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總編析課主辦\總編析課主辦\2.決(結)算\年度決算\決算書\111自編決算書\3月1日前公告外網\丁、決算明細表\"/>
    </mc:Choice>
  </mc:AlternateContent>
  <xr:revisionPtr revIDLastSave="0" documentId="13_ncr:1_{5E5C8CDE-4B7D-4079-845C-3E423E2D9977}" xr6:coauthVersionLast="47" xr6:coauthVersionMax="47" xr10:uidLastSave="{00000000-0000-0000-0000-000000000000}"/>
  <bookViews>
    <workbookView xWindow="-108" yWindow="-108" windowWidth="23256" windowHeight="12576" tabRatio="853" xr2:uid="{00000000-000D-0000-FFFF-FFFF00000000}"/>
  </bookViews>
  <sheets>
    <sheet name="水" sheetId="1" r:id="rId1"/>
    <sheet name="火" sheetId="15" r:id="rId2"/>
    <sheet name="核" sheetId="16" r:id="rId3"/>
    <sheet name="再生" sheetId="17" r:id="rId4"/>
    <sheet name="購電" sheetId="18" r:id="rId5"/>
    <sheet name=" 購電-附註說明" sheetId="32" r:id="rId6"/>
    <sheet name="輸電" sheetId="19" r:id="rId7"/>
    <sheet name="配電" sheetId="20" r:id="rId8"/>
    <sheet name="其他營業成本" sheetId="21" r:id="rId9"/>
    <sheet name="行銷" sheetId="22" r:id="rId10"/>
    <sheet name="管理" sheetId="23" r:id="rId11"/>
    <sheet name="研發" sheetId="24" r:id="rId12"/>
    <sheet name="員訓" sheetId="25" r:id="rId13"/>
    <sheet name="業外" sheetId="14" r:id="rId14"/>
    <sheet name="與存貨有關損益" sheetId="58" state="hidden" r:id="rId15"/>
    <sheet name="業宣費輸入表" sheetId="29" state="hidden" r:id="rId16"/>
    <sheet name="水-SAP" sheetId="33" state="hidden" r:id="rId17"/>
    <sheet name="火-SAP" sheetId="35" state="hidden" r:id="rId18"/>
    <sheet name="核-SAP" sheetId="37" state="hidden" r:id="rId19"/>
    <sheet name="再生-SAP" sheetId="39" state="hidden" r:id="rId20"/>
    <sheet name="購電-SAP" sheetId="41" state="hidden" r:id="rId21"/>
    <sheet name="輸電-SAP" sheetId="43" state="hidden" r:id="rId22"/>
    <sheet name="配電-SAP" sheetId="45" state="hidden" r:id="rId23"/>
    <sheet name="其他營業成本-SAP" sheetId="47" state="hidden" r:id="rId24"/>
    <sheet name="行銷-SAP" sheetId="49" state="hidden" r:id="rId25"/>
    <sheet name="管理-SAP" sheetId="51" state="hidden" r:id="rId26"/>
    <sheet name="研發-SAP" sheetId="53" state="hidden" r:id="rId27"/>
    <sheet name="員訓-SAP" sheetId="55" state="hidden" r:id="rId28"/>
    <sheet name="業外-SAP" sheetId="57" state="hidden" r:id="rId29"/>
    <sheet name=" 購電-附註說明(舊版)" sheetId="31" state="hidden" r:id="rId30"/>
  </sheets>
  <definedNames>
    <definedName name="ee" localSheetId="5">#REF!</definedName>
    <definedName name="ee" localSheetId="29">#REF!</definedName>
    <definedName name="ee">#REF!</definedName>
    <definedName name="_xlnm.Print_Area" localSheetId="5">' 購電-附註說明'!$B$1:$L$35</definedName>
    <definedName name="_xlnm.Print_Area" localSheetId="29">' 購電-附註說明(舊版)'!$B$1:$L$44</definedName>
    <definedName name="_xlnm.Print_Area" localSheetId="0">水!$B$2:$M$83</definedName>
    <definedName name="_xlnm.Print_Area" localSheetId="1">火!$B$2:$M$75</definedName>
    <definedName name="_xlnm.Print_Area" localSheetId="3">再生!$B$2:$M$78</definedName>
    <definedName name="_xlnm.Print_Area" localSheetId="9">行銷!$B$2:$M$75</definedName>
    <definedName name="_xlnm.Print_Area" localSheetId="8">其他營業成本!$B$2:$N$78</definedName>
    <definedName name="_xlnm.Print_Area" localSheetId="11">研發!$B$2:$N$77</definedName>
    <definedName name="_xlnm.Print_Area" localSheetId="12">員訓!$B$2:$N$78</definedName>
    <definedName name="_xlnm.Print_Area" localSheetId="2">核!$B$2:$M$77</definedName>
    <definedName name="_xlnm.Print_Area" localSheetId="7">配電!$B$2:$N$78</definedName>
    <definedName name="_xlnm.Print_Area" localSheetId="13">業外!$B$2:$N$94</definedName>
    <definedName name="_xlnm.Print_Area" localSheetId="10">管理!$A$1:$M$76</definedName>
    <definedName name="_xlnm.Print_Area" localSheetId="6">輸電!$B$2:$N$77</definedName>
    <definedName name="_xlnm.Print_Area" localSheetId="4">購電!$B$2:$M$40</definedName>
    <definedName name="_xlnm.Print_Titles" localSheetId="0">水!$2:$9</definedName>
    <definedName name="_xlnm.Print_Titles" localSheetId="1">火!$2:$9</definedName>
    <definedName name="_xlnm.Print_Titles" localSheetId="3">再生!$2:$9</definedName>
    <definedName name="_xlnm.Print_Titles" localSheetId="9">行銷!$2:$9</definedName>
    <definedName name="_xlnm.Print_Titles" localSheetId="8">其他營業成本!$2:$9</definedName>
    <definedName name="_xlnm.Print_Titles" localSheetId="11">研發!$2:$9</definedName>
    <definedName name="_xlnm.Print_Titles" localSheetId="12">員訓!$2:$9</definedName>
    <definedName name="_xlnm.Print_Titles" localSheetId="2">核!$2:$9</definedName>
    <definedName name="_xlnm.Print_Titles" localSheetId="7">配電!$2:$9</definedName>
    <definedName name="_xlnm.Print_Titles" localSheetId="13">業外!$2:$9</definedName>
    <definedName name="_xlnm.Print_Titles" localSheetId="10">管理!$2:$9</definedName>
    <definedName name="_xlnm.Print_Titles" localSheetId="6">輸電!$2:$9</definedName>
    <definedName name="_xlnm.Print_Titles" localSheetId="4">購電!$2:$9</definedName>
  </definedNames>
  <calcPr calcId="191029"/>
  <pivotCaches>
    <pivotCache cacheId="0" r:id="rId31"/>
    <pivotCache cacheId="1" r:id="rId32"/>
  </pivotCache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8" i="15" l="1"/>
  <c r="E29" i="15"/>
  <c r="E30" i="22" l="1"/>
  <c r="E29" i="22"/>
  <c r="F78" i="14"/>
  <c r="G39" i="14" l="1"/>
  <c r="F39" i="14"/>
  <c r="G36" i="14"/>
  <c r="G80" i="14"/>
  <c r="F80" i="14"/>
  <c r="G78" i="14"/>
  <c r="G73" i="14"/>
  <c r="F73" i="14"/>
  <c r="G72" i="14"/>
  <c r="F72" i="14"/>
  <c r="G68" i="14"/>
  <c r="F68" i="14"/>
  <c r="G64" i="14"/>
  <c r="F64" i="14"/>
  <c r="G61" i="14"/>
  <c r="F61" i="14"/>
  <c r="G60" i="14"/>
  <c r="F60" i="14"/>
  <c r="G59" i="14"/>
  <c r="F59" i="14"/>
  <c r="G54" i="14"/>
  <c r="F54" i="14"/>
  <c r="G51" i="14"/>
  <c r="F51" i="14"/>
  <c r="G48" i="14"/>
  <c r="F48" i="14"/>
  <c r="G45" i="14"/>
  <c r="F45" i="14"/>
  <c r="G42" i="14"/>
  <c r="F42" i="14"/>
  <c r="G33" i="14"/>
  <c r="F33" i="14"/>
  <c r="G30" i="14"/>
  <c r="F30" i="14"/>
  <c r="G27" i="14"/>
  <c r="F27" i="14"/>
  <c r="G25" i="14"/>
  <c r="F25" i="14"/>
  <c r="G22" i="14"/>
  <c r="F22" i="14"/>
  <c r="G16" i="14"/>
  <c r="F16" i="14"/>
  <c r="G13" i="14"/>
  <c r="F13" i="14"/>
  <c r="G57" i="25"/>
  <c r="F57" i="25"/>
  <c r="G55" i="25"/>
  <c r="F55" i="25"/>
  <c r="G53" i="25"/>
  <c r="F53" i="25"/>
  <c r="G51" i="25"/>
  <c r="F51" i="25"/>
  <c r="G49" i="25"/>
  <c r="F49" i="25"/>
  <c r="G48" i="25"/>
  <c r="F48" i="25"/>
  <c r="G47" i="25"/>
  <c r="F47" i="25"/>
  <c r="G46" i="25"/>
  <c r="F46" i="25"/>
  <c r="G44" i="25"/>
  <c r="F44" i="25"/>
  <c r="G43" i="25"/>
  <c r="F43" i="25"/>
  <c r="G42" i="25"/>
  <c r="F42" i="25"/>
  <c r="G41" i="25"/>
  <c r="F41" i="25"/>
  <c r="G40" i="25"/>
  <c r="F40" i="25"/>
  <c r="G39" i="25"/>
  <c r="F39" i="25"/>
  <c r="G38" i="25"/>
  <c r="F38" i="25"/>
  <c r="G36" i="25"/>
  <c r="F36" i="25"/>
  <c r="G35" i="25"/>
  <c r="F35" i="25"/>
  <c r="G33" i="25"/>
  <c r="F33" i="25"/>
  <c r="G32" i="25"/>
  <c r="F32" i="25"/>
  <c r="G30" i="25"/>
  <c r="F30" i="25"/>
  <c r="G29" i="25"/>
  <c r="F29" i="25"/>
  <c r="G28" i="25"/>
  <c r="F28" i="25"/>
  <c r="G27" i="25"/>
  <c r="F27" i="25"/>
  <c r="G26" i="25"/>
  <c r="F26" i="25"/>
  <c r="G25" i="25"/>
  <c r="F25" i="25"/>
  <c r="G24" i="25"/>
  <c r="F24" i="25"/>
  <c r="G23" i="25"/>
  <c r="F23" i="25"/>
  <c r="G22" i="25"/>
  <c r="F22" i="25"/>
  <c r="G21" i="25"/>
  <c r="F21" i="25"/>
  <c r="G20" i="25"/>
  <c r="F20" i="25"/>
  <c r="G18" i="25"/>
  <c r="F18" i="25"/>
  <c r="G17" i="25"/>
  <c r="F17" i="25"/>
  <c r="G16" i="25"/>
  <c r="F16" i="25"/>
  <c r="G15" i="25"/>
  <c r="F15" i="25"/>
  <c r="G14" i="25"/>
  <c r="F14" i="25"/>
  <c r="G13" i="25"/>
  <c r="F13" i="25"/>
  <c r="G12" i="25"/>
  <c r="F12" i="25"/>
  <c r="G11" i="25"/>
  <c r="F11" i="25"/>
  <c r="G62" i="24"/>
  <c r="F62" i="24"/>
  <c r="G60" i="24"/>
  <c r="F60" i="24"/>
  <c r="G58" i="24"/>
  <c r="F58" i="24"/>
  <c r="G55" i="24"/>
  <c r="F55" i="24"/>
  <c r="G54" i="24"/>
  <c r="F54" i="24"/>
  <c r="G53" i="24"/>
  <c r="F53" i="24"/>
  <c r="G51" i="24"/>
  <c r="F51" i="24"/>
  <c r="G50" i="24"/>
  <c r="F50" i="24"/>
  <c r="G49" i="24"/>
  <c r="F49" i="24"/>
  <c r="G48" i="24"/>
  <c r="F48" i="24"/>
  <c r="G46" i="24"/>
  <c r="F46" i="24"/>
  <c r="G45" i="24"/>
  <c r="F45" i="24"/>
  <c r="G44" i="24"/>
  <c r="F44" i="24"/>
  <c r="G43" i="24"/>
  <c r="F43" i="24"/>
  <c r="G42" i="24"/>
  <c r="F42" i="24"/>
  <c r="G41" i="24"/>
  <c r="F41" i="24"/>
  <c r="G40" i="24"/>
  <c r="F40" i="24"/>
  <c r="G38" i="24"/>
  <c r="F38" i="24"/>
  <c r="G37" i="24"/>
  <c r="F37" i="24"/>
  <c r="G36" i="24"/>
  <c r="F36" i="24"/>
  <c r="G35" i="24"/>
  <c r="F35" i="24"/>
  <c r="G33" i="24"/>
  <c r="F33" i="24"/>
  <c r="G32" i="24"/>
  <c r="F32" i="24"/>
  <c r="F30" i="24"/>
  <c r="F29" i="24"/>
  <c r="F28" i="24"/>
  <c r="G30" i="24"/>
  <c r="G29" i="24"/>
  <c r="G28" i="24"/>
  <c r="G27" i="24"/>
  <c r="F27" i="24"/>
  <c r="G26" i="24"/>
  <c r="F26" i="24"/>
  <c r="G25" i="24"/>
  <c r="F25" i="24"/>
  <c r="G24" i="24"/>
  <c r="F24" i="24"/>
  <c r="G23" i="24"/>
  <c r="F23" i="24"/>
  <c r="G22" i="24"/>
  <c r="F22" i="24"/>
  <c r="G21" i="24"/>
  <c r="F21" i="24"/>
  <c r="G20" i="24"/>
  <c r="F20" i="24"/>
  <c r="G18" i="24"/>
  <c r="F18" i="24"/>
  <c r="G17" i="24"/>
  <c r="F17" i="24"/>
  <c r="G16" i="24"/>
  <c r="F16" i="24"/>
  <c r="G15" i="24"/>
  <c r="F15" i="24"/>
  <c r="G14" i="24"/>
  <c r="F14" i="24"/>
  <c r="G13" i="24"/>
  <c r="F13" i="24"/>
  <c r="G12" i="24"/>
  <c r="F12" i="24"/>
  <c r="G11" i="24"/>
  <c r="F11" i="24"/>
  <c r="F63" i="23"/>
  <c r="E63" i="23"/>
  <c r="F61" i="23"/>
  <c r="E61" i="23"/>
  <c r="F59" i="23"/>
  <c r="E59" i="23"/>
  <c r="F57" i="23"/>
  <c r="E57" i="23"/>
  <c r="F56" i="23"/>
  <c r="E56" i="23"/>
  <c r="F55" i="23"/>
  <c r="E55" i="23"/>
  <c r="F53" i="23"/>
  <c r="E53" i="23"/>
  <c r="F52" i="23"/>
  <c r="E52" i="23"/>
  <c r="F51" i="23"/>
  <c r="E51" i="23"/>
  <c r="F50" i="23"/>
  <c r="E50" i="23"/>
  <c r="F49" i="23"/>
  <c r="E49" i="23"/>
  <c r="F47" i="23"/>
  <c r="E47" i="23"/>
  <c r="F46" i="23"/>
  <c r="E46" i="23"/>
  <c r="F45" i="23"/>
  <c r="E45" i="23"/>
  <c r="F44" i="23"/>
  <c r="E44" i="23"/>
  <c r="F43" i="23"/>
  <c r="E43" i="23"/>
  <c r="F42" i="23"/>
  <c r="E42" i="23"/>
  <c r="F41" i="23"/>
  <c r="E41" i="23"/>
  <c r="F39" i="23"/>
  <c r="E39" i="23"/>
  <c r="F38" i="23"/>
  <c r="E38" i="23"/>
  <c r="F37" i="23"/>
  <c r="E37" i="23"/>
  <c r="F36" i="23"/>
  <c r="E36" i="23"/>
  <c r="F35" i="23"/>
  <c r="E35" i="23"/>
  <c r="F33" i="23"/>
  <c r="E33" i="23"/>
  <c r="F32" i="23"/>
  <c r="E32" i="23"/>
  <c r="F30" i="23"/>
  <c r="E30" i="23"/>
  <c r="F29" i="23"/>
  <c r="E29" i="23"/>
  <c r="F28" i="23"/>
  <c r="E28" i="23"/>
  <c r="L28" i="23" s="1"/>
  <c r="F27" i="23"/>
  <c r="E27" i="23"/>
  <c r="F26" i="23"/>
  <c r="E26" i="23"/>
  <c r="F25" i="23"/>
  <c r="E25" i="23"/>
  <c r="F24" i="23"/>
  <c r="E24" i="23"/>
  <c r="F23" i="23"/>
  <c r="E23" i="23"/>
  <c r="F22" i="23"/>
  <c r="E22" i="23"/>
  <c r="F21" i="23"/>
  <c r="E21" i="23"/>
  <c r="F20" i="23"/>
  <c r="E20" i="23"/>
  <c r="F18" i="23"/>
  <c r="E18" i="23"/>
  <c r="F17" i="23"/>
  <c r="E17" i="23"/>
  <c r="F16" i="23"/>
  <c r="E16" i="23"/>
  <c r="F15" i="23"/>
  <c r="E15" i="23"/>
  <c r="F14" i="23"/>
  <c r="E14" i="23"/>
  <c r="F13" i="23"/>
  <c r="E13" i="23"/>
  <c r="F12" i="23"/>
  <c r="E12" i="23"/>
  <c r="F11" i="23"/>
  <c r="E11" i="23"/>
  <c r="F64" i="22"/>
  <c r="E64" i="22"/>
  <c r="F62" i="22"/>
  <c r="E62" i="22"/>
  <c r="F60" i="22"/>
  <c r="E60" i="22"/>
  <c r="F59" i="22"/>
  <c r="E59" i="22"/>
  <c r="F57" i="22"/>
  <c r="E57" i="22"/>
  <c r="F56" i="22"/>
  <c r="E56" i="22"/>
  <c r="F55" i="22"/>
  <c r="E55" i="22"/>
  <c r="F53" i="22"/>
  <c r="E53" i="22"/>
  <c r="F52" i="22"/>
  <c r="E52" i="22"/>
  <c r="F51" i="22"/>
  <c r="E51" i="22"/>
  <c r="F50" i="22"/>
  <c r="E50" i="22"/>
  <c r="F49" i="22"/>
  <c r="E49" i="22"/>
  <c r="F47" i="22"/>
  <c r="E47" i="22"/>
  <c r="F46" i="22"/>
  <c r="E46" i="22"/>
  <c r="F45" i="22"/>
  <c r="E45" i="22"/>
  <c r="F44" i="22"/>
  <c r="E44" i="22"/>
  <c r="F43" i="22"/>
  <c r="E43" i="22"/>
  <c r="F42" i="22"/>
  <c r="E42" i="22"/>
  <c r="F41" i="22"/>
  <c r="E41" i="22"/>
  <c r="F39" i="22"/>
  <c r="E39" i="22"/>
  <c r="F38" i="22"/>
  <c r="E38" i="22"/>
  <c r="F37" i="22"/>
  <c r="E37" i="22"/>
  <c r="F36" i="22"/>
  <c r="E36" i="22"/>
  <c r="F35" i="22"/>
  <c r="E35" i="22"/>
  <c r="F33" i="22"/>
  <c r="E33" i="22"/>
  <c r="F32" i="22"/>
  <c r="E32" i="22"/>
  <c r="F30" i="22"/>
  <c r="F29" i="22"/>
  <c r="F28" i="22"/>
  <c r="E28" i="22"/>
  <c r="F27" i="22"/>
  <c r="E27" i="22"/>
  <c r="F26" i="22"/>
  <c r="E26" i="22"/>
  <c r="F25" i="22"/>
  <c r="E25" i="22"/>
  <c r="F24" i="22"/>
  <c r="E24" i="22"/>
  <c r="F23" i="22"/>
  <c r="E23" i="22"/>
  <c r="F22" i="22"/>
  <c r="E22" i="22"/>
  <c r="F21" i="22"/>
  <c r="E21" i="22"/>
  <c r="F20" i="22"/>
  <c r="E20" i="22"/>
  <c r="F18" i="22"/>
  <c r="E18" i="22"/>
  <c r="F17" i="22"/>
  <c r="E17" i="22"/>
  <c r="F16" i="22"/>
  <c r="E16" i="22"/>
  <c r="F15" i="22"/>
  <c r="E15" i="22"/>
  <c r="F14" i="22"/>
  <c r="E14" i="22"/>
  <c r="F13" i="22"/>
  <c r="E13" i="22"/>
  <c r="F12" i="22"/>
  <c r="E12" i="22"/>
  <c r="F11" i="22"/>
  <c r="E11" i="22"/>
  <c r="G57" i="21"/>
  <c r="F57" i="21"/>
  <c r="G55" i="21"/>
  <c r="F55" i="21"/>
  <c r="G51" i="21"/>
  <c r="F51" i="21"/>
  <c r="G50" i="21"/>
  <c r="F50" i="21"/>
  <c r="G48" i="21"/>
  <c r="F48" i="21"/>
  <c r="G47" i="21"/>
  <c r="F47" i="21"/>
  <c r="G45" i="21"/>
  <c r="F45" i="21"/>
  <c r="G44" i="21"/>
  <c r="F44" i="21"/>
  <c r="G43" i="21"/>
  <c r="F43" i="21"/>
  <c r="G42" i="21"/>
  <c r="F42" i="21"/>
  <c r="G41" i="21"/>
  <c r="F41" i="21"/>
  <c r="G40" i="21"/>
  <c r="F40" i="21"/>
  <c r="G38" i="21"/>
  <c r="F38" i="21"/>
  <c r="G37" i="21"/>
  <c r="F37" i="21"/>
  <c r="G36" i="21"/>
  <c r="F36" i="21"/>
  <c r="G34" i="21"/>
  <c r="F34" i="21"/>
  <c r="G33" i="21"/>
  <c r="F33" i="21"/>
  <c r="G32" i="21"/>
  <c r="F32" i="21"/>
  <c r="G30" i="21"/>
  <c r="F30" i="21"/>
  <c r="G29" i="21"/>
  <c r="F29" i="21"/>
  <c r="G28" i="21"/>
  <c r="F28" i="21"/>
  <c r="G27" i="21"/>
  <c r="F27" i="21"/>
  <c r="G26" i="21"/>
  <c r="F26" i="21"/>
  <c r="G25" i="21"/>
  <c r="F25" i="21"/>
  <c r="G24" i="21"/>
  <c r="F24" i="21"/>
  <c r="G23" i="21"/>
  <c r="F23" i="21"/>
  <c r="G22" i="21"/>
  <c r="F22" i="21"/>
  <c r="G21" i="21"/>
  <c r="F21" i="21"/>
  <c r="G20" i="21"/>
  <c r="F20" i="21"/>
  <c r="G18" i="21"/>
  <c r="F18" i="21"/>
  <c r="G17" i="21"/>
  <c r="F17" i="21"/>
  <c r="G16" i="21"/>
  <c r="F16" i="21"/>
  <c r="G15" i="21"/>
  <c r="F15" i="21"/>
  <c r="G14" i="21"/>
  <c r="F14" i="21"/>
  <c r="G13" i="21"/>
  <c r="F13" i="21"/>
  <c r="G12" i="21"/>
  <c r="F12" i="21"/>
  <c r="G11" i="21"/>
  <c r="F11" i="21"/>
  <c r="G64" i="20"/>
  <c r="F64" i="20"/>
  <c r="G62" i="20"/>
  <c r="F62" i="20"/>
  <c r="G60" i="20"/>
  <c r="F60" i="20"/>
  <c r="G57" i="20"/>
  <c r="F57" i="20"/>
  <c r="G56" i="20"/>
  <c r="F56" i="20"/>
  <c r="G55" i="20"/>
  <c r="F55" i="20"/>
  <c r="G53" i="20"/>
  <c r="F53" i="20"/>
  <c r="G52" i="20"/>
  <c r="F52" i="20"/>
  <c r="G51" i="20"/>
  <c r="F51" i="20"/>
  <c r="G50" i="20"/>
  <c r="F50" i="20"/>
  <c r="G49" i="20"/>
  <c r="F49" i="20"/>
  <c r="G47" i="20"/>
  <c r="F47" i="20"/>
  <c r="G46" i="20"/>
  <c r="F46" i="20"/>
  <c r="G45" i="20"/>
  <c r="F45" i="20"/>
  <c r="G44" i="20"/>
  <c r="F44" i="20"/>
  <c r="G43" i="20"/>
  <c r="F43" i="20"/>
  <c r="G42" i="20"/>
  <c r="F42" i="20"/>
  <c r="G41" i="20"/>
  <c r="F41" i="20"/>
  <c r="G39" i="20"/>
  <c r="F39" i="20"/>
  <c r="G38" i="20"/>
  <c r="F38" i="20"/>
  <c r="G37" i="20"/>
  <c r="F37" i="20"/>
  <c r="G36" i="20"/>
  <c r="F36" i="20"/>
  <c r="G35" i="20"/>
  <c r="F35" i="20"/>
  <c r="G33" i="20"/>
  <c r="F33" i="20"/>
  <c r="G32" i="20"/>
  <c r="F32" i="20"/>
  <c r="G30" i="20"/>
  <c r="F30" i="20"/>
  <c r="G29" i="20"/>
  <c r="F29" i="20"/>
  <c r="G28" i="20"/>
  <c r="F28" i="20"/>
  <c r="G27" i="20"/>
  <c r="F27" i="20"/>
  <c r="G26" i="20"/>
  <c r="F26" i="20"/>
  <c r="G25" i="20"/>
  <c r="F25" i="20"/>
  <c r="G24" i="20"/>
  <c r="F24" i="20"/>
  <c r="G23" i="20"/>
  <c r="F23" i="20"/>
  <c r="G22" i="20"/>
  <c r="F22" i="20"/>
  <c r="G21" i="20"/>
  <c r="F21" i="20"/>
  <c r="G20" i="20"/>
  <c r="F20" i="20"/>
  <c r="G18" i="20"/>
  <c r="F18" i="20"/>
  <c r="G17" i="20"/>
  <c r="F17" i="20"/>
  <c r="G16" i="20"/>
  <c r="F16" i="20"/>
  <c r="G15" i="20"/>
  <c r="F15" i="20"/>
  <c r="G14" i="20"/>
  <c r="F14" i="20"/>
  <c r="G13" i="20"/>
  <c r="F13" i="20"/>
  <c r="G12" i="20"/>
  <c r="F12" i="20"/>
  <c r="G11" i="20"/>
  <c r="F11" i="20"/>
  <c r="G64" i="19"/>
  <c r="F64" i="19"/>
  <c r="G62" i="19"/>
  <c r="F62" i="19"/>
  <c r="G60" i="19"/>
  <c r="F60" i="19"/>
  <c r="G57" i="19"/>
  <c r="F57" i="19"/>
  <c r="G56" i="19"/>
  <c r="F56" i="19"/>
  <c r="G55" i="19"/>
  <c r="F55" i="19"/>
  <c r="G52" i="19"/>
  <c r="F52" i="19"/>
  <c r="G51" i="19"/>
  <c r="F51" i="19"/>
  <c r="G50" i="19"/>
  <c r="F50" i="19"/>
  <c r="G49" i="19"/>
  <c r="F49" i="19"/>
  <c r="G47" i="19"/>
  <c r="F47" i="19"/>
  <c r="G46" i="19"/>
  <c r="F46" i="19"/>
  <c r="G45" i="19"/>
  <c r="F45" i="19"/>
  <c r="G44" i="19"/>
  <c r="F44" i="19"/>
  <c r="G43" i="19"/>
  <c r="F43" i="19"/>
  <c r="G42" i="19"/>
  <c r="F42" i="19"/>
  <c r="G41" i="19"/>
  <c r="F41" i="19"/>
  <c r="G39" i="19"/>
  <c r="F39" i="19"/>
  <c r="G38" i="19"/>
  <c r="F38" i="19"/>
  <c r="G37" i="19"/>
  <c r="F37" i="19"/>
  <c r="G36" i="19"/>
  <c r="F36" i="19"/>
  <c r="G35" i="19"/>
  <c r="F35" i="19"/>
  <c r="G33" i="19"/>
  <c r="F33" i="19"/>
  <c r="G32" i="19"/>
  <c r="F32" i="19"/>
  <c r="G30" i="19"/>
  <c r="F30" i="19"/>
  <c r="G29" i="19"/>
  <c r="F29" i="19"/>
  <c r="G28" i="19"/>
  <c r="F28" i="19"/>
  <c r="G27" i="19"/>
  <c r="F27" i="19"/>
  <c r="G26" i="19"/>
  <c r="F26" i="19"/>
  <c r="G25" i="19"/>
  <c r="F25" i="19"/>
  <c r="G24" i="19"/>
  <c r="F24" i="19"/>
  <c r="G23" i="19"/>
  <c r="F23" i="19"/>
  <c r="G22" i="19"/>
  <c r="F22" i="19"/>
  <c r="G21" i="19"/>
  <c r="F21" i="19"/>
  <c r="G20" i="19"/>
  <c r="F20" i="19"/>
  <c r="G18" i="19"/>
  <c r="F18" i="19"/>
  <c r="G17" i="19"/>
  <c r="F17" i="19"/>
  <c r="G16" i="19"/>
  <c r="F16" i="19"/>
  <c r="G15" i="19"/>
  <c r="F15" i="19"/>
  <c r="G14" i="19"/>
  <c r="F14" i="19"/>
  <c r="G13" i="19"/>
  <c r="F13" i="19"/>
  <c r="G12" i="19"/>
  <c r="F12" i="19"/>
  <c r="G11" i="19"/>
  <c r="F11" i="19"/>
  <c r="F15" i="18"/>
  <c r="E15" i="18"/>
  <c r="F13" i="18"/>
  <c r="E13" i="18"/>
  <c r="F11" i="18"/>
  <c r="E11" i="18"/>
  <c r="F63" i="17"/>
  <c r="E63" i="17"/>
  <c r="F61" i="17"/>
  <c r="E61" i="17"/>
  <c r="F59" i="17"/>
  <c r="E59" i="17"/>
  <c r="F57" i="17"/>
  <c r="E57" i="17"/>
  <c r="F56" i="17"/>
  <c r="E56" i="17"/>
  <c r="F55" i="17"/>
  <c r="E55" i="17"/>
  <c r="F52" i="17"/>
  <c r="E52" i="17"/>
  <c r="F51" i="17"/>
  <c r="E51" i="17"/>
  <c r="F50" i="17"/>
  <c r="E50" i="17"/>
  <c r="F49" i="17"/>
  <c r="E49" i="17"/>
  <c r="F47" i="17"/>
  <c r="E47" i="17"/>
  <c r="F46" i="17"/>
  <c r="E46" i="17"/>
  <c r="F45" i="17"/>
  <c r="E45" i="17"/>
  <c r="F44" i="17"/>
  <c r="E44" i="17"/>
  <c r="F43" i="17"/>
  <c r="E43" i="17"/>
  <c r="F42" i="17"/>
  <c r="E42" i="17"/>
  <c r="F41" i="17"/>
  <c r="E41" i="17"/>
  <c r="F39" i="17"/>
  <c r="E39" i="17"/>
  <c r="F38" i="17"/>
  <c r="E38" i="17"/>
  <c r="F37" i="17"/>
  <c r="E37" i="17"/>
  <c r="F36" i="17"/>
  <c r="E36" i="17"/>
  <c r="F35" i="17"/>
  <c r="E35" i="17"/>
  <c r="F33" i="17"/>
  <c r="E33" i="17"/>
  <c r="F32" i="17"/>
  <c r="E32" i="17"/>
  <c r="F30" i="17"/>
  <c r="E30" i="17"/>
  <c r="F29" i="17"/>
  <c r="E29" i="17"/>
  <c r="F28" i="17"/>
  <c r="E28" i="17"/>
  <c r="F27" i="17"/>
  <c r="E27" i="17"/>
  <c r="F26" i="17"/>
  <c r="E26" i="17"/>
  <c r="F25" i="17"/>
  <c r="E25" i="17"/>
  <c r="F24" i="17"/>
  <c r="E24" i="17"/>
  <c r="F23" i="17"/>
  <c r="E23" i="17"/>
  <c r="F22" i="17"/>
  <c r="E22" i="17"/>
  <c r="F21" i="17"/>
  <c r="E21" i="17"/>
  <c r="F20" i="17"/>
  <c r="E20" i="17"/>
  <c r="F18" i="17"/>
  <c r="E18" i="17"/>
  <c r="F17" i="17"/>
  <c r="E17" i="17"/>
  <c r="F16" i="17"/>
  <c r="E16" i="17"/>
  <c r="F15" i="17"/>
  <c r="E15" i="17"/>
  <c r="F14" i="17"/>
  <c r="E14" i="17"/>
  <c r="F13" i="17"/>
  <c r="E13" i="17"/>
  <c r="F12" i="17"/>
  <c r="E12" i="17"/>
  <c r="F11" i="17"/>
  <c r="E11" i="17"/>
  <c r="E11" i="16"/>
  <c r="F11" i="16"/>
  <c r="E12" i="16"/>
  <c r="F12" i="16"/>
  <c r="E13" i="16"/>
  <c r="F13" i="16"/>
  <c r="E14" i="16"/>
  <c r="F14" i="16"/>
  <c r="E15" i="16"/>
  <c r="F15" i="16"/>
  <c r="E16" i="16"/>
  <c r="F16" i="16"/>
  <c r="E17" i="16"/>
  <c r="F17" i="16"/>
  <c r="E18" i="16"/>
  <c r="F18" i="16"/>
  <c r="E20" i="16"/>
  <c r="F20" i="16"/>
  <c r="E21" i="16"/>
  <c r="F21" i="16"/>
  <c r="E22" i="16"/>
  <c r="F22" i="16"/>
  <c r="E23" i="16"/>
  <c r="F23" i="16"/>
  <c r="E24" i="16"/>
  <c r="F24" i="16"/>
  <c r="E25" i="16"/>
  <c r="F25" i="16"/>
  <c r="E26" i="16"/>
  <c r="F26" i="16"/>
  <c r="E27" i="16"/>
  <c r="F27" i="16"/>
  <c r="E28" i="16"/>
  <c r="F28" i="16"/>
  <c r="E29" i="16"/>
  <c r="F29" i="16"/>
  <c r="E30" i="16"/>
  <c r="F30" i="16"/>
  <c r="E32" i="16"/>
  <c r="F32" i="16"/>
  <c r="F31" i="16" s="1"/>
  <c r="E33" i="16"/>
  <c r="E31" i="16" s="1"/>
  <c r="F33" i="16"/>
  <c r="E35" i="16"/>
  <c r="F35" i="16"/>
  <c r="E36" i="16"/>
  <c r="F36" i="16"/>
  <c r="E37" i="16"/>
  <c r="F37" i="16"/>
  <c r="E38" i="16"/>
  <c r="F38" i="16"/>
  <c r="E39" i="16"/>
  <c r="F39" i="16"/>
  <c r="E41" i="16"/>
  <c r="F41" i="16"/>
  <c r="E42" i="16"/>
  <c r="F42" i="16"/>
  <c r="E43" i="16"/>
  <c r="E40" i="16" s="1"/>
  <c r="F43" i="16"/>
  <c r="E44" i="16"/>
  <c r="F44" i="16"/>
  <c r="E45" i="16"/>
  <c r="F45" i="16"/>
  <c r="E46" i="16"/>
  <c r="F46" i="16"/>
  <c r="E47" i="16"/>
  <c r="F47" i="16"/>
  <c r="E49" i="16"/>
  <c r="F49" i="16"/>
  <c r="E50" i="16"/>
  <c r="F50" i="16"/>
  <c r="E51" i="16"/>
  <c r="F51" i="16"/>
  <c r="E52" i="16"/>
  <c r="F52" i="16"/>
  <c r="E55" i="16"/>
  <c r="F55" i="16"/>
  <c r="E56" i="16"/>
  <c r="F56" i="16"/>
  <c r="E57" i="16"/>
  <c r="F57" i="16"/>
  <c r="E59" i="16"/>
  <c r="E60" i="16"/>
  <c r="F60" i="16"/>
  <c r="F58" i="16" s="1"/>
  <c r="E62" i="16"/>
  <c r="E61" i="16" s="1"/>
  <c r="F62" i="16"/>
  <c r="F61" i="16" s="1"/>
  <c r="E64" i="16"/>
  <c r="F64" i="16"/>
  <c r="E19" i="15"/>
  <c r="F64" i="15"/>
  <c r="E64" i="15"/>
  <c r="F62" i="15"/>
  <c r="E62" i="15"/>
  <c r="F60" i="15"/>
  <c r="E60" i="15"/>
  <c r="F57" i="15"/>
  <c r="E57" i="15"/>
  <c r="F56" i="15"/>
  <c r="E56" i="15"/>
  <c r="F55" i="15"/>
  <c r="E55" i="15"/>
  <c r="F52" i="15"/>
  <c r="E52" i="15"/>
  <c r="F51" i="15"/>
  <c r="E51" i="15"/>
  <c r="F50" i="15"/>
  <c r="E50" i="15"/>
  <c r="F49" i="15"/>
  <c r="E49" i="15"/>
  <c r="F47" i="15"/>
  <c r="E47" i="15"/>
  <c r="F46" i="15"/>
  <c r="E46" i="15"/>
  <c r="F45" i="15"/>
  <c r="E45" i="15"/>
  <c r="F44" i="15"/>
  <c r="E44" i="15"/>
  <c r="F43" i="15"/>
  <c r="E43" i="15"/>
  <c r="F42" i="15"/>
  <c r="E42" i="15"/>
  <c r="F41" i="15"/>
  <c r="E41" i="15"/>
  <c r="F39" i="15"/>
  <c r="E39" i="15"/>
  <c r="F38" i="15"/>
  <c r="E38" i="15"/>
  <c r="F37" i="15"/>
  <c r="E37" i="15"/>
  <c r="F36" i="15"/>
  <c r="E36" i="15"/>
  <c r="F35" i="15"/>
  <c r="E35" i="15"/>
  <c r="F33" i="15"/>
  <c r="E33" i="15"/>
  <c r="F32" i="15"/>
  <c r="E32" i="15"/>
  <c r="F30" i="15"/>
  <c r="E30" i="15"/>
  <c r="F29" i="15"/>
  <c r="D29" i="15"/>
  <c r="F28" i="15"/>
  <c r="F27" i="15"/>
  <c r="E27" i="15"/>
  <c r="G27" i="15"/>
  <c r="F26" i="15"/>
  <c r="E26" i="15"/>
  <c r="F25" i="15"/>
  <c r="E25" i="15"/>
  <c r="F24" i="15"/>
  <c r="E24" i="15"/>
  <c r="F23" i="15"/>
  <c r="E23" i="15"/>
  <c r="F22" i="15"/>
  <c r="E22" i="15"/>
  <c r="F21" i="15"/>
  <c r="E21" i="15"/>
  <c r="F20" i="15"/>
  <c r="F19" i="15" s="1"/>
  <c r="E20" i="15"/>
  <c r="F18" i="15"/>
  <c r="E18" i="15"/>
  <c r="F17" i="15"/>
  <c r="E17" i="15"/>
  <c r="F16" i="15"/>
  <c r="E16" i="15"/>
  <c r="F15" i="15"/>
  <c r="E15" i="15"/>
  <c r="F14" i="15"/>
  <c r="E14" i="15"/>
  <c r="F13" i="15"/>
  <c r="E13" i="15"/>
  <c r="F12" i="15"/>
  <c r="E12" i="15"/>
  <c r="F11" i="15"/>
  <c r="E11" i="15"/>
  <c r="F65" i="1"/>
  <c r="E65" i="1"/>
  <c r="F63" i="1"/>
  <c r="E63" i="1"/>
  <c r="F61" i="1"/>
  <c r="E61" i="1"/>
  <c r="F58" i="1"/>
  <c r="E58" i="1"/>
  <c r="F57" i="1"/>
  <c r="E57" i="1"/>
  <c r="F56" i="1"/>
  <c r="E56" i="1"/>
  <c r="F52" i="1"/>
  <c r="E52" i="1"/>
  <c r="F51" i="1"/>
  <c r="E51" i="1"/>
  <c r="F50" i="1"/>
  <c r="E50" i="1"/>
  <c r="F49" i="1"/>
  <c r="E49" i="1"/>
  <c r="F47" i="1"/>
  <c r="E47" i="1"/>
  <c r="F46" i="1"/>
  <c r="E46" i="1"/>
  <c r="F45" i="1"/>
  <c r="E45" i="1"/>
  <c r="F44" i="1"/>
  <c r="E44" i="1"/>
  <c r="F43" i="1"/>
  <c r="E43" i="1"/>
  <c r="F42" i="1"/>
  <c r="E42" i="1"/>
  <c r="F41" i="1"/>
  <c r="E41" i="1"/>
  <c r="F39" i="1"/>
  <c r="E39" i="1"/>
  <c r="F38" i="1"/>
  <c r="E38" i="1"/>
  <c r="F37" i="1"/>
  <c r="E37" i="1"/>
  <c r="F36" i="1"/>
  <c r="E36" i="1"/>
  <c r="F35" i="1"/>
  <c r="E35" i="1"/>
  <c r="F33" i="1"/>
  <c r="E33" i="1"/>
  <c r="F32" i="1"/>
  <c r="E32" i="1"/>
  <c r="F30" i="1"/>
  <c r="E30" i="1"/>
  <c r="F29" i="1"/>
  <c r="E29" i="1"/>
  <c r="F28" i="1"/>
  <c r="E28" i="1"/>
  <c r="F27" i="1"/>
  <c r="E27" i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F18" i="1"/>
  <c r="E18" i="1"/>
  <c r="F17" i="1"/>
  <c r="E17" i="1"/>
  <c r="F16" i="1"/>
  <c r="E16" i="1"/>
  <c r="F15" i="1"/>
  <c r="E15" i="1"/>
  <c r="F14" i="1"/>
  <c r="E14" i="1"/>
  <c r="F13" i="1"/>
  <c r="E13" i="1"/>
  <c r="F12" i="1"/>
  <c r="E12" i="1"/>
  <c r="F11" i="1"/>
  <c r="E11" i="1"/>
  <c r="F40" i="16" l="1"/>
  <c r="F48" i="16"/>
  <c r="E48" i="16"/>
  <c r="E58" i="16"/>
  <c r="F34" i="16"/>
  <c r="E34" i="16"/>
  <c r="F54" i="16"/>
  <c r="D30" i="15"/>
  <c r="E54" i="16"/>
  <c r="F19" i="16"/>
  <c r="E19" i="16"/>
  <c r="N33" i="14"/>
  <c r="N30" i="14"/>
  <c r="M33" i="14"/>
  <c r="M30" i="14"/>
  <c r="J32" i="14"/>
  <c r="J31" i="14" s="1"/>
  <c r="J29" i="14"/>
  <c r="J28" i="14" s="1"/>
  <c r="H28" i="14" s="1"/>
  <c r="I32" i="14"/>
  <c r="H32" i="14" s="1"/>
  <c r="I31" i="14"/>
  <c r="I29" i="14"/>
  <c r="I28" i="14"/>
  <c r="H33" i="14"/>
  <c r="H30" i="14"/>
  <c r="H29" i="14"/>
  <c r="G32" i="14"/>
  <c r="G31" i="14" s="1"/>
  <c r="G29" i="14"/>
  <c r="G28" i="14" s="1"/>
  <c r="F32" i="14"/>
  <c r="F31" i="14" s="1"/>
  <c r="F29" i="14"/>
  <c r="F28" i="14" s="1"/>
  <c r="E33" i="14"/>
  <c r="E30" i="14"/>
  <c r="B32" i="14"/>
  <c r="B31" i="14" s="1"/>
  <c r="B29" i="14"/>
  <c r="B28" i="14" s="1"/>
  <c r="N61" i="14"/>
  <c r="N60" i="14"/>
  <c r="N59" i="14"/>
  <c r="M60" i="14"/>
  <c r="M59" i="14"/>
  <c r="K59" i="14" s="1"/>
  <c r="J58" i="14"/>
  <c r="I58" i="14"/>
  <c r="H61" i="14"/>
  <c r="H60" i="14"/>
  <c r="H59" i="14"/>
  <c r="G58" i="14"/>
  <c r="F58" i="14"/>
  <c r="E61" i="14"/>
  <c r="E60" i="14"/>
  <c r="E59" i="14"/>
  <c r="B58" i="14"/>
  <c r="N30" i="25"/>
  <c r="N29" i="25"/>
  <c r="M30" i="25"/>
  <c r="M29" i="25"/>
  <c r="K29" i="25" s="1"/>
  <c r="J19" i="25"/>
  <c r="I19" i="25"/>
  <c r="H30" i="25"/>
  <c r="H29" i="25"/>
  <c r="E30" i="25"/>
  <c r="E29" i="25"/>
  <c r="G19" i="25"/>
  <c r="F19" i="25"/>
  <c r="B19" i="25"/>
  <c r="J19" i="24"/>
  <c r="I19" i="24"/>
  <c r="G19" i="24"/>
  <c r="F19" i="24"/>
  <c r="N30" i="24"/>
  <c r="N29" i="24"/>
  <c r="M30" i="24"/>
  <c r="M29" i="24"/>
  <c r="H30" i="24"/>
  <c r="H29" i="24"/>
  <c r="E30" i="24"/>
  <c r="E29" i="24"/>
  <c r="B19" i="24"/>
  <c r="M30" i="23"/>
  <c r="M29" i="23"/>
  <c r="L30" i="23"/>
  <c r="L29" i="23"/>
  <c r="I19" i="23"/>
  <c r="H19" i="23"/>
  <c r="G30" i="23"/>
  <c r="G29" i="23"/>
  <c r="F19" i="23"/>
  <c r="E19" i="23"/>
  <c r="D30" i="23"/>
  <c r="D29" i="23"/>
  <c r="B19" i="23"/>
  <c r="M30" i="22"/>
  <c r="M29" i="22"/>
  <c r="M28" i="22"/>
  <c r="G28" i="22"/>
  <c r="G30" i="22"/>
  <c r="G29" i="22"/>
  <c r="D30" i="22"/>
  <c r="D29" i="22"/>
  <c r="I19" i="22"/>
  <c r="H19" i="22"/>
  <c r="B19" i="22"/>
  <c r="F19" i="22"/>
  <c r="E19" i="22"/>
  <c r="L30" i="22"/>
  <c r="L29" i="22"/>
  <c r="J29" i="22" s="1"/>
  <c r="K29" i="22" s="1"/>
  <c r="J19" i="21"/>
  <c r="I19" i="21"/>
  <c r="K29" i="21"/>
  <c r="M30" i="21"/>
  <c r="K30" i="21" s="1"/>
  <c r="M29" i="21"/>
  <c r="N30" i="21"/>
  <c r="N29" i="21"/>
  <c r="H30" i="21"/>
  <c r="H29" i="21"/>
  <c r="E30" i="21"/>
  <c r="E29" i="21"/>
  <c r="G19" i="21"/>
  <c r="F19" i="21"/>
  <c r="B19" i="21"/>
  <c r="N30" i="20"/>
  <c r="N29" i="20"/>
  <c r="M30" i="20"/>
  <c r="M29" i="20"/>
  <c r="E30" i="20"/>
  <c r="E29" i="20"/>
  <c r="H28" i="20"/>
  <c r="H30" i="20"/>
  <c r="H29" i="20"/>
  <c r="J19" i="20"/>
  <c r="I19" i="20"/>
  <c r="E28" i="20"/>
  <c r="G19" i="20"/>
  <c r="F19" i="20"/>
  <c r="B19" i="20"/>
  <c r="N30" i="19"/>
  <c r="N29" i="19"/>
  <c r="M30" i="19"/>
  <c r="M29" i="19"/>
  <c r="I19" i="19"/>
  <c r="J19" i="19"/>
  <c r="H30" i="19"/>
  <c r="H29" i="19"/>
  <c r="E28" i="19"/>
  <c r="E30" i="19"/>
  <c r="E29" i="19"/>
  <c r="G19" i="19"/>
  <c r="F19" i="19"/>
  <c r="B19" i="19"/>
  <c r="M28" i="17"/>
  <c r="M30" i="17"/>
  <c r="M29" i="17"/>
  <c r="L30" i="17"/>
  <c r="L29" i="17"/>
  <c r="G28" i="17"/>
  <c r="G30" i="17"/>
  <c r="G29" i="17"/>
  <c r="I19" i="17"/>
  <c r="H19" i="17"/>
  <c r="D30" i="17"/>
  <c r="D29" i="17"/>
  <c r="F19" i="17"/>
  <c r="E19" i="17"/>
  <c r="B19" i="17"/>
  <c r="L30" i="16"/>
  <c r="M30" i="16"/>
  <c r="M29" i="16"/>
  <c r="M28" i="16"/>
  <c r="L29" i="16"/>
  <c r="I19" i="16"/>
  <c r="H19" i="16"/>
  <c r="G29" i="16"/>
  <c r="D30" i="16"/>
  <c r="D29" i="16"/>
  <c r="B19" i="16"/>
  <c r="M30" i="15"/>
  <c r="M29" i="15"/>
  <c r="M28" i="15"/>
  <c r="L30" i="15"/>
  <c r="L29" i="15"/>
  <c r="J29" i="15" s="1"/>
  <c r="G30" i="15"/>
  <c r="G29" i="15"/>
  <c r="G28" i="15"/>
  <c r="I19" i="15"/>
  <c r="H19" i="15"/>
  <c r="B19" i="15"/>
  <c r="M30" i="1"/>
  <c r="M29" i="1"/>
  <c r="M28" i="1"/>
  <c r="L30" i="1"/>
  <c r="L29" i="1"/>
  <c r="I19" i="1"/>
  <c r="H19" i="1"/>
  <c r="G29" i="1"/>
  <c r="D30" i="1"/>
  <c r="D29" i="1"/>
  <c r="D28" i="1"/>
  <c r="F19" i="1"/>
  <c r="E19" i="1"/>
  <c r="B19" i="1"/>
  <c r="G30" i="16"/>
  <c r="G30" i="1"/>
  <c r="H31" i="1"/>
  <c r="J30" i="22" l="1"/>
  <c r="K30" i="22" s="1"/>
  <c r="K30" i="14"/>
  <c r="N28" i="14"/>
  <c r="L59" i="14"/>
  <c r="J30" i="16"/>
  <c r="K30" i="16" s="1"/>
  <c r="H31" i="14"/>
  <c r="M31" i="14"/>
  <c r="K33" i="14"/>
  <c r="N31" i="14"/>
  <c r="K31" i="14" s="1"/>
  <c r="M29" i="14"/>
  <c r="E28" i="14"/>
  <c r="M32" i="14"/>
  <c r="E32" i="14"/>
  <c r="M28" i="14"/>
  <c r="K28" i="14" s="1"/>
  <c r="E31" i="14"/>
  <c r="N32" i="14"/>
  <c r="N29" i="14"/>
  <c r="K29" i="14" s="1"/>
  <c r="E29" i="14"/>
  <c r="J30" i="17"/>
  <c r="K30" i="17" s="1"/>
  <c r="J29" i="16"/>
  <c r="K60" i="14"/>
  <c r="H58" i="14"/>
  <c r="E58" i="14"/>
  <c r="K30" i="25"/>
  <c r="L30" i="25" s="1"/>
  <c r="K29" i="24"/>
  <c r="K30" i="24"/>
  <c r="L30" i="24" s="1"/>
  <c r="J30" i="23"/>
  <c r="K30" i="23" s="1"/>
  <c r="J29" i="23"/>
  <c r="L30" i="21"/>
  <c r="K30" i="20"/>
  <c r="L30" i="20" s="1"/>
  <c r="K29" i="20"/>
  <c r="K30" i="19"/>
  <c r="L30" i="19" s="1"/>
  <c r="K29" i="19"/>
  <c r="J29" i="17"/>
  <c r="J30" i="15"/>
  <c r="K30" i="15" s="1"/>
  <c r="J30" i="1"/>
  <c r="K30" i="1" s="1"/>
  <c r="J29" i="1"/>
  <c r="G19" i="16"/>
  <c r="G19" i="15"/>
  <c r="I26" i="32"/>
  <c r="E26" i="32"/>
  <c r="K18" i="32"/>
  <c r="G18" i="32"/>
  <c r="G28" i="32" s="1"/>
  <c r="E18" i="32"/>
  <c r="I17" i="32"/>
  <c r="I16" i="32"/>
  <c r="I16" i="31"/>
  <c r="I14" i="32"/>
  <c r="E14" i="32"/>
  <c r="K25" i="32"/>
  <c r="K24" i="32"/>
  <c r="K23" i="32"/>
  <c r="K22" i="32"/>
  <c r="K21" i="32"/>
  <c r="K20" i="32"/>
  <c r="K13" i="32"/>
  <c r="K14" i="32" s="1"/>
  <c r="B54" i="20"/>
  <c r="B52" i="25"/>
  <c r="K26" i="32" l="1"/>
  <c r="K28" i="32" s="1"/>
  <c r="B7" i="32" s="1"/>
  <c r="E28" i="32"/>
  <c r="I18" i="32"/>
  <c r="I28" i="32" s="1"/>
  <c r="K32" i="14"/>
  <c r="K21" i="31" l="1"/>
  <c r="G21" i="31"/>
  <c r="E21" i="31"/>
  <c r="N53" i="25"/>
  <c r="N51" i="25"/>
  <c r="M53" i="25"/>
  <c r="H53" i="25"/>
  <c r="J52" i="25"/>
  <c r="I52" i="25"/>
  <c r="E53" i="25"/>
  <c r="G52" i="25"/>
  <c r="N52" i="25" s="1"/>
  <c r="F52" i="25"/>
  <c r="M52" i="25" l="1"/>
  <c r="H52" i="25"/>
  <c r="E52" i="25"/>
  <c r="K53" i="25"/>
  <c r="K52" i="25"/>
  <c r="B56" i="24" l="1"/>
  <c r="H57" i="21"/>
  <c r="N57" i="20"/>
  <c r="N56" i="20"/>
  <c r="N55" i="20"/>
  <c r="M57" i="20"/>
  <c r="M56" i="20"/>
  <c r="M55" i="20"/>
  <c r="H57" i="20"/>
  <c r="H56" i="20"/>
  <c r="H55" i="20"/>
  <c r="J54" i="20"/>
  <c r="I54" i="20"/>
  <c r="E57" i="20"/>
  <c r="E56" i="20"/>
  <c r="E55" i="20"/>
  <c r="G54" i="20"/>
  <c r="F54" i="20"/>
  <c r="M57" i="17"/>
  <c r="L57" i="17"/>
  <c r="M56" i="17"/>
  <c r="L56" i="17"/>
  <c r="I54" i="17"/>
  <c r="H54" i="17"/>
  <c r="G57" i="17"/>
  <c r="G56" i="17"/>
  <c r="G55" i="17"/>
  <c r="D57" i="17"/>
  <c r="D56" i="17"/>
  <c r="D55" i="17"/>
  <c r="F54" i="17"/>
  <c r="E54" i="17"/>
  <c r="D54" i="17" s="1"/>
  <c r="B54" i="17"/>
  <c r="B84" i="1"/>
  <c r="D53" i="1"/>
  <c r="G53" i="1"/>
  <c r="L53" i="1"/>
  <c r="M53" i="1"/>
  <c r="C15" i="29"/>
  <c r="N54" i="20" l="1"/>
  <c r="K56" i="20"/>
  <c r="E54" i="20"/>
  <c r="K55" i="20"/>
  <c r="M54" i="20"/>
  <c r="J56" i="17"/>
  <c r="H54" i="20"/>
  <c r="K57" i="20"/>
  <c r="J57" i="17"/>
  <c r="G54" i="17"/>
  <c r="J53" i="1"/>
  <c r="K54" i="20" l="1"/>
  <c r="F57" i="24"/>
  <c r="F59" i="20"/>
  <c r="F59" i="19"/>
  <c r="E59" i="15"/>
  <c r="E60" i="1"/>
  <c r="M57" i="24" l="1"/>
  <c r="J56" i="24"/>
  <c r="I56" i="24"/>
  <c r="F56" i="24"/>
  <c r="G56" i="24"/>
  <c r="N57" i="24"/>
  <c r="H57" i="24"/>
  <c r="E57" i="24"/>
  <c r="B59" i="1"/>
  <c r="E59" i="1"/>
  <c r="B58" i="15"/>
  <c r="B58" i="16"/>
  <c r="D58" i="16"/>
  <c r="B58" i="20"/>
  <c r="J58" i="20"/>
  <c r="I58" i="20"/>
  <c r="G58" i="20"/>
  <c r="F58" i="20"/>
  <c r="N59" i="20"/>
  <c r="M59" i="20"/>
  <c r="H59" i="20"/>
  <c r="E59" i="20"/>
  <c r="I12" i="18"/>
  <c r="G13" i="18"/>
  <c r="B12" i="18"/>
  <c r="M13" i="18"/>
  <c r="L13" i="18"/>
  <c r="D13" i="18"/>
  <c r="B31" i="32" s="1"/>
  <c r="H12" i="18"/>
  <c r="G12" i="18" s="1"/>
  <c r="F12" i="18"/>
  <c r="M12" i="18" s="1"/>
  <c r="E12" i="18"/>
  <c r="I58" i="16"/>
  <c r="H58" i="16"/>
  <c r="D59" i="16"/>
  <c r="M59" i="16"/>
  <c r="L59" i="16"/>
  <c r="G59" i="16"/>
  <c r="L61" i="1"/>
  <c r="L60" i="1"/>
  <c r="I59" i="1"/>
  <c r="F59" i="1"/>
  <c r="H59" i="1"/>
  <c r="M60" i="1"/>
  <c r="G60" i="1"/>
  <c r="D60" i="1"/>
  <c r="G58" i="16" l="1"/>
  <c r="E56" i="24"/>
  <c r="H56" i="24"/>
  <c r="M58" i="20"/>
  <c r="L59" i="1"/>
  <c r="D59" i="1"/>
  <c r="J60" i="1"/>
  <c r="D12" i="18"/>
  <c r="J12" i="18" s="1"/>
  <c r="J13" i="18"/>
  <c r="B40" i="31"/>
  <c r="L12" i="18"/>
  <c r="M56" i="24"/>
  <c r="N58" i="20"/>
  <c r="K59" i="20"/>
  <c r="N56" i="24"/>
  <c r="K57" i="24"/>
  <c r="E58" i="20"/>
  <c r="J59" i="16"/>
  <c r="D63" i="23"/>
  <c r="I61" i="19"/>
  <c r="J61" i="19"/>
  <c r="M15" i="18"/>
  <c r="L15" i="18"/>
  <c r="M11" i="18"/>
  <c r="L11" i="18"/>
  <c r="I14" i="18"/>
  <c r="H14" i="18"/>
  <c r="G15" i="18"/>
  <c r="H10" i="18"/>
  <c r="H40" i="18" s="1"/>
  <c r="G11" i="18"/>
  <c r="F14" i="18"/>
  <c r="E14" i="18"/>
  <c r="F10" i="18"/>
  <c r="E10" i="18"/>
  <c r="D15" i="18"/>
  <c r="B34" i="32" s="1"/>
  <c r="D11" i="18"/>
  <c r="B14" i="18"/>
  <c r="B10" i="18"/>
  <c r="L11" i="16"/>
  <c r="E40" i="18" l="1"/>
  <c r="G14" i="18"/>
  <c r="K58" i="20"/>
  <c r="B40" i="18"/>
  <c r="F40" i="18"/>
  <c r="J15" i="18"/>
  <c r="B43" i="31"/>
  <c r="L14" i="18"/>
  <c r="K56" i="24"/>
  <c r="D10" i="18"/>
  <c r="J11" i="18"/>
  <c r="L10" i="18"/>
  <c r="D14" i="18"/>
  <c r="M14" i="18"/>
  <c r="L40" i="18" l="1"/>
  <c r="D40" i="18"/>
  <c r="J14" i="18"/>
  <c r="E20" i="20"/>
  <c r="I35" i="31" l="1"/>
  <c r="E35" i="31"/>
  <c r="K34" i="31"/>
  <c r="K33" i="31"/>
  <c r="K32" i="31"/>
  <c r="K31" i="31"/>
  <c r="K30" i="31"/>
  <c r="K29" i="31"/>
  <c r="K26" i="31"/>
  <c r="G26" i="31"/>
  <c r="E26" i="31"/>
  <c r="I25" i="31"/>
  <c r="I24" i="31"/>
  <c r="I23" i="31"/>
  <c r="I22" i="31"/>
  <c r="I21" i="31"/>
  <c r="I20" i="31"/>
  <c r="I19" i="31"/>
  <c r="K18" i="31"/>
  <c r="G18" i="31"/>
  <c r="E18" i="31"/>
  <c r="I17" i="31"/>
  <c r="I18" i="31"/>
  <c r="I14" i="31"/>
  <c r="E14" i="31"/>
  <c r="K13" i="31"/>
  <c r="K14" i="31" s="1"/>
  <c r="G27" i="31" l="1"/>
  <c r="G37" i="31" s="1"/>
  <c r="K35" i="31"/>
  <c r="I26" i="31"/>
  <c r="I27" i="31" s="1"/>
  <c r="I37" i="31" s="1"/>
  <c r="K27" i="31"/>
  <c r="E27" i="31"/>
  <c r="E37" i="31" s="1"/>
  <c r="K37" i="31" l="1"/>
  <c r="B7" i="31" s="1"/>
  <c r="B74" i="23" l="1"/>
  <c r="B79" i="17"/>
  <c r="N42" i="14" l="1"/>
  <c r="M42" i="14"/>
  <c r="H42" i="14"/>
  <c r="E42" i="14"/>
  <c r="J41" i="14"/>
  <c r="J40" i="14" s="1"/>
  <c r="I41" i="14"/>
  <c r="G41" i="14"/>
  <c r="F41" i="14"/>
  <c r="B41" i="14"/>
  <c r="B40" i="14" s="1"/>
  <c r="N43" i="25"/>
  <c r="M43" i="25"/>
  <c r="H43" i="25"/>
  <c r="E43" i="25"/>
  <c r="N45" i="24"/>
  <c r="M45" i="24"/>
  <c r="K45" i="24" s="1"/>
  <c r="H45" i="24"/>
  <c r="E45" i="24"/>
  <c r="E41" i="14" l="1"/>
  <c r="L45" i="24"/>
  <c r="K43" i="25"/>
  <c r="N41" i="14"/>
  <c r="K42" i="14"/>
  <c r="F40" i="14"/>
  <c r="M41" i="14"/>
  <c r="H41" i="14"/>
  <c r="G40" i="14"/>
  <c r="I40" i="14"/>
  <c r="H40" i="14" s="1"/>
  <c r="M59" i="23"/>
  <c r="L59" i="23"/>
  <c r="J59" i="23" s="1"/>
  <c r="G59" i="23"/>
  <c r="D59" i="23"/>
  <c r="I58" i="23"/>
  <c r="H58" i="23"/>
  <c r="F58" i="23"/>
  <c r="E58" i="23"/>
  <c r="B58" i="23"/>
  <c r="M46" i="23"/>
  <c r="L46" i="23"/>
  <c r="G46" i="23"/>
  <c r="D46" i="23"/>
  <c r="M46" i="22"/>
  <c r="L46" i="22"/>
  <c r="G46" i="22"/>
  <c r="D46" i="22"/>
  <c r="D47" i="22"/>
  <c r="G47" i="22"/>
  <c r="L47" i="22"/>
  <c r="M47" i="22"/>
  <c r="B48" i="22"/>
  <c r="E48" i="22"/>
  <c r="F48" i="22"/>
  <c r="H48" i="22"/>
  <c r="I48" i="22"/>
  <c r="D49" i="22"/>
  <c r="G49" i="22"/>
  <c r="L49" i="22"/>
  <c r="M49" i="22"/>
  <c r="D50" i="22"/>
  <c r="G50" i="22"/>
  <c r="L50" i="22"/>
  <c r="M50" i="22"/>
  <c r="D51" i="22"/>
  <c r="G51" i="22"/>
  <c r="L51" i="22"/>
  <c r="M51" i="22"/>
  <c r="J31" i="21"/>
  <c r="I31" i="21"/>
  <c r="G31" i="21"/>
  <c r="F31" i="21"/>
  <c r="B31" i="21"/>
  <c r="N33" i="21"/>
  <c r="M33" i="21"/>
  <c r="H33" i="21"/>
  <c r="E33" i="21"/>
  <c r="N46" i="20"/>
  <c r="M46" i="20"/>
  <c r="H46" i="20"/>
  <c r="E46" i="20"/>
  <c r="K41" i="14" l="1"/>
  <c r="K59" i="23"/>
  <c r="K46" i="20"/>
  <c r="L46" i="20" s="1"/>
  <c r="J49" i="22"/>
  <c r="K49" i="22" s="1"/>
  <c r="K33" i="21"/>
  <c r="L33" i="21" s="1"/>
  <c r="G58" i="23"/>
  <c r="N40" i="14"/>
  <c r="E40" i="14"/>
  <c r="M40" i="14"/>
  <c r="K40" i="14" s="1"/>
  <c r="D58" i="23"/>
  <c r="L58" i="23"/>
  <c r="M58" i="23"/>
  <c r="J46" i="23"/>
  <c r="K46" i="23" s="1"/>
  <c r="J46" i="22"/>
  <c r="K46" i="22" s="1"/>
  <c r="G48" i="22"/>
  <c r="M48" i="22"/>
  <c r="D48" i="22"/>
  <c r="J47" i="22"/>
  <c r="K47" i="22" s="1"/>
  <c r="J50" i="22"/>
  <c r="K50" i="22" s="1"/>
  <c r="J51" i="22"/>
  <c r="K51" i="22" s="1"/>
  <c r="L48" i="22"/>
  <c r="N46" i="19"/>
  <c r="M46" i="19"/>
  <c r="H46" i="19"/>
  <c r="E46" i="19"/>
  <c r="M46" i="17"/>
  <c r="L46" i="17"/>
  <c r="G46" i="17"/>
  <c r="D46" i="17"/>
  <c r="K46" i="19" l="1"/>
  <c r="L46" i="19" s="1"/>
  <c r="J46" i="17"/>
  <c r="K46" i="17" s="1"/>
  <c r="J58" i="23"/>
  <c r="K58" i="23" s="1"/>
  <c r="J48" i="22"/>
  <c r="K48" i="22" s="1"/>
  <c r="M46" i="16"/>
  <c r="L46" i="16"/>
  <c r="G46" i="16"/>
  <c r="D46" i="16"/>
  <c r="J46" i="16" l="1"/>
  <c r="K46" i="16" s="1"/>
  <c r="I48" i="1"/>
  <c r="H48" i="1"/>
  <c r="F48" i="1"/>
  <c r="E48" i="1"/>
  <c r="B48" i="1"/>
  <c r="M46" i="1"/>
  <c r="L46" i="1"/>
  <c r="G46" i="1"/>
  <c r="D46" i="1"/>
  <c r="J46" i="1" l="1"/>
  <c r="K46" i="1" s="1"/>
  <c r="B69" i="14"/>
  <c r="G69" i="14" l="1"/>
  <c r="F69" i="14"/>
  <c r="I69" i="14"/>
  <c r="J69" i="14"/>
  <c r="N72" i="14"/>
  <c r="M72" i="14"/>
  <c r="H72" i="14"/>
  <c r="E72" i="14"/>
  <c r="G57" i="23"/>
  <c r="K72" i="14" l="1"/>
  <c r="L72" i="14" s="1"/>
  <c r="J34" i="24"/>
  <c r="I34" i="24"/>
  <c r="G34" i="24"/>
  <c r="F34" i="24"/>
  <c r="B34" i="24"/>
  <c r="N36" i="24"/>
  <c r="M36" i="24"/>
  <c r="H36" i="24"/>
  <c r="E36" i="24"/>
  <c r="I54" i="22"/>
  <c r="H54" i="22"/>
  <c r="F54" i="22"/>
  <c r="E54" i="22"/>
  <c r="B54" i="22"/>
  <c r="M56" i="22"/>
  <c r="L56" i="22"/>
  <c r="G56" i="22"/>
  <c r="D56" i="22"/>
  <c r="B58" i="22"/>
  <c r="E58" i="22"/>
  <c r="F58" i="22"/>
  <c r="H58" i="22"/>
  <c r="I58" i="22"/>
  <c r="B34" i="17"/>
  <c r="I34" i="17"/>
  <c r="H34" i="17"/>
  <c r="F34" i="17"/>
  <c r="E34" i="17"/>
  <c r="M37" i="17"/>
  <c r="L37" i="17"/>
  <c r="G37" i="17"/>
  <c r="D37" i="17"/>
  <c r="J37" i="17" l="1"/>
  <c r="K37" i="17" s="1"/>
  <c r="K36" i="24"/>
  <c r="L36" i="24" s="1"/>
  <c r="J56" i="22"/>
  <c r="K56" i="22" s="1"/>
  <c r="J35" i="21"/>
  <c r="I35" i="21"/>
  <c r="H38" i="21"/>
  <c r="B35" i="21"/>
  <c r="E38" i="21"/>
  <c r="B44" i="14" l="1"/>
  <c r="N38" i="21" l="1"/>
  <c r="M38" i="21"/>
  <c r="G35" i="21"/>
  <c r="F35" i="21"/>
  <c r="K38" i="21" l="1"/>
  <c r="L38" i="21" s="1"/>
  <c r="B12" i="14"/>
  <c r="B11" i="14" s="1"/>
  <c r="B15" i="14"/>
  <c r="B14" i="14" s="1"/>
  <c r="E78" i="14"/>
  <c r="E57" i="25"/>
  <c r="E53" i="24"/>
  <c r="E54" i="24"/>
  <c r="E55" i="24"/>
  <c r="H58" i="15"/>
  <c r="E32" i="20"/>
  <c r="E33" i="20"/>
  <c r="E35" i="20"/>
  <c r="E36" i="20"/>
  <c r="E37" i="20"/>
  <c r="E38" i="20"/>
  <c r="E39" i="20"/>
  <c r="B54" i="19"/>
  <c r="E55" i="19"/>
  <c r="E56" i="19"/>
  <c r="E57" i="19"/>
  <c r="D20" i="16"/>
  <c r="D21" i="16"/>
  <c r="D22" i="16"/>
  <c r="D23" i="16"/>
  <c r="D24" i="16"/>
  <c r="D25" i="16"/>
  <c r="D26" i="16"/>
  <c r="D27" i="16"/>
  <c r="D11" i="16"/>
  <c r="D12" i="16"/>
  <c r="D13" i="16"/>
  <c r="D14" i="16"/>
  <c r="D15" i="16"/>
  <c r="D16" i="16"/>
  <c r="D17" i="16"/>
  <c r="D18" i="16"/>
  <c r="E10" i="16"/>
  <c r="E63" i="16" s="1"/>
  <c r="M57" i="19"/>
  <c r="K57" i="19" s="1"/>
  <c r="F54" i="19"/>
  <c r="M16" i="14"/>
  <c r="K16" i="14" s="1"/>
  <c r="J15" i="14"/>
  <c r="J14" i="14" s="1"/>
  <c r="I15" i="14"/>
  <c r="I14" i="14" s="1"/>
  <c r="G15" i="14"/>
  <c r="G14" i="14" s="1"/>
  <c r="F15" i="14"/>
  <c r="E15" i="14" s="1"/>
  <c r="E16" i="14"/>
  <c r="B54" i="23"/>
  <c r="L57" i="23"/>
  <c r="M57" i="23"/>
  <c r="D57" i="23"/>
  <c r="I54" i="23"/>
  <c r="H54" i="23"/>
  <c r="F54" i="23"/>
  <c r="E54" i="23"/>
  <c r="F60" i="23"/>
  <c r="E60" i="23"/>
  <c r="B60" i="23"/>
  <c r="H60" i="23"/>
  <c r="I60" i="23"/>
  <c r="J67" i="14"/>
  <c r="I67" i="14"/>
  <c r="G67" i="14"/>
  <c r="F67" i="14"/>
  <c r="B67" i="14"/>
  <c r="E20" i="14"/>
  <c r="N20" i="14"/>
  <c r="M20" i="14"/>
  <c r="H19" i="14"/>
  <c r="H20" i="14"/>
  <c r="G19" i="14"/>
  <c r="N19" i="14" s="1"/>
  <c r="F19" i="14"/>
  <c r="B19" i="14"/>
  <c r="B52" i="21"/>
  <c r="F52" i="21"/>
  <c r="G52" i="21"/>
  <c r="I52" i="21"/>
  <c r="J52" i="21"/>
  <c r="E53" i="21"/>
  <c r="H53" i="21"/>
  <c r="M53" i="21"/>
  <c r="N53" i="21"/>
  <c r="N54" i="14"/>
  <c r="M54" i="14"/>
  <c r="H54" i="14"/>
  <c r="E54" i="14"/>
  <c r="J53" i="14"/>
  <c r="J52" i="14" s="1"/>
  <c r="I53" i="14"/>
  <c r="I52" i="14" s="1"/>
  <c r="G53" i="14"/>
  <c r="G52" i="14" s="1"/>
  <c r="F53" i="14"/>
  <c r="F52" i="14" s="1"/>
  <c r="M52" i="14" s="1"/>
  <c r="B53" i="14"/>
  <c r="B52" i="14" s="1"/>
  <c r="I48" i="17"/>
  <c r="H48" i="17"/>
  <c r="B56" i="14"/>
  <c r="F48" i="19"/>
  <c r="G48" i="19"/>
  <c r="I48" i="19"/>
  <c r="J48" i="19"/>
  <c r="B48" i="19"/>
  <c r="J56" i="14"/>
  <c r="I56" i="14"/>
  <c r="G56" i="14"/>
  <c r="F56" i="14"/>
  <c r="M56" i="14" s="1"/>
  <c r="J58" i="19"/>
  <c r="I58" i="19"/>
  <c r="G58" i="19"/>
  <c r="F58" i="19"/>
  <c r="B58" i="19"/>
  <c r="M59" i="19"/>
  <c r="K59" i="19" s="1"/>
  <c r="H59" i="19"/>
  <c r="E59" i="19"/>
  <c r="L59" i="15"/>
  <c r="J59" i="15" s="1"/>
  <c r="G59" i="15"/>
  <c r="F58" i="15"/>
  <c r="E58" i="15"/>
  <c r="D59" i="15"/>
  <c r="B78" i="19"/>
  <c r="B79" i="16"/>
  <c r="B77" i="15"/>
  <c r="B15" i="29"/>
  <c r="H5" i="14"/>
  <c r="H5" i="25"/>
  <c r="H5" i="24"/>
  <c r="G5" i="23"/>
  <c r="G5" i="22"/>
  <c r="H5" i="21"/>
  <c r="H5" i="20"/>
  <c r="H5" i="19"/>
  <c r="G5" i="18"/>
  <c r="G5" i="17"/>
  <c r="G5" i="16"/>
  <c r="G5" i="15"/>
  <c r="N80" i="14"/>
  <c r="N78" i="14"/>
  <c r="N76" i="14"/>
  <c r="N75" i="14"/>
  <c r="N73" i="14"/>
  <c r="N71" i="14"/>
  <c r="N70" i="14"/>
  <c r="N68" i="14"/>
  <c r="N66" i="14"/>
  <c r="N64" i="14"/>
  <c r="N62" i="14"/>
  <c r="N57" i="14"/>
  <c r="N51" i="14"/>
  <c r="N48" i="14"/>
  <c r="N45" i="14"/>
  <c r="N39" i="14"/>
  <c r="N36" i="14"/>
  <c r="N27" i="14"/>
  <c r="N25" i="14"/>
  <c r="N22" i="14"/>
  <c r="N13" i="14"/>
  <c r="M78" i="14"/>
  <c r="M76" i="14"/>
  <c r="M75" i="14"/>
  <c r="M73" i="14"/>
  <c r="M71" i="14"/>
  <c r="M70" i="14"/>
  <c r="M68" i="14"/>
  <c r="M66" i="14"/>
  <c r="M64" i="14"/>
  <c r="M62" i="14"/>
  <c r="M61" i="14"/>
  <c r="K61" i="14" s="1"/>
  <c r="M57" i="14"/>
  <c r="M51" i="14"/>
  <c r="M48" i="14"/>
  <c r="M45" i="14"/>
  <c r="M39" i="14"/>
  <c r="M36" i="14"/>
  <c r="M27" i="14"/>
  <c r="M25" i="14"/>
  <c r="M22" i="14"/>
  <c r="M13" i="14"/>
  <c r="E76" i="14"/>
  <c r="E75" i="14"/>
  <c r="E73" i="14"/>
  <c r="E71" i="14"/>
  <c r="E70" i="14"/>
  <c r="E68" i="14"/>
  <c r="E66" i="14"/>
  <c r="E64" i="14"/>
  <c r="E62" i="14"/>
  <c r="E57" i="14"/>
  <c r="E51" i="14"/>
  <c r="E48" i="14"/>
  <c r="E45" i="14"/>
  <c r="E39" i="14"/>
  <c r="E36" i="14"/>
  <c r="E27" i="14"/>
  <c r="E25" i="14"/>
  <c r="E22" i="14"/>
  <c r="E13" i="14"/>
  <c r="H80" i="14"/>
  <c r="H78" i="14"/>
  <c r="H76" i="14"/>
  <c r="H75" i="14"/>
  <c r="H73" i="14"/>
  <c r="H71" i="14"/>
  <c r="H70" i="14"/>
  <c r="H68" i="14"/>
  <c r="H66" i="14"/>
  <c r="H64" i="14"/>
  <c r="H62" i="14"/>
  <c r="H57" i="14"/>
  <c r="H51" i="14"/>
  <c r="H48" i="14"/>
  <c r="H45" i="14"/>
  <c r="H39" i="14"/>
  <c r="H36" i="14"/>
  <c r="H27" i="14"/>
  <c r="H25" i="14"/>
  <c r="H22" i="14"/>
  <c r="H13" i="14"/>
  <c r="J79" i="14"/>
  <c r="J77" i="14"/>
  <c r="J74" i="14"/>
  <c r="J65" i="14"/>
  <c r="J63" i="14"/>
  <c r="J50" i="14"/>
  <c r="J49" i="14" s="1"/>
  <c r="J47" i="14"/>
  <c r="J46" i="14" s="1"/>
  <c r="J44" i="14"/>
  <c r="J43" i="14" s="1"/>
  <c r="J38" i="14"/>
  <c r="J37" i="14" s="1"/>
  <c r="J35" i="14"/>
  <c r="J26" i="14"/>
  <c r="J24" i="14"/>
  <c r="J23" i="14"/>
  <c r="J21" i="14"/>
  <c r="J12" i="14"/>
  <c r="J11" i="14" s="1"/>
  <c r="J10" i="14" s="1"/>
  <c r="I79" i="14"/>
  <c r="I77" i="14"/>
  <c r="I74" i="14"/>
  <c r="I65" i="14"/>
  <c r="I63" i="14"/>
  <c r="H63" i="14" s="1"/>
  <c r="I50" i="14"/>
  <c r="I49" i="14" s="1"/>
  <c r="I47" i="14"/>
  <c r="I46" i="14" s="1"/>
  <c r="I44" i="14"/>
  <c r="I38" i="14"/>
  <c r="I35" i="14"/>
  <c r="I34" i="14" s="1"/>
  <c r="I26" i="14"/>
  <c r="I24" i="14"/>
  <c r="I23" i="14"/>
  <c r="I21" i="14"/>
  <c r="I18" i="14" s="1"/>
  <c r="I12" i="14"/>
  <c r="I11" i="14" s="1"/>
  <c r="I10" i="14" s="1"/>
  <c r="H10" i="14" s="1"/>
  <c r="G79" i="14"/>
  <c r="G77" i="14"/>
  <c r="G74" i="14"/>
  <c r="G65" i="14"/>
  <c r="G63" i="14"/>
  <c r="G50" i="14"/>
  <c r="G47" i="14"/>
  <c r="G46" i="14" s="1"/>
  <c r="G44" i="14"/>
  <c r="G38" i="14"/>
  <c r="N38" i="14" s="1"/>
  <c r="G35" i="14"/>
  <c r="G34" i="14" s="1"/>
  <c r="G26" i="14"/>
  <c r="G24" i="14"/>
  <c r="G23" i="14"/>
  <c r="G21" i="14"/>
  <c r="G18" i="14" s="1"/>
  <c r="G12" i="14"/>
  <c r="G11" i="14" s="1"/>
  <c r="F77" i="14"/>
  <c r="F74" i="14"/>
  <c r="M74" i="14" s="1"/>
  <c r="F65" i="14"/>
  <c r="F63" i="14"/>
  <c r="F50" i="14"/>
  <c r="F47" i="14"/>
  <c r="F44" i="14"/>
  <c r="F38" i="14"/>
  <c r="F37" i="14" s="1"/>
  <c r="F35" i="14"/>
  <c r="F34" i="14" s="1"/>
  <c r="F26" i="14"/>
  <c r="F24" i="14"/>
  <c r="F23" i="14"/>
  <c r="F21" i="14"/>
  <c r="F12" i="14"/>
  <c r="J45" i="25"/>
  <c r="I45" i="25"/>
  <c r="G45" i="25"/>
  <c r="F45" i="25"/>
  <c r="B45" i="25"/>
  <c r="J50" i="25"/>
  <c r="I50" i="25"/>
  <c r="G50" i="25"/>
  <c r="F50" i="25"/>
  <c r="B50" i="25"/>
  <c r="J34" i="25"/>
  <c r="I34" i="25"/>
  <c r="G34" i="25"/>
  <c r="F34" i="25"/>
  <c r="B34" i="25"/>
  <c r="D47" i="23"/>
  <c r="G47" i="23"/>
  <c r="L47" i="23"/>
  <c r="M47" i="23"/>
  <c r="B48" i="23"/>
  <c r="E48" i="23"/>
  <c r="F48" i="23"/>
  <c r="H48" i="23"/>
  <c r="I48" i="23"/>
  <c r="D49" i="23"/>
  <c r="G49" i="23"/>
  <c r="L49" i="23"/>
  <c r="M49" i="23"/>
  <c r="D50" i="23"/>
  <c r="G50" i="23"/>
  <c r="L50" i="23"/>
  <c r="M50" i="23"/>
  <c r="M60" i="22"/>
  <c r="L60" i="22"/>
  <c r="G60" i="22"/>
  <c r="D60" i="22"/>
  <c r="G58" i="22"/>
  <c r="E57" i="21"/>
  <c r="H55" i="21"/>
  <c r="H50" i="21"/>
  <c r="H51" i="21"/>
  <c r="J49" i="21"/>
  <c r="I49" i="21"/>
  <c r="G49" i="21"/>
  <c r="F49" i="21"/>
  <c r="B49" i="21"/>
  <c r="J54" i="21"/>
  <c r="I54" i="21"/>
  <c r="G54" i="21"/>
  <c r="F54" i="21"/>
  <c r="J46" i="21"/>
  <c r="I46" i="21"/>
  <c r="G46" i="21"/>
  <c r="F46" i="21"/>
  <c r="B46" i="21"/>
  <c r="M62" i="24"/>
  <c r="H62" i="24"/>
  <c r="J47" i="24"/>
  <c r="I47" i="24"/>
  <c r="G47" i="24"/>
  <c r="B47" i="24"/>
  <c r="F47" i="24"/>
  <c r="E62" i="24"/>
  <c r="E58" i="24"/>
  <c r="H58" i="24"/>
  <c r="M58" i="24"/>
  <c r="K58" i="24" s="1"/>
  <c r="N58" i="24"/>
  <c r="B59" i="24"/>
  <c r="F59" i="24"/>
  <c r="G59" i="24"/>
  <c r="I59" i="24"/>
  <c r="J59" i="24"/>
  <c r="E60" i="24"/>
  <c r="H60" i="24"/>
  <c r="M60" i="24"/>
  <c r="N60" i="24"/>
  <c r="J52" i="24"/>
  <c r="I52" i="24"/>
  <c r="G52" i="24"/>
  <c r="F52" i="24"/>
  <c r="B52" i="24"/>
  <c r="J54" i="19"/>
  <c r="I54" i="19"/>
  <c r="G54" i="19"/>
  <c r="H57" i="25"/>
  <c r="N57" i="25"/>
  <c r="M57" i="25"/>
  <c r="N55" i="25"/>
  <c r="M55" i="25"/>
  <c r="H55" i="25"/>
  <c r="J54" i="25"/>
  <c r="I54" i="25"/>
  <c r="G54" i="25"/>
  <c r="F54" i="25"/>
  <c r="M51" i="25"/>
  <c r="H51" i="25"/>
  <c r="N49" i="25"/>
  <c r="M49" i="25"/>
  <c r="H49" i="25"/>
  <c r="E55" i="25"/>
  <c r="E51" i="25"/>
  <c r="E49" i="25"/>
  <c r="N48" i="25"/>
  <c r="M48" i="25"/>
  <c r="H48" i="25"/>
  <c r="E48" i="25"/>
  <c r="N47" i="25"/>
  <c r="M47" i="25"/>
  <c r="H47" i="25"/>
  <c r="E47" i="25"/>
  <c r="N46" i="25"/>
  <c r="M46" i="25"/>
  <c r="H46" i="25"/>
  <c r="E46" i="25"/>
  <c r="N44" i="25"/>
  <c r="M44" i="25"/>
  <c r="H44" i="25"/>
  <c r="E44" i="25"/>
  <c r="N42" i="25"/>
  <c r="M42" i="25"/>
  <c r="H42" i="25"/>
  <c r="E42" i="25"/>
  <c r="N41" i="25"/>
  <c r="M41" i="25"/>
  <c r="H41" i="25"/>
  <c r="E41" i="25"/>
  <c r="N40" i="25"/>
  <c r="M40" i="25"/>
  <c r="H40" i="25"/>
  <c r="E40" i="25"/>
  <c r="N39" i="25"/>
  <c r="M39" i="25"/>
  <c r="H39" i="25"/>
  <c r="E39" i="25"/>
  <c r="N38" i="25"/>
  <c r="M38" i="25"/>
  <c r="H38" i="25"/>
  <c r="E38" i="25"/>
  <c r="J37" i="25"/>
  <c r="I37" i="25"/>
  <c r="G37" i="25"/>
  <c r="F37" i="25"/>
  <c r="N36" i="25"/>
  <c r="M36" i="25"/>
  <c r="H36" i="25"/>
  <c r="E36" i="25"/>
  <c r="N35" i="25"/>
  <c r="M35" i="25"/>
  <c r="H35" i="25"/>
  <c r="E35" i="25"/>
  <c r="N33" i="25"/>
  <c r="M33" i="25"/>
  <c r="H33" i="25"/>
  <c r="E33" i="25"/>
  <c r="N32" i="25"/>
  <c r="M32" i="25"/>
  <c r="H32" i="25"/>
  <c r="E32" i="25"/>
  <c r="J31" i="25"/>
  <c r="I31" i="25"/>
  <c r="G31" i="25"/>
  <c r="F31" i="25"/>
  <c r="N28" i="25"/>
  <c r="M28" i="25"/>
  <c r="H28" i="25"/>
  <c r="E28" i="25"/>
  <c r="N27" i="25"/>
  <c r="M27" i="25"/>
  <c r="H27" i="25"/>
  <c r="E27" i="25"/>
  <c r="N26" i="25"/>
  <c r="M26" i="25"/>
  <c r="H26" i="25"/>
  <c r="E26" i="25"/>
  <c r="N25" i="25"/>
  <c r="M25" i="25"/>
  <c r="H25" i="25"/>
  <c r="E25" i="25"/>
  <c r="N24" i="25"/>
  <c r="M24" i="25"/>
  <c r="H24" i="25"/>
  <c r="E24" i="25"/>
  <c r="N23" i="25"/>
  <c r="M23" i="25"/>
  <c r="H23" i="25"/>
  <c r="E23" i="25"/>
  <c r="N22" i="25"/>
  <c r="M22" i="25"/>
  <c r="H22" i="25"/>
  <c r="E22" i="25"/>
  <c r="N21" i="25"/>
  <c r="M21" i="25"/>
  <c r="H21" i="25"/>
  <c r="E21" i="25"/>
  <c r="N20" i="25"/>
  <c r="M20" i="25"/>
  <c r="H20" i="25"/>
  <c r="E20" i="25"/>
  <c r="N18" i="25"/>
  <c r="M18" i="25"/>
  <c r="H18" i="25"/>
  <c r="E18" i="25"/>
  <c r="N17" i="25"/>
  <c r="M17" i="25"/>
  <c r="H17" i="25"/>
  <c r="E17" i="25"/>
  <c r="N16" i="25"/>
  <c r="M16" i="25"/>
  <c r="H16" i="25"/>
  <c r="E16" i="25"/>
  <c r="N15" i="25"/>
  <c r="M15" i="25"/>
  <c r="H15" i="25"/>
  <c r="E15" i="25"/>
  <c r="N14" i="25"/>
  <c r="M14" i="25"/>
  <c r="H14" i="25"/>
  <c r="E14" i="25"/>
  <c r="N13" i="25"/>
  <c r="M13" i="25"/>
  <c r="H13" i="25"/>
  <c r="E13" i="25"/>
  <c r="N12" i="25"/>
  <c r="M12" i="25"/>
  <c r="H12" i="25"/>
  <c r="E12" i="25"/>
  <c r="N11" i="25"/>
  <c r="M11" i="25"/>
  <c r="H11" i="25"/>
  <c r="E11" i="25"/>
  <c r="J10" i="25"/>
  <c r="I10" i="25"/>
  <c r="G10" i="25"/>
  <c r="F10" i="25"/>
  <c r="E63" i="24"/>
  <c r="N55" i="24"/>
  <c r="M55" i="24"/>
  <c r="H55" i="24"/>
  <c r="N54" i="24"/>
  <c r="M54" i="24"/>
  <c r="H54" i="24"/>
  <c r="N53" i="24"/>
  <c r="N51" i="24"/>
  <c r="M51" i="24"/>
  <c r="H51" i="24"/>
  <c r="E51" i="24"/>
  <c r="N50" i="24"/>
  <c r="M50" i="24"/>
  <c r="H50" i="24"/>
  <c r="E50" i="24"/>
  <c r="N49" i="24"/>
  <c r="M49" i="24"/>
  <c r="H49" i="24"/>
  <c r="E49" i="24"/>
  <c r="N48" i="24"/>
  <c r="M48" i="24"/>
  <c r="H48" i="24"/>
  <c r="E48" i="24"/>
  <c r="N46" i="24"/>
  <c r="M46" i="24"/>
  <c r="H46" i="24"/>
  <c r="E46" i="24"/>
  <c r="N44" i="24"/>
  <c r="M44" i="24"/>
  <c r="H44" i="24"/>
  <c r="E44" i="24"/>
  <c r="N43" i="24"/>
  <c r="M43" i="24"/>
  <c r="H43" i="24"/>
  <c r="E43" i="24"/>
  <c r="N42" i="24"/>
  <c r="M42" i="24"/>
  <c r="H42" i="24"/>
  <c r="E42" i="24"/>
  <c r="N41" i="24"/>
  <c r="M41" i="24"/>
  <c r="H41" i="24"/>
  <c r="E41" i="24"/>
  <c r="N40" i="24"/>
  <c r="M40" i="24"/>
  <c r="H40" i="24"/>
  <c r="E40" i="24"/>
  <c r="J39" i="24"/>
  <c r="I39" i="24"/>
  <c r="G39" i="24"/>
  <c r="F39" i="24"/>
  <c r="N38" i="24"/>
  <c r="M38" i="24"/>
  <c r="H38" i="24"/>
  <c r="E38" i="24"/>
  <c r="N37" i="24"/>
  <c r="M37" i="24"/>
  <c r="H37" i="24"/>
  <c r="E37" i="24"/>
  <c r="N35" i="24"/>
  <c r="M35" i="24"/>
  <c r="H35" i="24"/>
  <c r="E35" i="24"/>
  <c r="N33" i="24"/>
  <c r="M33" i="24"/>
  <c r="H33" i="24"/>
  <c r="E33" i="24"/>
  <c r="N32" i="24"/>
  <c r="M32" i="24"/>
  <c r="H32" i="24"/>
  <c r="E32" i="24"/>
  <c r="J31" i="24"/>
  <c r="I31" i="24"/>
  <c r="G31" i="24"/>
  <c r="F31" i="24"/>
  <c r="N28" i="24"/>
  <c r="E28" i="24"/>
  <c r="N27" i="24"/>
  <c r="M27" i="24"/>
  <c r="H27" i="24"/>
  <c r="E27" i="24"/>
  <c r="N26" i="24"/>
  <c r="M26" i="24"/>
  <c r="H26" i="24"/>
  <c r="E26" i="24"/>
  <c r="N25" i="24"/>
  <c r="M25" i="24"/>
  <c r="H25" i="24"/>
  <c r="E25" i="24"/>
  <c r="N24" i="24"/>
  <c r="M24" i="24"/>
  <c r="H24" i="24"/>
  <c r="E24" i="24"/>
  <c r="N23" i="24"/>
  <c r="M23" i="24"/>
  <c r="H23" i="24"/>
  <c r="E23" i="24"/>
  <c r="N22" i="24"/>
  <c r="M22" i="24"/>
  <c r="H22" i="24"/>
  <c r="E22" i="24"/>
  <c r="N21" i="24"/>
  <c r="M21" i="24"/>
  <c r="H21" i="24"/>
  <c r="E21" i="24"/>
  <c r="N20" i="24"/>
  <c r="M20" i="24"/>
  <c r="H20" i="24"/>
  <c r="E20" i="24"/>
  <c r="N18" i="24"/>
  <c r="M18" i="24"/>
  <c r="H18" i="24"/>
  <c r="E18" i="24"/>
  <c r="N17" i="24"/>
  <c r="M17" i="24"/>
  <c r="H17" i="24"/>
  <c r="E17" i="24"/>
  <c r="N16" i="24"/>
  <c r="M16" i="24"/>
  <c r="H16" i="24"/>
  <c r="E16" i="24"/>
  <c r="N15" i="24"/>
  <c r="M15" i="24"/>
  <c r="H15" i="24"/>
  <c r="E15" i="24"/>
  <c r="N14" i="24"/>
  <c r="M14" i="24"/>
  <c r="H14" i="24"/>
  <c r="E14" i="24"/>
  <c r="N13" i="24"/>
  <c r="M13" i="24"/>
  <c r="H13" i="24"/>
  <c r="E13" i="24"/>
  <c r="N12" i="24"/>
  <c r="M12" i="24"/>
  <c r="H12" i="24"/>
  <c r="E12" i="24"/>
  <c r="N11" i="24"/>
  <c r="M11" i="24"/>
  <c r="H11" i="24"/>
  <c r="E11" i="24"/>
  <c r="J10" i="24"/>
  <c r="I10" i="24"/>
  <c r="G10" i="24"/>
  <c r="F10" i="24"/>
  <c r="M63" i="23"/>
  <c r="L63" i="23"/>
  <c r="G63" i="23"/>
  <c r="M61" i="23"/>
  <c r="L61" i="23"/>
  <c r="G61" i="23"/>
  <c r="D61" i="23"/>
  <c r="M56" i="23"/>
  <c r="L56" i="23"/>
  <c r="G56" i="23"/>
  <c r="D56" i="23"/>
  <c r="M55" i="23"/>
  <c r="L55" i="23"/>
  <c r="G55" i="23"/>
  <c r="D55" i="23"/>
  <c r="M53" i="23"/>
  <c r="L53" i="23"/>
  <c r="G53" i="23"/>
  <c r="D53" i="23"/>
  <c r="M52" i="23"/>
  <c r="L52" i="23"/>
  <c r="G52" i="23"/>
  <c r="D52" i="23"/>
  <c r="M51" i="23"/>
  <c r="L51" i="23"/>
  <c r="G51" i="23"/>
  <c r="D51" i="23"/>
  <c r="M45" i="23"/>
  <c r="L45" i="23"/>
  <c r="G45" i="23"/>
  <c r="D45" i="23"/>
  <c r="M44" i="23"/>
  <c r="L44" i="23"/>
  <c r="G44" i="23"/>
  <c r="D44" i="23"/>
  <c r="M43" i="23"/>
  <c r="L43" i="23"/>
  <c r="G43" i="23"/>
  <c r="D43" i="23"/>
  <c r="M42" i="23"/>
  <c r="L42" i="23"/>
  <c r="G42" i="23"/>
  <c r="D42" i="23"/>
  <c r="M41" i="23"/>
  <c r="L41" i="23"/>
  <c r="G41" i="23"/>
  <c r="D41" i="23"/>
  <c r="I40" i="23"/>
  <c r="H40" i="23"/>
  <c r="F40" i="23"/>
  <c r="E40" i="23"/>
  <c r="M39" i="23"/>
  <c r="L39" i="23"/>
  <c r="G39" i="23"/>
  <c r="D39" i="23"/>
  <c r="M38" i="23"/>
  <c r="L38" i="23"/>
  <c r="G38" i="23"/>
  <c r="D38" i="23"/>
  <c r="M37" i="23"/>
  <c r="L37" i="23"/>
  <c r="G37" i="23"/>
  <c r="D37" i="23"/>
  <c r="M36" i="23"/>
  <c r="L36" i="23"/>
  <c r="G36" i="23"/>
  <c r="D36" i="23"/>
  <c r="M35" i="23"/>
  <c r="L35" i="23"/>
  <c r="G35" i="23"/>
  <c r="D35" i="23"/>
  <c r="I34" i="23"/>
  <c r="H34" i="23"/>
  <c r="F34" i="23"/>
  <c r="E34" i="23"/>
  <c r="M33" i="23"/>
  <c r="L33" i="23"/>
  <c r="G33" i="23"/>
  <c r="D33" i="23"/>
  <c r="M32" i="23"/>
  <c r="L32" i="23"/>
  <c r="G32" i="23"/>
  <c r="D32" i="23"/>
  <c r="I31" i="23"/>
  <c r="H31" i="23"/>
  <c r="F31" i="23"/>
  <c r="E31" i="23"/>
  <c r="M28" i="23"/>
  <c r="J28" i="23" s="1"/>
  <c r="G28" i="23"/>
  <c r="D28" i="23"/>
  <c r="M27" i="23"/>
  <c r="L27" i="23"/>
  <c r="G27" i="23"/>
  <c r="D27" i="23"/>
  <c r="M26" i="23"/>
  <c r="L26" i="23"/>
  <c r="G26" i="23"/>
  <c r="D26" i="23"/>
  <c r="M25" i="23"/>
  <c r="L25" i="23"/>
  <c r="G25" i="23"/>
  <c r="D25" i="23"/>
  <c r="M24" i="23"/>
  <c r="L24" i="23"/>
  <c r="G24" i="23"/>
  <c r="D24" i="23"/>
  <c r="M23" i="23"/>
  <c r="L23" i="23"/>
  <c r="G23" i="23"/>
  <c r="D23" i="23"/>
  <c r="M22" i="23"/>
  <c r="L22" i="23"/>
  <c r="G22" i="23"/>
  <c r="D22" i="23"/>
  <c r="M21" i="23"/>
  <c r="L21" i="23"/>
  <c r="G21" i="23"/>
  <c r="D21" i="23"/>
  <c r="M20" i="23"/>
  <c r="L20" i="23"/>
  <c r="G20" i="23"/>
  <c r="D20" i="23"/>
  <c r="M18" i="23"/>
  <c r="L18" i="23"/>
  <c r="G18" i="23"/>
  <c r="D18" i="23"/>
  <c r="M17" i="23"/>
  <c r="L17" i="23"/>
  <c r="G17" i="23"/>
  <c r="D17" i="23"/>
  <c r="M16" i="23"/>
  <c r="L16" i="23"/>
  <c r="G16" i="23"/>
  <c r="D16" i="23"/>
  <c r="M15" i="23"/>
  <c r="L15" i="23"/>
  <c r="G15" i="23"/>
  <c r="D15" i="23"/>
  <c r="M14" i="23"/>
  <c r="L14" i="23"/>
  <c r="G14" i="23"/>
  <c r="D14" i="23"/>
  <c r="M13" i="23"/>
  <c r="L13" i="23"/>
  <c r="G13" i="23"/>
  <c r="D13" i="23"/>
  <c r="M12" i="23"/>
  <c r="L12" i="23"/>
  <c r="G12" i="23"/>
  <c r="D12" i="23"/>
  <c r="M11" i="23"/>
  <c r="L11" i="23"/>
  <c r="G11" i="23"/>
  <c r="D11" i="23"/>
  <c r="I10" i="23"/>
  <c r="H10" i="23"/>
  <c r="F10" i="23"/>
  <c r="E10" i="23"/>
  <c r="M64" i="22"/>
  <c r="L64" i="22"/>
  <c r="G64" i="22"/>
  <c r="D64" i="22"/>
  <c r="M62" i="22"/>
  <c r="L62" i="22"/>
  <c r="G62" i="22"/>
  <c r="D62" i="22"/>
  <c r="I61" i="22"/>
  <c r="H61" i="22"/>
  <c r="F61" i="22"/>
  <c r="E61" i="22"/>
  <c r="M59" i="22"/>
  <c r="L59" i="22"/>
  <c r="G59" i="22"/>
  <c r="D59" i="22"/>
  <c r="M57" i="22"/>
  <c r="L57" i="22"/>
  <c r="G57" i="22"/>
  <c r="D57" i="22"/>
  <c r="M55" i="22"/>
  <c r="L55" i="22"/>
  <c r="G55" i="22"/>
  <c r="D55" i="22"/>
  <c r="M53" i="22"/>
  <c r="L53" i="22"/>
  <c r="G53" i="22"/>
  <c r="D53" i="22"/>
  <c r="M52" i="22"/>
  <c r="L52" i="22"/>
  <c r="G52" i="22"/>
  <c r="D52" i="22"/>
  <c r="M45" i="22"/>
  <c r="L45" i="22"/>
  <c r="G45" i="22"/>
  <c r="D45" i="22"/>
  <c r="M44" i="22"/>
  <c r="L44" i="22"/>
  <c r="G44" i="22"/>
  <c r="D44" i="22"/>
  <c r="M43" i="22"/>
  <c r="L43" i="22"/>
  <c r="G43" i="22"/>
  <c r="D43" i="22"/>
  <c r="M42" i="22"/>
  <c r="L42" i="22"/>
  <c r="G42" i="22"/>
  <c r="D42" i="22"/>
  <c r="M41" i="22"/>
  <c r="L41" i="22"/>
  <c r="G41" i="22"/>
  <c r="D41" i="22"/>
  <c r="I40" i="22"/>
  <c r="H40" i="22"/>
  <c r="F40" i="22"/>
  <c r="E40" i="22"/>
  <c r="M39" i="22"/>
  <c r="L39" i="22"/>
  <c r="G39" i="22"/>
  <c r="D39" i="22"/>
  <c r="M38" i="22"/>
  <c r="L38" i="22"/>
  <c r="G38" i="22"/>
  <c r="D38" i="22"/>
  <c r="M37" i="22"/>
  <c r="L37" i="22"/>
  <c r="G37" i="22"/>
  <c r="D37" i="22"/>
  <c r="M36" i="22"/>
  <c r="L36" i="22"/>
  <c r="G36" i="22"/>
  <c r="D36" i="22"/>
  <c r="M35" i="22"/>
  <c r="L35" i="22"/>
  <c r="G35" i="22"/>
  <c r="D35" i="22"/>
  <c r="I34" i="22"/>
  <c r="H34" i="22"/>
  <c r="F34" i="22"/>
  <c r="E34" i="22"/>
  <c r="M33" i="22"/>
  <c r="L33" i="22"/>
  <c r="G33" i="22"/>
  <c r="D33" i="22"/>
  <c r="M32" i="22"/>
  <c r="L32" i="22"/>
  <c r="G32" i="22"/>
  <c r="D32" i="22"/>
  <c r="I31" i="22"/>
  <c r="H31" i="22"/>
  <c r="F31" i="22"/>
  <c r="E31" i="22"/>
  <c r="L28" i="22"/>
  <c r="J28" i="22" s="1"/>
  <c r="K28" i="22" s="1"/>
  <c r="D28" i="22"/>
  <c r="M27" i="22"/>
  <c r="L27" i="22"/>
  <c r="G27" i="22"/>
  <c r="D27" i="22"/>
  <c r="M26" i="22"/>
  <c r="L26" i="22"/>
  <c r="G26" i="22"/>
  <c r="D26" i="22"/>
  <c r="M25" i="22"/>
  <c r="L25" i="22"/>
  <c r="G25" i="22"/>
  <c r="D25" i="22"/>
  <c r="M24" i="22"/>
  <c r="L24" i="22"/>
  <c r="G24" i="22"/>
  <c r="D24" i="22"/>
  <c r="M23" i="22"/>
  <c r="L23" i="22"/>
  <c r="G23" i="22"/>
  <c r="D23" i="22"/>
  <c r="M22" i="22"/>
  <c r="L22" i="22"/>
  <c r="G22" i="22"/>
  <c r="D22" i="22"/>
  <c r="M21" i="22"/>
  <c r="L21" i="22"/>
  <c r="G21" i="22"/>
  <c r="D21" i="22"/>
  <c r="M20" i="22"/>
  <c r="L20" i="22"/>
  <c r="G20" i="22"/>
  <c r="D20" i="22"/>
  <c r="M18" i="22"/>
  <c r="L18" i="22"/>
  <c r="G18" i="22"/>
  <c r="D18" i="22"/>
  <c r="M17" i="22"/>
  <c r="L17" i="22"/>
  <c r="G17" i="22"/>
  <c r="D17" i="22"/>
  <c r="M16" i="22"/>
  <c r="L16" i="22"/>
  <c r="G16" i="22"/>
  <c r="D16" i="22"/>
  <c r="M15" i="22"/>
  <c r="L15" i="22"/>
  <c r="G15" i="22"/>
  <c r="D15" i="22"/>
  <c r="M14" i="22"/>
  <c r="L14" i="22"/>
  <c r="G14" i="22"/>
  <c r="D14" i="22"/>
  <c r="M13" i="22"/>
  <c r="L13" i="22"/>
  <c r="G13" i="22"/>
  <c r="D13" i="22"/>
  <c r="M12" i="22"/>
  <c r="L12" i="22"/>
  <c r="G12" i="22"/>
  <c r="D12" i="22"/>
  <c r="M11" i="22"/>
  <c r="L11" i="22"/>
  <c r="G11" i="22"/>
  <c r="D11" i="22"/>
  <c r="I10" i="22"/>
  <c r="H10" i="22"/>
  <c r="F10" i="22"/>
  <c r="E10" i="22"/>
  <c r="N55" i="21"/>
  <c r="N51" i="21"/>
  <c r="M51" i="21"/>
  <c r="E51" i="21"/>
  <c r="N50" i="21"/>
  <c r="M50" i="21"/>
  <c r="N48" i="21"/>
  <c r="M48" i="21"/>
  <c r="H48" i="21"/>
  <c r="E48" i="21"/>
  <c r="N47" i="21"/>
  <c r="M47" i="21"/>
  <c r="H47" i="21"/>
  <c r="E47" i="21"/>
  <c r="N45" i="21"/>
  <c r="M45" i="21"/>
  <c r="H45" i="21"/>
  <c r="E45" i="21"/>
  <c r="N44" i="21"/>
  <c r="M44" i="21"/>
  <c r="H44" i="21"/>
  <c r="E44" i="21"/>
  <c r="N43" i="21"/>
  <c r="M43" i="21"/>
  <c r="H43" i="21"/>
  <c r="E43" i="21"/>
  <c r="N42" i="21"/>
  <c r="M42" i="21"/>
  <c r="H42" i="21"/>
  <c r="E42" i="21"/>
  <c r="N41" i="21"/>
  <c r="M41" i="21"/>
  <c r="H41" i="21"/>
  <c r="E41" i="21"/>
  <c r="N40" i="21"/>
  <c r="M40" i="21"/>
  <c r="H40" i="21"/>
  <c r="E40" i="21"/>
  <c r="J39" i="21"/>
  <c r="I39" i="21"/>
  <c r="G39" i="21"/>
  <c r="F39" i="21"/>
  <c r="N37" i="21"/>
  <c r="M37" i="21"/>
  <c r="H37" i="21"/>
  <c r="E37" i="21"/>
  <c r="N36" i="21"/>
  <c r="M36" i="21"/>
  <c r="H36" i="21"/>
  <c r="E36" i="21"/>
  <c r="N34" i="21"/>
  <c r="M34" i="21"/>
  <c r="H34" i="21"/>
  <c r="E34" i="21"/>
  <c r="N32" i="21"/>
  <c r="M32" i="21"/>
  <c r="H32" i="21"/>
  <c r="E32" i="21"/>
  <c r="N28" i="21"/>
  <c r="M28" i="21"/>
  <c r="H28" i="21"/>
  <c r="E28" i="21"/>
  <c r="N27" i="21"/>
  <c r="M27" i="21"/>
  <c r="H27" i="21"/>
  <c r="E27" i="21"/>
  <c r="N26" i="21"/>
  <c r="M26" i="21"/>
  <c r="H26" i="21"/>
  <c r="E26" i="21"/>
  <c r="N25" i="21"/>
  <c r="M25" i="21"/>
  <c r="H25" i="21"/>
  <c r="E25" i="21"/>
  <c r="N24" i="21"/>
  <c r="M24" i="21"/>
  <c r="H24" i="21"/>
  <c r="E24" i="21"/>
  <c r="N23" i="21"/>
  <c r="M23" i="21"/>
  <c r="H23" i="21"/>
  <c r="E23" i="21"/>
  <c r="N22" i="21"/>
  <c r="M22" i="21"/>
  <c r="H22" i="21"/>
  <c r="E22" i="21"/>
  <c r="N21" i="21"/>
  <c r="M21" i="21"/>
  <c r="H21" i="21"/>
  <c r="E21" i="21"/>
  <c r="N20" i="21"/>
  <c r="M20" i="21"/>
  <c r="H20" i="21"/>
  <c r="E20" i="21"/>
  <c r="N18" i="21"/>
  <c r="M18" i="21"/>
  <c r="H18" i="21"/>
  <c r="E18" i="21"/>
  <c r="N17" i="21"/>
  <c r="M17" i="21"/>
  <c r="H17" i="21"/>
  <c r="E17" i="21"/>
  <c r="N16" i="21"/>
  <c r="M16" i="21"/>
  <c r="H16" i="21"/>
  <c r="E16" i="21"/>
  <c r="N15" i="21"/>
  <c r="M15" i="21"/>
  <c r="H15" i="21"/>
  <c r="E15" i="21"/>
  <c r="N14" i="21"/>
  <c r="M14" i="21"/>
  <c r="H14" i="21"/>
  <c r="E14" i="21"/>
  <c r="N13" i="21"/>
  <c r="M13" i="21"/>
  <c r="H13" i="21"/>
  <c r="E13" i="21"/>
  <c r="N12" i="21"/>
  <c r="M12" i="21"/>
  <c r="H12" i="21"/>
  <c r="E12" i="21"/>
  <c r="N11" i="21"/>
  <c r="M11" i="21"/>
  <c r="H11" i="21"/>
  <c r="E11" i="21"/>
  <c r="J10" i="21"/>
  <c r="I10" i="21"/>
  <c r="G10" i="21"/>
  <c r="F10" i="21"/>
  <c r="N64" i="20"/>
  <c r="M64" i="20"/>
  <c r="H64" i="20"/>
  <c r="E64" i="20"/>
  <c r="N62" i="20"/>
  <c r="M62" i="20"/>
  <c r="H62" i="20"/>
  <c r="E62" i="20"/>
  <c r="J61" i="20"/>
  <c r="I61" i="20"/>
  <c r="G61" i="20"/>
  <c r="F61" i="20"/>
  <c r="N60" i="20"/>
  <c r="M60" i="20"/>
  <c r="H60" i="20"/>
  <c r="E60" i="20"/>
  <c r="N53" i="20"/>
  <c r="M53" i="20"/>
  <c r="H53" i="20"/>
  <c r="E53" i="20"/>
  <c r="N52" i="20"/>
  <c r="M52" i="20"/>
  <c r="H52" i="20"/>
  <c r="E52" i="20"/>
  <c r="N51" i="20"/>
  <c r="M51" i="20"/>
  <c r="H51" i="20"/>
  <c r="E51" i="20"/>
  <c r="N50" i="20"/>
  <c r="M50" i="20"/>
  <c r="H50" i="20"/>
  <c r="E50" i="20"/>
  <c r="N49" i="20"/>
  <c r="M49" i="20"/>
  <c r="H49" i="20"/>
  <c r="E49" i="20"/>
  <c r="J48" i="20"/>
  <c r="I48" i="20"/>
  <c r="G48" i="20"/>
  <c r="F48" i="20"/>
  <c r="N47" i="20"/>
  <c r="M47" i="20"/>
  <c r="H47" i="20"/>
  <c r="E47" i="20"/>
  <c r="N45" i="20"/>
  <c r="M45" i="20"/>
  <c r="H45" i="20"/>
  <c r="E45" i="20"/>
  <c r="N44" i="20"/>
  <c r="M44" i="20"/>
  <c r="H44" i="20"/>
  <c r="E44" i="20"/>
  <c r="N43" i="20"/>
  <c r="M43" i="20"/>
  <c r="H43" i="20"/>
  <c r="E43" i="20"/>
  <c r="N42" i="20"/>
  <c r="M42" i="20"/>
  <c r="H42" i="20"/>
  <c r="E42" i="20"/>
  <c r="N41" i="20"/>
  <c r="M41" i="20"/>
  <c r="H41" i="20"/>
  <c r="E41" i="20"/>
  <c r="J40" i="20"/>
  <c r="I40" i="20"/>
  <c r="G40" i="20"/>
  <c r="F40" i="20"/>
  <c r="N39" i="20"/>
  <c r="M39" i="20"/>
  <c r="H39" i="20"/>
  <c r="N38" i="20"/>
  <c r="M38" i="20"/>
  <c r="H38" i="20"/>
  <c r="N37" i="20"/>
  <c r="M37" i="20"/>
  <c r="H37" i="20"/>
  <c r="N36" i="20"/>
  <c r="M36" i="20"/>
  <c r="H36" i="20"/>
  <c r="N35" i="20"/>
  <c r="M35" i="20"/>
  <c r="H35" i="20"/>
  <c r="J34" i="20"/>
  <c r="I34" i="20"/>
  <c r="G34" i="20"/>
  <c r="F34" i="20"/>
  <c r="N33" i="20"/>
  <c r="M33" i="20"/>
  <c r="H33" i="20"/>
  <c r="N32" i="20"/>
  <c r="M32" i="20"/>
  <c r="H32" i="20"/>
  <c r="J31" i="20"/>
  <c r="I31" i="20"/>
  <c r="G31" i="20"/>
  <c r="F31" i="20"/>
  <c r="N28" i="20"/>
  <c r="M28" i="20"/>
  <c r="N27" i="20"/>
  <c r="M27" i="20"/>
  <c r="H27" i="20"/>
  <c r="E27" i="20"/>
  <c r="N26" i="20"/>
  <c r="M26" i="20"/>
  <c r="H26" i="20"/>
  <c r="E26" i="20"/>
  <c r="N25" i="20"/>
  <c r="M25" i="20"/>
  <c r="H25" i="20"/>
  <c r="E25" i="20"/>
  <c r="N24" i="20"/>
  <c r="M24" i="20"/>
  <c r="H24" i="20"/>
  <c r="E24" i="20"/>
  <c r="N23" i="20"/>
  <c r="M23" i="20"/>
  <c r="H23" i="20"/>
  <c r="E23" i="20"/>
  <c r="N22" i="20"/>
  <c r="M22" i="20"/>
  <c r="H22" i="20"/>
  <c r="E22" i="20"/>
  <c r="N21" i="20"/>
  <c r="M21" i="20"/>
  <c r="H21" i="20"/>
  <c r="E21" i="20"/>
  <c r="N20" i="20"/>
  <c r="M20" i="20"/>
  <c r="H20" i="20"/>
  <c r="N18" i="20"/>
  <c r="M18" i="20"/>
  <c r="H18" i="20"/>
  <c r="E18" i="20"/>
  <c r="N17" i="20"/>
  <c r="M17" i="20"/>
  <c r="H17" i="20"/>
  <c r="E17" i="20"/>
  <c r="N16" i="20"/>
  <c r="M16" i="20"/>
  <c r="H16" i="20"/>
  <c r="E16" i="20"/>
  <c r="N15" i="20"/>
  <c r="M15" i="20"/>
  <c r="H15" i="20"/>
  <c r="E15" i="20"/>
  <c r="N14" i="20"/>
  <c r="M14" i="20"/>
  <c r="H14" i="20"/>
  <c r="E14" i="20"/>
  <c r="N13" i="20"/>
  <c r="M13" i="20"/>
  <c r="H13" i="20"/>
  <c r="E13" i="20"/>
  <c r="N12" i="20"/>
  <c r="M12" i="20"/>
  <c r="H12" i="20"/>
  <c r="E12" i="20"/>
  <c r="N11" i="20"/>
  <c r="M11" i="20"/>
  <c r="H11" i="20"/>
  <c r="E11" i="20"/>
  <c r="J10" i="20"/>
  <c r="I10" i="20"/>
  <c r="G10" i="20"/>
  <c r="F10" i="20"/>
  <c r="N64" i="19"/>
  <c r="M64" i="19"/>
  <c r="H64" i="19"/>
  <c r="E64" i="19"/>
  <c r="N62" i="19"/>
  <c r="M62" i="19"/>
  <c r="H62" i="19"/>
  <c r="E62" i="19"/>
  <c r="G61" i="19"/>
  <c r="F61" i="19"/>
  <c r="N60" i="19"/>
  <c r="M60" i="19"/>
  <c r="H60" i="19"/>
  <c r="E60" i="19"/>
  <c r="N56" i="19"/>
  <c r="M56" i="19"/>
  <c r="H56" i="19"/>
  <c r="N55" i="19"/>
  <c r="M55" i="19"/>
  <c r="H55" i="19"/>
  <c r="N53" i="19"/>
  <c r="M53" i="19"/>
  <c r="H53" i="19"/>
  <c r="E53" i="19"/>
  <c r="N52" i="19"/>
  <c r="M52" i="19"/>
  <c r="H52" i="19"/>
  <c r="E52" i="19"/>
  <c r="N51" i="19"/>
  <c r="M51" i="19"/>
  <c r="H51" i="19"/>
  <c r="E51" i="19"/>
  <c r="N50" i="19"/>
  <c r="M50" i="19"/>
  <c r="H50" i="19"/>
  <c r="E50" i="19"/>
  <c r="N49" i="19"/>
  <c r="M49" i="19"/>
  <c r="H49" i="19"/>
  <c r="E49" i="19"/>
  <c r="N47" i="19"/>
  <c r="M47" i="19"/>
  <c r="H47" i="19"/>
  <c r="E47" i="19"/>
  <c r="N45" i="19"/>
  <c r="M45" i="19"/>
  <c r="H45" i="19"/>
  <c r="E45" i="19"/>
  <c r="N44" i="19"/>
  <c r="M44" i="19"/>
  <c r="H44" i="19"/>
  <c r="E44" i="19"/>
  <c r="N43" i="19"/>
  <c r="M43" i="19"/>
  <c r="H43" i="19"/>
  <c r="E43" i="19"/>
  <c r="N42" i="19"/>
  <c r="M42" i="19"/>
  <c r="H42" i="19"/>
  <c r="E42" i="19"/>
  <c r="N41" i="19"/>
  <c r="M41" i="19"/>
  <c r="H41" i="19"/>
  <c r="E41" i="19"/>
  <c r="J40" i="19"/>
  <c r="I40" i="19"/>
  <c r="G40" i="19"/>
  <c r="F40" i="19"/>
  <c r="N39" i="19"/>
  <c r="M39" i="19"/>
  <c r="H39" i="19"/>
  <c r="E39" i="19"/>
  <c r="N38" i="19"/>
  <c r="M38" i="19"/>
  <c r="H38" i="19"/>
  <c r="E38" i="19"/>
  <c r="N37" i="19"/>
  <c r="M37" i="19"/>
  <c r="H37" i="19"/>
  <c r="E37" i="19"/>
  <c r="N36" i="19"/>
  <c r="M36" i="19"/>
  <c r="H36" i="19"/>
  <c r="E36" i="19"/>
  <c r="N35" i="19"/>
  <c r="M35" i="19"/>
  <c r="H35" i="19"/>
  <c r="E35" i="19"/>
  <c r="J34" i="19"/>
  <c r="I34" i="19"/>
  <c r="G34" i="19"/>
  <c r="F34" i="19"/>
  <c r="N33" i="19"/>
  <c r="M33" i="19"/>
  <c r="H33" i="19"/>
  <c r="E33" i="19"/>
  <c r="N32" i="19"/>
  <c r="M32" i="19"/>
  <c r="H32" i="19"/>
  <c r="E32" i="19"/>
  <c r="J31" i="19"/>
  <c r="I31" i="19"/>
  <c r="G31" i="19"/>
  <c r="F31" i="19"/>
  <c r="N28" i="19"/>
  <c r="M28" i="19"/>
  <c r="H28" i="19"/>
  <c r="N27" i="19"/>
  <c r="M27" i="19"/>
  <c r="H27" i="19"/>
  <c r="E27" i="19"/>
  <c r="N26" i="19"/>
  <c r="M26" i="19"/>
  <c r="H26" i="19"/>
  <c r="E26" i="19"/>
  <c r="N25" i="19"/>
  <c r="M25" i="19"/>
  <c r="H25" i="19"/>
  <c r="E25" i="19"/>
  <c r="N24" i="19"/>
  <c r="M24" i="19"/>
  <c r="H24" i="19"/>
  <c r="E24" i="19"/>
  <c r="N23" i="19"/>
  <c r="M23" i="19"/>
  <c r="H23" i="19"/>
  <c r="E23" i="19"/>
  <c r="N22" i="19"/>
  <c r="M22" i="19"/>
  <c r="H22" i="19"/>
  <c r="E22" i="19"/>
  <c r="N21" i="19"/>
  <c r="M21" i="19"/>
  <c r="H21" i="19"/>
  <c r="E21" i="19"/>
  <c r="N20" i="19"/>
  <c r="M20" i="19"/>
  <c r="H20" i="19"/>
  <c r="E20" i="19"/>
  <c r="N18" i="19"/>
  <c r="M18" i="19"/>
  <c r="H18" i="19"/>
  <c r="E18" i="19"/>
  <c r="N17" i="19"/>
  <c r="M17" i="19"/>
  <c r="H17" i="19"/>
  <c r="E17" i="19"/>
  <c r="N16" i="19"/>
  <c r="M16" i="19"/>
  <c r="H16" i="19"/>
  <c r="E16" i="19"/>
  <c r="N15" i="19"/>
  <c r="M15" i="19"/>
  <c r="H15" i="19"/>
  <c r="E15" i="19"/>
  <c r="N14" i="19"/>
  <c r="M14" i="19"/>
  <c r="H14" i="19"/>
  <c r="E14" i="19"/>
  <c r="N13" i="19"/>
  <c r="M13" i="19"/>
  <c r="H13" i="19"/>
  <c r="E13" i="19"/>
  <c r="N12" i="19"/>
  <c r="M12" i="19"/>
  <c r="H12" i="19"/>
  <c r="E12" i="19"/>
  <c r="N11" i="19"/>
  <c r="M11" i="19"/>
  <c r="H11" i="19"/>
  <c r="E11" i="19"/>
  <c r="J10" i="19"/>
  <c r="I10" i="19"/>
  <c r="G10" i="19"/>
  <c r="F10" i="19"/>
  <c r="I10" i="18"/>
  <c r="I40" i="18" s="1"/>
  <c r="E10" i="17"/>
  <c r="M63" i="17"/>
  <c r="L63" i="17"/>
  <c r="G63" i="17"/>
  <c r="D63" i="17"/>
  <c r="M61" i="17"/>
  <c r="L61" i="17"/>
  <c r="G61" i="17"/>
  <c r="D61" i="17"/>
  <c r="I60" i="17"/>
  <c r="H60" i="17"/>
  <c r="F60" i="17"/>
  <c r="E60" i="17"/>
  <c r="M59" i="17"/>
  <c r="L59" i="17"/>
  <c r="G59" i="17"/>
  <c r="D59" i="17"/>
  <c r="I58" i="17"/>
  <c r="H58" i="17"/>
  <c r="F58" i="17"/>
  <c r="E58" i="17"/>
  <c r="M55" i="17"/>
  <c r="L55" i="17"/>
  <c r="M53" i="17"/>
  <c r="L53" i="17"/>
  <c r="G53" i="17"/>
  <c r="D53" i="17"/>
  <c r="M52" i="17"/>
  <c r="L52" i="17"/>
  <c r="G52" i="17"/>
  <c r="D52" i="17"/>
  <c r="M51" i="17"/>
  <c r="L51" i="17"/>
  <c r="G51" i="17"/>
  <c r="D51" i="17"/>
  <c r="M50" i="17"/>
  <c r="L50" i="17"/>
  <c r="G50" i="17"/>
  <c r="D50" i="17"/>
  <c r="M49" i="17"/>
  <c r="L49" i="17"/>
  <c r="G49" i="17"/>
  <c r="D49" i="17"/>
  <c r="F48" i="17"/>
  <c r="E48" i="17"/>
  <c r="M47" i="17"/>
  <c r="L47" i="17"/>
  <c r="G47" i="17"/>
  <c r="D47" i="17"/>
  <c r="M45" i="17"/>
  <c r="L45" i="17"/>
  <c r="G45" i="17"/>
  <c r="D45" i="17"/>
  <c r="M44" i="17"/>
  <c r="L44" i="17"/>
  <c r="G44" i="17"/>
  <c r="D44" i="17"/>
  <c r="M43" i="17"/>
  <c r="L43" i="17"/>
  <c r="G43" i="17"/>
  <c r="D43" i="17"/>
  <c r="M42" i="17"/>
  <c r="L42" i="17"/>
  <c r="G42" i="17"/>
  <c r="D42" i="17"/>
  <c r="M41" i="17"/>
  <c r="L41" i="17"/>
  <c r="G41" i="17"/>
  <c r="D41" i="17"/>
  <c r="I40" i="17"/>
  <c r="H40" i="17"/>
  <c r="F40" i="17"/>
  <c r="E40" i="17"/>
  <c r="M39" i="17"/>
  <c r="L39" i="17"/>
  <c r="G39" i="17"/>
  <c r="D39" i="17"/>
  <c r="M38" i="17"/>
  <c r="L38" i="17"/>
  <c r="G38" i="17"/>
  <c r="D38" i="17"/>
  <c r="M36" i="17"/>
  <c r="L36" i="17"/>
  <c r="G36" i="17"/>
  <c r="D36" i="17"/>
  <c r="M35" i="17"/>
  <c r="L35" i="17"/>
  <c r="G35" i="17"/>
  <c r="D35" i="17"/>
  <c r="M33" i="17"/>
  <c r="L33" i="17"/>
  <c r="G33" i="17"/>
  <c r="D33" i="17"/>
  <c r="M32" i="17"/>
  <c r="L32" i="17"/>
  <c r="G32" i="17"/>
  <c r="D32" i="17"/>
  <c r="I31" i="17"/>
  <c r="H31" i="17"/>
  <c r="F31" i="17"/>
  <c r="E31" i="17"/>
  <c r="L28" i="17"/>
  <c r="J28" i="17" s="1"/>
  <c r="D28" i="17"/>
  <c r="M27" i="17"/>
  <c r="L27" i="17"/>
  <c r="G27" i="17"/>
  <c r="D27" i="17"/>
  <c r="M26" i="17"/>
  <c r="L26" i="17"/>
  <c r="G26" i="17"/>
  <c r="D26" i="17"/>
  <c r="M25" i="17"/>
  <c r="L25" i="17"/>
  <c r="G25" i="17"/>
  <c r="D25" i="17"/>
  <c r="M24" i="17"/>
  <c r="L24" i="17"/>
  <c r="G24" i="17"/>
  <c r="D24" i="17"/>
  <c r="M23" i="17"/>
  <c r="L23" i="17"/>
  <c r="G23" i="17"/>
  <c r="D23" i="17"/>
  <c r="M22" i="17"/>
  <c r="L22" i="17"/>
  <c r="G22" i="17"/>
  <c r="D22" i="17"/>
  <c r="M21" i="17"/>
  <c r="L21" i="17"/>
  <c r="G21" i="17"/>
  <c r="D21" i="17"/>
  <c r="M20" i="17"/>
  <c r="L20" i="17"/>
  <c r="G20" i="17"/>
  <c r="D20" i="17"/>
  <c r="M18" i="17"/>
  <c r="L18" i="17"/>
  <c r="G18" i="17"/>
  <c r="D18" i="17"/>
  <c r="M17" i="17"/>
  <c r="L17" i="17"/>
  <c r="G17" i="17"/>
  <c r="D17" i="17"/>
  <c r="M16" i="17"/>
  <c r="L16" i="17"/>
  <c r="G16" i="17"/>
  <c r="D16" i="17"/>
  <c r="M15" i="17"/>
  <c r="L15" i="17"/>
  <c r="G15" i="17"/>
  <c r="D15" i="17"/>
  <c r="M14" i="17"/>
  <c r="L14" i="17"/>
  <c r="G14" i="17"/>
  <c r="D14" i="17"/>
  <c r="M13" i="17"/>
  <c r="L13" i="17"/>
  <c r="G13" i="17"/>
  <c r="D13" i="17"/>
  <c r="M12" i="17"/>
  <c r="L12" i="17"/>
  <c r="G12" i="17"/>
  <c r="D12" i="17"/>
  <c r="M11" i="17"/>
  <c r="L11" i="17"/>
  <c r="G11" i="17"/>
  <c r="D11" i="17"/>
  <c r="I10" i="17"/>
  <c r="H10" i="17"/>
  <c r="F10" i="17"/>
  <c r="M64" i="16"/>
  <c r="L64" i="16"/>
  <c r="G64" i="16"/>
  <c r="D64" i="16"/>
  <c r="M62" i="16"/>
  <c r="L62" i="16"/>
  <c r="G62" i="16"/>
  <c r="D62" i="16"/>
  <c r="I61" i="16"/>
  <c r="H61" i="16"/>
  <c r="M60" i="16"/>
  <c r="L60" i="16"/>
  <c r="G60" i="16"/>
  <c r="D60" i="16"/>
  <c r="M57" i="16"/>
  <c r="L57" i="16"/>
  <c r="G57" i="16"/>
  <c r="D57" i="16"/>
  <c r="M56" i="16"/>
  <c r="L56" i="16"/>
  <c r="G56" i="16"/>
  <c r="D56" i="16"/>
  <c r="M55" i="16"/>
  <c r="L55" i="16"/>
  <c r="G55" i="16"/>
  <c r="D55" i="16"/>
  <c r="I54" i="16"/>
  <c r="H54" i="16"/>
  <c r="M53" i="16"/>
  <c r="L53" i="16"/>
  <c r="G53" i="16"/>
  <c r="D53" i="16"/>
  <c r="M52" i="16"/>
  <c r="L52" i="16"/>
  <c r="G52" i="16"/>
  <c r="D52" i="16"/>
  <c r="M51" i="16"/>
  <c r="L51" i="16"/>
  <c r="G51" i="16"/>
  <c r="D51" i="16"/>
  <c r="M50" i="16"/>
  <c r="L50" i="16"/>
  <c r="G50" i="16"/>
  <c r="D50" i="16"/>
  <c r="M49" i="16"/>
  <c r="L49" i="16"/>
  <c r="G49" i="16"/>
  <c r="D49" i="16"/>
  <c r="I48" i="16"/>
  <c r="H48" i="16"/>
  <c r="M47" i="16"/>
  <c r="L47" i="16"/>
  <c r="G47" i="16"/>
  <c r="D47" i="16"/>
  <c r="M45" i="16"/>
  <c r="L45" i="16"/>
  <c r="G45" i="16"/>
  <c r="D45" i="16"/>
  <c r="M44" i="16"/>
  <c r="L44" i="16"/>
  <c r="G44" i="16"/>
  <c r="D44" i="16"/>
  <c r="M43" i="16"/>
  <c r="L43" i="16"/>
  <c r="G43" i="16"/>
  <c r="D43" i="16"/>
  <c r="M42" i="16"/>
  <c r="L42" i="16"/>
  <c r="G42" i="16"/>
  <c r="D42" i="16"/>
  <c r="M41" i="16"/>
  <c r="L41" i="16"/>
  <c r="G41" i="16"/>
  <c r="D41" i="16"/>
  <c r="I40" i="16"/>
  <c r="H40" i="16"/>
  <c r="M39" i="16"/>
  <c r="L39" i="16"/>
  <c r="G39" i="16"/>
  <c r="D39" i="16"/>
  <c r="M38" i="16"/>
  <c r="L38" i="16"/>
  <c r="G38" i="16"/>
  <c r="D38" i="16"/>
  <c r="M37" i="16"/>
  <c r="L37" i="16"/>
  <c r="G37" i="16"/>
  <c r="D37" i="16"/>
  <c r="M36" i="16"/>
  <c r="L36" i="16"/>
  <c r="G36" i="16"/>
  <c r="D36" i="16"/>
  <c r="M35" i="16"/>
  <c r="L35" i="16"/>
  <c r="G35" i="16"/>
  <c r="D35" i="16"/>
  <c r="I34" i="16"/>
  <c r="H34" i="16"/>
  <c r="M33" i="16"/>
  <c r="L33" i="16"/>
  <c r="G33" i="16"/>
  <c r="D33" i="16"/>
  <c r="M32" i="16"/>
  <c r="L32" i="16"/>
  <c r="G32" i="16"/>
  <c r="D32" i="16"/>
  <c r="I31" i="16"/>
  <c r="H31" i="16"/>
  <c r="L28" i="16"/>
  <c r="G28" i="16"/>
  <c r="D28" i="16"/>
  <c r="M27" i="16"/>
  <c r="L27" i="16"/>
  <c r="G27" i="16"/>
  <c r="M26" i="16"/>
  <c r="L26" i="16"/>
  <c r="G26" i="16"/>
  <c r="M25" i="16"/>
  <c r="L25" i="16"/>
  <c r="G25" i="16"/>
  <c r="M24" i="16"/>
  <c r="L24" i="16"/>
  <c r="G24" i="16"/>
  <c r="M23" i="16"/>
  <c r="L23" i="16"/>
  <c r="G23" i="16"/>
  <c r="M22" i="16"/>
  <c r="L22" i="16"/>
  <c r="G22" i="16"/>
  <c r="M21" i="16"/>
  <c r="L21" i="16"/>
  <c r="G21" i="16"/>
  <c r="M20" i="16"/>
  <c r="L20" i="16"/>
  <c r="G20" i="16"/>
  <c r="M18" i="16"/>
  <c r="L18" i="16"/>
  <c r="G18" i="16"/>
  <c r="M17" i="16"/>
  <c r="L17" i="16"/>
  <c r="G17" i="16"/>
  <c r="M16" i="16"/>
  <c r="L16" i="16"/>
  <c r="G16" i="16"/>
  <c r="M15" i="16"/>
  <c r="L15" i="16"/>
  <c r="G15" i="16"/>
  <c r="M14" i="16"/>
  <c r="L14" i="16"/>
  <c r="G14" i="16"/>
  <c r="M13" i="16"/>
  <c r="L13" i="16"/>
  <c r="G13" i="16"/>
  <c r="M12" i="16"/>
  <c r="L12" i="16"/>
  <c r="G12" i="16"/>
  <c r="M11" i="16"/>
  <c r="J11" i="16" s="1"/>
  <c r="G11" i="16"/>
  <c r="I10" i="16"/>
  <c r="H10" i="16"/>
  <c r="F10" i="16"/>
  <c r="F63" i="16" s="1"/>
  <c r="I10" i="15"/>
  <c r="H10" i="15"/>
  <c r="F10" i="15"/>
  <c r="E10" i="1"/>
  <c r="E10" i="15"/>
  <c r="M64" i="15"/>
  <c r="L64" i="15"/>
  <c r="M62" i="15"/>
  <c r="L62" i="15"/>
  <c r="M60" i="15"/>
  <c r="L60" i="15"/>
  <c r="M57" i="15"/>
  <c r="L57" i="15"/>
  <c r="M56" i="15"/>
  <c r="L56" i="15"/>
  <c r="M55" i="15"/>
  <c r="L55" i="15"/>
  <c r="M53" i="15"/>
  <c r="L53" i="15"/>
  <c r="M52" i="15"/>
  <c r="L52" i="15"/>
  <c r="M51" i="15"/>
  <c r="L51" i="15"/>
  <c r="M50" i="15"/>
  <c r="L50" i="15"/>
  <c r="M49" i="15"/>
  <c r="L49" i="15"/>
  <c r="M47" i="15"/>
  <c r="L47" i="15"/>
  <c r="M46" i="15"/>
  <c r="L46" i="15"/>
  <c r="M45" i="15"/>
  <c r="L45" i="15"/>
  <c r="M44" i="15"/>
  <c r="L44" i="15"/>
  <c r="M43" i="15"/>
  <c r="L43" i="15"/>
  <c r="M42" i="15"/>
  <c r="L42" i="15"/>
  <c r="M41" i="15"/>
  <c r="L41" i="15"/>
  <c r="M39" i="15"/>
  <c r="L39" i="15"/>
  <c r="M38" i="15"/>
  <c r="L38" i="15"/>
  <c r="M37" i="15"/>
  <c r="L37" i="15"/>
  <c r="M36" i="15"/>
  <c r="L36" i="15"/>
  <c r="M35" i="15"/>
  <c r="L35" i="15"/>
  <c r="M33" i="15"/>
  <c r="L33" i="15"/>
  <c r="M32" i="15"/>
  <c r="L32" i="15"/>
  <c r="L28" i="15"/>
  <c r="M27" i="15"/>
  <c r="L27" i="15"/>
  <c r="M26" i="15"/>
  <c r="L26" i="15"/>
  <c r="M25" i="15"/>
  <c r="L25" i="15"/>
  <c r="M24" i="15"/>
  <c r="L24" i="15"/>
  <c r="M23" i="15"/>
  <c r="L23" i="15"/>
  <c r="M22" i="15"/>
  <c r="L22" i="15"/>
  <c r="M21" i="15"/>
  <c r="L21" i="15"/>
  <c r="M20" i="15"/>
  <c r="L20" i="15"/>
  <c r="M18" i="15"/>
  <c r="L18" i="15"/>
  <c r="M17" i="15"/>
  <c r="L17" i="15"/>
  <c r="M16" i="15"/>
  <c r="L16" i="15"/>
  <c r="M15" i="15"/>
  <c r="L15" i="15"/>
  <c r="M14" i="15"/>
  <c r="L14" i="15"/>
  <c r="M13" i="15"/>
  <c r="L13" i="15"/>
  <c r="M12" i="15"/>
  <c r="L12" i="15"/>
  <c r="M11" i="15"/>
  <c r="L11" i="15"/>
  <c r="G64" i="15"/>
  <c r="G62" i="15"/>
  <c r="G60" i="15"/>
  <c r="G57" i="15"/>
  <c r="G56" i="15"/>
  <c r="G55" i="15"/>
  <c r="G53" i="15"/>
  <c r="G52" i="15"/>
  <c r="G51" i="15"/>
  <c r="G50" i="15"/>
  <c r="G49" i="15"/>
  <c r="G47" i="15"/>
  <c r="G46" i="15"/>
  <c r="G45" i="15"/>
  <c r="G44" i="15"/>
  <c r="G43" i="15"/>
  <c r="G42" i="15"/>
  <c r="G41" i="15"/>
  <c r="G39" i="15"/>
  <c r="G38" i="15"/>
  <c r="G37" i="15"/>
  <c r="G36" i="15"/>
  <c r="G35" i="15"/>
  <c r="G33" i="15"/>
  <c r="G32" i="15"/>
  <c r="G26" i="15"/>
  <c r="G25" i="15"/>
  <c r="G24" i="15"/>
  <c r="G23" i="15"/>
  <c r="G22" i="15"/>
  <c r="G21" i="15"/>
  <c r="G20" i="15"/>
  <c r="G18" i="15"/>
  <c r="G17" i="15"/>
  <c r="G16" i="15"/>
  <c r="G15" i="15"/>
  <c r="G14" i="15"/>
  <c r="G13" i="15"/>
  <c r="G12" i="15"/>
  <c r="G11" i="15"/>
  <c r="D64" i="15"/>
  <c r="I61" i="15"/>
  <c r="H61" i="15"/>
  <c r="F61" i="15"/>
  <c r="E61" i="15"/>
  <c r="I58" i="15"/>
  <c r="I54" i="15"/>
  <c r="H54" i="15"/>
  <c r="F54" i="15"/>
  <c r="E54" i="15"/>
  <c r="I48" i="15"/>
  <c r="H48" i="15"/>
  <c r="F48" i="15"/>
  <c r="E48" i="15"/>
  <c r="I40" i="15"/>
  <c r="H40" i="15"/>
  <c r="F40" i="15"/>
  <c r="E40" i="15"/>
  <c r="I34" i="15"/>
  <c r="H34" i="15"/>
  <c r="F34" i="15"/>
  <c r="E34" i="15"/>
  <c r="I31" i="15"/>
  <c r="H31" i="15"/>
  <c r="F31" i="15"/>
  <c r="E31" i="15"/>
  <c r="D11" i="15"/>
  <c r="D62" i="15"/>
  <c r="D60" i="15"/>
  <c r="D57" i="15"/>
  <c r="D56" i="15"/>
  <c r="D55" i="15"/>
  <c r="D53" i="15"/>
  <c r="D52" i="15"/>
  <c r="D51" i="15"/>
  <c r="D50" i="15"/>
  <c r="D49" i="15"/>
  <c r="D47" i="15"/>
  <c r="D46" i="15"/>
  <c r="D45" i="15"/>
  <c r="D44" i="15"/>
  <c r="D43" i="15"/>
  <c r="D42" i="15"/>
  <c r="D41" i="15"/>
  <c r="D39" i="15"/>
  <c r="D38" i="15"/>
  <c r="D37" i="15"/>
  <c r="D36" i="15"/>
  <c r="D35" i="15"/>
  <c r="D33" i="15"/>
  <c r="D32" i="15"/>
  <c r="D28" i="15"/>
  <c r="D27" i="15"/>
  <c r="D26" i="15"/>
  <c r="D25" i="15"/>
  <c r="D24" i="15"/>
  <c r="D23" i="15"/>
  <c r="D22" i="15"/>
  <c r="D21" i="15"/>
  <c r="D20" i="15"/>
  <c r="D18" i="15"/>
  <c r="D17" i="15"/>
  <c r="D16" i="15"/>
  <c r="D15" i="15"/>
  <c r="D14" i="15"/>
  <c r="D13" i="15"/>
  <c r="D12" i="15"/>
  <c r="M65" i="1"/>
  <c r="L65" i="1"/>
  <c r="M63" i="1"/>
  <c r="M61" i="1"/>
  <c r="M58" i="1"/>
  <c r="M57" i="1"/>
  <c r="M56" i="1"/>
  <c r="M54" i="1"/>
  <c r="M52" i="1"/>
  <c r="M51" i="1"/>
  <c r="M50" i="1"/>
  <c r="M49" i="1"/>
  <c r="M47" i="1"/>
  <c r="M45" i="1"/>
  <c r="M44" i="1"/>
  <c r="M43" i="1"/>
  <c r="M42" i="1"/>
  <c r="M41" i="1"/>
  <c r="M39" i="1"/>
  <c r="M38" i="1"/>
  <c r="M37" i="1"/>
  <c r="M36" i="1"/>
  <c r="M35" i="1"/>
  <c r="M33" i="1"/>
  <c r="M32" i="1"/>
  <c r="M27" i="1"/>
  <c r="M26" i="1"/>
  <c r="M25" i="1"/>
  <c r="M24" i="1"/>
  <c r="M23" i="1"/>
  <c r="M22" i="1"/>
  <c r="M21" i="1"/>
  <c r="M20" i="1"/>
  <c r="M18" i="1"/>
  <c r="M17" i="1"/>
  <c r="M16" i="1"/>
  <c r="M15" i="1"/>
  <c r="M14" i="1"/>
  <c r="M13" i="1"/>
  <c r="M12" i="1"/>
  <c r="M11" i="1"/>
  <c r="F10" i="1"/>
  <c r="L63" i="1"/>
  <c r="L58" i="1"/>
  <c r="L57" i="1"/>
  <c r="L56" i="1"/>
  <c r="L54" i="1"/>
  <c r="L52" i="1"/>
  <c r="L51" i="1"/>
  <c r="L50" i="1"/>
  <c r="L49" i="1"/>
  <c r="L47" i="1"/>
  <c r="L45" i="1"/>
  <c r="L44" i="1"/>
  <c r="L43" i="1"/>
  <c r="L42" i="1"/>
  <c r="L41" i="1"/>
  <c r="L39" i="1"/>
  <c r="L38" i="1"/>
  <c r="L37" i="1"/>
  <c r="L36" i="1"/>
  <c r="L35" i="1"/>
  <c r="L33" i="1"/>
  <c r="L32" i="1"/>
  <c r="L28" i="1"/>
  <c r="L27" i="1"/>
  <c r="L26" i="1"/>
  <c r="L25" i="1"/>
  <c r="L24" i="1"/>
  <c r="L23" i="1"/>
  <c r="L22" i="1"/>
  <c r="L21" i="1"/>
  <c r="L20" i="1"/>
  <c r="L18" i="1"/>
  <c r="L17" i="1"/>
  <c r="L16" i="1"/>
  <c r="L15" i="1"/>
  <c r="L14" i="1"/>
  <c r="L13" i="1"/>
  <c r="L12" i="1"/>
  <c r="L11" i="1"/>
  <c r="G65" i="1"/>
  <c r="D65" i="1"/>
  <c r="I10" i="1"/>
  <c r="H10" i="1"/>
  <c r="I62" i="1"/>
  <c r="H62" i="1"/>
  <c r="I55" i="1"/>
  <c r="H55" i="1"/>
  <c r="I40" i="1"/>
  <c r="H40" i="1"/>
  <c r="I34" i="1"/>
  <c r="H34" i="1"/>
  <c r="I31" i="1"/>
  <c r="G63" i="1"/>
  <c r="G61" i="1"/>
  <c r="G58" i="1"/>
  <c r="G57" i="1"/>
  <c r="G56" i="1"/>
  <c r="G54" i="1"/>
  <c r="G52" i="1"/>
  <c r="G51" i="1"/>
  <c r="G50" i="1"/>
  <c r="G49" i="1"/>
  <c r="G47" i="1"/>
  <c r="G45" i="1"/>
  <c r="G44" i="1"/>
  <c r="G43" i="1"/>
  <c r="G42" i="1"/>
  <c r="G41" i="1"/>
  <c r="G39" i="1"/>
  <c r="G38" i="1"/>
  <c r="G37" i="1"/>
  <c r="G36" i="1"/>
  <c r="G35" i="1"/>
  <c r="G33" i="1"/>
  <c r="G32" i="1"/>
  <c r="G28" i="1"/>
  <c r="G27" i="1"/>
  <c r="G26" i="1"/>
  <c r="G25" i="1"/>
  <c r="G24" i="1"/>
  <c r="G23" i="1"/>
  <c r="G22" i="1"/>
  <c r="G21" i="1"/>
  <c r="G20" i="1"/>
  <c r="G18" i="1"/>
  <c r="G17" i="1"/>
  <c r="G16" i="1"/>
  <c r="G15" i="1"/>
  <c r="G14" i="1"/>
  <c r="G13" i="1"/>
  <c r="G12" i="1"/>
  <c r="G11" i="1"/>
  <c r="F62" i="1"/>
  <c r="E62" i="1"/>
  <c r="F55" i="1"/>
  <c r="E55" i="1"/>
  <c r="F40" i="1"/>
  <c r="E40" i="1"/>
  <c r="F34" i="1"/>
  <c r="E34" i="1"/>
  <c r="F31" i="1"/>
  <c r="E31" i="1"/>
  <c r="D63" i="1"/>
  <c r="D61" i="1"/>
  <c r="D58" i="1"/>
  <c r="D57" i="1"/>
  <c r="D56" i="1"/>
  <c r="D54" i="1"/>
  <c r="D52" i="1"/>
  <c r="D51" i="1"/>
  <c r="D50" i="1"/>
  <c r="D49" i="1"/>
  <c r="D47" i="1"/>
  <c r="D45" i="1"/>
  <c r="D44" i="1"/>
  <c r="D43" i="1"/>
  <c r="D42" i="1"/>
  <c r="D41" i="1"/>
  <c r="D39" i="1"/>
  <c r="D38" i="1"/>
  <c r="D37" i="1"/>
  <c r="D36" i="1"/>
  <c r="D35" i="1"/>
  <c r="D33" i="1"/>
  <c r="D32" i="1"/>
  <c r="D27" i="1"/>
  <c r="D26" i="1"/>
  <c r="D25" i="1"/>
  <c r="D24" i="1"/>
  <c r="D23" i="1"/>
  <c r="D22" i="1"/>
  <c r="D21" i="1"/>
  <c r="D20" i="1"/>
  <c r="D18" i="1"/>
  <c r="D17" i="1"/>
  <c r="D16" i="1"/>
  <c r="D15" i="1"/>
  <c r="D14" i="1"/>
  <c r="D13" i="1"/>
  <c r="D12" i="1"/>
  <c r="D11" i="1"/>
  <c r="M53" i="24"/>
  <c r="E50" i="21"/>
  <c r="E55" i="21"/>
  <c r="M55" i="21"/>
  <c r="K55" i="21" s="1"/>
  <c r="B77" i="14"/>
  <c r="B38" i="14"/>
  <c r="B37" i="14" s="1"/>
  <c r="B48" i="20"/>
  <c r="B48" i="17"/>
  <c r="B48" i="16"/>
  <c r="B48" i="15"/>
  <c r="B37" i="25"/>
  <c r="B39" i="24"/>
  <c r="B40" i="23"/>
  <c r="B40" i="22"/>
  <c r="B40" i="15"/>
  <c r="B40" i="1"/>
  <c r="B47" i="14"/>
  <c r="B46" i="14" s="1"/>
  <c r="B21" i="14"/>
  <c r="B18" i="14" s="1"/>
  <c r="B10" i="24"/>
  <c r="B10" i="21"/>
  <c r="B61" i="20"/>
  <c r="B10" i="20"/>
  <c r="B60" i="17"/>
  <c r="B10" i="17"/>
  <c r="B61" i="16"/>
  <c r="B61" i="15"/>
  <c r="B62" i="1"/>
  <c r="B35" i="14"/>
  <c r="B34" i="14" s="1"/>
  <c r="B43" i="14"/>
  <c r="B26" i="14"/>
  <c r="B24" i="14"/>
  <c r="B23" i="14"/>
  <c r="B79" i="14"/>
  <c r="B74" i="14"/>
  <c r="B65" i="14"/>
  <c r="B63" i="14"/>
  <c r="B50" i="14"/>
  <c r="B49" i="14" s="1"/>
  <c r="B54" i="25"/>
  <c r="B31" i="25"/>
  <c r="B31" i="24"/>
  <c r="B34" i="23"/>
  <c r="B31" i="23"/>
  <c r="B61" i="22"/>
  <c r="B34" i="22"/>
  <c r="B31" i="22"/>
  <c r="B54" i="21"/>
  <c r="B34" i="20"/>
  <c r="B31" i="20"/>
  <c r="B61" i="19"/>
  <c r="B40" i="19"/>
  <c r="B34" i="19"/>
  <c r="B31" i="19"/>
  <c r="B10" i="19"/>
  <c r="B58" i="17"/>
  <c r="B40" i="17"/>
  <c r="B31" i="17"/>
  <c r="B54" i="16"/>
  <c r="B40" i="16"/>
  <c r="B34" i="16"/>
  <c r="B31" i="16"/>
  <c r="B10" i="16"/>
  <c r="B54" i="15"/>
  <c r="B34" i="15"/>
  <c r="B31" i="15"/>
  <c r="B55" i="1"/>
  <c r="B34" i="1"/>
  <c r="B31" i="1"/>
  <c r="B10" i="15"/>
  <c r="B10" i="1"/>
  <c r="B10" i="25"/>
  <c r="B10" i="23"/>
  <c r="B39" i="21"/>
  <c r="M57" i="21"/>
  <c r="H53" i="24"/>
  <c r="N62" i="24"/>
  <c r="N57" i="21"/>
  <c r="B10" i="22"/>
  <c r="B40" i="20"/>
  <c r="M80" i="14"/>
  <c r="E80" i="14"/>
  <c r="F79" i="14"/>
  <c r="E35" i="21"/>
  <c r="K33" i="25"/>
  <c r="L33" i="25" s="1"/>
  <c r="M50" i="25"/>
  <c r="D54" i="22"/>
  <c r="M35" i="21"/>
  <c r="B63" i="15" l="1"/>
  <c r="K36" i="14"/>
  <c r="G10" i="14"/>
  <c r="G56" i="25"/>
  <c r="G76" i="25" s="1"/>
  <c r="B56" i="25"/>
  <c r="B76" i="25" s="1"/>
  <c r="F56" i="25"/>
  <c r="F76" i="25" s="1"/>
  <c r="F62" i="23"/>
  <c r="K53" i="20"/>
  <c r="B63" i="20"/>
  <c r="H10" i="19"/>
  <c r="J55" i="17"/>
  <c r="K55" i="17" s="1"/>
  <c r="G31" i="17"/>
  <c r="G10" i="16"/>
  <c r="H64" i="1"/>
  <c r="H80" i="1" s="1"/>
  <c r="J24" i="1"/>
  <c r="K24" i="1" s="1"/>
  <c r="H10" i="25"/>
  <c r="H34" i="20"/>
  <c r="M49" i="21"/>
  <c r="J61" i="24"/>
  <c r="H62" i="23"/>
  <c r="H71" i="23" s="1"/>
  <c r="K53" i="19"/>
  <c r="G37" i="14"/>
  <c r="J36" i="1"/>
  <c r="I56" i="25"/>
  <c r="I76" i="25" s="1"/>
  <c r="J56" i="25"/>
  <c r="J76" i="25" s="1"/>
  <c r="J55" i="15"/>
  <c r="K55" i="15" s="1"/>
  <c r="K23" i="19"/>
  <c r="L23" i="19" s="1"/>
  <c r="N65" i="14"/>
  <c r="I55" i="14"/>
  <c r="M65" i="14"/>
  <c r="N74" i="14"/>
  <c r="K74" i="14" s="1"/>
  <c r="K39" i="14"/>
  <c r="B61" i="24"/>
  <c r="B75" i="24" s="1"/>
  <c r="G61" i="24"/>
  <c r="G75" i="24" s="1"/>
  <c r="I62" i="23"/>
  <c r="I71" i="23" s="1"/>
  <c r="E52" i="21"/>
  <c r="B74" i="20"/>
  <c r="F18" i="14"/>
  <c r="M18" i="14" s="1"/>
  <c r="E62" i="23"/>
  <c r="E71" i="23" s="1"/>
  <c r="F61" i="24"/>
  <c r="F75" i="24" s="1"/>
  <c r="N10" i="24"/>
  <c r="N19" i="20"/>
  <c r="M54" i="19"/>
  <c r="D34" i="16"/>
  <c r="J21" i="1"/>
  <c r="K21" i="1" s="1"/>
  <c r="F14" i="14"/>
  <c r="M14" i="14" s="1"/>
  <c r="K14" i="14" s="1"/>
  <c r="M19" i="25"/>
  <c r="H19" i="25"/>
  <c r="H52" i="24"/>
  <c r="G10" i="22"/>
  <c r="H58" i="20"/>
  <c r="H40" i="20"/>
  <c r="K15" i="20"/>
  <c r="L15" i="20" s="1"/>
  <c r="M10" i="18"/>
  <c r="M40" i="18" s="1"/>
  <c r="G10" i="18"/>
  <c r="G40" i="18" s="1"/>
  <c r="G31" i="16"/>
  <c r="L10" i="1"/>
  <c r="D10" i="1"/>
  <c r="K18" i="24"/>
  <c r="L18" i="24" s="1"/>
  <c r="H58" i="19"/>
  <c r="K13" i="19"/>
  <c r="L13" i="19" s="1"/>
  <c r="G60" i="17"/>
  <c r="J26" i="15"/>
  <c r="K26" i="15" s="1"/>
  <c r="H44" i="14"/>
  <c r="K80" i="14"/>
  <c r="H79" i="14"/>
  <c r="H49" i="14"/>
  <c r="H38" i="14"/>
  <c r="H56" i="14"/>
  <c r="N53" i="14"/>
  <c r="E34" i="14"/>
  <c r="E12" i="14"/>
  <c r="E54" i="25"/>
  <c r="H45" i="25"/>
  <c r="K48" i="25"/>
  <c r="L48" i="25" s="1"/>
  <c r="K25" i="25"/>
  <c r="L25" i="25" s="1"/>
  <c r="K27" i="24"/>
  <c r="L27" i="24" s="1"/>
  <c r="L19" i="23"/>
  <c r="B62" i="23"/>
  <c r="B71" i="23" s="1"/>
  <c r="F71" i="23"/>
  <c r="M34" i="23"/>
  <c r="G31" i="23"/>
  <c r="J51" i="23"/>
  <c r="K51" i="23" s="1"/>
  <c r="M31" i="23"/>
  <c r="J12" i="22"/>
  <c r="K12" i="22" s="1"/>
  <c r="E31" i="20"/>
  <c r="K14" i="20"/>
  <c r="L14" i="20" s="1"/>
  <c r="H19" i="19"/>
  <c r="K38" i="19"/>
  <c r="L38" i="19" s="1"/>
  <c r="K16" i="19"/>
  <c r="L16" i="19" s="1"/>
  <c r="K21" i="19"/>
  <c r="K24" i="19"/>
  <c r="L24" i="19" s="1"/>
  <c r="G19" i="17"/>
  <c r="L40" i="16"/>
  <c r="J38" i="16"/>
  <c r="K38" i="16" s="1"/>
  <c r="J23" i="16"/>
  <c r="K23" i="16" s="1"/>
  <c r="J27" i="16"/>
  <c r="K27" i="16" s="1"/>
  <c r="J39" i="15"/>
  <c r="K39" i="15" s="1"/>
  <c r="J41" i="1"/>
  <c r="K41" i="1" s="1"/>
  <c r="J38" i="1"/>
  <c r="K38" i="1" s="1"/>
  <c r="J39" i="1"/>
  <c r="K39" i="1" s="1"/>
  <c r="D34" i="1"/>
  <c r="J11" i="1"/>
  <c r="K11" i="1" s="1"/>
  <c r="E67" i="14"/>
  <c r="K64" i="14"/>
  <c r="L64" i="14" s="1"/>
  <c r="E63" i="14"/>
  <c r="M24" i="14"/>
  <c r="E34" i="25"/>
  <c r="K28" i="25"/>
  <c r="L28" i="25" s="1"/>
  <c r="G19" i="23"/>
  <c r="L61" i="22"/>
  <c r="K48" i="21"/>
  <c r="L48" i="21" s="1"/>
  <c r="M19" i="21"/>
  <c r="K11" i="21"/>
  <c r="L11" i="21" s="1"/>
  <c r="K12" i="21"/>
  <c r="L12" i="21" s="1"/>
  <c r="N40" i="20"/>
  <c r="K26" i="20"/>
  <c r="L26" i="20" s="1"/>
  <c r="K35" i="19"/>
  <c r="L35" i="19" s="1"/>
  <c r="K32" i="19"/>
  <c r="L32" i="19" s="1"/>
  <c r="H31" i="19"/>
  <c r="K27" i="19"/>
  <c r="L27" i="19" s="1"/>
  <c r="K15" i="19"/>
  <c r="L15" i="19" s="1"/>
  <c r="K18" i="19"/>
  <c r="L18" i="19" s="1"/>
  <c r="J62" i="16"/>
  <c r="K62" i="16" s="1"/>
  <c r="D31" i="16"/>
  <c r="J44" i="15"/>
  <c r="K44" i="15" s="1"/>
  <c r="J57" i="1"/>
  <c r="K57" i="1" s="1"/>
  <c r="J58" i="1"/>
  <c r="K58" i="1" s="1"/>
  <c r="L48" i="1"/>
  <c r="J37" i="1"/>
  <c r="K37" i="1" s="1"/>
  <c r="K53" i="24"/>
  <c r="E31" i="24"/>
  <c r="K62" i="24"/>
  <c r="L62" i="24" s="1"/>
  <c r="K16" i="21"/>
  <c r="L16" i="21" s="1"/>
  <c r="H52" i="21"/>
  <c r="F11" i="14"/>
  <c r="K48" i="14"/>
  <c r="L48" i="14" s="1"/>
  <c r="K76" i="14"/>
  <c r="L76" i="14" s="1"/>
  <c r="N67" i="14"/>
  <c r="H35" i="14"/>
  <c r="E35" i="14"/>
  <c r="E37" i="14"/>
  <c r="M38" i="14"/>
  <c r="K38" i="14" s="1"/>
  <c r="E38" i="14"/>
  <c r="M34" i="14"/>
  <c r="N26" i="14"/>
  <c r="M12" i="14"/>
  <c r="H69" i="14"/>
  <c r="H67" i="14"/>
  <c r="K68" i="14"/>
  <c r="L68" i="14" s="1"/>
  <c r="N58" i="14"/>
  <c r="L61" i="14"/>
  <c r="N50" i="14"/>
  <c r="E47" i="14"/>
  <c r="K45" i="14"/>
  <c r="M23" i="14"/>
  <c r="K27" i="14"/>
  <c r="L27" i="14" s="1"/>
  <c r="M34" i="25"/>
  <c r="K36" i="25"/>
  <c r="L36" i="25" s="1"/>
  <c r="N31" i="25"/>
  <c r="N10" i="25"/>
  <c r="K13" i="25"/>
  <c r="L13" i="25" s="1"/>
  <c r="K16" i="25"/>
  <c r="L16" i="25" s="1"/>
  <c r="K37" i="24"/>
  <c r="L37" i="24" s="1"/>
  <c r="J49" i="23"/>
  <c r="K49" i="23" s="1"/>
  <c r="G34" i="23"/>
  <c r="J37" i="23"/>
  <c r="K37" i="23" s="1"/>
  <c r="J20" i="23"/>
  <c r="K20" i="23" s="1"/>
  <c r="J23" i="23"/>
  <c r="K23" i="23" s="1"/>
  <c r="J26" i="23"/>
  <c r="K26" i="23" s="1"/>
  <c r="G54" i="22"/>
  <c r="H63" i="22"/>
  <c r="H72" i="22" s="1"/>
  <c r="J38" i="22"/>
  <c r="K38" i="22" s="1"/>
  <c r="G19" i="22"/>
  <c r="J22" i="22"/>
  <c r="K22" i="22" s="1"/>
  <c r="J33" i="22"/>
  <c r="K33" i="22" s="1"/>
  <c r="G40" i="22"/>
  <c r="L34" i="22"/>
  <c r="G34" i="22"/>
  <c r="J37" i="22"/>
  <c r="K37" i="22" s="1"/>
  <c r="M31" i="22"/>
  <c r="J32" i="22"/>
  <c r="K32" i="22" s="1"/>
  <c r="J21" i="22"/>
  <c r="K21" i="22" s="1"/>
  <c r="J24" i="22"/>
  <c r="K24" i="22" s="1"/>
  <c r="I63" i="22"/>
  <c r="I72" i="22" s="1"/>
  <c r="J11" i="22"/>
  <c r="K11" i="22" s="1"/>
  <c r="J14" i="22"/>
  <c r="K14" i="22" s="1"/>
  <c r="J17" i="22"/>
  <c r="K17" i="22" s="1"/>
  <c r="N54" i="21"/>
  <c r="H54" i="21"/>
  <c r="N31" i="21"/>
  <c r="N19" i="21"/>
  <c r="E19" i="21"/>
  <c r="I56" i="21"/>
  <c r="I76" i="21" s="1"/>
  <c r="K14" i="21"/>
  <c r="L14" i="21" s="1"/>
  <c r="K60" i="20"/>
  <c r="L60" i="20" s="1"/>
  <c r="K43" i="20"/>
  <c r="L43" i="20" s="1"/>
  <c r="K35" i="20"/>
  <c r="L35" i="20" s="1"/>
  <c r="K39" i="20"/>
  <c r="L39" i="20" s="1"/>
  <c r="K32" i="20"/>
  <c r="L32" i="20" s="1"/>
  <c r="N58" i="19"/>
  <c r="M48" i="19"/>
  <c r="N40" i="19"/>
  <c r="K36" i="19"/>
  <c r="L36" i="19" s="1"/>
  <c r="N34" i="19"/>
  <c r="K25" i="19"/>
  <c r="L25" i="19" s="1"/>
  <c r="K28" i="19"/>
  <c r="L28" i="19" s="1"/>
  <c r="D58" i="17"/>
  <c r="M54" i="17"/>
  <c r="L34" i="17"/>
  <c r="J35" i="17"/>
  <c r="K35" i="17" s="1"/>
  <c r="J39" i="17"/>
  <c r="K39" i="17" s="1"/>
  <c r="J17" i="17"/>
  <c r="K17" i="17" s="1"/>
  <c r="M10" i="17"/>
  <c r="L54" i="16"/>
  <c r="G34" i="16"/>
  <c r="L61" i="15"/>
  <c r="D58" i="15"/>
  <c r="M55" i="1"/>
  <c r="M48" i="1"/>
  <c r="J51" i="1"/>
  <c r="K51" i="1" s="1"/>
  <c r="G31" i="1"/>
  <c r="J25" i="1"/>
  <c r="K25" i="1" s="1"/>
  <c r="J18" i="1"/>
  <c r="K18" i="1" s="1"/>
  <c r="M54" i="25"/>
  <c r="K55" i="25"/>
  <c r="K46" i="25"/>
  <c r="L46" i="25" s="1"/>
  <c r="K38" i="25"/>
  <c r="L38" i="25" s="1"/>
  <c r="K11" i="25"/>
  <c r="L11" i="25" s="1"/>
  <c r="K14" i="25"/>
  <c r="L14" i="25" s="1"/>
  <c r="L58" i="24"/>
  <c r="K51" i="24"/>
  <c r="L51" i="24" s="1"/>
  <c r="M34" i="24"/>
  <c r="H34" i="24"/>
  <c r="M10" i="24"/>
  <c r="K10" i="24" s="1"/>
  <c r="H10" i="24"/>
  <c r="K13" i="24"/>
  <c r="L13" i="24" s="1"/>
  <c r="K22" i="24"/>
  <c r="L22" i="24" s="1"/>
  <c r="K33" i="24"/>
  <c r="L33" i="24" s="1"/>
  <c r="K17" i="24"/>
  <c r="L17" i="24" s="1"/>
  <c r="K20" i="24"/>
  <c r="L20" i="24" s="1"/>
  <c r="K26" i="24"/>
  <c r="L26" i="24" s="1"/>
  <c r="M54" i="23"/>
  <c r="J56" i="23"/>
  <c r="K56" i="23" s="1"/>
  <c r="L48" i="23"/>
  <c r="M40" i="23"/>
  <c r="G40" i="23"/>
  <c r="J22" i="23"/>
  <c r="K22" i="23" s="1"/>
  <c r="K28" i="23"/>
  <c r="J33" i="23"/>
  <c r="K33" i="23" s="1"/>
  <c r="J39" i="23"/>
  <c r="K39" i="23" s="1"/>
  <c r="M61" i="22"/>
  <c r="D61" i="22"/>
  <c r="J59" i="22"/>
  <c r="K59" i="22" s="1"/>
  <c r="L54" i="22"/>
  <c r="J55" i="22"/>
  <c r="K55" i="22" s="1"/>
  <c r="J42" i="22"/>
  <c r="K42" i="22" s="1"/>
  <c r="J43" i="22"/>
  <c r="K43" i="22" s="1"/>
  <c r="M34" i="22"/>
  <c r="J25" i="22"/>
  <c r="K25" i="22" s="1"/>
  <c r="F63" i="22"/>
  <c r="F72" i="22" s="1"/>
  <c r="J35" i="22"/>
  <c r="K35" i="22" s="1"/>
  <c r="J41" i="22"/>
  <c r="K41" i="22" s="1"/>
  <c r="J44" i="22"/>
  <c r="K44" i="22" s="1"/>
  <c r="G61" i="22"/>
  <c r="J16" i="22"/>
  <c r="K16" i="22" s="1"/>
  <c r="J57" i="22"/>
  <c r="M54" i="22"/>
  <c r="J53" i="22"/>
  <c r="H39" i="21"/>
  <c r="M31" i="21"/>
  <c r="H19" i="21"/>
  <c r="K20" i="21"/>
  <c r="L20" i="21" s="1"/>
  <c r="K62" i="20"/>
  <c r="L62" i="20" s="1"/>
  <c r="L56" i="20"/>
  <c r="K45" i="20"/>
  <c r="L45" i="20" s="1"/>
  <c r="E40" i="20"/>
  <c r="K33" i="20"/>
  <c r="L33" i="20" s="1"/>
  <c r="K20" i="20"/>
  <c r="L20" i="20" s="1"/>
  <c r="K23" i="20"/>
  <c r="L23" i="20" s="1"/>
  <c r="K22" i="20"/>
  <c r="L22" i="20" s="1"/>
  <c r="K25" i="20"/>
  <c r="L25" i="20" s="1"/>
  <c r="K28" i="20"/>
  <c r="L28" i="20" s="1"/>
  <c r="H10" i="20"/>
  <c r="K12" i="20"/>
  <c r="L12" i="20" s="1"/>
  <c r="K60" i="19"/>
  <c r="L60" i="19" s="1"/>
  <c r="H48" i="19"/>
  <c r="K45" i="19"/>
  <c r="L45" i="19" s="1"/>
  <c r="L21" i="19"/>
  <c r="N10" i="19"/>
  <c r="M31" i="17"/>
  <c r="J20" i="17"/>
  <c r="K20" i="17" s="1"/>
  <c r="J21" i="17"/>
  <c r="K21" i="17" s="1"/>
  <c r="L10" i="17"/>
  <c r="J15" i="17"/>
  <c r="K15" i="17" s="1"/>
  <c r="J13" i="17"/>
  <c r="K13" i="17" s="1"/>
  <c r="D10" i="17"/>
  <c r="D31" i="17"/>
  <c r="G34" i="17"/>
  <c r="J42" i="17"/>
  <c r="K42" i="17" s="1"/>
  <c r="L40" i="17"/>
  <c r="J53" i="17"/>
  <c r="G58" i="17"/>
  <c r="J61" i="17"/>
  <c r="K61" i="17" s="1"/>
  <c r="M40" i="17"/>
  <c r="J27" i="17"/>
  <c r="K27" i="17" s="1"/>
  <c r="J36" i="17"/>
  <c r="K36" i="17" s="1"/>
  <c r="J47" i="17"/>
  <c r="K47" i="17" s="1"/>
  <c r="D19" i="17"/>
  <c r="M34" i="16"/>
  <c r="M31" i="16"/>
  <c r="L10" i="16"/>
  <c r="J37" i="16"/>
  <c r="K37" i="16" s="1"/>
  <c r="M48" i="16"/>
  <c r="M54" i="16"/>
  <c r="L19" i="16"/>
  <c r="J44" i="16"/>
  <c r="K44" i="16" s="1"/>
  <c r="J32" i="16"/>
  <c r="K32" i="16" s="1"/>
  <c r="H63" i="16"/>
  <c r="H75" i="16" s="1"/>
  <c r="D40" i="16"/>
  <c r="J20" i="16"/>
  <c r="K20" i="16" s="1"/>
  <c r="J24" i="16"/>
  <c r="K24" i="16" s="1"/>
  <c r="M58" i="16"/>
  <c r="D10" i="16"/>
  <c r="J25" i="16"/>
  <c r="K25" i="16" s="1"/>
  <c r="J43" i="16"/>
  <c r="K43" i="16" s="1"/>
  <c r="J45" i="15"/>
  <c r="K45" i="15" s="1"/>
  <c r="J27" i="15"/>
  <c r="K27" i="15" s="1"/>
  <c r="L34" i="15"/>
  <c r="J28" i="15"/>
  <c r="K28" i="15" s="1"/>
  <c r="G58" i="15"/>
  <c r="J41" i="15"/>
  <c r="K41" i="15" s="1"/>
  <c r="J47" i="15"/>
  <c r="K47" i="15" s="1"/>
  <c r="M61" i="15"/>
  <c r="J43" i="15"/>
  <c r="K43" i="15" s="1"/>
  <c r="M59" i="1"/>
  <c r="J59" i="1" s="1"/>
  <c r="D62" i="1"/>
  <c r="L40" i="1"/>
  <c r="G19" i="1"/>
  <c r="G59" i="1"/>
  <c r="G48" i="1"/>
  <c r="J47" i="1"/>
  <c r="K47" i="1" s="1"/>
  <c r="J42" i="1"/>
  <c r="K42" i="1" s="1"/>
  <c r="G34" i="1"/>
  <c r="L34" i="1"/>
  <c r="L31" i="1"/>
  <c r="M19" i="1"/>
  <c r="J26" i="1"/>
  <c r="K26" i="1" s="1"/>
  <c r="G10" i="1"/>
  <c r="J16" i="1"/>
  <c r="K16" i="1" s="1"/>
  <c r="G31" i="22"/>
  <c r="J20" i="1"/>
  <c r="K20" i="1" s="1"/>
  <c r="J36" i="15"/>
  <c r="K36" i="15" s="1"/>
  <c r="J13" i="16"/>
  <c r="K13" i="16" s="1"/>
  <c r="L31" i="17"/>
  <c r="J33" i="17"/>
  <c r="K33" i="17" s="1"/>
  <c r="K25" i="21"/>
  <c r="L25" i="21" s="1"/>
  <c r="K28" i="21"/>
  <c r="L28" i="21" s="1"/>
  <c r="J23" i="22"/>
  <c r="K23" i="22" s="1"/>
  <c r="J36" i="22"/>
  <c r="K36" i="22" s="1"/>
  <c r="K15" i="24"/>
  <c r="L15" i="24" s="1"/>
  <c r="K24" i="24"/>
  <c r="L24" i="24" s="1"/>
  <c r="E10" i="25"/>
  <c r="M37" i="25"/>
  <c r="N45" i="25"/>
  <c r="M47" i="14"/>
  <c r="N23" i="14"/>
  <c r="L58" i="15"/>
  <c r="J50" i="15"/>
  <c r="K50" i="15" s="1"/>
  <c r="J42" i="16"/>
  <c r="K42" i="16" s="1"/>
  <c r="J44" i="17"/>
  <c r="K44" i="17" s="1"/>
  <c r="E40" i="19"/>
  <c r="H61" i="19"/>
  <c r="K51" i="21"/>
  <c r="J26" i="22"/>
  <c r="K26" i="22" s="1"/>
  <c r="J62" i="22"/>
  <c r="K62" i="22" s="1"/>
  <c r="J63" i="19"/>
  <c r="J74" i="19" s="1"/>
  <c r="M52" i="21"/>
  <c r="L62" i="1"/>
  <c r="B63" i="22"/>
  <c r="B72" i="22" s="1"/>
  <c r="J51" i="15"/>
  <c r="K51" i="15" s="1"/>
  <c r="J21" i="16"/>
  <c r="K21" i="16" s="1"/>
  <c r="J49" i="17"/>
  <c r="K49" i="17" s="1"/>
  <c r="J52" i="17"/>
  <c r="K52" i="17" s="1"/>
  <c r="H34" i="19"/>
  <c r="K37" i="19"/>
  <c r="L37" i="19" s="1"/>
  <c r="H40" i="19"/>
  <c r="K43" i="19"/>
  <c r="L43" i="19" s="1"/>
  <c r="K51" i="19"/>
  <c r="L51" i="19" s="1"/>
  <c r="H19" i="20"/>
  <c r="K43" i="21"/>
  <c r="L43" i="21" s="1"/>
  <c r="J15" i="22"/>
  <c r="K15" i="22" s="1"/>
  <c r="M40" i="22"/>
  <c r="J24" i="23"/>
  <c r="K24" i="23" s="1"/>
  <c r="J27" i="23"/>
  <c r="K27" i="23" s="1"/>
  <c r="J32" i="23"/>
  <c r="K32" i="23" s="1"/>
  <c r="J38" i="23"/>
  <c r="K38" i="23" s="1"/>
  <c r="J41" i="23"/>
  <c r="K41" i="23" s="1"/>
  <c r="N19" i="24"/>
  <c r="H37" i="25"/>
  <c r="N52" i="24"/>
  <c r="N46" i="21"/>
  <c r="L31" i="16"/>
  <c r="M31" i="20"/>
  <c r="M31" i="25"/>
  <c r="M21" i="14"/>
  <c r="N79" i="14"/>
  <c r="I63" i="20"/>
  <c r="I74" i="20" s="1"/>
  <c r="D10" i="22"/>
  <c r="G34" i="15"/>
  <c r="G54" i="15"/>
  <c r="J52" i="15"/>
  <c r="K52" i="15" s="1"/>
  <c r="J14" i="16"/>
  <c r="K14" i="16" s="1"/>
  <c r="J47" i="16"/>
  <c r="K47" i="16" s="1"/>
  <c r="J56" i="16"/>
  <c r="K56" i="16" s="1"/>
  <c r="K56" i="17"/>
  <c r="K56" i="19"/>
  <c r="L56" i="19" s="1"/>
  <c r="K62" i="19"/>
  <c r="L62" i="19" s="1"/>
  <c r="K11" i="20"/>
  <c r="L11" i="20" s="1"/>
  <c r="M10" i="22"/>
  <c r="D19" i="22"/>
  <c r="J27" i="22"/>
  <c r="K27" i="22" s="1"/>
  <c r="J15" i="23"/>
  <c r="K15" i="23" s="1"/>
  <c r="J18" i="23"/>
  <c r="K18" i="23" s="1"/>
  <c r="H12" i="14"/>
  <c r="N77" i="14"/>
  <c r="E19" i="14"/>
  <c r="J57" i="23"/>
  <c r="K57" i="23" s="1"/>
  <c r="J27" i="1"/>
  <c r="K27" i="1" s="1"/>
  <c r="J46" i="15"/>
  <c r="K46" i="15" s="1"/>
  <c r="D54" i="16"/>
  <c r="J24" i="17"/>
  <c r="K24" i="17" s="1"/>
  <c r="J50" i="17"/>
  <c r="K50" i="17" s="1"/>
  <c r="K41" i="19"/>
  <c r="L41" i="19" s="1"/>
  <c r="K49" i="19"/>
  <c r="L49" i="19" s="1"/>
  <c r="K17" i="20"/>
  <c r="L17" i="20" s="1"/>
  <c r="N31" i="20"/>
  <c r="K32" i="21"/>
  <c r="L32" i="21" s="1"/>
  <c r="K41" i="21"/>
  <c r="L41" i="21" s="1"/>
  <c r="J53" i="23"/>
  <c r="K53" i="23" s="1"/>
  <c r="K44" i="24"/>
  <c r="L44" i="24" s="1"/>
  <c r="H31" i="25"/>
  <c r="E26" i="14"/>
  <c r="B62" i="17"/>
  <c r="B76" i="17" s="1"/>
  <c r="J15" i="1"/>
  <c r="K15" i="1" s="1"/>
  <c r="J28" i="1"/>
  <c r="K28" i="1" s="1"/>
  <c r="J63" i="1"/>
  <c r="K63" i="1" s="1"/>
  <c r="H62" i="17"/>
  <c r="H76" i="17" s="1"/>
  <c r="M10" i="23"/>
  <c r="N31" i="24"/>
  <c r="M39" i="24"/>
  <c r="K49" i="25"/>
  <c r="L49" i="25" s="1"/>
  <c r="K57" i="25"/>
  <c r="L57" i="25" s="1"/>
  <c r="N34" i="24"/>
  <c r="E77" i="14"/>
  <c r="G49" i="14"/>
  <c r="K75" i="14"/>
  <c r="L75" i="14" s="1"/>
  <c r="E31" i="21"/>
  <c r="L58" i="17"/>
  <c r="J45" i="1"/>
  <c r="K45" i="1" s="1"/>
  <c r="D10" i="15"/>
  <c r="G48" i="16"/>
  <c r="G10" i="17"/>
  <c r="F63" i="19"/>
  <c r="F74" i="19" s="1"/>
  <c r="N61" i="20"/>
  <c r="M10" i="21"/>
  <c r="L40" i="23"/>
  <c r="J61" i="23"/>
  <c r="H31" i="24"/>
  <c r="N39" i="24"/>
  <c r="N12" i="14"/>
  <c r="H26" i="14"/>
  <c r="N52" i="14"/>
  <c r="K52" i="14" s="1"/>
  <c r="N37" i="14"/>
  <c r="G62" i="1"/>
  <c r="J35" i="15"/>
  <c r="K35" i="15" s="1"/>
  <c r="L61" i="16"/>
  <c r="J16" i="17"/>
  <c r="K16" i="17" s="1"/>
  <c r="J25" i="17"/>
  <c r="K25" i="17" s="1"/>
  <c r="K28" i="17"/>
  <c r="K21" i="20"/>
  <c r="L21" i="20" s="1"/>
  <c r="K24" i="20"/>
  <c r="L24" i="20" s="1"/>
  <c r="K27" i="20"/>
  <c r="L27" i="20" s="1"/>
  <c r="G56" i="21"/>
  <c r="G76" i="21" s="1"/>
  <c r="K50" i="21"/>
  <c r="L50" i="21" s="1"/>
  <c r="H39" i="24"/>
  <c r="K12" i="25"/>
  <c r="L12" i="25" s="1"/>
  <c r="K18" i="25"/>
  <c r="L18" i="25" s="1"/>
  <c r="K21" i="25"/>
  <c r="L21" i="25" s="1"/>
  <c r="K24" i="25"/>
  <c r="L24" i="25" s="1"/>
  <c r="K27" i="25"/>
  <c r="L27" i="25" s="1"/>
  <c r="K32" i="25"/>
  <c r="L32" i="25" s="1"/>
  <c r="K42" i="25"/>
  <c r="L42" i="25" s="1"/>
  <c r="K47" i="25"/>
  <c r="L47" i="25" s="1"/>
  <c r="N49" i="21"/>
  <c r="M44" i="14"/>
  <c r="H74" i="14"/>
  <c r="H53" i="14"/>
  <c r="M60" i="23"/>
  <c r="B10" i="14"/>
  <c r="L48" i="15"/>
  <c r="M10" i="15"/>
  <c r="L31" i="22"/>
  <c r="H49" i="21"/>
  <c r="M45" i="25"/>
  <c r="F46" i="14"/>
  <c r="E46" i="14" s="1"/>
  <c r="N63" i="14"/>
  <c r="L54" i="23"/>
  <c r="E52" i="14"/>
  <c r="M53" i="14"/>
  <c r="K53" i="14" s="1"/>
  <c r="E53" i="14"/>
  <c r="K62" i="14"/>
  <c r="L62" i="14" s="1"/>
  <c r="H65" i="14"/>
  <c r="E65" i="14"/>
  <c r="K66" i="14"/>
  <c r="N69" i="14"/>
  <c r="M67" i="14"/>
  <c r="K51" i="14"/>
  <c r="L51" i="14" s="1"/>
  <c r="E23" i="14"/>
  <c r="E24" i="14"/>
  <c r="K25" i="14"/>
  <c r="L25" i="14" s="1"/>
  <c r="M19" i="14"/>
  <c r="K19" i="14" s="1"/>
  <c r="J53" i="15"/>
  <c r="M19" i="15"/>
  <c r="J60" i="15"/>
  <c r="K60" i="15" s="1"/>
  <c r="J22" i="15"/>
  <c r="K22" i="15" s="1"/>
  <c r="J64" i="15"/>
  <c r="K64" i="15" s="1"/>
  <c r="K51" i="25"/>
  <c r="E37" i="25"/>
  <c r="K39" i="25"/>
  <c r="L39" i="25" s="1"/>
  <c r="E31" i="25"/>
  <c r="K26" i="25"/>
  <c r="L26" i="25" s="1"/>
  <c r="M10" i="25"/>
  <c r="K15" i="25"/>
  <c r="L15" i="25" s="1"/>
  <c r="K17" i="25"/>
  <c r="L17" i="25" s="1"/>
  <c r="M19" i="23"/>
  <c r="G54" i="23"/>
  <c r="J13" i="23"/>
  <c r="K13" i="23" s="1"/>
  <c r="J50" i="23"/>
  <c r="K50" i="23" s="1"/>
  <c r="G60" i="23"/>
  <c r="G48" i="23"/>
  <c r="L60" i="23"/>
  <c r="D60" i="23"/>
  <c r="J44" i="23"/>
  <c r="K44" i="23" s="1"/>
  <c r="J42" i="23"/>
  <c r="K42" i="23" s="1"/>
  <c r="J47" i="23"/>
  <c r="K47" i="23" s="1"/>
  <c r="D31" i="23"/>
  <c r="J21" i="23"/>
  <c r="K21" i="23" s="1"/>
  <c r="J25" i="23"/>
  <c r="K25" i="23" s="1"/>
  <c r="J16" i="23"/>
  <c r="K16" i="23" s="1"/>
  <c r="D10" i="23"/>
  <c r="L58" i="22"/>
  <c r="J45" i="22"/>
  <c r="K45" i="22" s="1"/>
  <c r="J39" i="22"/>
  <c r="K39" i="22" s="1"/>
  <c r="D31" i="22"/>
  <c r="E63" i="22"/>
  <c r="E72" i="22" s="1"/>
  <c r="L19" i="22"/>
  <c r="L10" i="22"/>
  <c r="J13" i="22"/>
  <c r="K13" i="22" s="1"/>
  <c r="N47" i="24"/>
  <c r="K60" i="24"/>
  <c r="K16" i="24"/>
  <c r="L16" i="24" s="1"/>
  <c r="K32" i="24"/>
  <c r="L32" i="24" s="1"/>
  <c r="H47" i="24"/>
  <c r="K35" i="24"/>
  <c r="L35" i="24" s="1"/>
  <c r="K38" i="24"/>
  <c r="L38" i="24" s="1"/>
  <c r="K40" i="24"/>
  <c r="L40" i="24" s="1"/>
  <c r="K42" i="24"/>
  <c r="L42" i="24" s="1"/>
  <c r="K54" i="24"/>
  <c r="L54" i="24" s="1"/>
  <c r="N59" i="24"/>
  <c r="K25" i="24"/>
  <c r="L25" i="24" s="1"/>
  <c r="K12" i="24"/>
  <c r="L12" i="24" s="1"/>
  <c r="K14" i="24"/>
  <c r="L14" i="24" s="1"/>
  <c r="K11" i="18"/>
  <c r="N54" i="25"/>
  <c r="H59" i="24"/>
  <c r="E19" i="25"/>
  <c r="N19" i="25"/>
  <c r="K70" i="14"/>
  <c r="L70" i="14" s="1"/>
  <c r="M50" i="14"/>
  <c r="E50" i="14"/>
  <c r="F49" i="14"/>
  <c r="K57" i="14"/>
  <c r="L57" i="14" s="1"/>
  <c r="G10" i="15"/>
  <c r="L10" i="15"/>
  <c r="D34" i="22"/>
  <c r="G10" i="23"/>
  <c r="L10" i="23"/>
  <c r="J12" i="23"/>
  <c r="K12" i="23" s="1"/>
  <c r="J14" i="23"/>
  <c r="K14" i="23" s="1"/>
  <c r="M26" i="14"/>
  <c r="M58" i="14"/>
  <c r="G43" i="14"/>
  <c r="N43" i="14" s="1"/>
  <c r="N44" i="14"/>
  <c r="D19" i="16"/>
  <c r="M19" i="16"/>
  <c r="H63" i="15"/>
  <c r="H72" i="15" s="1"/>
  <c r="H10" i="21"/>
  <c r="N10" i="21"/>
  <c r="L40" i="22"/>
  <c r="D40" i="22"/>
  <c r="E54" i="21"/>
  <c r="F56" i="21"/>
  <c r="F76" i="21" s="1"/>
  <c r="F63" i="15"/>
  <c r="F72" i="15" s="1"/>
  <c r="D55" i="1"/>
  <c r="L55" i="1"/>
  <c r="G55" i="1"/>
  <c r="I63" i="15"/>
  <c r="I72" i="15" s="1"/>
  <c r="G48" i="15"/>
  <c r="E47" i="24"/>
  <c r="M47" i="24"/>
  <c r="M19" i="20"/>
  <c r="F63" i="20"/>
  <c r="J75" i="24"/>
  <c r="H54" i="19"/>
  <c r="H77" i="14"/>
  <c r="M77" i="14"/>
  <c r="K13" i="14"/>
  <c r="L13" i="14" s="1"/>
  <c r="M48" i="17"/>
  <c r="G48" i="17"/>
  <c r="N31" i="19"/>
  <c r="E31" i="19"/>
  <c r="N56" i="14"/>
  <c r="K56" i="14" s="1"/>
  <c r="L56" i="14" s="1"/>
  <c r="D34" i="23"/>
  <c r="B64" i="1"/>
  <c r="B80" i="1" s="1"/>
  <c r="B63" i="16"/>
  <c r="B75" i="16" s="1"/>
  <c r="B55" i="14"/>
  <c r="B17" i="14" s="1"/>
  <c r="N48" i="20"/>
  <c r="H48" i="20"/>
  <c r="H54" i="25"/>
  <c r="N54" i="19"/>
  <c r="E34" i="24"/>
  <c r="M59" i="24"/>
  <c r="H35" i="21"/>
  <c r="N35" i="21"/>
  <c r="K35" i="21" s="1"/>
  <c r="N21" i="14"/>
  <c r="J18" i="14"/>
  <c r="N18" i="14" s="1"/>
  <c r="N47" i="14"/>
  <c r="H47" i="14"/>
  <c r="K71" i="14"/>
  <c r="L71" i="14" s="1"/>
  <c r="I63" i="19"/>
  <c r="I74" i="19" s="1"/>
  <c r="J13" i="1"/>
  <c r="K13" i="1" s="1"/>
  <c r="J33" i="1"/>
  <c r="K33" i="1" s="1"/>
  <c r="J33" i="15"/>
  <c r="K33" i="15" s="1"/>
  <c r="J38" i="15"/>
  <c r="K38" i="15" s="1"/>
  <c r="J35" i="16"/>
  <c r="K35" i="16" s="1"/>
  <c r="N61" i="19"/>
  <c r="K15" i="21"/>
  <c r="L15" i="21" s="1"/>
  <c r="K17" i="21"/>
  <c r="L17" i="21" s="1"/>
  <c r="K21" i="21"/>
  <c r="L21" i="21" s="1"/>
  <c r="K23" i="21"/>
  <c r="L23" i="21" s="1"/>
  <c r="K27" i="21"/>
  <c r="L27" i="21" s="1"/>
  <c r="H31" i="21"/>
  <c r="K34" i="21"/>
  <c r="L34" i="21" s="1"/>
  <c r="K37" i="21"/>
  <c r="L37" i="21" s="1"/>
  <c r="K40" i="21"/>
  <c r="L40" i="21" s="1"/>
  <c r="K44" i="21"/>
  <c r="L44" i="21" s="1"/>
  <c r="K47" i="21"/>
  <c r="L47" i="21" s="1"/>
  <c r="J63" i="23"/>
  <c r="K63" i="23" s="1"/>
  <c r="K40" i="25"/>
  <c r="L40" i="25" s="1"/>
  <c r="M58" i="22"/>
  <c r="D58" i="22"/>
  <c r="M48" i="23"/>
  <c r="N50" i="25"/>
  <c r="K50" i="25" s="1"/>
  <c r="N24" i="14"/>
  <c r="I43" i="14"/>
  <c r="H43" i="14" s="1"/>
  <c r="K73" i="14"/>
  <c r="L73" i="14" s="1"/>
  <c r="D19" i="23"/>
  <c r="I37" i="14"/>
  <c r="L34" i="16"/>
  <c r="L48" i="17"/>
  <c r="D48" i="17"/>
  <c r="E10" i="19"/>
  <c r="M34" i="19"/>
  <c r="K42" i="20"/>
  <c r="L42" i="20" s="1"/>
  <c r="K44" i="20"/>
  <c r="L44" i="20" s="1"/>
  <c r="K47" i="20"/>
  <c r="L47" i="20" s="1"/>
  <c r="K49" i="20"/>
  <c r="L49" i="20" s="1"/>
  <c r="K51" i="20"/>
  <c r="L51" i="20" s="1"/>
  <c r="J64" i="22"/>
  <c r="K64" i="22" s="1"/>
  <c r="J11" i="23"/>
  <c r="K11" i="23" s="1"/>
  <c r="J35" i="23"/>
  <c r="K35" i="23" s="1"/>
  <c r="K22" i="25"/>
  <c r="L22" i="25" s="1"/>
  <c r="E49" i="21"/>
  <c r="H50" i="25"/>
  <c r="E44" i="14"/>
  <c r="F43" i="14"/>
  <c r="M69" i="14"/>
  <c r="E69" i="14"/>
  <c r="J44" i="1"/>
  <c r="K44" i="1" s="1"/>
  <c r="M60" i="17"/>
  <c r="D60" i="17"/>
  <c r="L54" i="17"/>
  <c r="M40" i="19"/>
  <c r="N37" i="25"/>
  <c r="H46" i="21"/>
  <c r="J17" i="1"/>
  <c r="K17" i="1" s="1"/>
  <c r="F55" i="14"/>
  <c r="M63" i="14"/>
  <c r="H21" i="14"/>
  <c r="E79" i="14"/>
  <c r="J56" i="1"/>
  <c r="K56" i="1" s="1"/>
  <c r="J54" i="1"/>
  <c r="M34" i="15"/>
  <c r="E34" i="20"/>
  <c r="M34" i="20"/>
  <c r="K36" i="20"/>
  <c r="L36" i="20" s="1"/>
  <c r="J52" i="22"/>
  <c r="K52" i="22" s="1"/>
  <c r="L34" i="23"/>
  <c r="J52" i="23"/>
  <c r="K41" i="24"/>
  <c r="L41" i="24" s="1"/>
  <c r="K46" i="24"/>
  <c r="L46" i="24" s="1"/>
  <c r="K49" i="24"/>
  <c r="L49" i="24" s="1"/>
  <c r="K55" i="24"/>
  <c r="L55" i="24" s="1"/>
  <c r="M52" i="24"/>
  <c r="E52" i="24"/>
  <c r="N35" i="14"/>
  <c r="J34" i="14"/>
  <c r="H34" i="14" s="1"/>
  <c r="E56" i="14"/>
  <c r="G55" i="14"/>
  <c r="L80" i="14"/>
  <c r="M48" i="15"/>
  <c r="J18" i="16"/>
  <c r="K18" i="16" s="1"/>
  <c r="J53" i="16"/>
  <c r="M19" i="17"/>
  <c r="I62" i="17"/>
  <c r="I76" i="17" s="1"/>
  <c r="K12" i="19"/>
  <c r="L12" i="19" s="1"/>
  <c r="M10" i="20"/>
  <c r="M39" i="21"/>
  <c r="L31" i="23"/>
  <c r="J43" i="23"/>
  <c r="K43" i="23" s="1"/>
  <c r="J45" i="23"/>
  <c r="K45" i="23" s="1"/>
  <c r="K11" i="24"/>
  <c r="L11" i="24" s="1"/>
  <c r="M31" i="24"/>
  <c r="K35" i="25"/>
  <c r="L35" i="25" s="1"/>
  <c r="E59" i="24"/>
  <c r="D48" i="23"/>
  <c r="N34" i="25"/>
  <c r="E74" i="14"/>
  <c r="H23" i="14"/>
  <c r="H46" i="14"/>
  <c r="J55" i="14"/>
  <c r="K57" i="21"/>
  <c r="L57" i="21" s="1"/>
  <c r="B56" i="21"/>
  <c r="B76" i="21" s="1"/>
  <c r="J12" i="1"/>
  <c r="K12" i="1" s="1"/>
  <c r="J32" i="1"/>
  <c r="K32" i="1" s="1"/>
  <c r="D61" i="15"/>
  <c r="J20" i="15"/>
  <c r="K20" i="15" s="1"/>
  <c r="J49" i="15"/>
  <c r="K49" i="15" s="1"/>
  <c r="J33" i="16"/>
  <c r="K33" i="16" s="1"/>
  <c r="J55" i="16"/>
  <c r="K55" i="16" s="1"/>
  <c r="J57" i="16"/>
  <c r="K57" i="16" s="1"/>
  <c r="M19" i="19"/>
  <c r="M31" i="19"/>
  <c r="N34" i="20"/>
  <c r="K50" i="20"/>
  <c r="L50" i="20" s="1"/>
  <c r="K52" i="20"/>
  <c r="L52" i="20" s="1"/>
  <c r="M61" i="20"/>
  <c r="K18" i="21"/>
  <c r="L18" i="21" s="1"/>
  <c r="K24" i="21"/>
  <c r="L24" i="21" s="1"/>
  <c r="J18" i="22"/>
  <c r="K18" i="22" s="1"/>
  <c r="J17" i="23"/>
  <c r="K17" i="23" s="1"/>
  <c r="J36" i="23"/>
  <c r="K36" i="23" s="1"/>
  <c r="J55" i="23"/>
  <c r="K55" i="23" s="1"/>
  <c r="E10" i="24"/>
  <c r="K21" i="24"/>
  <c r="L21" i="24" s="1"/>
  <c r="K23" i="24"/>
  <c r="L23" i="24" s="1"/>
  <c r="E39" i="24"/>
  <c r="K48" i="24"/>
  <c r="L48" i="24" s="1"/>
  <c r="K50" i="24"/>
  <c r="L50" i="24" s="1"/>
  <c r="K23" i="25"/>
  <c r="L23" i="25" s="1"/>
  <c r="K41" i="25"/>
  <c r="L41" i="25" s="1"/>
  <c r="K44" i="25"/>
  <c r="L44" i="25" s="1"/>
  <c r="E46" i="21"/>
  <c r="H34" i="25"/>
  <c r="E45" i="25"/>
  <c r="H24" i="14"/>
  <c r="H50" i="14"/>
  <c r="K53" i="21"/>
  <c r="G40" i="1"/>
  <c r="M62" i="1"/>
  <c r="J14" i="1"/>
  <c r="K14" i="1" s="1"/>
  <c r="J23" i="1"/>
  <c r="K23" i="1" s="1"/>
  <c r="J35" i="1"/>
  <c r="K35" i="1" s="1"/>
  <c r="L40" i="15"/>
  <c r="L54" i="15"/>
  <c r="G61" i="15"/>
  <c r="J41" i="16"/>
  <c r="K41" i="16" s="1"/>
  <c r="L58" i="16"/>
  <c r="J56" i="21"/>
  <c r="J76" i="21" s="1"/>
  <c r="J20" i="22"/>
  <c r="K20" i="22" s="1"/>
  <c r="N46" i="14"/>
  <c r="L66" i="14"/>
  <c r="K78" i="14"/>
  <c r="L78" i="14" s="1"/>
  <c r="E54" i="19"/>
  <c r="J52" i="1"/>
  <c r="K52" i="1" s="1"/>
  <c r="M40" i="15"/>
  <c r="M54" i="15"/>
  <c r="J32" i="15"/>
  <c r="K32" i="15" s="1"/>
  <c r="J37" i="15"/>
  <c r="K37" i="15" s="1"/>
  <c r="J42" i="15"/>
  <c r="K42" i="15" s="1"/>
  <c r="M10" i="16"/>
  <c r="J17" i="16"/>
  <c r="K17" i="16" s="1"/>
  <c r="J50" i="16"/>
  <c r="K50" i="16" s="1"/>
  <c r="J52" i="16"/>
  <c r="K52" i="16" s="1"/>
  <c r="J22" i="17"/>
  <c r="K22" i="17" s="1"/>
  <c r="J26" i="17"/>
  <c r="K26" i="17" s="1"/>
  <c r="L60" i="17"/>
  <c r="K52" i="19"/>
  <c r="L52" i="19" s="1"/>
  <c r="M61" i="19"/>
  <c r="H31" i="20"/>
  <c r="K38" i="20"/>
  <c r="L38" i="20" s="1"/>
  <c r="M19" i="22"/>
  <c r="K43" i="24"/>
  <c r="L43" i="24" s="1"/>
  <c r="K20" i="25"/>
  <c r="L20" i="25" s="1"/>
  <c r="J60" i="22"/>
  <c r="K60" i="22" s="1"/>
  <c r="E50" i="25"/>
  <c r="E21" i="14"/>
  <c r="K22" i="14"/>
  <c r="L22" i="14" s="1"/>
  <c r="K54" i="14"/>
  <c r="D54" i="23"/>
  <c r="M15" i="14"/>
  <c r="K15" i="14" s="1"/>
  <c r="M58" i="19"/>
  <c r="N48" i="19"/>
  <c r="N52" i="21"/>
  <c r="K20" i="14"/>
  <c r="D19" i="15"/>
  <c r="K45" i="21"/>
  <c r="L45" i="21" s="1"/>
  <c r="K42" i="21"/>
  <c r="L42" i="21" s="1"/>
  <c r="K36" i="21"/>
  <c r="L36" i="21" s="1"/>
  <c r="K26" i="21"/>
  <c r="L26" i="21" s="1"/>
  <c r="K22" i="21"/>
  <c r="L22" i="21" s="1"/>
  <c r="E10" i="21"/>
  <c r="K13" i="21"/>
  <c r="L13" i="21" s="1"/>
  <c r="K64" i="20"/>
  <c r="L64" i="20" s="1"/>
  <c r="E61" i="20"/>
  <c r="L55" i="20"/>
  <c r="K41" i="20"/>
  <c r="L41" i="20" s="1"/>
  <c r="M40" i="20"/>
  <c r="K37" i="20"/>
  <c r="L37" i="20" s="1"/>
  <c r="E19" i="20"/>
  <c r="K16" i="20"/>
  <c r="L16" i="20" s="1"/>
  <c r="K13" i="20"/>
  <c r="L13" i="20" s="1"/>
  <c r="K18" i="20"/>
  <c r="L18" i="20" s="1"/>
  <c r="K64" i="19"/>
  <c r="L64" i="19" s="1"/>
  <c r="E61" i="19"/>
  <c r="K55" i="19"/>
  <c r="L55" i="19" s="1"/>
  <c r="K50" i="19"/>
  <c r="L50" i="19" s="1"/>
  <c r="K44" i="19"/>
  <c r="L44" i="19" s="1"/>
  <c r="K47" i="19"/>
  <c r="L47" i="19" s="1"/>
  <c r="K33" i="19"/>
  <c r="L33" i="19" s="1"/>
  <c r="E19" i="19"/>
  <c r="M10" i="19"/>
  <c r="J63" i="17"/>
  <c r="K63" i="17" s="1"/>
  <c r="E62" i="17"/>
  <c r="L19" i="17"/>
  <c r="J11" i="17"/>
  <c r="K11" i="17" s="1"/>
  <c r="J12" i="17"/>
  <c r="K12" i="17" s="1"/>
  <c r="F62" i="17"/>
  <c r="F76" i="17" s="1"/>
  <c r="J51" i="16"/>
  <c r="K51" i="16" s="1"/>
  <c r="J45" i="16"/>
  <c r="K45" i="16" s="1"/>
  <c r="J28" i="16"/>
  <c r="K28" i="16" s="1"/>
  <c r="K11" i="16"/>
  <c r="J16" i="16"/>
  <c r="K16" i="16" s="1"/>
  <c r="J12" i="16"/>
  <c r="K12" i="16" s="1"/>
  <c r="J62" i="15"/>
  <c r="K62" i="15" s="1"/>
  <c r="J57" i="15"/>
  <c r="K57" i="15" s="1"/>
  <c r="D54" i="15"/>
  <c r="J56" i="15"/>
  <c r="K56" i="15" s="1"/>
  <c r="D48" i="15"/>
  <c r="D40" i="15"/>
  <c r="M31" i="15"/>
  <c r="L19" i="15"/>
  <c r="J17" i="15"/>
  <c r="K17" i="15" s="1"/>
  <c r="J16" i="15"/>
  <c r="K16" i="15" s="1"/>
  <c r="J61" i="1"/>
  <c r="K61" i="1" s="1"/>
  <c r="J50" i="1"/>
  <c r="K50" i="1" s="1"/>
  <c r="D40" i="1"/>
  <c r="J43" i="1"/>
  <c r="K43" i="1" s="1"/>
  <c r="D31" i="1"/>
  <c r="M10" i="1"/>
  <c r="D31" i="15"/>
  <c r="E63" i="15"/>
  <c r="D61" i="16"/>
  <c r="F75" i="16"/>
  <c r="G61" i="16"/>
  <c r="I63" i="16"/>
  <c r="I75" i="16" s="1"/>
  <c r="J63" i="20"/>
  <c r="J74" i="20" s="1"/>
  <c r="H61" i="20"/>
  <c r="E39" i="21"/>
  <c r="N39" i="21"/>
  <c r="B72" i="15"/>
  <c r="L19" i="1"/>
  <c r="D19" i="1"/>
  <c r="G40" i="16"/>
  <c r="M40" i="16"/>
  <c r="N11" i="14"/>
  <c r="H11" i="14"/>
  <c r="L31" i="15"/>
  <c r="M79" i="14"/>
  <c r="M34" i="1"/>
  <c r="J49" i="1"/>
  <c r="K49" i="1" s="1"/>
  <c r="G40" i="15"/>
  <c r="J12" i="15"/>
  <c r="K12" i="15" s="1"/>
  <c r="J14" i="15"/>
  <c r="K14" i="15" s="1"/>
  <c r="J21" i="15"/>
  <c r="K21" i="15" s="1"/>
  <c r="J23" i="15"/>
  <c r="K23" i="15" s="1"/>
  <c r="J25" i="15"/>
  <c r="K25" i="15" s="1"/>
  <c r="J15" i="16"/>
  <c r="K15" i="16" s="1"/>
  <c r="M61" i="16"/>
  <c r="J18" i="17"/>
  <c r="K18" i="17" s="1"/>
  <c r="G40" i="17"/>
  <c r="J41" i="17"/>
  <c r="K41" i="17" s="1"/>
  <c r="J45" i="17"/>
  <c r="K45" i="17" s="1"/>
  <c r="K11" i="19"/>
  <c r="L11" i="19" s="1"/>
  <c r="K17" i="19"/>
  <c r="L17" i="19" s="1"/>
  <c r="N19" i="19"/>
  <c r="K26" i="19"/>
  <c r="L26" i="19" s="1"/>
  <c r="K42" i="19"/>
  <c r="L42" i="19" s="1"/>
  <c r="M58" i="15"/>
  <c r="D34" i="17"/>
  <c r="M34" i="17"/>
  <c r="E10" i="20"/>
  <c r="N10" i="20"/>
  <c r="G63" i="20"/>
  <c r="M48" i="20"/>
  <c r="E48" i="20"/>
  <c r="E75" i="16"/>
  <c r="M58" i="17"/>
  <c r="M31" i="1"/>
  <c r="M40" i="1"/>
  <c r="J65" i="1"/>
  <c r="K65" i="1" s="1"/>
  <c r="G31" i="15"/>
  <c r="J39" i="16"/>
  <c r="K39" i="16" s="1"/>
  <c r="J49" i="16"/>
  <c r="K49" i="16" s="1"/>
  <c r="G54" i="16"/>
  <c r="J14" i="17"/>
  <c r="K14" i="17" s="1"/>
  <c r="J23" i="17"/>
  <c r="K23" i="17" s="1"/>
  <c r="J32" i="17"/>
  <c r="K32" i="17" s="1"/>
  <c r="J38" i="17"/>
  <c r="K38" i="17" s="1"/>
  <c r="J51" i="17"/>
  <c r="K51" i="17" s="1"/>
  <c r="J59" i="17"/>
  <c r="K59" i="17" s="1"/>
  <c r="K20" i="19"/>
  <c r="L20" i="19" s="1"/>
  <c r="K22" i="19"/>
  <c r="L22" i="19" s="1"/>
  <c r="E34" i="19"/>
  <c r="K39" i="19"/>
  <c r="L39" i="19" s="1"/>
  <c r="H52" i="14"/>
  <c r="I64" i="1"/>
  <c r="I80" i="1" s="1"/>
  <c r="F64" i="1"/>
  <c r="F80" i="1" s="1"/>
  <c r="E64" i="1"/>
  <c r="E80" i="1" s="1"/>
  <c r="G63" i="19"/>
  <c r="B63" i="19"/>
  <c r="B74" i="19" s="1"/>
  <c r="D48" i="1"/>
  <c r="J22" i="1"/>
  <c r="K22" i="1" s="1"/>
  <c r="D34" i="15"/>
  <c r="J11" i="15"/>
  <c r="K11" i="15" s="1"/>
  <c r="J13" i="15"/>
  <c r="K13" i="15" s="1"/>
  <c r="J15" i="15"/>
  <c r="K15" i="15" s="1"/>
  <c r="J18" i="15"/>
  <c r="K18" i="15" s="1"/>
  <c r="J24" i="15"/>
  <c r="K24" i="15" s="1"/>
  <c r="J22" i="16"/>
  <c r="K22" i="16" s="1"/>
  <c r="J26" i="16"/>
  <c r="K26" i="16" s="1"/>
  <c r="J36" i="16"/>
  <c r="K36" i="16" s="1"/>
  <c r="D48" i="16"/>
  <c r="L48" i="16"/>
  <c r="J60" i="16"/>
  <c r="K60" i="16" s="1"/>
  <c r="J64" i="16"/>
  <c r="K64" i="16" s="1"/>
  <c r="D40" i="17"/>
  <c r="J43" i="17"/>
  <c r="K43" i="17" s="1"/>
  <c r="K14" i="19"/>
  <c r="L14" i="19" s="1"/>
  <c r="K65" i="14"/>
  <c r="E19" i="24"/>
  <c r="M46" i="21"/>
  <c r="M54" i="21"/>
  <c r="M35" i="14"/>
  <c r="E58" i="19"/>
  <c r="E48" i="19"/>
  <c r="D40" i="23"/>
  <c r="K58" i="14" l="1"/>
  <c r="L58" i="14" s="1"/>
  <c r="M56" i="25"/>
  <c r="K19" i="25"/>
  <c r="E56" i="25"/>
  <c r="K54" i="25"/>
  <c r="N56" i="25"/>
  <c r="N76" i="25" s="1"/>
  <c r="K49" i="21"/>
  <c r="L49" i="21" s="1"/>
  <c r="J54" i="17"/>
  <c r="J10" i="1"/>
  <c r="H56" i="25"/>
  <c r="H76" i="25" s="1"/>
  <c r="K19" i="20"/>
  <c r="L19" i="20" s="1"/>
  <c r="I17" i="14"/>
  <c r="I94" i="14" s="1"/>
  <c r="E14" i="14"/>
  <c r="H55" i="14"/>
  <c r="L74" i="14"/>
  <c r="G62" i="23"/>
  <c r="G71" i="23" s="1"/>
  <c r="M62" i="23"/>
  <c r="M71" i="23" s="1"/>
  <c r="E11" i="14"/>
  <c r="F10" i="14"/>
  <c r="M10" i="14" s="1"/>
  <c r="L62" i="23"/>
  <c r="L71" i="23" s="1"/>
  <c r="D62" i="23"/>
  <c r="D71" i="23" s="1"/>
  <c r="E61" i="24"/>
  <c r="E75" i="24" s="1"/>
  <c r="K54" i="19"/>
  <c r="L54" i="19" s="1"/>
  <c r="K54" i="17"/>
  <c r="F17" i="14"/>
  <c r="K24" i="14"/>
  <c r="L24" i="14" s="1"/>
  <c r="L19" i="25"/>
  <c r="K40" i="20"/>
  <c r="L40" i="20" s="1"/>
  <c r="J10" i="18"/>
  <c r="J40" i="18" s="1"/>
  <c r="K40" i="18" s="1"/>
  <c r="J61" i="22"/>
  <c r="K61" i="22" s="1"/>
  <c r="K19" i="21"/>
  <c r="L19" i="21" s="1"/>
  <c r="J40" i="16"/>
  <c r="K40" i="16" s="1"/>
  <c r="J19" i="23"/>
  <c r="K19" i="23" s="1"/>
  <c r="J17" i="14"/>
  <c r="J94" i="14" s="1"/>
  <c r="N49" i="14"/>
  <c r="G17" i="14"/>
  <c r="G94" i="14" s="1"/>
  <c r="L65" i="14"/>
  <c r="N34" i="14"/>
  <c r="K34" i="14" s="1"/>
  <c r="K26" i="14"/>
  <c r="L26" i="14" s="1"/>
  <c r="H18" i="14"/>
  <c r="J34" i="23"/>
  <c r="K34" i="23" s="1"/>
  <c r="J31" i="23"/>
  <c r="K31" i="23" s="1"/>
  <c r="K52" i="21"/>
  <c r="K61" i="20"/>
  <c r="L61" i="20" s="1"/>
  <c r="K58" i="19"/>
  <c r="L58" i="19" s="1"/>
  <c r="K48" i="19"/>
  <c r="L48" i="19" s="1"/>
  <c r="K10" i="19"/>
  <c r="L10" i="19" s="1"/>
  <c r="J10" i="17"/>
  <c r="K10" i="17" s="1"/>
  <c r="J48" i="17"/>
  <c r="K48" i="17" s="1"/>
  <c r="J54" i="16"/>
  <c r="K54" i="16" s="1"/>
  <c r="K59" i="1"/>
  <c r="J54" i="23"/>
  <c r="K54" i="23" s="1"/>
  <c r="K40" i="19"/>
  <c r="L40" i="19" s="1"/>
  <c r="K34" i="19"/>
  <c r="L34" i="19" s="1"/>
  <c r="J10" i="16"/>
  <c r="K10" i="16" s="1"/>
  <c r="J61" i="15"/>
  <c r="K61" i="15" s="1"/>
  <c r="J55" i="1"/>
  <c r="K55" i="1" s="1"/>
  <c r="J48" i="1"/>
  <c r="K48" i="1" s="1"/>
  <c r="M11" i="14"/>
  <c r="K11" i="14" s="1"/>
  <c r="L11" i="14" s="1"/>
  <c r="K63" i="14"/>
  <c r="L63" i="14" s="1"/>
  <c r="K67" i="14"/>
  <c r="L67" i="14" s="1"/>
  <c r="K44" i="14"/>
  <c r="K50" i="14"/>
  <c r="L50" i="14" s="1"/>
  <c r="K21" i="14"/>
  <c r="L21" i="14" s="1"/>
  <c r="K12" i="14"/>
  <c r="L12" i="14" s="1"/>
  <c r="K79" i="14"/>
  <c r="L79" i="14" s="1"/>
  <c r="M46" i="14"/>
  <c r="K46" i="14" s="1"/>
  <c r="L46" i="14" s="1"/>
  <c r="E43" i="14"/>
  <c r="K23" i="14"/>
  <c r="L23" i="14" s="1"/>
  <c r="K34" i="25"/>
  <c r="L34" i="25" s="1"/>
  <c r="K31" i="25"/>
  <c r="L31" i="25" s="1"/>
  <c r="K10" i="25"/>
  <c r="L10" i="25" s="1"/>
  <c r="K34" i="24"/>
  <c r="L34" i="24" s="1"/>
  <c r="L10" i="24"/>
  <c r="J40" i="23"/>
  <c r="K40" i="23" s="1"/>
  <c r="J54" i="22"/>
  <c r="K54" i="22" s="1"/>
  <c r="J40" i="22"/>
  <c r="K40" i="22" s="1"/>
  <c r="J34" i="22"/>
  <c r="K34" i="22" s="1"/>
  <c r="J31" i="22"/>
  <c r="K31" i="22" s="1"/>
  <c r="K31" i="21"/>
  <c r="L31" i="21" s="1"/>
  <c r="K46" i="21"/>
  <c r="L46" i="21" s="1"/>
  <c r="L58" i="20"/>
  <c r="J34" i="17"/>
  <c r="K34" i="17" s="1"/>
  <c r="J58" i="16"/>
  <c r="K58" i="16" s="1"/>
  <c r="J48" i="16"/>
  <c r="K48" i="16" s="1"/>
  <c r="J19" i="16"/>
  <c r="K19" i="16" s="1"/>
  <c r="K10" i="1"/>
  <c r="K37" i="25"/>
  <c r="M76" i="25"/>
  <c r="K47" i="24"/>
  <c r="L47" i="24" s="1"/>
  <c r="K31" i="24"/>
  <c r="L31" i="24" s="1"/>
  <c r="K52" i="24"/>
  <c r="L52" i="24" s="1"/>
  <c r="J60" i="23"/>
  <c r="G63" i="22"/>
  <c r="G72" i="22" s="1"/>
  <c r="J58" i="22"/>
  <c r="K58" i="22" s="1"/>
  <c r="J10" i="22"/>
  <c r="K10" i="22" s="1"/>
  <c r="L35" i="21"/>
  <c r="K10" i="21"/>
  <c r="L10" i="21" s="1"/>
  <c r="L54" i="20"/>
  <c r="K31" i="20"/>
  <c r="L31" i="20" s="1"/>
  <c r="K61" i="19"/>
  <c r="L61" i="19" s="1"/>
  <c r="H63" i="19"/>
  <c r="H74" i="19" s="1"/>
  <c r="L62" i="17"/>
  <c r="L76" i="17" s="1"/>
  <c r="J60" i="17"/>
  <c r="K60" i="17" s="1"/>
  <c r="J40" i="17"/>
  <c r="K40" i="17" s="1"/>
  <c r="J31" i="17"/>
  <c r="K31" i="17" s="1"/>
  <c r="J19" i="17"/>
  <c r="K19" i="17" s="1"/>
  <c r="J58" i="17"/>
  <c r="J61" i="16"/>
  <c r="K61" i="16" s="1"/>
  <c r="J34" i="16"/>
  <c r="K34" i="16" s="1"/>
  <c r="J31" i="16"/>
  <c r="K31" i="16" s="1"/>
  <c r="J58" i="15"/>
  <c r="K58" i="15" s="1"/>
  <c r="J48" i="15"/>
  <c r="K48" i="15" s="1"/>
  <c r="M63" i="15"/>
  <c r="M72" i="15" s="1"/>
  <c r="J34" i="15"/>
  <c r="K34" i="15" s="1"/>
  <c r="J19" i="1"/>
  <c r="K19" i="1" s="1"/>
  <c r="J62" i="1"/>
  <c r="K62" i="1" s="1"/>
  <c r="G64" i="1"/>
  <c r="G80" i="1" s="1"/>
  <c r="J34" i="1"/>
  <c r="K34" i="1" s="1"/>
  <c r="J31" i="1"/>
  <c r="K31" i="1" s="1"/>
  <c r="K47" i="14"/>
  <c r="L47" i="14" s="1"/>
  <c r="K45" i="25"/>
  <c r="L45" i="25" s="1"/>
  <c r="J19" i="22"/>
  <c r="K19" i="22" s="1"/>
  <c r="K31" i="19"/>
  <c r="L31" i="19" s="1"/>
  <c r="J10" i="15"/>
  <c r="K10" i="15" s="1"/>
  <c r="K39" i="24"/>
  <c r="L39" i="24" s="1"/>
  <c r="E56" i="21"/>
  <c r="E76" i="21" s="1"/>
  <c r="G62" i="17"/>
  <c r="G76" i="17" s="1"/>
  <c r="K69" i="14"/>
  <c r="L69" i="14" s="1"/>
  <c r="B94" i="14"/>
  <c r="M62" i="17"/>
  <c r="M76" i="17" s="1"/>
  <c r="E49" i="14"/>
  <c r="K77" i="14"/>
  <c r="L77" i="14" s="1"/>
  <c r="J10" i="23"/>
  <c r="K48" i="20"/>
  <c r="L48" i="20" s="1"/>
  <c r="J40" i="15"/>
  <c r="K40" i="15" s="1"/>
  <c r="D64" i="1"/>
  <c r="D80" i="1" s="1"/>
  <c r="E55" i="14"/>
  <c r="M55" i="14"/>
  <c r="M49" i="14"/>
  <c r="E18" i="14"/>
  <c r="J19" i="15"/>
  <c r="K19" i="15" s="1"/>
  <c r="J48" i="23"/>
  <c r="K48" i="23" s="1"/>
  <c r="D63" i="22"/>
  <c r="D72" i="22" s="1"/>
  <c r="L63" i="22"/>
  <c r="L72" i="22" s="1"/>
  <c r="N61" i="24"/>
  <c r="N75" i="24" s="1"/>
  <c r="K59" i="24"/>
  <c r="L56" i="24"/>
  <c r="E76" i="25"/>
  <c r="K35" i="14"/>
  <c r="H37" i="14"/>
  <c r="M37" i="14"/>
  <c r="K37" i="14" s="1"/>
  <c r="M63" i="19"/>
  <c r="M74" i="19" s="1"/>
  <c r="K19" i="19"/>
  <c r="L19" i="19" s="1"/>
  <c r="H63" i="20"/>
  <c r="H74" i="20" s="1"/>
  <c r="N55" i="14"/>
  <c r="G63" i="15"/>
  <c r="G72" i="15" s="1"/>
  <c r="M63" i="16"/>
  <c r="M75" i="16" s="1"/>
  <c r="J54" i="15"/>
  <c r="K54" i="15" s="1"/>
  <c r="K34" i="20"/>
  <c r="L34" i="20" s="1"/>
  <c r="M63" i="22"/>
  <c r="M72" i="22" s="1"/>
  <c r="F74" i="20"/>
  <c r="M63" i="20"/>
  <c r="M74" i="20" s="1"/>
  <c r="K18" i="14"/>
  <c r="M43" i="14"/>
  <c r="K43" i="14" s="1"/>
  <c r="D63" i="15"/>
  <c r="D72" i="15" s="1"/>
  <c r="K10" i="20"/>
  <c r="L10" i="20" s="1"/>
  <c r="H56" i="21"/>
  <c r="H76" i="21" s="1"/>
  <c r="E63" i="20"/>
  <c r="E74" i="20" s="1"/>
  <c r="D62" i="17"/>
  <c r="D76" i="17" s="1"/>
  <c r="E76" i="17"/>
  <c r="J31" i="15"/>
  <c r="K31" i="15" s="1"/>
  <c r="K39" i="21"/>
  <c r="L39" i="21" s="1"/>
  <c r="N56" i="21"/>
  <c r="N76" i="21" s="1"/>
  <c r="E72" i="15"/>
  <c r="L63" i="15"/>
  <c r="L72" i="15" s="1"/>
  <c r="J40" i="1"/>
  <c r="M64" i="1"/>
  <c r="M80" i="1" s="1"/>
  <c r="N63" i="20"/>
  <c r="N74" i="20" s="1"/>
  <c r="G74" i="20"/>
  <c r="N10" i="14"/>
  <c r="E63" i="19"/>
  <c r="E74" i="19" s="1"/>
  <c r="D63" i="16"/>
  <c r="D75" i="16" s="1"/>
  <c r="L63" i="16"/>
  <c r="L75" i="16" s="1"/>
  <c r="K54" i="21"/>
  <c r="M56" i="21"/>
  <c r="G74" i="19"/>
  <c r="N63" i="19"/>
  <c r="N74" i="19" s="1"/>
  <c r="G63" i="16"/>
  <c r="G75" i="16" s="1"/>
  <c r="L64" i="1"/>
  <c r="L80" i="1" s="1"/>
  <c r="K56" i="25" l="1"/>
  <c r="L56" i="25" s="1"/>
  <c r="K10" i="23"/>
  <c r="J62" i="23"/>
  <c r="K62" i="23" s="1"/>
  <c r="K49" i="14"/>
  <c r="L49" i="14" s="1"/>
  <c r="L18" i="14"/>
  <c r="E10" i="14"/>
  <c r="L37" i="25"/>
  <c r="J63" i="22"/>
  <c r="J62" i="17"/>
  <c r="K58" i="17"/>
  <c r="J63" i="16"/>
  <c r="J75" i="16" s="1"/>
  <c r="K75" i="16" s="1"/>
  <c r="M17" i="14"/>
  <c r="M94" i="14" s="1"/>
  <c r="K55" i="14"/>
  <c r="L55" i="14" s="1"/>
  <c r="E17" i="14"/>
  <c r="F94" i="14"/>
  <c r="K10" i="18"/>
  <c r="K63" i="19"/>
  <c r="L63" i="19" s="1"/>
  <c r="N17" i="14"/>
  <c r="K63" i="20"/>
  <c r="K74" i="20" s="1"/>
  <c r="L74" i="20" s="1"/>
  <c r="H17" i="14"/>
  <c r="H94" i="14" s="1"/>
  <c r="J63" i="15"/>
  <c r="J72" i="15" s="1"/>
  <c r="K72" i="15" s="1"/>
  <c r="K40" i="1"/>
  <c r="J64" i="1"/>
  <c r="K64" i="1" s="1"/>
  <c r="K10" i="14"/>
  <c r="J80" i="1"/>
  <c r="K80" i="1" s="1"/>
  <c r="K56" i="21"/>
  <c r="M76" i="21"/>
  <c r="K62" i="17" l="1"/>
  <c r="J76" i="17"/>
  <c r="K76" i="17" s="1"/>
  <c r="K63" i="22"/>
  <c r="J72" i="22"/>
  <c r="K72" i="22" s="1"/>
  <c r="E94" i="14"/>
  <c r="K76" i="25"/>
  <c r="L76" i="25" s="1"/>
  <c r="J71" i="23"/>
  <c r="K71" i="23" s="1"/>
  <c r="K63" i="16"/>
  <c r="L63" i="20"/>
  <c r="K74" i="19"/>
  <c r="L74" i="19" s="1"/>
  <c r="K17" i="14"/>
  <c r="L17" i="14" s="1"/>
  <c r="N94" i="14"/>
  <c r="K63" i="15"/>
  <c r="L10" i="14"/>
  <c r="L56" i="21"/>
  <c r="K76" i="21"/>
  <c r="L76" i="21" s="1"/>
  <c r="K94" i="14" l="1"/>
  <c r="L94" i="14" s="1"/>
  <c r="I61" i="24"/>
  <c r="I75" i="24" s="1"/>
  <c r="H28" i="24"/>
  <c r="M28" i="24"/>
  <c r="K28" i="24" s="1"/>
  <c r="L28" i="24" s="1"/>
  <c r="M19" i="24" l="1"/>
  <c r="H19" i="24"/>
  <c r="H61" i="24" s="1"/>
  <c r="H75" i="24" s="1"/>
  <c r="K19" i="24" l="1"/>
  <c r="M61" i="24"/>
  <c r="M75" i="24" s="1"/>
  <c r="K61" i="24" l="1"/>
  <c r="L19" i="24"/>
  <c r="L61" i="24" l="1"/>
  <c r="K75" i="24"/>
  <c r="L75" i="2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羅慧君</author>
  </authors>
  <commentList>
    <comment ref="B23" authorId="0" shapeId="0" xr:uid="{80E53D12-2E3C-4EE4-82F4-19875641F24C}">
      <text>
        <r>
          <rPr>
            <b/>
            <sz val="9"/>
            <color indexed="81"/>
            <rFont val="細明體"/>
            <family val="3"/>
            <charset val="136"/>
          </rPr>
          <t>羅慧君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廣告費重分類至行銷推廣費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羅慧君</author>
  </authors>
  <commentList>
    <comment ref="F78" authorId="0" shapeId="0" xr:uid="{68C6CF14-8BC0-401D-8365-044390939026}">
      <text>
        <r>
          <rPr>
            <b/>
            <sz val="12"/>
            <color indexed="81"/>
            <rFont val="細明體"/>
            <family val="3"/>
            <charset val="136"/>
          </rPr>
          <t>羅慧君</t>
        </r>
        <r>
          <rPr>
            <b/>
            <sz val="12"/>
            <color indexed="81"/>
            <rFont val="Tahoma"/>
            <family val="2"/>
          </rPr>
          <t>:</t>
        </r>
        <r>
          <rPr>
            <sz val="12"/>
            <color indexed="81"/>
            <rFont val="Tahoma"/>
            <family val="2"/>
          </rPr>
          <t xml:space="preserve">
SAP</t>
        </r>
        <r>
          <rPr>
            <sz val="12"/>
            <color indexed="81"/>
            <rFont val="細明體"/>
            <family val="3"/>
            <charset val="136"/>
          </rPr>
          <t>報表多計會科5V3021 13,499元
已洽成本組雅茹開洽辦單給資訊處修改SAP報表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羅慧君</author>
  </authors>
  <commentList>
    <comment ref="B7" authorId="0" shapeId="0" xr:uid="{00000000-0006-0000-1D00-000001000000}">
      <text>
        <r>
          <rPr>
            <b/>
            <sz val="12"/>
            <color indexed="81"/>
            <rFont val="細明體"/>
            <family val="3"/>
            <charset val="136"/>
          </rPr>
          <t>羅慧君</t>
        </r>
        <r>
          <rPr>
            <b/>
            <sz val="12"/>
            <color indexed="81"/>
            <rFont val="Tahoma"/>
            <family val="2"/>
          </rPr>
          <t>:</t>
        </r>
        <r>
          <rPr>
            <sz val="12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細明體"/>
            <family val="3"/>
            <charset val="136"/>
          </rPr>
          <t>經</t>
        </r>
        <r>
          <rPr>
            <sz val="12"/>
            <color indexed="81"/>
            <rFont val="Tahoma"/>
            <family val="2"/>
          </rPr>
          <t>1</t>
        </r>
      </text>
    </comment>
    <comment ref="K40" authorId="0" shapeId="0" xr:uid="{00000000-0006-0000-1D00-000002000000}">
      <text>
        <r>
          <rPr>
            <b/>
            <sz val="12"/>
            <color indexed="81"/>
            <rFont val="細明體"/>
            <family val="3"/>
            <charset val="136"/>
          </rPr>
          <t>羅慧君</t>
        </r>
        <r>
          <rPr>
            <b/>
            <sz val="12"/>
            <color indexed="81"/>
            <rFont val="Tahoma"/>
            <family val="2"/>
          </rPr>
          <t>:</t>
        </r>
        <r>
          <rPr>
            <sz val="12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細明體"/>
            <family val="3"/>
            <charset val="136"/>
          </rPr>
          <t>審</t>
        </r>
        <r>
          <rPr>
            <sz val="12"/>
            <color indexed="81"/>
            <rFont val="Tahoma"/>
            <family val="2"/>
          </rPr>
          <t>1</t>
        </r>
      </text>
    </comment>
  </commentList>
</comments>
</file>

<file path=xl/sharedStrings.xml><?xml version="1.0" encoding="utf-8"?>
<sst xmlns="http://schemas.openxmlformats.org/spreadsheetml/2006/main" count="3950" uniqueCount="977">
  <si>
    <t>　　正式員額薪資</t>
  </si>
  <si>
    <t>　　超時工作報酬</t>
  </si>
  <si>
    <t>　　津貼</t>
  </si>
  <si>
    <t>　　獎金</t>
  </si>
  <si>
    <t>　　退休及卹償金</t>
  </si>
  <si>
    <t>　　資遣費</t>
  </si>
  <si>
    <t>　　福利費</t>
  </si>
  <si>
    <t>　　提繳費</t>
  </si>
  <si>
    <t>　服務費用</t>
  </si>
  <si>
    <t>　　水電費</t>
  </si>
  <si>
    <t>　　郵電費</t>
  </si>
  <si>
    <t>　　旅運費</t>
  </si>
  <si>
    <t>　　修理保養與保固費</t>
  </si>
  <si>
    <t>　　保險費</t>
  </si>
  <si>
    <t>　　棧儲、包裝、代理及加工費</t>
  </si>
  <si>
    <t>　　專業服務費</t>
  </si>
  <si>
    <t>　材料及用品費</t>
  </si>
  <si>
    <t>　　使用材料費</t>
  </si>
  <si>
    <t>　　用品消耗</t>
  </si>
  <si>
    <t>　租金與利息</t>
  </si>
  <si>
    <t>　　地租及水租</t>
  </si>
  <si>
    <t>　　房租</t>
  </si>
  <si>
    <t>　　機器租金</t>
  </si>
  <si>
    <t>　　交通及運輸設備租金</t>
  </si>
  <si>
    <t>　　什項設備租金</t>
  </si>
  <si>
    <t>　　土地改良物折舊</t>
  </si>
  <si>
    <t>　　房屋折舊</t>
  </si>
  <si>
    <t>　　機械及設備折舊</t>
  </si>
  <si>
    <t>　　交通及運輸設備折舊</t>
  </si>
  <si>
    <t>　　什項設備折舊</t>
  </si>
  <si>
    <t>　　攤銷</t>
  </si>
  <si>
    <t>　稅捐與規費</t>
  </si>
  <si>
    <t>　　土地稅</t>
  </si>
  <si>
    <t>　　房屋稅</t>
  </si>
  <si>
    <t>　　消費與行為稅</t>
  </si>
  <si>
    <t>　　規費</t>
  </si>
  <si>
    <t>　會費、捐助與分攤</t>
  </si>
  <si>
    <t>　　會費</t>
  </si>
  <si>
    <t>　　捐助</t>
  </si>
  <si>
    <t>　　分攤</t>
  </si>
  <si>
    <t>　損失與賠償給付</t>
  </si>
  <si>
    <t>　　賠償給付</t>
  </si>
  <si>
    <t>　其他</t>
  </si>
  <si>
    <t>　　其他費用</t>
  </si>
  <si>
    <t>　合      計</t>
  </si>
  <si>
    <t>TOTAL</t>
  </si>
  <si>
    <t>　　商品</t>
  </si>
  <si>
    <t>　　各項損失</t>
  </si>
  <si>
    <t>　　特別稅課</t>
  </si>
  <si>
    <t>　　利息費用</t>
  </si>
  <si>
    <t>　　　租金與利息</t>
  </si>
  <si>
    <t>　　　　利息</t>
  </si>
  <si>
    <t>　　匯費、手續費及證券發行費</t>
  </si>
  <si>
    <t>　　　服務費用</t>
  </si>
  <si>
    <t>　　　　棧儲、包裝、代理及加工費</t>
  </si>
  <si>
    <t>　　　　攤銷</t>
  </si>
  <si>
    <t>　其他營業外費用</t>
  </si>
  <si>
    <t>　　　損失與賠償給付</t>
  </si>
  <si>
    <t>　　　　各項損失</t>
  </si>
  <si>
    <t>　　資產報廢損失</t>
  </si>
  <si>
    <t>　　災害損失</t>
  </si>
  <si>
    <t>　　什項費用</t>
  </si>
  <si>
    <t>　　　用人費用</t>
  </si>
  <si>
    <t>　　　　福利費</t>
  </si>
  <si>
    <t>　　　　旅運費</t>
  </si>
  <si>
    <t>　　　　專業服務費</t>
  </si>
  <si>
    <t>　　　材料及用品費</t>
  </si>
  <si>
    <t>　　　　用品消耗</t>
  </si>
  <si>
    <t>　　　　地租及水租</t>
  </si>
  <si>
    <t>　　　稅捐與規費</t>
  </si>
  <si>
    <t>　　　　土地稅</t>
  </si>
  <si>
    <t>　　　　房屋稅</t>
  </si>
  <si>
    <t>　　　會費、捐助與分攤</t>
  </si>
  <si>
    <t>　　　　捐助</t>
  </si>
  <si>
    <t>　　　　分攤</t>
  </si>
  <si>
    <t>　　　其他</t>
  </si>
  <si>
    <t>　　　　其他費用</t>
  </si>
  <si>
    <t>%</t>
  </si>
  <si>
    <t>固 定</t>
    <phoneticPr fontId="1" type="noConversion"/>
  </si>
  <si>
    <t>變 動</t>
    <phoneticPr fontId="1" type="noConversion"/>
  </si>
  <si>
    <t>金 額</t>
    <phoneticPr fontId="1" type="noConversion"/>
  </si>
  <si>
    <t>合 計</t>
    <phoneticPr fontId="1" type="noConversion"/>
  </si>
  <si>
    <t>上 年 度 
決 算 數</t>
    <phoneticPr fontId="1" type="noConversion"/>
  </si>
  <si>
    <t>中華民國</t>
    <phoneticPr fontId="1" type="noConversion"/>
  </si>
  <si>
    <t>　折舊及攤銷</t>
    <phoneticPr fontId="1" type="noConversion"/>
  </si>
  <si>
    <t>　小計</t>
    <phoneticPr fontId="1" type="noConversion"/>
  </si>
  <si>
    <t xml:space="preserve">    收入等與存貨相關之損益</t>
    <phoneticPr fontId="1" type="noConversion"/>
  </si>
  <si>
    <t>　用人費用</t>
    <phoneticPr fontId="1" type="noConversion"/>
  </si>
  <si>
    <t>合  計</t>
    <phoneticPr fontId="1" type="noConversion"/>
  </si>
  <si>
    <t>固  定</t>
    <phoneticPr fontId="1" type="noConversion"/>
  </si>
  <si>
    <t>變  動</t>
    <phoneticPr fontId="1" type="noConversion"/>
  </si>
  <si>
    <t>金  額</t>
    <phoneticPr fontId="1" type="noConversion"/>
  </si>
  <si>
    <t>合          計</t>
    <phoneticPr fontId="1" type="noConversion"/>
  </si>
  <si>
    <t>　財務成本</t>
    <phoneticPr fontId="1" type="noConversion"/>
  </si>
  <si>
    <t>　　投資性不動產費用</t>
    <phoneticPr fontId="1" type="noConversion"/>
  </si>
  <si>
    <t>　　　折舊及攤銷</t>
    <phoneticPr fontId="1" type="noConversion"/>
  </si>
  <si>
    <t>　　　　其他折舊性資產折舊</t>
    <phoneticPr fontId="1" type="noConversion"/>
  </si>
  <si>
    <t>　　處分投資性不動產損失</t>
    <phoneticPr fontId="1" type="noConversion"/>
  </si>
  <si>
    <t>　　處分不動產、廠房及設備損失</t>
    <phoneticPr fontId="1" type="noConversion"/>
  </si>
  <si>
    <t>　　超時工作報酬</t>
    <phoneticPr fontId="3" type="noConversion"/>
  </si>
  <si>
    <t>　　資產減損損失</t>
    <phoneticPr fontId="1" type="noConversion"/>
  </si>
  <si>
    <t xml:space="preserve">       未足額進用原住民代金</t>
    <phoneticPr fontId="1" type="noConversion"/>
  </si>
  <si>
    <t>台灣電力股份有限公司</t>
    <phoneticPr fontId="1" type="noConversion"/>
  </si>
  <si>
    <t>金      額</t>
  </si>
  <si>
    <t>汽電共生部分</t>
    <phoneticPr fontId="1" type="noConversion"/>
  </si>
  <si>
    <t xml:space="preserve">    合    計</t>
  </si>
  <si>
    <t>長生電力公司</t>
  </si>
  <si>
    <t>新桃電力公司</t>
  </si>
  <si>
    <t xml:space="preserve">   (一)汽電共生部分：</t>
    <phoneticPr fontId="1" type="noConversion"/>
  </si>
  <si>
    <t>購入電力明細表說明</t>
    <phoneticPr fontId="6" type="noConversion"/>
  </si>
  <si>
    <t>　　　　特別稅課</t>
    <phoneticPr fontId="1" type="noConversion"/>
  </si>
  <si>
    <t>單位：度、新臺幣元</t>
    <phoneticPr fontId="1" type="noConversion"/>
  </si>
  <si>
    <t>度      數</t>
    <phoneticPr fontId="1" type="noConversion"/>
  </si>
  <si>
    <t>燃 料</t>
    <phoneticPr fontId="1" type="noConversion"/>
  </si>
  <si>
    <t>-</t>
    <phoneticPr fontId="1" type="noConversion"/>
  </si>
  <si>
    <t>業務宣導費</t>
    <phoneticPr fontId="8" type="noConversion"/>
  </si>
  <si>
    <t>水</t>
    <phoneticPr fontId="8" type="noConversion"/>
  </si>
  <si>
    <t>火</t>
    <phoneticPr fontId="8" type="noConversion"/>
  </si>
  <si>
    <t>核</t>
    <phoneticPr fontId="8" type="noConversion"/>
  </si>
  <si>
    <t>再生能源</t>
    <phoneticPr fontId="8" type="noConversion"/>
  </si>
  <si>
    <t>輸電</t>
    <phoneticPr fontId="8" type="noConversion"/>
  </si>
  <si>
    <t>配電</t>
    <phoneticPr fontId="8" type="noConversion"/>
  </si>
  <si>
    <t>其他營業成本</t>
    <phoneticPr fontId="8" type="noConversion"/>
  </si>
  <si>
    <t>行銷</t>
    <phoneticPr fontId="8" type="noConversion"/>
  </si>
  <si>
    <t>管理</t>
    <phoneticPr fontId="8" type="noConversion"/>
  </si>
  <si>
    <t>研發</t>
    <phoneticPr fontId="8" type="noConversion"/>
  </si>
  <si>
    <t>員訓</t>
    <phoneticPr fontId="8" type="noConversion"/>
  </si>
  <si>
    <t>業外</t>
    <phoneticPr fontId="8" type="noConversion"/>
  </si>
  <si>
    <t>決算數</t>
    <phoneticPr fontId="8" type="noConversion"/>
  </si>
  <si>
    <t>單位：元</t>
    <phoneticPr fontId="8" type="noConversion"/>
  </si>
  <si>
    <t>合計</t>
    <phoneticPr fontId="8" type="noConversion"/>
  </si>
  <si>
    <t>　　其他評價損失</t>
  </si>
  <si>
    <t>　　外幣兌換損失</t>
    <phoneticPr fontId="1" type="noConversion"/>
  </si>
  <si>
    <t>本 年 度 決 算 數</t>
    <phoneticPr fontId="1" type="noConversion"/>
  </si>
  <si>
    <t>本 年 度 預 算 數</t>
    <phoneticPr fontId="1" type="noConversion"/>
  </si>
  <si>
    <t>本 年 度 決 算 數 與 預 算 數 比 較 增 減</t>
    <phoneticPr fontId="1" type="noConversion"/>
  </si>
  <si>
    <t>本 年 度 決 算 數</t>
    <phoneticPr fontId="1" type="noConversion"/>
  </si>
  <si>
    <t xml:space="preserve">                                                                                                                                                             </t>
    <phoneticPr fontId="1" type="noConversion"/>
  </si>
  <si>
    <t>單位：新臺幣元</t>
    <phoneticPr fontId="2" type="noConversion"/>
  </si>
  <si>
    <t>單位：新臺幣元</t>
    <phoneticPr fontId="1" type="noConversion"/>
  </si>
  <si>
    <t>　　　　修理保養與保固費</t>
    <phoneticPr fontId="1" type="noConversion"/>
  </si>
  <si>
    <t>5998012</t>
  </si>
  <si>
    <t>59980125</t>
  </si>
  <si>
    <t>　　分攤</t>
    <phoneticPr fontId="4" type="noConversion"/>
  </si>
  <si>
    <t>　　避險工具之損失-公允價值避險</t>
  </si>
  <si>
    <t>　　機械及設備折舊</t>
    <phoneticPr fontId="3" type="noConversion"/>
  </si>
  <si>
    <t>　材料及用品費</t>
    <phoneticPr fontId="4" type="noConversion"/>
  </si>
  <si>
    <t>　　賠償給付</t>
    <phoneticPr fontId="4" type="noConversion"/>
  </si>
  <si>
    <t>　損失與賠償給付</t>
    <phoneticPr fontId="4" type="noConversion"/>
  </si>
  <si>
    <t xml:space="preserve">  明細表</t>
    <phoneticPr fontId="1" type="noConversion"/>
  </si>
  <si>
    <t xml:space="preserve">  份有限公司</t>
    <phoneticPr fontId="1" type="noConversion"/>
  </si>
  <si>
    <t xml:space="preserve">台灣電力股  </t>
    <phoneticPr fontId="1" type="noConversion"/>
  </si>
  <si>
    <t xml:space="preserve">台灣電力股   </t>
    <phoneticPr fontId="1" type="noConversion"/>
  </si>
  <si>
    <t xml:space="preserve">中華民國   </t>
    <phoneticPr fontId="1" type="noConversion"/>
  </si>
  <si>
    <t xml:space="preserve">火力發電費用    </t>
    <phoneticPr fontId="1" type="noConversion"/>
  </si>
  <si>
    <t xml:space="preserve">中華民國    </t>
    <phoneticPr fontId="1" type="noConversion"/>
  </si>
  <si>
    <t xml:space="preserve">台灣電力股    </t>
    <phoneticPr fontId="1" type="noConversion"/>
  </si>
  <si>
    <t xml:space="preserve">   明細表</t>
    <phoneticPr fontId="2" type="noConversion"/>
  </si>
  <si>
    <t xml:space="preserve">   份有限公司</t>
    <phoneticPr fontId="1" type="noConversion"/>
  </si>
  <si>
    <t xml:space="preserve">   明細表</t>
    <phoneticPr fontId="3" type="noConversion"/>
  </si>
  <si>
    <t xml:space="preserve">核能發電費用   </t>
    <phoneticPr fontId="1" type="noConversion"/>
  </si>
  <si>
    <t xml:space="preserve">再生能源發電   </t>
    <phoneticPr fontId="1" type="noConversion"/>
  </si>
  <si>
    <t xml:space="preserve">   費用明細表</t>
    <phoneticPr fontId="3" type="noConversion"/>
  </si>
  <si>
    <t xml:space="preserve">購入電力   </t>
    <phoneticPr fontId="1" type="noConversion"/>
  </si>
  <si>
    <t xml:space="preserve">   明細表</t>
    <phoneticPr fontId="4" type="noConversion"/>
  </si>
  <si>
    <t xml:space="preserve">輸電費用   </t>
    <phoneticPr fontId="1" type="noConversion"/>
  </si>
  <si>
    <t xml:space="preserve">其他營業   </t>
    <phoneticPr fontId="1" type="noConversion"/>
  </si>
  <si>
    <t xml:space="preserve">行銷費用   </t>
    <phoneticPr fontId="1" type="noConversion"/>
  </si>
  <si>
    <t xml:space="preserve">管理費用   </t>
    <phoneticPr fontId="1" type="noConversion"/>
  </si>
  <si>
    <t xml:space="preserve">研究發展費用   </t>
    <phoneticPr fontId="1" type="noConversion"/>
  </si>
  <si>
    <t xml:space="preserve">員工訓練費用   </t>
    <phoneticPr fontId="1" type="noConversion"/>
  </si>
  <si>
    <t xml:space="preserve">   明細表</t>
    <phoneticPr fontId="1" type="noConversion"/>
  </si>
  <si>
    <t xml:space="preserve">營業外費用   </t>
    <phoneticPr fontId="1" type="noConversion"/>
  </si>
  <si>
    <t>其 他</t>
    <phoneticPr fontId="1" type="noConversion"/>
  </si>
  <si>
    <t xml:space="preserve">   (二)民營電廠部分：</t>
    <phoneticPr fontId="1" type="noConversion"/>
  </si>
  <si>
    <t>麥寮汽電公司</t>
    <phoneticPr fontId="1" type="noConversion"/>
  </si>
  <si>
    <t>和平電力公司</t>
    <phoneticPr fontId="1" type="noConversion"/>
  </si>
  <si>
    <t xml:space="preserve">    燃煤-小計</t>
    <phoneticPr fontId="1" type="noConversion"/>
  </si>
  <si>
    <t>嘉惠電力公司</t>
    <phoneticPr fontId="1" type="noConversion"/>
  </si>
  <si>
    <t>國光電力公司</t>
    <phoneticPr fontId="1" type="noConversion"/>
  </si>
  <si>
    <t>星能電力公司</t>
    <phoneticPr fontId="1" type="noConversion"/>
  </si>
  <si>
    <t>森霸電力公司</t>
    <phoneticPr fontId="1" type="noConversion"/>
  </si>
  <si>
    <t>星元電力公司</t>
    <phoneticPr fontId="1" type="noConversion"/>
  </si>
  <si>
    <t xml:space="preserve">    燃氣-小計</t>
    <phoneticPr fontId="1" type="noConversion"/>
  </si>
  <si>
    <t xml:space="preserve">   (三)再生能源部分：</t>
    <phoneticPr fontId="1" type="noConversion"/>
  </si>
  <si>
    <t>託營水力部分</t>
    <phoneticPr fontId="1" type="noConversion"/>
  </si>
  <si>
    <t>民營水力部分</t>
    <phoneticPr fontId="1" type="noConversion"/>
  </si>
  <si>
    <t>太陽能部分</t>
    <phoneticPr fontId="1" type="noConversion"/>
  </si>
  <si>
    <t>其他</t>
    <phoneticPr fontId="1" type="noConversion"/>
  </si>
  <si>
    <t xml:space="preserve">   總計</t>
    <phoneticPr fontId="1" type="noConversion"/>
  </si>
  <si>
    <t>名　  　稱</t>
    <phoneticPr fontId="1" type="noConversion"/>
  </si>
  <si>
    <t>科          目</t>
    <phoneticPr fontId="1" type="noConversion"/>
  </si>
  <si>
    <t>　　　　規費</t>
    <phoneticPr fontId="1" type="noConversion"/>
  </si>
  <si>
    <t>　　商品</t>
    <phoneticPr fontId="4" type="noConversion"/>
  </si>
  <si>
    <t>　　預期信用減損損失</t>
    <phoneticPr fontId="1" type="noConversion"/>
  </si>
  <si>
    <t>　　使用權資產及租賃權益改良折舊</t>
    <phoneticPr fontId="1" type="noConversion"/>
  </si>
  <si>
    <t>　　使用權資產及租賃權益改良折舊</t>
    <phoneticPr fontId="2" type="noConversion"/>
  </si>
  <si>
    <t>　　使用權資產及租賃權益改良折舊</t>
    <phoneticPr fontId="3" type="noConversion"/>
  </si>
  <si>
    <t>　　使用權資產及租賃權益改良折舊</t>
    <phoneticPr fontId="4" type="noConversion"/>
  </si>
  <si>
    <t>　　補貼與獎勵</t>
    <phoneticPr fontId="4" type="noConversion"/>
  </si>
  <si>
    <t>　　各項損失</t>
    <phoneticPr fontId="1" type="noConversion"/>
  </si>
  <si>
    <t>　　各項損失</t>
    <phoneticPr fontId="3" type="noConversion"/>
  </si>
  <si>
    <t>列標籤</t>
  </si>
  <si>
    <t>L60000</t>
  </si>
  <si>
    <t>總計</t>
  </si>
  <si>
    <t>加總 - 餘額</t>
  </si>
  <si>
    <t>風力(離岸)部分</t>
    <phoneticPr fontId="1" type="noConversion"/>
  </si>
  <si>
    <t>風力(陸域)部分</t>
    <phoneticPr fontId="1" type="noConversion"/>
  </si>
  <si>
    <t xml:space="preserve">         未足額進用身障人員差額補助費</t>
    <phoneticPr fontId="1" type="noConversion"/>
  </si>
  <si>
    <t xml:space="preserve"> 一、材料及用品費：</t>
    <phoneticPr fontId="1" type="noConversion"/>
  </si>
  <si>
    <t>二、稅捐與規費：</t>
    <phoneticPr fontId="1" type="noConversion"/>
  </si>
  <si>
    <t>　會費、捐助與分攤</t>
    <phoneticPr fontId="4" type="noConversion"/>
  </si>
  <si>
    <t>三、會費、捐助與分攤：</t>
    <phoneticPr fontId="1" type="noConversion"/>
  </si>
  <si>
    <t xml:space="preserve">        什項設備租金</t>
    <phoneticPr fontId="4" type="noConversion"/>
  </si>
  <si>
    <t xml:space="preserve">配電費用   </t>
    <phoneticPr fontId="1" type="noConversion"/>
  </si>
  <si>
    <t xml:space="preserve">水力發電費用   </t>
    <phoneticPr fontId="1" type="noConversion"/>
  </si>
  <si>
    <r>
      <t>　加或減</t>
    </r>
    <r>
      <rPr>
        <sz val="14"/>
        <color theme="1"/>
        <rFont val="新細明體"/>
        <family val="1"/>
        <charset val="136"/>
      </rPr>
      <t>：存貨評價、盤盈虧、出售下腳</t>
    </r>
    <phoneticPr fontId="1" type="noConversion"/>
  </si>
  <si>
    <t>　　提存電價穩定準備</t>
    <phoneticPr fontId="1" type="noConversion"/>
  </si>
  <si>
    <t>　　　其他</t>
    <phoneticPr fontId="1" type="noConversion"/>
  </si>
  <si>
    <t>　　　　其他費用</t>
    <phoneticPr fontId="1" type="noConversion"/>
  </si>
  <si>
    <t xml:space="preserve">   成本明細表</t>
    <phoneticPr fontId="4" type="noConversion"/>
  </si>
  <si>
    <t>110年法定預算數</t>
    <phoneticPr fontId="1" type="noConversion"/>
  </si>
  <si>
    <t>110自編決算數</t>
    <phoneticPr fontId="1" type="noConversion"/>
  </si>
  <si>
    <t>業務宣導費</t>
  </si>
  <si>
    <t>中華民國 110 年度</t>
    <phoneticPr fontId="1" type="noConversion"/>
  </si>
  <si>
    <t>　　分攤</t>
    <phoneticPr fontId="1" type="noConversion"/>
  </si>
  <si>
    <t>　　賠償給付</t>
    <phoneticPr fontId="1" type="noConversion"/>
  </si>
  <si>
    <t>　　規費</t>
    <phoneticPr fontId="4" type="noConversion"/>
  </si>
  <si>
    <t>　　未足額進用身障人員差額補助費</t>
    <phoneticPr fontId="1" type="noConversion"/>
  </si>
  <si>
    <t xml:space="preserve">   111年度 </t>
    <phoneticPr fontId="1" type="noConversion"/>
  </si>
  <si>
    <t>中華民國 111 年度</t>
    <phoneticPr fontId="1" type="noConversion"/>
  </si>
  <si>
    <t xml:space="preserve"> 燃煤</t>
    <phoneticPr fontId="1" type="noConversion"/>
  </si>
  <si>
    <t xml:space="preserve"> 燃氣</t>
    <phoneticPr fontId="1" type="noConversion"/>
  </si>
  <si>
    <t>　　公關慰勞費</t>
    <phoneticPr fontId="1" type="noConversion"/>
  </si>
  <si>
    <t>　　行銷推廣費</t>
    <phoneticPr fontId="1" type="noConversion"/>
  </si>
  <si>
    <t>　　媒體政策及業務宣導費</t>
    <phoneticPr fontId="1" type="noConversion"/>
  </si>
  <si>
    <t>　　　　保險費</t>
    <phoneticPr fontId="1" type="noConversion"/>
  </si>
  <si>
    <t>上年度決算數</t>
  </si>
  <si>
    <t>　名　 　稱</t>
  </si>
  <si>
    <t>編號</t>
  </si>
  <si>
    <t>檢查碼</t>
  </si>
  <si>
    <t>決算合計A</t>
  </si>
  <si>
    <t>固定</t>
  </si>
  <si>
    <t>變動</t>
  </si>
  <si>
    <t>預算合計B</t>
  </si>
  <si>
    <t>金額C=A-B</t>
  </si>
  <si>
    <t>C/B％</t>
  </si>
  <si>
    <t>水力發電費用</t>
  </si>
  <si>
    <t>501</t>
  </si>
  <si>
    <t>Z</t>
  </si>
  <si>
    <t>　用人費用</t>
  </si>
  <si>
    <t>5101071</t>
  </si>
  <si>
    <t>6</t>
  </si>
  <si>
    <t>51010711</t>
  </si>
  <si>
    <t>9</t>
  </si>
  <si>
    <t>51010713</t>
  </si>
  <si>
    <t>4</t>
  </si>
  <si>
    <t>51010714</t>
  </si>
  <si>
    <t>7</t>
  </si>
  <si>
    <t>51010715</t>
  </si>
  <si>
    <t>0</t>
  </si>
  <si>
    <t>51010716</t>
  </si>
  <si>
    <t>2</t>
  </si>
  <si>
    <t>51010717</t>
  </si>
  <si>
    <t>5</t>
  </si>
  <si>
    <t>51010718</t>
  </si>
  <si>
    <t>8</t>
  </si>
  <si>
    <t>51010719</t>
  </si>
  <si>
    <t>A</t>
  </si>
  <si>
    <t>5101072</t>
  </si>
  <si>
    <t>51010721</t>
  </si>
  <si>
    <t>51010722</t>
  </si>
  <si>
    <t>51010723</t>
  </si>
  <si>
    <t>　　印刷裝訂及公告費</t>
  </si>
  <si>
    <t>51010724</t>
  </si>
  <si>
    <t>51010725</t>
  </si>
  <si>
    <t>3</t>
  </si>
  <si>
    <t>51010726</t>
  </si>
  <si>
    <t>51010727</t>
  </si>
  <si>
    <t>51010728</t>
  </si>
  <si>
    <t>1</t>
  </si>
  <si>
    <t>　　公關慰勞費</t>
  </si>
  <si>
    <t>51010729</t>
  </si>
  <si>
    <t>　　媒體政策及業務宣導費</t>
  </si>
  <si>
    <t>5101072A</t>
  </si>
  <si>
    <t>　　行銷推廣費</t>
  </si>
  <si>
    <t>5101072B</t>
  </si>
  <si>
    <t>5101073</t>
  </si>
  <si>
    <t>51010731</t>
  </si>
  <si>
    <t>　　　　其他油物料</t>
  </si>
  <si>
    <t>5101073104</t>
  </si>
  <si>
    <t>51010732</t>
  </si>
  <si>
    <t>5101074</t>
  </si>
  <si>
    <t>51010741</t>
  </si>
  <si>
    <t>51010743</t>
  </si>
  <si>
    <t>51010744</t>
  </si>
  <si>
    <t>51010745</t>
  </si>
  <si>
    <t>　折舊及攤銷</t>
  </si>
  <si>
    <t>5101075</t>
  </si>
  <si>
    <t>51010751</t>
  </si>
  <si>
    <t>51010752</t>
  </si>
  <si>
    <t>51010753</t>
  </si>
  <si>
    <t>51010754</t>
  </si>
  <si>
    <t>51010755</t>
  </si>
  <si>
    <t>　　使用權資產及租賃權益改良折舊</t>
  </si>
  <si>
    <t>51010756</t>
  </si>
  <si>
    <t>51010758</t>
  </si>
  <si>
    <t>5101076</t>
  </si>
  <si>
    <t>51010762</t>
  </si>
  <si>
    <t>51010764</t>
  </si>
  <si>
    <t>51010765</t>
  </si>
  <si>
    <t>51010767</t>
  </si>
  <si>
    <t>5101077</t>
  </si>
  <si>
    <t>51010771</t>
  </si>
  <si>
    <t>51010772</t>
  </si>
  <si>
    <t>51010773</t>
  </si>
  <si>
    <t>5101078</t>
  </si>
  <si>
    <t>51010782</t>
  </si>
  <si>
    <t>5101079</t>
  </si>
  <si>
    <t>51010791</t>
  </si>
  <si>
    <t>　小      計</t>
  </si>
  <si>
    <t>　與存貨相關損益</t>
  </si>
  <si>
    <t>火力發電費用</t>
  </si>
  <si>
    <t>502</t>
  </si>
  <si>
    <t>5101081</t>
  </si>
  <si>
    <t>51010811</t>
  </si>
  <si>
    <t>51010813</t>
  </si>
  <si>
    <t>51010814</t>
  </si>
  <si>
    <t>51010815</t>
  </si>
  <si>
    <t>51010816</t>
  </si>
  <si>
    <t>51010817</t>
  </si>
  <si>
    <t>51010818</t>
  </si>
  <si>
    <t>51010819</t>
  </si>
  <si>
    <t>5101082</t>
  </si>
  <si>
    <t>51010821</t>
  </si>
  <si>
    <t>51010822</t>
  </si>
  <si>
    <t>51010823</t>
  </si>
  <si>
    <t>51010824</t>
  </si>
  <si>
    <t>51010825</t>
  </si>
  <si>
    <t>51010826</t>
  </si>
  <si>
    <t>51010827</t>
  </si>
  <si>
    <t>51010828</t>
  </si>
  <si>
    <t>51010829</t>
  </si>
  <si>
    <t>5101082A</t>
  </si>
  <si>
    <t>5101082B</t>
  </si>
  <si>
    <t>5101083</t>
  </si>
  <si>
    <t>51010831</t>
  </si>
  <si>
    <t>　　　　燃料油</t>
  </si>
  <si>
    <t>5101083103</t>
  </si>
  <si>
    <t>　　　　柴油</t>
  </si>
  <si>
    <t>　　　　燃煤</t>
  </si>
  <si>
    <t>　　　　天然氣</t>
  </si>
  <si>
    <t>5101083104</t>
  </si>
  <si>
    <t>51010832</t>
  </si>
  <si>
    <t>5101084</t>
  </si>
  <si>
    <t>51010841</t>
  </si>
  <si>
    <t>51010842</t>
  </si>
  <si>
    <t>51010843</t>
  </si>
  <si>
    <t>51010844</t>
  </si>
  <si>
    <t>51010845</t>
  </si>
  <si>
    <t>5101085</t>
  </si>
  <si>
    <t>51010851</t>
  </si>
  <si>
    <t>51010852</t>
  </si>
  <si>
    <t>51010853</t>
  </si>
  <si>
    <t>51010854</t>
  </si>
  <si>
    <t>51010855</t>
  </si>
  <si>
    <t>51010856</t>
  </si>
  <si>
    <t>51010858</t>
  </si>
  <si>
    <t>5101086</t>
  </si>
  <si>
    <t>51010862</t>
  </si>
  <si>
    <t>51010864</t>
  </si>
  <si>
    <t>51010865</t>
  </si>
  <si>
    <t>51010867</t>
  </si>
  <si>
    <t>5101087</t>
  </si>
  <si>
    <t>51010871</t>
  </si>
  <si>
    <t>51010872</t>
  </si>
  <si>
    <t>51010873</t>
  </si>
  <si>
    <t>5101088</t>
  </si>
  <si>
    <t>51010882</t>
  </si>
  <si>
    <t>5101089</t>
  </si>
  <si>
    <t>51010891</t>
  </si>
  <si>
    <t>核能發電費用</t>
  </si>
  <si>
    <t>503</t>
  </si>
  <si>
    <t>5101091</t>
  </si>
  <si>
    <t>51010911</t>
  </si>
  <si>
    <t>51010913</t>
  </si>
  <si>
    <t>51010914</t>
  </si>
  <si>
    <t>51010915</t>
  </si>
  <si>
    <t>51010916</t>
  </si>
  <si>
    <t>51010917</t>
  </si>
  <si>
    <t>51010918</t>
  </si>
  <si>
    <t>51010919</t>
  </si>
  <si>
    <t>5101092</t>
  </si>
  <si>
    <t>51010921</t>
  </si>
  <si>
    <t>51010922</t>
  </si>
  <si>
    <t>51010923</t>
  </si>
  <si>
    <t>51010924</t>
  </si>
  <si>
    <t>51010925</t>
  </si>
  <si>
    <t>51010926</t>
  </si>
  <si>
    <t>51010927</t>
  </si>
  <si>
    <t>51010928</t>
  </si>
  <si>
    <t>51010929</t>
  </si>
  <si>
    <t>5101092B</t>
  </si>
  <si>
    <t>5101093</t>
  </si>
  <si>
    <t>51010931</t>
  </si>
  <si>
    <t>　　　　核能</t>
  </si>
  <si>
    <t>5101093103</t>
  </si>
  <si>
    <t>5101093104</t>
  </si>
  <si>
    <t>51010932</t>
  </si>
  <si>
    <t>5101094</t>
  </si>
  <si>
    <t>51010941</t>
  </si>
  <si>
    <t>51010942</t>
  </si>
  <si>
    <t>51010943</t>
  </si>
  <si>
    <t>51010944</t>
  </si>
  <si>
    <t>51010945</t>
  </si>
  <si>
    <t>5101095</t>
  </si>
  <si>
    <t>51010951</t>
  </si>
  <si>
    <t>51010952</t>
  </si>
  <si>
    <t>51010953</t>
  </si>
  <si>
    <t>51010954</t>
  </si>
  <si>
    <t>51010955</t>
  </si>
  <si>
    <t>51010956</t>
  </si>
  <si>
    <t>51010958</t>
  </si>
  <si>
    <t>5101096</t>
  </si>
  <si>
    <t>51010962</t>
  </si>
  <si>
    <t>51010964</t>
  </si>
  <si>
    <t>51010965</t>
  </si>
  <si>
    <t>51010967</t>
  </si>
  <si>
    <t>5101097</t>
  </si>
  <si>
    <t>51010971</t>
  </si>
  <si>
    <t>51010972</t>
  </si>
  <si>
    <t>51010973</t>
  </si>
  <si>
    <t>5101098</t>
  </si>
  <si>
    <t>51010982</t>
  </si>
  <si>
    <t>5101099</t>
  </si>
  <si>
    <t>51010991</t>
  </si>
  <si>
    <t>再生能源發電費用</t>
  </si>
  <si>
    <t>504</t>
  </si>
  <si>
    <t>5101101</t>
  </si>
  <si>
    <t>51011011</t>
  </si>
  <si>
    <t>51011013</t>
  </si>
  <si>
    <t>51011014</t>
  </si>
  <si>
    <t>51011015</t>
  </si>
  <si>
    <t>51011016</t>
  </si>
  <si>
    <t>51011017</t>
  </si>
  <si>
    <t>51011018</t>
  </si>
  <si>
    <t>51011019</t>
  </si>
  <si>
    <t>5101102</t>
  </si>
  <si>
    <t>51011021</t>
  </si>
  <si>
    <t>51011022</t>
  </si>
  <si>
    <t>51011023</t>
  </si>
  <si>
    <t>51011024</t>
  </si>
  <si>
    <t>51011025</t>
  </si>
  <si>
    <t>51011026</t>
  </si>
  <si>
    <t>51011027</t>
  </si>
  <si>
    <t>51011028</t>
  </si>
  <si>
    <t>51011029</t>
  </si>
  <si>
    <t>5101102B</t>
  </si>
  <si>
    <t>5101103</t>
  </si>
  <si>
    <t>51011031</t>
  </si>
  <si>
    <t>5101103104</t>
  </si>
  <si>
    <t>51011032</t>
  </si>
  <si>
    <t>5101104</t>
  </si>
  <si>
    <t>51011041</t>
  </si>
  <si>
    <t>51011042</t>
  </si>
  <si>
    <t>51011043</t>
  </si>
  <si>
    <t>51011044</t>
  </si>
  <si>
    <t>51011045</t>
  </si>
  <si>
    <t>5101105</t>
  </si>
  <si>
    <t>51011051</t>
  </si>
  <si>
    <t>51011052</t>
  </si>
  <si>
    <t>51011053</t>
  </si>
  <si>
    <t>51011054</t>
  </si>
  <si>
    <t>51011055</t>
  </si>
  <si>
    <t>51011056</t>
  </si>
  <si>
    <t>51011058</t>
  </si>
  <si>
    <t>5101106</t>
  </si>
  <si>
    <t>51011062</t>
  </si>
  <si>
    <t>51011064</t>
  </si>
  <si>
    <t>51011065</t>
  </si>
  <si>
    <t>51011067</t>
  </si>
  <si>
    <t>5101107</t>
  </si>
  <si>
    <t>51011071</t>
  </si>
  <si>
    <t>51011072</t>
  </si>
  <si>
    <t>51011073</t>
  </si>
  <si>
    <t>5101108</t>
  </si>
  <si>
    <t>51011082</t>
  </si>
  <si>
    <t>5101109</t>
  </si>
  <si>
    <t>51011091</t>
  </si>
  <si>
    <t>購入電力</t>
  </si>
  <si>
    <t>506</t>
  </si>
  <si>
    <t>5101113</t>
  </si>
  <si>
    <t>51011133</t>
  </si>
  <si>
    <t>5101116</t>
  </si>
  <si>
    <t>51011167</t>
  </si>
  <si>
    <t>輸電費用</t>
  </si>
  <si>
    <t>508</t>
  </si>
  <si>
    <t>5101121</t>
  </si>
  <si>
    <t>51011211</t>
  </si>
  <si>
    <t>51011213</t>
  </si>
  <si>
    <t>51011214</t>
  </si>
  <si>
    <t>51011215</t>
  </si>
  <si>
    <t>51011216</t>
  </si>
  <si>
    <t>51011217</t>
  </si>
  <si>
    <t>51011218</t>
  </si>
  <si>
    <t>51011219</t>
  </si>
  <si>
    <t>5101122</t>
  </si>
  <si>
    <t>51011221</t>
  </si>
  <si>
    <t>51011222</t>
  </si>
  <si>
    <t>51011223</t>
  </si>
  <si>
    <t>51011224</t>
  </si>
  <si>
    <t>51011225</t>
  </si>
  <si>
    <t>51011226</t>
  </si>
  <si>
    <t>51011227</t>
  </si>
  <si>
    <t>51011228</t>
  </si>
  <si>
    <t>51011229</t>
  </si>
  <si>
    <t>5101122B</t>
  </si>
  <si>
    <t>5101123</t>
  </si>
  <si>
    <t>51011231</t>
  </si>
  <si>
    <t>5101123104</t>
  </si>
  <si>
    <t>51011232</t>
  </si>
  <si>
    <t>5101124</t>
  </si>
  <si>
    <t>51011241</t>
  </si>
  <si>
    <t>51011243</t>
  </si>
  <si>
    <t>51011244</t>
  </si>
  <si>
    <t>51011245</t>
  </si>
  <si>
    <t>5101125</t>
  </si>
  <si>
    <t>51011251</t>
  </si>
  <si>
    <t>51011252</t>
  </si>
  <si>
    <t>51011253</t>
  </si>
  <si>
    <t>51011254</t>
  </si>
  <si>
    <t>51011255</t>
  </si>
  <si>
    <t>51011256</t>
  </si>
  <si>
    <t>51011258</t>
  </si>
  <si>
    <t>5101126</t>
  </si>
  <si>
    <t>51011262</t>
  </si>
  <si>
    <t>51011264</t>
  </si>
  <si>
    <t>51011265</t>
  </si>
  <si>
    <t>51011267</t>
  </si>
  <si>
    <t>5101127</t>
  </si>
  <si>
    <t>51011271</t>
  </si>
  <si>
    <t>51011272</t>
  </si>
  <si>
    <t>51011273</t>
  </si>
  <si>
    <t>5101128</t>
  </si>
  <si>
    <t>51011282</t>
  </si>
  <si>
    <t>5101129</t>
  </si>
  <si>
    <t>51011291</t>
  </si>
  <si>
    <t>配電費用</t>
  </si>
  <si>
    <t>509</t>
  </si>
  <si>
    <t>5101131</t>
  </si>
  <si>
    <t>51011311</t>
  </si>
  <si>
    <t>51011313</t>
  </si>
  <si>
    <t>51011314</t>
  </si>
  <si>
    <t>51011315</t>
  </si>
  <si>
    <t>51011316</t>
  </si>
  <si>
    <t>51011317</t>
  </si>
  <si>
    <t>51011318</t>
  </si>
  <si>
    <t>51011319</t>
  </si>
  <si>
    <t>5101132</t>
  </si>
  <si>
    <t>51011321</t>
  </si>
  <si>
    <t>51011322</t>
  </si>
  <si>
    <t>51011323</t>
  </si>
  <si>
    <t>51011324</t>
  </si>
  <si>
    <t>51011325</t>
  </si>
  <si>
    <t>51011326</t>
  </si>
  <si>
    <t>51011327</t>
  </si>
  <si>
    <t>51011328</t>
  </si>
  <si>
    <t>51011329</t>
  </si>
  <si>
    <t>5101132B</t>
  </si>
  <si>
    <t>5101133</t>
  </si>
  <si>
    <t>51011331</t>
  </si>
  <si>
    <t>5101133104</t>
  </si>
  <si>
    <t>51011332</t>
  </si>
  <si>
    <t>5101134</t>
  </si>
  <si>
    <t>51011341</t>
  </si>
  <si>
    <t>51011342</t>
  </si>
  <si>
    <t>51011343</t>
  </si>
  <si>
    <t>51011344</t>
  </si>
  <si>
    <t>51011345</t>
  </si>
  <si>
    <t>5101135</t>
  </si>
  <si>
    <t>51011351</t>
  </si>
  <si>
    <t>51011352</t>
  </si>
  <si>
    <t>51011353</t>
  </si>
  <si>
    <t>51011354</t>
  </si>
  <si>
    <t>51011355</t>
  </si>
  <si>
    <t>51011356</t>
  </si>
  <si>
    <t>51011358</t>
  </si>
  <si>
    <t>5101136</t>
  </si>
  <si>
    <t>51011362</t>
  </si>
  <si>
    <t>51011364</t>
  </si>
  <si>
    <t>51011365</t>
  </si>
  <si>
    <t>51011367</t>
  </si>
  <si>
    <t>5101137</t>
  </si>
  <si>
    <t>51011371</t>
  </si>
  <si>
    <t>51011372</t>
  </si>
  <si>
    <t>51011373</t>
  </si>
  <si>
    <t>5101138</t>
  </si>
  <si>
    <t>51011382</t>
  </si>
  <si>
    <t>5101139</t>
  </si>
  <si>
    <t>51011391</t>
  </si>
  <si>
    <t>什項營業成本</t>
  </si>
  <si>
    <t>531</t>
  </si>
  <si>
    <t>5198981</t>
  </si>
  <si>
    <t>51989811</t>
  </si>
  <si>
    <t>51989813</t>
  </si>
  <si>
    <t>51989814</t>
  </si>
  <si>
    <t>51989815</t>
  </si>
  <si>
    <t>51989816</t>
  </si>
  <si>
    <t>51989817</t>
  </si>
  <si>
    <t>51989818</t>
  </si>
  <si>
    <t>51989819</t>
  </si>
  <si>
    <t>5198982</t>
  </si>
  <si>
    <t>51989821</t>
  </si>
  <si>
    <t>51989822</t>
  </si>
  <si>
    <t>51989823</t>
  </si>
  <si>
    <t>51989824</t>
  </si>
  <si>
    <t>51989825</t>
  </si>
  <si>
    <t>51989826</t>
  </si>
  <si>
    <t>51989827</t>
  </si>
  <si>
    <t>51989828</t>
  </si>
  <si>
    <t>51989829</t>
  </si>
  <si>
    <t>5198982B</t>
  </si>
  <si>
    <t>5198983</t>
  </si>
  <si>
    <t>51989831</t>
  </si>
  <si>
    <t>5198983104</t>
  </si>
  <si>
    <t>51989832</t>
  </si>
  <si>
    <t>51989833</t>
  </si>
  <si>
    <t>5198984</t>
  </si>
  <si>
    <t>51989842</t>
  </si>
  <si>
    <t>51989844</t>
  </si>
  <si>
    <t>51989845</t>
  </si>
  <si>
    <t>5198985</t>
  </si>
  <si>
    <t>51989851</t>
  </si>
  <si>
    <t>51989852</t>
  </si>
  <si>
    <t>51989853</t>
  </si>
  <si>
    <t>51989854</t>
  </si>
  <si>
    <t>51989855</t>
  </si>
  <si>
    <t>51989858</t>
  </si>
  <si>
    <t>5198986</t>
  </si>
  <si>
    <t>51989865</t>
  </si>
  <si>
    <t>51989867</t>
  </si>
  <si>
    <t>5198987</t>
  </si>
  <si>
    <t>51989871</t>
  </si>
  <si>
    <t>51989872</t>
  </si>
  <si>
    <t>5198989</t>
  </si>
  <si>
    <t>51989891</t>
  </si>
  <si>
    <t>行銷費用</t>
  </si>
  <si>
    <t>518</t>
  </si>
  <si>
    <t>5201011</t>
  </si>
  <si>
    <t>52010111</t>
  </si>
  <si>
    <t>52010113</t>
  </si>
  <si>
    <t>52010114</t>
  </si>
  <si>
    <t>52010115</t>
  </si>
  <si>
    <t>52010116</t>
  </si>
  <si>
    <t>52010117</t>
  </si>
  <si>
    <t>52010118</t>
  </si>
  <si>
    <t>52010119</t>
  </si>
  <si>
    <t>5201012</t>
  </si>
  <si>
    <t>52010121</t>
  </si>
  <si>
    <t>52010122</t>
  </si>
  <si>
    <t>52010123</t>
  </si>
  <si>
    <t>52010124</t>
  </si>
  <si>
    <t>52010125</t>
  </si>
  <si>
    <t>52010126</t>
  </si>
  <si>
    <t>52010127</t>
  </si>
  <si>
    <t>52010128</t>
  </si>
  <si>
    <t>52010129</t>
  </si>
  <si>
    <t>5201012A</t>
  </si>
  <si>
    <t>5201012B</t>
  </si>
  <si>
    <t>5201013</t>
  </si>
  <si>
    <t>52010131</t>
  </si>
  <si>
    <t>5201013104</t>
  </si>
  <si>
    <t>52010132</t>
  </si>
  <si>
    <t>5201014</t>
  </si>
  <si>
    <t>52010141</t>
  </si>
  <si>
    <t>52010142</t>
  </si>
  <si>
    <t>52010143</t>
  </si>
  <si>
    <t>52010144</t>
  </si>
  <si>
    <t>52010145</t>
  </si>
  <si>
    <t>5201015</t>
  </si>
  <si>
    <t>52010151</t>
  </si>
  <si>
    <t>52010152</t>
  </si>
  <si>
    <t>52010153</t>
  </si>
  <si>
    <t>52010154</t>
  </si>
  <si>
    <t>52010155</t>
  </si>
  <si>
    <t>52010156</t>
  </si>
  <si>
    <t>52010158</t>
  </si>
  <si>
    <t>5201016</t>
  </si>
  <si>
    <t>52010162</t>
  </si>
  <si>
    <t>52010164</t>
  </si>
  <si>
    <t>52010165</t>
  </si>
  <si>
    <t>52010167</t>
  </si>
  <si>
    <t>5201017</t>
  </si>
  <si>
    <t>52010171</t>
  </si>
  <si>
    <t>52010172</t>
  </si>
  <si>
    <t>52010173</t>
  </si>
  <si>
    <t>5201018</t>
  </si>
  <si>
    <t>52010181</t>
  </si>
  <si>
    <t>52010182</t>
  </si>
  <si>
    <t>5201019</t>
  </si>
  <si>
    <t>52010191</t>
  </si>
  <si>
    <t>管理費用</t>
  </si>
  <si>
    <t>519</t>
  </si>
  <si>
    <t>5203011</t>
  </si>
  <si>
    <t>52030111</t>
  </si>
  <si>
    <t>52030113</t>
  </si>
  <si>
    <t>52030114</t>
  </si>
  <si>
    <t>52030115</t>
  </si>
  <si>
    <t>52030116</t>
  </si>
  <si>
    <t>52030117</t>
  </si>
  <si>
    <t>52030118</t>
  </si>
  <si>
    <t>52030119</t>
  </si>
  <si>
    <t>5203012</t>
  </si>
  <si>
    <t>52030121</t>
  </si>
  <si>
    <t>52030122</t>
  </si>
  <si>
    <t>52030123</t>
  </si>
  <si>
    <t>52030124</t>
  </si>
  <si>
    <t>52030125</t>
  </si>
  <si>
    <t>52030126</t>
  </si>
  <si>
    <t>52030127</t>
  </si>
  <si>
    <t>52030128</t>
  </si>
  <si>
    <t>52030129</t>
  </si>
  <si>
    <t>5203012A</t>
  </si>
  <si>
    <t>5203012B</t>
  </si>
  <si>
    <t>5203013</t>
  </si>
  <si>
    <t>52030131</t>
  </si>
  <si>
    <t>5203013104</t>
  </si>
  <si>
    <t>52030132</t>
  </si>
  <si>
    <t>5203014</t>
  </si>
  <si>
    <t>52030141</t>
  </si>
  <si>
    <t>52030142</t>
  </si>
  <si>
    <t>52030143</t>
  </si>
  <si>
    <t>52030144</t>
  </si>
  <si>
    <t>52030145</t>
  </si>
  <si>
    <t>5203015</t>
  </si>
  <si>
    <t>52030151</t>
  </si>
  <si>
    <t>52030152</t>
  </si>
  <si>
    <t>52030153</t>
  </si>
  <si>
    <t>52030154</t>
  </si>
  <si>
    <t>52030155</t>
  </si>
  <si>
    <t>52030156</t>
  </si>
  <si>
    <t>52030158</t>
  </si>
  <si>
    <t>5203016</t>
  </si>
  <si>
    <t>52030162</t>
  </si>
  <si>
    <t>52030164</t>
  </si>
  <si>
    <t>52030165</t>
  </si>
  <si>
    <t>52030166</t>
  </si>
  <si>
    <t>52030167</t>
  </si>
  <si>
    <t>5203017</t>
  </si>
  <si>
    <t>52030171</t>
  </si>
  <si>
    <t>52030172</t>
  </si>
  <si>
    <t>52030173</t>
  </si>
  <si>
    <t>5203018</t>
  </si>
  <si>
    <t>52030182</t>
  </si>
  <si>
    <t>5203019</t>
  </si>
  <si>
    <t>52030191</t>
  </si>
  <si>
    <t>研究發展費用</t>
  </si>
  <si>
    <t>511</t>
  </si>
  <si>
    <t>5298011</t>
  </si>
  <si>
    <t>52980111</t>
  </si>
  <si>
    <t>52980113</t>
  </si>
  <si>
    <t>52980114</t>
  </si>
  <si>
    <t>52980115</t>
  </si>
  <si>
    <t>52980116</t>
  </si>
  <si>
    <t>52980117</t>
  </si>
  <si>
    <t>52980118</t>
  </si>
  <si>
    <t>52980119</t>
  </si>
  <si>
    <t>5298012</t>
  </si>
  <si>
    <t>52980121</t>
  </si>
  <si>
    <t>52980122</t>
  </si>
  <si>
    <t>52980123</t>
  </si>
  <si>
    <t>52980124</t>
  </si>
  <si>
    <t>52980125</t>
  </si>
  <si>
    <t>52980126</t>
  </si>
  <si>
    <t>52980127</t>
  </si>
  <si>
    <t>52980128</t>
  </si>
  <si>
    <t>52980129</t>
  </si>
  <si>
    <t>5298012A</t>
  </si>
  <si>
    <t>5298012B</t>
  </si>
  <si>
    <t>5298013</t>
  </si>
  <si>
    <t>52980131</t>
  </si>
  <si>
    <t>5298013104</t>
  </si>
  <si>
    <t>52980132</t>
  </si>
  <si>
    <t>5298014</t>
  </si>
  <si>
    <t>52980141</t>
  </si>
  <si>
    <t>52980143</t>
  </si>
  <si>
    <t>52980144</t>
  </si>
  <si>
    <t>52980145</t>
  </si>
  <si>
    <t>5298015</t>
  </si>
  <si>
    <t>52980151</t>
  </si>
  <si>
    <t>52980152</t>
  </si>
  <si>
    <t>52980153</t>
  </si>
  <si>
    <t>52980154</t>
  </si>
  <si>
    <t>52980155</t>
  </si>
  <si>
    <t>52980156</t>
  </si>
  <si>
    <t>52980158</t>
  </si>
  <si>
    <t>5298016</t>
  </si>
  <si>
    <t>52980162</t>
  </si>
  <si>
    <t>52980164</t>
  </si>
  <si>
    <t>52980165</t>
  </si>
  <si>
    <t>52980167</t>
  </si>
  <si>
    <t>5298017</t>
  </si>
  <si>
    <t>52980171</t>
  </si>
  <si>
    <t>52980172</t>
  </si>
  <si>
    <t>52980173</t>
  </si>
  <si>
    <t>5298018</t>
  </si>
  <si>
    <t>52980182</t>
  </si>
  <si>
    <t>5298019</t>
  </si>
  <si>
    <t>52980191</t>
  </si>
  <si>
    <t>員工訓練費用</t>
  </si>
  <si>
    <t>512</t>
  </si>
  <si>
    <t>5298021</t>
  </si>
  <si>
    <t>52980211</t>
  </si>
  <si>
    <t>52980213</t>
  </si>
  <si>
    <t>52980214</t>
  </si>
  <si>
    <t>52980215</t>
  </si>
  <si>
    <t>52980216</t>
  </si>
  <si>
    <t>52980217</t>
  </si>
  <si>
    <t>52980218</t>
  </si>
  <si>
    <t>52980219</t>
  </si>
  <si>
    <t>5298022</t>
  </si>
  <si>
    <t>52980221</t>
  </si>
  <si>
    <t>52980222</t>
  </si>
  <si>
    <t>52980223</t>
  </si>
  <si>
    <t>52980224</t>
  </si>
  <si>
    <t>52980225</t>
  </si>
  <si>
    <t>52980226</t>
  </si>
  <si>
    <t>52980227</t>
  </si>
  <si>
    <t>52980228</t>
  </si>
  <si>
    <t>52980229</t>
  </si>
  <si>
    <t>5298022B</t>
  </si>
  <si>
    <t>5298023</t>
  </si>
  <si>
    <t>52980231</t>
  </si>
  <si>
    <t>5298023104</t>
  </si>
  <si>
    <t>52980232</t>
  </si>
  <si>
    <t>5298024</t>
  </si>
  <si>
    <t>52980244</t>
  </si>
  <si>
    <t>52980245</t>
  </si>
  <si>
    <t>5298025</t>
  </si>
  <si>
    <t>52980251</t>
  </si>
  <si>
    <t>52980252</t>
  </si>
  <si>
    <t>52980253</t>
  </si>
  <si>
    <t>52980254</t>
  </si>
  <si>
    <t>52980255</t>
  </si>
  <si>
    <t>52980256</t>
  </si>
  <si>
    <t>52980258</t>
  </si>
  <si>
    <t>5298026</t>
  </si>
  <si>
    <t>52980262</t>
  </si>
  <si>
    <t>52980264</t>
  </si>
  <si>
    <t>52980265</t>
  </si>
  <si>
    <t>52980267</t>
  </si>
  <si>
    <t>5298027</t>
  </si>
  <si>
    <t>52980272</t>
  </si>
  <si>
    <t>5298028</t>
  </si>
  <si>
    <t>52980282</t>
  </si>
  <si>
    <t>營業外費用</t>
  </si>
  <si>
    <t>590</t>
  </si>
  <si>
    <t>　財務成本</t>
  </si>
  <si>
    <t>5901</t>
  </si>
  <si>
    <t>590101</t>
  </si>
  <si>
    <t>5901014</t>
  </si>
  <si>
    <t>59010146</t>
  </si>
  <si>
    <t>590102</t>
  </si>
  <si>
    <t>5901028</t>
  </si>
  <si>
    <t>59010281</t>
  </si>
  <si>
    <t>5998</t>
  </si>
  <si>
    <t>　　投資性不動產費用</t>
  </si>
  <si>
    <t>599801</t>
  </si>
  <si>
    <t>　　　折舊及攤銷</t>
  </si>
  <si>
    <t>5998015</t>
  </si>
  <si>
    <t>　　　　其他折舊性資產折舊</t>
  </si>
  <si>
    <t>59980157</t>
  </si>
  <si>
    <t>599802</t>
  </si>
  <si>
    <t>5998022</t>
  </si>
  <si>
    <t>59980227</t>
  </si>
  <si>
    <t>5998025</t>
  </si>
  <si>
    <t>59980258</t>
  </si>
  <si>
    <t>　　外幣兌換損失</t>
  </si>
  <si>
    <t>599822</t>
  </si>
  <si>
    <t>5998228</t>
  </si>
  <si>
    <t>59982281</t>
  </si>
  <si>
    <t>599825</t>
  </si>
  <si>
    <t>5998258</t>
  </si>
  <si>
    <t>59982581</t>
  </si>
  <si>
    <t>　　處分不動產、廠房及設備損失</t>
  </si>
  <si>
    <t>599826</t>
  </si>
  <si>
    <t>5998268</t>
  </si>
  <si>
    <t>59982681</t>
  </si>
  <si>
    <t>　　預期信用減損損失</t>
  </si>
  <si>
    <t>599829</t>
  </si>
  <si>
    <t>5998298</t>
  </si>
  <si>
    <t>59982981</t>
  </si>
  <si>
    <t>　　資產減損損失</t>
  </si>
  <si>
    <t>599832</t>
  </si>
  <si>
    <t>5998328</t>
  </si>
  <si>
    <t>59983281</t>
  </si>
  <si>
    <t>599835</t>
  </si>
  <si>
    <t>5998358</t>
  </si>
  <si>
    <t>59983581</t>
  </si>
  <si>
    <t>599836</t>
  </si>
  <si>
    <t>5998368</t>
  </si>
  <si>
    <t>59983681</t>
  </si>
  <si>
    <t>　　提存電價穩定準備</t>
  </si>
  <si>
    <t>599839</t>
  </si>
  <si>
    <t>5998399</t>
  </si>
  <si>
    <t>59983991</t>
  </si>
  <si>
    <t>599898</t>
  </si>
  <si>
    <t>5998982</t>
  </si>
  <si>
    <t>59989823</t>
  </si>
  <si>
    <t>　　　　保險費</t>
  </si>
  <si>
    <t>59989826</t>
  </si>
  <si>
    <t>59989827</t>
  </si>
  <si>
    <t>5998983</t>
  </si>
  <si>
    <t>59989832</t>
  </si>
  <si>
    <t>5998985</t>
  </si>
  <si>
    <t>59989858</t>
  </si>
  <si>
    <t>5998986</t>
  </si>
  <si>
    <t>　　　　特別課稅</t>
  </si>
  <si>
    <t>59989866</t>
  </si>
  <si>
    <t>　　　　規費</t>
  </si>
  <si>
    <t>59989867</t>
  </si>
  <si>
    <t>5998988</t>
  </si>
  <si>
    <t>59989881</t>
  </si>
  <si>
    <t>5998989</t>
  </si>
  <si>
    <t>59989891</t>
  </si>
  <si>
    <t>註：「加或減：存貨評價、盤盈虧、出售下腳收入等與存貨相關之損益」280,732,500元，係存貨跌價損失-燃料381,230,051元、</t>
    <phoneticPr fontId="2" type="noConversion"/>
  </si>
  <si>
    <t xml:space="preserve">        </t>
    <phoneticPr fontId="2" type="noConversion"/>
  </si>
  <si>
    <t>註：「加或減：存貨評價、盤盈虧、出售下腳收入等與存貨相關之損益」-14,346,204元，係出售非固定資產收入-25,978,465元、</t>
    <phoneticPr fontId="3" type="noConversion"/>
  </si>
  <si>
    <t xml:space="preserve">         </t>
    <phoneticPr fontId="3" type="noConversion"/>
  </si>
  <si>
    <t>註：「加或減：存貨評價、盤盈虧、出售下腳收入等與存貨相關之損益」-2,430,590元，係出售非固定資產收入-4,175,111元、</t>
    <phoneticPr fontId="3" type="noConversion"/>
  </si>
  <si>
    <t>註：「加或減：存貨評價、盤盈虧、出售下腳收入等與存貨相關之損益」-471,955,780元，係存貨跌價損失-材料56,697,826元、</t>
    <phoneticPr fontId="4" type="noConversion"/>
  </si>
  <si>
    <t xml:space="preserve">         盤存損失-材料19,684元、報廢非固定資產虧損203,171元、出售非固定資產收入-115,523,432元、出售非固定資產成本</t>
    <phoneticPr fontId="2" type="noConversion"/>
  </si>
  <si>
    <t>註：「加或減：存貨評價、盤盈虧、出售下腳收入等與存貨相關之損益」-88,723元，係出售非固定資產收入 -107,572元、</t>
    <phoneticPr fontId="4" type="noConversion"/>
  </si>
  <si>
    <t xml:space="preserve">          出售非固定資產成本7,500元及出售非固定資產費用11,349元，增減互抵之數。</t>
    <phoneticPr fontId="4" type="noConversion"/>
  </si>
  <si>
    <t>註：「加或減：存貨評價、盤盈虧、出售下腳收入等與存貨相關之損益」-731,625,942元，係盤存損失-材料-1元、報廢非固定</t>
    <phoneticPr fontId="4" type="noConversion"/>
  </si>
  <si>
    <t xml:space="preserve">         資產虧損321,337元、盤存盈餘-材料-298,330元、出售非固定資產收入-789,135,019元、出售非固定資產成本56,606,083元及</t>
    <phoneticPr fontId="4" type="noConversion"/>
  </si>
  <si>
    <t xml:space="preserve">              資產成本915元及出售非固定資產費用849元，增減互抵之數。</t>
    <phoneticPr fontId="4" type="noConversion"/>
  </si>
  <si>
    <t>註：1.「加或減：存貨評價、盤盈虧、出售下腳收入等與存貨相關之損益」-5,592元，係出售非固定資產收入 -7,356元、出售非固定</t>
    <phoneticPr fontId="4" type="noConversion"/>
  </si>
  <si>
    <t>註：「加或減：存貨評價、盤盈虧、出售下腳收入等與存貨相關之損益」-121,169元，係出售非固定資產收入-151,828元、出售</t>
    <phoneticPr fontId="4" type="noConversion"/>
  </si>
  <si>
    <t xml:space="preserve">     非固定資產成本13,555元及出售非固定資產費用17,104元，增減互抵之數。</t>
    <phoneticPr fontId="4" type="noConversion"/>
  </si>
  <si>
    <t>欄標籤</t>
  </si>
  <si>
    <t>W10000</t>
  </si>
  <si>
    <t>存貨跌價損失-燃料</t>
  </si>
  <si>
    <t>W14100</t>
  </si>
  <si>
    <t>工程單位採購收料價差</t>
  </si>
  <si>
    <t>W15000</t>
  </si>
  <si>
    <t>存貨跌價損失-材料</t>
  </si>
  <si>
    <t>W16000</t>
  </si>
  <si>
    <t>報廢非固定資產虧損</t>
  </si>
  <si>
    <t>W17000</t>
  </si>
  <si>
    <t>盤存損失-材料</t>
  </si>
  <si>
    <t>W18000</t>
  </si>
  <si>
    <t>盤存盈餘(貸方)-材料</t>
  </si>
  <si>
    <t>W19100</t>
  </si>
  <si>
    <t>出售非固定資產收入</t>
  </si>
  <si>
    <t>W19200</t>
  </si>
  <si>
    <t>出售非固定資產成本</t>
  </si>
  <si>
    <t>W19300</t>
  </si>
  <si>
    <t>出售非固定資產費用</t>
  </si>
  <si>
    <t xml:space="preserve">         14,497,071元及出售非固定資產費用305,955元(含出售下腳收入 -72,475,158元)，增減互抵之數。</t>
    <phoneticPr fontId="2" type="noConversion"/>
  </si>
  <si>
    <t xml:space="preserve">         出售非固定資產成本11,572,789元及出售非固定資產費用59,472元(含出售下腳收入-21,777,088元)，增減互抵之數。</t>
    <phoneticPr fontId="3" type="noConversion"/>
  </si>
  <si>
    <t xml:space="preserve">          出售非固定資產費用879,988元(含出售下腳收入-114,261,793元)，增減互抵之數。</t>
    <phoneticPr fontId="4" type="noConversion"/>
  </si>
  <si>
    <t>註：「加或減：存貨評價、盤盈虧、出售下腳收入等與存貨相關之損益」-21,197,630元，係盤存損失-材料5,610元、  出售非</t>
    <phoneticPr fontId="1" type="noConversion"/>
  </si>
  <si>
    <t xml:space="preserve">           固定資產收入 -23,169,065元、出售非固定資產成本 1,614,562元及出售非固定資產費用 351,263元(含出售下腳收入</t>
    <phoneticPr fontId="1" type="noConversion"/>
  </si>
  <si>
    <t xml:space="preserve">            -10,818,989元)， 增減互抵之數。</t>
    <phoneticPr fontId="1" type="noConversion"/>
  </si>
  <si>
    <t xml:space="preserve">         出售非固定資產成本1,740,808元及出售非固定資產費用3,713元(含出售下腳收入-728,583元)，增減互抵之數。</t>
    <phoneticPr fontId="3" type="noConversion"/>
  </si>
  <si>
    <t xml:space="preserve">           工程單位採購收料價差11,047元、報廢非固定資產虧損1,674,959元、出售非固定資產收入-607,448,346元、出售非固定</t>
    <phoneticPr fontId="4" type="noConversion"/>
  </si>
  <si>
    <t xml:space="preserve">           資產成本72,522,758元及出售非固定資產費用4,585,976元(含出售下腳收入-241,987,147元)，增減互抵之數。</t>
    <phoneticPr fontId="4" type="noConversion"/>
  </si>
  <si>
    <t>註：「加或減：存貨評價、盤盈虧、出售下腳收入等與存貨相關之損益」-1,427,064,577元，係存貨跌價損失-材料1,687,199元、</t>
    <phoneticPr fontId="4" type="noConversion"/>
  </si>
  <si>
    <t xml:space="preserve">            盤存損失-材料-5,549元、報廢非固定資產虧損6,761,355元、盤存盈餘-材料-2,244,868元、出售非固定資產收入</t>
    <phoneticPr fontId="4" type="noConversion"/>
  </si>
  <si>
    <t xml:space="preserve">           -1,595,402,259元、出售非固定資產成本133,170,071元及出售非固定資產費用28,969,474元(含出售下腳收入-114,261,793元)，</t>
    <phoneticPr fontId="4" type="noConversion"/>
  </si>
  <si>
    <t xml:space="preserve">           增減互抵之數。</t>
    <phoneticPr fontId="4" type="noConversion"/>
  </si>
  <si>
    <t>註：「加或減：存貨評價、盤盈虧、出售下腳收入等與存貨相關之損益」-11,180元，係出售非固定資產收入-14,714元、出售</t>
    <phoneticPr fontId="4" type="noConversion"/>
  </si>
  <si>
    <t xml:space="preserve">          非固定資產成本1,829元及出售非固定資產費用1,705元，增減互抵之數。</t>
    <phoneticPr fontId="4" type="noConversion"/>
  </si>
  <si>
    <t>　　印刷裝訂及公告費</t>
    <phoneticPr fontId="1" type="noConversion"/>
  </si>
  <si>
    <t xml:space="preserve">        2. 為辦理公司主管、基層員工溝通及增進員工身心靈健康之聯誼、讀書成長、演講等員工協助活動，預算共計編列13,296,988元，</t>
    <phoneticPr fontId="4" type="noConversion"/>
  </si>
  <si>
    <t xml:space="preserve">            決算12,160,203元，列於福利費、旅運費、印刷裝訂及公告費、專業服務費、用品消耗及會費等相關科目項下。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</si>
</sst>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76" formatCode="#,##0_ "/>
    <numFmt numFmtId="177" formatCode="#,##0.00_ "/>
    <numFmt numFmtId="178" formatCode="0_);[Red]\(0\)"/>
    <numFmt numFmtId="179" formatCode="&quot;$&quot;#,##0_);\(&quot;$&quot;#,##0\)"/>
    <numFmt numFmtId="180" formatCode="#,##0&quot; 千元 &quot;_);\(#,##0\)"/>
    <numFmt numFmtId="181" formatCode="#,##0&quot; 千度 &quot;_);\(#,##0\)"/>
    <numFmt numFmtId="182" formatCode="#,##0_);\(#,##0\)"/>
    <numFmt numFmtId="183" formatCode="_-* #,##0_-;\-* #,##0_-;_-* &quot;-&quot;??_-;_-@_-"/>
  </numFmts>
  <fonts count="6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9"/>
      <name val="新細明體"/>
      <family val="1"/>
      <charset val="136"/>
    </font>
    <font>
      <sz val="9"/>
      <name val="新細明體"/>
      <family val="1"/>
      <charset val="136"/>
    </font>
    <font>
      <sz val="9"/>
      <name val="新細明體"/>
      <family val="1"/>
      <charset val="136"/>
    </font>
    <font>
      <sz val="12"/>
      <name val="全真楷書"/>
      <family val="3"/>
      <charset val="136"/>
    </font>
    <font>
      <sz val="12"/>
      <name val="Arial"/>
      <family val="2"/>
    </font>
    <font>
      <sz val="10"/>
      <name val="Arial"/>
      <family val="2"/>
    </font>
    <font>
      <sz val="9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2"/>
      <color theme="0"/>
      <name val="新細明體"/>
      <family val="1"/>
      <charset val="136"/>
      <scheme val="minor"/>
    </font>
    <font>
      <sz val="12"/>
      <color rgb="FF9C6500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2"/>
      <color rgb="FF006100"/>
      <name val="新細明體"/>
      <family val="1"/>
      <charset val="136"/>
      <scheme val="minor"/>
    </font>
    <font>
      <b/>
      <sz val="12"/>
      <color rgb="FFFA7D00"/>
      <name val="新細明體"/>
      <family val="1"/>
      <charset val="136"/>
      <scheme val="minor"/>
    </font>
    <font>
      <sz val="12"/>
      <color rgb="FFFA7D00"/>
      <name val="新細明體"/>
      <family val="1"/>
      <charset val="136"/>
      <scheme val="minor"/>
    </font>
    <font>
      <i/>
      <sz val="12"/>
      <color rgb="FF7F7F7F"/>
      <name val="新細明體"/>
      <family val="1"/>
      <charset val="136"/>
      <scheme val="minor"/>
    </font>
    <font>
      <b/>
      <sz val="18"/>
      <color theme="3"/>
      <name val="新細明體"/>
      <family val="1"/>
      <charset val="136"/>
      <scheme val="major"/>
    </font>
    <font>
      <b/>
      <sz val="15"/>
      <color theme="3"/>
      <name val="新細明體"/>
      <family val="1"/>
      <charset val="136"/>
      <scheme val="minor"/>
    </font>
    <font>
      <b/>
      <sz val="13"/>
      <color theme="3"/>
      <name val="新細明體"/>
      <family val="1"/>
      <charset val="136"/>
      <scheme val="minor"/>
    </font>
    <font>
      <b/>
      <sz val="11"/>
      <color theme="3"/>
      <name val="新細明體"/>
      <family val="1"/>
      <charset val="136"/>
      <scheme val="minor"/>
    </font>
    <font>
      <sz val="12"/>
      <color rgb="FF3F3F76"/>
      <name val="新細明體"/>
      <family val="1"/>
      <charset val="136"/>
      <scheme val="minor"/>
    </font>
    <font>
      <b/>
      <sz val="12"/>
      <color rgb="FF3F3F3F"/>
      <name val="新細明體"/>
      <family val="1"/>
      <charset val="136"/>
      <scheme val="minor"/>
    </font>
    <font>
      <b/>
      <sz val="12"/>
      <color theme="0"/>
      <name val="新細明體"/>
      <family val="1"/>
      <charset val="136"/>
      <scheme val="minor"/>
    </font>
    <font>
      <sz val="12"/>
      <color rgb="FF9C0006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sz val="14"/>
      <color theme="1"/>
      <name val="新細明體"/>
      <family val="1"/>
      <charset val="136"/>
      <scheme val="minor"/>
    </font>
    <font>
      <sz val="16"/>
      <color theme="1"/>
      <name val="新細明體"/>
      <family val="1"/>
      <charset val="136"/>
      <scheme val="minor"/>
    </font>
    <font>
      <sz val="22"/>
      <color theme="1"/>
      <name val="新細明體"/>
      <family val="1"/>
      <charset val="136"/>
      <scheme val="minor"/>
    </font>
    <font>
      <sz val="18"/>
      <color theme="1"/>
      <name val="新細明體"/>
      <family val="1"/>
      <charset val="136"/>
      <scheme val="minor"/>
    </font>
    <font>
      <sz val="14"/>
      <color theme="1"/>
      <name val="細明體"/>
      <family val="3"/>
      <charset val="136"/>
    </font>
    <font>
      <sz val="14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  <font>
      <sz val="14"/>
      <color theme="1"/>
      <name val="細明體"/>
      <family val="3"/>
      <charset val="136"/>
    </font>
    <font>
      <sz val="14"/>
      <color theme="1"/>
      <name val="新細明體"/>
      <family val="1"/>
      <charset val="136"/>
      <scheme val="minor"/>
    </font>
    <font>
      <b/>
      <sz val="16"/>
      <color theme="1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4"/>
      <color theme="1"/>
      <name val="細明體"/>
      <family val="3"/>
      <charset val="136"/>
    </font>
    <font>
      <sz val="14"/>
      <color theme="1"/>
      <name val="新細明體"/>
      <family val="1"/>
      <charset val="136"/>
      <scheme val="minor"/>
    </font>
    <font>
      <sz val="9"/>
      <name val="新細明體"/>
      <family val="1"/>
      <charset val="136"/>
      <scheme val="minor"/>
    </font>
    <font>
      <sz val="14"/>
      <color theme="1"/>
      <name val="新細明體"/>
      <family val="1"/>
      <charset val="136"/>
    </font>
    <font>
      <sz val="16"/>
      <color theme="1"/>
      <name val="新細明體"/>
      <family val="1"/>
      <charset val="136"/>
    </font>
    <font>
      <u/>
      <sz val="12"/>
      <color theme="1"/>
      <name val="Arial"/>
      <family val="2"/>
    </font>
    <font>
      <sz val="20"/>
      <color theme="1"/>
      <name val="新細明體"/>
      <family val="1"/>
      <charset val="136"/>
    </font>
    <font>
      <sz val="12"/>
      <color theme="1"/>
      <name val="Arial"/>
      <family val="2"/>
    </font>
    <font>
      <b/>
      <sz val="20"/>
      <color theme="1"/>
      <name val="新細明體"/>
      <family val="1"/>
      <charset val="136"/>
    </font>
    <font>
      <sz val="12"/>
      <color theme="1"/>
      <name val="新細明體"/>
      <family val="1"/>
      <charset val="136"/>
    </font>
    <font>
      <sz val="12"/>
      <color theme="1"/>
      <name val="標楷體"/>
      <family val="4"/>
      <charset val="136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新細明體"/>
      <family val="1"/>
      <charset val="136"/>
    </font>
    <font>
      <sz val="14"/>
      <color theme="1"/>
      <name val="全真中明體"/>
      <family val="3"/>
      <charset val="136"/>
    </font>
    <font>
      <sz val="14"/>
      <color theme="1"/>
      <name val="標楷體"/>
      <family val="4"/>
      <charset val="136"/>
    </font>
    <font>
      <b/>
      <sz val="12"/>
      <color indexed="81"/>
      <name val="細明體"/>
      <family val="3"/>
      <charset val="136"/>
    </font>
    <font>
      <b/>
      <sz val="12"/>
      <color indexed="81"/>
      <name val="Tahoma"/>
      <family val="2"/>
    </font>
    <font>
      <sz val="12"/>
      <color indexed="81"/>
      <name val="Tahoma"/>
      <family val="2"/>
    </font>
    <font>
      <sz val="12"/>
      <color indexed="81"/>
      <name val="細明體"/>
      <family val="3"/>
      <charset val="136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細明體"/>
      <family val="3"/>
      <charset val="136"/>
    </font>
    <font>
      <sz val="9"/>
      <color indexed="81"/>
      <name val="細明體"/>
      <family val="3"/>
      <charset val="136"/>
    </font>
  </fonts>
  <fills count="41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7">
    <xf numFmtId="0" fontId="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0" borderId="0"/>
    <xf numFmtId="0" fontId="5" fillId="0" borderId="0"/>
    <xf numFmtId="43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22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9" fillId="23" borderId="2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0" borderId="19" applyNumberFormat="0" applyAlignment="0" applyProtection="0">
      <alignment vertical="center"/>
    </xf>
    <xf numFmtId="0" fontId="22" fillId="22" borderId="25" applyNumberFormat="0" applyAlignment="0" applyProtection="0">
      <alignment vertical="center"/>
    </xf>
    <xf numFmtId="0" fontId="23" fillId="31" borderId="26" applyNumberFormat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</cellStyleXfs>
  <cellXfs count="199">
    <xf numFmtId="0" fontId="0" fillId="0" borderId="0" xfId="0">
      <alignment vertical="center"/>
    </xf>
    <xf numFmtId="0" fontId="26" fillId="0" borderId="2" xfId="0" applyFont="1" applyBorder="1" applyAlignment="1">
      <alignment horizontal="left" vertical="center"/>
    </xf>
    <xf numFmtId="4" fontId="26" fillId="0" borderId="2" xfId="0" applyNumberFormat="1" applyFont="1" applyBorder="1">
      <alignment vertical="center"/>
    </xf>
    <xf numFmtId="0" fontId="26" fillId="0" borderId="3" xfId="0" applyFont="1" applyBorder="1">
      <alignment vertical="center"/>
    </xf>
    <xf numFmtId="0" fontId="26" fillId="0" borderId="3" xfId="0" applyFont="1" applyBorder="1" applyAlignment="1">
      <alignment horizontal="left" vertical="center"/>
    </xf>
    <xf numFmtId="0" fontId="26" fillId="0" borderId="0" xfId="0" applyFont="1">
      <alignment vertical="center"/>
    </xf>
    <xf numFmtId="0" fontId="26" fillId="0" borderId="2" xfId="0" applyFont="1" applyBorder="1">
      <alignment vertical="center"/>
    </xf>
    <xf numFmtId="3" fontId="26" fillId="0" borderId="2" xfId="0" applyNumberFormat="1" applyFont="1" applyBorder="1">
      <alignment vertical="center"/>
    </xf>
    <xf numFmtId="3" fontId="26" fillId="0" borderId="4" xfId="0" applyNumberFormat="1" applyFont="1" applyBorder="1">
      <alignment vertical="center"/>
    </xf>
    <xf numFmtId="0" fontId="26" fillId="0" borderId="4" xfId="0" applyFont="1" applyBorder="1">
      <alignment vertical="center"/>
    </xf>
    <xf numFmtId="0" fontId="26" fillId="0" borderId="4" xfId="0" applyFont="1" applyBorder="1" applyAlignment="1">
      <alignment horizontal="left" vertical="center"/>
    </xf>
    <xf numFmtId="3" fontId="26" fillId="0" borderId="0" xfId="0" applyNumberFormat="1" applyFont="1">
      <alignment vertical="center"/>
    </xf>
    <xf numFmtId="176" fontId="30" fillId="0" borderId="2" xfId="0" applyNumberFormat="1" applyFont="1" applyBorder="1">
      <alignment vertical="center"/>
    </xf>
    <xf numFmtId="176" fontId="30" fillId="0" borderId="3" xfId="0" applyNumberFormat="1" applyFont="1" applyBorder="1">
      <alignment vertical="center"/>
    </xf>
    <xf numFmtId="177" fontId="30" fillId="0" borderId="2" xfId="0" applyNumberFormat="1" applyFont="1" applyBorder="1">
      <alignment vertical="center"/>
    </xf>
    <xf numFmtId="177" fontId="30" fillId="0" borderId="3" xfId="0" applyNumberFormat="1" applyFont="1" applyBorder="1">
      <alignment vertical="center"/>
    </xf>
    <xf numFmtId="0" fontId="26" fillId="0" borderId="6" xfId="0" applyFont="1" applyBorder="1">
      <alignment vertical="center"/>
    </xf>
    <xf numFmtId="0" fontId="30" fillId="0" borderId="6" xfId="0" applyFont="1" applyBorder="1" applyAlignment="1">
      <alignment horizontal="left" vertical="center"/>
    </xf>
    <xf numFmtId="0" fontId="30" fillId="0" borderId="4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183" fontId="9" fillId="0" borderId="0" xfId="22" applyNumberFormat="1" applyFont="1">
      <alignment vertical="center"/>
    </xf>
    <xf numFmtId="0" fontId="26" fillId="0" borderId="10" xfId="0" applyFont="1" applyBorder="1">
      <alignment vertical="center"/>
    </xf>
    <xf numFmtId="0" fontId="30" fillId="0" borderId="1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176" fontId="30" fillId="0" borderId="0" xfId="0" applyNumberFormat="1" applyFont="1">
      <alignment vertical="center"/>
    </xf>
    <xf numFmtId="177" fontId="30" fillId="0" borderId="0" xfId="0" applyNumberFormat="1" applyFont="1">
      <alignment vertical="center"/>
    </xf>
    <xf numFmtId="176" fontId="30" fillId="0" borderId="4" xfId="0" applyNumberFormat="1" applyFont="1" applyBorder="1">
      <alignment vertical="center"/>
    </xf>
    <xf numFmtId="0" fontId="0" fillId="35" borderId="0" xfId="0" applyFill="1">
      <alignment vertical="center"/>
    </xf>
    <xf numFmtId="183" fontId="0" fillId="35" borderId="0" xfId="0" applyNumberFormat="1" applyFill="1">
      <alignment vertical="center"/>
    </xf>
    <xf numFmtId="0" fontId="30" fillId="0" borderId="1" xfId="0" applyFont="1" applyBorder="1" applyAlignment="1">
      <alignment horizontal="left" vertical="center"/>
    </xf>
    <xf numFmtId="0" fontId="30" fillId="0" borderId="2" xfId="0" applyFont="1" applyBorder="1" applyAlignment="1">
      <alignment horizontal="left" vertical="center"/>
    </xf>
    <xf numFmtId="0" fontId="30" fillId="0" borderId="3" xfId="0" applyFont="1" applyBorder="1" applyAlignment="1">
      <alignment horizontal="left" vertical="center"/>
    </xf>
    <xf numFmtId="176" fontId="26" fillId="0" borderId="2" xfId="0" applyNumberFormat="1" applyFont="1" applyBorder="1">
      <alignment vertical="center"/>
    </xf>
    <xf numFmtId="176" fontId="30" fillId="0" borderId="1" xfId="0" applyNumberFormat="1" applyFont="1" applyBorder="1">
      <alignment vertical="center"/>
    </xf>
    <xf numFmtId="0" fontId="26" fillId="0" borderId="1" xfId="0" applyFont="1" applyBorder="1">
      <alignment vertical="center"/>
    </xf>
    <xf numFmtId="177" fontId="30" fillId="0" borderId="1" xfId="0" applyNumberFormat="1" applyFont="1" applyBorder="1">
      <alignment vertical="center"/>
    </xf>
    <xf numFmtId="176" fontId="30" fillId="33" borderId="3" xfId="0" applyNumberFormat="1" applyFont="1" applyFill="1" applyBorder="1">
      <alignment vertical="center"/>
    </xf>
    <xf numFmtId="177" fontId="30" fillId="34" borderId="2" xfId="0" applyNumberFormat="1" applyFont="1" applyFill="1" applyBorder="1">
      <alignment vertical="center"/>
    </xf>
    <xf numFmtId="0" fontId="27" fillId="0" borderId="0" xfId="28" applyNumberFormat="1" applyFont="1" applyBorder="1" applyAlignment="1" applyProtection="1">
      <alignment vertical="center"/>
      <protection locked="0"/>
    </xf>
    <xf numFmtId="0" fontId="28" fillId="0" borderId="0" xfId="28" applyNumberFormat="1" applyFont="1" applyBorder="1" applyAlignment="1" applyProtection="1">
      <alignment horizontal="right" vertical="center"/>
      <protection locked="0"/>
    </xf>
    <xf numFmtId="0" fontId="28" fillId="0" borderId="0" xfId="28" applyNumberFormat="1" applyFont="1" applyBorder="1" applyAlignment="1" applyProtection="1">
      <alignment vertical="center"/>
      <protection locked="0"/>
    </xf>
    <xf numFmtId="49" fontId="29" fillId="0" borderId="5" xfId="28" applyNumberFormat="1" applyFont="1" applyBorder="1" applyAlignment="1" applyProtection="1">
      <alignment horizontal="center" vertical="center" wrapText="1"/>
      <protection locked="0"/>
    </xf>
    <xf numFmtId="176" fontId="30" fillId="33" borderId="2" xfId="0" applyNumberFormat="1" applyFont="1" applyFill="1" applyBorder="1">
      <alignment vertical="center"/>
    </xf>
    <xf numFmtId="183" fontId="9" fillId="35" borderId="0" xfId="22" applyNumberFormat="1" applyFont="1" applyFill="1">
      <alignment vertical="center"/>
    </xf>
    <xf numFmtId="0" fontId="32" fillId="0" borderId="0" xfId="0" applyFont="1">
      <alignment vertical="center"/>
    </xf>
    <xf numFmtId="0" fontId="34" fillId="0" borderId="2" xfId="0" applyFont="1" applyBorder="1">
      <alignment vertical="center"/>
    </xf>
    <xf numFmtId="176" fontId="33" fillId="0" borderId="2" xfId="0" applyNumberFormat="1" applyFont="1" applyBorder="1">
      <alignment vertical="center"/>
    </xf>
    <xf numFmtId="0" fontId="34" fillId="0" borderId="3" xfId="0" applyFont="1" applyBorder="1">
      <alignment vertical="center"/>
    </xf>
    <xf numFmtId="176" fontId="33" fillId="0" borderId="3" xfId="0" applyNumberFormat="1" applyFont="1" applyBorder="1">
      <alignment vertical="center"/>
    </xf>
    <xf numFmtId="177" fontId="33" fillId="0" borderId="3" xfId="0" applyNumberFormat="1" applyFont="1" applyBorder="1">
      <alignment vertical="center"/>
    </xf>
    <xf numFmtId="0" fontId="34" fillId="0" borderId="2" xfId="0" applyFont="1" applyBorder="1" applyAlignment="1">
      <alignment horizontal="left" vertical="center"/>
    </xf>
    <xf numFmtId="177" fontId="33" fillId="0" borderId="2" xfId="0" applyNumberFormat="1" applyFont="1" applyBorder="1">
      <alignment vertical="center"/>
    </xf>
    <xf numFmtId="3" fontId="34" fillId="0" borderId="2" xfId="0" applyNumberFormat="1" applyFont="1" applyBorder="1">
      <alignment vertical="center"/>
    </xf>
    <xf numFmtId="0" fontId="34" fillId="0" borderId="3" xfId="0" applyFont="1" applyBorder="1" applyAlignment="1">
      <alignment horizontal="left" vertical="center"/>
    </xf>
    <xf numFmtId="0" fontId="28" fillId="0" borderId="0" xfId="28" applyNumberFormat="1" applyFont="1" applyBorder="1" applyAlignment="1" applyProtection="1">
      <alignment horizontal="left" vertical="center"/>
      <protection locked="0"/>
    </xf>
    <xf numFmtId="0" fontId="36" fillId="0" borderId="0" xfId="0" applyFont="1">
      <alignment vertical="center"/>
    </xf>
    <xf numFmtId="0" fontId="38" fillId="0" borderId="2" xfId="0" applyFont="1" applyBorder="1">
      <alignment vertical="center"/>
    </xf>
    <xf numFmtId="0" fontId="38" fillId="0" borderId="3" xfId="0" applyFont="1" applyBorder="1">
      <alignment vertical="center"/>
    </xf>
    <xf numFmtId="176" fontId="37" fillId="0" borderId="3" xfId="0" applyNumberFormat="1" applyFont="1" applyBorder="1">
      <alignment vertical="center"/>
    </xf>
    <xf numFmtId="177" fontId="37" fillId="0" borderId="3" xfId="0" applyNumberFormat="1" applyFont="1" applyBorder="1">
      <alignment vertical="center"/>
    </xf>
    <xf numFmtId="3" fontId="38" fillId="0" borderId="2" xfId="0" applyNumberFormat="1" applyFont="1" applyBorder="1">
      <alignment vertical="center"/>
    </xf>
    <xf numFmtId="177" fontId="30" fillId="36" borderId="2" xfId="0" applyNumberFormat="1" applyFont="1" applyFill="1" applyBorder="1">
      <alignment vertical="center"/>
    </xf>
    <xf numFmtId="177" fontId="30" fillId="37" borderId="2" xfId="0" applyNumberFormat="1" applyFont="1" applyFill="1" applyBorder="1">
      <alignment vertical="center"/>
    </xf>
    <xf numFmtId="0" fontId="35" fillId="0" borderId="4" xfId="0" applyFont="1" applyBorder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 indent="1"/>
    </xf>
    <xf numFmtId="0" fontId="29" fillId="0" borderId="1" xfId="0" applyFont="1" applyBorder="1" applyAlignment="1">
      <alignment horizontal="center" vertical="center"/>
    </xf>
    <xf numFmtId="0" fontId="27" fillId="0" borderId="0" xfId="28" applyNumberFormat="1" applyFont="1" applyBorder="1" applyAlignment="1" applyProtection="1">
      <alignment horizontal="right" vertical="center"/>
      <protection locked="0"/>
    </xf>
    <xf numFmtId="0" fontId="9" fillId="0" borderId="0" xfId="0" applyFont="1">
      <alignment vertical="center"/>
    </xf>
    <xf numFmtId="49" fontId="41" fillId="0" borderId="11" xfId="0" applyNumberFormat="1" applyFont="1" applyBorder="1">
      <alignment vertical="center"/>
    </xf>
    <xf numFmtId="176" fontId="26" fillId="33" borderId="2" xfId="0" applyNumberFormat="1" applyFont="1" applyFill="1" applyBorder="1">
      <alignment vertical="center"/>
    </xf>
    <xf numFmtId="179" fontId="42" fillId="0" borderId="0" xfId="21" applyNumberFormat="1" applyFont="1" applyAlignment="1">
      <alignment vertical="center"/>
    </xf>
    <xf numFmtId="179" fontId="42" fillId="0" borderId="0" xfId="21" applyNumberFormat="1" applyFont="1" applyAlignment="1" applyProtection="1">
      <alignment vertical="center"/>
      <protection locked="0"/>
    </xf>
    <xf numFmtId="0" fontId="42" fillId="0" borderId="0" xfId="21" applyFont="1"/>
    <xf numFmtId="179" fontId="44" fillId="0" borderId="0" xfId="21" applyNumberFormat="1" applyFont="1" applyAlignment="1">
      <alignment vertical="center"/>
    </xf>
    <xf numFmtId="179" fontId="44" fillId="0" borderId="0" xfId="21" applyNumberFormat="1" applyFont="1" applyAlignment="1" applyProtection="1">
      <alignment vertical="center"/>
      <protection locked="0"/>
    </xf>
    <xf numFmtId="0" fontId="44" fillId="0" borderId="0" xfId="21" applyFont="1"/>
    <xf numFmtId="3" fontId="44" fillId="0" borderId="0" xfId="21" applyNumberFormat="1" applyFont="1"/>
    <xf numFmtId="49" fontId="44" fillId="0" borderId="0" xfId="21" applyNumberFormat="1" applyFont="1" applyAlignment="1" applyProtection="1">
      <alignment horizontal="center" vertical="center"/>
      <protection locked="0"/>
    </xf>
    <xf numFmtId="0" fontId="44" fillId="0" borderId="0" xfId="21" applyFont="1" applyAlignment="1">
      <alignment vertical="center"/>
    </xf>
    <xf numFmtId="0" fontId="44" fillId="0" borderId="2" xfId="21" applyFont="1" applyBorder="1"/>
    <xf numFmtId="0" fontId="44" fillId="0" borderId="6" xfId="21" applyFont="1" applyBorder="1" applyAlignment="1">
      <alignment horizontal="centerContinuous"/>
    </xf>
    <xf numFmtId="0" fontId="44" fillId="0" borderId="7" xfId="21" applyFont="1" applyBorder="1" applyAlignment="1">
      <alignment horizontal="centerContinuous"/>
    </xf>
    <xf numFmtId="3" fontId="44" fillId="0" borderId="7" xfId="21" applyNumberFormat="1" applyFont="1" applyBorder="1"/>
    <xf numFmtId="0" fontId="44" fillId="0" borderId="7" xfId="21" applyFont="1" applyBorder="1"/>
    <xf numFmtId="0" fontId="44" fillId="0" borderId="8" xfId="21" applyFont="1" applyBorder="1"/>
    <xf numFmtId="179" fontId="44" fillId="0" borderId="2" xfId="21" applyNumberFormat="1" applyFont="1" applyBorder="1" applyAlignment="1">
      <alignment vertical="center"/>
    </xf>
    <xf numFmtId="0" fontId="40" fillId="0" borderId="0" xfId="0" applyFont="1">
      <alignment vertical="center"/>
    </xf>
    <xf numFmtId="0" fontId="46" fillId="0" borderId="0" xfId="21" applyFont="1" applyAlignment="1">
      <alignment vertical="top" wrapText="1"/>
    </xf>
    <xf numFmtId="0" fontId="47" fillId="0" borderId="9" xfId="21" applyFont="1" applyBorder="1" applyAlignment="1">
      <alignment vertical="top" wrapText="1"/>
    </xf>
    <xf numFmtId="179" fontId="48" fillId="0" borderId="2" xfId="21" applyNumberFormat="1" applyFont="1" applyBorder="1" applyAlignment="1">
      <alignment vertical="center"/>
    </xf>
    <xf numFmtId="1" fontId="40" fillId="0" borderId="4" xfId="0" applyNumberFormat="1" applyFont="1" applyBorder="1">
      <alignment vertical="center"/>
    </xf>
    <xf numFmtId="0" fontId="48" fillId="0" borderId="0" xfId="21" applyFont="1"/>
    <xf numFmtId="179" fontId="48" fillId="0" borderId="0" xfId="21" applyNumberFormat="1" applyFont="1" applyAlignment="1">
      <alignment vertical="center"/>
    </xf>
    <xf numFmtId="0" fontId="48" fillId="0" borderId="0" xfId="21" applyFont="1" applyAlignment="1">
      <alignment vertical="center"/>
    </xf>
    <xf numFmtId="179" fontId="49" fillId="0" borderId="2" xfId="21" applyNumberFormat="1" applyFont="1" applyBorder="1" applyAlignment="1">
      <alignment vertical="center"/>
    </xf>
    <xf numFmtId="0" fontId="46" fillId="0" borderId="0" xfId="21" applyFont="1"/>
    <xf numFmtId="179" fontId="47" fillId="0" borderId="9" xfId="21" applyNumberFormat="1" applyFont="1" applyBorder="1" applyAlignment="1" applyProtection="1">
      <alignment vertical="center"/>
      <protection locked="0"/>
    </xf>
    <xf numFmtId="0" fontId="49" fillId="0" borderId="0" xfId="21" applyFont="1"/>
    <xf numFmtId="179" fontId="49" fillId="0" borderId="0" xfId="21" applyNumberFormat="1" applyFont="1" applyAlignment="1">
      <alignment vertical="center"/>
    </xf>
    <xf numFmtId="0" fontId="49" fillId="0" borderId="0" xfId="21" applyFont="1" applyAlignment="1">
      <alignment vertical="center"/>
    </xf>
    <xf numFmtId="179" fontId="49" fillId="0" borderId="4" xfId="21" applyNumberFormat="1" applyFont="1" applyBorder="1" applyAlignment="1">
      <alignment vertical="center"/>
    </xf>
    <xf numFmtId="179" fontId="50" fillId="0" borderId="4" xfId="21" applyNumberFormat="1" applyFont="1" applyBorder="1" applyAlignment="1">
      <alignment vertical="center"/>
    </xf>
    <xf numFmtId="179" fontId="50" fillId="0" borderId="0" xfId="21" applyNumberFormat="1" applyFont="1" applyAlignment="1">
      <alignment vertical="center"/>
    </xf>
    <xf numFmtId="3" fontId="46" fillId="0" borderId="0" xfId="21" applyNumberFormat="1" applyFont="1" applyAlignment="1" applyProtection="1">
      <alignment vertical="center"/>
      <protection locked="0"/>
    </xf>
    <xf numFmtId="179" fontId="46" fillId="0" borderId="0" xfId="21" applyNumberFormat="1" applyFont="1" applyAlignment="1" applyProtection="1">
      <alignment vertical="center"/>
      <protection locked="0"/>
    </xf>
    <xf numFmtId="0" fontId="46" fillId="0" borderId="0" xfId="21" applyFont="1" applyAlignment="1">
      <alignment horizontal="right"/>
    </xf>
    <xf numFmtId="0" fontId="40" fillId="0" borderId="4" xfId="0" applyFont="1" applyBorder="1">
      <alignment vertical="center"/>
    </xf>
    <xf numFmtId="0" fontId="40" fillId="0" borderId="0" xfId="0" applyFont="1" applyProtection="1">
      <alignment vertical="center"/>
      <protection locked="0"/>
    </xf>
    <xf numFmtId="180" fontId="40" fillId="0" borderId="11" xfId="23" applyNumberFormat="1" applyFont="1" applyBorder="1" applyAlignment="1">
      <alignment horizontal="center" vertical="center"/>
    </xf>
    <xf numFmtId="0" fontId="47" fillId="0" borderId="9" xfId="21" applyFont="1" applyBorder="1" applyAlignment="1">
      <alignment vertical="top"/>
    </xf>
    <xf numFmtId="180" fontId="40" fillId="0" borderId="0" xfId="23" applyNumberFormat="1" applyFont="1">
      <alignment vertical="center"/>
    </xf>
    <xf numFmtId="180" fontId="40" fillId="0" borderId="13" xfId="23" applyNumberFormat="1" applyFont="1" applyBorder="1" applyAlignment="1">
      <alignment horizontal="center" vertical="center"/>
    </xf>
    <xf numFmtId="180" fontId="40" fillId="0" borderId="0" xfId="23" applyNumberFormat="1" applyFont="1" applyAlignment="1">
      <alignment horizontal="center" vertical="center"/>
    </xf>
    <xf numFmtId="0" fontId="40" fillId="0" borderId="13" xfId="21" applyFont="1" applyBorder="1" applyAlignment="1">
      <alignment horizontal="center" vertical="center"/>
    </xf>
    <xf numFmtId="0" fontId="40" fillId="0" borderId="0" xfId="21" applyFont="1" applyAlignment="1">
      <alignment horizontal="center" vertical="center"/>
    </xf>
    <xf numFmtId="0" fontId="51" fillId="0" borderId="0" xfId="0" applyFont="1" applyProtection="1">
      <alignment vertical="center"/>
      <protection locked="0"/>
    </xf>
    <xf numFmtId="180" fontId="51" fillId="0" borderId="0" xfId="23" applyNumberFormat="1" applyFont="1">
      <alignment vertical="center"/>
    </xf>
    <xf numFmtId="0" fontId="51" fillId="0" borderId="0" xfId="0" applyFont="1">
      <alignment vertical="center"/>
    </xf>
    <xf numFmtId="0" fontId="52" fillId="0" borderId="0" xfId="21" applyFont="1" applyAlignment="1">
      <alignment vertical="top" wrapText="1"/>
    </xf>
    <xf numFmtId="182" fontId="30" fillId="33" borderId="11" xfId="0" applyNumberFormat="1" applyFont="1" applyFill="1" applyBorder="1">
      <alignment vertical="center"/>
    </xf>
    <xf numFmtId="0" fontId="30" fillId="0" borderId="0" xfId="0" applyFont="1">
      <alignment vertical="center"/>
    </xf>
    <xf numFmtId="180" fontId="30" fillId="0" borderId="11" xfId="23" applyNumberFormat="1" applyFont="1" applyBorder="1" applyAlignment="1">
      <alignment horizontal="center" vertical="center"/>
    </xf>
    <xf numFmtId="180" fontId="30" fillId="0" borderId="0" xfId="23" applyNumberFormat="1" applyFont="1">
      <alignment vertical="center"/>
    </xf>
    <xf numFmtId="0" fontId="30" fillId="0" borderId="0" xfId="21" applyFont="1" applyAlignment="1">
      <alignment vertical="top" wrapText="1"/>
    </xf>
    <xf numFmtId="182" fontId="30" fillId="0" borderId="11" xfId="0" applyNumberFormat="1" applyFont="1" applyBorder="1">
      <alignment vertical="center"/>
    </xf>
    <xf numFmtId="182" fontId="30" fillId="0" borderId="14" xfId="23" applyNumberFormat="1" applyFont="1" applyBorder="1">
      <alignment vertical="center"/>
    </xf>
    <xf numFmtId="180" fontId="30" fillId="0" borderId="14" xfId="23" applyNumberFormat="1" applyFont="1" applyBorder="1" applyAlignment="1">
      <alignment horizontal="center" vertical="center"/>
    </xf>
    <xf numFmtId="179" fontId="30" fillId="0" borderId="0" xfId="21" applyNumberFormat="1" applyFont="1" applyAlignment="1" applyProtection="1">
      <alignment vertical="top" wrapText="1"/>
      <protection locked="0"/>
    </xf>
    <xf numFmtId="179" fontId="47" fillId="0" borderId="9" xfId="21" applyNumberFormat="1" applyFont="1" applyBorder="1" applyAlignment="1" applyProtection="1">
      <alignment vertical="top" wrapText="1"/>
      <protection locked="0"/>
    </xf>
    <xf numFmtId="181" fontId="30" fillId="0" borderId="0" xfId="0" applyNumberFormat="1" applyFont="1">
      <alignment vertical="center"/>
    </xf>
    <xf numFmtId="179" fontId="30" fillId="0" borderId="0" xfId="21" applyNumberFormat="1" applyFont="1" applyAlignment="1" applyProtection="1">
      <alignment vertical="top"/>
      <protection locked="0"/>
    </xf>
    <xf numFmtId="179" fontId="47" fillId="0" borderId="9" xfId="21" applyNumberFormat="1" applyFont="1" applyBorder="1" applyAlignment="1" applyProtection="1">
      <alignment vertical="top"/>
      <protection locked="0"/>
    </xf>
    <xf numFmtId="182" fontId="30" fillId="33" borderId="0" xfId="0" applyNumberFormat="1" applyFont="1" applyFill="1">
      <alignment vertical="center"/>
    </xf>
    <xf numFmtId="182" fontId="30" fillId="0" borderId="0" xfId="0" applyNumberFormat="1" applyFont="1">
      <alignment vertical="center"/>
    </xf>
    <xf numFmtId="179" fontId="44" fillId="0" borderId="9" xfId="21" applyNumberFormat="1" applyFont="1" applyBorder="1" applyAlignment="1" applyProtection="1">
      <alignment vertical="center"/>
      <protection locked="0"/>
    </xf>
    <xf numFmtId="182" fontId="30" fillId="0" borderId="13" xfId="0" applyNumberFormat="1" applyFont="1" applyBorder="1">
      <alignment vertical="center"/>
    </xf>
    <xf numFmtId="179" fontId="49" fillId="0" borderId="0" xfId="21" applyNumberFormat="1" applyFont="1" applyAlignment="1" applyProtection="1">
      <alignment vertical="center"/>
      <protection locked="0"/>
    </xf>
    <xf numFmtId="3" fontId="49" fillId="0" borderId="0" xfId="21" applyNumberFormat="1" applyFont="1" applyAlignment="1" applyProtection="1">
      <alignment vertical="center"/>
      <protection locked="0"/>
    </xf>
    <xf numFmtId="179" fontId="30" fillId="0" borderId="0" xfId="21" applyNumberFormat="1" applyFont="1" applyAlignment="1" applyProtection="1">
      <alignment vertical="center"/>
      <protection locked="0"/>
    </xf>
    <xf numFmtId="182" fontId="30" fillId="0" borderId="13" xfId="23" applyNumberFormat="1" applyFont="1" applyBorder="1">
      <alignment vertical="center"/>
    </xf>
    <xf numFmtId="182" fontId="30" fillId="0" borderId="15" xfId="23" applyNumberFormat="1" applyFont="1" applyBorder="1">
      <alignment vertical="center"/>
    </xf>
    <xf numFmtId="0" fontId="30" fillId="0" borderId="0" xfId="21" applyFont="1"/>
    <xf numFmtId="178" fontId="30" fillId="0" borderId="0" xfId="0" applyNumberFormat="1" applyFont="1">
      <alignment vertical="center"/>
    </xf>
    <xf numFmtId="180" fontId="30" fillId="0" borderId="0" xfId="23" applyNumberFormat="1" applyFont="1" applyAlignment="1">
      <alignment horizontal="center" vertical="center"/>
    </xf>
    <xf numFmtId="178" fontId="30" fillId="0" borderId="0" xfId="23" applyNumberFormat="1" applyFont="1">
      <alignment vertical="center"/>
    </xf>
    <xf numFmtId="178" fontId="30" fillId="0" borderId="0" xfId="21" applyNumberFormat="1" applyFont="1" applyAlignment="1" applyProtection="1">
      <alignment vertical="center"/>
      <protection locked="0"/>
    </xf>
    <xf numFmtId="182" fontId="30" fillId="0" borderId="14" xfId="23" applyNumberFormat="1" applyFont="1" applyBorder="1" applyAlignment="1">
      <alignment horizontal="center" vertical="center"/>
    </xf>
    <xf numFmtId="182" fontId="30" fillId="0" borderId="0" xfId="23" applyNumberFormat="1" applyFont="1">
      <alignment vertical="center"/>
    </xf>
    <xf numFmtId="182" fontId="30" fillId="0" borderId="0" xfId="23" applyNumberFormat="1" applyFont="1" applyAlignment="1">
      <alignment horizontal="center" vertical="center"/>
    </xf>
    <xf numFmtId="182" fontId="30" fillId="0" borderId="0" xfId="23" applyNumberFormat="1" applyFont="1" applyBorder="1">
      <alignment vertical="center"/>
    </xf>
    <xf numFmtId="179" fontId="44" fillId="0" borderId="10" xfId="21" applyNumberFormat="1" applyFont="1" applyBorder="1" applyAlignment="1" applyProtection="1">
      <alignment vertical="center"/>
      <protection locked="0"/>
    </xf>
    <xf numFmtId="179" fontId="44" fillId="0" borderId="11" xfId="21" applyNumberFormat="1" applyFont="1" applyBorder="1" applyAlignment="1" applyProtection="1">
      <alignment vertical="center"/>
      <protection locked="0"/>
    </xf>
    <xf numFmtId="3" fontId="44" fillId="0" borderId="11" xfId="21" applyNumberFormat="1" applyFont="1" applyBorder="1" applyAlignment="1" applyProtection="1">
      <alignment vertical="center"/>
      <protection locked="0"/>
    </xf>
    <xf numFmtId="49" fontId="44" fillId="0" borderId="11" xfId="21" applyNumberFormat="1" applyFont="1" applyBorder="1" applyAlignment="1" applyProtection="1">
      <alignment horizontal="center" vertical="center"/>
      <protection locked="0"/>
    </xf>
    <xf numFmtId="0" fontId="44" fillId="0" borderId="11" xfId="21" applyFont="1" applyBorder="1"/>
    <xf numFmtId="179" fontId="44" fillId="0" borderId="12" xfId="21" applyNumberFormat="1" applyFont="1" applyBorder="1" applyAlignment="1" applyProtection="1">
      <alignment vertical="center"/>
      <protection locked="0"/>
    </xf>
    <xf numFmtId="183" fontId="0" fillId="0" borderId="0" xfId="22" applyNumberFormat="1" applyFont="1">
      <alignment vertical="center"/>
    </xf>
    <xf numFmtId="0" fontId="0" fillId="0" borderId="0" xfId="0" applyAlignment="1">
      <alignment horizontal="left" vertical="center" indent="2"/>
    </xf>
    <xf numFmtId="182" fontId="30" fillId="0" borderId="0" xfId="23" applyNumberFormat="1" applyFont="1" applyFill="1" applyBorder="1">
      <alignment vertical="center"/>
    </xf>
    <xf numFmtId="182" fontId="30" fillId="38" borderId="0" xfId="0" applyNumberFormat="1" applyFont="1" applyFill="1">
      <alignment vertical="center"/>
    </xf>
    <xf numFmtId="182" fontId="30" fillId="38" borderId="0" xfId="23" applyNumberFormat="1" applyFont="1" applyFill="1">
      <alignment vertical="center"/>
    </xf>
    <xf numFmtId="182" fontId="30" fillId="33" borderId="11" xfId="23" applyNumberFormat="1" applyFont="1" applyFill="1" applyBorder="1">
      <alignment vertical="center"/>
    </xf>
    <xf numFmtId="176" fontId="30" fillId="0" borderId="8" xfId="0" applyNumberFormat="1" applyFont="1" applyBorder="1">
      <alignment vertical="center"/>
    </xf>
    <xf numFmtId="176" fontId="30" fillId="33" borderId="8" xfId="0" applyNumberFormat="1" applyFont="1" applyFill="1" applyBorder="1">
      <alignment vertical="center"/>
    </xf>
    <xf numFmtId="0" fontId="30" fillId="0" borderId="0" xfId="0" applyFont="1" applyAlignment="1">
      <alignment horizontal="left" vertical="center"/>
    </xf>
    <xf numFmtId="0" fontId="7" fillId="39" borderId="5" xfId="0" applyFont="1" applyFill="1" applyBorder="1" applyAlignment="1"/>
    <xf numFmtId="3" fontId="7" fillId="0" borderId="0" xfId="0" applyNumberFormat="1" applyFont="1" applyAlignment="1">
      <alignment horizontal="right"/>
    </xf>
    <xf numFmtId="0" fontId="7" fillId="0" borderId="0" xfId="0" applyFont="1" applyAlignment="1"/>
    <xf numFmtId="4" fontId="7" fillId="0" borderId="0" xfId="0" applyNumberFormat="1" applyFont="1" applyAlignment="1">
      <alignment horizontal="right"/>
    </xf>
    <xf numFmtId="0" fontId="26" fillId="40" borderId="0" xfId="0" applyFont="1" applyFill="1">
      <alignment vertical="center"/>
    </xf>
    <xf numFmtId="0" fontId="0" fillId="40" borderId="0" xfId="0" applyFill="1">
      <alignment vertical="center"/>
    </xf>
    <xf numFmtId="0" fontId="31" fillId="40" borderId="0" xfId="0" applyFont="1" applyFill="1">
      <alignment vertical="center"/>
    </xf>
    <xf numFmtId="0" fontId="26" fillId="40" borderId="0" xfId="0" applyFont="1" applyFill="1" applyAlignment="1">
      <alignment horizontal="left" vertical="center"/>
    </xf>
    <xf numFmtId="0" fontId="31" fillId="0" borderId="0" xfId="0" applyFont="1">
      <alignment vertical="center"/>
    </xf>
    <xf numFmtId="0" fontId="26" fillId="0" borderId="0" xfId="0" applyFont="1" applyAlignment="1">
      <alignment horizontal="left" vertical="center"/>
    </xf>
    <xf numFmtId="0" fontId="7" fillId="0" borderId="0" xfId="20"/>
    <xf numFmtId="0" fontId="7" fillId="0" borderId="0" xfId="20" applyAlignment="1">
      <alignment horizontal="center"/>
    </xf>
    <xf numFmtId="0" fontId="7" fillId="0" borderId="0" xfId="20" applyAlignment="1">
      <alignment horizontal="left"/>
    </xf>
    <xf numFmtId="183" fontId="7" fillId="0" borderId="0" xfId="20" applyNumberFormat="1"/>
    <xf numFmtId="0" fontId="7" fillId="0" borderId="0" xfId="20" applyAlignment="1">
      <alignment horizontal="left" indent="1"/>
    </xf>
    <xf numFmtId="49" fontId="41" fillId="0" borderId="11" xfId="0" applyNumberFormat="1" applyFont="1" applyBorder="1" applyAlignment="1">
      <alignment horizontal="right" vertical="center"/>
    </xf>
    <xf numFmtId="0" fontId="29" fillId="0" borderId="1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9" fillId="0" borderId="17" xfId="0" applyFont="1" applyBorder="1" applyAlignment="1">
      <alignment horizontal="center" vertical="center"/>
    </xf>
    <xf numFmtId="179" fontId="43" fillId="0" borderId="0" xfId="21" applyNumberFormat="1" applyFont="1" applyAlignment="1" applyProtection="1">
      <alignment horizontal="center" vertical="center"/>
      <protection locked="0"/>
    </xf>
    <xf numFmtId="179" fontId="45" fillId="0" borderId="0" xfId="21" applyNumberFormat="1" applyFont="1" applyAlignment="1" applyProtection="1">
      <alignment horizontal="center" vertical="center"/>
      <protection locked="0"/>
    </xf>
    <xf numFmtId="0" fontId="43" fillId="0" borderId="0" xfId="21" applyFont="1" applyAlignment="1">
      <alignment horizontal="center" vertical="center"/>
    </xf>
    <xf numFmtId="180" fontId="40" fillId="0" borderId="11" xfId="23" applyNumberFormat="1" applyFont="1" applyBorder="1" applyAlignment="1">
      <alignment horizontal="center" vertical="center"/>
    </xf>
    <xf numFmtId="49" fontId="41" fillId="0" borderId="0" xfId="0" applyNumberFormat="1" applyFont="1" applyAlignment="1">
      <alignment horizontal="right" vertical="center"/>
    </xf>
    <xf numFmtId="0" fontId="0" fillId="0" borderId="0" xfId="0" applyFont="1">
      <alignment vertical="center"/>
    </xf>
    <xf numFmtId="0" fontId="49" fillId="0" borderId="0" xfId="0" applyFont="1" applyAlignment="1"/>
    <xf numFmtId="0" fontId="0" fillId="40" borderId="0" xfId="0" applyFont="1" applyFill="1">
      <alignment vertical="center"/>
    </xf>
  </cellXfs>
  <cellStyles count="47">
    <cellStyle name="20% - 輔色1" xfId="1" builtinId="30" customBuiltin="1"/>
    <cellStyle name="20% - 輔色2" xfId="2" builtinId="34" customBuiltin="1"/>
    <cellStyle name="20% - 輔色3" xfId="3" builtinId="38" customBuiltin="1"/>
    <cellStyle name="20% - 輔色4" xfId="4" builtinId="42" customBuiltin="1"/>
    <cellStyle name="20% - 輔色5" xfId="5" builtinId="46" customBuiltin="1"/>
    <cellStyle name="20% - 輔色6" xfId="6" builtinId="50" customBuiltin="1"/>
    <cellStyle name="40% - 輔色1" xfId="7" builtinId="31" customBuiltin="1"/>
    <cellStyle name="40% - 輔色2" xfId="8" builtinId="35" customBuiltin="1"/>
    <cellStyle name="40% - 輔色3" xfId="9" builtinId="39" customBuiltin="1"/>
    <cellStyle name="40% - 輔色4" xfId="10" builtinId="43" customBuiltin="1"/>
    <cellStyle name="40% - 輔色5" xfId="11" builtinId="47" customBuiltin="1"/>
    <cellStyle name="40% - 輔色6" xfId="12" builtinId="51" customBuiltin="1"/>
    <cellStyle name="60% - 輔色1" xfId="13" builtinId="32" customBuiltin="1"/>
    <cellStyle name="60% - 輔色2" xfId="14" builtinId="36" customBuiltin="1"/>
    <cellStyle name="60% - 輔色3" xfId="15" builtinId="40" customBuiltin="1"/>
    <cellStyle name="60% - 輔色4" xfId="16" builtinId="44" customBuiltin="1"/>
    <cellStyle name="60% - 輔色5" xfId="17" builtinId="48" customBuiltin="1"/>
    <cellStyle name="60% - 輔色6" xfId="18" builtinId="52" customBuiltin="1"/>
    <cellStyle name="一般" xfId="0" builtinId="0"/>
    <cellStyle name="一般 2" xfId="19" xr:uid="{00000000-0005-0000-0000-000013000000}"/>
    <cellStyle name="一般 3" xfId="20" xr:uid="{00000000-0005-0000-0000-000014000000}"/>
    <cellStyle name="一般 4" xfId="21" xr:uid="{00000000-0005-0000-0000-000015000000}"/>
    <cellStyle name="千分位" xfId="22" builtinId="3"/>
    <cellStyle name="千分位[0]" xfId="23" builtinId="6"/>
    <cellStyle name="中等" xfId="24" builtinId="28" customBuiltin="1"/>
    <cellStyle name="合計" xfId="25" builtinId="25" customBuiltin="1"/>
    <cellStyle name="好" xfId="26" builtinId="26" customBuiltin="1"/>
    <cellStyle name="計算方式" xfId="27" builtinId="22" customBuiltin="1"/>
    <cellStyle name="連結的儲存格" xfId="28" builtinId="24" customBuiltin="1"/>
    <cellStyle name="備註" xfId="29" builtinId="10" customBuiltin="1"/>
    <cellStyle name="說明文字" xfId="30" builtinId="53" customBuiltin="1"/>
    <cellStyle name="輔色1" xfId="31" builtinId="29" customBuiltin="1"/>
    <cellStyle name="輔色2" xfId="32" builtinId="33" customBuiltin="1"/>
    <cellStyle name="輔色3" xfId="33" builtinId="37" customBuiltin="1"/>
    <cellStyle name="輔色4" xfId="34" builtinId="41" customBuiltin="1"/>
    <cellStyle name="輔色5" xfId="35" builtinId="45" customBuiltin="1"/>
    <cellStyle name="輔色6" xfId="36" builtinId="49" customBuiltin="1"/>
    <cellStyle name="標題" xfId="37" builtinId="15" customBuiltin="1"/>
    <cellStyle name="標題 1" xfId="38" builtinId="16" customBuiltin="1"/>
    <cellStyle name="標題 2" xfId="39" builtinId="17" customBuiltin="1"/>
    <cellStyle name="標題 3" xfId="40" builtinId="18" customBuiltin="1"/>
    <cellStyle name="標題 4" xfId="41" builtinId="19" customBuiltin="1"/>
    <cellStyle name="輸入" xfId="42" builtinId="20" customBuiltin="1"/>
    <cellStyle name="輸出" xfId="43" builtinId="21" customBuiltin="1"/>
    <cellStyle name="檢查儲存格" xfId="44" builtinId="23" customBuiltin="1"/>
    <cellStyle name="壞" xfId="45" builtinId="27" customBuiltin="1"/>
    <cellStyle name="警告文字" xfId="46" builtinId="11" customBuiltin="1"/>
  </cellStyles>
  <dxfs count="5">
    <dxf>
      <numFmt numFmtId="183" formatCode="_-* #,##0_-;\-* #,##0_-;_-* &quot;-&quot;??_-;_-@_-"/>
    </dxf>
    <dxf>
      <numFmt numFmtId="183" formatCode="_-* #,##0_-;\-* #,##0_-;_-* &quot;-&quot;??_-;_-@_-"/>
    </dxf>
    <dxf>
      <alignment horizontal="center"/>
    </dxf>
    <dxf>
      <numFmt numFmtId="183" formatCode="_-* #,##0_-;\-* #,##0_-;_-* &quot;-&quot;??_-;_-@_-"/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CUSER/Desktop/&#31185;&#30446;&#39192;&#38989;&#34920;_11012(&#26356;&#26032;)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/CUSER/Desktop/&#31185;&#30446;&#39192;&#38989;&#34920;_11112(&#26356;&#26032;).xlsx" TargetMode="External"/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羅慧君" refreshedDate="44587.605475231481" createdVersion="7" refreshedVersion="7" minRefreshableVersion="3" recordCount="27394" xr:uid="{00000000-000A-0000-FFFF-FFFF03000000}">
  <cacheSource type="worksheet">
    <worksheetSource ref="A1:K27395" sheet="科目餘額表_11012" r:id="rId2"/>
  </cacheSource>
  <cacheFields count="11">
    <cacheField name="類型" numFmtId="0">
      <sharedItems containsSemiMixedTypes="0" containsString="0" containsNumber="1" containsInteger="1" minValue="1" maxValue="3" count="3">
        <n v="1"/>
        <n v="2"/>
        <n v="3"/>
      </sharedItems>
    </cacheField>
    <cacheField name="類型名稱" numFmtId="0">
      <sharedItems count="3">
        <s v="ALOE"/>
        <s v="收入"/>
        <s v="總帳別"/>
      </sharedItems>
    </cacheField>
    <cacheField name="總帳別/職能別" numFmtId="0">
      <sharedItems containsSemiMixedTypes="0" containsString="0" containsNumber="1" containsInteger="1" minValue="101" maxValue="901" count="114">
        <n v="101"/>
        <n v="104"/>
        <n v="106"/>
        <n v="107"/>
        <n v="108"/>
        <n v="109"/>
        <n v="111"/>
        <n v="114"/>
        <n v="116"/>
        <n v="117"/>
        <n v="118"/>
        <n v="119"/>
        <n v="120"/>
        <n v="121"/>
        <n v="122"/>
        <n v="125"/>
        <n v="129"/>
        <n v="132"/>
        <n v="134"/>
        <n v="135"/>
        <n v="141"/>
        <n v="142"/>
        <n v="143"/>
        <n v="144"/>
        <n v="146"/>
        <n v="150"/>
        <n v="151"/>
        <n v="152"/>
        <n v="154"/>
        <n v="155"/>
        <n v="157"/>
        <n v="158"/>
        <n v="161"/>
        <n v="162"/>
        <n v="163"/>
        <n v="165"/>
        <n v="167"/>
        <n v="169"/>
        <n v="173"/>
        <n v="174"/>
        <n v="175"/>
        <n v="176"/>
        <n v="178"/>
        <n v="180"/>
        <n v="181"/>
        <n v="186"/>
        <n v="187"/>
        <n v="188"/>
        <n v="191"/>
        <n v="192"/>
        <n v="194"/>
        <n v="199"/>
        <n v="201"/>
        <n v="202"/>
        <n v="205"/>
        <n v="206"/>
        <n v="209"/>
        <n v="210"/>
        <n v="220"/>
        <n v="222"/>
        <n v="223"/>
        <n v="225"/>
        <n v="226"/>
        <n v="231"/>
        <n v="232"/>
        <n v="233"/>
        <n v="235"/>
        <n v="236"/>
        <n v="239"/>
        <n v="240"/>
        <n v="243"/>
        <n v="245"/>
        <n v="247"/>
        <n v="252"/>
        <n v="261"/>
        <n v="265"/>
        <n v="267"/>
        <n v="282"/>
        <n v="287"/>
        <n v="301"/>
        <n v="311"/>
        <n v="341"/>
        <n v="350"/>
        <n v="360"/>
        <n v="361"/>
        <n v="410"/>
        <n v="415"/>
        <n v="420"/>
        <n v="430"/>
        <n v="450"/>
        <n v="460"/>
        <n v="470"/>
        <n v="480"/>
        <n v="490"/>
        <n v="501"/>
        <n v="502"/>
        <n v="503"/>
        <n v="504"/>
        <n v="506"/>
        <n v="508"/>
        <n v="509"/>
        <n v="511"/>
        <n v="512"/>
        <n v="518"/>
        <n v="519"/>
        <n v="535"/>
        <n v="539"/>
        <n v="540"/>
        <n v="543"/>
        <n v="544"/>
        <n v="550"/>
        <n v="560"/>
        <n v="590"/>
        <n v="901"/>
      </sharedItems>
    </cacheField>
    <cacheField name="名稱" numFmtId="0">
      <sharedItems/>
    </cacheField>
    <cacheField name="科目代碼" numFmtId="0">
      <sharedItems containsMixedTypes="1" containsNumber="1" containsInteger="1" minValue="101002" maxValue="901002" count="932">
        <n v="101002"/>
        <n v="101003"/>
        <n v="101004"/>
        <n v="101011"/>
        <n v="101012"/>
        <n v="101013"/>
        <n v="101014"/>
        <n v="101020"/>
        <n v="101031"/>
        <n v="101032"/>
        <n v="101041"/>
        <n v="101042"/>
        <n v="101050"/>
        <n v="101061"/>
        <n v="101070"/>
        <n v="101072"/>
        <n v="101074"/>
        <n v="101202"/>
        <n v="101203"/>
        <n v="101204"/>
        <n v="101211"/>
        <n v="101212"/>
        <n v="101213"/>
        <n v="101220"/>
        <n v="101231"/>
        <n v="101232"/>
        <n v="101250"/>
        <n v="101261"/>
        <n v="101270"/>
        <n v="101272"/>
        <n v="101274"/>
        <n v="104001"/>
        <n v="104002"/>
        <n v="104003"/>
        <n v="104005"/>
        <n v="106001"/>
        <n v="107001"/>
        <n v="108102"/>
        <n v="108104"/>
        <n v="108111"/>
        <n v="108150"/>
        <n v="108170"/>
        <n v="108172"/>
        <n v="108174"/>
        <n v="109002"/>
        <n v="109004"/>
        <n v="109202"/>
        <n v="109204"/>
        <n v="111003"/>
        <n v="111004"/>
        <n v="111011"/>
        <n v="111012"/>
        <n v="111013"/>
        <n v="111014"/>
        <n v="111020"/>
        <n v="111031"/>
        <n v="111032"/>
        <n v="111041"/>
        <n v="111042"/>
        <n v="111050"/>
        <n v="111061"/>
        <n v="111070"/>
        <n v="111072"/>
        <n v="111074"/>
        <n v="114002"/>
        <n v="114003"/>
        <n v="116001"/>
        <n v="117001"/>
        <n v="118104"/>
        <n v="118111"/>
        <n v="118150"/>
        <n v="118170"/>
        <n v="118172"/>
        <n v="118174"/>
        <n v="119004"/>
        <n v="119102"/>
        <n v="120001"/>
        <n v="120002"/>
        <n v="120012"/>
        <n v="121100"/>
        <n v="122001"/>
        <n v="122750"/>
        <n v="122760"/>
        <n v="122799"/>
        <n v="125001"/>
        <n v="129011"/>
        <n v="129012"/>
        <n v="129014"/>
        <n v="129020"/>
        <n v="129031"/>
        <n v="129032"/>
        <n v="129042"/>
        <n v="129050"/>
        <n v="129061"/>
        <n v="129070"/>
        <n v="129072"/>
        <n v="129074"/>
        <n v="132002"/>
        <n v="132003"/>
        <n v="132006"/>
        <n v="132301"/>
        <n v="132302"/>
        <n v="132306"/>
        <n v="132307"/>
        <n v="132308"/>
        <n v="132501"/>
        <n v="132502"/>
        <n v="132503"/>
        <n v="132504"/>
        <n v="132508"/>
        <n v="132509"/>
        <n v="132510"/>
        <n v="132512"/>
        <n v="132513"/>
        <n v="132514"/>
        <n v="132515"/>
        <n v="132516"/>
        <n v="132517"/>
        <n v="132518"/>
        <n v="132530"/>
        <n v="132531"/>
        <n v="132532"/>
        <n v="132533"/>
        <n v="132534"/>
        <n v="132535"/>
        <n v="132540"/>
        <n v="132550"/>
        <n v="132551"/>
        <n v="132552"/>
        <n v="132553"/>
        <n v="132560"/>
        <n v="132561"/>
        <n v="132562"/>
        <n v="132564"/>
        <n v="132565"/>
        <n v="132566"/>
        <n v="132568"/>
        <n v="132569"/>
        <n v="132570"/>
        <n v="132601"/>
        <n v="132602"/>
        <n v="132603"/>
        <n v="132604"/>
        <n v="132605"/>
        <n v="132606"/>
        <n v="132607"/>
        <n v="132608"/>
        <n v="132609"/>
        <n v="132610"/>
        <n v="132611"/>
        <n v="132612"/>
        <n v="132613"/>
        <n v="132615"/>
        <n v="132616"/>
        <n v="132617"/>
        <n v="132618"/>
        <n v="132619"/>
        <n v="132620"/>
        <n v="132621"/>
        <n v="132622"/>
        <n v="132624"/>
        <n v="132628"/>
        <n v="132629"/>
        <n v="132631"/>
        <n v="132632"/>
        <n v="132633"/>
        <n v="132635"/>
        <n v="132637"/>
        <n v="132638"/>
        <n v="132701"/>
        <n v="132702"/>
        <n v="132703"/>
        <n v="132705"/>
        <n v="132706"/>
        <n v="132708"/>
        <n v="132709"/>
        <n v="132710"/>
        <n v="132711"/>
        <n v="132712"/>
        <n v="132713"/>
        <n v="132714"/>
        <n v="132715"/>
        <n v="132716"/>
        <n v="132717"/>
        <n v="132718"/>
        <n v="132719"/>
        <n v="132731"/>
        <n v="132732"/>
        <n v="132733"/>
        <n v="132734"/>
        <n v="132735"/>
        <n v="132741"/>
        <n v="132750"/>
        <n v="132751"/>
        <n v="132760"/>
        <n v="132761"/>
        <n v="132762"/>
        <n v="132764"/>
        <n v="132765"/>
        <n v="132766"/>
        <n v="132769"/>
        <n v="132801"/>
        <n v="132802"/>
        <n v="132803"/>
        <n v="132804"/>
        <n v="132805"/>
        <n v="132806"/>
        <n v="132807"/>
        <n v="132808"/>
        <n v="132809"/>
        <n v="132810"/>
        <n v="132811"/>
        <n v="132812"/>
        <n v="132813"/>
        <n v="132818"/>
        <n v="132819"/>
        <n v="132820"/>
        <n v="132821"/>
        <n v="132822"/>
        <n v="132824"/>
        <n v="132829"/>
        <n v="132901"/>
        <n v="134002"/>
        <n v="135001"/>
        <n v="135005"/>
        <n v="141001"/>
        <n v="142001"/>
        <n v="142002"/>
        <n v="142003"/>
        <n v="142006"/>
        <n v="142011"/>
        <n v="142012"/>
        <n v="142016"/>
        <n v="142017"/>
        <n v="142019"/>
        <n v="142022"/>
        <n v="142027"/>
        <n v="142051"/>
        <n v="142081"/>
        <n v="142101"/>
        <n v="142103"/>
        <n v="142105"/>
        <n v="143002"/>
        <n v="144001"/>
        <n v="144004"/>
        <n v="144900"/>
        <n v="146002"/>
        <n v="146012"/>
        <n v="146014"/>
        <n v="146022"/>
        <n v="146031"/>
        <n v="146061"/>
        <n v="146071"/>
        <n v="146101"/>
        <n v="146201"/>
        <n v="146202"/>
        <n v="146900"/>
        <n v="146901"/>
        <n v="146999"/>
        <n v="150002"/>
        <n v="150003"/>
        <n v="151001"/>
        <n v="151006"/>
        <n v="151020"/>
        <n v="151031"/>
        <n v="152040"/>
        <n v="152044"/>
        <n v="152046"/>
        <n v="154021"/>
        <n v="154032"/>
        <n v="155002"/>
        <n v="155006"/>
        <n v="155018"/>
        <n v="155100"/>
        <n v="155110"/>
        <n v="155900"/>
        <n v="157001"/>
        <n v="158888"/>
        <n v="161006"/>
        <n v="161008"/>
        <n v="161900"/>
        <n v="162100"/>
        <n v="163005"/>
        <n v="163015"/>
        <n v="163016"/>
        <n v="163021"/>
        <n v="163031"/>
        <n v="163035"/>
        <n v="163038"/>
        <n v="163041"/>
        <n v="163900"/>
        <n v="165011"/>
        <n v="165041"/>
        <n v="167002"/>
        <n v="167900"/>
        <n v="169305"/>
        <n v="169306"/>
        <n v="169307"/>
        <n v="169308"/>
        <n v="173001"/>
        <n v="174005"/>
        <n v="175002"/>
        <n v="175003"/>
        <n v="175004"/>
        <n v="175005"/>
        <n v="176900"/>
        <n v="178007"/>
        <n v="178107"/>
        <n v="180000"/>
        <n v="180001"/>
        <n v="180005"/>
        <n v="180008"/>
        <n v="181101"/>
        <n v="181204"/>
        <n v="181900"/>
        <n v="186002"/>
        <n v="186003"/>
        <n v="186004"/>
        <n v="187001"/>
        <n v="187002"/>
        <n v="187101"/>
        <n v="188011"/>
        <n v="188031"/>
        <n v="188032"/>
        <n v="188033"/>
        <n v="191001"/>
        <n v="191005"/>
        <n v="191011"/>
        <n v="191900"/>
        <n v="191999"/>
        <n v="192011"/>
        <n v="192012"/>
        <n v="194001"/>
        <n v="194005"/>
        <n v="194009"/>
        <n v="194011"/>
        <n v="194999"/>
        <n v="199001"/>
        <n v="201001"/>
        <n v="201002"/>
        <n v="202001"/>
        <n v="202004"/>
        <n v="205101"/>
        <n v="205102"/>
        <n v="206001"/>
        <n v="209001"/>
        <n v="210001"/>
        <n v="210004"/>
        <n v="210006"/>
        <n v="220001"/>
        <n v="220002"/>
        <n v="220003"/>
        <n v="222001"/>
        <n v="222101"/>
        <n v="223001"/>
        <n v="223002"/>
        <n v="225001"/>
        <n v="225006"/>
        <n v="225007"/>
        <n v="225011"/>
        <n v="225021"/>
        <n v="225052"/>
        <n v="225101"/>
        <n v="225102"/>
        <n v="225103"/>
        <n v="225900"/>
        <n v="226001"/>
        <n v="231001"/>
        <n v="231002"/>
        <n v="231004"/>
        <n v="231006"/>
        <n v="231007"/>
        <n v="231008"/>
        <n v="231011"/>
        <n v="231031"/>
        <n v="231051"/>
        <n v="231091"/>
        <n v="231103"/>
        <n v="231107"/>
        <n v="231111"/>
        <n v="231115"/>
        <n v="231116"/>
        <n v="231119"/>
        <n v="231131"/>
        <n v="231132"/>
        <n v="231133"/>
        <n v="231201"/>
        <n v="231202"/>
        <n v="231203"/>
        <n v="231205"/>
        <n v="231211"/>
        <n v="231213"/>
        <n v="231301"/>
        <n v="231305"/>
        <n v="231401"/>
        <n v="231500"/>
        <n v="231900"/>
        <n v="232001"/>
        <n v="232002"/>
        <n v="233002"/>
        <n v="235101"/>
        <n v="235103"/>
        <n v="235200"/>
        <n v="235999"/>
        <n v="236002"/>
        <n v="236003"/>
        <n v="236005"/>
        <n v="236006"/>
        <n v="236007"/>
        <n v="236008"/>
        <n v="236009"/>
        <n v="236010"/>
        <n v="236014"/>
        <n v="236023"/>
        <n v="236026"/>
        <n v="236027"/>
        <n v="236081"/>
        <n v="239081"/>
        <n v="239900"/>
        <n v="240002"/>
        <n v="240003"/>
        <n v="240004"/>
        <n v="240005"/>
        <n v="240007"/>
        <n v="240008"/>
        <n v="240011"/>
        <n v="240012"/>
        <n v="243001"/>
        <n v="243002"/>
        <n v="243021"/>
        <n v="243022"/>
        <n v="243900"/>
        <n v="245001"/>
        <n v="245011"/>
        <n v="245021"/>
        <n v="245033"/>
        <n v="245034"/>
        <n v="245900"/>
        <n v="245998"/>
        <n v="247005"/>
        <n v="247900"/>
        <n v="252001"/>
        <n v="252003"/>
        <n v="252009"/>
        <n v="261002"/>
        <n v="261003"/>
        <n v="261004"/>
        <n v="261005"/>
        <n v="265001"/>
        <n v="265011"/>
        <n v="265021"/>
        <n v="267001"/>
        <n v="267002"/>
        <n v="267061"/>
        <n v="267900"/>
        <n v="282001"/>
        <n v="282002"/>
        <n v="282003"/>
        <n v="282005"/>
        <n v="282006"/>
        <n v="287002"/>
        <n v="301001"/>
        <n v="301003"/>
        <n v="301004"/>
        <n v="301005"/>
        <n v="311021"/>
        <n v="341001"/>
        <n v="341007"/>
        <n v="350005"/>
        <n v="350012"/>
        <n v="350015"/>
        <n v="350019"/>
        <n v="350029"/>
        <n v="350105"/>
        <n v="350112"/>
        <n v="350115"/>
        <n v="350119"/>
        <n v="350129"/>
        <n v="360101"/>
        <n v="361001"/>
        <n v="410010"/>
        <n v="410020"/>
        <n v="410030"/>
        <n v="410040"/>
        <n v="410041"/>
        <n v="410042"/>
        <n v="410043"/>
        <n v="410044"/>
        <n v="410050"/>
        <n v="410051"/>
        <n v="410052"/>
        <n v="410053"/>
        <n v="410054"/>
        <n v="410110"/>
        <n v="410120"/>
        <n v="410130"/>
        <n v="410210"/>
        <n v="410220"/>
        <n v="410240"/>
        <n v="410250"/>
        <n v="410260"/>
        <n v="410280"/>
        <n v="410290"/>
        <n v="410510"/>
        <n v="410520"/>
        <n v="410530"/>
        <n v="410540"/>
        <n v="410610"/>
        <n v="410620"/>
        <n v="410630"/>
        <n v="410640"/>
        <n v="410650"/>
        <n v="410660"/>
        <n v="410680"/>
        <n v="410690"/>
        <n v="410750"/>
        <n v="410760"/>
        <n v="410780"/>
        <n v="410790"/>
        <n v="410910"/>
        <n v="410920"/>
        <n v="410930"/>
        <n v="410940"/>
        <n v="415110"/>
        <n v="415120"/>
        <n v="415210"/>
        <n v="415220"/>
        <n v="415310"/>
        <n v="420001"/>
        <n v="420002"/>
        <n v="420010"/>
        <n v="420011"/>
        <n v="420012"/>
        <n v="420015"/>
        <n v="420019"/>
        <n v="420021"/>
        <n v="420041"/>
        <n v="420051"/>
        <n v="420061"/>
        <n v="420999"/>
        <n v="430535"/>
        <n v="430539"/>
        <n v="430540"/>
        <n v="430543"/>
        <n v="430544"/>
        <s v="450I29"/>
        <s v="450I39"/>
        <s v="450M58"/>
        <s v="450M59"/>
        <s v="450M69"/>
        <s v="450O49"/>
        <s v="450O59"/>
        <s v="450O69"/>
        <s v="450O89"/>
        <s v="450P79"/>
        <s v="450R69"/>
        <s v="450R89"/>
        <s v="450R99"/>
        <s v="450W71"/>
        <s v="450W72"/>
        <s v="450W73"/>
        <s v="450W74"/>
        <n v="460001"/>
        <n v="460002"/>
        <n v="460005"/>
        <n v="460006"/>
        <n v="460009"/>
        <n v="460010"/>
        <n v="460013"/>
        <n v="460016"/>
        <n v="460017"/>
        <n v="460021"/>
        <n v="460023"/>
        <n v="460024"/>
        <n v="460031"/>
        <n v="460032"/>
        <n v="460040"/>
        <n v="470022"/>
        <n v="470031"/>
        <n v="470033"/>
        <n v="470034"/>
        <n v="480001"/>
        <n v="490002"/>
        <n v="490003"/>
        <n v="490004"/>
        <n v="490005"/>
        <n v="490006"/>
        <n v="490007"/>
        <n v="490008"/>
        <n v="490011"/>
        <n v="490012"/>
        <n v="490013"/>
        <n v="490102"/>
        <n v="490201"/>
        <n v="490203"/>
        <n v="490204"/>
        <n v="490205"/>
        <n v="490221"/>
        <n v="490900"/>
        <n v="490905"/>
        <n v="490908"/>
        <n v="490909"/>
        <n v="490912"/>
        <n v="490915"/>
        <n v="490916"/>
        <n v="490917"/>
        <n v="490922"/>
        <n v="490926"/>
        <n v="490951"/>
        <n v="490960"/>
        <n v="490961"/>
        <n v="490970"/>
        <n v="490999"/>
        <s v="A30000"/>
        <s v="A32000"/>
        <s v="A33000"/>
        <s v="A33100"/>
        <s v="A40000"/>
        <s v="A42000"/>
        <s v="A43000"/>
        <s v="A43100"/>
        <s v="C10000"/>
        <s v="C10100"/>
        <s v="C10200"/>
        <s v="C11000"/>
        <s v="C11100"/>
        <s v="C12000"/>
        <s v="C20000"/>
        <s v="D20000"/>
        <s v="D30000"/>
        <s v="D40000"/>
        <s v="D90000"/>
        <s v="D93000"/>
        <s v="E10000"/>
        <s v="E20000"/>
        <s v="E21000"/>
        <s v="E22000"/>
        <s v="E80000"/>
        <s v="F13000"/>
        <s v="F15000"/>
        <s v="F20000"/>
        <s v="F24000"/>
        <s v="F30000"/>
        <s v="F31000"/>
        <s v="G10000"/>
        <s v="G20000"/>
        <s v="H10000"/>
        <s v="H11000"/>
        <s v="H12000"/>
        <s v="H13000"/>
        <s v="H14000"/>
        <s v="H20000"/>
        <s v="H21000"/>
        <s v="H30000"/>
        <s v="H50000"/>
        <s v="H50200"/>
        <s v="H60000"/>
        <s v="H80000"/>
        <s v="H90000"/>
        <s v="I21000"/>
        <s v="I40000"/>
        <s v="I40100"/>
        <s v="I70000"/>
        <s v="J10000"/>
        <s v="J20000"/>
        <s v="J40000"/>
        <s v="K10000"/>
        <s v="K50000"/>
        <s v="L10100"/>
        <s v="L10200"/>
        <s v="L10300"/>
        <s v="L10400"/>
        <s v="L60000"/>
        <s v="M10000"/>
        <s v="M20000"/>
        <s v="M40000"/>
        <s v="M50100"/>
        <s v="M50200"/>
        <s v="M50500"/>
        <s v="M50600"/>
        <s v="M53100"/>
        <s v="M53500"/>
        <s v="M54000"/>
        <s v="M54100"/>
        <s v="M54200"/>
        <s v="M60000"/>
        <s v="M61000"/>
        <s v="M70000"/>
        <s v="N10000"/>
        <s v="N30000"/>
        <s v="N34000"/>
        <s v="N40000"/>
        <s v="N50000"/>
        <s v="N60000"/>
        <s v="N80000"/>
        <s v="N90000"/>
        <s v="N95000"/>
        <s v="N96000"/>
        <s v="O10000"/>
        <s v="O20000"/>
        <s v="O30000"/>
        <s v="O40000"/>
        <s v="O50000"/>
        <s v="O60000"/>
        <s v="O80000"/>
        <s v="O81000"/>
        <s v="O81100"/>
        <s v="O85000"/>
        <s v="O86000"/>
        <s v="O90000"/>
        <s v="P20000"/>
        <s v="P30000"/>
        <s v="P31000"/>
        <s v="P80000"/>
        <s v="Q10000"/>
        <s v="Q20000"/>
        <s v="Q50000"/>
        <s v="Q90000"/>
        <s v="R20200"/>
        <s v="R20400"/>
        <s v="R40400"/>
        <s v="R50100"/>
        <s v="R50400"/>
        <s v="R51400"/>
        <s v="R80100"/>
        <s v="R80400"/>
        <s v="S09000"/>
        <s v="S10000"/>
        <s v="S11000"/>
        <s v="S20000"/>
        <s v="S25000"/>
        <s v="S30000"/>
        <s v="S60000"/>
        <s v="S63000"/>
        <s v="S70000"/>
        <s v="T20000"/>
        <s v="T30000"/>
        <s v="T43000"/>
        <s v="T45000"/>
        <s v="T80000"/>
        <s v="T81000"/>
        <s v="T82000"/>
        <s v="T85000"/>
        <s v="T88000"/>
        <s v="T93000"/>
        <s v="T95000"/>
        <s v="T96000"/>
        <s v="U12000"/>
        <s v="U31200"/>
        <s v="U32000"/>
        <s v="U32100"/>
        <s v="U32200"/>
        <s v="U40000"/>
        <s v="U40100"/>
        <s v="U40200"/>
        <s v="U76000"/>
        <s v="V20000"/>
        <s v="W15000"/>
        <s v="W19100"/>
        <s v="W19200"/>
        <s v="W19300"/>
        <s v="W40000"/>
        <s v="W51000"/>
        <s v="X10000"/>
        <s v="X10100"/>
        <s v="X11000"/>
        <s v="X40000"/>
        <s v="H60100"/>
        <s v="H80200"/>
        <s v="K20000"/>
        <s v="M50300"/>
        <s v="M52600"/>
        <s v="M53300"/>
        <s v="M53600"/>
        <s v="N70000"/>
        <s v="N91000"/>
        <s v="P21000"/>
        <s v="P40000"/>
        <s v="P41000"/>
        <s v="P44000"/>
        <s v="P46000"/>
        <s v="P48000"/>
        <s v="P50000"/>
        <s v="P51000"/>
        <s v="P54000"/>
        <s v="P56000"/>
        <s v="P58000"/>
        <s v="R20100"/>
        <s v="R30100"/>
        <s v="R41100"/>
        <s v="R52000"/>
        <s v="R80200"/>
        <s v="S65000"/>
        <s v="S75000"/>
        <s v="T84000"/>
        <s v="T86000"/>
        <s v="T87000"/>
        <s v="W10000"/>
        <s v="W14100"/>
        <s v="W16000"/>
        <s v="W17000"/>
        <s v="W18000"/>
        <s v="D91000"/>
        <s v="M50400"/>
        <s v="M53400"/>
        <s v="N71000"/>
        <s v="P60000"/>
        <s v="R80300"/>
        <s v="T92000"/>
        <s v="U10000"/>
        <s v="W21000"/>
        <s v="O81101"/>
        <s v="S80000"/>
        <s v="U40500"/>
        <s v="V29000"/>
        <s v="X45000"/>
        <s v="Q60000"/>
        <s v="Q61011"/>
        <s v="Q61012"/>
        <s v="Q61031"/>
        <s v="Q61032"/>
        <s v="Q62010"/>
        <s v="Q62020"/>
        <s v="Q63010"/>
        <s v="Q63020"/>
        <s v="Q63030"/>
        <s v="Q63090"/>
        <s v="L40000"/>
        <s v="M51100"/>
        <s v="M51200"/>
        <s v="M51300"/>
        <s v="R41400"/>
        <s v="S21000"/>
        <s v="S76000"/>
        <s v="W61110"/>
        <s v="W61120"/>
        <s v="D41000"/>
        <s v="M52200"/>
        <s v="M52300"/>
        <s v="M52400"/>
        <s v="M52500"/>
        <s v="R30200"/>
        <s v="R51100"/>
        <s v="S22000"/>
        <s v="W30000"/>
        <s v="W32000"/>
        <s v="W97000"/>
        <s v="S78000"/>
        <s v="T91000"/>
        <s v="O70000"/>
        <s v="O70100"/>
        <s v="V10000"/>
        <s v="W31000"/>
        <s v="A10000"/>
        <s v="E23000"/>
        <s v="H70000"/>
        <s v="H80100"/>
        <s v="T44000"/>
        <s v="T53000"/>
        <s v="U11000"/>
        <s v="Q80888"/>
        <s v="M50700"/>
        <s v="M53700"/>
        <s v="I29000"/>
        <s v="I29100"/>
        <s v="I39000"/>
        <s v="I39100"/>
        <s v="M58000"/>
        <s v="M59000"/>
        <s v="M69000"/>
        <s v="O49000"/>
        <s v="O59000"/>
        <s v="O69000"/>
        <s v="O89000"/>
        <s v="P79000"/>
        <s v="R69000"/>
        <s v="R89000"/>
        <s v="R99000"/>
        <s v="W71000"/>
        <s v="W72110"/>
        <s v="W72120"/>
        <s v="W72210"/>
        <s v="W72220"/>
        <s v="W72310"/>
        <s v="W73100"/>
        <s v="W73200"/>
        <s v="W73300"/>
        <s v="W74000"/>
        <s v="5N9000"/>
        <s v="5R9001"/>
        <s v="5R9003"/>
        <s v="5R9004"/>
        <s v="5R9005"/>
        <s v="5R9006"/>
        <s v="5R9100"/>
        <s v="5R9200"/>
        <s v="5S7800"/>
        <s v="5V6002"/>
        <s v="5V6003"/>
        <s v="5V6004"/>
        <s v="5V7101"/>
        <s v="5V7102"/>
        <s v="5V7503"/>
        <s v="5V7504"/>
        <s v="5K2000"/>
        <s v="5N9100"/>
        <s v="5N9600"/>
        <s v="5Q9012"/>
        <s v="5Q9090"/>
        <s v="5Q9098"/>
        <s v="5Q9099"/>
        <s v="5S6800"/>
        <s v="5S8100"/>
        <s v="5T5300"/>
        <s v="5T8000"/>
        <s v="5V1000"/>
        <s v="5V3002"/>
        <s v="5V3101"/>
        <s v="5V3200"/>
        <s v="5V3301"/>
        <s v="5V3321"/>
        <s v="5V3600"/>
        <s v="5V5000"/>
        <s v="5V5100"/>
        <s v="5V5200"/>
        <s v="5V5300"/>
        <s v="5W6000"/>
        <s v="5W7001"/>
        <s v="5W7002"/>
        <s v="5W7033"/>
        <n v="901001"/>
        <n v="901002"/>
      </sharedItems>
    </cacheField>
    <cacheField name="科目名稱" numFmtId="0">
      <sharedItems count="924">
        <s v="土地"/>
        <s v="土地改良物"/>
        <s v="房屋及建築"/>
        <s v="汽力發電設備"/>
        <s v="複循環發電設備"/>
        <s v="內燃力發電設備"/>
        <s v="內然力發電設備"/>
        <s v="氣渦輪發電設備"/>
        <s v="核能發電設備"/>
        <s v="慣常水力發電設備"/>
        <s v="抽蓄水力發電設備"/>
        <s v="風力發電設備"/>
        <s v="太陽光電發電設備"/>
        <s v="輸電設備"/>
        <s v="配電設備"/>
        <s v="其他機械設備"/>
        <s v="交通及運輸設備"/>
        <s v="什項設備"/>
        <s v="重估增值-土地"/>
        <s v="重估增值-土地改良物"/>
        <s v="重估增值-房屋及建築"/>
        <s v="重估增值-汽力發電設備"/>
        <s v="重估增值-複循環發電設備"/>
        <s v="重估增值-內燃力發電設備"/>
        <s v="重估增值-核能發電設備"/>
        <s v="重估增值-慣常水力發電設備"/>
        <s v="重估增值-抽蓄水力發電設備"/>
        <s v="重估增值-輸電設備"/>
        <s v="重估增值-配電設備"/>
        <s v="重估增值-其他機械設備"/>
        <s v="重估增值-交通及運輸設備"/>
        <s v="重估增值-什項設備"/>
        <s v="庫存核燃料"/>
        <s v="反應器內核燃料"/>
        <s v="移出反應器待用之核燃料"/>
        <s v="待處置核燃料"/>
        <s v="使用權資產"/>
        <s v="租賃權益改良"/>
        <s v="出租、出借土地"/>
        <s v="出租、出借房屋及建築"/>
        <s v="出租、出借汽力發電設備"/>
        <s v="出租、出借輸電設備"/>
        <s v="出租、出借其他機械設備"/>
        <s v="出租、出借交通及運輸設備"/>
        <s v="出租、出借什項設備"/>
        <s v="投資性不動產-土地"/>
        <s v="投資性不動產-房屋及建築"/>
        <s v="重估增值-投資性不動產(土地)"/>
        <s v="重估增值-投資性不動產(房屋及建築)"/>
        <s v="累計折舊-土地改良物"/>
        <s v="累計折舊-房屋及建築"/>
        <s v="累計折舊-汽力發電設備"/>
        <s v="累計折舊-複循環發電設備"/>
        <s v="累計折舊-內燃力發電設備"/>
        <s v="累計折舊-氣渦輪發電設備"/>
        <s v="累計折舊-核能發電設備"/>
        <s v="累計折舊-慣常水力發電設備"/>
        <s v="累計折舊-抽蓄水力發電設備"/>
        <s v="累計折舊-風力發電設備"/>
        <s v="累計折舊-太陽光電發電設備"/>
        <s v="累計折舊-輸電設備"/>
        <s v="累計折舊-配電設備"/>
        <s v="累計折舊-其他機械設備"/>
        <s v="累計折舊-交通及運輸設備"/>
        <s v="累計折舊-什項設備"/>
        <s v="累計攤銷-反應器內核燃料"/>
        <s v="累計攤銷-移出反應器待用之核燃料"/>
        <s v="累計折舊-使用權資產"/>
        <s v="累計折舊-租賃權益改良"/>
        <s v="累計折舊-出租、出借房屋及建築"/>
        <s v="累計折舊-出租、出借汽力發電設備"/>
        <s v="累計折舊-出租、出借輸電設備"/>
        <s v="累計折舊-出租、出借其他機械設備"/>
        <s v="累計折舊-出租、出借交通及運輸設備"/>
        <s v="累計折舊-出租、出借什項設備"/>
        <s v="累計折舊-投資性不動產(房屋及建築)"/>
        <s v="累計減損-投資性不動產(土地)"/>
        <s v="已結算未完工程－不動產、廠房及設備"/>
        <s v="未結算未完工程－不動產、廠房及設備"/>
        <s v="未結算未完工程-投資性不動產"/>
        <s v="預付資本支出購料款"/>
        <s v="預付資本支出款-工程及土地款"/>
        <s v="預付資本支出款-租金(專案計畫工程專用)"/>
        <s v="預付資本支出款-稅捐(專案計畫工程專用)"/>
        <s v="預付資本支出款-其他(專案計畫工程專用)"/>
        <s v="待結算工程"/>
        <s v="退廢設備殘值－汽力發電設備"/>
        <s v="退廢設備殘值－複循環發電設備"/>
        <s v="退廢設備殘值－氣渦輪發電設備"/>
        <s v="退廢設備殘值－核能發電設備"/>
        <s v="退廢設備殘值－慣常水力發電設備"/>
        <s v="退廢設備殘值－抽蓄水力發電設備"/>
        <s v="退廢設備殘值－太陽光電設備"/>
        <s v="退廢設備殘值－輸電設備"/>
        <s v="退廢設備殘值－配電設備"/>
        <s v="退廢設備殘值－其他機械設備"/>
        <s v="退廢設備殘值－交通及運輸設備"/>
        <s v="退廢設備殘值－什項設備"/>
        <s v="台銀統收統支戶"/>
        <s v="台企銀統收戶"/>
        <s v="台銀收入戶　　"/>
        <s v="台銀透支戶"/>
        <s v="土銀收透戶"/>
        <s v="台企收透戶"/>
        <s v="郵局薪資專戶"/>
        <s v="發電業電協金專戶"/>
        <s v="東部電廠活存戶"/>
        <s v="石門電廠活存戶"/>
        <s v="曾文電廠活存戶"/>
        <s v="尖山電廠活存戶"/>
        <s v="林口電廠活存戶"/>
        <s v="南部電廠活存戶"/>
        <s v="大林電廠活存戶"/>
        <s v="核一廠活存戶"/>
        <s v="核二廠活存戶"/>
        <s v="核三廠活存戶"/>
        <s v="協和電廠活存戶"/>
        <s v="通霄電廠活存戶"/>
        <s v="台中電廠活存戶"/>
        <s v="大潭電廠活存戶"/>
        <s v="北供活存"/>
        <s v="新桃活存"/>
        <s v="中供活存"/>
        <s v="嘉南活存"/>
        <s v="高屏活存"/>
        <s v="花東活存"/>
        <s v="龍門電廠活存戶"/>
        <s v="核火活存"/>
        <s v="中部施工處活存"/>
        <s v="北部施工處活存"/>
        <s v="龍門活存"/>
        <s v="輸工處活存"/>
        <s v="北區施工處活存"/>
        <s v="中區施工處活存"/>
        <s v="海工處活存戶"/>
        <s v="南部施工處活存2"/>
        <s v="台中煤倉活存戶"/>
        <s v="協和施工處活存戶"/>
        <s v="南區施工處活存2"/>
        <s v="再生能源處活存"/>
        <s v="基隆活存"/>
        <s v="北市活存"/>
        <s v="桃園活存"/>
        <s v="新竹活存"/>
        <s v="台中活存"/>
        <s v="彰化活存"/>
        <s v="嘉義活存"/>
        <s v="台南活存"/>
        <s v="高雄活存"/>
        <s v="屏東活存"/>
        <s v="台東活存"/>
        <s v="花蓮活存"/>
        <s v="宜蘭活存"/>
        <s v="北南活存"/>
        <s v="北北活存"/>
        <s v="北西活存"/>
        <s v="南投活存"/>
        <s v="鳳山活存"/>
        <s v="雲林活存"/>
        <s v="新營活存"/>
        <s v="苗栗活存"/>
        <s v="馬祖活存"/>
        <s v="澎湖活存"/>
        <s v="金門活存2"/>
        <s v="陸軍專戶"/>
        <s v="海軍專戶"/>
        <s v="空軍專戶"/>
        <s v="後備司令部專戶"/>
        <s v="國防部專戶"/>
        <s v="北市區處國軍退輔會電費專戶"/>
        <s v="東部電廠支存戶"/>
        <s v="石門電廠支存戶"/>
        <s v="曾文電廠支存戶"/>
        <s v="大甲溪電廠支存戶"/>
        <s v="卓蘭電廠支存戶"/>
        <s v="林口電廠支存戶"/>
        <s v="南部電廠支存戶"/>
        <s v="大林電廠支存戶"/>
        <s v="興達電廠支存戶"/>
        <s v="核一廠支存戶"/>
        <s v="核二廠支存戶"/>
        <s v="核三廠支存戶"/>
        <s v="協和電廠支存戶"/>
        <s v="通霄電廠支存戶"/>
        <s v="台中電廠支存戶"/>
        <s v="大潭電廠支存戶"/>
        <s v="塔山電廠支存戶"/>
        <s v="新桃支存"/>
        <s v="中供支存"/>
        <s v="嘉南支存"/>
        <s v="高屏支存"/>
        <s v="花東支存"/>
        <s v="電力修護處支存戶(台銀南港)"/>
        <s v="核火支存"/>
        <s v="中施處支存"/>
        <s v="輸工處支存"/>
        <s v="北區施工處支存"/>
        <s v="中區施工處支存"/>
        <s v="海工處支存戶"/>
        <s v="南施處支存2"/>
        <s v="台中煤倉支存戶"/>
        <s v="南區施工處支存2"/>
        <s v="基隆支存"/>
        <s v="北市支存"/>
        <s v="桃園支存"/>
        <s v="新竹支存"/>
        <s v="台中支存"/>
        <s v="彰化支存"/>
        <s v="嘉義支存"/>
        <s v="台南支存"/>
        <s v="高雄支存"/>
        <s v="屏東支存"/>
        <s v="台東支存"/>
        <s v="花蓮支存"/>
        <s v="宜蘭支存"/>
        <s v="南投支存"/>
        <s v="鳳山支存"/>
        <s v="雲林支存"/>
        <s v="新營支存"/>
        <s v="苗栗支存"/>
        <s v="馬祖支存"/>
        <s v="金門支存2"/>
        <s v="北富外幣活存戶"/>
        <s v="匯撥中電費款"/>
        <s v="週轉金"/>
        <s v="收費找零金"/>
        <s v="應收用戶票據"/>
        <s v="應收一般用戶帳款"/>
        <s v="區處間委託收取電費(貸方)"/>
        <s v="區處間受託代收電費"/>
        <s v="應收電氣設備租金"/>
        <s v="應收國防單位帳款"/>
        <s v="應收國防部補助退休軍人電費"/>
        <s v="應收各區處國防單位帳款(北市區專用)"/>
        <s v="應收國防部補助退休軍人電費(北市區專用)"/>
        <s v="應收國防部補助現役軍眷用戶電費"/>
        <s v="應收隔月抄表用戶未發行電費"/>
        <s v="應收集中繳匯電費款(北市區專用)"/>
        <s v="應收用戶票據退票款"/>
        <s v="應收通路代收代繳電費款"/>
        <s v="應收承攬技術服務帳款"/>
        <s v="應收承攬電業運維帳款"/>
        <s v="應收轉直供電能服務收入"/>
        <s v="備抵損失-應收用戶帳款"/>
        <s v="應收利息"/>
        <s v="應收租金"/>
        <s v="應收其他收益"/>
        <s v="應收賠償材料款"/>
        <s v="應收賠償設備款"/>
        <s v="應收清償核燃料款"/>
        <s v="應收外界託辦修製費"/>
        <s v="應收外購煤快慢裝卸金"/>
        <s v="應收員工借支款"/>
        <s v="應收收費員短繳帳款"/>
        <s v="應收醫藥款"/>
        <s v="應收其他退稅款"/>
        <s v="應收所得稅退稅款"/>
        <s v="其他應收款(科目重分類專用)"/>
        <s v="其他應收款(人工製票部分)"/>
        <s v="備抵重分類-其他應收款"/>
        <s v="應收帳款-一般"/>
        <s v="應收帳款-金融業務夥伴收付款"/>
        <s v="一般材料"/>
        <s v="廢料"/>
        <s v="專用配件過渡科目"/>
        <s v="發電設備備用零件"/>
        <s v="燃煤"/>
        <s v="低硫燃料油(0.5％)"/>
        <s v="柴油"/>
        <s v="加工中材料"/>
        <s v="在修中器材"/>
        <s v="在途外購燃煤款"/>
        <s v="在途燃料油及柴油款"/>
        <s v="在途購料款調整"/>
        <s v="在途購料款"/>
        <s v="在途購料運雜費"/>
        <s v="其他在途購料款"/>
        <s v="在修製品成本"/>
        <s v="文創商品"/>
        <s v="墊付職工團體互助金"/>
        <s v="墊付外界託辦工程款"/>
        <s v="其他短期墊付款"/>
        <s v="預付購料款"/>
        <s v="預付國內旅費"/>
        <s v="預付保險費"/>
        <s v="預付工程綜合保險費"/>
        <s v="待用汽油摺(票)"/>
        <s v="用品盤存"/>
        <s v="預付租金"/>
        <s v="預付共同管道使用費"/>
        <s v="預付一般稅捐"/>
        <s v="其他預付費用"/>
        <s v="未取得憑單之待抵繳所得稅"/>
        <s v="留抵稅額"/>
        <s v="溢收費款"/>
        <s v="其他暫付及待結轉帳項"/>
        <s v="待攤配費用-電昌五號輪運煤費"/>
        <s v="待攤配費用-電昌六號輪運煤費"/>
        <s v="待攤配費用-電昌七號輪運煤費"/>
        <s v="待攤配費用-電昌八號輪運煤費"/>
        <s v="共同管道基金"/>
        <s v="採用權益法之投資"/>
        <s v="採用權益法認列之投資權益調整－匯率調整"/>
        <s v="採權益法認列之投資權益調整－比例認列損益"/>
        <s v="採用權益法認列之投資權益調整－差額調整"/>
        <s v="採權益法認列之投資權益調整－獲配現金股利"/>
        <s v="其他長期應收款"/>
        <s v="透過其他綜合損益按公允價值衡量之金融資產"/>
        <s v="待結算電腦軟體"/>
        <s v="電腦軟體"/>
        <s v="專利權"/>
        <s v="商標權"/>
        <s v="分配煤礦權益"/>
        <s v="遞延共同管道使用費"/>
        <s v="其他遞延資產"/>
        <s v="保證品"/>
        <s v="存出保證票據"/>
        <s v="存出借款保證票據(備忘性質科目)"/>
        <s v="遞延所得稅資產"/>
        <s v="其他綜合損益所屬之遞延所得稅資產"/>
        <s v="備抵遞延所得稅資產評價"/>
        <s v="待整理材料"/>
        <s v="待整理讓售設備"/>
        <s v="待整理賠償設備"/>
        <s v="待整理拆除設備"/>
        <s v="應收離職員工虧欠款"/>
        <s v="訴訟最終判決待收款"/>
        <s v="催收逾期用戶帳款"/>
        <s v="其他催收款"/>
        <s v="外幣評價調整-催收款項"/>
        <s v="備抵損失-催收逾期用戶帳款"/>
        <s v="備抵損失-其他催收款"/>
        <s v="存出保證金"/>
        <s v="存出保證品"/>
        <s v="應收後端基金歸墊款"/>
        <s v="抵付債權承受品"/>
        <s v="存出保證金評價調整"/>
        <s v="內部往來-澳洲辦事處"/>
        <s v="公司債"/>
        <s v="待攤債券發行費用（借方）"/>
        <s v="長期借款"/>
        <s v="進口器材分期付款關稅"/>
        <s v="應計長期資本支出購料款"/>
        <s v="應計長期其他資本支出款"/>
        <s v="租賃負債"/>
        <s v="估計應付土地增值稅"/>
        <s v="應計職員退休金"/>
        <s v="應計職員公保超額年金負債"/>
        <s v="應計工員退休金"/>
        <s v="應付一年內到期債券"/>
        <s v="應付一年內到期長期借款"/>
        <s v="應付一年內到期待攤債券發行費用（借方）"/>
        <s v="短期借款"/>
        <s v="短期外幣借款評價調整數"/>
        <s v="應付商業本票"/>
        <s v="應付商業本票折價"/>
        <s v="應計燃煤款"/>
        <s v="應計燃料油及柴油款"/>
        <s v="應計天然氣款"/>
        <s v="應計內購料款"/>
        <s v="應計外購料款"/>
        <s v="應計清償核燃料款"/>
        <s v="應計購料款"/>
        <s v="應計購料款調整"/>
        <s v="應計購料保留款"/>
        <s v="應計其他料款"/>
        <s v="應計購入電力款"/>
        <s v="應計薪給"/>
        <s v="應計外包抄表收費"/>
        <s v="應計公勞健保補助費"/>
        <s v="應計勞退新制工員退休金"/>
        <s v="應計國內旅費"/>
        <s v="應計運費"/>
        <s v="應計火災災害修復款"/>
        <s v="應計颱風災害修復款"/>
        <s v="應計水災災害修復款"/>
        <s v="應計其他災害修復款"/>
        <s v="應付健保補充保險費"/>
        <s v="應計國外旅費"/>
        <s v="應計租金"/>
        <s v="應計一般稅捐"/>
        <s v="應計工程綜合保險費"/>
        <s v="應計捐助款"/>
        <s v="應計外購煤快裝快卸獎金"/>
        <s v="應計外購煤快慢裝卸金"/>
        <s v="應計密告獎金"/>
        <s v="應計績效獎金A"/>
        <s v="應計績效獎金B"/>
        <s v="應計績效獎金C"/>
        <s v="應計績效獎金D"/>
        <s v="應計考核獎金A"/>
        <s v="應計考核獎金C"/>
        <s v="應計促進電力開發協助金"/>
        <s v="應計電力開發協助金(新制)-發電業"/>
        <s v="應計薪給統付款"/>
        <s v="應計採購費用"/>
        <s v="應計其他費用"/>
        <s v="應計借款利息"/>
        <s v="應計債券利息"/>
        <s v="應計澳洲辦事處所得稅"/>
        <s v="應計短期資本支出購料款"/>
        <s v="應計短期資本支出購料保留款"/>
        <s v="應計短期其他資本支出款"/>
        <s v="備抵重分類-應計短期資本支出款"/>
        <s v="代收機器計薪薪資所得扣繳稅款"/>
        <s v="代收退職所得扣繳稅款"/>
        <s v="代收其他所得扣繳稅款"/>
        <s v="代收員工勞工保險費"/>
        <s v="代收員工公務人員保險費"/>
        <s v="代收員工及眷屬全民健康保險費"/>
        <s v="代收退休人員及眷屬全民健康保險費"/>
        <s v="代收健保補充保險費"/>
        <s v="代收團體互助會託扣款(人工製票部分)"/>
        <s v="代收外界委託代辦工作款"/>
        <s v="代收勞退新制職員自提退休金"/>
        <s v="代收勞退新制工員自提退休金"/>
        <s v="代收核能發電後端營運工作款"/>
        <s v="應計代辦後端營運工作款"/>
        <s v="其他應付帳款"/>
        <s v="應付帳款-購料款"/>
        <s v="應付帳款-資本支出"/>
        <s v="應付帳款-費用"/>
        <s v="應付帳款-稅捐"/>
        <s v="應付帳款-購入電力款"/>
        <s v="應付帳款-代理收付銀行"/>
        <s v="應付帳款-溢收費款"/>
        <s v="應付帳款-臨時用電保證金"/>
        <s v="預收待核算電費"/>
        <s v="預收待核算追償電費"/>
        <s v="預收租金"/>
        <s v="預收投資性不動產權利金"/>
        <s v="其他預收收益"/>
        <s v="預收讓售外界材料款"/>
        <s v="預收讓售設備款"/>
        <s v="預收定金"/>
        <s v="預收銷項營業稅(電費系統核算用)"/>
        <s v="預收銷項營業稅(轉直供電能服務收入專用)"/>
        <s v="其他預收款"/>
        <s v="備抵重分類-其他預收款"/>
        <s v="暫收燃料款項(FMS暫收款使用)"/>
        <s v="其他暫收及待結轉帳項"/>
        <s v="待攤再生能源發電設備購建政府補貼收入"/>
        <s v="待攤加強電力網工程費收入"/>
        <s v="待攤其它政府捐助收入"/>
        <s v="應付保證品"/>
        <s v="應付保證票據"/>
        <s v="應付借款保證票據(備忘性質科目)"/>
        <s v="應付臨時用電保證品"/>
        <s v="一般存入保證金"/>
        <s v="暫收抵付債權承受品"/>
        <s v="臨時用電存入保證金"/>
        <s v="應退還溢收費款"/>
        <s v="應退還臨時用電保證金"/>
        <s v="電基會剩餘基金款"/>
        <s v="其他保管款"/>
        <s v="核能電廠除役成本負債準備"/>
        <s v="員工福利負債準備"/>
        <s v="應計核能電廠處置義務負債準備"/>
        <s v="灰塘地質改良復原義務負債準備"/>
        <s v="電價穩定準備"/>
        <s v="其他綜合損益所屬之遞延所得稅負債"/>
        <s v="中央政府股本"/>
        <s v="台北市政府股本"/>
        <s v="其他政府機關股本"/>
        <s v="民股股本"/>
        <s v="政府認繳增資款"/>
        <s v="累積盈虧"/>
        <s v="追溯適用及追溯重編之影響數"/>
        <s v="確定福利計畫之再衡量數"/>
        <s v="透過其他綜合損益按公允價值衡量之權益工具"/>
        <s v="採用權益法認列之關聯企業及合資之確定福利"/>
        <s v="採用權益法認列之關聯企業及合資之其他綜合"/>
        <s v="確定福利計畫之再衡量數之所得稅影響數"/>
        <s v="首次採用國際財務報導準則調整數"/>
        <s v="包計公用路燈用電收入"/>
        <s v="包燈用電收入"/>
        <s v="表計公用路燈用電收入"/>
        <s v="表燈非營業用電收入"/>
        <s v="表燈標準型非營業二段時間電價用電收入"/>
        <s v="表燈住商行簡易非營業二段時間電價用電收入"/>
        <s v="表燈住商行簡易非營業三段時間電價用電收入"/>
        <s v="表燈標準型非營業三段時間電價用電收入"/>
        <s v="表燈營業用電收入"/>
        <s v="表燈標準型營業二段時間電價用電收入"/>
        <s v="表燈住商行簡易營業二段時間電價用電收入"/>
        <s v="表燈住商行簡易營業三段時間電價用電收入"/>
        <s v="表燈標準型營業三段時間電價用電收入"/>
        <s v="低壓包用電力用電收入"/>
        <s v="低壓裝置電力非時間電價用電收入"/>
        <s v="低壓需量電力非時間電價用電收入"/>
        <s v="低壓裝置電力時間電價用電收入"/>
        <s v="低壓需量電力二段時間電價用電收入"/>
        <s v="低壓需量電力三段時間電價用電收入"/>
        <s v="高壓電力二段時間電價用電收入"/>
        <s v="高壓電力三段時間電價用電收入"/>
        <s v="特高壓電力二段時間電價用電收入"/>
        <s v="特高壓電力三段時間電價用電收入"/>
        <s v="低壓裝置綜合非營業用電收入"/>
        <s v="低壓需量綜合非營業非時間電價用電收入"/>
        <s v="低壓裝置綜合營業用電收入"/>
        <s v="低壓需量綜合營業非時間電價用電收入"/>
        <s v="低壓需量綜合非營業二段時間電價用電收入"/>
        <s v="低壓需量綜合營業二段時間電價用電收入"/>
        <s v="低壓需量綜合非營業三段時間電價用電收入"/>
        <s v="低壓需量綜合營業三段時間電價用電收入"/>
        <s v="高壓綜合非營業二段時間電價用電收入"/>
        <s v="高壓綜合營業二段時間電價用電收入"/>
        <s v="高壓綜合非營業三段時間電價用電收入"/>
        <s v="高壓綜合營業三段時間電價用電收入"/>
        <s v="特高壓綜合非營業二段時間電價用電收入"/>
        <s v="特高壓綜合營業二段時間電價用電收入"/>
        <s v="特高壓綜合非營業三段時間電價用電收入"/>
        <s v="特高壓綜合營業三段時間電價用電收入"/>
        <s v="臨時電燈用電收入"/>
        <s v="臨時電力用電收入"/>
        <s v="追償電燈用電收入"/>
        <s v="追償電力用電收入"/>
        <s v="轉供電能輸電服務收入"/>
        <s v="轉供電能配電服務收入"/>
        <s v="調度服務收入"/>
        <s v="轉直供電能傳輸損失收入"/>
        <s v="輔助服務收入"/>
        <s v="其他電氣設備租金收入"/>
        <s v="營業資產租金收入"/>
        <s v="再生能源發電設備購建政府補貼收入"/>
        <s v="線路設置費收入"/>
        <s v="發電工程外界配合款收入"/>
        <s v="加強電力網工程費收入"/>
        <s v="其他政府捐助收入"/>
        <s v="雜項服務收入"/>
        <s v="石膏副產品收入"/>
        <s v="煤灰副產品收入"/>
        <s v="輔助服務及備用容量交易試行平台收入"/>
        <s v="其他營業雜項收入"/>
        <s v="文創商品收入"/>
        <s v="電路出租收入"/>
        <s v="核能後端營運收入"/>
        <s v="承攬電業運維收入"/>
        <s v="承攬技術服務收入"/>
        <s v="內部用電收入"/>
        <s v="內部線路設置費收入"/>
        <s v="內部承攬機械設備修護收入"/>
        <s v="內部承攬發電設備歲修修護收入"/>
        <s v="內部通訊設備修護服務收入"/>
        <s v="內部委託專業審查收入"/>
        <s v="內部委託調查研究收入"/>
        <s v="內部承攬檢驗試驗收入"/>
        <s v="內部轉撥-行政與管理服務收入"/>
        <s v="內部抽蓄用電收入"/>
        <s v="內部財產使用收入"/>
        <s v="內部租金收入"/>
        <s v="內部轉撥利息收入"/>
        <s v="內部轉撥-提供電能收入"/>
        <s v="內部轉撥-輸配電費率收入"/>
        <s v="內部轉撥-提供輔助服務收入"/>
        <s v="內部轉撥-提供電能傳輸損失收入"/>
        <s v="存款利息收入"/>
        <s v="其他利息收入"/>
        <s v="地租收入"/>
        <s v="轉租使用權資產收入"/>
        <s v="其他租金收入"/>
        <s v="金融資產股利收益(國外)"/>
        <s v="金融資產股利收益(國內)"/>
        <s v="稅法不予認列之權益法長期股權投資收益"/>
        <s v="稅法不予認列之權益法差額攤銷貸方數"/>
        <s v="兌換收益"/>
        <s v="未實現兌換收益A"/>
        <s v="未實現兌換收益B"/>
        <s v="確定承諾評價利益"/>
        <s v="避險工具之利益-公允價值避險"/>
        <s v="應收後端基金歸墊款利息收入"/>
        <s v="出售免納稅土地盈餘"/>
        <s v="前期收入"/>
        <s v="前期收入C"/>
        <s v="前期收入D"/>
        <s v="澳洲班卡拉售煤收入"/>
        <s v="一般罰款收入"/>
        <s v="工安罰款收入"/>
        <s v="電費遲繳收入"/>
        <s v="環保罰款收入"/>
        <s v="圖說費收入"/>
        <s v="政府捐助收入"/>
        <s v="一般捐助收入"/>
        <s v="攤收公司自有宿舍使用費"/>
        <s v="扣收公司租配宿舍租金"/>
        <s v="扣收員工交通車使用費"/>
        <s v="投資性不動產-減損迴轉利益"/>
        <s v="投資性不動產-免納稅土地出售利益"/>
        <s v="投資性不動產-地租收入"/>
        <s v="投資性不動產-權利金收入"/>
        <s v="投資性不動產-其他租金收入"/>
        <s v="投資性不動產-免納稅土地其他處分利益"/>
        <s v="代辦工程淨收益"/>
        <s v="電表修理費收入"/>
        <s v="設備毀損理賠淨收益"/>
        <s v="材、物料損失理賠淨收益"/>
        <s v="燃煤快裝卸收入"/>
        <s v="逾期免付債務收入"/>
        <s v="廠商投標案沒收款"/>
        <s v="逾期未領密告獎金"/>
        <s v="非徵購式無拆除物土地補償費收入"/>
        <s v="兼職酬勞金"/>
        <s v="醫藥收益"/>
        <s v="租賃負債重評估利益"/>
        <s v="租賃修改利益"/>
        <s v="應收後端基金歸墊款雜項收入"/>
        <s v="其他雜項收入"/>
        <s v="職員薪金"/>
        <s v="職員無級可晉加發"/>
        <s v="職員假日出勤加發"/>
        <s v="職員補休改發假日出勤薪金"/>
        <s v="工員工資"/>
        <s v="工員無級可晉加發"/>
        <s v="工員假日出勤加發"/>
        <s v="工員補休改發假日出勤工資"/>
        <s v="加班誤餐費"/>
        <s v="員工補休薪酬"/>
        <s v="補休改發超時工作報酬"/>
        <s v="不休假加班費"/>
        <s v="員工特別休假薪酬"/>
        <s v="維修作業加班費"/>
        <s v="值班誤餐費"/>
        <s v="領班津貼"/>
        <s v="僻地津貼"/>
        <s v="危險工作津貼"/>
        <s v="其他津貼"/>
        <s v="兼任司機加給"/>
        <s v="績效獎金"/>
        <s v="工作獎金"/>
        <s v="考績獎金"/>
        <s v="全勤獎金"/>
        <s v="獎勵金"/>
        <s v="職員退休金成本 (舊制)"/>
        <s v="職員公保超額年金成本"/>
        <s v="工員退休金成本(舊制)"/>
        <s v="工員退休金成本 (新制)"/>
        <s v="卹償金"/>
        <s v="慰問金"/>
        <s v="職員資遣費"/>
        <s v="工員資遣費"/>
        <s v="分擔職員保險費"/>
        <s v="分擔工員保險費"/>
        <s v="分擔職員健保費"/>
        <s v="分擔工員健保費"/>
        <s v="分擔健保補充保險費"/>
        <s v="分擔職員眷屬健保費"/>
        <s v="分擔工員眷屬健保費"/>
        <s v="傷病醫藥費"/>
        <s v="提撥福利金 - 營收"/>
        <s v="提撥下腳福利金"/>
        <s v="體育活動費"/>
        <s v="其他福利費"/>
        <s v="提繳工資墊償費用"/>
        <s v="其他場所電費"/>
        <s v="生產性工作場所水費"/>
        <s v="非生產性工作場所水費"/>
        <s v="煤氣費"/>
        <s v="郵費"/>
        <s v="電話費"/>
        <s v="數據通信費"/>
        <s v="國內旅費"/>
        <s v="貨物運費"/>
        <s v="印刷及裝訂費-不含影印機租費"/>
        <s v="印刷及裝訂費-影印機短期租賃"/>
        <s v="印刷及裝訂費-影印機低價值資產租賃"/>
        <s v="印刷及裝訂費-影印機變動租賃給付"/>
        <s v="業務宣導費"/>
        <s v="土地改良物修護費"/>
        <s v="一般房屋修護費"/>
        <s v="其他建築物修護費"/>
        <s v="發電設備一般修護費 -維護監理費"/>
        <s v="發電設備一般修護費 -庫壩水路"/>
        <s v="發電設備一般修護費 -機電設備"/>
        <s v="發電設備一般修護費 -什項設備"/>
        <s v="發電設備歲修修護費- 維護監理費"/>
        <s v="發電設備歲修修護費 -機電設備"/>
        <s v="其他機械及設備修護費"/>
        <s v="資訊設備修護費"/>
        <s v="資訊設備零件升級及耗材"/>
        <s v="交通及運輸設備修護費"/>
        <s v="通訊設備修護費"/>
        <s v="什項設備修護費"/>
        <s v="一般房屋保險費"/>
        <s v="機械及設備保險費"/>
        <s v="其他機械及設備保險費"/>
        <s v="交通及運輸設備保險費"/>
        <s v="什項設備保險費"/>
        <s v="工程綜合保險費"/>
        <s v="責任保險費"/>
        <s v="佣金匯費及手續費"/>
        <s v="一般勞務外包費"/>
        <s v="營運外包費"/>
        <s v="會計師及精算師公費"/>
        <s v="法律事務費"/>
        <s v="工程及管理諮詢服務費"/>
        <s v="講課鐘點及稿費"/>
        <s v="委託調查研究費"/>
        <s v="委託檢驗試驗費"/>
        <s v="電腦軟體服務費"/>
        <s v="電腦軟體維護費-不包括製程控制用軟體"/>
        <s v="電腦軟體租用費-不包括製程控制用軟體"/>
        <s v="保警費用"/>
        <s v="保全費用"/>
        <s v="公共關係費"/>
        <s v="物料"/>
        <s v="汽油"/>
        <s v="其他用油"/>
        <s v="油脂"/>
        <s v="辦公用品"/>
        <s v="報章雜誌"/>
        <s v="工作服"/>
        <s v="其他"/>
        <s v="一般土地租金-低價值資產租賃"/>
        <s v="一般土地租金-其他"/>
        <s v="電腦租金及使用費-其他"/>
        <s v="車租-短期租賃"/>
        <s v="車租-其他"/>
        <s v="電信設備租金-其他"/>
        <s v="什項設備租金-短期租賃"/>
        <s v="什項設備租金-其他"/>
        <s v="土地改良物折舊"/>
        <s v="一般房屋折舊"/>
        <s v="其他建築物折舊"/>
        <s v="發電設備折舊"/>
        <s v="其他機械及設備折舊"/>
        <s v="交通及運輸設備折舊"/>
        <s v="什項設備折舊"/>
        <s v="使用權資產折舊"/>
        <s v="攤銷電腦軟體費用"/>
        <s v="一般土地地價稅"/>
        <s v="一般房屋稅"/>
        <s v="使用牌照稅"/>
        <s v="印花稅"/>
        <s v="行政規費(中央)"/>
        <s v="行政規費(地方)"/>
        <s v="汽車燃料使用費"/>
        <s v="其他空氣污染防制費"/>
        <s v="再生能源發展基金費用"/>
        <s v="水污染防治費"/>
        <s v="山坡地開發利用回饋金"/>
        <s v="土壤及地下水污染整治費"/>
        <s v="職業團體會費"/>
        <s v="捐助個人-睦鄰費用"/>
        <s v="捐助國內團體-一般"/>
        <s v="捐助國內團體-促協金"/>
        <s v="捐助國內團體-睦鄰費用"/>
        <s v="捐助政府機關-一般"/>
        <s v="捐助政府機關-促協金"/>
        <s v="捐助政府機關-睦鄰費用"/>
        <s v="分攤其他費用"/>
        <s v="一般賠償"/>
        <s v="存貨跌價損失-材料"/>
        <s v="出售非固定資產收入"/>
        <s v="出售非固定資產成本"/>
        <s v="出售非固定資產費用"/>
        <s v="植樹計畫作業費"/>
        <s v="銷貨成本"/>
        <s v="工作場所電費貸項"/>
        <s v="工作場所線路設置費貸項"/>
        <s v="內部服務成本貸項"/>
        <s v="成本分攤數"/>
        <s v="體育活動費-球隊"/>
        <s v="其他福利費B"/>
        <s v="國外旅費"/>
        <s v="發電設備一般修護費 -鍋爐設備"/>
        <s v="配電設備修護費 -什項設備"/>
        <s v="發電設備歲修修護費 -鍋爐設備"/>
        <s v="發電設備歲修修護費 -什項設備"/>
        <s v="現金存放款及貨物保險費"/>
        <s v="代理費"/>
        <s v="物料-環保設備用"/>
        <s v="發電用燃煤間接費用"/>
        <s v="低硫燃料油(0.5%)"/>
        <s v="天然氣"/>
        <s v="生火用燃煤"/>
        <s v="生火用燃煤間接費用"/>
        <s v="生火用低硫燃料油(0.5%)"/>
        <s v="生火用柴油"/>
        <s v="生火用天然氣"/>
        <s v="一般土地租金-短期租賃"/>
        <s v="一般房屋租金-短期租賃"/>
        <s v="機械及設備租金-短期租賃"/>
        <s v="船租"/>
        <s v="什項設備租金-低價值資產租賃"/>
        <s v="租賃權益改良折舊"/>
        <s v="專利權攤銷費用"/>
        <s v="發電空氣污染防制費"/>
        <s v="道路使用費(公路用地)"/>
        <s v="道路使用費(市區道路)"/>
        <s v="存貨跌價損失-燃料"/>
        <s v="工程單位採購收料價差"/>
        <s v="報廢非固定資產虧損"/>
        <s v="盤存損失-材料"/>
        <s v="盤存盈餘(貸方)-材料"/>
        <s v="核能工作加給"/>
        <s v="發電設備一般修護費 -反應器設備"/>
        <s v="發電設備歲修修護費 -反應器設備"/>
        <s v="核燃料保險費"/>
        <s v="核燃料"/>
        <s v="什項設備租金-變動租賃給付"/>
        <s v="核子事故緊急應變基金費用"/>
        <s v="國際組織會費"/>
        <s v="核能發電後端處置義務費用"/>
        <s v="電腦軟體租用費-製程控制用軟體"/>
        <s v="其他攤銷費用"/>
        <s v="捐助政府機關-發電業電協金(新制)"/>
        <s v="工程施工補償費"/>
        <s v="貸項-用人費用分攤數"/>
        <s v="購入電力(汽電共生)"/>
        <s v="購入電力之燃料成本(火力─煤)"/>
        <s v="購入電力之其他成本(火力─煤)"/>
        <s v="購入電力之燃料成本(火力─天然氣)"/>
        <s v="購入電力之其他成本(火力─天然氣)"/>
        <s v="購入電力(託營水力)"/>
        <s v="購入電力(民營水力)"/>
        <s v="購入電力(風力)"/>
        <s v="購入電力(太陽光電)"/>
        <s v="購入電力(地熱)"/>
        <s v="購入電力(其他再生能源)"/>
        <s v="公告費"/>
        <s v="輸電設備修護費- 維護監理費"/>
        <s v="輸電設備修護費 -變電所設備"/>
        <s v="輸電設備修護費- 線路"/>
        <s v="機械及設備租金-其他"/>
        <s v="輸電設備折舊"/>
        <s v="攤銷共同管道使用費用"/>
        <s v="購入輔助服務支出(調頻備轉)"/>
        <s v="購入輔助服務支出(即時備轉)"/>
        <s v="維護公共安全津貼"/>
        <s v="配電設備修護費- 變電所設備"/>
        <s v="配電設備修護費- 線路"/>
        <s v="配電設備修護費- 線路變壓器"/>
        <s v="配電設備修護費 -電表"/>
        <s v="一般房屋租金-低價值資產租賃"/>
        <s v="電信設備租金-短期租賃"/>
        <s v="配電設備折舊"/>
        <s v="竊電查緝費用"/>
        <s v="檢舉及破案獎勵金"/>
        <s v="路面修復及外界管線拆遷費"/>
        <s v="商標權攤銷費用"/>
        <s v="能源研究發展基金費用"/>
        <s v="委託國內考選訓練費"/>
        <s v="委託國內考選訓練費-獎學金"/>
        <s v="呆帳損失"/>
        <s v="稽查獎金"/>
        <s v="董監事報酬"/>
        <s v="考成獎金"/>
        <s v="退休福利費"/>
        <s v="其他福利費A"/>
        <s v="營業稅"/>
        <s v="國外稅捐"/>
        <s v="學術團體會費"/>
        <s v="文創商品成本"/>
        <s v="發電設備一般修護費 -承攬電業維護"/>
        <s v="發電設備歲修修護費 -承攬電業維護"/>
        <s v="生產性工作場所電費(內部轉撥)"/>
        <s v="非生產性工作場所電費(內部轉撥)"/>
        <s v="生產性工作場所線路設置費(內部轉撥)"/>
        <s v="非生產性工作場所線路設置費(內部轉撥)"/>
        <s v="機械設備修護費（內部承攬）"/>
        <s v="發電設備歲修修護費（內部承攬）"/>
        <s v="通訊設備修護費(內部轉撥)"/>
        <s v="委託專業審查費(內部轉撥)"/>
        <s v="委託調查研究費(內部承攬)"/>
        <s v="委託檢驗試驗費(內部承攬)"/>
        <s v="行政與管理服務支出(內部轉撥)"/>
        <s v="抽蓄用電成本"/>
        <s v="財產使用費(內部轉撥)"/>
        <s v="什項設備租金(內部轉撥)"/>
        <s v="內部轉撥利息費用"/>
        <s v="內部轉撥-購入電能支出"/>
        <s v="內部轉撥-轉供電能輸電服務支出"/>
        <s v="內部轉撥-轉供電能配電服務支出"/>
        <s v="內部轉撥-調度服務支出"/>
        <s v="內部轉撥-轉供電能傳輸損失支出"/>
        <s v="內部轉撥-輔助服務支出"/>
        <s v="內部轉撥-購入輔助服務支出(需量競價)"/>
        <s v="內部轉撥-購入輔助服務支出(內部競價)"/>
        <s v="內部轉撥-購入輔助服務支出(雙邊合約)"/>
        <s v="內部轉撥-購入電能傳輸損失支出"/>
        <s v="匯費手續費及證券發行費"/>
        <s v="長期借款利息"/>
        <s v="債券利息"/>
        <s v="短期借款利息"/>
        <s v="其他利息"/>
        <s v="利息貸項"/>
        <s v="核能電廠除役成本及處置義務負債利息費用"/>
        <s v="租賃負債利息"/>
        <s v="攤銷債券發行費用"/>
        <s v="已實現兌換損失B"/>
        <s v="未實現兌換損失A"/>
        <s v="未實現兌換損失B"/>
        <s v="不得抵稅之權益法長期股權投資損失"/>
        <s v="不得抵稅之權益法差額調整借方數"/>
        <s v="確定承諾評價損失"/>
        <s v="避險工具之損失-公允價值避險"/>
        <s v="國外旅費-業外"/>
        <s v="代理費-業外"/>
        <s v="外包費-業外"/>
        <s v="快裝卸支出"/>
        <s v="租賃負債重評估損失"/>
        <s v="承攬商工安支出"/>
        <s v="其他雜項支出"/>
        <s v="投資性不動產-折舊費用"/>
        <s v="分配煤礦權益攤銷"/>
        <s v="國外稅捐-業外"/>
        <s v="國外規費-業外"/>
        <s v="呆帳損失 - 業外"/>
        <s v="出售免納稅土地虧損"/>
        <s v="報廢固定資產虧損"/>
        <s v="資產損失"/>
        <s v="投資性不動產-免納稅土地出售損失"/>
        <s v="投資性不動產-免納稅土地其他處分損失"/>
        <s v="投資性不動產-資產減損損失"/>
        <s v="火災損失"/>
        <s v="颱風損失"/>
        <s v="水災損失"/>
        <s v="其他災害損失"/>
        <s v="提存電價穩定準備"/>
        <s v="前期支出A"/>
        <s v="前期支出B"/>
        <s v="前期支出C"/>
        <s v="所得稅費用"/>
        <s v="所得稅費用－結繳土地增值稅"/>
      </sharedItems>
    </cacheField>
    <cacheField name="利潤中心" numFmtId="0">
      <sharedItems/>
    </cacheField>
    <cacheField name="利潤中心名稱" numFmtId="0">
      <sharedItems/>
    </cacheField>
    <cacheField name="借方餘額" numFmtId="3">
      <sharedItems containsSemiMixedTypes="0" containsString="0" containsNumber="1" containsInteger="1" minValue="0" maxValue="2346942087924"/>
    </cacheField>
    <cacheField name="貸方餘額" numFmtId="3">
      <sharedItems containsSemiMixedTypes="0" containsString="0" containsNumber="1" containsInteger="1" minValue="-1055544512953" maxValue="0"/>
    </cacheField>
    <cacheField name="餘額" numFmtId="3">
      <sharedItems containsSemiMixedTypes="0" containsString="0" containsNumber="1" containsInteger="1" minValue="-1055544512953" maxValue="234694208792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楊毓琦" refreshedDate="44937.389192824077" createdVersion="8" refreshedVersion="8" minRefreshableVersion="3" recordCount="28059" xr:uid="{00000000-000A-0000-FFFF-FFFF04000000}">
  <cacheSource type="worksheet">
    <worksheetSource ref="A1:K28060" sheet="科目餘額表_11112" r:id="rId2"/>
  </cacheSource>
  <cacheFields count="11">
    <cacheField name="類型" numFmtId="0">
      <sharedItems containsSemiMixedTypes="0" containsString="0" containsNumber="1" containsInteger="1" minValue="1" maxValue="3"/>
    </cacheField>
    <cacheField name="類型名稱" numFmtId="0">
      <sharedItems/>
    </cacheField>
    <cacheField name="總帳別/職能別" numFmtId="0">
      <sharedItems containsSemiMixedTypes="0" containsString="0" containsNumber="1" containsInteger="1" minValue="101" maxValue="901" count="114">
        <n v="101"/>
        <n v="104"/>
        <n v="106"/>
        <n v="107"/>
        <n v="108"/>
        <n v="109"/>
        <n v="111"/>
        <n v="114"/>
        <n v="116"/>
        <n v="117"/>
        <n v="118"/>
        <n v="119"/>
        <n v="120"/>
        <n v="121"/>
        <n v="122"/>
        <n v="125"/>
        <n v="129"/>
        <n v="132"/>
        <n v="134"/>
        <n v="135"/>
        <n v="141"/>
        <n v="142"/>
        <n v="143"/>
        <n v="144"/>
        <n v="146"/>
        <n v="150"/>
        <n v="151"/>
        <n v="152"/>
        <n v="154"/>
        <n v="155"/>
        <n v="157"/>
        <n v="158"/>
        <n v="160"/>
        <n v="161"/>
        <n v="162"/>
        <n v="163"/>
        <n v="165"/>
        <n v="167"/>
        <n v="169"/>
        <n v="173"/>
        <n v="174"/>
        <n v="175"/>
        <n v="176"/>
        <n v="178"/>
        <n v="180"/>
        <n v="181"/>
        <n v="186"/>
        <n v="187"/>
        <n v="188"/>
        <n v="191"/>
        <n v="192"/>
        <n v="194"/>
        <n v="199"/>
        <n v="201"/>
        <n v="202"/>
        <n v="205"/>
        <n v="206"/>
        <n v="209"/>
        <n v="210"/>
        <n v="220"/>
        <n v="222"/>
        <n v="223"/>
        <n v="225"/>
        <n v="226"/>
        <n v="231"/>
        <n v="232"/>
        <n v="233"/>
        <n v="235"/>
        <n v="236"/>
        <n v="239"/>
        <n v="240"/>
        <n v="243"/>
        <n v="245"/>
        <n v="247"/>
        <n v="252"/>
        <n v="261"/>
        <n v="265"/>
        <n v="267"/>
        <n v="282"/>
        <n v="287"/>
        <n v="301"/>
        <n v="311"/>
        <n v="341"/>
        <n v="350"/>
        <n v="361"/>
        <n v="410"/>
        <n v="415"/>
        <n v="420"/>
        <n v="430"/>
        <n v="450"/>
        <n v="460"/>
        <n v="470"/>
        <n v="480"/>
        <n v="490"/>
        <n v="501"/>
        <n v="502"/>
        <n v="503"/>
        <n v="504"/>
        <n v="506"/>
        <n v="508"/>
        <n v="509"/>
        <n v="511"/>
        <n v="512"/>
        <n v="518"/>
        <n v="519"/>
        <n v="535"/>
        <n v="539"/>
        <n v="540"/>
        <n v="543"/>
        <n v="544"/>
        <n v="550"/>
        <n v="560"/>
        <n v="590"/>
        <n v="901"/>
      </sharedItems>
    </cacheField>
    <cacheField name="名稱" numFmtId="0">
      <sharedItems/>
    </cacheField>
    <cacheField name="科目代碼" numFmtId="0">
      <sharedItems containsMixedTypes="1" containsNumber="1" containsInteger="1" minValue="101002" maxValue="901002" count="936">
        <n v="101002"/>
        <n v="101003"/>
        <n v="101004"/>
        <n v="101011"/>
        <n v="101012"/>
        <n v="101013"/>
        <n v="101014"/>
        <n v="101020"/>
        <n v="101031"/>
        <n v="101032"/>
        <n v="101041"/>
        <n v="101042"/>
        <n v="101050"/>
        <n v="101061"/>
        <n v="101070"/>
        <n v="101072"/>
        <n v="101074"/>
        <n v="101202"/>
        <n v="101203"/>
        <n v="101204"/>
        <n v="101211"/>
        <n v="101212"/>
        <n v="101213"/>
        <n v="101220"/>
        <n v="101231"/>
        <n v="101232"/>
        <n v="101250"/>
        <n v="101261"/>
        <n v="101270"/>
        <n v="101272"/>
        <n v="101274"/>
        <n v="104001"/>
        <n v="104002"/>
        <n v="104003"/>
        <n v="104005"/>
        <n v="106001"/>
        <n v="107001"/>
        <n v="108102"/>
        <n v="108104"/>
        <n v="108111"/>
        <n v="108150"/>
        <n v="108170"/>
        <n v="108172"/>
        <n v="108174"/>
        <n v="109002"/>
        <n v="109004"/>
        <n v="109202"/>
        <n v="109204"/>
        <n v="111003"/>
        <n v="111004"/>
        <n v="111011"/>
        <n v="111012"/>
        <n v="111013"/>
        <n v="111014"/>
        <n v="111020"/>
        <n v="111031"/>
        <n v="111032"/>
        <n v="111041"/>
        <n v="111042"/>
        <n v="111050"/>
        <n v="111061"/>
        <n v="111070"/>
        <n v="111072"/>
        <n v="111074"/>
        <n v="114002"/>
        <n v="114003"/>
        <n v="116001"/>
        <n v="117001"/>
        <n v="118104"/>
        <n v="118111"/>
        <n v="118150"/>
        <n v="118170"/>
        <n v="118172"/>
        <n v="118174"/>
        <n v="119004"/>
        <n v="119102"/>
        <n v="120001"/>
        <n v="120002"/>
        <n v="120012"/>
        <n v="121100"/>
        <n v="122001"/>
        <n v="122750"/>
        <n v="122760"/>
        <n v="122799"/>
        <n v="125001"/>
        <n v="129011"/>
        <n v="129012"/>
        <n v="129014"/>
        <n v="129020"/>
        <n v="129031"/>
        <n v="129032"/>
        <n v="129050"/>
        <n v="129061"/>
        <n v="129070"/>
        <n v="129072"/>
        <n v="129074"/>
        <n v="132002"/>
        <n v="132003"/>
        <n v="132006"/>
        <n v="132306"/>
        <n v="132307"/>
        <n v="132308"/>
        <n v="132501"/>
        <n v="132502"/>
        <n v="132503"/>
        <n v="132504"/>
        <n v="132508"/>
        <n v="132509"/>
        <n v="132510"/>
        <n v="132512"/>
        <n v="132513"/>
        <n v="132514"/>
        <n v="132515"/>
        <n v="132516"/>
        <n v="132517"/>
        <n v="132518"/>
        <n v="132530"/>
        <n v="132531"/>
        <n v="132532"/>
        <n v="132533"/>
        <n v="132534"/>
        <n v="132535"/>
        <n v="132550"/>
        <n v="132551"/>
        <n v="132552"/>
        <n v="132560"/>
        <n v="132561"/>
        <n v="132562"/>
        <n v="132565"/>
        <n v="132566"/>
        <n v="132568"/>
        <n v="132569"/>
        <n v="132570"/>
        <n v="132571"/>
        <n v="132601"/>
        <n v="132602"/>
        <n v="132603"/>
        <n v="132604"/>
        <n v="132605"/>
        <n v="132606"/>
        <n v="132607"/>
        <n v="132608"/>
        <n v="132609"/>
        <n v="132610"/>
        <n v="132611"/>
        <n v="132612"/>
        <n v="132613"/>
        <n v="132615"/>
        <n v="132616"/>
        <n v="132617"/>
        <n v="132618"/>
        <n v="132619"/>
        <n v="132620"/>
        <n v="132621"/>
        <n v="132622"/>
        <n v="132624"/>
        <n v="132628"/>
        <n v="132629"/>
        <n v="132701"/>
        <n v="132702"/>
        <n v="132703"/>
        <n v="132705"/>
        <n v="132706"/>
        <n v="132708"/>
        <n v="132709"/>
        <n v="132710"/>
        <n v="132711"/>
        <n v="132712"/>
        <n v="132713"/>
        <n v="132714"/>
        <n v="132715"/>
        <n v="132716"/>
        <n v="132717"/>
        <n v="132718"/>
        <n v="132719"/>
        <n v="132730"/>
        <n v="132731"/>
        <n v="132732"/>
        <n v="132733"/>
        <n v="132734"/>
        <n v="132735"/>
        <n v="132741"/>
        <n v="132750"/>
        <n v="132751"/>
        <n v="132760"/>
        <n v="132761"/>
        <n v="132762"/>
        <n v="132765"/>
        <n v="132766"/>
        <n v="132768"/>
        <n v="132769"/>
        <n v="132771"/>
        <n v="132772"/>
        <n v="132773"/>
        <n v="132774"/>
        <n v="132801"/>
        <n v="132802"/>
        <n v="132803"/>
        <n v="132804"/>
        <n v="132805"/>
        <n v="132806"/>
        <n v="132807"/>
        <n v="132808"/>
        <n v="132809"/>
        <n v="132810"/>
        <n v="132811"/>
        <n v="132812"/>
        <n v="132813"/>
        <n v="132815"/>
        <n v="132818"/>
        <n v="132819"/>
        <n v="132820"/>
        <n v="132821"/>
        <n v="132822"/>
        <n v="132824"/>
        <n v="132829"/>
        <n v="132901"/>
        <n v="134002"/>
        <n v="135001"/>
        <n v="135005"/>
        <n v="141001"/>
        <n v="142001"/>
        <n v="142002"/>
        <n v="142003"/>
        <n v="142006"/>
        <n v="142011"/>
        <n v="142014"/>
        <n v="142015"/>
        <n v="142022"/>
        <n v="142027"/>
        <n v="142031"/>
        <n v="142051"/>
        <n v="142081"/>
        <n v="142101"/>
        <n v="142103"/>
        <n v="142105"/>
        <n v="143002"/>
        <n v="144001"/>
        <n v="144004"/>
        <n v="144900"/>
        <n v="146012"/>
        <n v="146014"/>
        <n v="146022"/>
        <n v="146031"/>
        <n v="146061"/>
        <n v="146101"/>
        <n v="146201"/>
        <n v="146900"/>
        <n v="146901"/>
        <n v="146999"/>
        <n v="150002"/>
        <n v="150003"/>
        <n v="151001"/>
        <n v="151006"/>
        <n v="151020"/>
        <n v="151031"/>
        <n v="152040"/>
        <n v="152044"/>
        <n v="152046"/>
        <n v="154021"/>
        <n v="154032"/>
        <n v="155002"/>
        <n v="155006"/>
        <n v="155018"/>
        <n v="155100"/>
        <n v="155110"/>
        <n v="155900"/>
        <n v="157001"/>
        <n v="158888"/>
        <n v="160001"/>
        <n v="160004"/>
        <n v="161006"/>
        <n v="161008"/>
        <n v="161900"/>
        <n v="162100"/>
        <n v="163005"/>
        <n v="163015"/>
        <n v="163016"/>
        <n v="163021"/>
        <n v="163031"/>
        <n v="163035"/>
        <n v="163038"/>
        <n v="163041"/>
        <n v="163900"/>
        <n v="165011"/>
        <n v="165041"/>
        <n v="167002"/>
        <n v="167900"/>
        <n v="169305"/>
        <n v="169306"/>
        <n v="169307"/>
        <n v="169308"/>
        <n v="173001"/>
        <n v="174005"/>
        <n v="175002"/>
        <n v="175003"/>
        <n v="175004"/>
        <n v="175005"/>
        <n v="176900"/>
        <n v="178007"/>
        <n v="178107"/>
        <n v="180000"/>
        <n v="180001"/>
        <n v="180005"/>
        <n v="180008"/>
        <n v="181101"/>
        <n v="181204"/>
        <n v="181900"/>
        <n v="186002"/>
        <n v="186004"/>
        <n v="187001"/>
        <n v="187002"/>
        <n v="187101"/>
        <n v="188011"/>
        <n v="188031"/>
        <n v="188032"/>
        <n v="188033"/>
        <n v="191001"/>
        <n v="191005"/>
        <n v="191011"/>
        <n v="191900"/>
        <n v="191999"/>
        <n v="192011"/>
        <n v="192012"/>
        <n v="194001"/>
        <n v="194005"/>
        <n v="194009"/>
        <n v="194011"/>
        <n v="194999"/>
        <n v="199001"/>
        <n v="201001"/>
        <n v="201002"/>
        <n v="202001"/>
        <n v="205101"/>
        <n v="205102"/>
        <n v="206001"/>
        <n v="209001"/>
        <n v="210001"/>
        <n v="210004"/>
        <n v="210006"/>
        <n v="220001"/>
        <n v="220002"/>
        <n v="220003"/>
        <n v="222001"/>
        <n v="222101"/>
        <n v="223001"/>
        <n v="223002"/>
        <n v="225001"/>
        <n v="225006"/>
        <n v="225007"/>
        <n v="225011"/>
        <n v="225021"/>
        <n v="225052"/>
        <n v="225101"/>
        <n v="225102"/>
        <n v="225103"/>
        <n v="226001"/>
        <n v="231001"/>
        <n v="231002"/>
        <n v="231004"/>
        <n v="231005"/>
        <n v="231006"/>
        <n v="231007"/>
        <n v="231008"/>
        <n v="231031"/>
        <n v="231051"/>
        <n v="231091"/>
        <n v="231103"/>
        <n v="231107"/>
        <n v="231111"/>
        <n v="231116"/>
        <n v="231119"/>
        <n v="231132"/>
        <n v="231133"/>
        <n v="231201"/>
        <n v="231202"/>
        <n v="231203"/>
        <n v="231205"/>
        <n v="231211"/>
        <n v="231213"/>
        <n v="231301"/>
        <n v="231305"/>
        <n v="231401"/>
        <n v="231500"/>
        <n v="231900"/>
        <n v="232001"/>
        <n v="232002"/>
        <n v="233002"/>
        <n v="235101"/>
        <n v="235103"/>
        <n v="235200"/>
        <n v="235999"/>
        <n v="236001"/>
        <n v="236002"/>
        <n v="236003"/>
        <n v="236005"/>
        <n v="236006"/>
        <n v="236007"/>
        <n v="236008"/>
        <n v="236009"/>
        <n v="236010"/>
        <n v="236014"/>
        <n v="236023"/>
        <n v="236026"/>
        <n v="236027"/>
        <n v="236081"/>
        <n v="239081"/>
        <n v="239900"/>
        <n v="240002"/>
        <n v="240003"/>
        <n v="240004"/>
        <n v="240005"/>
        <n v="240007"/>
        <n v="240008"/>
        <n v="240011"/>
        <n v="240012"/>
        <n v="243001"/>
        <n v="243002"/>
        <n v="243015"/>
        <n v="243021"/>
        <n v="243022"/>
        <n v="243900"/>
        <n v="245001"/>
        <n v="245011"/>
        <n v="245021"/>
        <n v="245033"/>
        <n v="245034"/>
        <n v="245900"/>
        <n v="245998"/>
        <n v="247900"/>
        <n v="252001"/>
        <n v="252003"/>
        <n v="252009"/>
        <n v="261002"/>
        <n v="261004"/>
        <n v="261005"/>
        <n v="265001"/>
        <n v="265011"/>
        <n v="265021"/>
        <n v="267001"/>
        <n v="267002"/>
        <n v="267061"/>
        <n v="267900"/>
        <n v="282001"/>
        <n v="282002"/>
        <n v="282003"/>
        <n v="282005"/>
        <n v="287001"/>
        <n v="287002"/>
        <n v="301001"/>
        <n v="301003"/>
        <n v="301004"/>
        <n v="301005"/>
        <n v="311021"/>
        <n v="341001"/>
        <n v="341006"/>
        <n v="341007"/>
        <n v="350005"/>
        <n v="350012"/>
        <n v="350015"/>
        <n v="350019"/>
        <n v="350029"/>
        <n v="350105"/>
        <n v="350112"/>
        <n v="350115"/>
        <n v="350119"/>
        <n v="350129"/>
        <n v="361001"/>
        <n v="410010"/>
        <n v="410020"/>
        <n v="410030"/>
        <n v="410040"/>
        <n v="410041"/>
        <n v="410042"/>
        <n v="410043"/>
        <n v="410044"/>
        <n v="410050"/>
        <n v="410051"/>
        <n v="410052"/>
        <n v="410053"/>
        <n v="410054"/>
        <n v="410110"/>
        <n v="410120"/>
        <n v="410130"/>
        <n v="410210"/>
        <n v="410220"/>
        <n v="410240"/>
        <n v="410250"/>
        <n v="410260"/>
        <n v="410280"/>
        <n v="410290"/>
        <n v="410510"/>
        <n v="410520"/>
        <n v="410530"/>
        <n v="410540"/>
        <n v="410610"/>
        <n v="410620"/>
        <n v="410630"/>
        <n v="410640"/>
        <n v="410650"/>
        <n v="410660"/>
        <n v="410680"/>
        <n v="410690"/>
        <n v="410750"/>
        <n v="410760"/>
        <n v="410780"/>
        <n v="410790"/>
        <n v="410810"/>
        <n v="410820"/>
        <n v="410840"/>
        <n v="410910"/>
        <n v="410920"/>
        <n v="410930"/>
        <n v="410940"/>
        <n v="415110"/>
        <n v="415120"/>
        <n v="415210"/>
        <n v="415220"/>
        <n v="415310"/>
        <n v="420001"/>
        <n v="420002"/>
        <n v="420010"/>
        <n v="420011"/>
        <n v="420015"/>
        <n v="420016"/>
        <n v="420017"/>
        <n v="420019"/>
        <n v="420021"/>
        <n v="420041"/>
        <n v="420051"/>
        <n v="420061"/>
        <n v="420999"/>
        <n v="430535"/>
        <n v="430539"/>
        <n v="430540"/>
        <n v="430543"/>
        <n v="430544"/>
        <s v="450I29"/>
        <s v="450I39"/>
        <s v="450M58"/>
        <s v="450M59"/>
        <s v="450M69"/>
        <s v="450O49"/>
        <s v="450O59"/>
        <s v="450O69"/>
        <s v="450O89"/>
        <s v="450P79"/>
        <s v="450R69"/>
        <s v="450R89"/>
        <s v="450R99"/>
        <s v="450W71"/>
        <s v="450W72"/>
        <s v="450W73"/>
        <s v="450W74"/>
        <n v="460001"/>
        <n v="460002"/>
        <n v="460005"/>
        <n v="460006"/>
        <n v="460009"/>
        <n v="460010"/>
        <n v="460013"/>
        <n v="460016"/>
        <n v="460017"/>
        <n v="460021"/>
        <n v="460023"/>
        <n v="460024"/>
        <n v="460031"/>
        <n v="460032"/>
        <n v="470021"/>
        <n v="470022"/>
        <n v="470023"/>
        <n v="470031"/>
        <n v="470033"/>
        <n v="470034"/>
        <n v="480001"/>
        <n v="490002"/>
        <n v="490003"/>
        <n v="490004"/>
        <n v="490005"/>
        <n v="490006"/>
        <n v="490007"/>
        <n v="490008"/>
        <n v="490011"/>
        <n v="490012"/>
        <n v="490013"/>
        <n v="490102"/>
        <n v="490201"/>
        <n v="490203"/>
        <n v="490204"/>
        <n v="490205"/>
        <n v="490221"/>
        <n v="490300"/>
        <n v="490900"/>
        <n v="490905"/>
        <n v="490908"/>
        <n v="490909"/>
        <n v="490912"/>
        <n v="490915"/>
        <n v="490916"/>
        <n v="490922"/>
        <n v="490926"/>
        <n v="490951"/>
        <n v="490960"/>
        <n v="490961"/>
        <n v="490970"/>
        <n v="490999"/>
        <s v="A30000"/>
        <s v="A32000"/>
        <s v="A33000"/>
        <s v="A33100"/>
        <s v="A40000"/>
        <s v="A42000"/>
        <s v="A43000"/>
        <s v="A43100"/>
        <s v="C10000"/>
        <s v="C10100"/>
        <s v="C10200"/>
        <s v="C11000"/>
        <s v="C11100"/>
        <s v="C12000"/>
        <s v="C20000"/>
        <s v="D20000"/>
        <s v="D30000"/>
        <s v="D40000"/>
        <s v="D90000"/>
        <s v="D93000"/>
        <s v="E10000"/>
        <s v="E20000"/>
        <s v="E21000"/>
        <s v="E22000"/>
        <s v="E80000"/>
        <s v="F13000"/>
        <s v="F15000"/>
        <s v="F20000"/>
        <s v="F24000"/>
        <s v="F30000"/>
        <s v="H10000"/>
        <s v="H11000"/>
        <s v="H12000"/>
        <s v="H13000"/>
        <s v="H14000"/>
        <s v="H20000"/>
        <s v="H21000"/>
        <s v="H30000"/>
        <s v="H50000"/>
        <s v="H50200"/>
        <s v="H60000"/>
        <s v="H80000"/>
        <s v="H80200"/>
        <s v="H90000"/>
        <s v="I21000"/>
        <s v="I40000"/>
        <s v="I40100"/>
        <s v="I70000"/>
        <s v="J10000"/>
        <s v="J20000"/>
        <s v="J40000"/>
        <s v="K10000"/>
        <s v="K20000"/>
        <s v="K50000"/>
        <s v="L10100"/>
        <s v="L10200"/>
        <s v="L10300"/>
        <s v="L10400"/>
        <s v="L70000"/>
        <s v="L80000"/>
        <s v="M10000"/>
        <s v="M20000"/>
        <s v="M40000"/>
        <s v="M50100"/>
        <s v="M50200"/>
        <s v="M50500"/>
        <s v="M50600"/>
        <s v="M53100"/>
        <s v="M53500"/>
        <s v="M54000"/>
        <s v="M54100"/>
        <s v="M54200"/>
        <s v="M60000"/>
        <s v="M61000"/>
        <s v="M70000"/>
        <s v="N10000"/>
        <s v="N30000"/>
        <s v="N34000"/>
        <s v="N40000"/>
        <s v="N50000"/>
        <s v="N60000"/>
        <s v="N80000"/>
        <s v="N90000"/>
        <s v="N95000"/>
        <s v="N96000"/>
        <s v="O10000"/>
        <s v="O20000"/>
        <s v="O30000"/>
        <s v="O40000"/>
        <s v="O50000"/>
        <s v="O60000"/>
        <s v="O80000"/>
        <s v="O81000"/>
        <s v="O81100"/>
        <s v="O85000"/>
        <s v="O86000"/>
        <s v="O90100"/>
        <s v="O90200"/>
        <s v="P20000"/>
        <s v="P30000"/>
        <s v="P31000"/>
        <s v="P80000"/>
        <s v="Q10000"/>
        <s v="Q20000"/>
        <s v="Q50000"/>
        <s v="Q90000"/>
        <s v="R20200"/>
        <s v="R20300"/>
        <s v="R20400"/>
        <s v="R40400"/>
        <s v="R50400"/>
        <s v="R51400"/>
        <s v="R52000"/>
        <s v="R80100"/>
        <s v="R80200"/>
        <s v="R80400"/>
        <s v="S09000"/>
        <s v="S10000"/>
        <s v="S11000"/>
        <s v="S20000"/>
        <s v="S25000"/>
        <s v="S30000"/>
        <s v="S60000"/>
        <s v="S63000"/>
        <s v="S70000"/>
        <s v="T20000"/>
        <s v="T30000"/>
        <s v="T43000"/>
        <s v="T45000"/>
        <s v="T80000"/>
        <s v="T81000"/>
        <s v="T82000"/>
        <s v="T85000"/>
        <s v="T88000"/>
        <s v="T96000"/>
        <s v="U12000"/>
        <s v="U31200"/>
        <s v="U32000"/>
        <s v="U32100"/>
        <s v="U32200"/>
        <s v="U40000"/>
        <s v="U40100"/>
        <s v="U40200"/>
        <s v="U76000"/>
        <s v="W17000"/>
        <s v="W19100"/>
        <s v="W19200"/>
        <s v="W19300"/>
        <s v="W51000"/>
        <s v="X10000"/>
        <s v="X10100"/>
        <s v="X11000"/>
        <s v="X40000"/>
        <s v="F31000"/>
        <s v="G10000"/>
        <s v="H60100"/>
        <s v="M50300"/>
        <s v="M53300"/>
        <s v="M53600"/>
        <s v="N70000"/>
        <s v="N91000"/>
        <s v="P21000"/>
        <s v="P40000"/>
        <s v="P41000"/>
        <s v="P44000"/>
        <s v="P46000"/>
        <s v="P48000"/>
        <s v="P50000"/>
        <s v="P51000"/>
        <s v="P54000"/>
        <s v="P56000"/>
        <s v="P58000"/>
        <s v="R20100"/>
        <s v="R22400"/>
        <s v="R30100"/>
        <s v="R40100"/>
        <s v="R41100"/>
        <s v="R50100"/>
        <s v="S65000"/>
        <s v="S75000"/>
        <s v="T84000"/>
        <s v="T86000"/>
        <s v="T87000"/>
        <s v="T93000"/>
        <s v="W10000"/>
        <s v="W16000"/>
        <s v="W40000"/>
        <s v="D91000"/>
        <s v="M50400"/>
        <s v="M53400"/>
        <s v="N71000"/>
        <s v="P60000"/>
        <s v="R80300"/>
        <s v="T92000"/>
        <s v="T95000"/>
        <s v="U10000"/>
        <s v="W21000"/>
        <s v="O81101"/>
        <s v="S80000"/>
        <s v="U40500"/>
        <s v="V29000"/>
        <s v="X45000"/>
        <s v="Q60000"/>
        <s v="Q61011"/>
        <s v="Q61012"/>
        <s v="Q61031"/>
        <s v="Q61032"/>
        <s v="Q62010"/>
        <s v="Q62020"/>
        <s v="Q63010"/>
        <s v="Q63020"/>
        <s v="Q63030"/>
        <s v="Q63090"/>
        <s v="E90000"/>
        <s v="L40000"/>
        <s v="M51100"/>
        <s v="M51200"/>
        <s v="M51300"/>
        <s v="O81001"/>
        <s v="S21000"/>
        <s v="S76000"/>
        <s v="V20000"/>
        <s v="W14100"/>
        <s v="W15000"/>
        <s v="W61110"/>
        <s v="W61120"/>
        <s v="W61130"/>
        <s v="D41000"/>
        <s v="M52200"/>
        <s v="M52300"/>
        <s v="M52400"/>
        <s v="M52500"/>
        <s v="M52600"/>
        <s v="R30200"/>
        <s v="R30400"/>
        <s v="R41200"/>
        <s v="R51100"/>
        <s v="S22000"/>
        <s v="W18000"/>
        <s v="W30000"/>
        <s v="W32000"/>
        <s v="W97000"/>
        <s v="S78000"/>
        <s v="T91000"/>
        <s v="O70000"/>
        <s v="O70100"/>
        <s v="R41400"/>
        <s v="V10000"/>
        <s v="W31000"/>
        <s v="A10000"/>
        <s v="E23000"/>
        <s v="H70000"/>
        <s v="H80100"/>
        <s v="O90300"/>
        <s v="T44000"/>
        <s v="T53000"/>
        <s v="U11000"/>
        <s v="Q80888"/>
        <s v="M50700"/>
        <s v="M53700"/>
        <s v="I29000"/>
        <s v="I29100"/>
        <s v="I39000"/>
        <s v="I39100"/>
        <s v="M58000"/>
        <s v="M59000"/>
        <s v="M69000"/>
        <s v="O49000"/>
        <s v="O59000"/>
        <s v="O69000"/>
        <s v="O89000"/>
        <s v="P79000"/>
        <s v="R69000"/>
        <s v="R89000"/>
        <s v="R99000"/>
        <s v="W71000"/>
        <s v="W72110"/>
        <s v="W72120"/>
        <s v="W72210"/>
        <s v="W72220"/>
        <s v="W72310"/>
        <s v="W73200"/>
        <s v="W73300"/>
        <s v="W74000"/>
        <s v="5N9000"/>
        <s v="5R9001"/>
        <s v="5R9003"/>
        <s v="5R9004"/>
        <s v="5R9005"/>
        <s v="5R9006"/>
        <s v="5R9100"/>
        <s v="5R9200"/>
        <s v="5S7800"/>
        <s v="5V6002"/>
        <s v="5V6003"/>
        <s v="5V6004"/>
        <s v="5V7101"/>
        <s v="5V7102"/>
        <s v="5V7503"/>
        <s v="5V7504"/>
        <s v="5K2000"/>
        <s v="5N2000"/>
        <s v="5N9100"/>
        <s v="5N9600"/>
        <s v="5Q9012"/>
        <s v="5Q9090"/>
        <s v="5Q9098"/>
        <s v="5Q9099"/>
        <s v="5S6800"/>
        <s v="5S8100"/>
        <s v="5T5300"/>
        <s v="5T8000"/>
        <s v="5V1000"/>
        <s v="5V3002"/>
        <s v="5V3021"/>
        <s v="5V3101"/>
        <s v="5V3200"/>
        <s v="5V3301"/>
        <s v="5V3312"/>
        <s v="5V3321"/>
        <s v="5V3600"/>
        <s v="5V5000"/>
        <s v="5V5100"/>
        <s v="5V5300"/>
        <s v="5W6000"/>
        <s v="5W7001"/>
        <s v="5W7002"/>
        <s v="5W7033"/>
        <n v="901001"/>
        <n v="901002"/>
      </sharedItems>
    </cacheField>
    <cacheField name="科目名稱" numFmtId="0">
      <sharedItems count="928">
        <s v="土地"/>
        <s v="土地改良物"/>
        <s v="房屋及建築"/>
        <s v="汽力發電設備"/>
        <s v="複循環發電設備"/>
        <s v="內燃力發電設備"/>
        <s v="內然力發電設備"/>
        <s v="氣渦輪發電設備"/>
        <s v="核能發電設備"/>
        <s v="慣常水力發電設備"/>
        <s v="抽蓄水力發電設備"/>
        <s v="風力發電設備"/>
        <s v="太陽光電發電設備"/>
        <s v="輸電設備"/>
        <s v="配電設備"/>
        <s v="其他機械設備"/>
        <s v="交通及運輸設備"/>
        <s v="什項設備"/>
        <s v="重估增值-土地"/>
        <s v="重估增值-土地改良物"/>
        <s v="重估增值-房屋及建築"/>
        <s v="重估增值-汽力發電設備"/>
        <s v="重估增值-複循環發電設備"/>
        <s v="重估增值-內燃力發電設備"/>
        <s v="重估增值-核能發電設備"/>
        <s v="重估增值-慣常水力發電設備"/>
        <s v="重估增值-抽蓄水力發電設備"/>
        <s v="重估增值-輸電設備"/>
        <s v="重估增值-配電設備"/>
        <s v="重估增值-其他機械設備"/>
        <s v="重估增值-交通及運輸設備"/>
        <s v="重估增值-什項設備"/>
        <s v="庫存核燃料"/>
        <s v="反應器內核燃料"/>
        <s v="移出反應器待用之核燃料"/>
        <s v="待處置核燃料"/>
        <s v="使用權資產"/>
        <s v="租賃權益改良"/>
        <s v="出租、出借土地"/>
        <s v="出租、出借房屋及建築"/>
        <s v="出租、出借汽力發電設備"/>
        <s v="出租、出借輸電設備"/>
        <s v="出租、出借其他機械設備"/>
        <s v="出租、出借交通及運輸設備"/>
        <s v="出租、出借什項設備"/>
        <s v="投資性不動產-土地"/>
        <s v="投資性不動產-房屋及建築"/>
        <s v="重估增值-投資性不動產(土地)"/>
        <s v="重估增值-投資性不動產(房屋及建築)"/>
        <s v="累計折舊-土地改良物"/>
        <s v="累計折舊-房屋及建築"/>
        <s v="累計折舊-汽力發電設備"/>
        <s v="累計折舊-複循環發電設備"/>
        <s v="累計折舊-內燃力發電設備"/>
        <s v="累計折舊-氣渦輪發電設備"/>
        <s v="累計折舊-核能發電設備"/>
        <s v="累計折舊-慣常水力發電設備"/>
        <s v="累計折舊-抽蓄水力發電設備"/>
        <s v="累計折舊-風力發電設備"/>
        <s v="累計折舊-太陽光電發電設備"/>
        <s v="累計折舊-輸電設備"/>
        <s v="累計折舊-配電設備"/>
        <s v="累計折舊-其他機械設備"/>
        <s v="累計折舊-交通及運輸設備"/>
        <s v="累計折舊-什項設備"/>
        <s v="累計攤銷-反應器內核燃料"/>
        <s v="累計攤銷-移出反應器待用之核燃料"/>
        <s v="累計折舊-使用權資產"/>
        <s v="累計折舊-租賃權益改良"/>
        <s v="累計折舊-出租、出借房屋及建築"/>
        <s v="累計折舊-出租、出借汽力發電設備"/>
        <s v="累計折舊-出租、出借輸電設備"/>
        <s v="累計折舊-出租、出借其他機械設備"/>
        <s v="累計折舊-出租、出借交通及運輸設備"/>
        <s v="累計折舊-出租、出借什項設備"/>
        <s v="累計折舊-投資性不動產(房屋及建築)"/>
        <s v="累計減損-投資性不動產(土地)"/>
        <s v="已結算未完工程－不動產、廠房及設備"/>
        <s v="未結算未完工程－不動產、廠房及設備"/>
        <s v="未結算未完工程-投資性不動產"/>
        <s v="預付資本支出購料款"/>
        <s v="預付資本支出款-工程及土地款"/>
        <s v="預付資本支出款-租金(專案計畫工程專用)"/>
        <s v="預付資本支出款-稅捐(專案計畫工程專用)"/>
        <s v="預付資本支出款-其他(專案計畫工程專用)"/>
        <s v="待結算工程"/>
        <s v="退廢設備殘值－汽力發電設備"/>
        <s v="退廢設備殘值－複循環發電設備"/>
        <s v="退廢設備殘值－氣渦輪發電設備"/>
        <s v="退廢設備殘值－核能發電設備"/>
        <s v="退廢設備殘值－慣常水力發電設備"/>
        <s v="退廢設備殘值－抽蓄水力發電設備"/>
        <s v="退廢設備殘值－輸電設備"/>
        <s v="退廢設備殘值－配電設備"/>
        <s v="退廢設備殘值－其他機械設備"/>
        <s v="退廢設備殘值－交通及運輸設備"/>
        <s v="退廢設備殘值－什項設備"/>
        <s v="台銀統收統支戶"/>
        <s v="台企銀統收戶"/>
        <s v="台銀收入戶　　"/>
        <s v="台企收透戶"/>
        <s v="郵局薪資專戶"/>
        <s v="發電業電協金專戶"/>
        <s v="東部電廠活存戶"/>
        <s v="石門電廠活存戶"/>
        <s v="曾文電廠活存戶"/>
        <s v="尖山電廠活存戶"/>
        <s v="林口電廠活存戶"/>
        <s v="南部電廠活存戶"/>
        <s v="大林電廠活存戶"/>
        <s v="核一廠活存戶"/>
        <s v="核二廠活存戶"/>
        <s v="核三廠活存戶"/>
        <s v="協和電廠活存戶"/>
        <s v="通霄電廠活存戶"/>
        <s v="台中電廠活存戶"/>
        <s v="大潭電廠活存戶"/>
        <s v="北供活存"/>
        <s v="新桃活存"/>
        <s v="中供活存"/>
        <s v="嘉南活存"/>
        <s v="高屏活存"/>
        <s v="花東活存"/>
        <s v="核火活存"/>
        <s v="中部施工處活存"/>
        <s v="北部施工處活存"/>
        <s v="輸工處活存"/>
        <s v="北區施工處活存"/>
        <s v="中區施工處活存"/>
        <s v="南部施工處活存2"/>
        <s v="台中煤倉活存戶"/>
        <s v="協和施工處活存戶"/>
        <s v="南區施工處活存2"/>
        <s v="再生能源處活存"/>
        <s v="水力施工處活存戶"/>
        <s v="基隆活存"/>
        <s v="北市活存"/>
        <s v="桃園活存"/>
        <s v="新竹活存"/>
        <s v="台中活存"/>
        <s v="彰化活存"/>
        <s v="嘉義活存"/>
        <s v="台南活存"/>
        <s v="高雄活存"/>
        <s v="屏東活存"/>
        <s v="台東活存"/>
        <s v="花蓮活存"/>
        <s v="宜蘭活存"/>
        <s v="北南活存"/>
        <s v="北北活存"/>
        <s v="北西活存"/>
        <s v="南投活存"/>
        <s v="鳳山活存"/>
        <s v="雲林活存"/>
        <s v="新營活存"/>
        <s v="苗栗活存"/>
        <s v="馬祖活存"/>
        <s v="澎湖活存"/>
        <s v="金門活存2"/>
        <s v="東部電廠支存戶"/>
        <s v="石門電廠支存戶"/>
        <s v="曾文電廠支存戶"/>
        <s v="大甲溪電廠支存戶"/>
        <s v="卓蘭電廠支存戶"/>
        <s v="林口電廠支存戶"/>
        <s v="南部電廠支存戶"/>
        <s v="大林電廠支存戶"/>
        <s v="興達電廠支存戶"/>
        <s v="核一廠支存戶"/>
        <s v="核二廠支存戶"/>
        <s v="核三廠支存戶"/>
        <s v="協和電廠支存戶"/>
        <s v="通霄電廠支存戶"/>
        <s v="台中電廠支存戶"/>
        <s v="大潭電廠支存戶"/>
        <s v="塔山電廠支存戶"/>
        <s v="北供支存"/>
        <s v="新桃支存"/>
        <s v="中供支存"/>
        <s v="嘉南支存"/>
        <s v="高屏支存"/>
        <s v="花東支存"/>
        <s v="電力修護處支存戶(台銀南港)"/>
        <s v="核火支存"/>
        <s v="中施處支存"/>
        <s v="輸工處支存"/>
        <s v="北區施工處支存"/>
        <s v="中區施工處支存"/>
        <s v="南施處支存2"/>
        <s v="台中煤倉支存戶"/>
        <s v="協和施工處支存戶"/>
        <s v="南區施工處支存2"/>
        <s v="萬大電廠支存戶"/>
        <s v="大觀電廠支存戶"/>
        <s v="明潭電廠支存戶"/>
        <s v="水力施工處支存戶"/>
        <s v="基隆支存"/>
        <s v="北市支存"/>
        <s v="桃園支存"/>
        <s v="新竹支存"/>
        <s v="台中支存"/>
        <s v="彰化支存"/>
        <s v="嘉義支存"/>
        <s v="台南支存"/>
        <s v="高雄支存"/>
        <s v="屏東支存"/>
        <s v="台東支存"/>
        <s v="花蓮支存"/>
        <s v="宜蘭支存"/>
        <s v="北南支存"/>
        <s v="南投支存"/>
        <s v="鳳山支存"/>
        <s v="雲林支存"/>
        <s v="新營支存"/>
        <s v="苗栗支存"/>
        <s v="馬祖支存"/>
        <s v="金門支存2"/>
        <s v="北富外幣活存戶"/>
        <s v="匯撥中電費款"/>
        <s v="週轉金"/>
        <s v="收費找零金"/>
        <s v="應收用戶票據"/>
        <s v="應收一般用戶帳款"/>
        <s v="區處間委託收取電費(貸方)"/>
        <s v="區處間受託代收電費"/>
        <s v="應收電氣設備租金"/>
        <s v="應收國防單位帳款"/>
        <s v="應收農委會補助農業動力電費"/>
        <s v="應收國防部補助現役軍眷用戶電費"/>
        <s v="應收隔月抄表用戶未發行電費"/>
        <s v="應收集中繳匯電費款(業務處專用)"/>
        <s v="應收線路補助"/>
        <s v="應收用戶票據退票款"/>
        <s v="應收通路代收代繳電費款(業務處專用)"/>
        <s v="應收承攬技術服務帳款"/>
        <s v="應收承攬電業運維帳款"/>
        <s v="應收轉直供電能服務收入"/>
        <s v="備抵損失-應收用戶帳款"/>
        <s v="應收利息"/>
        <s v="應收租金"/>
        <s v="應收其他收益"/>
        <s v="應收賠償設備款"/>
        <s v="應收清償核燃料款"/>
        <s v="應收外界託辦修製費"/>
        <s v="應收外購煤快慢裝卸金"/>
        <s v="應收員工借支款"/>
        <s v="應收醫藥款"/>
        <s v="應收其他退稅款"/>
        <s v="其他應收款(科目重分類專用)"/>
        <s v="其他應收款(人工製票部分)"/>
        <s v="備抵重分類-其他應收款"/>
        <s v="應收帳款-一般"/>
        <s v="應收帳款-金融業務夥伴收付款"/>
        <s v="一般材料"/>
        <s v="廢料"/>
        <s v="專用配件過渡科目"/>
        <s v="發電設備備用零件"/>
        <s v="燃煤"/>
        <s v="低硫燃料油(0.5％)"/>
        <s v="柴油"/>
        <s v="加工中材料"/>
        <s v="在修中器材"/>
        <s v="在途外購燃煤款"/>
        <s v="在途燃料油及柴油款"/>
        <s v="在途購料款調整"/>
        <s v="在途購料款"/>
        <s v="在途購料運雜費"/>
        <s v="其他在途購料款"/>
        <s v="在修製品成本"/>
        <s v="文創商品"/>
        <s v="備抵存貨跌價-材料"/>
        <s v="備抵存貨跌價-燃料油"/>
        <s v="墊付職工團體互助金"/>
        <s v="墊付外界託辦工程款"/>
        <s v="其他短期墊付款"/>
        <s v="預付購料款"/>
        <s v="預付國內旅費"/>
        <s v="預付保險費"/>
        <s v="預付工程綜合保險費"/>
        <s v="待用汽油摺(票)"/>
        <s v="用品盤存"/>
        <s v="預付租金"/>
        <s v="預付共同管道使用費"/>
        <s v="預付一般稅捐"/>
        <s v="其他預付費用"/>
        <s v="未取得憑單之待抵繳所得稅"/>
        <s v="留抵稅額"/>
        <s v="溢收費款"/>
        <s v="其他暫付及待結轉帳項"/>
        <s v="待攤配費用-電昌五號輪運煤費"/>
        <s v="待攤配費用-電昌六號輪運煤費"/>
        <s v="待攤配費用-電昌七號輪運煤費"/>
        <s v="待攤配費用-電昌八號輪運煤費"/>
        <s v="共同管道基金"/>
        <s v="採用權益法之投資"/>
        <s v="採用權益法認列之投資權益調整－匯率調整"/>
        <s v="採權益法認列之投資權益調整－比例認列損益"/>
        <s v="採用權益法認列之投資權益調整－差額調整"/>
        <s v="採權益法認列之投資權益調整－獲配現金股利"/>
        <s v="其他長期應收款"/>
        <s v="透過其他綜合損益按公允價值衡量之金融資產"/>
        <s v="待結算電腦軟體"/>
        <s v="電腦軟體"/>
        <s v="專利權"/>
        <s v="商標權"/>
        <s v="分配煤礦權益"/>
        <s v="遞延共同管道使用費"/>
        <s v="其他遞延資產"/>
        <s v="保證品"/>
        <s v="存出借款保證票據(備忘性質科目)"/>
        <s v="遞延所得稅資產"/>
        <s v="其他綜合損益所屬之遞延所得稅資產"/>
        <s v="備抵遞延所得稅資產評價"/>
        <s v="待整理材料"/>
        <s v="待整理讓售設備"/>
        <s v="待整理賠償設備"/>
        <s v="待整理拆除設備"/>
        <s v="應收離職員工虧欠款"/>
        <s v="訴訟最終判決待收款"/>
        <s v="催收逾期用戶帳款"/>
        <s v="其他催收款"/>
        <s v="外幣評價調整-催收款項"/>
        <s v="備抵損失-催收逾期用戶帳款"/>
        <s v="備抵損失-其他催收款"/>
        <s v="存出保證金"/>
        <s v="存出保證品"/>
        <s v="應收後端基金歸墊款"/>
        <s v="抵付債權承受品"/>
        <s v="存出保證金評價調整"/>
        <s v="內部往來-澳洲辦事處"/>
        <s v="公司債"/>
        <s v="待攤債券發行費用（借方）"/>
        <s v="長期借款"/>
        <s v="應計長期資本支出購料款"/>
        <s v="應計長期其他資本支出款"/>
        <s v="租賃負債"/>
        <s v="估計應付土地增值稅"/>
        <s v="應計職員退休金"/>
        <s v="應計職員公保超額年金負債"/>
        <s v="應計工員退休金"/>
        <s v="應付一年內到期債券"/>
        <s v="應付一年內到期長期借款"/>
        <s v="應付一年內到期待攤債券發行費用（借方）"/>
        <s v="短期借款"/>
        <s v="短期外幣借款評價調整數"/>
        <s v="應付商業本票"/>
        <s v="應付商業本票折價"/>
        <s v="應計燃煤款"/>
        <s v="應計燃料油及柴油款"/>
        <s v="應計天然氣款"/>
        <s v="應計內購料款"/>
        <s v="應計外購料款"/>
        <s v="應計清償核燃料款"/>
        <s v="應計購料款"/>
        <s v="應計購料款調整"/>
        <s v="應計購料保留款"/>
        <s v="應計購入電力款"/>
        <s v="應計薪給"/>
        <s v="應計外包抄表收費"/>
        <s v="應計公勞健保補助費"/>
        <s v="應計勞退新制職員退休金"/>
        <s v="應計勞退新制工員退休金"/>
        <s v="應計國內旅費"/>
        <s v="應計運費"/>
        <s v="應計颱風災害修復款"/>
        <s v="應計水災災害修復款"/>
        <s v="應計其他災害修復款"/>
        <s v="應付健保補充保險費"/>
        <s v="應計國外旅費"/>
        <s v="應計租金"/>
        <s v="應計工程綜合保險費"/>
        <s v="應計捐助款"/>
        <s v="應計外購煤快慢裝卸金"/>
        <s v="應計密告獎金"/>
        <s v="應計績效獎金A"/>
        <s v="應計績效獎金B"/>
        <s v="應計績效獎金C"/>
        <s v="應計績效獎金D"/>
        <s v="應計考核獎金A"/>
        <s v="應計考核獎金C"/>
        <s v="應計促進電力開發協助金"/>
        <s v="應計電力開發協助金(新制)-發電業"/>
        <s v="應計薪給統付款"/>
        <s v="應計採購費用"/>
        <s v="應計其他費用"/>
        <s v="應計借款利息"/>
        <s v="應計債券利息"/>
        <s v="應計澳洲辦事處所得稅"/>
        <s v="應計短期資本支出購料款"/>
        <s v="應計短期資本支出購料保留款"/>
        <s v="應計短期其他資本支出款"/>
        <s v="備抵重分類-應計短期資本支出款"/>
        <s v="代收人工計薪薪資所得扣繳稅款"/>
        <s v="代收機器計薪薪資所得扣繳稅款"/>
        <s v="代收退職所得扣繳稅款"/>
        <s v="代收其他所得扣繳稅款"/>
        <s v="代收員工勞工保險費"/>
        <s v="代收員工公務人員保險費"/>
        <s v="代收員工及眷屬全民健康保險費"/>
        <s v="代收退休人員及眷屬全民健康保險費"/>
        <s v="代收健保補充保險費"/>
        <s v="代收團體互助會託扣款(人工製票部分)"/>
        <s v="代收外界委託代辦工作款"/>
        <s v="代收勞退新制職員自提退休金"/>
        <s v="代收勞退新制工員自提退休金"/>
        <s v="代收核能發電後端營運工作款"/>
        <s v="應計代辦後端營運工作款"/>
        <s v="其他應付帳款"/>
        <s v="應付帳款-購料款"/>
        <s v="應付帳款-資本支出"/>
        <s v="應付帳款-費用"/>
        <s v="應付帳款-稅捐"/>
        <s v="應付帳款-購入電力款"/>
        <s v="應付帳款-代理收付銀行"/>
        <s v="應付帳款-溢收費款"/>
        <s v="應付帳款-臨時用電保證金"/>
        <s v="預收待核算電費"/>
        <s v="預收待核算追償電費"/>
        <s v="預收加強電力網工程費收入"/>
        <s v="預收租金"/>
        <s v="預收投資性不動產權利金"/>
        <s v="其他預收收益"/>
        <s v="預收讓售外界材料款"/>
        <s v="預收讓售設備款"/>
        <s v="預收定金"/>
        <s v="預收銷項營業稅(電費系統核算用)"/>
        <s v="預收銷項營業稅(轉直供電能服務收入專用)"/>
        <s v="其他預收款"/>
        <s v="備抵重分類-其他預收款"/>
        <s v="其他暫收及待結轉帳項"/>
        <s v="待攤再生能源發電設備購建政府補貼收入"/>
        <s v="待攤加強電力網工程費收入"/>
        <s v="待攤其它政府捐助收入"/>
        <s v="應付保證品"/>
        <s v="應付借款保證票據(備忘性質科目)"/>
        <s v="應付臨時用電保證品"/>
        <s v="一般存入保證金"/>
        <s v="暫收抵付債權承受品"/>
        <s v="臨時用電存入保證金"/>
        <s v="應退還溢收費款"/>
        <s v="應退還臨時用電保證金"/>
        <s v="電基會剩餘基金款"/>
        <s v="其他保管款"/>
        <s v="核能電廠除役成本負債準備"/>
        <s v="員工福利負債準備"/>
        <s v="應計核能電廠處置義務負債準備"/>
        <s v="灰塘地質改良復原義務負債準備"/>
        <s v="遞延所得稅負債"/>
        <s v="其他綜合損益所屬之遞延所得稅負債"/>
        <s v="中央政府股本"/>
        <s v="台北市政府股本"/>
        <s v="其他政府機關股本"/>
        <s v="民股股本"/>
        <s v="政府認繳增資款"/>
        <s v="累積盈虧"/>
        <s v="其他綜合損益轉入數"/>
        <s v="追溯適用及追溯重編之影響數"/>
        <s v="確定福利計畫之再衡量數"/>
        <s v="透過其他綜合損益按公允價值衡量之權益工具"/>
        <s v="採用權益法認列之關聯企業及合資之確定福利"/>
        <s v="採用權益法認列之關聯企業及合資之其他綜合"/>
        <s v="確定福利計畫之再衡量數之所得稅影響數"/>
        <s v="包計公用路燈用電收入"/>
        <s v="包燈用電收入"/>
        <s v="表計公用路燈用電收入"/>
        <s v="表燈非營業用電收入"/>
        <s v="表燈標準型非營業二段時間電價用電收入"/>
        <s v="表燈住商行簡易非營業二段時間電價用電收入"/>
        <s v="表燈住商行簡易非營業三段時間電價用電收入"/>
        <s v="表燈標準型非營業三段時間電價用電收入"/>
        <s v="表燈營業用電收入"/>
        <s v="表燈標準型營業二段時間電價用電收入"/>
        <s v="表燈住商行簡易營業二段時間電價用電收入"/>
        <s v="表燈住商行簡易營業三段時間電價用電收入"/>
        <s v="表燈標準型營業三段時間電價用電收入"/>
        <s v="低壓包用電力用電收入"/>
        <s v="低壓裝置電力非時間電價用電收入"/>
        <s v="低壓需量電力非時間電價用電收入"/>
        <s v="低壓裝置電力時間電價用電收入"/>
        <s v="低壓需量電力二段時間電價用電收入"/>
        <s v="低壓需量電力三段時間電價用電收入"/>
        <s v="高壓電力二段時間電價用電收入"/>
        <s v="高壓電力三段時間電價用電收入"/>
        <s v="特高壓電力二段時間電價用電收入"/>
        <s v="特高壓電力三段時間電價用電收入"/>
        <s v="低壓裝置綜合非營業用電收入"/>
        <s v="低壓需量綜合非營業非時間電價用電收入"/>
        <s v="低壓裝置綜合營業用電收入"/>
        <s v="低壓需量綜合營業非時間電價用電收入"/>
        <s v="低壓需量綜合非營業二段時間電價用電收入"/>
        <s v="低壓需量綜合營業二段時間電價用電收入"/>
        <s v="低壓需量綜合非營業三段時間電價用電收入"/>
        <s v="低壓需量綜合營業三段時間電價用電收入"/>
        <s v="高壓綜合非營業二段時間電價用電收入"/>
        <s v="高壓綜合營業二段時間電價用電收入"/>
        <s v="高壓綜合非營業三段時間電價用電收入"/>
        <s v="高壓綜合營業三段時間電價用電收入"/>
        <s v="特高壓綜合非營業二段時間電價用電收入"/>
        <s v="特高壓綜合營業二段時間電價用電收入"/>
        <s v="特高壓綜合非營業三段時間電價用電收入"/>
        <s v="特高壓綜合營業三段時間電價用電收入"/>
        <s v="低壓綜合非營業電動車充換電設施電價用電收"/>
        <s v="低壓綜合營業電動車充換電設施電價用電收入"/>
        <s v="高壓綜合營業電動車充換電設施電價用電收入"/>
        <s v="臨時電燈用電收入"/>
        <s v="臨時電力用電收入"/>
        <s v="追償電燈用電收入"/>
        <s v="追償電力用電收入"/>
        <s v="轉供電能輸電服務收入"/>
        <s v="轉供電能配電服務收入"/>
        <s v="調度服務收入"/>
        <s v="轉直供電能傳輸損失收入"/>
        <s v="輔助服務收入"/>
        <s v="其他電氣設備租金收入"/>
        <s v="營業資產租金收入"/>
        <s v="再生能源發電設備購建政府補貼收入"/>
        <s v="線路設置費收入"/>
        <s v="離岸風力發電加強電力網工程費收入"/>
        <s v="太陽光電加強電力網工程費收入"/>
        <s v="併網型儲能設備加強電力網工程費收入"/>
        <s v="其他政府捐助收入"/>
        <s v="雜項服務收入"/>
        <s v="石膏副產品收入"/>
        <s v="煤灰副產品收入"/>
        <s v="電力交易平台收入"/>
        <s v="其他營業雜項收入"/>
        <s v="文創商品收入"/>
        <s v="電路出租收入"/>
        <s v="核能後端營運收入"/>
        <s v="承攬電業運維收入"/>
        <s v="承攬技術服務收入"/>
        <s v="內部用電收入"/>
        <s v="內部線路設置費收入"/>
        <s v="內部承攬機械設備修護收入"/>
        <s v="內部承攬發電設備歲修修護收入"/>
        <s v="內部通訊設備修護服務收入"/>
        <s v="內部委託專業審查收入"/>
        <s v="內部委託調查研究收入"/>
        <s v="內部承攬檢驗試驗收入"/>
        <s v="內部轉撥-行政與管理服務收入"/>
        <s v="內部抽蓄用電收入"/>
        <s v="內部財產使用收入"/>
        <s v="內部租金收入"/>
        <s v="內部轉撥利息收入"/>
        <s v="內部轉撥-提供電能收入"/>
        <s v="內部轉撥-輸配電費率收入"/>
        <s v="內部轉撥-提供輔助服務收入"/>
        <s v="內部轉撥-提供電能傳輸損失收入"/>
        <s v="存款利息收入"/>
        <s v="其他利息收入"/>
        <s v="地租收入"/>
        <s v="轉租使用權資產收入"/>
        <s v="其他租金收入"/>
        <s v="金融資產股利收益(國外)"/>
        <s v="金融資產股利收益(國內)"/>
        <s v="稅法不予認列之權益法長期股權投資收益"/>
        <s v="稅法不予認列之權益法差額攤銷貸方數"/>
        <s v="兌換收益"/>
        <s v="未實現兌換收益A"/>
        <s v="未實現兌換收益B"/>
        <s v="確定承諾評價利益"/>
        <s v="避險工具之利益-公允價值避險"/>
        <s v="出售固定資產盈餘－課稅部分"/>
        <s v="出售免納稅土地盈餘"/>
        <s v="出售固定資產盈餘－不課稅部分"/>
        <s v="前期收入"/>
        <s v="前期收入C"/>
        <s v="前期收入D"/>
        <s v="澳洲班卡拉售煤收入"/>
        <s v="一般罰款收入"/>
        <s v="工安罰款收入"/>
        <s v="電費遲繳收入"/>
        <s v="環保罰款收入"/>
        <s v="圖說費收入"/>
        <s v="政府捐助收入"/>
        <s v="一般捐助收入"/>
        <s v="攤收公司自有宿舍使用費"/>
        <s v="扣收公司租配宿舍租金"/>
        <s v="扣收員工交通車使用費"/>
        <s v="投資性不動產-減損迴轉利益"/>
        <s v="投資性不動產-免納稅土地出售利益"/>
        <s v="投資性不動產-地租收入"/>
        <s v="投資性不動產-權利金收入"/>
        <s v="投資性不動產-其他租金收入"/>
        <s v="投資性不動產-免納稅土地其他處分利益"/>
        <s v="收回電價穩定準備"/>
        <s v="代辦工程淨收益"/>
        <s v="電表修理費收入"/>
        <s v="設備毀損理賠淨收益"/>
        <s v="材、物料損失理賠淨收益"/>
        <s v="燃煤快裝卸收入"/>
        <s v="逾期免付債務收入"/>
        <s v="廠商投標案沒收款"/>
        <s v="非徵購式無拆除物土地補償費收入"/>
        <s v="兼職酬勞金"/>
        <s v="醫藥收益"/>
        <s v="租賃負債重評估利益"/>
        <s v="租賃修改利益"/>
        <s v="應收後端基金歸墊款雜項收入"/>
        <s v="其他雜項收入"/>
        <s v="職員薪金"/>
        <s v="職員無級可晉加發"/>
        <s v="職員假日出勤加發"/>
        <s v="職員補休改發假日出勤薪金"/>
        <s v="工員工資"/>
        <s v="工員無級可晉加發"/>
        <s v="工員假日出勤加發"/>
        <s v="工員補休改發假日出勤工資"/>
        <s v="加班誤餐費"/>
        <s v="員工補休薪酬"/>
        <s v="補休改發超時工作報酬"/>
        <s v="不休假加班費"/>
        <s v="員工特別休假薪酬"/>
        <s v="維修作業加班費"/>
        <s v="值班誤餐費"/>
        <s v="領班津貼"/>
        <s v="僻地津貼"/>
        <s v="危險工作津貼"/>
        <s v="其他津貼"/>
        <s v="兼任司機加給"/>
        <s v="績效獎金"/>
        <s v="工作獎金"/>
        <s v="考績獎金"/>
        <s v="全勤獎金"/>
        <s v="獎勵金"/>
        <s v="職員退休金成本 (舊制)"/>
        <s v="職員公保超額年金成本"/>
        <s v="工員退休金成本(舊制)"/>
        <s v="工員退休金成本 (新制)"/>
        <s v="卹償金"/>
        <s v="分擔職員保險費"/>
        <s v="分擔工員保險費"/>
        <s v="分擔職員健保費"/>
        <s v="分擔工員健保費"/>
        <s v="分擔健保補充保險費"/>
        <s v="分擔職員眷屬健保費"/>
        <s v="分擔工員眷屬健保費"/>
        <s v="傷病醫藥費"/>
        <s v="提撥福利金 - 營收"/>
        <s v="提撥下腳福利金"/>
        <s v="體育活動費"/>
        <s v="其他福利費"/>
        <s v="其他福利費B"/>
        <s v="提繳工資墊償費用"/>
        <s v="其他場所電費"/>
        <s v="生產性工作場所水費"/>
        <s v="非生產性工作場所水費"/>
        <s v="煤氣費"/>
        <s v="郵費"/>
        <s v="電話費"/>
        <s v="數據通信費"/>
        <s v="國內旅費"/>
        <s v="國外旅費"/>
        <s v="貨物運費"/>
        <s v="印刷及裝訂費-不含影印機租費"/>
        <s v="印刷及裝訂費-影印機短期租賃"/>
        <s v="印刷及裝訂費-影印機低價值資產租賃"/>
        <s v="印刷及裝訂費-影印機變動租賃給付"/>
        <s v="媒體政策及業務宣導費"/>
        <s v="行銷推廣費"/>
        <s v="土地改良物修護費"/>
        <s v="一般房屋修護費"/>
        <s v="其他建築物修護費"/>
        <s v="發電設備一般修護費 -維護監理費"/>
        <s v="發電設備一般修護費 -庫壩水路"/>
        <s v="發電設備一般修護費 -機電設備"/>
        <s v="發電設備一般修護費 -什項設備"/>
        <s v="發電設備歲修修護費- 維護監理費"/>
        <s v="發電設備歲修修護費 -機電設備"/>
        <s v="其他機械及設備修護費"/>
        <s v="資訊設備修護費"/>
        <s v="資訊設備零件升級及耗材"/>
        <s v="交通及運輸設備修護費"/>
        <s v="通訊設備修護費"/>
        <s v="什項設備修護費"/>
        <s v="一般房屋保險費"/>
        <s v="機械及設備保險費"/>
        <s v="其他機械及設備保險費"/>
        <s v="交通及運輸設備保險費"/>
        <s v="什項設備保險費"/>
        <s v="工程綜合保險費"/>
        <s v="責任保險費"/>
        <s v="佣金匯費及手續費"/>
        <s v="一般勞務外包費"/>
        <s v="營運外包費"/>
        <s v="會計師及精算師公費"/>
        <s v="法律事務費"/>
        <s v="工程及管理諮詢服務費"/>
        <s v="講課鐘點及稿費"/>
        <s v="委託調查研究費"/>
        <s v="委託檢驗試驗費"/>
        <s v="電腦軟體服務費"/>
        <s v="電腦軟體維護費-不包括製程控制用軟體"/>
        <s v="電腦軟體租用費-不包括製程控制用軟體"/>
        <s v="保警費用"/>
        <s v="保全費用"/>
        <s v="公共關係費"/>
        <s v="員工慰勞費"/>
        <s v="物料"/>
        <s v="汽油"/>
        <s v="其他用油"/>
        <s v="油脂"/>
        <s v="辦公用品"/>
        <s v="報章雜誌"/>
        <s v="工作服"/>
        <s v="其他"/>
        <s v="一般土地租金-低價值資產租賃"/>
        <s v="一般土地租金-變動租賃給付"/>
        <s v="一般土地租金-其他"/>
        <s v="電腦租金及使用費-其他"/>
        <s v="車租-其他"/>
        <s v="電信設備租金-其他"/>
        <s v="船租"/>
        <s v="什項設備租金-短期租賃"/>
        <s v="什項設備租金-低價值資產租賃"/>
        <s v="什項設備租金-其他"/>
        <s v="土地改良物折舊"/>
        <s v="一般房屋折舊"/>
        <s v="其他建築物折舊"/>
        <s v="發電設備折舊"/>
        <s v="其他機械及設備折舊"/>
        <s v="交通及運輸設備折舊"/>
        <s v="什項設備折舊"/>
        <s v="使用權資產折舊"/>
        <s v="攤銷電腦軟體費用"/>
        <s v="一般土地地價稅"/>
        <s v="一般房屋稅"/>
        <s v="使用牌照稅"/>
        <s v="印花稅"/>
        <s v="行政規費(中央)"/>
        <s v="行政規費(地方)"/>
        <s v="汽車燃料使用費"/>
        <s v="其他空氣污染防制費"/>
        <s v="再生能源發展基金費用"/>
        <s v="土壤及地下水污染整治費"/>
        <s v="職業團體會費"/>
        <s v="捐助個人-睦鄰費用"/>
        <s v="捐助國內團體-一般"/>
        <s v="捐助國內團體-促協金"/>
        <s v="捐助國內團體-睦鄰費用"/>
        <s v="捐助政府機關-一般"/>
        <s v="捐助政府機關-促協金"/>
        <s v="捐助政府機關-睦鄰費用"/>
        <s v="分攤其他費用"/>
        <s v="盤存損失-材料"/>
        <s v="出售非固定資產收入"/>
        <s v="出售非固定資產成本"/>
        <s v="出售非固定資產費用"/>
        <s v="銷貨成本"/>
        <s v="工作場所電費貸項"/>
        <s v="工作場所線路設置費貸項"/>
        <s v="內部服務成本貸項"/>
        <s v="成本分攤數"/>
        <s v="慰問金"/>
        <s v="職員資遣費"/>
        <s v="體育活動費-球隊"/>
        <s v="發電設備一般修護費 -鍋爐設備"/>
        <s v="發電設備歲修修護費 -鍋爐設備"/>
        <s v="發電設備歲修修護費 -什項設備"/>
        <s v="現金存放款及貨物保險費"/>
        <s v="代理費"/>
        <s v="物料-環保設備用"/>
        <s v="發電用燃煤間接費用"/>
        <s v="低硫燃料油(0.5%)"/>
        <s v="天然氣"/>
        <s v="生火用燃煤"/>
        <s v="生火用燃煤間接費用"/>
        <s v="生火用低硫燃料油(0.5%)"/>
        <s v="生火用柴油"/>
        <s v="生火用天然氣"/>
        <s v="一般土地租金-短期租賃"/>
        <s v="土地改良物租金-其他"/>
        <s v="一般房屋租金-短期租賃"/>
        <s v="電腦租金及使用費-短期租賃"/>
        <s v="機械及設備租金-短期租賃"/>
        <s v="車租-短期租賃"/>
        <s v="租賃權益改良折舊"/>
        <s v="專利權攤銷費用"/>
        <s v="發電空氣污染防制費"/>
        <s v="道路使用費(公路用地)"/>
        <s v="道路使用費(市區道路)"/>
        <s v="水污染防治費"/>
        <s v="存貨跌價損失-燃料"/>
        <s v="報廢非固定資產虧損"/>
        <s v="植樹計畫作業費"/>
        <s v="核能工作加給"/>
        <s v="發電設備一般修護費 -反應器設備"/>
        <s v="發電設備歲修修護費 -反應器設備"/>
        <s v="核燃料保險費"/>
        <s v="核燃料"/>
        <s v="什項設備租金-變動租賃給付"/>
        <s v="核子事故緊急應變基金費用"/>
        <s v="山坡地開發利用回饋金"/>
        <s v="國際組織會費"/>
        <s v="核能發電後端處置義務費用"/>
        <s v="電腦軟體租用費-製程控制用軟體"/>
        <s v="其他攤銷費用"/>
        <s v="捐助政府機關-發電業電協金(新制)"/>
        <s v="工程施工補償費"/>
        <s v="貸項-用人費用分攤數"/>
        <s v="購入電力(汽電共生)"/>
        <s v="購入電力之燃料成本(火力─煤)"/>
        <s v="購入電力之其他成本(火力─煤)"/>
        <s v="購入電力之燃料成本(火力─天然氣)"/>
        <s v="購入電力之其他成本(火力─天然氣)"/>
        <s v="購入電力(託營水力)"/>
        <s v="購入電力(民營水力)"/>
        <s v="購入電力(風力)"/>
        <s v="購入電力(太陽光電)"/>
        <s v="購入電力(地熱)"/>
        <s v="購入電力(其他再生能源)"/>
        <s v="其他獎金"/>
        <s v="公告費"/>
        <s v="輸電設備修護費- 維護監理費"/>
        <s v="輸電設備修護費 -變電所設備"/>
        <s v="輸電設備修護費- 線路"/>
        <s v="電腦軟體維護費-製程控制用軟體"/>
        <s v="輸電設備折舊"/>
        <s v="攤銷共同管道使用費用"/>
        <s v="一般賠償"/>
        <s v="工程單位採購收料價差"/>
        <s v="存貨跌價損失-材料"/>
        <s v="購入輔助服務支出(調頻備轉)"/>
        <s v="購入輔助服務支出(即時備轉)"/>
        <s v="購入輔助服務支出(補充備轉)"/>
        <s v="維護公共安全津貼"/>
        <s v="配電設備修護費- 變電所設備"/>
        <s v="配電設備修護費- 線路"/>
        <s v="配電設備修護費- 線路變壓器"/>
        <s v="配電設備修護費 -電表"/>
        <s v="配電設備修護費 -什項設備"/>
        <s v="一般房屋租金-低價值資產租賃"/>
        <s v="一般房屋租金-其他"/>
        <s v="機械及設備租金-低價值資產租賃"/>
        <s v="電信設備租金-短期租賃"/>
        <s v="配電設備折舊"/>
        <s v="盤存盈餘(貸方)-材料"/>
        <s v="竊電查緝費用"/>
        <s v="檢舉及破案獎勵金"/>
        <s v="路面修復及外界管線拆遷費"/>
        <s v="商標權攤銷費用"/>
        <s v="能源研究發展基金費用"/>
        <s v="委託國內考選訓練費"/>
        <s v="委託國內考選訓練費-獎學金"/>
        <s v="機械及設備租金-其他"/>
        <s v="呆帳損失"/>
        <s v="稽查獎金"/>
        <s v="董監事報酬"/>
        <s v="考成獎金"/>
        <s v="退休福利費"/>
        <s v="其他福利費A"/>
        <s v="員工聯合婚禮費"/>
        <s v="營業稅"/>
        <s v="國外稅捐"/>
        <s v="學術團體會費"/>
        <s v="文創商品成本"/>
        <s v="發電設備一般修護費 -承攬電業維護"/>
        <s v="發電設備歲修修護費 -承攬電業維護"/>
        <s v="生產性工作場所電費(內部轉撥)"/>
        <s v="非生產性工作場所電費(內部轉撥)"/>
        <s v="生產性工作場所線路設置費(內部轉撥)"/>
        <s v="非生產性工作場所線路設置費(內部轉撥)"/>
        <s v="機械設備修護費（內部承攬）"/>
        <s v="發電設備歲修修護費（內部承攬）"/>
        <s v="通訊設備修護費(內部轉撥)"/>
        <s v="委託專業審查費(內部轉撥)"/>
        <s v="委託調查研究費(內部承攬)"/>
        <s v="委託檢驗試驗費(內部承攬)"/>
        <s v="行政與管理服務支出(內部轉撥)"/>
        <s v="抽蓄用電成本"/>
        <s v="財產使用費(內部轉撥)"/>
        <s v="什項設備租金(內部轉撥)"/>
        <s v="內部轉撥利息費用"/>
        <s v="內部轉撥-購入電能支出"/>
        <s v="內部轉撥-轉供電能輸電服務支出"/>
        <s v="內部轉撥-轉供電能配電服務支出"/>
        <s v="內部轉撥-調度服務支出"/>
        <s v="內部轉撥-轉供電能傳輸損失支出"/>
        <s v="內部轉撥-輔助服務支出"/>
        <s v="內部轉撥-購入輔助服務支出(內部競價)"/>
        <s v="內部轉撥-購入輔助服務支出(雙邊合約)"/>
        <s v="內部轉撥-購入電能傳輸損失支出"/>
        <s v="匯費手續費及證券發行費"/>
        <s v="長期借款利息"/>
        <s v="債券利息"/>
        <s v="短期借款利息"/>
        <s v="其他利息"/>
        <s v="利息貸項"/>
        <s v="核能電廠除役成本及處置義務負債利息費用"/>
        <s v="租賃負債利息"/>
        <s v="攤銷債券發行費用"/>
        <s v="已實現兌換損失B"/>
        <s v="未實現兌換損失A"/>
        <s v="未實現兌換損失B"/>
        <s v="不得抵稅之權益法長期股權投資損失"/>
        <s v="不得抵稅之權益法差額調整借方數"/>
        <s v="確定承諾評價損失"/>
        <s v="避險工具之損失-公允價值避險"/>
        <s v="國外旅費-業外"/>
        <s v="員工宿舍保險費"/>
        <s v="代理費-業外"/>
        <s v="外包費-業外"/>
        <s v="快裝卸支出"/>
        <s v="租賃負債重評估損失"/>
        <s v="承攬商工安支出"/>
        <s v="其他雜項支出"/>
        <s v="投資性不動產-折舊費用"/>
        <s v="分配煤礦權益攤銷"/>
        <s v="國外稅捐-業外"/>
        <s v="國外規費-業外"/>
        <s v="呆帳損失 - 業外"/>
        <s v="出售免納稅土地虧損"/>
        <s v="免納稅土地其他處分損失"/>
        <s v="報廢固定資產虧損"/>
        <s v="資產損失"/>
        <s v="投資性不動產-免納稅土地出售損失"/>
        <s v="投資性不動產-土改及建物報廢損失"/>
        <s v="投資性不動產-免納稅土地其他處分損失"/>
        <s v="投資性不動產-資產減損損失"/>
        <s v="火災損失"/>
        <s v="颱風損失"/>
        <s v="其他災害損失"/>
        <s v="提存電價穩定準備"/>
        <s v="前期支出A"/>
        <s v="前期支出B"/>
        <s v="前期支出C"/>
        <s v="所得稅費用"/>
        <s v="所得稅費用－結繳土地增值稅"/>
      </sharedItems>
    </cacheField>
    <cacheField name="利潤中心" numFmtId="0">
      <sharedItems/>
    </cacheField>
    <cacheField name="利潤中心名稱" numFmtId="0">
      <sharedItems/>
    </cacheField>
    <cacheField name="借方餘額" numFmtId="3">
      <sharedItems containsSemiMixedTypes="0" containsString="0" containsNumber="1" containsInteger="1" minValue="0" maxValue="2917320656034"/>
    </cacheField>
    <cacheField name="貸方餘額" numFmtId="3">
      <sharedItems containsSemiMixedTypes="0" containsString="0" containsNumber="1" containsInteger="1" minValue="-1359517823729" maxValue="0"/>
    </cacheField>
    <cacheField name="餘額" numFmtId="3">
      <sharedItems containsSemiMixedTypes="0" containsString="0" containsNumber="1" containsInteger="1" minValue="-1359517823729" maxValue="291732065603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394">
  <r>
    <x v="0"/>
    <x v="0"/>
    <x v="0"/>
    <s v="自有營運設備"/>
    <x v="0"/>
    <x v="0"/>
    <s v="A0080"/>
    <s v="材料處"/>
    <n v="349840795"/>
    <n v="0"/>
    <n v="349840795"/>
  </r>
  <r>
    <x v="0"/>
    <x v="0"/>
    <x v="0"/>
    <s v="自有營運設備"/>
    <x v="0"/>
    <x v="0"/>
    <s v="A0140"/>
    <s v="秘書處"/>
    <n v="98757654"/>
    <n v="0"/>
    <n v="98757654"/>
  </r>
  <r>
    <x v="0"/>
    <x v="0"/>
    <x v="0"/>
    <s v="自有營運設備"/>
    <x v="0"/>
    <x v="0"/>
    <s v="A0150"/>
    <s v="電源開發處"/>
    <n v="1680576"/>
    <n v="0"/>
    <n v="1680576"/>
  </r>
  <r>
    <x v="0"/>
    <x v="0"/>
    <x v="0"/>
    <s v="自有營運設備"/>
    <x v="0"/>
    <x v="0"/>
    <s v="A0630"/>
    <s v="新事業開發室"/>
    <n v="40217759"/>
    <n v="0"/>
    <n v="40217759"/>
  </r>
  <r>
    <x v="0"/>
    <x v="0"/>
    <x v="0"/>
    <s v="自有營運設備"/>
    <x v="0"/>
    <x v="0"/>
    <s v="A0960"/>
    <s v="人力資源處"/>
    <n v="8043563"/>
    <n v="0"/>
    <n v="8043563"/>
  </r>
  <r>
    <x v="0"/>
    <x v="0"/>
    <x v="0"/>
    <s v="自有營運設備"/>
    <x v="0"/>
    <x v="0"/>
    <s v="A1010"/>
    <s v="基隆區營業處"/>
    <n v="132353940"/>
    <n v="0"/>
    <n v="132353940"/>
  </r>
  <r>
    <x v="0"/>
    <x v="0"/>
    <x v="0"/>
    <s v="自有營運設備"/>
    <x v="0"/>
    <x v="0"/>
    <s v="A101D"/>
    <s v="基隆區營業處-配電"/>
    <n v="50210576"/>
    <n v="0"/>
    <n v="50210576"/>
  </r>
  <r>
    <x v="0"/>
    <x v="0"/>
    <x v="0"/>
    <s v="自有營運設備"/>
    <x v="0"/>
    <x v="0"/>
    <s v="A1020"/>
    <s v="台北市區營業處"/>
    <n v="371258792"/>
    <n v="0"/>
    <n v="371258792"/>
  </r>
  <r>
    <x v="0"/>
    <x v="0"/>
    <x v="0"/>
    <s v="自有營運設備"/>
    <x v="0"/>
    <x v="0"/>
    <s v="A102D"/>
    <s v="台北市區營業處-配電"/>
    <n v="180290046"/>
    <n v="0"/>
    <n v="180290046"/>
  </r>
  <r>
    <x v="0"/>
    <x v="0"/>
    <x v="0"/>
    <s v="自有營運設備"/>
    <x v="0"/>
    <x v="0"/>
    <s v="A1030"/>
    <s v="桃園區營業處"/>
    <n v="80017021"/>
    <n v="0"/>
    <n v="80017021"/>
  </r>
  <r>
    <x v="0"/>
    <x v="0"/>
    <x v="0"/>
    <s v="自有營運設備"/>
    <x v="0"/>
    <x v="0"/>
    <s v="A103D"/>
    <s v="桃園區營業處-配電"/>
    <n v="230155157"/>
    <n v="0"/>
    <n v="230155157"/>
  </r>
  <r>
    <x v="0"/>
    <x v="0"/>
    <x v="0"/>
    <s v="自有營運設備"/>
    <x v="0"/>
    <x v="0"/>
    <s v="A1040"/>
    <s v="新竹區營業處"/>
    <n v="109563494"/>
    <n v="0"/>
    <n v="109563494"/>
  </r>
  <r>
    <x v="0"/>
    <x v="0"/>
    <x v="0"/>
    <s v="自有營運設備"/>
    <x v="0"/>
    <x v="0"/>
    <s v="A104D"/>
    <s v="新竹區營業處-配電"/>
    <n v="118932767"/>
    <n v="0"/>
    <n v="118932767"/>
  </r>
  <r>
    <x v="0"/>
    <x v="0"/>
    <x v="0"/>
    <s v="自有營運設備"/>
    <x v="0"/>
    <x v="0"/>
    <s v="A1050"/>
    <s v="台中區營業處"/>
    <n v="401246873"/>
    <n v="0"/>
    <n v="401246873"/>
  </r>
  <r>
    <x v="0"/>
    <x v="0"/>
    <x v="0"/>
    <s v="自有營運設備"/>
    <x v="0"/>
    <x v="0"/>
    <s v="A105D"/>
    <s v="台中區營業處-配電"/>
    <n v="224096209"/>
    <n v="0"/>
    <n v="224096209"/>
  </r>
  <r>
    <x v="0"/>
    <x v="0"/>
    <x v="0"/>
    <s v="自有營運設備"/>
    <x v="0"/>
    <x v="0"/>
    <s v="A1060"/>
    <s v="彰化區營業處"/>
    <n v="198383834"/>
    <n v="0"/>
    <n v="198383834"/>
  </r>
  <r>
    <x v="0"/>
    <x v="0"/>
    <x v="0"/>
    <s v="自有營運設備"/>
    <x v="0"/>
    <x v="0"/>
    <s v="A106D"/>
    <s v="彰化區營業處-配電"/>
    <n v="383809074"/>
    <n v="0"/>
    <n v="383809074"/>
  </r>
  <r>
    <x v="0"/>
    <x v="0"/>
    <x v="0"/>
    <s v="自有營運設備"/>
    <x v="0"/>
    <x v="0"/>
    <s v="A1070"/>
    <s v="嘉義區營業處"/>
    <n v="870377811"/>
    <n v="0"/>
    <n v="870377811"/>
  </r>
  <r>
    <x v="0"/>
    <x v="0"/>
    <x v="0"/>
    <s v="自有營運設備"/>
    <x v="0"/>
    <x v="0"/>
    <s v="A107D"/>
    <s v="嘉義區營業處-配電"/>
    <n v="109113033"/>
    <n v="0"/>
    <n v="109113033"/>
  </r>
  <r>
    <x v="0"/>
    <x v="0"/>
    <x v="0"/>
    <s v="自有營運設備"/>
    <x v="0"/>
    <x v="0"/>
    <s v="A1080"/>
    <s v="台南區營業處"/>
    <n v="497219011"/>
    <n v="0"/>
    <n v="497219011"/>
  </r>
  <r>
    <x v="0"/>
    <x v="0"/>
    <x v="0"/>
    <s v="自有營運設備"/>
    <x v="0"/>
    <x v="0"/>
    <s v="A108D"/>
    <s v="台南區營業處-配電"/>
    <n v="195324978"/>
    <n v="0"/>
    <n v="195324978"/>
  </r>
  <r>
    <x v="0"/>
    <x v="0"/>
    <x v="0"/>
    <s v="自有營運設備"/>
    <x v="0"/>
    <x v="0"/>
    <s v="A1090"/>
    <s v="高雄區營業處"/>
    <n v="1399517144"/>
    <n v="0"/>
    <n v="1399517144"/>
  </r>
  <r>
    <x v="0"/>
    <x v="0"/>
    <x v="0"/>
    <s v="自有營運設備"/>
    <x v="0"/>
    <x v="0"/>
    <s v="A109D"/>
    <s v="高雄區營業處-配電"/>
    <n v="1444858545"/>
    <n v="0"/>
    <n v="1444858545"/>
  </r>
  <r>
    <x v="0"/>
    <x v="0"/>
    <x v="0"/>
    <s v="自有營運設備"/>
    <x v="0"/>
    <x v="0"/>
    <s v="A1100"/>
    <s v="屏東區營業處"/>
    <n v="385142341"/>
    <n v="0"/>
    <n v="385142341"/>
  </r>
  <r>
    <x v="0"/>
    <x v="0"/>
    <x v="0"/>
    <s v="自有營運設備"/>
    <x v="0"/>
    <x v="0"/>
    <s v="A110A"/>
    <s v="屏東區營業處-發電"/>
    <n v="52139933"/>
    <n v="0"/>
    <n v="52139933"/>
  </r>
  <r>
    <x v="0"/>
    <x v="0"/>
    <x v="0"/>
    <s v="自有營運設備"/>
    <x v="0"/>
    <x v="0"/>
    <s v="A110D"/>
    <s v="屏東區營業處-配電"/>
    <n v="44912568"/>
    <n v="0"/>
    <n v="44912568"/>
  </r>
  <r>
    <x v="0"/>
    <x v="0"/>
    <x v="0"/>
    <s v="自有營運設備"/>
    <x v="0"/>
    <x v="0"/>
    <s v="A1110"/>
    <s v="台東區營業處"/>
    <n v="219446336"/>
    <n v="0"/>
    <n v="219446336"/>
  </r>
  <r>
    <x v="0"/>
    <x v="0"/>
    <x v="0"/>
    <s v="自有營運設備"/>
    <x v="0"/>
    <x v="0"/>
    <s v="A111A"/>
    <s v="台東區營業處-發電"/>
    <n v="1941380"/>
    <n v="0"/>
    <n v="1941380"/>
  </r>
  <r>
    <x v="0"/>
    <x v="0"/>
    <x v="0"/>
    <s v="自有營運設備"/>
    <x v="0"/>
    <x v="0"/>
    <s v="A111D"/>
    <s v="台東區營業處-配電"/>
    <n v="4075934"/>
    <n v="0"/>
    <n v="4075934"/>
  </r>
  <r>
    <x v="0"/>
    <x v="0"/>
    <x v="0"/>
    <s v="自有營運設備"/>
    <x v="0"/>
    <x v="0"/>
    <s v="A1120"/>
    <s v="花蓮區營業處"/>
    <n v="107981297"/>
    <n v="0"/>
    <n v="107981297"/>
  </r>
  <r>
    <x v="0"/>
    <x v="0"/>
    <x v="0"/>
    <s v="自有營運設備"/>
    <x v="0"/>
    <x v="0"/>
    <s v="A112D"/>
    <s v="花蓮區營業處-配電"/>
    <n v="18259831"/>
    <n v="0"/>
    <n v="18259831"/>
  </r>
  <r>
    <x v="0"/>
    <x v="0"/>
    <x v="0"/>
    <s v="自有營運設備"/>
    <x v="0"/>
    <x v="0"/>
    <s v="A1130"/>
    <s v="宜蘭區營業處"/>
    <n v="43190498"/>
    <n v="0"/>
    <n v="43190498"/>
  </r>
  <r>
    <x v="0"/>
    <x v="0"/>
    <x v="0"/>
    <s v="自有營運設備"/>
    <x v="0"/>
    <x v="0"/>
    <s v="A113D"/>
    <s v="宜蘭區營業處-配電"/>
    <n v="26446521"/>
    <n v="0"/>
    <n v="26446521"/>
  </r>
  <r>
    <x v="0"/>
    <x v="0"/>
    <x v="0"/>
    <s v="自有營運設備"/>
    <x v="0"/>
    <x v="0"/>
    <s v="A1140"/>
    <s v="澎湖區營業處"/>
    <n v="14791485"/>
    <n v="0"/>
    <n v="14791485"/>
  </r>
  <r>
    <x v="0"/>
    <x v="0"/>
    <x v="0"/>
    <s v="自有營運設備"/>
    <x v="0"/>
    <x v="0"/>
    <s v="A114A"/>
    <s v="澎湖區營業處-發電"/>
    <n v="8106165"/>
    <n v="0"/>
    <n v="8106165"/>
  </r>
  <r>
    <x v="0"/>
    <x v="0"/>
    <x v="0"/>
    <s v="自有營運設備"/>
    <x v="0"/>
    <x v="0"/>
    <s v="A114D"/>
    <s v="澎湖區營業處-配電"/>
    <n v="6227131"/>
    <n v="0"/>
    <n v="6227131"/>
  </r>
  <r>
    <x v="0"/>
    <x v="0"/>
    <x v="0"/>
    <s v="自有營運設備"/>
    <x v="0"/>
    <x v="0"/>
    <s v="A1150"/>
    <s v="台北南區營業處"/>
    <n v="41069684"/>
    <n v="0"/>
    <n v="41069684"/>
  </r>
  <r>
    <x v="0"/>
    <x v="0"/>
    <x v="0"/>
    <s v="自有營運設備"/>
    <x v="0"/>
    <x v="0"/>
    <s v="A115D"/>
    <s v="台北南區營業處-配電"/>
    <n v="132189730"/>
    <n v="0"/>
    <n v="132189730"/>
  </r>
  <r>
    <x v="0"/>
    <x v="0"/>
    <x v="0"/>
    <s v="自有營運設備"/>
    <x v="0"/>
    <x v="0"/>
    <s v="A1160"/>
    <s v="台北北區營業處"/>
    <n v="2713358122"/>
    <n v="0"/>
    <n v="2713358122"/>
  </r>
  <r>
    <x v="0"/>
    <x v="0"/>
    <x v="0"/>
    <s v="自有營運設備"/>
    <x v="0"/>
    <x v="0"/>
    <s v="A116D"/>
    <s v="台北北區營業處-配電"/>
    <n v="455589092"/>
    <n v="0"/>
    <n v="455589092"/>
  </r>
  <r>
    <x v="0"/>
    <x v="0"/>
    <x v="0"/>
    <s v="自有營運設備"/>
    <x v="0"/>
    <x v="0"/>
    <s v="A1170"/>
    <s v="台北西區營業處"/>
    <n v="453768724"/>
    <n v="0"/>
    <n v="453768724"/>
  </r>
  <r>
    <x v="0"/>
    <x v="0"/>
    <x v="0"/>
    <s v="自有營運設備"/>
    <x v="0"/>
    <x v="0"/>
    <s v="A117D"/>
    <s v="台北西區營業處-配電"/>
    <n v="397736701"/>
    <n v="0"/>
    <n v="397736701"/>
  </r>
  <r>
    <x v="0"/>
    <x v="0"/>
    <x v="0"/>
    <s v="自有營運設備"/>
    <x v="0"/>
    <x v="0"/>
    <s v="A1180"/>
    <s v="南投區營業處"/>
    <n v="221472255"/>
    <n v="0"/>
    <n v="221472255"/>
  </r>
  <r>
    <x v="0"/>
    <x v="0"/>
    <x v="0"/>
    <s v="自有營運設備"/>
    <x v="0"/>
    <x v="0"/>
    <s v="A118D"/>
    <s v="南投區營業處-配電"/>
    <n v="85264138"/>
    <n v="0"/>
    <n v="85264138"/>
  </r>
  <r>
    <x v="0"/>
    <x v="0"/>
    <x v="0"/>
    <s v="自有營運設備"/>
    <x v="0"/>
    <x v="0"/>
    <s v="A1190"/>
    <s v="鳳山區營業處"/>
    <n v="232251231"/>
    <n v="0"/>
    <n v="232251231"/>
  </r>
  <r>
    <x v="0"/>
    <x v="0"/>
    <x v="0"/>
    <s v="自有營運設備"/>
    <x v="0"/>
    <x v="0"/>
    <s v="A119D"/>
    <s v="鳳山區營業處-配電"/>
    <n v="174684011"/>
    <n v="0"/>
    <n v="174684011"/>
  </r>
  <r>
    <x v="0"/>
    <x v="0"/>
    <x v="0"/>
    <s v="自有營運設備"/>
    <x v="0"/>
    <x v="0"/>
    <s v="A1200"/>
    <s v="雲林區營業處"/>
    <n v="313688566"/>
    <n v="0"/>
    <n v="313688566"/>
  </r>
  <r>
    <x v="0"/>
    <x v="0"/>
    <x v="0"/>
    <s v="自有營運設備"/>
    <x v="0"/>
    <x v="0"/>
    <s v="A120D"/>
    <s v="雲林區營業處-配電"/>
    <n v="66079539"/>
    <n v="0"/>
    <n v="66079539"/>
  </r>
  <r>
    <x v="0"/>
    <x v="0"/>
    <x v="0"/>
    <s v="自有營運設備"/>
    <x v="0"/>
    <x v="0"/>
    <s v="A1210"/>
    <s v="新營區營業處"/>
    <n v="103278093"/>
    <n v="0"/>
    <n v="103278093"/>
  </r>
  <r>
    <x v="0"/>
    <x v="0"/>
    <x v="0"/>
    <s v="自有營運設備"/>
    <x v="0"/>
    <x v="0"/>
    <s v="A121D"/>
    <s v="新營區營業處-配電"/>
    <n v="64015414"/>
    <n v="0"/>
    <n v="64015414"/>
  </r>
  <r>
    <x v="0"/>
    <x v="0"/>
    <x v="0"/>
    <s v="自有營運設備"/>
    <x v="0"/>
    <x v="0"/>
    <s v="A1220"/>
    <s v="苗栗區營業處"/>
    <n v="434146479"/>
    <n v="0"/>
    <n v="434146479"/>
  </r>
  <r>
    <x v="0"/>
    <x v="0"/>
    <x v="0"/>
    <s v="自有營運設備"/>
    <x v="0"/>
    <x v="0"/>
    <s v="A122D"/>
    <s v="苗栗區營業處-配電"/>
    <n v="164097551"/>
    <n v="0"/>
    <n v="164097551"/>
  </r>
  <r>
    <x v="0"/>
    <x v="0"/>
    <x v="0"/>
    <s v="自有營運設備"/>
    <x v="0"/>
    <x v="0"/>
    <s v="A1230"/>
    <s v="金門區營業處"/>
    <n v="8927510"/>
    <n v="0"/>
    <n v="8927510"/>
  </r>
  <r>
    <x v="0"/>
    <x v="0"/>
    <x v="0"/>
    <s v="自有營運設備"/>
    <x v="0"/>
    <x v="0"/>
    <s v="A123D"/>
    <s v="金門區營業處-配電"/>
    <n v="12716796"/>
    <n v="0"/>
    <n v="12716796"/>
  </r>
  <r>
    <x v="0"/>
    <x v="0"/>
    <x v="0"/>
    <s v="自有營運設備"/>
    <x v="0"/>
    <x v="0"/>
    <s v="A1240"/>
    <s v="馬祖區營業處"/>
    <n v="159122"/>
    <n v="0"/>
    <n v="159122"/>
  </r>
  <r>
    <x v="0"/>
    <x v="0"/>
    <x v="0"/>
    <s v="自有營運設備"/>
    <x v="0"/>
    <x v="0"/>
    <s v="A124A"/>
    <s v="馬祖區營業處-發電"/>
    <n v="4448751"/>
    <n v="0"/>
    <n v="4448751"/>
  </r>
  <r>
    <x v="0"/>
    <x v="0"/>
    <x v="0"/>
    <s v="自有營運設備"/>
    <x v="0"/>
    <x v="0"/>
    <s v="A124D"/>
    <s v="馬祖區營業處-配電"/>
    <n v="565160"/>
    <n v="0"/>
    <n v="565160"/>
  </r>
  <r>
    <x v="0"/>
    <x v="0"/>
    <x v="0"/>
    <s v="自有營運設備"/>
    <x v="0"/>
    <x v="0"/>
    <s v="A2030"/>
    <s v="萬大發電廠"/>
    <n v="67483012"/>
    <n v="0"/>
    <n v="67483012"/>
  </r>
  <r>
    <x v="0"/>
    <x v="0"/>
    <x v="0"/>
    <s v="自有營運設備"/>
    <x v="0"/>
    <x v="0"/>
    <s v="A2040"/>
    <s v="大觀發電廠"/>
    <n v="84339885"/>
    <n v="0"/>
    <n v="84339885"/>
  </r>
  <r>
    <x v="0"/>
    <x v="0"/>
    <x v="0"/>
    <s v="自有營運設備"/>
    <x v="0"/>
    <x v="0"/>
    <s v="A2050"/>
    <s v="明潭發電廠"/>
    <n v="152107757"/>
    <n v="0"/>
    <n v="152107757"/>
  </r>
  <r>
    <x v="0"/>
    <x v="0"/>
    <x v="0"/>
    <s v="自有營運設備"/>
    <x v="0"/>
    <x v="0"/>
    <s v="A2250"/>
    <s v="東部發電廠"/>
    <n v="47060104"/>
    <n v="0"/>
    <n v="47060104"/>
  </r>
  <r>
    <x v="0"/>
    <x v="0"/>
    <x v="0"/>
    <s v="自有營運設備"/>
    <x v="0"/>
    <x v="0"/>
    <s v="A2310"/>
    <s v="蘭陽發電廠"/>
    <n v="1284173"/>
    <n v="0"/>
    <n v="1284173"/>
  </r>
  <r>
    <x v="0"/>
    <x v="0"/>
    <x v="0"/>
    <s v="自有營運設備"/>
    <x v="0"/>
    <x v="0"/>
    <s v="A2360"/>
    <s v="桂山發電廠"/>
    <n v="20373772"/>
    <n v="0"/>
    <n v="20373772"/>
  </r>
  <r>
    <x v="0"/>
    <x v="0"/>
    <x v="0"/>
    <s v="自有營運設備"/>
    <x v="0"/>
    <x v="0"/>
    <s v="A2550"/>
    <s v="大甲溪發電廠"/>
    <n v="202244018"/>
    <n v="0"/>
    <n v="202244018"/>
  </r>
  <r>
    <x v="0"/>
    <x v="0"/>
    <x v="0"/>
    <s v="自有營運設備"/>
    <x v="0"/>
    <x v="0"/>
    <s v="A2570"/>
    <s v="卓蘭發電廠"/>
    <n v="441691032"/>
    <n v="0"/>
    <n v="441691032"/>
  </r>
  <r>
    <x v="0"/>
    <x v="0"/>
    <x v="0"/>
    <s v="自有營運設備"/>
    <x v="0"/>
    <x v="0"/>
    <s v="A2710"/>
    <s v="高屏發電廠"/>
    <n v="3521359"/>
    <n v="0"/>
    <n v="3521359"/>
  </r>
  <r>
    <x v="0"/>
    <x v="0"/>
    <x v="0"/>
    <s v="自有營運設備"/>
    <x v="0"/>
    <x v="0"/>
    <s v="A3200"/>
    <s v="林口發電廠"/>
    <n v="855422738"/>
    <n v="0"/>
    <n v="855422738"/>
  </r>
  <r>
    <x v="0"/>
    <x v="0"/>
    <x v="0"/>
    <s v="自有營運設備"/>
    <x v="0"/>
    <x v="0"/>
    <s v="A3300"/>
    <s v="南部發電廠"/>
    <n v="423827446"/>
    <n v="0"/>
    <n v="423827446"/>
  </r>
  <r>
    <x v="0"/>
    <x v="0"/>
    <x v="0"/>
    <s v="自有營運設備"/>
    <x v="0"/>
    <x v="0"/>
    <s v="A3400"/>
    <s v="大林發電廠"/>
    <n v="41059476"/>
    <n v="0"/>
    <n v="41059476"/>
  </r>
  <r>
    <x v="0"/>
    <x v="0"/>
    <x v="0"/>
    <s v="自有營運設備"/>
    <x v="0"/>
    <x v="0"/>
    <s v="A3410"/>
    <s v="興達發電廠"/>
    <n v="2229612677"/>
    <n v="0"/>
    <n v="2229612677"/>
  </r>
  <r>
    <x v="0"/>
    <x v="0"/>
    <x v="0"/>
    <s v="自有營運設備"/>
    <x v="0"/>
    <x v="0"/>
    <s v="A3500"/>
    <s v="第一核能發電廠"/>
    <n v="586343080"/>
    <n v="0"/>
    <n v="586343080"/>
  </r>
  <r>
    <x v="0"/>
    <x v="0"/>
    <x v="0"/>
    <s v="自有營運設備"/>
    <x v="0"/>
    <x v="0"/>
    <s v="A3510"/>
    <s v="第二核能發電廠"/>
    <n v="1088474958"/>
    <n v="0"/>
    <n v="1088474958"/>
  </r>
  <r>
    <x v="0"/>
    <x v="0"/>
    <x v="0"/>
    <s v="自有營運設備"/>
    <x v="0"/>
    <x v="0"/>
    <s v="A3520"/>
    <s v="第三核能發電廠"/>
    <n v="421812506"/>
    <n v="0"/>
    <n v="421812506"/>
  </r>
  <r>
    <x v="0"/>
    <x v="0"/>
    <x v="0"/>
    <s v="自有營運設備"/>
    <x v="0"/>
    <x v="0"/>
    <s v="A3600"/>
    <s v="協和發電廠"/>
    <n v="2081574448"/>
    <n v="0"/>
    <n v="2081574448"/>
  </r>
  <r>
    <x v="0"/>
    <x v="0"/>
    <x v="0"/>
    <s v="自有營運設備"/>
    <x v="0"/>
    <x v="0"/>
    <s v="A3700"/>
    <s v="通霄發電廠"/>
    <n v="278816444"/>
    <n v="0"/>
    <n v="278816444"/>
  </r>
  <r>
    <x v="0"/>
    <x v="0"/>
    <x v="0"/>
    <s v="自有營運設備"/>
    <x v="0"/>
    <x v="0"/>
    <s v="A3710"/>
    <s v="台中發電廠"/>
    <n v="2136480367"/>
    <n v="0"/>
    <n v="2136480367"/>
  </r>
  <r>
    <x v="0"/>
    <x v="0"/>
    <x v="0"/>
    <s v="自有營運設備"/>
    <x v="0"/>
    <x v="0"/>
    <s v="A3800"/>
    <s v="大潭發電廠"/>
    <n v="11395127951"/>
    <n v="0"/>
    <n v="11395127951"/>
  </r>
  <r>
    <x v="0"/>
    <x v="0"/>
    <x v="0"/>
    <s v="自有營運設備"/>
    <x v="0"/>
    <x v="0"/>
    <s v="A3900"/>
    <s v="尖山發電廠"/>
    <n v="356937844"/>
    <n v="0"/>
    <n v="356937844"/>
  </r>
  <r>
    <x v="0"/>
    <x v="0"/>
    <x v="0"/>
    <s v="自有營運設備"/>
    <x v="0"/>
    <x v="0"/>
    <s v="A3910"/>
    <s v="塔山發電廠"/>
    <n v="90406989"/>
    <n v="0"/>
    <n v="90406989"/>
  </r>
  <r>
    <x v="0"/>
    <x v="0"/>
    <x v="0"/>
    <s v="自有營運設備"/>
    <x v="0"/>
    <x v="0"/>
    <s v="A4700"/>
    <s v="台北供電區營運處"/>
    <n v="11719410167"/>
    <n v="0"/>
    <n v="11719410167"/>
  </r>
  <r>
    <x v="0"/>
    <x v="0"/>
    <x v="0"/>
    <s v="自有營運設備"/>
    <x v="0"/>
    <x v="0"/>
    <s v="A4750"/>
    <s v="新桃供電區營運處"/>
    <n v="9960397654"/>
    <n v="0"/>
    <n v="9960397654"/>
  </r>
  <r>
    <x v="0"/>
    <x v="0"/>
    <x v="0"/>
    <s v="自有營運設備"/>
    <x v="0"/>
    <x v="0"/>
    <s v="A4800"/>
    <s v="台中供電區營運處"/>
    <n v="7737943375"/>
    <n v="0"/>
    <n v="7737943375"/>
  </r>
  <r>
    <x v="0"/>
    <x v="0"/>
    <x v="0"/>
    <s v="自有營運設備"/>
    <x v="0"/>
    <x v="0"/>
    <s v="A4850"/>
    <s v="嘉南供電區營運處"/>
    <n v="5706850381"/>
    <n v="0"/>
    <n v="5706850381"/>
  </r>
  <r>
    <x v="0"/>
    <x v="0"/>
    <x v="0"/>
    <s v="自有營運設備"/>
    <x v="0"/>
    <x v="0"/>
    <s v="A4900"/>
    <s v="高屏供電區營運處"/>
    <n v="7305663914"/>
    <n v="0"/>
    <n v="7305663914"/>
  </r>
  <r>
    <x v="0"/>
    <x v="0"/>
    <x v="0"/>
    <s v="自有營運設備"/>
    <x v="0"/>
    <x v="0"/>
    <s v="A4950"/>
    <s v="花東供電區營運處"/>
    <n v="1051485780"/>
    <n v="0"/>
    <n v="1051485780"/>
  </r>
  <r>
    <x v="0"/>
    <x v="0"/>
    <x v="0"/>
    <s v="自有營運設備"/>
    <x v="0"/>
    <x v="0"/>
    <s v="A5130"/>
    <s v="訓練所"/>
    <n v="405343506"/>
    <n v="0"/>
    <n v="405343506"/>
  </r>
  <r>
    <x v="0"/>
    <x v="0"/>
    <x v="0"/>
    <s v="自有營運設備"/>
    <x v="0"/>
    <x v="0"/>
    <s v="A5330"/>
    <s v="電力修護處"/>
    <n v="894052322"/>
    <n v="0"/>
    <n v="894052322"/>
  </r>
  <r>
    <x v="0"/>
    <x v="0"/>
    <x v="0"/>
    <s v="自有營運設備"/>
    <x v="0"/>
    <x v="0"/>
    <s v="A5340"/>
    <s v="電力修護處南部分處"/>
    <n v="64326426"/>
    <n v="0"/>
    <n v="64326426"/>
  </r>
  <r>
    <x v="0"/>
    <x v="0"/>
    <x v="0"/>
    <s v="自有營運設備"/>
    <x v="0"/>
    <x v="0"/>
    <s v="A5420"/>
    <s v="電力修護處中部分處"/>
    <n v="12319884"/>
    <n v="0"/>
    <n v="12319884"/>
  </r>
  <r>
    <x v="0"/>
    <x v="0"/>
    <x v="0"/>
    <s v="自有營運設備"/>
    <x v="0"/>
    <x v="0"/>
    <s v="A5450"/>
    <s v="電力通信處"/>
    <n v="21488690"/>
    <n v="0"/>
    <n v="21488690"/>
  </r>
  <r>
    <x v="0"/>
    <x v="0"/>
    <x v="0"/>
    <s v="自有營運設備"/>
    <x v="0"/>
    <x v="0"/>
    <s v="A5460"/>
    <s v="綜合研究所"/>
    <n v="1359801178"/>
    <n v="0"/>
    <n v="1359801178"/>
  </r>
  <r>
    <x v="0"/>
    <x v="0"/>
    <x v="0"/>
    <s v="自有營運設備"/>
    <x v="0"/>
    <x v="0"/>
    <s v="A6020"/>
    <s v="綜合施工處"/>
    <n v="609292"/>
    <n v="0"/>
    <n v="609292"/>
  </r>
  <r>
    <x v="0"/>
    <x v="0"/>
    <x v="0"/>
    <s v="自有營運設備"/>
    <x v="0"/>
    <x v="0"/>
    <s v="A6080"/>
    <s v="海域風電施工處"/>
    <n v="14442175"/>
    <n v="0"/>
    <n v="14442175"/>
  </r>
  <r>
    <x v="0"/>
    <x v="0"/>
    <x v="0"/>
    <s v="自有營運設備"/>
    <x v="0"/>
    <x v="0"/>
    <s v="A6330"/>
    <s v="核能火力發電工程處"/>
    <n v="23591373"/>
    <n v="0"/>
    <n v="23591373"/>
  </r>
  <r>
    <x v="0"/>
    <x v="0"/>
    <x v="0"/>
    <s v="自有營運設備"/>
    <x v="0"/>
    <x v="0"/>
    <s v="A6540"/>
    <s v="輸變電工程處北區施工處"/>
    <n v="1351278706"/>
    <n v="0"/>
    <n v="1351278706"/>
  </r>
  <r>
    <x v="0"/>
    <x v="0"/>
    <x v="0"/>
    <s v="自有營運設備"/>
    <x v="0"/>
    <x v="0"/>
    <s v="A6550"/>
    <s v="輸變電工程處中區施工處"/>
    <n v="1022386246"/>
    <n v="0"/>
    <n v="1022386246"/>
  </r>
  <r>
    <x v="0"/>
    <x v="0"/>
    <x v="0"/>
    <s v="自有營運設備"/>
    <x v="0"/>
    <x v="0"/>
    <s v="A6560"/>
    <s v="輸變電工程處南區施工處"/>
    <n v="2487059626"/>
    <n v="0"/>
    <n v="2487059626"/>
  </r>
  <r>
    <x v="0"/>
    <x v="0"/>
    <x v="0"/>
    <s v="自有營運設備"/>
    <x v="0"/>
    <x v="0"/>
    <s v="A6720"/>
    <s v="核能火力發電工程處龍門施工處"/>
    <n v="2265552279"/>
    <n v="0"/>
    <n v="2265552279"/>
  </r>
  <r>
    <x v="0"/>
    <x v="0"/>
    <x v="0"/>
    <s v="自有營運設備"/>
    <x v="0"/>
    <x v="0"/>
    <s v="A6900"/>
    <s v="台中煤倉工務所"/>
    <n v="48116123"/>
    <n v="0"/>
    <n v="48116123"/>
  </r>
  <r>
    <x v="0"/>
    <x v="0"/>
    <x v="0"/>
    <s v="自有營運設備"/>
    <x v="0"/>
    <x v="0"/>
    <s v="A6930"/>
    <s v="再生能源處"/>
    <n v="9105318759"/>
    <n v="0"/>
    <n v="9105318759"/>
  </r>
  <r>
    <x v="0"/>
    <x v="0"/>
    <x v="0"/>
    <s v="自有營運設備"/>
    <x v="1"/>
    <x v="1"/>
    <s v="A0080"/>
    <s v="材料處"/>
    <n v="16582744"/>
    <n v="0"/>
    <n v="16582744"/>
  </r>
  <r>
    <x v="0"/>
    <x v="0"/>
    <x v="0"/>
    <s v="自有營運設備"/>
    <x v="1"/>
    <x v="1"/>
    <s v="A0140"/>
    <s v="秘書處"/>
    <n v="746820"/>
    <n v="0"/>
    <n v="746820"/>
  </r>
  <r>
    <x v="0"/>
    <x v="0"/>
    <x v="0"/>
    <s v="自有營運設備"/>
    <x v="1"/>
    <x v="1"/>
    <s v="A0150"/>
    <s v="電源開發處"/>
    <n v="805156"/>
    <n v="0"/>
    <n v="805156"/>
  </r>
  <r>
    <x v="0"/>
    <x v="0"/>
    <x v="0"/>
    <s v="自有營運設備"/>
    <x v="1"/>
    <x v="1"/>
    <s v="A0630"/>
    <s v="新事業開發室"/>
    <n v="12220594"/>
    <n v="0"/>
    <n v="12220594"/>
  </r>
  <r>
    <x v="0"/>
    <x v="0"/>
    <x v="0"/>
    <s v="自有營運設備"/>
    <x v="1"/>
    <x v="1"/>
    <s v="A0780"/>
    <s v="核能後端營運處"/>
    <n v="341122789"/>
    <n v="0"/>
    <n v="341122789"/>
  </r>
  <r>
    <x v="0"/>
    <x v="0"/>
    <x v="0"/>
    <s v="自有營運設備"/>
    <x v="1"/>
    <x v="1"/>
    <s v="A1010"/>
    <s v="基隆區營業處"/>
    <n v="23954269"/>
    <n v="0"/>
    <n v="23954269"/>
  </r>
  <r>
    <x v="0"/>
    <x v="0"/>
    <x v="0"/>
    <s v="自有營運設備"/>
    <x v="1"/>
    <x v="1"/>
    <s v="A101D"/>
    <s v="基隆區營業處-配電"/>
    <n v="49589257"/>
    <n v="0"/>
    <n v="49589257"/>
  </r>
  <r>
    <x v="0"/>
    <x v="0"/>
    <x v="0"/>
    <s v="自有營運設備"/>
    <x v="1"/>
    <x v="1"/>
    <s v="A1020"/>
    <s v="台北市區營業處"/>
    <n v="27357049"/>
    <n v="0"/>
    <n v="27357049"/>
  </r>
  <r>
    <x v="0"/>
    <x v="0"/>
    <x v="0"/>
    <s v="自有營運設備"/>
    <x v="1"/>
    <x v="1"/>
    <s v="A102D"/>
    <s v="台北市區營業處-配電"/>
    <n v="10596875"/>
    <n v="0"/>
    <n v="10596875"/>
  </r>
  <r>
    <x v="0"/>
    <x v="0"/>
    <x v="0"/>
    <s v="自有營運設備"/>
    <x v="1"/>
    <x v="1"/>
    <s v="A1030"/>
    <s v="桃園區營業處"/>
    <n v="22612211"/>
    <n v="0"/>
    <n v="22612211"/>
  </r>
  <r>
    <x v="0"/>
    <x v="0"/>
    <x v="0"/>
    <s v="自有營運設備"/>
    <x v="1"/>
    <x v="1"/>
    <s v="A103D"/>
    <s v="桃園區營業處-配電"/>
    <n v="69493425"/>
    <n v="0"/>
    <n v="69493425"/>
  </r>
  <r>
    <x v="0"/>
    <x v="0"/>
    <x v="0"/>
    <s v="自有營運設備"/>
    <x v="1"/>
    <x v="1"/>
    <s v="A1040"/>
    <s v="新竹區營業處"/>
    <n v="13532392"/>
    <n v="0"/>
    <n v="13532392"/>
  </r>
  <r>
    <x v="0"/>
    <x v="0"/>
    <x v="0"/>
    <s v="自有營運設備"/>
    <x v="1"/>
    <x v="1"/>
    <s v="A104D"/>
    <s v="新竹區營業處-配電"/>
    <n v="54673773"/>
    <n v="0"/>
    <n v="54673773"/>
  </r>
  <r>
    <x v="0"/>
    <x v="0"/>
    <x v="0"/>
    <s v="自有營運設備"/>
    <x v="1"/>
    <x v="1"/>
    <s v="A1050"/>
    <s v="台中區營業處"/>
    <n v="65745235"/>
    <n v="0"/>
    <n v="65745235"/>
  </r>
  <r>
    <x v="0"/>
    <x v="0"/>
    <x v="0"/>
    <s v="自有營運設備"/>
    <x v="1"/>
    <x v="1"/>
    <s v="A105D"/>
    <s v="台中區營業處-配電"/>
    <n v="60434277"/>
    <n v="0"/>
    <n v="60434277"/>
  </r>
  <r>
    <x v="0"/>
    <x v="0"/>
    <x v="0"/>
    <s v="自有營運設備"/>
    <x v="1"/>
    <x v="1"/>
    <s v="A105S"/>
    <s v="台中區營業處-售電"/>
    <n v="853726"/>
    <n v="0"/>
    <n v="853726"/>
  </r>
  <r>
    <x v="0"/>
    <x v="0"/>
    <x v="0"/>
    <s v="自有營運設備"/>
    <x v="1"/>
    <x v="1"/>
    <s v="A1060"/>
    <s v="彰化區營業處"/>
    <n v="48228066"/>
    <n v="0"/>
    <n v="48228066"/>
  </r>
  <r>
    <x v="0"/>
    <x v="0"/>
    <x v="0"/>
    <s v="自有營運設備"/>
    <x v="1"/>
    <x v="1"/>
    <s v="A106D"/>
    <s v="彰化區營業處-配電"/>
    <n v="64599127"/>
    <n v="0"/>
    <n v="64599127"/>
  </r>
  <r>
    <x v="0"/>
    <x v="0"/>
    <x v="0"/>
    <s v="自有營運設備"/>
    <x v="1"/>
    <x v="1"/>
    <s v="A1070"/>
    <s v="嘉義區營業處"/>
    <n v="39193106"/>
    <n v="0"/>
    <n v="39193106"/>
  </r>
  <r>
    <x v="0"/>
    <x v="0"/>
    <x v="0"/>
    <s v="自有營運設備"/>
    <x v="1"/>
    <x v="1"/>
    <s v="A107D"/>
    <s v="嘉義區營業處-配電"/>
    <n v="61659608"/>
    <n v="0"/>
    <n v="61659608"/>
  </r>
  <r>
    <x v="0"/>
    <x v="0"/>
    <x v="0"/>
    <s v="自有營運設備"/>
    <x v="1"/>
    <x v="1"/>
    <s v="A1080"/>
    <s v="台南區營業處"/>
    <n v="58027726"/>
    <n v="0"/>
    <n v="58027726"/>
  </r>
  <r>
    <x v="0"/>
    <x v="0"/>
    <x v="0"/>
    <s v="自有營運設備"/>
    <x v="1"/>
    <x v="1"/>
    <s v="A108D"/>
    <s v="台南區營業處-配電"/>
    <n v="34837640"/>
    <n v="0"/>
    <n v="34837640"/>
  </r>
  <r>
    <x v="0"/>
    <x v="0"/>
    <x v="0"/>
    <s v="自有營運設備"/>
    <x v="1"/>
    <x v="1"/>
    <s v="A1090"/>
    <s v="高雄區營業處"/>
    <n v="37527298"/>
    <n v="0"/>
    <n v="37527298"/>
  </r>
  <r>
    <x v="0"/>
    <x v="0"/>
    <x v="0"/>
    <s v="自有營運設備"/>
    <x v="1"/>
    <x v="1"/>
    <s v="A109D"/>
    <s v="高雄區營業處-配電"/>
    <n v="61865978"/>
    <n v="0"/>
    <n v="61865978"/>
  </r>
  <r>
    <x v="0"/>
    <x v="0"/>
    <x v="0"/>
    <s v="自有營運設備"/>
    <x v="1"/>
    <x v="1"/>
    <s v="A1100"/>
    <s v="屏東區營業處"/>
    <n v="12252168"/>
    <n v="0"/>
    <n v="12252168"/>
  </r>
  <r>
    <x v="0"/>
    <x v="0"/>
    <x v="0"/>
    <s v="自有營運設備"/>
    <x v="1"/>
    <x v="1"/>
    <s v="A110A"/>
    <s v="屏東區營業處-發電"/>
    <n v="9811615"/>
    <n v="0"/>
    <n v="9811615"/>
  </r>
  <r>
    <x v="0"/>
    <x v="0"/>
    <x v="0"/>
    <s v="自有營運設備"/>
    <x v="1"/>
    <x v="1"/>
    <s v="A110D"/>
    <s v="屏東區營業處-配電"/>
    <n v="42602785"/>
    <n v="0"/>
    <n v="42602785"/>
  </r>
  <r>
    <x v="0"/>
    <x v="0"/>
    <x v="0"/>
    <s v="自有營運設備"/>
    <x v="1"/>
    <x v="1"/>
    <s v="A1110"/>
    <s v="台東區營業處"/>
    <n v="58962048"/>
    <n v="0"/>
    <n v="58962048"/>
  </r>
  <r>
    <x v="0"/>
    <x v="0"/>
    <x v="0"/>
    <s v="自有營運設備"/>
    <x v="1"/>
    <x v="1"/>
    <s v="A111A"/>
    <s v="台東區營業處-發電"/>
    <n v="47898472"/>
    <n v="0"/>
    <n v="47898472"/>
  </r>
  <r>
    <x v="0"/>
    <x v="0"/>
    <x v="0"/>
    <s v="自有營運設備"/>
    <x v="1"/>
    <x v="1"/>
    <s v="A1120"/>
    <s v="花蓮區營業處"/>
    <n v="72892674"/>
    <n v="0"/>
    <n v="72892674"/>
  </r>
  <r>
    <x v="0"/>
    <x v="0"/>
    <x v="0"/>
    <s v="自有營運設備"/>
    <x v="1"/>
    <x v="1"/>
    <s v="A112D"/>
    <s v="花蓮區營業處-配電"/>
    <n v="24524328"/>
    <n v="0"/>
    <n v="24524328"/>
  </r>
  <r>
    <x v="0"/>
    <x v="0"/>
    <x v="0"/>
    <s v="自有營運設備"/>
    <x v="1"/>
    <x v="1"/>
    <s v="A1130"/>
    <s v="宜蘭區營業處"/>
    <n v="35694775"/>
    <n v="0"/>
    <n v="35694775"/>
  </r>
  <r>
    <x v="0"/>
    <x v="0"/>
    <x v="0"/>
    <s v="自有營運設備"/>
    <x v="1"/>
    <x v="1"/>
    <s v="A113D"/>
    <s v="宜蘭區營業處-配電"/>
    <n v="4550728"/>
    <n v="0"/>
    <n v="4550728"/>
  </r>
  <r>
    <x v="0"/>
    <x v="0"/>
    <x v="0"/>
    <s v="自有營運設備"/>
    <x v="1"/>
    <x v="1"/>
    <s v="A1140"/>
    <s v="澎湖區營業處"/>
    <n v="19022369"/>
    <n v="0"/>
    <n v="19022369"/>
  </r>
  <r>
    <x v="0"/>
    <x v="0"/>
    <x v="0"/>
    <s v="自有營運設備"/>
    <x v="1"/>
    <x v="1"/>
    <s v="A114A"/>
    <s v="澎湖區營業處-發電"/>
    <n v="63177138"/>
    <n v="0"/>
    <n v="63177138"/>
  </r>
  <r>
    <x v="0"/>
    <x v="0"/>
    <x v="0"/>
    <s v="自有營運設備"/>
    <x v="1"/>
    <x v="1"/>
    <s v="A114D"/>
    <s v="澎湖區營業處-配電"/>
    <n v="19315839"/>
    <n v="0"/>
    <n v="19315839"/>
  </r>
  <r>
    <x v="0"/>
    <x v="0"/>
    <x v="0"/>
    <s v="自有營運設備"/>
    <x v="1"/>
    <x v="1"/>
    <s v="A1150"/>
    <s v="台北南區營業處"/>
    <n v="28584357"/>
    <n v="0"/>
    <n v="28584357"/>
  </r>
  <r>
    <x v="0"/>
    <x v="0"/>
    <x v="0"/>
    <s v="自有營運設備"/>
    <x v="1"/>
    <x v="1"/>
    <s v="A115D"/>
    <s v="台北南區營業處-配電"/>
    <n v="48264273"/>
    <n v="0"/>
    <n v="48264273"/>
  </r>
  <r>
    <x v="0"/>
    <x v="0"/>
    <x v="0"/>
    <s v="自有營運設備"/>
    <x v="1"/>
    <x v="1"/>
    <s v="A1160"/>
    <s v="台北北區營業處"/>
    <n v="33394068"/>
    <n v="0"/>
    <n v="33394068"/>
  </r>
  <r>
    <x v="0"/>
    <x v="0"/>
    <x v="0"/>
    <s v="自有營運設備"/>
    <x v="1"/>
    <x v="1"/>
    <s v="A116D"/>
    <s v="台北北區營業處-配電"/>
    <n v="34505958"/>
    <n v="0"/>
    <n v="34505958"/>
  </r>
  <r>
    <x v="0"/>
    <x v="0"/>
    <x v="0"/>
    <s v="自有營運設備"/>
    <x v="1"/>
    <x v="1"/>
    <s v="A1170"/>
    <s v="台北西區營業處"/>
    <n v="45633789"/>
    <n v="0"/>
    <n v="45633789"/>
  </r>
  <r>
    <x v="0"/>
    <x v="0"/>
    <x v="0"/>
    <s v="自有營運設備"/>
    <x v="1"/>
    <x v="1"/>
    <s v="A117D"/>
    <s v="台北西區營業處-配電"/>
    <n v="62060125"/>
    <n v="0"/>
    <n v="62060125"/>
  </r>
  <r>
    <x v="0"/>
    <x v="0"/>
    <x v="0"/>
    <s v="自有營運設備"/>
    <x v="1"/>
    <x v="1"/>
    <s v="A1180"/>
    <s v="南投區營業處"/>
    <n v="63729514"/>
    <n v="0"/>
    <n v="63729514"/>
  </r>
  <r>
    <x v="0"/>
    <x v="0"/>
    <x v="0"/>
    <s v="自有營運設備"/>
    <x v="1"/>
    <x v="1"/>
    <s v="A118D"/>
    <s v="南投區營業處-配電"/>
    <n v="48188999"/>
    <n v="0"/>
    <n v="48188999"/>
  </r>
  <r>
    <x v="0"/>
    <x v="0"/>
    <x v="0"/>
    <s v="自有營運設備"/>
    <x v="1"/>
    <x v="1"/>
    <s v="A1190"/>
    <s v="鳳山區營業處"/>
    <n v="64887652"/>
    <n v="0"/>
    <n v="64887652"/>
  </r>
  <r>
    <x v="0"/>
    <x v="0"/>
    <x v="0"/>
    <s v="自有營運設備"/>
    <x v="1"/>
    <x v="1"/>
    <s v="A119D"/>
    <s v="鳳山區營業處-配電"/>
    <n v="59326556"/>
    <n v="0"/>
    <n v="59326556"/>
  </r>
  <r>
    <x v="0"/>
    <x v="0"/>
    <x v="0"/>
    <s v="自有營運設備"/>
    <x v="1"/>
    <x v="1"/>
    <s v="A1200"/>
    <s v="雲林區營業處"/>
    <n v="29913271"/>
    <n v="0"/>
    <n v="29913271"/>
  </r>
  <r>
    <x v="0"/>
    <x v="0"/>
    <x v="0"/>
    <s v="自有營運設備"/>
    <x v="1"/>
    <x v="1"/>
    <s v="A120D"/>
    <s v="雲林區營業處-配電"/>
    <n v="42449640"/>
    <n v="0"/>
    <n v="42449640"/>
  </r>
  <r>
    <x v="0"/>
    <x v="0"/>
    <x v="0"/>
    <s v="自有營運設備"/>
    <x v="1"/>
    <x v="1"/>
    <s v="A1210"/>
    <s v="新營區營業處"/>
    <n v="25554961"/>
    <n v="0"/>
    <n v="25554961"/>
  </r>
  <r>
    <x v="0"/>
    <x v="0"/>
    <x v="0"/>
    <s v="自有營運設備"/>
    <x v="1"/>
    <x v="1"/>
    <s v="A121D"/>
    <s v="新營區營業處-配電"/>
    <n v="35410669"/>
    <n v="0"/>
    <n v="35410669"/>
  </r>
  <r>
    <x v="0"/>
    <x v="0"/>
    <x v="0"/>
    <s v="自有營運設備"/>
    <x v="1"/>
    <x v="1"/>
    <s v="A1220"/>
    <s v="苗栗區營業處"/>
    <n v="19734326"/>
    <n v="0"/>
    <n v="19734326"/>
  </r>
  <r>
    <x v="0"/>
    <x v="0"/>
    <x v="0"/>
    <s v="自有營運設備"/>
    <x v="1"/>
    <x v="1"/>
    <s v="A122D"/>
    <s v="苗栗區營業處-配電"/>
    <n v="54044376"/>
    <n v="0"/>
    <n v="54044376"/>
  </r>
  <r>
    <x v="0"/>
    <x v="0"/>
    <x v="0"/>
    <s v="自有營運設備"/>
    <x v="1"/>
    <x v="1"/>
    <s v="A1230"/>
    <s v="金門區營業處"/>
    <n v="23332623"/>
    <n v="0"/>
    <n v="23332623"/>
  </r>
  <r>
    <x v="0"/>
    <x v="0"/>
    <x v="0"/>
    <s v="自有營運設備"/>
    <x v="1"/>
    <x v="1"/>
    <s v="A123D"/>
    <s v="金門區營業處-配電"/>
    <n v="8529303"/>
    <n v="0"/>
    <n v="8529303"/>
  </r>
  <r>
    <x v="0"/>
    <x v="0"/>
    <x v="0"/>
    <s v="自有營運設備"/>
    <x v="1"/>
    <x v="1"/>
    <s v="A1240"/>
    <s v="馬祖區營業處"/>
    <n v="18591644"/>
    <n v="0"/>
    <n v="18591644"/>
  </r>
  <r>
    <x v="0"/>
    <x v="0"/>
    <x v="0"/>
    <s v="自有營運設備"/>
    <x v="1"/>
    <x v="1"/>
    <s v="A124A"/>
    <s v="馬祖區營業處-發電"/>
    <n v="18650828"/>
    <n v="0"/>
    <n v="18650828"/>
  </r>
  <r>
    <x v="0"/>
    <x v="0"/>
    <x v="0"/>
    <s v="自有營運設備"/>
    <x v="1"/>
    <x v="1"/>
    <s v="A2030"/>
    <s v="萬大發電廠"/>
    <n v="6654322"/>
    <n v="0"/>
    <n v="6654322"/>
  </r>
  <r>
    <x v="0"/>
    <x v="0"/>
    <x v="0"/>
    <s v="自有營運設備"/>
    <x v="1"/>
    <x v="1"/>
    <s v="A2040"/>
    <s v="大觀發電廠"/>
    <n v="349041655"/>
    <n v="0"/>
    <n v="349041655"/>
  </r>
  <r>
    <x v="0"/>
    <x v="0"/>
    <x v="0"/>
    <s v="自有營運設備"/>
    <x v="1"/>
    <x v="1"/>
    <s v="A2050"/>
    <s v="明潭發電廠"/>
    <n v="817415795"/>
    <n v="0"/>
    <n v="817415795"/>
  </r>
  <r>
    <x v="0"/>
    <x v="0"/>
    <x v="0"/>
    <s v="自有營運設備"/>
    <x v="1"/>
    <x v="1"/>
    <s v="A2250"/>
    <s v="東部發電廠"/>
    <n v="67472518"/>
    <n v="0"/>
    <n v="67472518"/>
  </r>
  <r>
    <x v="0"/>
    <x v="0"/>
    <x v="0"/>
    <s v="自有營運設備"/>
    <x v="1"/>
    <x v="1"/>
    <s v="A2310"/>
    <s v="蘭陽發電廠"/>
    <n v="3689356"/>
    <n v="0"/>
    <n v="3689356"/>
  </r>
  <r>
    <x v="0"/>
    <x v="0"/>
    <x v="0"/>
    <s v="自有營運設備"/>
    <x v="1"/>
    <x v="1"/>
    <s v="A2360"/>
    <s v="桂山發電廠"/>
    <n v="9713777"/>
    <n v="0"/>
    <n v="9713777"/>
  </r>
  <r>
    <x v="0"/>
    <x v="0"/>
    <x v="0"/>
    <s v="自有營運設備"/>
    <x v="1"/>
    <x v="1"/>
    <s v="A2550"/>
    <s v="大甲溪發電廠"/>
    <n v="156571702"/>
    <n v="0"/>
    <n v="156571702"/>
  </r>
  <r>
    <x v="0"/>
    <x v="0"/>
    <x v="0"/>
    <s v="自有營運設備"/>
    <x v="1"/>
    <x v="1"/>
    <s v="A2570"/>
    <s v="卓蘭發電廠"/>
    <n v="3740722"/>
    <n v="0"/>
    <n v="3740722"/>
  </r>
  <r>
    <x v="0"/>
    <x v="0"/>
    <x v="0"/>
    <s v="自有營運設備"/>
    <x v="1"/>
    <x v="1"/>
    <s v="A2710"/>
    <s v="高屏發電廠"/>
    <n v="13537296"/>
    <n v="0"/>
    <n v="13537296"/>
  </r>
  <r>
    <x v="0"/>
    <x v="0"/>
    <x v="0"/>
    <s v="自有營運設備"/>
    <x v="1"/>
    <x v="1"/>
    <s v="A3200"/>
    <s v="林口發電廠"/>
    <n v="7109136542"/>
    <n v="0"/>
    <n v="7109136542"/>
  </r>
  <r>
    <x v="0"/>
    <x v="0"/>
    <x v="0"/>
    <s v="自有營運設備"/>
    <x v="1"/>
    <x v="1"/>
    <s v="A3300"/>
    <s v="南部發電廠"/>
    <n v="116094727"/>
    <n v="0"/>
    <n v="116094727"/>
  </r>
  <r>
    <x v="0"/>
    <x v="0"/>
    <x v="0"/>
    <s v="自有營運設備"/>
    <x v="1"/>
    <x v="1"/>
    <s v="A3400"/>
    <s v="大林發電廠"/>
    <n v="4637153449"/>
    <n v="0"/>
    <n v="4637153449"/>
  </r>
  <r>
    <x v="0"/>
    <x v="0"/>
    <x v="0"/>
    <s v="自有營運設備"/>
    <x v="1"/>
    <x v="1"/>
    <s v="A3410"/>
    <s v="興達發電廠"/>
    <n v="10811418634"/>
    <n v="0"/>
    <n v="10811418634"/>
  </r>
  <r>
    <x v="0"/>
    <x v="0"/>
    <x v="0"/>
    <s v="自有營運設備"/>
    <x v="1"/>
    <x v="1"/>
    <s v="A3500"/>
    <s v="第一核能發電廠"/>
    <n v="319241148"/>
    <n v="0"/>
    <n v="319241148"/>
  </r>
  <r>
    <x v="0"/>
    <x v="0"/>
    <x v="0"/>
    <s v="自有營運設備"/>
    <x v="1"/>
    <x v="1"/>
    <s v="A3510"/>
    <s v="第二核能發電廠"/>
    <n v="772056332"/>
    <n v="0"/>
    <n v="772056332"/>
  </r>
  <r>
    <x v="0"/>
    <x v="0"/>
    <x v="0"/>
    <s v="自有營運設備"/>
    <x v="1"/>
    <x v="1"/>
    <s v="A3520"/>
    <s v="第三核能發電廠"/>
    <n v="724168530"/>
    <n v="0"/>
    <n v="724168530"/>
  </r>
  <r>
    <x v="0"/>
    <x v="0"/>
    <x v="0"/>
    <s v="自有營運設備"/>
    <x v="1"/>
    <x v="1"/>
    <s v="A3600"/>
    <s v="協和發電廠"/>
    <n v="1668179678"/>
    <n v="0"/>
    <n v="1668179678"/>
  </r>
  <r>
    <x v="0"/>
    <x v="0"/>
    <x v="0"/>
    <s v="自有營運設備"/>
    <x v="1"/>
    <x v="1"/>
    <s v="A3700"/>
    <s v="通霄發電廠"/>
    <n v="332499669"/>
    <n v="0"/>
    <n v="332499669"/>
  </r>
  <r>
    <x v="0"/>
    <x v="0"/>
    <x v="0"/>
    <s v="自有營運設備"/>
    <x v="1"/>
    <x v="1"/>
    <s v="A3710"/>
    <s v="台中發電廠"/>
    <n v="2599541063"/>
    <n v="0"/>
    <n v="2599541063"/>
  </r>
  <r>
    <x v="0"/>
    <x v="0"/>
    <x v="0"/>
    <s v="自有營運設備"/>
    <x v="1"/>
    <x v="1"/>
    <s v="A3800"/>
    <s v="大潭發電廠"/>
    <n v="775631468"/>
    <n v="0"/>
    <n v="775631468"/>
  </r>
  <r>
    <x v="0"/>
    <x v="0"/>
    <x v="0"/>
    <s v="自有營運設備"/>
    <x v="1"/>
    <x v="1"/>
    <s v="A3900"/>
    <s v="尖山發電廠"/>
    <n v="224861179"/>
    <n v="0"/>
    <n v="224861179"/>
  </r>
  <r>
    <x v="0"/>
    <x v="0"/>
    <x v="0"/>
    <s v="自有營運設備"/>
    <x v="1"/>
    <x v="1"/>
    <s v="A3910"/>
    <s v="塔山發電廠"/>
    <n v="129393651"/>
    <n v="0"/>
    <n v="129393651"/>
  </r>
  <r>
    <x v="0"/>
    <x v="0"/>
    <x v="0"/>
    <s v="自有營運設備"/>
    <x v="1"/>
    <x v="1"/>
    <s v="A4700"/>
    <s v="台北供電區營運處"/>
    <n v="911294609"/>
    <n v="0"/>
    <n v="911294609"/>
  </r>
  <r>
    <x v="0"/>
    <x v="0"/>
    <x v="0"/>
    <s v="自有營運設備"/>
    <x v="1"/>
    <x v="1"/>
    <s v="A4750"/>
    <s v="新桃供電區營運處"/>
    <n v="910118875"/>
    <n v="0"/>
    <n v="910118875"/>
  </r>
  <r>
    <x v="0"/>
    <x v="0"/>
    <x v="0"/>
    <s v="自有營運設備"/>
    <x v="1"/>
    <x v="1"/>
    <s v="A4800"/>
    <s v="台中供電區營運處"/>
    <n v="907391034"/>
    <n v="0"/>
    <n v="907391034"/>
  </r>
  <r>
    <x v="0"/>
    <x v="0"/>
    <x v="0"/>
    <s v="自有營運設備"/>
    <x v="1"/>
    <x v="1"/>
    <s v="A4850"/>
    <s v="嘉南供電區營運處"/>
    <n v="481731235"/>
    <n v="0"/>
    <n v="481731235"/>
  </r>
  <r>
    <x v="0"/>
    <x v="0"/>
    <x v="0"/>
    <s v="自有營運設備"/>
    <x v="1"/>
    <x v="1"/>
    <s v="A4900"/>
    <s v="高屏供電區營運處"/>
    <n v="1018870094"/>
    <n v="0"/>
    <n v="1018870094"/>
  </r>
  <r>
    <x v="0"/>
    <x v="0"/>
    <x v="0"/>
    <s v="自有營運設備"/>
    <x v="1"/>
    <x v="1"/>
    <s v="A4950"/>
    <s v="花東供電區營運處"/>
    <n v="184717761"/>
    <n v="0"/>
    <n v="184717761"/>
  </r>
  <r>
    <x v="0"/>
    <x v="0"/>
    <x v="0"/>
    <s v="自有營運設備"/>
    <x v="1"/>
    <x v="1"/>
    <s v="A5130"/>
    <s v="訓練所"/>
    <n v="103522845"/>
    <n v="0"/>
    <n v="103522845"/>
  </r>
  <r>
    <x v="0"/>
    <x v="0"/>
    <x v="0"/>
    <s v="自有營運設備"/>
    <x v="1"/>
    <x v="1"/>
    <s v="A5330"/>
    <s v="電力修護處"/>
    <n v="28481138"/>
    <n v="0"/>
    <n v="28481138"/>
  </r>
  <r>
    <x v="0"/>
    <x v="0"/>
    <x v="0"/>
    <s v="自有營運設備"/>
    <x v="1"/>
    <x v="1"/>
    <s v="A5340"/>
    <s v="電力修護處南部分處"/>
    <n v="27262155"/>
    <n v="0"/>
    <n v="27262155"/>
  </r>
  <r>
    <x v="0"/>
    <x v="0"/>
    <x v="0"/>
    <s v="自有營運設備"/>
    <x v="1"/>
    <x v="1"/>
    <s v="A5420"/>
    <s v="電力修護處中部分處"/>
    <n v="319960"/>
    <n v="0"/>
    <n v="319960"/>
  </r>
  <r>
    <x v="0"/>
    <x v="0"/>
    <x v="0"/>
    <s v="自有營運設備"/>
    <x v="1"/>
    <x v="1"/>
    <s v="A5450"/>
    <s v="電力通信處"/>
    <n v="47102746"/>
    <n v="0"/>
    <n v="47102746"/>
  </r>
  <r>
    <x v="0"/>
    <x v="0"/>
    <x v="0"/>
    <s v="自有營運設備"/>
    <x v="1"/>
    <x v="1"/>
    <s v="A5460"/>
    <s v="綜合研究所"/>
    <n v="35942049"/>
    <n v="0"/>
    <n v="35942049"/>
  </r>
  <r>
    <x v="0"/>
    <x v="0"/>
    <x v="0"/>
    <s v="自有營運設備"/>
    <x v="1"/>
    <x v="1"/>
    <s v="A6020"/>
    <s v="綜合施工處"/>
    <n v="3246815"/>
    <n v="0"/>
    <n v="3246815"/>
  </r>
  <r>
    <x v="0"/>
    <x v="0"/>
    <x v="0"/>
    <s v="自有營運設備"/>
    <x v="1"/>
    <x v="1"/>
    <s v="A6080"/>
    <s v="海域風電施工處"/>
    <n v="6709694"/>
    <n v="0"/>
    <n v="6709694"/>
  </r>
  <r>
    <x v="0"/>
    <x v="0"/>
    <x v="0"/>
    <s v="自有營運設備"/>
    <x v="1"/>
    <x v="1"/>
    <s v="A6540"/>
    <s v="輸變電工程處北區施工處"/>
    <n v="72858927"/>
    <n v="0"/>
    <n v="72858927"/>
  </r>
  <r>
    <x v="0"/>
    <x v="0"/>
    <x v="0"/>
    <s v="自有營運設備"/>
    <x v="1"/>
    <x v="1"/>
    <s v="A6550"/>
    <s v="輸變電工程處中區施工處"/>
    <n v="19964332"/>
    <n v="0"/>
    <n v="19964332"/>
  </r>
  <r>
    <x v="0"/>
    <x v="0"/>
    <x v="0"/>
    <s v="自有營運設備"/>
    <x v="1"/>
    <x v="1"/>
    <s v="A6560"/>
    <s v="輸變電工程處南區施工處"/>
    <n v="21986799"/>
    <n v="0"/>
    <n v="21986799"/>
  </r>
  <r>
    <x v="0"/>
    <x v="0"/>
    <x v="0"/>
    <s v="自有營運設備"/>
    <x v="1"/>
    <x v="1"/>
    <s v="A6750"/>
    <s v="核能火力發電工程處南部施工處"/>
    <n v="59250748"/>
    <n v="0"/>
    <n v="59250748"/>
  </r>
  <r>
    <x v="0"/>
    <x v="0"/>
    <x v="0"/>
    <s v="自有營運設備"/>
    <x v="1"/>
    <x v="1"/>
    <s v="A6900"/>
    <s v="台中煤倉工務所"/>
    <n v="460824"/>
    <n v="0"/>
    <n v="460824"/>
  </r>
  <r>
    <x v="0"/>
    <x v="0"/>
    <x v="0"/>
    <s v="自有營運設備"/>
    <x v="1"/>
    <x v="1"/>
    <s v="A6930"/>
    <s v="再生能源處"/>
    <n v="23837515"/>
    <n v="0"/>
    <n v="23837515"/>
  </r>
  <r>
    <x v="0"/>
    <x v="0"/>
    <x v="0"/>
    <s v="自有營運設備"/>
    <x v="2"/>
    <x v="2"/>
    <s v="A0080"/>
    <s v="材料處"/>
    <n v="669980028"/>
    <n v="0"/>
    <n v="669980028"/>
  </r>
  <r>
    <x v="0"/>
    <x v="0"/>
    <x v="0"/>
    <s v="自有營運設備"/>
    <x v="2"/>
    <x v="2"/>
    <s v="A0140"/>
    <s v="秘書處"/>
    <n v="2980096222"/>
    <n v="0"/>
    <n v="2980096222"/>
  </r>
  <r>
    <x v="0"/>
    <x v="0"/>
    <x v="0"/>
    <s v="自有營運設備"/>
    <x v="2"/>
    <x v="2"/>
    <s v="A0150"/>
    <s v="電源開發處"/>
    <n v="8411911"/>
    <n v="0"/>
    <n v="8411911"/>
  </r>
  <r>
    <x v="0"/>
    <x v="0"/>
    <x v="0"/>
    <s v="自有營運設備"/>
    <x v="2"/>
    <x v="2"/>
    <s v="A0630"/>
    <s v="新事業開發室"/>
    <n v="18065076"/>
    <n v="0"/>
    <n v="18065076"/>
  </r>
  <r>
    <x v="0"/>
    <x v="0"/>
    <x v="0"/>
    <s v="自有營運設備"/>
    <x v="2"/>
    <x v="2"/>
    <s v="A0780"/>
    <s v="核能後端營運處"/>
    <n v="116530790"/>
    <n v="0"/>
    <n v="116530790"/>
  </r>
  <r>
    <x v="0"/>
    <x v="0"/>
    <x v="0"/>
    <s v="自有營運設備"/>
    <x v="2"/>
    <x v="2"/>
    <s v="A0960"/>
    <s v="人力資源處"/>
    <n v="59592100"/>
    <n v="0"/>
    <n v="59592100"/>
  </r>
  <r>
    <x v="0"/>
    <x v="0"/>
    <x v="0"/>
    <s v="自有營運設備"/>
    <x v="2"/>
    <x v="2"/>
    <s v="A1010"/>
    <s v="基隆區營業處"/>
    <n v="611848932"/>
    <n v="0"/>
    <n v="611848932"/>
  </r>
  <r>
    <x v="0"/>
    <x v="0"/>
    <x v="0"/>
    <s v="自有營運設備"/>
    <x v="2"/>
    <x v="2"/>
    <s v="A101D"/>
    <s v="基隆區營業處-配電"/>
    <n v="125946567"/>
    <n v="0"/>
    <n v="125946567"/>
  </r>
  <r>
    <x v="0"/>
    <x v="0"/>
    <x v="0"/>
    <s v="自有營運設備"/>
    <x v="2"/>
    <x v="2"/>
    <s v="A1020"/>
    <s v="台北市區營業處"/>
    <n v="917569072"/>
    <n v="0"/>
    <n v="917569072"/>
  </r>
  <r>
    <x v="0"/>
    <x v="0"/>
    <x v="0"/>
    <s v="自有營運設備"/>
    <x v="2"/>
    <x v="2"/>
    <s v="A102D"/>
    <s v="台北市區營業處-配電"/>
    <n v="83220709"/>
    <n v="0"/>
    <n v="83220709"/>
  </r>
  <r>
    <x v="0"/>
    <x v="0"/>
    <x v="0"/>
    <s v="自有營運設備"/>
    <x v="2"/>
    <x v="2"/>
    <s v="A1030"/>
    <s v="桃園區營業處"/>
    <n v="437632592"/>
    <n v="0"/>
    <n v="437632592"/>
  </r>
  <r>
    <x v="0"/>
    <x v="0"/>
    <x v="0"/>
    <s v="自有營運設備"/>
    <x v="2"/>
    <x v="2"/>
    <s v="A103D"/>
    <s v="桃園區營業處-配電"/>
    <n v="423511387"/>
    <n v="0"/>
    <n v="423511387"/>
  </r>
  <r>
    <x v="0"/>
    <x v="0"/>
    <x v="0"/>
    <s v="自有營運設備"/>
    <x v="2"/>
    <x v="2"/>
    <s v="A1040"/>
    <s v="新竹區營業處"/>
    <n v="284046529"/>
    <n v="0"/>
    <n v="284046529"/>
  </r>
  <r>
    <x v="0"/>
    <x v="0"/>
    <x v="0"/>
    <s v="自有營運設備"/>
    <x v="2"/>
    <x v="2"/>
    <s v="A104D"/>
    <s v="新竹區營業處-配電"/>
    <n v="273244215"/>
    <n v="0"/>
    <n v="273244215"/>
  </r>
  <r>
    <x v="0"/>
    <x v="0"/>
    <x v="0"/>
    <s v="自有營運設備"/>
    <x v="2"/>
    <x v="2"/>
    <s v="A1050"/>
    <s v="台中區營業處"/>
    <n v="853648710"/>
    <n v="0"/>
    <n v="853648710"/>
  </r>
  <r>
    <x v="0"/>
    <x v="0"/>
    <x v="0"/>
    <s v="自有營運設備"/>
    <x v="2"/>
    <x v="2"/>
    <s v="A105D"/>
    <s v="台中區營業處-配電"/>
    <n v="139025988"/>
    <n v="0"/>
    <n v="139025988"/>
  </r>
  <r>
    <x v="0"/>
    <x v="0"/>
    <x v="0"/>
    <s v="自有營運設備"/>
    <x v="2"/>
    <x v="2"/>
    <s v="A1060"/>
    <s v="彰化區營業處"/>
    <n v="393020163"/>
    <n v="0"/>
    <n v="393020163"/>
  </r>
  <r>
    <x v="0"/>
    <x v="0"/>
    <x v="0"/>
    <s v="自有營運設備"/>
    <x v="2"/>
    <x v="2"/>
    <s v="A106D"/>
    <s v="彰化區營業處-配電"/>
    <n v="410511209"/>
    <n v="0"/>
    <n v="410511209"/>
  </r>
  <r>
    <x v="0"/>
    <x v="0"/>
    <x v="0"/>
    <s v="自有營運設備"/>
    <x v="2"/>
    <x v="2"/>
    <s v="A1070"/>
    <s v="嘉義區營業處"/>
    <n v="428600822"/>
    <n v="0"/>
    <n v="428600822"/>
  </r>
  <r>
    <x v="0"/>
    <x v="0"/>
    <x v="0"/>
    <s v="自有營運設備"/>
    <x v="2"/>
    <x v="2"/>
    <s v="A107D"/>
    <s v="嘉義區營業處-配電"/>
    <n v="293992601"/>
    <n v="0"/>
    <n v="293992601"/>
  </r>
  <r>
    <x v="0"/>
    <x v="0"/>
    <x v="0"/>
    <s v="自有營運設備"/>
    <x v="2"/>
    <x v="2"/>
    <s v="A1080"/>
    <s v="台南區營業處"/>
    <n v="804160794"/>
    <n v="0"/>
    <n v="804160794"/>
  </r>
  <r>
    <x v="0"/>
    <x v="0"/>
    <x v="0"/>
    <s v="自有營運設備"/>
    <x v="2"/>
    <x v="2"/>
    <s v="A108D"/>
    <s v="台南區營業處-配電"/>
    <n v="109184890"/>
    <n v="0"/>
    <n v="109184890"/>
  </r>
  <r>
    <x v="0"/>
    <x v="0"/>
    <x v="0"/>
    <s v="自有營運設備"/>
    <x v="2"/>
    <x v="2"/>
    <s v="A1090"/>
    <s v="高雄區營業處"/>
    <n v="214820601"/>
    <n v="0"/>
    <n v="214820601"/>
  </r>
  <r>
    <x v="0"/>
    <x v="0"/>
    <x v="0"/>
    <s v="自有營運設備"/>
    <x v="2"/>
    <x v="2"/>
    <s v="A109D"/>
    <s v="高雄區營業處-配電"/>
    <n v="322666842"/>
    <n v="0"/>
    <n v="322666842"/>
  </r>
  <r>
    <x v="0"/>
    <x v="0"/>
    <x v="0"/>
    <s v="自有營運設備"/>
    <x v="2"/>
    <x v="2"/>
    <s v="A1100"/>
    <s v="屏東區營業處"/>
    <n v="1254319572"/>
    <n v="0"/>
    <n v="1254319572"/>
  </r>
  <r>
    <x v="0"/>
    <x v="0"/>
    <x v="0"/>
    <s v="自有營運設備"/>
    <x v="2"/>
    <x v="2"/>
    <s v="A110A"/>
    <s v="屏東區營業處-發電"/>
    <n v="12990296"/>
    <n v="0"/>
    <n v="12990296"/>
  </r>
  <r>
    <x v="0"/>
    <x v="0"/>
    <x v="0"/>
    <s v="自有營運設備"/>
    <x v="2"/>
    <x v="2"/>
    <s v="A110D"/>
    <s v="屏東區營業處-配電"/>
    <n v="201550195"/>
    <n v="0"/>
    <n v="201550195"/>
  </r>
  <r>
    <x v="0"/>
    <x v="0"/>
    <x v="0"/>
    <s v="自有營運設備"/>
    <x v="2"/>
    <x v="2"/>
    <s v="A1110"/>
    <s v="台東區營業處"/>
    <n v="252061794"/>
    <n v="0"/>
    <n v="252061794"/>
  </r>
  <r>
    <x v="0"/>
    <x v="0"/>
    <x v="0"/>
    <s v="自有營運設備"/>
    <x v="2"/>
    <x v="2"/>
    <s v="A111A"/>
    <s v="台東區營業處-發電"/>
    <n v="174282088"/>
    <n v="0"/>
    <n v="174282088"/>
  </r>
  <r>
    <x v="0"/>
    <x v="0"/>
    <x v="0"/>
    <s v="自有營運設備"/>
    <x v="2"/>
    <x v="2"/>
    <s v="A111D"/>
    <s v="台東區營業處-配電"/>
    <n v="74722581"/>
    <n v="0"/>
    <n v="74722581"/>
  </r>
  <r>
    <x v="0"/>
    <x v="0"/>
    <x v="0"/>
    <s v="自有營運設備"/>
    <x v="2"/>
    <x v="2"/>
    <s v="A1120"/>
    <s v="花蓮區營業處"/>
    <n v="723124606"/>
    <n v="0"/>
    <n v="723124606"/>
  </r>
  <r>
    <x v="0"/>
    <x v="0"/>
    <x v="0"/>
    <s v="自有營運設備"/>
    <x v="2"/>
    <x v="2"/>
    <s v="A112D"/>
    <s v="花蓮區營業處-配電"/>
    <n v="86862663"/>
    <n v="0"/>
    <n v="86862663"/>
  </r>
  <r>
    <x v="0"/>
    <x v="0"/>
    <x v="0"/>
    <s v="自有營運設備"/>
    <x v="2"/>
    <x v="2"/>
    <s v="A1130"/>
    <s v="宜蘭區營業處"/>
    <n v="208328572"/>
    <n v="0"/>
    <n v="208328572"/>
  </r>
  <r>
    <x v="0"/>
    <x v="0"/>
    <x v="0"/>
    <s v="自有營運設備"/>
    <x v="2"/>
    <x v="2"/>
    <s v="A113D"/>
    <s v="宜蘭區營業處-配電"/>
    <n v="135315058"/>
    <n v="0"/>
    <n v="135315058"/>
  </r>
  <r>
    <x v="0"/>
    <x v="0"/>
    <x v="0"/>
    <s v="自有營運設備"/>
    <x v="2"/>
    <x v="2"/>
    <s v="A1140"/>
    <s v="澎湖區營業處"/>
    <n v="251868642"/>
    <n v="0"/>
    <n v="251868642"/>
  </r>
  <r>
    <x v="0"/>
    <x v="0"/>
    <x v="0"/>
    <s v="自有營運設備"/>
    <x v="2"/>
    <x v="2"/>
    <s v="A114A"/>
    <s v="澎湖區營業處-發電"/>
    <n v="104369585"/>
    <n v="0"/>
    <n v="104369585"/>
  </r>
  <r>
    <x v="0"/>
    <x v="0"/>
    <x v="0"/>
    <s v="自有營運設備"/>
    <x v="2"/>
    <x v="2"/>
    <s v="A114D"/>
    <s v="澎湖區營業處-配電"/>
    <n v="231736826"/>
    <n v="0"/>
    <n v="231736826"/>
  </r>
  <r>
    <x v="0"/>
    <x v="0"/>
    <x v="0"/>
    <s v="自有營運設備"/>
    <x v="2"/>
    <x v="2"/>
    <s v="A1150"/>
    <s v="台北南區營業處"/>
    <n v="2043764450"/>
    <n v="0"/>
    <n v="2043764450"/>
  </r>
  <r>
    <x v="0"/>
    <x v="0"/>
    <x v="0"/>
    <s v="自有營運設備"/>
    <x v="2"/>
    <x v="2"/>
    <s v="A115D"/>
    <s v="台北南區營業處-配電"/>
    <n v="65741038"/>
    <n v="0"/>
    <n v="65741038"/>
  </r>
  <r>
    <x v="0"/>
    <x v="0"/>
    <x v="0"/>
    <s v="自有營運設備"/>
    <x v="2"/>
    <x v="2"/>
    <s v="A1160"/>
    <s v="台北北區營業處"/>
    <n v="2321518289"/>
    <n v="0"/>
    <n v="2321518289"/>
  </r>
  <r>
    <x v="0"/>
    <x v="0"/>
    <x v="0"/>
    <s v="自有營運設備"/>
    <x v="2"/>
    <x v="2"/>
    <s v="A116D"/>
    <s v="台北北區營業處-配電"/>
    <n v="220948321"/>
    <n v="0"/>
    <n v="220948321"/>
  </r>
  <r>
    <x v="0"/>
    <x v="0"/>
    <x v="0"/>
    <s v="自有營運設備"/>
    <x v="2"/>
    <x v="2"/>
    <s v="A1170"/>
    <s v="台北西區營業處"/>
    <n v="829737533"/>
    <n v="0"/>
    <n v="829737533"/>
  </r>
  <r>
    <x v="0"/>
    <x v="0"/>
    <x v="0"/>
    <s v="自有營運設備"/>
    <x v="2"/>
    <x v="2"/>
    <s v="A117D"/>
    <s v="台北西區營業處-配電"/>
    <n v="193897758"/>
    <n v="0"/>
    <n v="193897758"/>
  </r>
  <r>
    <x v="0"/>
    <x v="0"/>
    <x v="0"/>
    <s v="自有營運設備"/>
    <x v="2"/>
    <x v="2"/>
    <s v="A1180"/>
    <s v="南投區營業處"/>
    <n v="699096808"/>
    <n v="0"/>
    <n v="699096808"/>
  </r>
  <r>
    <x v="0"/>
    <x v="0"/>
    <x v="0"/>
    <s v="自有營運設備"/>
    <x v="2"/>
    <x v="2"/>
    <s v="A118D"/>
    <s v="南投區營業處-配電"/>
    <n v="157485881"/>
    <n v="0"/>
    <n v="157485881"/>
  </r>
  <r>
    <x v="0"/>
    <x v="0"/>
    <x v="0"/>
    <s v="自有營運設備"/>
    <x v="2"/>
    <x v="2"/>
    <s v="A1190"/>
    <s v="鳳山區營業處"/>
    <n v="697740805"/>
    <n v="0"/>
    <n v="697740805"/>
  </r>
  <r>
    <x v="0"/>
    <x v="0"/>
    <x v="0"/>
    <s v="自有營運設備"/>
    <x v="2"/>
    <x v="2"/>
    <s v="A119D"/>
    <s v="鳳山區營業處-配電"/>
    <n v="396624207"/>
    <n v="0"/>
    <n v="396624207"/>
  </r>
  <r>
    <x v="0"/>
    <x v="0"/>
    <x v="0"/>
    <s v="自有營運設備"/>
    <x v="2"/>
    <x v="2"/>
    <s v="A1200"/>
    <s v="雲林區營業處"/>
    <n v="625722363"/>
    <n v="0"/>
    <n v="625722363"/>
  </r>
  <r>
    <x v="0"/>
    <x v="0"/>
    <x v="0"/>
    <s v="自有營運設備"/>
    <x v="2"/>
    <x v="2"/>
    <s v="A120D"/>
    <s v="雲林區營業處-配電"/>
    <n v="134766200"/>
    <n v="0"/>
    <n v="134766200"/>
  </r>
  <r>
    <x v="0"/>
    <x v="0"/>
    <x v="0"/>
    <s v="自有營運設備"/>
    <x v="2"/>
    <x v="2"/>
    <s v="A1210"/>
    <s v="新營區營業處"/>
    <n v="417626217"/>
    <n v="0"/>
    <n v="417626217"/>
  </r>
  <r>
    <x v="0"/>
    <x v="0"/>
    <x v="0"/>
    <s v="自有營運設備"/>
    <x v="2"/>
    <x v="2"/>
    <s v="A121D"/>
    <s v="新營區營業處-配電"/>
    <n v="124239349"/>
    <n v="0"/>
    <n v="124239349"/>
  </r>
  <r>
    <x v="0"/>
    <x v="0"/>
    <x v="0"/>
    <s v="自有營運設備"/>
    <x v="2"/>
    <x v="2"/>
    <s v="A1220"/>
    <s v="苗栗區營業處"/>
    <n v="394694931"/>
    <n v="0"/>
    <n v="394694931"/>
  </r>
  <r>
    <x v="0"/>
    <x v="0"/>
    <x v="0"/>
    <s v="自有營運設備"/>
    <x v="2"/>
    <x v="2"/>
    <s v="A122D"/>
    <s v="苗栗區營業處-配電"/>
    <n v="132104239"/>
    <n v="0"/>
    <n v="132104239"/>
  </r>
  <r>
    <x v="0"/>
    <x v="0"/>
    <x v="0"/>
    <s v="自有營運設備"/>
    <x v="2"/>
    <x v="2"/>
    <s v="A1230"/>
    <s v="金門區營業處"/>
    <n v="87691916"/>
    <n v="0"/>
    <n v="87691916"/>
  </r>
  <r>
    <x v="0"/>
    <x v="0"/>
    <x v="0"/>
    <s v="自有營運設備"/>
    <x v="2"/>
    <x v="2"/>
    <s v="A123D"/>
    <s v="金門區營業處-配電"/>
    <n v="41766069"/>
    <n v="0"/>
    <n v="41766069"/>
  </r>
  <r>
    <x v="0"/>
    <x v="0"/>
    <x v="0"/>
    <s v="自有營運設備"/>
    <x v="2"/>
    <x v="2"/>
    <s v="A1240"/>
    <s v="馬祖區營業處"/>
    <n v="71802729"/>
    <n v="0"/>
    <n v="71802729"/>
  </r>
  <r>
    <x v="0"/>
    <x v="0"/>
    <x v="0"/>
    <s v="自有營運設備"/>
    <x v="2"/>
    <x v="2"/>
    <s v="A124A"/>
    <s v="馬祖區營業處-發電"/>
    <n v="112761433"/>
    <n v="0"/>
    <n v="112761433"/>
  </r>
  <r>
    <x v="0"/>
    <x v="0"/>
    <x v="0"/>
    <s v="自有營運設備"/>
    <x v="2"/>
    <x v="2"/>
    <s v="A2030"/>
    <s v="萬大發電廠"/>
    <n v="374164088"/>
    <n v="0"/>
    <n v="374164088"/>
  </r>
  <r>
    <x v="0"/>
    <x v="0"/>
    <x v="0"/>
    <s v="自有營運設備"/>
    <x v="2"/>
    <x v="2"/>
    <s v="A2040"/>
    <s v="大觀發電廠"/>
    <n v="497229819"/>
    <n v="0"/>
    <n v="497229819"/>
  </r>
  <r>
    <x v="0"/>
    <x v="0"/>
    <x v="0"/>
    <s v="自有營運設備"/>
    <x v="2"/>
    <x v="2"/>
    <s v="A2050"/>
    <s v="明潭發電廠"/>
    <n v="1184875119"/>
    <n v="0"/>
    <n v="1184875119"/>
  </r>
  <r>
    <x v="0"/>
    <x v="0"/>
    <x v="0"/>
    <s v="自有營運設備"/>
    <x v="2"/>
    <x v="2"/>
    <s v="A2250"/>
    <s v="東部發電廠"/>
    <n v="438640942"/>
    <n v="0"/>
    <n v="438640942"/>
  </r>
  <r>
    <x v="0"/>
    <x v="0"/>
    <x v="0"/>
    <s v="自有營運設備"/>
    <x v="2"/>
    <x v="2"/>
    <s v="A2310"/>
    <s v="蘭陽發電廠"/>
    <n v="25895550"/>
    <n v="0"/>
    <n v="25895550"/>
  </r>
  <r>
    <x v="0"/>
    <x v="0"/>
    <x v="0"/>
    <s v="自有營運設備"/>
    <x v="2"/>
    <x v="2"/>
    <s v="A2360"/>
    <s v="桂山發電廠"/>
    <n v="51527095"/>
    <n v="0"/>
    <n v="51527095"/>
  </r>
  <r>
    <x v="0"/>
    <x v="0"/>
    <x v="0"/>
    <s v="自有營運設備"/>
    <x v="2"/>
    <x v="2"/>
    <s v="A2550"/>
    <s v="大甲溪發電廠"/>
    <n v="1256068204"/>
    <n v="0"/>
    <n v="1256068204"/>
  </r>
  <r>
    <x v="0"/>
    <x v="0"/>
    <x v="0"/>
    <s v="自有營運設備"/>
    <x v="2"/>
    <x v="2"/>
    <s v="A2570"/>
    <s v="卓蘭發電廠"/>
    <n v="133005411"/>
    <n v="0"/>
    <n v="133005411"/>
  </r>
  <r>
    <x v="0"/>
    <x v="0"/>
    <x v="0"/>
    <s v="自有營運設備"/>
    <x v="2"/>
    <x v="2"/>
    <s v="A2710"/>
    <s v="高屏發電廠"/>
    <n v="140017688"/>
    <n v="0"/>
    <n v="140017688"/>
  </r>
  <r>
    <x v="0"/>
    <x v="0"/>
    <x v="0"/>
    <s v="自有營運設備"/>
    <x v="2"/>
    <x v="2"/>
    <s v="A3200"/>
    <s v="林口發電廠"/>
    <n v="11705583435"/>
    <n v="0"/>
    <n v="11705583435"/>
  </r>
  <r>
    <x v="0"/>
    <x v="0"/>
    <x v="0"/>
    <s v="自有營運設備"/>
    <x v="2"/>
    <x v="2"/>
    <s v="A3300"/>
    <s v="南部發電廠"/>
    <n v="1208291660"/>
    <n v="0"/>
    <n v="1208291660"/>
  </r>
  <r>
    <x v="0"/>
    <x v="0"/>
    <x v="0"/>
    <s v="自有營運設備"/>
    <x v="2"/>
    <x v="2"/>
    <s v="A3400"/>
    <s v="大林發電廠"/>
    <n v="11790662649"/>
    <n v="0"/>
    <n v="11790662649"/>
  </r>
  <r>
    <x v="0"/>
    <x v="0"/>
    <x v="0"/>
    <s v="自有營運設備"/>
    <x v="2"/>
    <x v="2"/>
    <s v="A3410"/>
    <s v="興達發電廠"/>
    <n v="6689451340"/>
    <n v="0"/>
    <n v="6689451340"/>
  </r>
  <r>
    <x v="0"/>
    <x v="0"/>
    <x v="0"/>
    <s v="自有營運設備"/>
    <x v="2"/>
    <x v="2"/>
    <s v="A3500"/>
    <s v="第一核能發電廠"/>
    <n v="4801565267"/>
    <n v="0"/>
    <n v="4801565267"/>
  </r>
  <r>
    <x v="0"/>
    <x v="0"/>
    <x v="0"/>
    <s v="自有營運設備"/>
    <x v="2"/>
    <x v="2"/>
    <s v="A3510"/>
    <s v="第二核能發電廠"/>
    <n v="5038373494"/>
    <n v="0"/>
    <n v="5038373494"/>
  </r>
  <r>
    <x v="0"/>
    <x v="0"/>
    <x v="0"/>
    <s v="自有營運設備"/>
    <x v="2"/>
    <x v="2"/>
    <s v="A3520"/>
    <s v="第三核能發電廠"/>
    <n v="7189197248"/>
    <n v="0"/>
    <n v="7189197248"/>
  </r>
  <r>
    <x v="0"/>
    <x v="0"/>
    <x v="0"/>
    <s v="自有營運設備"/>
    <x v="2"/>
    <x v="2"/>
    <s v="A3600"/>
    <s v="協和發電廠"/>
    <n v="3710170579"/>
    <n v="0"/>
    <n v="3710170579"/>
  </r>
  <r>
    <x v="0"/>
    <x v="0"/>
    <x v="0"/>
    <s v="自有營運設備"/>
    <x v="2"/>
    <x v="2"/>
    <s v="A3700"/>
    <s v="通霄發電廠"/>
    <n v="10411079225"/>
    <n v="0"/>
    <n v="10411079225"/>
  </r>
  <r>
    <x v="0"/>
    <x v="0"/>
    <x v="0"/>
    <s v="自有營運設備"/>
    <x v="2"/>
    <x v="2"/>
    <s v="A3710"/>
    <s v="台中發電廠"/>
    <n v="10999881394"/>
    <n v="0"/>
    <n v="10999881394"/>
  </r>
  <r>
    <x v="0"/>
    <x v="0"/>
    <x v="0"/>
    <s v="自有營運設備"/>
    <x v="2"/>
    <x v="2"/>
    <s v="A3800"/>
    <s v="大潭發電廠"/>
    <n v="5631094657"/>
    <n v="0"/>
    <n v="5631094657"/>
  </r>
  <r>
    <x v="0"/>
    <x v="0"/>
    <x v="0"/>
    <s v="自有營運設備"/>
    <x v="2"/>
    <x v="2"/>
    <s v="A3900"/>
    <s v="尖山發電廠"/>
    <n v="1369204649"/>
    <n v="0"/>
    <n v="1369204649"/>
  </r>
  <r>
    <x v="0"/>
    <x v="0"/>
    <x v="0"/>
    <s v="自有營運設備"/>
    <x v="2"/>
    <x v="2"/>
    <s v="A3910"/>
    <s v="塔山發電廠"/>
    <n v="1080356915"/>
    <n v="0"/>
    <n v="1080356915"/>
  </r>
  <r>
    <x v="0"/>
    <x v="0"/>
    <x v="0"/>
    <s v="自有營運設備"/>
    <x v="2"/>
    <x v="2"/>
    <s v="A4700"/>
    <s v="台北供電區營運處"/>
    <n v="10588347506"/>
    <n v="0"/>
    <n v="10588347506"/>
  </r>
  <r>
    <x v="0"/>
    <x v="0"/>
    <x v="0"/>
    <s v="自有營運設備"/>
    <x v="2"/>
    <x v="2"/>
    <s v="A4750"/>
    <s v="新桃供電區營運處"/>
    <n v="9272853915"/>
    <n v="0"/>
    <n v="9272853915"/>
  </r>
  <r>
    <x v="0"/>
    <x v="0"/>
    <x v="0"/>
    <s v="自有營運設備"/>
    <x v="2"/>
    <x v="2"/>
    <s v="A4800"/>
    <s v="台中供電區營運處"/>
    <n v="11123645073"/>
    <n v="0"/>
    <n v="11123645073"/>
  </r>
  <r>
    <x v="0"/>
    <x v="0"/>
    <x v="0"/>
    <s v="自有營運設備"/>
    <x v="2"/>
    <x v="2"/>
    <s v="A4850"/>
    <s v="嘉南供電區營運處"/>
    <n v="5421343241"/>
    <n v="0"/>
    <n v="5421343241"/>
  </r>
  <r>
    <x v="0"/>
    <x v="0"/>
    <x v="0"/>
    <s v="自有營運設備"/>
    <x v="2"/>
    <x v="2"/>
    <s v="A4900"/>
    <s v="高屏供電區營運處"/>
    <n v="11756306856"/>
    <n v="0"/>
    <n v="11756306856"/>
  </r>
  <r>
    <x v="0"/>
    <x v="0"/>
    <x v="0"/>
    <s v="自有營運設備"/>
    <x v="2"/>
    <x v="2"/>
    <s v="A4950"/>
    <s v="花東供電區營運處"/>
    <n v="1312135061"/>
    <n v="0"/>
    <n v="1312135061"/>
  </r>
  <r>
    <x v="0"/>
    <x v="0"/>
    <x v="0"/>
    <s v="自有營運設備"/>
    <x v="2"/>
    <x v="2"/>
    <s v="A5130"/>
    <s v="訓練所"/>
    <n v="1881060829"/>
    <n v="0"/>
    <n v="1881060829"/>
  </r>
  <r>
    <x v="0"/>
    <x v="0"/>
    <x v="0"/>
    <s v="自有營運設備"/>
    <x v="2"/>
    <x v="2"/>
    <s v="A5250"/>
    <s v="放射試驗室"/>
    <n v="72909965"/>
    <n v="0"/>
    <n v="72909965"/>
  </r>
  <r>
    <x v="0"/>
    <x v="0"/>
    <x v="0"/>
    <s v="自有營運設備"/>
    <x v="2"/>
    <x v="2"/>
    <s v="A5300"/>
    <s v="南部資料處理中心"/>
    <n v="13063309"/>
    <n v="0"/>
    <n v="13063309"/>
  </r>
  <r>
    <x v="0"/>
    <x v="0"/>
    <x v="0"/>
    <s v="自有營運設備"/>
    <x v="2"/>
    <x v="2"/>
    <s v="A5330"/>
    <s v="電力修護處"/>
    <n v="1227170778"/>
    <n v="0"/>
    <n v="1227170778"/>
  </r>
  <r>
    <x v="0"/>
    <x v="0"/>
    <x v="0"/>
    <s v="自有營運設備"/>
    <x v="2"/>
    <x v="2"/>
    <s v="A5340"/>
    <s v="電力修護處南部分處"/>
    <n v="100080528"/>
    <n v="0"/>
    <n v="100080528"/>
  </r>
  <r>
    <x v="0"/>
    <x v="0"/>
    <x v="0"/>
    <s v="自有營運設備"/>
    <x v="2"/>
    <x v="2"/>
    <s v="A5420"/>
    <s v="電力修護處中部分處"/>
    <n v="171404358"/>
    <n v="0"/>
    <n v="171404358"/>
  </r>
  <r>
    <x v="0"/>
    <x v="0"/>
    <x v="0"/>
    <s v="自有營運設備"/>
    <x v="2"/>
    <x v="2"/>
    <s v="A5450"/>
    <s v="電力通信處"/>
    <n v="152166302"/>
    <n v="0"/>
    <n v="152166302"/>
  </r>
  <r>
    <x v="0"/>
    <x v="0"/>
    <x v="0"/>
    <s v="自有營運設備"/>
    <x v="2"/>
    <x v="2"/>
    <s v="A5460"/>
    <s v="綜合研究所"/>
    <n v="946191682"/>
    <n v="0"/>
    <n v="946191682"/>
  </r>
  <r>
    <x v="0"/>
    <x v="0"/>
    <x v="0"/>
    <s v="自有營運設備"/>
    <x v="2"/>
    <x v="2"/>
    <s v="A6020"/>
    <s v="綜合施工處"/>
    <n v="359939029"/>
    <n v="0"/>
    <n v="359939029"/>
  </r>
  <r>
    <x v="0"/>
    <x v="0"/>
    <x v="0"/>
    <s v="自有營運設備"/>
    <x v="2"/>
    <x v="2"/>
    <s v="A6080"/>
    <s v="海域風電施工處"/>
    <n v="105299043"/>
    <n v="0"/>
    <n v="105299043"/>
  </r>
  <r>
    <x v="0"/>
    <x v="0"/>
    <x v="0"/>
    <s v="自有營運設備"/>
    <x v="2"/>
    <x v="2"/>
    <s v="A6330"/>
    <s v="核能火力發電工程處"/>
    <n v="57238090"/>
    <n v="0"/>
    <n v="57238090"/>
  </r>
  <r>
    <x v="0"/>
    <x v="0"/>
    <x v="0"/>
    <s v="自有營運設備"/>
    <x v="2"/>
    <x v="2"/>
    <s v="A6380"/>
    <s v="核能火力發電工程處北部施工處"/>
    <n v="79602287"/>
    <n v="0"/>
    <n v="79602287"/>
  </r>
  <r>
    <x v="0"/>
    <x v="0"/>
    <x v="0"/>
    <s v="自有營運設備"/>
    <x v="2"/>
    <x v="2"/>
    <s v="A6540"/>
    <s v="輸變電工程處北區施工處"/>
    <n v="251980323"/>
    <n v="0"/>
    <n v="251980323"/>
  </r>
  <r>
    <x v="0"/>
    <x v="0"/>
    <x v="0"/>
    <s v="自有營運設備"/>
    <x v="2"/>
    <x v="2"/>
    <s v="A6550"/>
    <s v="輸變電工程處中區施工處"/>
    <n v="110206398"/>
    <n v="0"/>
    <n v="110206398"/>
  </r>
  <r>
    <x v="0"/>
    <x v="0"/>
    <x v="0"/>
    <s v="自有營運設備"/>
    <x v="2"/>
    <x v="2"/>
    <s v="A6560"/>
    <s v="輸變電工程處南區施工處"/>
    <n v="164719803"/>
    <n v="0"/>
    <n v="164719803"/>
  </r>
  <r>
    <x v="0"/>
    <x v="0"/>
    <x v="0"/>
    <s v="自有營運設備"/>
    <x v="2"/>
    <x v="2"/>
    <s v="A6720"/>
    <s v="核能火力發電工程處龍門施工處"/>
    <n v="1431956"/>
    <n v="0"/>
    <n v="1431956"/>
  </r>
  <r>
    <x v="0"/>
    <x v="0"/>
    <x v="0"/>
    <s v="自有營運設備"/>
    <x v="2"/>
    <x v="2"/>
    <s v="A6750"/>
    <s v="核能火力發電工程處南部施工處"/>
    <n v="165009082"/>
    <n v="0"/>
    <n v="165009082"/>
  </r>
  <r>
    <x v="0"/>
    <x v="0"/>
    <x v="0"/>
    <s v="自有營運設備"/>
    <x v="2"/>
    <x v="2"/>
    <s v="A6760"/>
    <s v="核能火力發電工程處中部施工處"/>
    <n v="114649823"/>
    <n v="0"/>
    <n v="114649823"/>
  </r>
  <r>
    <x v="0"/>
    <x v="0"/>
    <x v="0"/>
    <s v="自有營運設備"/>
    <x v="2"/>
    <x v="2"/>
    <s v="A6900"/>
    <s v="台中煤倉工務所"/>
    <n v="3266933"/>
    <n v="0"/>
    <n v="3266933"/>
  </r>
  <r>
    <x v="0"/>
    <x v="0"/>
    <x v="0"/>
    <s v="自有營運設備"/>
    <x v="2"/>
    <x v="2"/>
    <s v="A6930"/>
    <s v="再生能源處"/>
    <n v="1367473977"/>
    <n v="0"/>
    <n v="1367473977"/>
  </r>
  <r>
    <x v="0"/>
    <x v="0"/>
    <x v="0"/>
    <s v="自有營運設備"/>
    <x v="3"/>
    <x v="3"/>
    <s v="A0040"/>
    <s v="發電處"/>
    <n v="4208650"/>
    <n v="0"/>
    <n v="4208650"/>
  </r>
  <r>
    <x v="0"/>
    <x v="0"/>
    <x v="0"/>
    <s v="自有營運設備"/>
    <x v="3"/>
    <x v="3"/>
    <s v="A3200"/>
    <s v="林口發電廠"/>
    <n v="101092677766"/>
    <n v="0"/>
    <n v="101092677766"/>
  </r>
  <r>
    <x v="0"/>
    <x v="0"/>
    <x v="0"/>
    <s v="自有營運設備"/>
    <x v="3"/>
    <x v="3"/>
    <s v="A3400"/>
    <s v="大林發電廠"/>
    <n v="76415890868"/>
    <n v="0"/>
    <n v="76415890868"/>
  </r>
  <r>
    <x v="0"/>
    <x v="0"/>
    <x v="0"/>
    <s v="自有營運設備"/>
    <x v="3"/>
    <x v="3"/>
    <s v="A3410"/>
    <s v="興達發電廠"/>
    <n v="69930137036"/>
    <n v="0"/>
    <n v="69930137036"/>
  </r>
  <r>
    <x v="0"/>
    <x v="0"/>
    <x v="0"/>
    <s v="自有營運設備"/>
    <x v="3"/>
    <x v="3"/>
    <s v="A3600"/>
    <s v="協和發電廠"/>
    <n v="27197070951"/>
    <n v="0"/>
    <n v="27197070951"/>
  </r>
  <r>
    <x v="0"/>
    <x v="0"/>
    <x v="0"/>
    <s v="自有營運設備"/>
    <x v="3"/>
    <x v="3"/>
    <s v="A3710"/>
    <s v="台中發電廠"/>
    <n v="155528777237"/>
    <n v="0"/>
    <n v="155528777237"/>
  </r>
  <r>
    <x v="0"/>
    <x v="0"/>
    <x v="0"/>
    <s v="自有營運設備"/>
    <x v="3"/>
    <x v="3"/>
    <s v="A3910"/>
    <s v="塔山發電廠"/>
    <n v="3845000"/>
    <n v="0"/>
    <n v="3845000"/>
  </r>
  <r>
    <x v="0"/>
    <x v="0"/>
    <x v="0"/>
    <s v="自有營運設備"/>
    <x v="4"/>
    <x v="4"/>
    <s v="A3300"/>
    <s v="南部發電廠"/>
    <n v="33710132706"/>
    <n v="0"/>
    <n v="33710132706"/>
  </r>
  <r>
    <x v="0"/>
    <x v="0"/>
    <x v="0"/>
    <s v="自有營運設備"/>
    <x v="4"/>
    <x v="4"/>
    <s v="A3410"/>
    <s v="興達發電廠"/>
    <n v="45001828726"/>
    <n v="0"/>
    <n v="45001828726"/>
  </r>
  <r>
    <x v="0"/>
    <x v="0"/>
    <x v="0"/>
    <s v="自有營運設備"/>
    <x v="4"/>
    <x v="4"/>
    <s v="A3700"/>
    <s v="通霄發電廠"/>
    <n v="86793431652"/>
    <n v="0"/>
    <n v="86793431652"/>
  </r>
  <r>
    <x v="0"/>
    <x v="0"/>
    <x v="0"/>
    <s v="自有營運設備"/>
    <x v="4"/>
    <x v="4"/>
    <s v="A3800"/>
    <s v="大潭發電廠"/>
    <n v="104996298411"/>
    <n v="0"/>
    <n v="104996298411"/>
  </r>
  <r>
    <x v="0"/>
    <x v="0"/>
    <x v="0"/>
    <s v="自有營運設備"/>
    <x v="5"/>
    <x v="5"/>
    <s v="A111A"/>
    <s v="台東區營業處-發電"/>
    <n v="33837608"/>
    <n v="0"/>
    <n v="33837608"/>
  </r>
  <r>
    <x v="0"/>
    <x v="0"/>
    <x v="0"/>
    <s v="自有營運設備"/>
    <x v="5"/>
    <x v="5"/>
    <s v="A114A"/>
    <s v="澎湖區營業處-發電"/>
    <n v="112472405"/>
    <n v="0"/>
    <n v="112472405"/>
  </r>
  <r>
    <x v="0"/>
    <x v="0"/>
    <x v="0"/>
    <s v="自有營運設備"/>
    <x v="5"/>
    <x v="6"/>
    <s v="A3400"/>
    <s v="大林發電廠"/>
    <n v="1395554533"/>
    <n v="0"/>
    <n v="1395554533"/>
  </r>
  <r>
    <x v="0"/>
    <x v="0"/>
    <x v="0"/>
    <s v="自有營運設備"/>
    <x v="5"/>
    <x v="5"/>
    <s v="A3600"/>
    <s v="協和發電廠"/>
    <n v="3593013456"/>
    <n v="0"/>
    <n v="3593013456"/>
  </r>
  <r>
    <x v="0"/>
    <x v="0"/>
    <x v="0"/>
    <s v="自有營運設備"/>
    <x v="5"/>
    <x v="6"/>
    <s v="A3900"/>
    <s v="尖山發電廠"/>
    <n v="5251738314"/>
    <n v="0"/>
    <n v="5251738314"/>
  </r>
  <r>
    <x v="0"/>
    <x v="0"/>
    <x v="0"/>
    <s v="自有營運設備"/>
    <x v="5"/>
    <x v="6"/>
    <s v="A3910"/>
    <s v="塔山發電廠"/>
    <n v="6044277813"/>
    <n v="0"/>
    <n v="6044277813"/>
  </r>
  <r>
    <x v="0"/>
    <x v="0"/>
    <x v="0"/>
    <s v="自有營運設備"/>
    <x v="6"/>
    <x v="7"/>
    <s v="A3410"/>
    <s v="興達發電廠"/>
    <n v="1378495623"/>
    <n v="0"/>
    <n v="1378495623"/>
  </r>
  <r>
    <x v="0"/>
    <x v="0"/>
    <x v="0"/>
    <s v="自有營運設備"/>
    <x v="6"/>
    <x v="7"/>
    <s v="A3500"/>
    <s v="第一核能發電廠"/>
    <n v="169852864"/>
    <n v="0"/>
    <n v="169852864"/>
  </r>
  <r>
    <x v="0"/>
    <x v="0"/>
    <x v="0"/>
    <s v="自有營運設備"/>
    <x v="6"/>
    <x v="7"/>
    <s v="A3510"/>
    <s v="第二核能發電廠"/>
    <n v="1161200213"/>
    <n v="0"/>
    <n v="1161200213"/>
  </r>
  <r>
    <x v="0"/>
    <x v="0"/>
    <x v="0"/>
    <s v="自有營運設備"/>
    <x v="6"/>
    <x v="7"/>
    <s v="A3520"/>
    <s v="第三核能發電廠"/>
    <n v="1833018179"/>
    <n v="0"/>
    <n v="1833018179"/>
  </r>
  <r>
    <x v="0"/>
    <x v="0"/>
    <x v="0"/>
    <s v="自有營運設備"/>
    <x v="6"/>
    <x v="7"/>
    <s v="A3710"/>
    <s v="台中發電廠"/>
    <n v="3369627016"/>
    <n v="0"/>
    <n v="3369627016"/>
  </r>
  <r>
    <x v="0"/>
    <x v="0"/>
    <x v="0"/>
    <s v="自有營運設備"/>
    <x v="7"/>
    <x v="8"/>
    <s v="A0560"/>
    <s v="核能發電處"/>
    <n v="2820000"/>
    <n v="0"/>
    <n v="2820000"/>
  </r>
  <r>
    <x v="0"/>
    <x v="0"/>
    <x v="0"/>
    <s v="自有營運設備"/>
    <x v="7"/>
    <x v="8"/>
    <s v="A0780"/>
    <s v="核能後端營運處"/>
    <n v="300530303"/>
    <n v="0"/>
    <n v="300530303"/>
  </r>
  <r>
    <x v="0"/>
    <x v="0"/>
    <x v="0"/>
    <s v="自有營運設備"/>
    <x v="7"/>
    <x v="8"/>
    <s v="A3500"/>
    <s v="第一核能發電廠"/>
    <n v="61776764175"/>
    <n v="0"/>
    <n v="61776764175"/>
  </r>
  <r>
    <x v="0"/>
    <x v="0"/>
    <x v="0"/>
    <s v="自有營運設備"/>
    <x v="7"/>
    <x v="8"/>
    <s v="A3510"/>
    <s v="第二核能發電廠"/>
    <n v="102990556814"/>
    <n v="0"/>
    <n v="102990556814"/>
  </r>
  <r>
    <x v="0"/>
    <x v="0"/>
    <x v="0"/>
    <s v="自有營運設備"/>
    <x v="7"/>
    <x v="8"/>
    <s v="A3520"/>
    <s v="第三核能發電廠"/>
    <n v="107600247492"/>
    <n v="0"/>
    <n v="107600247492"/>
  </r>
  <r>
    <x v="0"/>
    <x v="0"/>
    <x v="0"/>
    <s v="自有營運設備"/>
    <x v="7"/>
    <x v="8"/>
    <s v="A5130"/>
    <s v="訓練所"/>
    <n v="286749483"/>
    <n v="0"/>
    <n v="286749483"/>
  </r>
  <r>
    <x v="0"/>
    <x v="0"/>
    <x v="0"/>
    <s v="自有營運設備"/>
    <x v="8"/>
    <x v="9"/>
    <s v="A2030"/>
    <s v="萬大發電廠"/>
    <n v="8632251839"/>
    <n v="0"/>
    <n v="8632251839"/>
  </r>
  <r>
    <x v="0"/>
    <x v="0"/>
    <x v="0"/>
    <s v="自有營運設備"/>
    <x v="8"/>
    <x v="9"/>
    <s v="A2040"/>
    <s v="大觀發電廠"/>
    <n v="1755445063"/>
    <n v="0"/>
    <n v="1755445063"/>
  </r>
  <r>
    <x v="0"/>
    <x v="0"/>
    <x v="0"/>
    <s v="自有營運設備"/>
    <x v="8"/>
    <x v="9"/>
    <s v="A2050"/>
    <s v="明潭發電廠"/>
    <n v="2615949522"/>
    <n v="0"/>
    <n v="2615949522"/>
  </r>
  <r>
    <x v="0"/>
    <x v="0"/>
    <x v="0"/>
    <s v="自有營運設備"/>
    <x v="8"/>
    <x v="9"/>
    <s v="A2250"/>
    <s v="東部發電廠"/>
    <n v="25585746944"/>
    <n v="0"/>
    <n v="25585746944"/>
  </r>
  <r>
    <x v="0"/>
    <x v="0"/>
    <x v="0"/>
    <s v="自有營運設備"/>
    <x v="8"/>
    <x v="9"/>
    <s v="A2310"/>
    <s v="蘭陽發電廠"/>
    <n v="657025313"/>
    <n v="0"/>
    <n v="657025313"/>
  </r>
  <r>
    <x v="0"/>
    <x v="0"/>
    <x v="0"/>
    <s v="自有營運設備"/>
    <x v="8"/>
    <x v="9"/>
    <s v="A2360"/>
    <s v="桂山發電廠"/>
    <n v="1778618570"/>
    <n v="0"/>
    <n v="1778618570"/>
  </r>
  <r>
    <x v="0"/>
    <x v="0"/>
    <x v="0"/>
    <s v="自有營運設備"/>
    <x v="8"/>
    <x v="9"/>
    <s v="A2550"/>
    <s v="大甲溪發電廠"/>
    <n v="55110498822"/>
    <n v="0"/>
    <n v="55110498822"/>
  </r>
  <r>
    <x v="0"/>
    <x v="0"/>
    <x v="0"/>
    <s v="自有營運設備"/>
    <x v="8"/>
    <x v="9"/>
    <s v="A2570"/>
    <s v="卓蘭發電廠"/>
    <n v="12801668371"/>
    <n v="0"/>
    <n v="12801668371"/>
  </r>
  <r>
    <x v="0"/>
    <x v="0"/>
    <x v="0"/>
    <s v="自有營運設備"/>
    <x v="8"/>
    <x v="9"/>
    <s v="A2710"/>
    <s v="高屏發電廠"/>
    <n v="1354378386"/>
    <n v="0"/>
    <n v="1354378386"/>
  </r>
  <r>
    <x v="0"/>
    <x v="0"/>
    <x v="0"/>
    <s v="自有營運設備"/>
    <x v="9"/>
    <x v="10"/>
    <s v="A2040"/>
    <s v="大觀發電廠"/>
    <n v="30953642004"/>
    <n v="0"/>
    <n v="30953642004"/>
  </r>
  <r>
    <x v="0"/>
    <x v="0"/>
    <x v="0"/>
    <s v="自有營運設備"/>
    <x v="9"/>
    <x v="10"/>
    <s v="A2050"/>
    <s v="明潭發電廠"/>
    <n v="36982491202"/>
    <n v="0"/>
    <n v="36982491202"/>
  </r>
  <r>
    <x v="0"/>
    <x v="0"/>
    <x v="0"/>
    <s v="自有營運設備"/>
    <x v="10"/>
    <x v="11"/>
    <s v="A6930"/>
    <s v="再生能源處"/>
    <n v="43272674079"/>
    <n v="0"/>
    <n v="43272674079"/>
  </r>
  <r>
    <x v="0"/>
    <x v="0"/>
    <x v="0"/>
    <s v="自有營運設備"/>
    <x v="11"/>
    <x v="12"/>
    <s v="A6930"/>
    <s v="再生能源處"/>
    <n v="16791735235"/>
    <n v="0"/>
    <n v="16791735235"/>
  </r>
  <r>
    <x v="0"/>
    <x v="0"/>
    <x v="0"/>
    <s v="自有營運設備"/>
    <x v="12"/>
    <x v="13"/>
    <s v="A0050"/>
    <s v="供電處"/>
    <n v="2141810"/>
    <n v="0"/>
    <n v="2141810"/>
  </r>
  <r>
    <x v="0"/>
    <x v="0"/>
    <x v="0"/>
    <s v="自有營運設備"/>
    <x v="12"/>
    <x v="13"/>
    <s v="A0060"/>
    <s v="電力調度處"/>
    <n v="703517590"/>
    <n v="0"/>
    <n v="703517590"/>
  </r>
  <r>
    <x v="0"/>
    <x v="0"/>
    <x v="0"/>
    <s v="自有營運設備"/>
    <x v="12"/>
    <x v="13"/>
    <s v="A4700"/>
    <s v="台北供電區營運處"/>
    <n v="118227251785"/>
    <n v="0"/>
    <n v="118227251785"/>
  </r>
  <r>
    <x v="0"/>
    <x v="0"/>
    <x v="0"/>
    <s v="自有營運設備"/>
    <x v="12"/>
    <x v="13"/>
    <s v="A4750"/>
    <s v="新桃供電區營運處"/>
    <n v="147871910365"/>
    <n v="0"/>
    <n v="147871910365"/>
  </r>
  <r>
    <x v="0"/>
    <x v="0"/>
    <x v="0"/>
    <s v="自有營運設備"/>
    <x v="12"/>
    <x v="13"/>
    <s v="A4800"/>
    <s v="台中供電區營運處"/>
    <n v="140881543778"/>
    <n v="0"/>
    <n v="140881543778"/>
  </r>
  <r>
    <x v="0"/>
    <x v="0"/>
    <x v="0"/>
    <s v="自有營運設備"/>
    <x v="12"/>
    <x v="13"/>
    <s v="A4850"/>
    <s v="嘉南供電區營運處"/>
    <n v="99730509420"/>
    <n v="0"/>
    <n v="99730509420"/>
  </r>
  <r>
    <x v="0"/>
    <x v="0"/>
    <x v="0"/>
    <s v="自有營運設備"/>
    <x v="12"/>
    <x v="13"/>
    <s v="A4900"/>
    <s v="高屏供電區營運處"/>
    <n v="118725751716"/>
    <n v="0"/>
    <n v="118725751716"/>
  </r>
  <r>
    <x v="0"/>
    <x v="0"/>
    <x v="0"/>
    <s v="自有營運設備"/>
    <x v="12"/>
    <x v="13"/>
    <s v="A4950"/>
    <s v="花東供電區營運處"/>
    <n v="23440091374"/>
    <n v="0"/>
    <n v="23440091374"/>
  </r>
  <r>
    <x v="0"/>
    <x v="0"/>
    <x v="0"/>
    <s v="自有營運設備"/>
    <x v="13"/>
    <x v="14"/>
    <s v="A0770"/>
    <s v="配電處"/>
    <n v="259244977"/>
    <n v="0"/>
    <n v="259244977"/>
  </r>
  <r>
    <x v="0"/>
    <x v="0"/>
    <x v="0"/>
    <s v="自有營運設備"/>
    <x v="13"/>
    <x v="14"/>
    <s v="A101D"/>
    <s v="基隆區營業處-配電"/>
    <n v="23781917112"/>
    <n v="0"/>
    <n v="23781917112"/>
  </r>
  <r>
    <x v="0"/>
    <x v="0"/>
    <x v="0"/>
    <s v="自有營運設備"/>
    <x v="13"/>
    <x v="14"/>
    <s v="A1020"/>
    <s v="台北市區營業處"/>
    <n v="91903201"/>
    <n v="0"/>
    <n v="91903201"/>
  </r>
  <r>
    <x v="0"/>
    <x v="0"/>
    <x v="0"/>
    <s v="自有營運設備"/>
    <x v="13"/>
    <x v="14"/>
    <s v="A102D"/>
    <s v="台北市區營業處-配電"/>
    <n v="39700607463"/>
    <n v="0"/>
    <n v="39700607463"/>
  </r>
  <r>
    <x v="0"/>
    <x v="0"/>
    <x v="0"/>
    <s v="自有營運設備"/>
    <x v="13"/>
    <x v="14"/>
    <s v="A1030"/>
    <s v="桃園區營業處"/>
    <n v="1457361"/>
    <n v="0"/>
    <n v="1457361"/>
  </r>
  <r>
    <x v="0"/>
    <x v="0"/>
    <x v="0"/>
    <s v="自有營運設備"/>
    <x v="13"/>
    <x v="14"/>
    <s v="A103D"/>
    <s v="桃園區營業處-配電"/>
    <n v="72755375654"/>
    <n v="0"/>
    <n v="72755375654"/>
  </r>
  <r>
    <x v="0"/>
    <x v="0"/>
    <x v="0"/>
    <s v="自有營運設備"/>
    <x v="13"/>
    <x v="14"/>
    <s v="A104D"/>
    <s v="新竹區營業處-配電"/>
    <n v="43065771133"/>
    <n v="0"/>
    <n v="43065771133"/>
  </r>
  <r>
    <x v="0"/>
    <x v="0"/>
    <x v="0"/>
    <s v="自有營運設備"/>
    <x v="13"/>
    <x v="14"/>
    <s v="A1050"/>
    <s v="台中區營業處"/>
    <n v="560064"/>
    <n v="0"/>
    <n v="560064"/>
  </r>
  <r>
    <x v="0"/>
    <x v="0"/>
    <x v="0"/>
    <s v="自有營運設備"/>
    <x v="13"/>
    <x v="14"/>
    <s v="A105D"/>
    <s v="台中區營業處-配電"/>
    <n v="79405207499"/>
    <n v="0"/>
    <n v="79405207499"/>
  </r>
  <r>
    <x v="0"/>
    <x v="0"/>
    <x v="0"/>
    <s v="自有營運設備"/>
    <x v="13"/>
    <x v="14"/>
    <s v="A106D"/>
    <s v="彰化區營業處-配電"/>
    <n v="43769374553"/>
    <n v="0"/>
    <n v="43769374553"/>
  </r>
  <r>
    <x v="0"/>
    <x v="0"/>
    <x v="0"/>
    <s v="自有營運設備"/>
    <x v="13"/>
    <x v="14"/>
    <s v="A1070"/>
    <s v="嘉義區營業處"/>
    <n v="9284015"/>
    <n v="0"/>
    <n v="9284015"/>
  </r>
  <r>
    <x v="0"/>
    <x v="0"/>
    <x v="0"/>
    <s v="自有營運設備"/>
    <x v="13"/>
    <x v="14"/>
    <s v="A107D"/>
    <s v="嘉義區營業處-配電"/>
    <n v="33234832685"/>
    <n v="0"/>
    <n v="33234832685"/>
  </r>
  <r>
    <x v="0"/>
    <x v="0"/>
    <x v="0"/>
    <s v="自有營運設備"/>
    <x v="13"/>
    <x v="14"/>
    <s v="A1080"/>
    <s v="台南區營業處"/>
    <n v="4800562"/>
    <n v="0"/>
    <n v="4800562"/>
  </r>
  <r>
    <x v="0"/>
    <x v="0"/>
    <x v="0"/>
    <s v="自有營運設備"/>
    <x v="13"/>
    <x v="14"/>
    <s v="A108D"/>
    <s v="台南區營業處-配電"/>
    <n v="54097039886"/>
    <n v="0"/>
    <n v="54097039886"/>
  </r>
  <r>
    <x v="0"/>
    <x v="0"/>
    <x v="0"/>
    <s v="自有營運設備"/>
    <x v="13"/>
    <x v="14"/>
    <s v="A1090"/>
    <s v="高雄區營業處"/>
    <n v="4175983"/>
    <n v="0"/>
    <n v="4175983"/>
  </r>
  <r>
    <x v="0"/>
    <x v="0"/>
    <x v="0"/>
    <s v="自有營運設備"/>
    <x v="13"/>
    <x v="14"/>
    <s v="A109D"/>
    <s v="高雄區營業處-配電"/>
    <n v="51772632140"/>
    <n v="0"/>
    <n v="51772632140"/>
  </r>
  <r>
    <x v="0"/>
    <x v="0"/>
    <x v="0"/>
    <s v="自有營運設備"/>
    <x v="13"/>
    <x v="14"/>
    <s v="A110D"/>
    <s v="屏東區營業處-配電"/>
    <n v="37756259501"/>
    <n v="0"/>
    <n v="37756259501"/>
  </r>
  <r>
    <x v="0"/>
    <x v="0"/>
    <x v="0"/>
    <s v="自有營運設備"/>
    <x v="13"/>
    <x v="14"/>
    <s v="A1110"/>
    <s v="台東區營業處"/>
    <n v="17607031"/>
    <n v="0"/>
    <n v="17607031"/>
  </r>
  <r>
    <x v="0"/>
    <x v="0"/>
    <x v="0"/>
    <s v="自有營運設備"/>
    <x v="13"/>
    <x v="14"/>
    <s v="A111D"/>
    <s v="台東區營業處-配電"/>
    <n v="13344483172"/>
    <n v="0"/>
    <n v="13344483172"/>
  </r>
  <r>
    <x v="0"/>
    <x v="0"/>
    <x v="0"/>
    <s v="自有營運設備"/>
    <x v="13"/>
    <x v="14"/>
    <s v="A1120"/>
    <s v="花蓮區營業處"/>
    <n v="81299"/>
    <n v="0"/>
    <n v="81299"/>
  </r>
  <r>
    <x v="0"/>
    <x v="0"/>
    <x v="0"/>
    <s v="自有營運設備"/>
    <x v="13"/>
    <x v="14"/>
    <s v="A112D"/>
    <s v="花蓮區營業處-配電"/>
    <n v="17810085511"/>
    <n v="0"/>
    <n v="17810085511"/>
  </r>
  <r>
    <x v="0"/>
    <x v="0"/>
    <x v="0"/>
    <s v="自有營運設備"/>
    <x v="13"/>
    <x v="14"/>
    <s v="A113D"/>
    <s v="宜蘭區營業處-配電"/>
    <n v="23448212314"/>
    <n v="0"/>
    <n v="23448212314"/>
  </r>
  <r>
    <x v="0"/>
    <x v="0"/>
    <x v="0"/>
    <s v="自有營運設備"/>
    <x v="13"/>
    <x v="14"/>
    <s v="A114D"/>
    <s v="澎湖區營業處-配電"/>
    <n v="7987231670"/>
    <n v="0"/>
    <n v="7987231670"/>
  </r>
  <r>
    <x v="0"/>
    <x v="0"/>
    <x v="0"/>
    <s v="自有營運設備"/>
    <x v="13"/>
    <x v="14"/>
    <s v="A1150"/>
    <s v="台北南區營業處"/>
    <n v="6400444"/>
    <n v="0"/>
    <n v="6400444"/>
  </r>
  <r>
    <x v="0"/>
    <x v="0"/>
    <x v="0"/>
    <s v="自有營運設備"/>
    <x v="13"/>
    <x v="14"/>
    <s v="A115D"/>
    <s v="台北南區營業處-配電"/>
    <n v="47581675189"/>
    <n v="0"/>
    <n v="47581675189"/>
  </r>
  <r>
    <x v="0"/>
    <x v="0"/>
    <x v="0"/>
    <s v="自有營運設備"/>
    <x v="13"/>
    <x v="14"/>
    <s v="A1160"/>
    <s v="台北北區營業處"/>
    <n v="6017697"/>
    <n v="0"/>
    <n v="6017697"/>
  </r>
  <r>
    <x v="0"/>
    <x v="0"/>
    <x v="0"/>
    <s v="自有營運設備"/>
    <x v="13"/>
    <x v="14"/>
    <s v="A116D"/>
    <s v="台北北區營業處-配電"/>
    <n v="36405695600"/>
    <n v="0"/>
    <n v="36405695600"/>
  </r>
  <r>
    <x v="0"/>
    <x v="0"/>
    <x v="0"/>
    <s v="自有營運設備"/>
    <x v="13"/>
    <x v="14"/>
    <s v="A1170"/>
    <s v="台北西區營業處"/>
    <n v="539920"/>
    <n v="0"/>
    <n v="539920"/>
  </r>
  <r>
    <x v="0"/>
    <x v="0"/>
    <x v="0"/>
    <s v="自有營運設備"/>
    <x v="13"/>
    <x v="14"/>
    <s v="A117D"/>
    <s v="台北西區營業處-配電"/>
    <n v="48283203439"/>
    <n v="0"/>
    <n v="48283203439"/>
  </r>
  <r>
    <x v="0"/>
    <x v="0"/>
    <x v="0"/>
    <s v="自有營運設備"/>
    <x v="13"/>
    <x v="14"/>
    <s v="A118D"/>
    <s v="南投區營業處-配電"/>
    <n v="32966490971"/>
    <n v="0"/>
    <n v="32966490971"/>
  </r>
  <r>
    <x v="0"/>
    <x v="0"/>
    <x v="0"/>
    <s v="自有營運設備"/>
    <x v="13"/>
    <x v="14"/>
    <s v="A1190"/>
    <s v="鳳山區營業處"/>
    <n v="83099252"/>
    <n v="0"/>
    <n v="83099252"/>
  </r>
  <r>
    <x v="0"/>
    <x v="0"/>
    <x v="0"/>
    <s v="自有營運設備"/>
    <x v="13"/>
    <x v="14"/>
    <s v="A119D"/>
    <s v="鳳山區營業處-配電"/>
    <n v="38604009236"/>
    <n v="0"/>
    <n v="38604009236"/>
  </r>
  <r>
    <x v="0"/>
    <x v="0"/>
    <x v="0"/>
    <s v="自有營運設備"/>
    <x v="13"/>
    <x v="14"/>
    <s v="A1200"/>
    <s v="雲林區營業處"/>
    <n v="425075"/>
    <n v="0"/>
    <n v="425075"/>
  </r>
  <r>
    <x v="0"/>
    <x v="0"/>
    <x v="0"/>
    <s v="自有營運設備"/>
    <x v="13"/>
    <x v="14"/>
    <s v="A120D"/>
    <s v="雲林區營業處-配電"/>
    <n v="30836091431"/>
    <n v="0"/>
    <n v="30836091431"/>
  </r>
  <r>
    <x v="0"/>
    <x v="0"/>
    <x v="0"/>
    <s v="自有營運設備"/>
    <x v="13"/>
    <x v="14"/>
    <s v="A1210"/>
    <s v="新營區營業處"/>
    <n v="65559"/>
    <n v="0"/>
    <n v="65559"/>
  </r>
  <r>
    <x v="0"/>
    <x v="0"/>
    <x v="0"/>
    <s v="自有營運設備"/>
    <x v="13"/>
    <x v="14"/>
    <s v="A121D"/>
    <s v="新營區營業處-配電"/>
    <n v="16671887700"/>
    <n v="0"/>
    <n v="16671887700"/>
  </r>
  <r>
    <x v="0"/>
    <x v="0"/>
    <x v="0"/>
    <s v="自有營運設備"/>
    <x v="13"/>
    <x v="14"/>
    <s v="A122D"/>
    <s v="苗栗區營業處-配電"/>
    <n v="31668542590"/>
    <n v="0"/>
    <n v="31668542590"/>
  </r>
  <r>
    <x v="0"/>
    <x v="0"/>
    <x v="0"/>
    <s v="自有營運設備"/>
    <x v="13"/>
    <x v="14"/>
    <s v="A123D"/>
    <s v="金門區營業處-配電"/>
    <n v="5787032408"/>
    <n v="0"/>
    <n v="5787032408"/>
  </r>
  <r>
    <x v="0"/>
    <x v="0"/>
    <x v="0"/>
    <s v="自有營運設備"/>
    <x v="13"/>
    <x v="14"/>
    <s v="A124D"/>
    <s v="馬祖區營業處-配電"/>
    <n v="2448274778"/>
    <n v="0"/>
    <n v="2448274778"/>
  </r>
  <r>
    <x v="0"/>
    <x v="0"/>
    <x v="0"/>
    <s v="自有營運設備"/>
    <x v="14"/>
    <x v="15"/>
    <s v="A0010"/>
    <s v="董事會"/>
    <n v="1168826"/>
    <n v="0"/>
    <n v="1168826"/>
  </r>
  <r>
    <x v="0"/>
    <x v="0"/>
    <x v="0"/>
    <s v="自有營運設備"/>
    <x v="14"/>
    <x v="15"/>
    <s v="A0020"/>
    <s v="總經理副總經理室"/>
    <n v="2858895"/>
    <n v="0"/>
    <n v="2858895"/>
  </r>
  <r>
    <x v="0"/>
    <x v="0"/>
    <x v="0"/>
    <s v="自有營運設備"/>
    <x v="14"/>
    <x v="15"/>
    <s v="A0030"/>
    <s v="企劃處"/>
    <n v="4384523"/>
    <n v="0"/>
    <n v="4384523"/>
  </r>
  <r>
    <x v="0"/>
    <x v="0"/>
    <x v="0"/>
    <s v="自有營運設備"/>
    <x v="14"/>
    <x v="15"/>
    <s v="A0040"/>
    <s v="發電處"/>
    <n v="9934182"/>
    <n v="0"/>
    <n v="9934182"/>
  </r>
  <r>
    <x v="0"/>
    <x v="0"/>
    <x v="0"/>
    <s v="自有營運設備"/>
    <x v="14"/>
    <x v="15"/>
    <s v="A0050"/>
    <s v="供電處"/>
    <n v="13277494"/>
    <n v="0"/>
    <n v="13277494"/>
  </r>
  <r>
    <x v="0"/>
    <x v="0"/>
    <x v="0"/>
    <s v="自有營運設備"/>
    <x v="14"/>
    <x v="15"/>
    <s v="A0060"/>
    <s v="電力調度處"/>
    <n v="28972929"/>
    <n v="0"/>
    <n v="28972929"/>
  </r>
  <r>
    <x v="0"/>
    <x v="0"/>
    <x v="0"/>
    <s v="自有營運設備"/>
    <x v="14"/>
    <x v="15"/>
    <s v="A0070"/>
    <s v="業務處"/>
    <n v="8664157"/>
    <n v="0"/>
    <n v="8664157"/>
  </r>
  <r>
    <x v="0"/>
    <x v="0"/>
    <x v="0"/>
    <s v="自有營運設備"/>
    <x v="14"/>
    <x v="15"/>
    <s v="A0080"/>
    <s v="材料處"/>
    <n v="259798860"/>
    <n v="0"/>
    <n v="259798860"/>
  </r>
  <r>
    <x v="0"/>
    <x v="0"/>
    <x v="0"/>
    <s v="自有營運設備"/>
    <x v="14"/>
    <x v="15"/>
    <s v="A0090"/>
    <s v="燃料處"/>
    <n v="5180771"/>
    <n v="0"/>
    <n v="5180771"/>
  </r>
  <r>
    <x v="0"/>
    <x v="0"/>
    <x v="0"/>
    <s v="自有營運設備"/>
    <x v="14"/>
    <x v="15"/>
    <s v="A0100"/>
    <s v="財務處"/>
    <n v="2982278"/>
    <n v="0"/>
    <n v="2982278"/>
  </r>
  <r>
    <x v="0"/>
    <x v="0"/>
    <x v="0"/>
    <s v="自有營運設備"/>
    <x v="14"/>
    <x v="15"/>
    <s v="A0140"/>
    <s v="秘書處"/>
    <n v="233735169"/>
    <n v="0"/>
    <n v="233735169"/>
  </r>
  <r>
    <x v="0"/>
    <x v="0"/>
    <x v="0"/>
    <s v="自有營運設備"/>
    <x v="14"/>
    <x v="15"/>
    <s v="A0150"/>
    <s v="電源開發處"/>
    <n v="48536527"/>
    <n v="0"/>
    <n v="48536527"/>
  </r>
  <r>
    <x v="0"/>
    <x v="0"/>
    <x v="0"/>
    <s v="自有營運設備"/>
    <x v="14"/>
    <x v="15"/>
    <s v="A0170"/>
    <s v="營建處"/>
    <n v="11506357"/>
    <n v="0"/>
    <n v="11506357"/>
  </r>
  <r>
    <x v="0"/>
    <x v="0"/>
    <x v="0"/>
    <s v="自有營運設備"/>
    <x v="14"/>
    <x v="15"/>
    <s v="A0180"/>
    <s v="會計處"/>
    <n v="5052116"/>
    <n v="0"/>
    <n v="5052116"/>
  </r>
  <r>
    <x v="0"/>
    <x v="0"/>
    <x v="0"/>
    <s v="自有營運設備"/>
    <x v="14"/>
    <x v="15"/>
    <s v="A0230"/>
    <s v="系統規劃處"/>
    <n v="4300511"/>
    <n v="0"/>
    <n v="4300511"/>
  </r>
  <r>
    <x v="0"/>
    <x v="0"/>
    <x v="0"/>
    <s v="自有營運設備"/>
    <x v="14"/>
    <x v="15"/>
    <s v="A0240"/>
    <s v="資訊系統處"/>
    <n v="557367349"/>
    <n v="0"/>
    <n v="557367349"/>
  </r>
  <r>
    <x v="0"/>
    <x v="0"/>
    <x v="0"/>
    <s v="自有營運設備"/>
    <x v="14"/>
    <x v="15"/>
    <s v="A0270"/>
    <s v="核能技術處"/>
    <n v="10277357"/>
    <n v="0"/>
    <n v="10277357"/>
  </r>
  <r>
    <x v="0"/>
    <x v="0"/>
    <x v="0"/>
    <s v="自有營運設備"/>
    <x v="14"/>
    <x v="15"/>
    <s v="A0430"/>
    <s v="核能發電廠緊急計畫執行委員會"/>
    <n v="696610"/>
    <n v="0"/>
    <n v="696610"/>
  </r>
  <r>
    <x v="0"/>
    <x v="0"/>
    <x v="0"/>
    <s v="自有營運設備"/>
    <x v="14"/>
    <x v="15"/>
    <s v="A0450"/>
    <s v="特種防護團"/>
    <n v="174752"/>
    <n v="0"/>
    <n v="174752"/>
  </r>
  <r>
    <x v="0"/>
    <x v="0"/>
    <x v="0"/>
    <s v="自有營運設備"/>
    <x v="14"/>
    <x v="15"/>
    <s v="A0510"/>
    <s v="公眾服務處"/>
    <n v="8315683"/>
    <n v="0"/>
    <n v="8315683"/>
  </r>
  <r>
    <x v="0"/>
    <x v="0"/>
    <x v="0"/>
    <s v="自有營運設備"/>
    <x v="14"/>
    <x v="15"/>
    <s v="A0530"/>
    <s v="法律事務室"/>
    <n v="1107980"/>
    <n v="0"/>
    <n v="1107980"/>
  </r>
  <r>
    <x v="0"/>
    <x v="0"/>
    <x v="0"/>
    <s v="自有營運設備"/>
    <x v="14"/>
    <x v="15"/>
    <s v="A0540"/>
    <s v="核能安全處"/>
    <n v="6471486"/>
    <n v="0"/>
    <n v="6471486"/>
  </r>
  <r>
    <x v="0"/>
    <x v="0"/>
    <x v="0"/>
    <s v="自有營運設備"/>
    <x v="14"/>
    <x v="15"/>
    <s v="A0560"/>
    <s v="核能發電處"/>
    <n v="863522247"/>
    <n v="0"/>
    <n v="863522247"/>
  </r>
  <r>
    <x v="0"/>
    <x v="0"/>
    <x v="0"/>
    <s v="自有營運設備"/>
    <x v="14"/>
    <x v="15"/>
    <s v="A0570"/>
    <s v="政風處"/>
    <n v="1768135"/>
    <n v="0"/>
    <n v="1768135"/>
  </r>
  <r>
    <x v="0"/>
    <x v="0"/>
    <x v="0"/>
    <s v="自有營運設備"/>
    <x v="14"/>
    <x v="15"/>
    <s v="A0610"/>
    <s v="環境保護處"/>
    <n v="5602155"/>
    <n v="0"/>
    <n v="5602155"/>
  </r>
  <r>
    <x v="0"/>
    <x v="0"/>
    <x v="0"/>
    <s v="自有營運設備"/>
    <x v="14"/>
    <x v="15"/>
    <s v="A0620"/>
    <s v="工業安全衛生處"/>
    <n v="10489379"/>
    <n v="0"/>
    <n v="10489379"/>
  </r>
  <r>
    <x v="0"/>
    <x v="0"/>
    <x v="0"/>
    <s v="自有營運設備"/>
    <x v="14"/>
    <x v="15"/>
    <s v="A0630"/>
    <s v="新事業開發室"/>
    <n v="3519449"/>
    <n v="0"/>
    <n v="3519449"/>
  </r>
  <r>
    <x v="0"/>
    <x v="0"/>
    <x v="0"/>
    <s v="自有營運設備"/>
    <x v="14"/>
    <x v="15"/>
    <s v="A0770"/>
    <s v="配電處"/>
    <n v="45518934"/>
    <n v="0"/>
    <n v="45518934"/>
  </r>
  <r>
    <x v="0"/>
    <x v="0"/>
    <x v="0"/>
    <s v="自有營運設備"/>
    <x v="14"/>
    <x v="15"/>
    <s v="A0780"/>
    <s v="核能後端營運處"/>
    <n v="64291224"/>
    <n v="0"/>
    <n v="64291224"/>
  </r>
  <r>
    <x v="0"/>
    <x v="0"/>
    <x v="0"/>
    <s v="自有營運設備"/>
    <x v="14"/>
    <x v="15"/>
    <s v="A0790"/>
    <s v="促進電力發展營運協助金審議委員會"/>
    <n v="1049307"/>
    <n v="0"/>
    <n v="1049307"/>
  </r>
  <r>
    <x v="0"/>
    <x v="0"/>
    <x v="0"/>
    <s v="自有營運設備"/>
    <x v="14"/>
    <x v="15"/>
    <s v="A0950"/>
    <s v="董事會檢核室"/>
    <n v="1734769"/>
    <n v="0"/>
    <n v="1734769"/>
  </r>
  <r>
    <x v="0"/>
    <x v="0"/>
    <x v="0"/>
    <s v="自有營運設備"/>
    <x v="14"/>
    <x v="15"/>
    <s v="A0960"/>
    <s v="人力資源處"/>
    <n v="11469423"/>
    <n v="0"/>
    <n v="11469423"/>
  </r>
  <r>
    <x v="0"/>
    <x v="0"/>
    <x v="0"/>
    <s v="自有營運設備"/>
    <x v="14"/>
    <x v="15"/>
    <s v="A1010"/>
    <s v="基隆區營業處"/>
    <n v="6392879"/>
    <n v="0"/>
    <n v="6392879"/>
  </r>
  <r>
    <x v="0"/>
    <x v="0"/>
    <x v="0"/>
    <s v="自有營運設備"/>
    <x v="14"/>
    <x v="15"/>
    <s v="A101D"/>
    <s v="基隆區營業處-配電"/>
    <n v="162509115"/>
    <n v="0"/>
    <n v="162509115"/>
  </r>
  <r>
    <x v="0"/>
    <x v="0"/>
    <x v="0"/>
    <s v="自有營運設備"/>
    <x v="14"/>
    <x v="15"/>
    <s v="A101S"/>
    <s v="基隆區營業處-售電"/>
    <n v="3071270"/>
    <n v="0"/>
    <n v="3071270"/>
  </r>
  <r>
    <x v="0"/>
    <x v="0"/>
    <x v="0"/>
    <s v="自有營運設備"/>
    <x v="14"/>
    <x v="15"/>
    <s v="A1020"/>
    <s v="台北市區營業處"/>
    <n v="3432927"/>
    <n v="0"/>
    <n v="3432927"/>
  </r>
  <r>
    <x v="0"/>
    <x v="0"/>
    <x v="0"/>
    <s v="自有營運設備"/>
    <x v="14"/>
    <x v="15"/>
    <s v="A102D"/>
    <s v="台北市區營業處-配電"/>
    <n v="257848463"/>
    <n v="0"/>
    <n v="257848463"/>
  </r>
  <r>
    <x v="0"/>
    <x v="0"/>
    <x v="0"/>
    <s v="自有營運設備"/>
    <x v="14"/>
    <x v="15"/>
    <s v="A102S"/>
    <s v="台北市區營業處-售電"/>
    <n v="39035116"/>
    <n v="0"/>
    <n v="39035116"/>
  </r>
  <r>
    <x v="0"/>
    <x v="0"/>
    <x v="0"/>
    <s v="自有營運設備"/>
    <x v="14"/>
    <x v="15"/>
    <s v="A1030"/>
    <s v="桃園區營業處"/>
    <n v="20535495"/>
    <n v="0"/>
    <n v="20535495"/>
  </r>
  <r>
    <x v="0"/>
    <x v="0"/>
    <x v="0"/>
    <s v="自有營運設備"/>
    <x v="14"/>
    <x v="15"/>
    <s v="A103D"/>
    <s v="桃園區營業處-配電"/>
    <n v="202462198"/>
    <n v="0"/>
    <n v="202462198"/>
  </r>
  <r>
    <x v="0"/>
    <x v="0"/>
    <x v="0"/>
    <s v="自有營運設備"/>
    <x v="14"/>
    <x v="15"/>
    <s v="A103S"/>
    <s v="桃園區營業處-售電"/>
    <n v="6332493"/>
    <n v="0"/>
    <n v="6332493"/>
  </r>
  <r>
    <x v="0"/>
    <x v="0"/>
    <x v="0"/>
    <s v="自有營運設備"/>
    <x v="14"/>
    <x v="15"/>
    <s v="A1040"/>
    <s v="新竹區營業處"/>
    <n v="20603126"/>
    <n v="0"/>
    <n v="20603126"/>
  </r>
  <r>
    <x v="0"/>
    <x v="0"/>
    <x v="0"/>
    <s v="自有營運設備"/>
    <x v="14"/>
    <x v="15"/>
    <s v="A104D"/>
    <s v="新竹區營業處-配電"/>
    <n v="155979885"/>
    <n v="0"/>
    <n v="155979885"/>
  </r>
  <r>
    <x v="0"/>
    <x v="0"/>
    <x v="0"/>
    <s v="自有營運設備"/>
    <x v="14"/>
    <x v="15"/>
    <s v="A104S"/>
    <s v="新竹區營業處-售電"/>
    <n v="2914102"/>
    <n v="0"/>
    <n v="2914102"/>
  </r>
  <r>
    <x v="0"/>
    <x v="0"/>
    <x v="0"/>
    <s v="自有營運設備"/>
    <x v="14"/>
    <x v="15"/>
    <s v="A1050"/>
    <s v="台中區營業處"/>
    <n v="18834654"/>
    <n v="0"/>
    <n v="18834654"/>
  </r>
  <r>
    <x v="0"/>
    <x v="0"/>
    <x v="0"/>
    <s v="自有營運設備"/>
    <x v="14"/>
    <x v="15"/>
    <s v="A105D"/>
    <s v="台中區營業處-配電"/>
    <n v="299994723"/>
    <n v="0"/>
    <n v="299994723"/>
  </r>
  <r>
    <x v="0"/>
    <x v="0"/>
    <x v="0"/>
    <s v="自有營運設備"/>
    <x v="14"/>
    <x v="15"/>
    <s v="A105S"/>
    <s v="台中區營業處-售電"/>
    <n v="42498666"/>
    <n v="0"/>
    <n v="42498666"/>
  </r>
  <r>
    <x v="0"/>
    <x v="0"/>
    <x v="0"/>
    <s v="自有營運設備"/>
    <x v="14"/>
    <x v="15"/>
    <s v="A1060"/>
    <s v="彰化區營業處"/>
    <n v="25278651"/>
    <n v="0"/>
    <n v="25278651"/>
  </r>
  <r>
    <x v="0"/>
    <x v="0"/>
    <x v="0"/>
    <s v="自有營運設備"/>
    <x v="14"/>
    <x v="15"/>
    <s v="A106D"/>
    <s v="彰化區營業處-配電"/>
    <n v="214159283"/>
    <n v="0"/>
    <n v="214159283"/>
  </r>
  <r>
    <x v="0"/>
    <x v="0"/>
    <x v="0"/>
    <s v="自有營運設備"/>
    <x v="14"/>
    <x v="15"/>
    <s v="A106S"/>
    <s v="彰化區營業處-售電"/>
    <n v="4645560"/>
    <n v="0"/>
    <n v="4645560"/>
  </r>
  <r>
    <x v="0"/>
    <x v="0"/>
    <x v="0"/>
    <s v="自有營運設備"/>
    <x v="14"/>
    <x v="15"/>
    <s v="A1070"/>
    <s v="嘉義區營業處"/>
    <n v="9997363"/>
    <n v="0"/>
    <n v="9997363"/>
  </r>
  <r>
    <x v="0"/>
    <x v="0"/>
    <x v="0"/>
    <s v="自有營運設備"/>
    <x v="14"/>
    <x v="15"/>
    <s v="A107D"/>
    <s v="嘉義區營業處-配電"/>
    <n v="185275544"/>
    <n v="0"/>
    <n v="185275544"/>
  </r>
  <r>
    <x v="0"/>
    <x v="0"/>
    <x v="0"/>
    <s v="自有營運設備"/>
    <x v="14"/>
    <x v="15"/>
    <s v="A107S"/>
    <s v="嘉義區營業處-售電"/>
    <n v="2953166"/>
    <n v="0"/>
    <n v="2953166"/>
  </r>
  <r>
    <x v="0"/>
    <x v="0"/>
    <x v="0"/>
    <s v="自有營運設備"/>
    <x v="14"/>
    <x v="15"/>
    <s v="A1080"/>
    <s v="台南區營業處"/>
    <n v="12395362"/>
    <n v="0"/>
    <n v="12395362"/>
  </r>
  <r>
    <x v="0"/>
    <x v="0"/>
    <x v="0"/>
    <s v="自有營運設備"/>
    <x v="14"/>
    <x v="15"/>
    <s v="A108D"/>
    <s v="台南區營業處-配電"/>
    <n v="225904651"/>
    <n v="0"/>
    <n v="225904651"/>
  </r>
  <r>
    <x v="0"/>
    <x v="0"/>
    <x v="0"/>
    <s v="自有營運設備"/>
    <x v="14"/>
    <x v="15"/>
    <s v="A108S"/>
    <s v="台南區營業處-售電"/>
    <n v="5364728"/>
    <n v="0"/>
    <n v="5364728"/>
  </r>
  <r>
    <x v="0"/>
    <x v="0"/>
    <x v="0"/>
    <s v="自有營運設備"/>
    <x v="14"/>
    <x v="15"/>
    <s v="A1090"/>
    <s v="高雄區營業處"/>
    <n v="13004586"/>
    <n v="0"/>
    <n v="13004586"/>
  </r>
  <r>
    <x v="0"/>
    <x v="0"/>
    <x v="0"/>
    <s v="自有營運設備"/>
    <x v="14"/>
    <x v="15"/>
    <s v="A109D"/>
    <s v="高雄區營業處-配電"/>
    <n v="166278896"/>
    <n v="0"/>
    <n v="166278896"/>
  </r>
  <r>
    <x v="0"/>
    <x v="0"/>
    <x v="0"/>
    <s v="自有營運設備"/>
    <x v="14"/>
    <x v="15"/>
    <s v="A109S"/>
    <s v="高雄區營業處-售電"/>
    <n v="5204954"/>
    <n v="0"/>
    <n v="5204954"/>
  </r>
  <r>
    <x v="0"/>
    <x v="0"/>
    <x v="0"/>
    <s v="自有營運設備"/>
    <x v="14"/>
    <x v="15"/>
    <s v="A1100"/>
    <s v="屏東區營業處"/>
    <n v="11476580"/>
    <n v="0"/>
    <n v="11476580"/>
  </r>
  <r>
    <x v="0"/>
    <x v="0"/>
    <x v="0"/>
    <s v="自有營運設備"/>
    <x v="14"/>
    <x v="15"/>
    <s v="A110D"/>
    <s v="屏東區營業處-配電"/>
    <n v="192140051"/>
    <n v="0"/>
    <n v="192140051"/>
  </r>
  <r>
    <x v="0"/>
    <x v="0"/>
    <x v="0"/>
    <s v="自有營運設備"/>
    <x v="14"/>
    <x v="15"/>
    <s v="A110S"/>
    <s v="屏東區營業處-售電"/>
    <n v="3491244"/>
    <n v="0"/>
    <n v="3491244"/>
  </r>
  <r>
    <x v="0"/>
    <x v="0"/>
    <x v="0"/>
    <s v="自有營運設備"/>
    <x v="14"/>
    <x v="15"/>
    <s v="A1110"/>
    <s v="台東區營業處"/>
    <n v="8268205"/>
    <n v="0"/>
    <n v="8268205"/>
  </r>
  <r>
    <x v="0"/>
    <x v="0"/>
    <x v="0"/>
    <s v="自有營運設備"/>
    <x v="14"/>
    <x v="15"/>
    <s v="A111A"/>
    <s v="台東區營業處-發電"/>
    <n v="96379"/>
    <n v="0"/>
    <n v="96379"/>
  </r>
  <r>
    <x v="0"/>
    <x v="0"/>
    <x v="0"/>
    <s v="自有營運設備"/>
    <x v="14"/>
    <x v="15"/>
    <s v="A111D"/>
    <s v="台東區營業處-配電"/>
    <n v="109781732"/>
    <n v="0"/>
    <n v="109781732"/>
  </r>
  <r>
    <x v="0"/>
    <x v="0"/>
    <x v="0"/>
    <s v="自有營運設備"/>
    <x v="14"/>
    <x v="15"/>
    <s v="A111S"/>
    <s v="台東區營業處-售電"/>
    <n v="2077595"/>
    <n v="0"/>
    <n v="2077595"/>
  </r>
  <r>
    <x v="0"/>
    <x v="0"/>
    <x v="0"/>
    <s v="自有營運設備"/>
    <x v="14"/>
    <x v="15"/>
    <s v="A1120"/>
    <s v="花蓮區營業處"/>
    <n v="8675472"/>
    <n v="0"/>
    <n v="8675472"/>
  </r>
  <r>
    <x v="0"/>
    <x v="0"/>
    <x v="0"/>
    <s v="自有營運設備"/>
    <x v="14"/>
    <x v="15"/>
    <s v="A112D"/>
    <s v="花蓮區營業處-配電"/>
    <n v="136903002"/>
    <n v="0"/>
    <n v="136903002"/>
  </r>
  <r>
    <x v="0"/>
    <x v="0"/>
    <x v="0"/>
    <s v="自有營運設備"/>
    <x v="14"/>
    <x v="15"/>
    <s v="A112S"/>
    <s v="花蓮區營業處-售電"/>
    <n v="2146784"/>
    <n v="0"/>
    <n v="2146784"/>
  </r>
  <r>
    <x v="0"/>
    <x v="0"/>
    <x v="0"/>
    <s v="自有營運設備"/>
    <x v="14"/>
    <x v="15"/>
    <s v="A1130"/>
    <s v="宜蘭區營業處"/>
    <n v="9473183"/>
    <n v="0"/>
    <n v="9473183"/>
  </r>
  <r>
    <x v="0"/>
    <x v="0"/>
    <x v="0"/>
    <s v="自有營運設備"/>
    <x v="14"/>
    <x v="15"/>
    <s v="A113D"/>
    <s v="宜蘭區營業處-配電"/>
    <n v="129444016"/>
    <n v="0"/>
    <n v="129444016"/>
  </r>
  <r>
    <x v="0"/>
    <x v="0"/>
    <x v="0"/>
    <s v="自有營運設備"/>
    <x v="14"/>
    <x v="15"/>
    <s v="A113S"/>
    <s v="宜蘭區營業處-售電"/>
    <n v="1493169"/>
    <n v="0"/>
    <n v="1493169"/>
  </r>
  <r>
    <x v="0"/>
    <x v="0"/>
    <x v="0"/>
    <s v="自有營運設備"/>
    <x v="14"/>
    <x v="15"/>
    <s v="A1140"/>
    <s v="澎湖區營業處"/>
    <n v="1654670"/>
    <n v="0"/>
    <n v="1654670"/>
  </r>
  <r>
    <x v="0"/>
    <x v="0"/>
    <x v="0"/>
    <s v="自有營運設備"/>
    <x v="14"/>
    <x v="15"/>
    <s v="A114D"/>
    <s v="澎湖區營業處-配電"/>
    <n v="117161380"/>
    <n v="0"/>
    <n v="117161380"/>
  </r>
  <r>
    <x v="0"/>
    <x v="0"/>
    <x v="0"/>
    <s v="自有營運設備"/>
    <x v="14"/>
    <x v="15"/>
    <s v="A114S"/>
    <s v="澎湖區營業處-售電"/>
    <n v="1599891"/>
    <n v="0"/>
    <n v="1599891"/>
  </r>
  <r>
    <x v="0"/>
    <x v="0"/>
    <x v="0"/>
    <s v="自有營運設備"/>
    <x v="14"/>
    <x v="15"/>
    <s v="A1150"/>
    <s v="台北南區營業處"/>
    <n v="85447841"/>
    <n v="0"/>
    <n v="85447841"/>
  </r>
  <r>
    <x v="0"/>
    <x v="0"/>
    <x v="0"/>
    <s v="自有營運設備"/>
    <x v="14"/>
    <x v="15"/>
    <s v="A115D"/>
    <s v="台北南區營業處-配電"/>
    <n v="198197874"/>
    <n v="0"/>
    <n v="198197874"/>
  </r>
  <r>
    <x v="0"/>
    <x v="0"/>
    <x v="0"/>
    <s v="自有營運設備"/>
    <x v="14"/>
    <x v="15"/>
    <s v="A115S"/>
    <s v="台北南區營業處-售電"/>
    <n v="4588748"/>
    <n v="0"/>
    <n v="4588748"/>
  </r>
  <r>
    <x v="0"/>
    <x v="0"/>
    <x v="0"/>
    <s v="自有營運設備"/>
    <x v="14"/>
    <x v="15"/>
    <s v="A1160"/>
    <s v="台北北區營業處"/>
    <n v="39811666"/>
    <n v="0"/>
    <n v="39811666"/>
  </r>
  <r>
    <x v="0"/>
    <x v="0"/>
    <x v="0"/>
    <s v="自有營運設備"/>
    <x v="14"/>
    <x v="15"/>
    <s v="A116D"/>
    <s v="台北北區營業處-配電"/>
    <n v="131788922"/>
    <n v="0"/>
    <n v="131788922"/>
  </r>
  <r>
    <x v="0"/>
    <x v="0"/>
    <x v="0"/>
    <s v="自有營運設備"/>
    <x v="14"/>
    <x v="15"/>
    <s v="A116S"/>
    <s v="台北北區營業處-售電"/>
    <n v="3455310"/>
    <n v="0"/>
    <n v="3455310"/>
  </r>
  <r>
    <x v="0"/>
    <x v="0"/>
    <x v="0"/>
    <s v="自有營運設備"/>
    <x v="14"/>
    <x v="15"/>
    <s v="A1170"/>
    <s v="台北西區營業處"/>
    <n v="8800596"/>
    <n v="0"/>
    <n v="8800596"/>
  </r>
  <r>
    <x v="0"/>
    <x v="0"/>
    <x v="0"/>
    <s v="自有營運設備"/>
    <x v="14"/>
    <x v="15"/>
    <s v="A117D"/>
    <s v="台北西區營業處-配電"/>
    <n v="183853777"/>
    <n v="0"/>
    <n v="183853777"/>
  </r>
  <r>
    <x v="0"/>
    <x v="0"/>
    <x v="0"/>
    <s v="自有營運設備"/>
    <x v="14"/>
    <x v="15"/>
    <s v="A117S"/>
    <s v="台北西區營業處-售電"/>
    <n v="4008252"/>
    <n v="0"/>
    <n v="4008252"/>
  </r>
  <r>
    <x v="0"/>
    <x v="0"/>
    <x v="0"/>
    <s v="自有營運設備"/>
    <x v="14"/>
    <x v="15"/>
    <s v="A1180"/>
    <s v="南投區營業處"/>
    <n v="14808636"/>
    <n v="0"/>
    <n v="14808636"/>
  </r>
  <r>
    <x v="0"/>
    <x v="0"/>
    <x v="0"/>
    <s v="自有營運設備"/>
    <x v="14"/>
    <x v="15"/>
    <s v="A118D"/>
    <s v="南投區營業處-配電"/>
    <n v="150308780"/>
    <n v="0"/>
    <n v="150308780"/>
  </r>
  <r>
    <x v="0"/>
    <x v="0"/>
    <x v="0"/>
    <s v="自有營運設備"/>
    <x v="14"/>
    <x v="15"/>
    <s v="A118S"/>
    <s v="南投區營業處-售電"/>
    <n v="3097611"/>
    <n v="0"/>
    <n v="3097611"/>
  </r>
  <r>
    <x v="0"/>
    <x v="0"/>
    <x v="0"/>
    <s v="自有營運設備"/>
    <x v="14"/>
    <x v="15"/>
    <s v="A1190"/>
    <s v="鳳山區營業處"/>
    <n v="8894858"/>
    <n v="0"/>
    <n v="8894858"/>
  </r>
  <r>
    <x v="0"/>
    <x v="0"/>
    <x v="0"/>
    <s v="自有營運設備"/>
    <x v="14"/>
    <x v="15"/>
    <s v="A119D"/>
    <s v="鳳山區營業處-配電"/>
    <n v="144933872"/>
    <n v="0"/>
    <n v="144933872"/>
  </r>
  <r>
    <x v="0"/>
    <x v="0"/>
    <x v="0"/>
    <s v="自有營運設備"/>
    <x v="14"/>
    <x v="15"/>
    <s v="A119S"/>
    <s v="鳳山區營業處-售電"/>
    <n v="3613068"/>
    <n v="0"/>
    <n v="3613068"/>
  </r>
  <r>
    <x v="0"/>
    <x v="0"/>
    <x v="0"/>
    <s v="自有營運設備"/>
    <x v="14"/>
    <x v="15"/>
    <s v="A1200"/>
    <s v="雲林區營業處"/>
    <n v="12134311"/>
    <n v="0"/>
    <n v="12134311"/>
  </r>
  <r>
    <x v="0"/>
    <x v="0"/>
    <x v="0"/>
    <s v="自有營運設備"/>
    <x v="14"/>
    <x v="15"/>
    <s v="A120D"/>
    <s v="雲林區營業處-配電"/>
    <n v="218016707"/>
    <n v="0"/>
    <n v="218016707"/>
  </r>
  <r>
    <x v="0"/>
    <x v="0"/>
    <x v="0"/>
    <s v="自有營運設備"/>
    <x v="14"/>
    <x v="15"/>
    <s v="A120S"/>
    <s v="雲林區營業處-售電"/>
    <n v="2961451"/>
    <n v="0"/>
    <n v="2961451"/>
  </r>
  <r>
    <x v="0"/>
    <x v="0"/>
    <x v="0"/>
    <s v="自有營運設備"/>
    <x v="14"/>
    <x v="15"/>
    <s v="A1210"/>
    <s v="新營區營業處"/>
    <n v="7223500"/>
    <n v="0"/>
    <n v="7223500"/>
  </r>
  <r>
    <x v="0"/>
    <x v="0"/>
    <x v="0"/>
    <s v="自有營運設備"/>
    <x v="14"/>
    <x v="15"/>
    <s v="A121D"/>
    <s v="新營區營業處-配電"/>
    <n v="130797955"/>
    <n v="0"/>
    <n v="130797955"/>
  </r>
  <r>
    <x v="0"/>
    <x v="0"/>
    <x v="0"/>
    <s v="自有營運設備"/>
    <x v="14"/>
    <x v="15"/>
    <s v="A121S"/>
    <s v="新營區營業處-售電"/>
    <n v="3808611"/>
    <n v="0"/>
    <n v="3808611"/>
  </r>
  <r>
    <x v="0"/>
    <x v="0"/>
    <x v="0"/>
    <s v="自有營運設備"/>
    <x v="14"/>
    <x v="15"/>
    <s v="A1220"/>
    <s v="苗栗區營業處"/>
    <n v="8056001"/>
    <n v="0"/>
    <n v="8056001"/>
  </r>
  <r>
    <x v="0"/>
    <x v="0"/>
    <x v="0"/>
    <s v="自有營運設備"/>
    <x v="14"/>
    <x v="15"/>
    <s v="A122D"/>
    <s v="苗栗區營業處-配電"/>
    <n v="166504536"/>
    <n v="0"/>
    <n v="166504536"/>
  </r>
  <r>
    <x v="0"/>
    <x v="0"/>
    <x v="0"/>
    <s v="自有營運設備"/>
    <x v="14"/>
    <x v="15"/>
    <s v="A122S"/>
    <s v="苗栗區營業處-售電"/>
    <n v="1603512"/>
    <n v="0"/>
    <n v="1603512"/>
  </r>
  <r>
    <x v="0"/>
    <x v="0"/>
    <x v="0"/>
    <s v="自有營運設備"/>
    <x v="14"/>
    <x v="15"/>
    <s v="A1230"/>
    <s v="金門區營業處"/>
    <n v="6579225"/>
    <n v="0"/>
    <n v="6579225"/>
  </r>
  <r>
    <x v="0"/>
    <x v="0"/>
    <x v="0"/>
    <s v="自有營運設備"/>
    <x v="14"/>
    <x v="15"/>
    <s v="A123D"/>
    <s v="金門區營業處-配電"/>
    <n v="89702348"/>
    <n v="0"/>
    <n v="89702348"/>
  </r>
  <r>
    <x v="0"/>
    <x v="0"/>
    <x v="0"/>
    <s v="自有營運設備"/>
    <x v="14"/>
    <x v="15"/>
    <s v="A123S"/>
    <s v="金門區營業處-售電"/>
    <n v="471980"/>
    <n v="0"/>
    <n v="471980"/>
  </r>
  <r>
    <x v="0"/>
    <x v="0"/>
    <x v="0"/>
    <s v="自有營運設備"/>
    <x v="14"/>
    <x v="15"/>
    <s v="A1240"/>
    <s v="馬祖區營業處"/>
    <n v="4318595"/>
    <n v="0"/>
    <n v="4318595"/>
  </r>
  <r>
    <x v="0"/>
    <x v="0"/>
    <x v="0"/>
    <s v="自有營運設備"/>
    <x v="14"/>
    <x v="15"/>
    <s v="A124D"/>
    <s v="馬祖區營業處-配電"/>
    <n v="51819950"/>
    <n v="0"/>
    <n v="51819950"/>
  </r>
  <r>
    <x v="0"/>
    <x v="0"/>
    <x v="0"/>
    <s v="自有營運設備"/>
    <x v="14"/>
    <x v="15"/>
    <s v="A124S"/>
    <s v="馬祖區營業處-售電"/>
    <n v="838460"/>
    <n v="0"/>
    <n v="838460"/>
  </r>
  <r>
    <x v="0"/>
    <x v="0"/>
    <x v="0"/>
    <s v="自有營運設備"/>
    <x v="14"/>
    <x v="15"/>
    <s v="A2030"/>
    <s v="萬大發電廠"/>
    <n v="34877665"/>
    <n v="0"/>
    <n v="34877665"/>
  </r>
  <r>
    <x v="0"/>
    <x v="0"/>
    <x v="0"/>
    <s v="自有營運設備"/>
    <x v="14"/>
    <x v="15"/>
    <s v="A2040"/>
    <s v="大觀發電廠"/>
    <n v="93557460"/>
    <n v="0"/>
    <n v="93557460"/>
  </r>
  <r>
    <x v="0"/>
    <x v="0"/>
    <x v="0"/>
    <s v="自有營運設備"/>
    <x v="14"/>
    <x v="15"/>
    <s v="A2050"/>
    <s v="明潭發電廠"/>
    <n v="152149060"/>
    <n v="0"/>
    <n v="152149060"/>
  </r>
  <r>
    <x v="0"/>
    <x v="0"/>
    <x v="0"/>
    <s v="自有營運設備"/>
    <x v="14"/>
    <x v="15"/>
    <s v="A2250"/>
    <s v="東部發電廠"/>
    <n v="95858564"/>
    <n v="0"/>
    <n v="95858564"/>
  </r>
  <r>
    <x v="0"/>
    <x v="0"/>
    <x v="0"/>
    <s v="自有營運設備"/>
    <x v="14"/>
    <x v="15"/>
    <s v="A2310"/>
    <s v="蘭陽發電廠"/>
    <n v="28850453"/>
    <n v="0"/>
    <n v="28850453"/>
  </r>
  <r>
    <x v="0"/>
    <x v="0"/>
    <x v="0"/>
    <s v="自有營運設備"/>
    <x v="14"/>
    <x v="15"/>
    <s v="A2360"/>
    <s v="桂山發電廠"/>
    <n v="19785495"/>
    <n v="0"/>
    <n v="19785495"/>
  </r>
  <r>
    <x v="0"/>
    <x v="0"/>
    <x v="0"/>
    <s v="自有營運設備"/>
    <x v="14"/>
    <x v="15"/>
    <s v="A2380"/>
    <s v="石門發電廠"/>
    <n v="2742780"/>
    <n v="0"/>
    <n v="2742780"/>
  </r>
  <r>
    <x v="0"/>
    <x v="0"/>
    <x v="0"/>
    <s v="自有營運設備"/>
    <x v="14"/>
    <x v="15"/>
    <s v="A2390"/>
    <s v="曾文發電廠"/>
    <n v="9292682"/>
    <n v="0"/>
    <n v="9292682"/>
  </r>
  <r>
    <x v="0"/>
    <x v="0"/>
    <x v="0"/>
    <s v="自有營運設備"/>
    <x v="14"/>
    <x v="15"/>
    <s v="A2400"/>
    <s v="翡翠分廠"/>
    <n v="2236522"/>
    <n v="0"/>
    <n v="2236522"/>
  </r>
  <r>
    <x v="0"/>
    <x v="0"/>
    <x v="0"/>
    <s v="自有營運設備"/>
    <x v="14"/>
    <x v="15"/>
    <s v="A2550"/>
    <s v="大甲溪發電廠"/>
    <n v="146430598"/>
    <n v="0"/>
    <n v="146430598"/>
  </r>
  <r>
    <x v="0"/>
    <x v="0"/>
    <x v="0"/>
    <s v="自有營運設備"/>
    <x v="14"/>
    <x v="15"/>
    <s v="A2570"/>
    <s v="卓蘭發電廠"/>
    <n v="35131484"/>
    <n v="0"/>
    <n v="35131484"/>
  </r>
  <r>
    <x v="0"/>
    <x v="0"/>
    <x v="0"/>
    <s v="自有營運設備"/>
    <x v="14"/>
    <x v="15"/>
    <s v="A2710"/>
    <s v="高屏發電廠"/>
    <n v="14261348"/>
    <n v="0"/>
    <n v="14261348"/>
  </r>
  <r>
    <x v="0"/>
    <x v="0"/>
    <x v="0"/>
    <s v="自有營運設備"/>
    <x v="14"/>
    <x v="15"/>
    <s v="A3200"/>
    <s v="林口發電廠"/>
    <n v="193491094"/>
    <n v="0"/>
    <n v="193491094"/>
  </r>
  <r>
    <x v="0"/>
    <x v="0"/>
    <x v="0"/>
    <s v="自有營運設備"/>
    <x v="14"/>
    <x v="15"/>
    <s v="A3300"/>
    <s v="南部發電廠"/>
    <n v="99282790"/>
    <n v="0"/>
    <n v="99282790"/>
  </r>
  <r>
    <x v="0"/>
    <x v="0"/>
    <x v="0"/>
    <s v="自有營運設備"/>
    <x v="14"/>
    <x v="15"/>
    <s v="A3400"/>
    <s v="大林發電廠"/>
    <n v="188791690"/>
    <n v="0"/>
    <n v="188791690"/>
  </r>
  <r>
    <x v="0"/>
    <x v="0"/>
    <x v="0"/>
    <s v="自有營運設備"/>
    <x v="14"/>
    <x v="15"/>
    <s v="A3410"/>
    <s v="興達發電廠"/>
    <n v="374335626"/>
    <n v="0"/>
    <n v="374335626"/>
  </r>
  <r>
    <x v="0"/>
    <x v="0"/>
    <x v="0"/>
    <s v="自有營運設備"/>
    <x v="14"/>
    <x v="15"/>
    <s v="A3500"/>
    <s v="第一核能發電廠"/>
    <n v="340448409"/>
    <n v="0"/>
    <n v="340448409"/>
  </r>
  <r>
    <x v="0"/>
    <x v="0"/>
    <x v="0"/>
    <s v="自有營運設備"/>
    <x v="14"/>
    <x v="15"/>
    <s v="A3510"/>
    <s v="第二核能發電廠"/>
    <n v="484373479"/>
    <n v="0"/>
    <n v="484373479"/>
  </r>
  <r>
    <x v="0"/>
    <x v="0"/>
    <x v="0"/>
    <s v="自有營運設備"/>
    <x v="14"/>
    <x v="15"/>
    <s v="A3520"/>
    <s v="第三核能發電廠"/>
    <n v="1141944666"/>
    <n v="0"/>
    <n v="1141944666"/>
  </r>
  <r>
    <x v="0"/>
    <x v="0"/>
    <x v="0"/>
    <s v="自有營運設備"/>
    <x v="14"/>
    <x v="15"/>
    <s v="A3560"/>
    <s v="龍門核能發電廠"/>
    <n v="474368165"/>
    <n v="0"/>
    <n v="474368165"/>
  </r>
  <r>
    <x v="0"/>
    <x v="0"/>
    <x v="0"/>
    <s v="自有營運設備"/>
    <x v="14"/>
    <x v="15"/>
    <s v="A3600"/>
    <s v="協和發電廠"/>
    <n v="342899229"/>
    <n v="0"/>
    <n v="342899229"/>
  </r>
  <r>
    <x v="0"/>
    <x v="0"/>
    <x v="0"/>
    <s v="自有營運設備"/>
    <x v="14"/>
    <x v="15"/>
    <s v="A3700"/>
    <s v="通霄發電廠"/>
    <n v="203462871"/>
    <n v="0"/>
    <n v="203462871"/>
  </r>
  <r>
    <x v="0"/>
    <x v="0"/>
    <x v="0"/>
    <s v="自有營運設備"/>
    <x v="14"/>
    <x v="15"/>
    <s v="A3710"/>
    <s v="台中發電廠"/>
    <n v="2803110437"/>
    <n v="0"/>
    <n v="2803110437"/>
  </r>
  <r>
    <x v="0"/>
    <x v="0"/>
    <x v="0"/>
    <s v="自有營運設備"/>
    <x v="14"/>
    <x v="15"/>
    <s v="A3800"/>
    <s v="大潭發電廠"/>
    <n v="251647897"/>
    <n v="0"/>
    <n v="251647897"/>
  </r>
  <r>
    <x v="0"/>
    <x v="0"/>
    <x v="0"/>
    <s v="自有營運設備"/>
    <x v="14"/>
    <x v="15"/>
    <s v="A3900"/>
    <s v="尖山發電廠"/>
    <n v="92730087"/>
    <n v="0"/>
    <n v="92730087"/>
  </r>
  <r>
    <x v="0"/>
    <x v="0"/>
    <x v="0"/>
    <s v="自有營運設備"/>
    <x v="14"/>
    <x v="15"/>
    <s v="A3910"/>
    <s v="塔山發電廠"/>
    <n v="420546778"/>
    <n v="0"/>
    <n v="420546778"/>
  </r>
  <r>
    <x v="0"/>
    <x v="0"/>
    <x v="0"/>
    <s v="自有營運設備"/>
    <x v="14"/>
    <x v="15"/>
    <s v="A4700"/>
    <s v="台北供電區營運處"/>
    <n v="412403206"/>
    <n v="0"/>
    <n v="412403206"/>
  </r>
  <r>
    <x v="0"/>
    <x v="0"/>
    <x v="0"/>
    <s v="自有營運設備"/>
    <x v="14"/>
    <x v="15"/>
    <s v="A4750"/>
    <s v="新桃供電區營運處"/>
    <n v="428426515"/>
    <n v="0"/>
    <n v="428426515"/>
  </r>
  <r>
    <x v="0"/>
    <x v="0"/>
    <x v="0"/>
    <s v="自有營運設備"/>
    <x v="14"/>
    <x v="15"/>
    <s v="A4800"/>
    <s v="台中供電區營運處"/>
    <n v="458492898"/>
    <n v="0"/>
    <n v="458492898"/>
  </r>
  <r>
    <x v="0"/>
    <x v="0"/>
    <x v="0"/>
    <s v="自有營運設備"/>
    <x v="14"/>
    <x v="15"/>
    <s v="A4850"/>
    <s v="嘉南供電區營運處"/>
    <n v="413334878"/>
    <n v="0"/>
    <n v="413334878"/>
  </r>
  <r>
    <x v="0"/>
    <x v="0"/>
    <x v="0"/>
    <s v="自有營運設備"/>
    <x v="14"/>
    <x v="15"/>
    <s v="A4900"/>
    <s v="高屏供電區營運處"/>
    <n v="289612467"/>
    <n v="0"/>
    <n v="289612467"/>
  </r>
  <r>
    <x v="0"/>
    <x v="0"/>
    <x v="0"/>
    <s v="自有營運設備"/>
    <x v="14"/>
    <x v="15"/>
    <s v="A4950"/>
    <s v="花東供電區營運處"/>
    <n v="159338486"/>
    <n v="0"/>
    <n v="159338486"/>
  </r>
  <r>
    <x v="0"/>
    <x v="0"/>
    <x v="0"/>
    <s v="自有營運設備"/>
    <x v="14"/>
    <x v="15"/>
    <s v="A5130"/>
    <s v="訓練所"/>
    <n v="500641357"/>
    <n v="0"/>
    <n v="500641357"/>
  </r>
  <r>
    <x v="0"/>
    <x v="0"/>
    <x v="0"/>
    <s v="自有營運設備"/>
    <x v="14"/>
    <x v="15"/>
    <s v="A5250"/>
    <s v="放射試驗室"/>
    <n v="571297242"/>
    <n v="0"/>
    <n v="571297242"/>
  </r>
  <r>
    <x v="0"/>
    <x v="0"/>
    <x v="0"/>
    <s v="自有營運設備"/>
    <x v="14"/>
    <x v="15"/>
    <s v="A5300"/>
    <s v="南部資料處理中心"/>
    <n v="58246253"/>
    <n v="0"/>
    <n v="58246253"/>
  </r>
  <r>
    <x v="0"/>
    <x v="0"/>
    <x v="0"/>
    <s v="自有營運設備"/>
    <x v="14"/>
    <x v="15"/>
    <s v="A5330"/>
    <s v="電力修護處"/>
    <n v="2563901442"/>
    <n v="0"/>
    <n v="2563901442"/>
  </r>
  <r>
    <x v="0"/>
    <x v="0"/>
    <x v="0"/>
    <s v="自有營運設備"/>
    <x v="14"/>
    <x v="15"/>
    <s v="A5340"/>
    <s v="電力修護處南部分處"/>
    <n v="584435497"/>
    <n v="0"/>
    <n v="584435497"/>
  </r>
  <r>
    <x v="0"/>
    <x v="0"/>
    <x v="0"/>
    <s v="自有營運設備"/>
    <x v="14"/>
    <x v="15"/>
    <s v="A5350"/>
    <s v="中部資料處理中心"/>
    <n v="195760703"/>
    <n v="0"/>
    <n v="195760703"/>
  </r>
  <r>
    <x v="0"/>
    <x v="0"/>
    <x v="0"/>
    <s v="自有營運設備"/>
    <x v="14"/>
    <x v="15"/>
    <s v="A5420"/>
    <s v="電力修護處中部分處"/>
    <n v="631773395"/>
    <n v="0"/>
    <n v="631773395"/>
  </r>
  <r>
    <x v="0"/>
    <x v="0"/>
    <x v="0"/>
    <s v="自有營運設備"/>
    <x v="14"/>
    <x v="15"/>
    <s v="A5440"/>
    <s v="澳洲辦事處"/>
    <n v="175111"/>
    <n v="0"/>
    <n v="175111"/>
  </r>
  <r>
    <x v="0"/>
    <x v="0"/>
    <x v="0"/>
    <s v="自有營運設備"/>
    <x v="14"/>
    <x v="15"/>
    <s v="A5450"/>
    <s v="電力通信處"/>
    <n v="100718866"/>
    <n v="0"/>
    <n v="100718866"/>
  </r>
  <r>
    <x v="0"/>
    <x v="0"/>
    <x v="0"/>
    <s v="自有營運設備"/>
    <x v="14"/>
    <x v="15"/>
    <s v="A5460"/>
    <s v="綜合研究所"/>
    <n v="6473674574"/>
    <n v="0"/>
    <n v="6473674574"/>
  </r>
  <r>
    <x v="0"/>
    <x v="0"/>
    <x v="0"/>
    <s v="自有營運設備"/>
    <x v="14"/>
    <x v="15"/>
    <s v="A6020"/>
    <s v="綜合施工處"/>
    <n v="56724158"/>
    <n v="0"/>
    <n v="56724158"/>
  </r>
  <r>
    <x v="0"/>
    <x v="0"/>
    <x v="0"/>
    <s v="自有營運設備"/>
    <x v="14"/>
    <x v="15"/>
    <s v="A6080"/>
    <s v="海域風電施工處"/>
    <n v="10504575"/>
    <n v="0"/>
    <n v="10504575"/>
  </r>
  <r>
    <x v="0"/>
    <x v="0"/>
    <x v="0"/>
    <s v="自有營運設備"/>
    <x v="14"/>
    <x v="15"/>
    <s v="A6330"/>
    <s v="核能火力發電工程處"/>
    <n v="27531547"/>
    <n v="0"/>
    <n v="27531547"/>
  </r>
  <r>
    <x v="0"/>
    <x v="0"/>
    <x v="0"/>
    <s v="自有營運設備"/>
    <x v="14"/>
    <x v="15"/>
    <s v="A6380"/>
    <s v="核能火力發電工程處北部施工處"/>
    <n v="25929887"/>
    <n v="0"/>
    <n v="25929887"/>
  </r>
  <r>
    <x v="0"/>
    <x v="0"/>
    <x v="0"/>
    <s v="自有營運設備"/>
    <x v="14"/>
    <x v="15"/>
    <s v="A6530"/>
    <s v="輸變電工程處"/>
    <n v="19133558"/>
    <n v="0"/>
    <n v="19133558"/>
  </r>
  <r>
    <x v="0"/>
    <x v="0"/>
    <x v="0"/>
    <s v="自有營運設備"/>
    <x v="14"/>
    <x v="15"/>
    <s v="A6540"/>
    <s v="輸變電工程處北區施工處"/>
    <n v="204508107"/>
    <n v="0"/>
    <n v="204508107"/>
  </r>
  <r>
    <x v="0"/>
    <x v="0"/>
    <x v="0"/>
    <s v="自有營運設備"/>
    <x v="14"/>
    <x v="15"/>
    <s v="A6550"/>
    <s v="輸變電工程處中區施工處"/>
    <n v="179202590"/>
    <n v="0"/>
    <n v="179202590"/>
  </r>
  <r>
    <x v="0"/>
    <x v="0"/>
    <x v="0"/>
    <s v="自有營運設備"/>
    <x v="14"/>
    <x v="15"/>
    <s v="A6560"/>
    <s v="輸變電工程處南區施工處"/>
    <n v="280975553"/>
    <n v="0"/>
    <n v="280975553"/>
  </r>
  <r>
    <x v="0"/>
    <x v="0"/>
    <x v="0"/>
    <s v="自有營運設備"/>
    <x v="14"/>
    <x v="15"/>
    <s v="A6720"/>
    <s v="核能火力發電工程處龍門施工處"/>
    <n v="82601192"/>
    <n v="0"/>
    <n v="82601192"/>
  </r>
  <r>
    <x v="0"/>
    <x v="0"/>
    <x v="0"/>
    <s v="自有營運設備"/>
    <x v="14"/>
    <x v="15"/>
    <s v="A6750"/>
    <s v="核能火力發電工程處南部施工處"/>
    <n v="20926941"/>
    <n v="0"/>
    <n v="20926941"/>
  </r>
  <r>
    <x v="0"/>
    <x v="0"/>
    <x v="0"/>
    <s v="自有營運設備"/>
    <x v="14"/>
    <x v="15"/>
    <s v="A6760"/>
    <s v="核能火力發電工程處中部施工處"/>
    <n v="29612441"/>
    <n v="0"/>
    <n v="29612441"/>
  </r>
  <r>
    <x v="0"/>
    <x v="0"/>
    <x v="0"/>
    <s v="自有營運設備"/>
    <x v="14"/>
    <x v="15"/>
    <s v="A6780"/>
    <s v="核能火力發電工程處協和施工處"/>
    <n v="4282789"/>
    <n v="0"/>
    <n v="4282789"/>
  </r>
  <r>
    <x v="0"/>
    <x v="0"/>
    <x v="0"/>
    <s v="自有營運設備"/>
    <x v="14"/>
    <x v="15"/>
    <s v="A6900"/>
    <s v="台中煤倉工務所"/>
    <n v="7992558"/>
    <n v="0"/>
    <n v="7992558"/>
  </r>
  <r>
    <x v="0"/>
    <x v="0"/>
    <x v="0"/>
    <s v="自有營運設備"/>
    <x v="14"/>
    <x v="15"/>
    <s v="A6930"/>
    <s v="再生能源處"/>
    <n v="64852183"/>
    <n v="0"/>
    <n v="64852183"/>
  </r>
  <r>
    <x v="0"/>
    <x v="0"/>
    <x v="0"/>
    <s v="自有營運設備"/>
    <x v="14"/>
    <x v="15"/>
    <s v="A9030"/>
    <s v="除役及選址溝通中心"/>
    <n v="727323"/>
    <n v="0"/>
    <n v="727323"/>
  </r>
  <r>
    <x v="0"/>
    <x v="0"/>
    <x v="0"/>
    <s v="自有營運設備"/>
    <x v="15"/>
    <x v="16"/>
    <s v="A0020"/>
    <s v="總經理副總經理室"/>
    <n v="4080"/>
    <n v="0"/>
    <n v="4080"/>
  </r>
  <r>
    <x v="0"/>
    <x v="0"/>
    <x v="0"/>
    <s v="自有營運設備"/>
    <x v="15"/>
    <x v="16"/>
    <s v="A0030"/>
    <s v="企劃處"/>
    <n v="30323"/>
    <n v="0"/>
    <n v="30323"/>
  </r>
  <r>
    <x v="0"/>
    <x v="0"/>
    <x v="0"/>
    <s v="自有營運設備"/>
    <x v="15"/>
    <x v="16"/>
    <s v="A0040"/>
    <s v="發電處"/>
    <n v="139904"/>
    <n v="0"/>
    <n v="139904"/>
  </r>
  <r>
    <x v="0"/>
    <x v="0"/>
    <x v="0"/>
    <s v="自有營運設備"/>
    <x v="15"/>
    <x v="16"/>
    <s v="A0050"/>
    <s v="供電處"/>
    <n v="66027"/>
    <n v="0"/>
    <n v="66027"/>
  </r>
  <r>
    <x v="0"/>
    <x v="0"/>
    <x v="0"/>
    <s v="自有營運設備"/>
    <x v="15"/>
    <x v="16"/>
    <s v="A0060"/>
    <s v="電力調度處"/>
    <n v="38068469"/>
    <n v="0"/>
    <n v="38068469"/>
  </r>
  <r>
    <x v="0"/>
    <x v="0"/>
    <x v="0"/>
    <s v="自有營運設備"/>
    <x v="15"/>
    <x v="16"/>
    <s v="A0070"/>
    <s v="業務處"/>
    <n v="167208"/>
    <n v="0"/>
    <n v="167208"/>
  </r>
  <r>
    <x v="0"/>
    <x v="0"/>
    <x v="0"/>
    <s v="自有營運設備"/>
    <x v="15"/>
    <x v="16"/>
    <s v="A0080"/>
    <s v="材料處"/>
    <n v="3804789"/>
    <n v="0"/>
    <n v="3804789"/>
  </r>
  <r>
    <x v="0"/>
    <x v="0"/>
    <x v="0"/>
    <s v="自有營運設備"/>
    <x v="15"/>
    <x v="16"/>
    <s v="A0090"/>
    <s v="燃料處"/>
    <n v="5888291331"/>
    <n v="0"/>
    <n v="5888291331"/>
  </r>
  <r>
    <x v="0"/>
    <x v="0"/>
    <x v="0"/>
    <s v="自有營運設備"/>
    <x v="15"/>
    <x v="16"/>
    <s v="A0100"/>
    <s v="財務處"/>
    <n v="140713"/>
    <n v="0"/>
    <n v="140713"/>
  </r>
  <r>
    <x v="0"/>
    <x v="0"/>
    <x v="0"/>
    <s v="自有營運設備"/>
    <x v="15"/>
    <x v="16"/>
    <s v="A0140"/>
    <s v="秘書處"/>
    <n v="43387994"/>
    <n v="0"/>
    <n v="43387994"/>
  </r>
  <r>
    <x v="0"/>
    <x v="0"/>
    <x v="0"/>
    <s v="自有營運設備"/>
    <x v="15"/>
    <x v="16"/>
    <s v="A0150"/>
    <s v="電源開發處"/>
    <n v="2930214"/>
    <n v="0"/>
    <n v="2930214"/>
  </r>
  <r>
    <x v="0"/>
    <x v="0"/>
    <x v="0"/>
    <s v="自有營運設備"/>
    <x v="15"/>
    <x v="16"/>
    <s v="A0170"/>
    <s v="營建處"/>
    <n v="62956"/>
    <n v="0"/>
    <n v="62956"/>
  </r>
  <r>
    <x v="0"/>
    <x v="0"/>
    <x v="0"/>
    <s v="自有營運設備"/>
    <x v="15"/>
    <x v="16"/>
    <s v="A0180"/>
    <s v="會計處"/>
    <n v="162188"/>
    <n v="0"/>
    <n v="162188"/>
  </r>
  <r>
    <x v="0"/>
    <x v="0"/>
    <x v="0"/>
    <s v="自有營運設備"/>
    <x v="15"/>
    <x v="16"/>
    <s v="A0230"/>
    <s v="系統規劃處"/>
    <n v="67952"/>
    <n v="0"/>
    <n v="67952"/>
  </r>
  <r>
    <x v="0"/>
    <x v="0"/>
    <x v="0"/>
    <s v="自有營運設備"/>
    <x v="15"/>
    <x v="16"/>
    <s v="A0240"/>
    <s v="資訊系統處"/>
    <n v="721183"/>
    <n v="0"/>
    <n v="721183"/>
  </r>
  <r>
    <x v="0"/>
    <x v="0"/>
    <x v="0"/>
    <s v="自有營運設備"/>
    <x v="15"/>
    <x v="16"/>
    <s v="A0270"/>
    <s v="核能技術處"/>
    <n v="170602"/>
    <n v="0"/>
    <n v="170602"/>
  </r>
  <r>
    <x v="0"/>
    <x v="0"/>
    <x v="0"/>
    <s v="自有營運設備"/>
    <x v="15"/>
    <x v="16"/>
    <s v="A0430"/>
    <s v="核能發電廠緊急計畫執行委員會"/>
    <n v="2772"/>
    <n v="0"/>
    <n v="2772"/>
  </r>
  <r>
    <x v="0"/>
    <x v="0"/>
    <x v="0"/>
    <s v="自有營運設備"/>
    <x v="15"/>
    <x v="16"/>
    <s v="A0450"/>
    <s v="特種防護團"/>
    <n v="2215176"/>
    <n v="0"/>
    <n v="2215176"/>
  </r>
  <r>
    <x v="0"/>
    <x v="0"/>
    <x v="0"/>
    <s v="自有營運設備"/>
    <x v="15"/>
    <x v="16"/>
    <s v="A0510"/>
    <s v="公眾服務處"/>
    <n v="385938"/>
    <n v="0"/>
    <n v="385938"/>
  </r>
  <r>
    <x v="0"/>
    <x v="0"/>
    <x v="0"/>
    <s v="自有營運設備"/>
    <x v="15"/>
    <x v="16"/>
    <s v="A0530"/>
    <s v="法律事務室"/>
    <n v="6474"/>
    <n v="0"/>
    <n v="6474"/>
  </r>
  <r>
    <x v="0"/>
    <x v="0"/>
    <x v="0"/>
    <s v="自有營運設備"/>
    <x v="15"/>
    <x v="16"/>
    <s v="A0540"/>
    <s v="核能安全處"/>
    <n v="2034911"/>
    <n v="0"/>
    <n v="2034911"/>
  </r>
  <r>
    <x v="0"/>
    <x v="0"/>
    <x v="0"/>
    <s v="自有營運設備"/>
    <x v="15"/>
    <x v="16"/>
    <s v="A0560"/>
    <s v="核能發電處"/>
    <n v="13176736"/>
    <n v="0"/>
    <n v="13176736"/>
  </r>
  <r>
    <x v="0"/>
    <x v="0"/>
    <x v="0"/>
    <s v="自有營運設備"/>
    <x v="15"/>
    <x v="16"/>
    <s v="A0570"/>
    <s v="政風處"/>
    <n v="22551"/>
    <n v="0"/>
    <n v="22551"/>
  </r>
  <r>
    <x v="0"/>
    <x v="0"/>
    <x v="0"/>
    <s v="自有營運設備"/>
    <x v="15"/>
    <x v="16"/>
    <s v="A0610"/>
    <s v="環境保護處"/>
    <n v="2231393"/>
    <n v="0"/>
    <n v="2231393"/>
  </r>
  <r>
    <x v="0"/>
    <x v="0"/>
    <x v="0"/>
    <s v="自有營運設備"/>
    <x v="15"/>
    <x v="16"/>
    <s v="A0620"/>
    <s v="工業安全衛生處"/>
    <n v="34093"/>
    <n v="0"/>
    <n v="34093"/>
  </r>
  <r>
    <x v="0"/>
    <x v="0"/>
    <x v="0"/>
    <s v="自有營運設備"/>
    <x v="15"/>
    <x v="16"/>
    <s v="A0630"/>
    <s v="新事業開發室"/>
    <n v="11698"/>
    <n v="0"/>
    <n v="11698"/>
  </r>
  <r>
    <x v="0"/>
    <x v="0"/>
    <x v="0"/>
    <s v="自有營運設備"/>
    <x v="15"/>
    <x v="16"/>
    <s v="A0770"/>
    <s v="配電處"/>
    <n v="12936"/>
    <n v="0"/>
    <n v="12936"/>
  </r>
  <r>
    <x v="0"/>
    <x v="0"/>
    <x v="0"/>
    <s v="自有營運設備"/>
    <x v="15"/>
    <x v="16"/>
    <s v="A0780"/>
    <s v="核能後端營運處"/>
    <n v="4451481"/>
    <n v="0"/>
    <n v="4451481"/>
  </r>
  <r>
    <x v="0"/>
    <x v="0"/>
    <x v="0"/>
    <s v="自有營運設備"/>
    <x v="15"/>
    <x v="16"/>
    <s v="A0790"/>
    <s v="促進電力發展營運協助金審議委員會"/>
    <n v="526286"/>
    <n v="0"/>
    <n v="526286"/>
  </r>
  <r>
    <x v="0"/>
    <x v="0"/>
    <x v="0"/>
    <s v="自有營運設備"/>
    <x v="15"/>
    <x v="16"/>
    <s v="A0950"/>
    <s v="董事會檢核室"/>
    <n v="9241"/>
    <n v="0"/>
    <n v="9241"/>
  </r>
  <r>
    <x v="0"/>
    <x v="0"/>
    <x v="0"/>
    <s v="自有營運設備"/>
    <x v="15"/>
    <x v="16"/>
    <s v="A0960"/>
    <s v="人力資源處"/>
    <n v="574623"/>
    <n v="0"/>
    <n v="574623"/>
  </r>
  <r>
    <x v="0"/>
    <x v="0"/>
    <x v="0"/>
    <s v="自有營運設備"/>
    <x v="15"/>
    <x v="16"/>
    <s v="A1010"/>
    <s v="基隆區營業處"/>
    <n v="62223449"/>
    <n v="0"/>
    <n v="62223449"/>
  </r>
  <r>
    <x v="0"/>
    <x v="0"/>
    <x v="0"/>
    <s v="自有營運設備"/>
    <x v="15"/>
    <x v="16"/>
    <s v="A101D"/>
    <s v="基隆區營業處-配電"/>
    <n v="112603685"/>
    <n v="0"/>
    <n v="112603685"/>
  </r>
  <r>
    <x v="0"/>
    <x v="0"/>
    <x v="0"/>
    <s v="自有營運設備"/>
    <x v="15"/>
    <x v="16"/>
    <s v="A101S"/>
    <s v="基隆區營業處-售電"/>
    <n v="724054"/>
    <n v="0"/>
    <n v="724054"/>
  </r>
  <r>
    <x v="0"/>
    <x v="0"/>
    <x v="0"/>
    <s v="自有營運設備"/>
    <x v="15"/>
    <x v="16"/>
    <s v="A1020"/>
    <s v="台北市區營業處"/>
    <n v="37593673"/>
    <n v="0"/>
    <n v="37593673"/>
  </r>
  <r>
    <x v="0"/>
    <x v="0"/>
    <x v="0"/>
    <s v="自有營運設備"/>
    <x v="15"/>
    <x v="16"/>
    <s v="A102D"/>
    <s v="台北市區營業處-配電"/>
    <n v="135264342"/>
    <n v="0"/>
    <n v="135264342"/>
  </r>
  <r>
    <x v="0"/>
    <x v="0"/>
    <x v="0"/>
    <s v="自有營運設備"/>
    <x v="15"/>
    <x v="16"/>
    <s v="A102S"/>
    <s v="台北市區營業處-售電"/>
    <n v="17819426"/>
    <n v="0"/>
    <n v="17819426"/>
  </r>
  <r>
    <x v="0"/>
    <x v="0"/>
    <x v="0"/>
    <s v="自有營運設備"/>
    <x v="15"/>
    <x v="16"/>
    <s v="A1030"/>
    <s v="桃園區營業處"/>
    <n v="38349972"/>
    <n v="0"/>
    <n v="38349972"/>
  </r>
  <r>
    <x v="0"/>
    <x v="0"/>
    <x v="0"/>
    <s v="自有營運設備"/>
    <x v="15"/>
    <x v="16"/>
    <s v="A103D"/>
    <s v="桃園區營業處-配電"/>
    <n v="249127821"/>
    <n v="0"/>
    <n v="249127821"/>
  </r>
  <r>
    <x v="0"/>
    <x v="0"/>
    <x v="0"/>
    <s v="自有營運設備"/>
    <x v="15"/>
    <x v="16"/>
    <s v="A103S"/>
    <s v="桃園區營業處-售電"/>
    <n v="2115793"/>
    <n v="0"/>
    <n v="2115793"/>
  </r>
  <r>
    <x v="0"/>
    <x v="0"/>
    <x v="0"/>
    <s v="自有營運設備"/>
    <x v="15"/>
    <x v="16"/>
    <s v="A1040"/>
    <s v="新竹區營業處"/>
    <n v="50150829"/>
    <n v="0"/>
    <n v="50150829"/>
  </r>
  <r>
    <x v="0"/>
    <x v="0"/>
    <x v="0"/>
    <s v="自有營運設備"/>
    <x v="15"/>
    <x v="16"/>
    <s v="A104D"/>
    <s v="新竹區營業處-配電"/>
    <n v="159966856"/>
    <n v="0"/>
    <n v="159966856"/>
  </r>
  <r>
    <x v="0"/>
    <x v="0"/>
    <x v="0"/>
    <s v="自有營運設備"/>
    <x v="15"/>
    <x v="16"/>
    <s v="A104S"/>
    <s v="新竹區營業處-售電"/>
    <n v="3520039"/>
    <n v="0"/>
    <n v="3520039"/>
  </r>
  <r>
    <x v="0"/>
    <x v="0"/>
    <x v="0"/>
    <s v="自有營運設備"/>
    <x v="15"/>
    <x v="16"/>
    <s v="A1050"/>
    <s v="台中區營業處"/>
    <n v="93641373"/>
    <n v="0"/>
    <n v="93641373"/>
  </r>
  <r>
    <x v="0"/>
    <x v="0"/>
    <x v="0"/>
    <s v="自有營運設備"/>
    <x v="15"/>
    <x v="16"/>
    <s v="A105D"/>
    <s v="台中區營業處-配電"/>
    <n v="268449653"/>
    <n v="0"/>
    <n v="268449653"/>
  </r>
  <r>
    <x v="0"/>
    <x v="0"/>
    <x v="0"/>
    <s v="自有營運設備"/>
    <x v="15"/>
    <x v="16"/>
    <s v="A105S"/>
    <s v="台中區營業處-售電"/>
    <n v="22475046"/>
    <n v="0"/>
    <n v="22475046"/>
  </r>
  <r>
    <x v="0"/>
    <x v="0"/>
    <x v="0"/>
    <s v="自有營運設備"/>
    <x v="15"/>
    <x v="16"/>
    <s v="A1060"/>
    <s v="彰化區營業處"/>
    <n v="80352300"/>
    <n v="0"/>
    <n v="80352300"/>
  </r>
  <r>
    <x v="0"/>
    <x v="0"/>
    <x v="0"/>
    <s v="自有營運設備"/>
    <x v="15"/>
    <x v="16"/>
    <s v="A106D"/>
    <s v="彰化區營業處-配電"/>
    <n v="220666239"/>
    <n v="0"/>
    <n v="220666239"/>
  </r>
  <r>
    <x v="0"/>
    <x v="0"/>
    <x v="0"/>
    <s v="自有營運設備"/>
    <x v="15"/>
    <x v="16"/>
    <s v="A106S"/>
    <s v="彰化區營業處-售電"/>
    <n v="4117944"/>
    <n v="0"/>
    <n v="4117944"/>
  </r>
  <r>
    <x v="0"/>
    <x v="0"/>
    <x v="0"/>
    <s v="自有營運設備"/>
    <x v="15"/>
    <x v="16"/>
    <s v="A1070"/>
    <s v="嘉義區營業處"/>
    <n v="150481802"/>
    <n v="0"/>
    <n v="150481802"/>
  </r>
  <r>
    <x v="0"/>
    <x v="0"/>
    <x v="0"/>
    <s v="自有營運設備"/>
    <x v="15"/>
    <x v="16"/>
    <s v="A107D"/>
    <s v="嘉義區營業處-配電"/>
    <n v="129412284"/>
    <n v="0"/>
    <n v="129412284"/>
  </r>
  <r>
    <x v="0"/>
    <x v="0"/>
    <x v="0"/>
    <s v="自有營運設備"/>
    <x v="15"/>
    <x v="16"/>
    <s v="A107S"/>
    <s v="嘉義區營業處-售電"/>
    <n v="3162763"/>
    <n v="0"/>
    <n v="3162763"/>
  </r>
  <r>
    <x v="0"/>
    <x v="0"/>
    <x v="0"/>
    <s v="自有營運設備"/>
    <x v="15"/>
    <x v="16"/>
    <s v="A1080"/>
    <s v="台南區營業處"/>
    <n v="106844398"/>
    <n v="0"/>
    <n v="106844398"/>
  </r>
  <r>
    <x v="0"/>
    <x v="0"/>
    <x v="0"/>
    <s v="自有營運設備"/>
    <x v="15"/>
    <x v="16"/>
    <s v="A108D"/>
    <s v="台南區營業處-配電"/>
    <n v="128708783"/>
    <n v="0"/>
    <n v="128708783"/>
  </r>
  <r>
    <x v="0"/>
    <x v="0"/>
    <x v="0"/>
    <s v="自有營運設備"/>
    <x v="15"/>
    <x v="16"/>
    <s v="A108S"/>
    <s v="台南區營業處-售電"/>
    <n v="4440546"/>
    <n v="0"/>
    <n v="4440546"/>
  </r>
  <r>
    <x v="0"/>
    <x v="0"/>
    <x v="0"/>
    <s v="自有營運設備"/>
    <x v="15"/>
    <x v="16"/>
    <s v="A1090"/>
    <s v="高雄區營業處"/>
    <n v="87439339"/>
    <n v="0"/>
    <n v="87439339"/>
  </r>
  <r>
    <x v="0"/>
    <x v="0"/>
    <x v="0"/>
    <s v="自有營運設備"/>
    <x v="15"/>
    <x v="16"/>
    <s v="A109D"/>
    <s v="高雄區營業處-配電"/>
    <n v="214118837"/>
    <n v="0"/>
    <n v="214118837"/>
  </r>
  <r>
    <x v="0"/>
    <x v="0"/>
    <x v="0"/>
    <s v="自有營運設備"/>
    <x v="15"/>
    <x v="16"/>
    <s v="A109S"/>
    <s v="高雄區營業處-售電"/>
    <n v="4089426"/>
    <n v="0"/>
    <n v="4089426"/>
  </r>
  <r>
    <x v="0"/>
    <x v="0"/>
    <x v="0"/>
    <s v="自有營運設備"/>
    <x v="15"/>
    <x v="16"/>
    <s v="A1100"/>
    <s v="屏東區營業處"/>
    <n v="172329424"/>
    <n v="0"/>
    <n v="172329424"/>
  </r>
  <r>
    <x v="0"/>
    <x v="0"/>
    <x v="0"/>
    <s v="自有營運設備"/>
    <x v="15"/>
    <x v="16"/>
    <s v="A110D"/>
    <s v="屏東區營業處-配電"/>
    <n v="137156988"/>
    <n v="0"/>
    <n v="137156988"/>
  </r>
  <r>
    <x v="0"/>
    <x v="0"/>
    <x v="0"/>
    <s v="自有營運設備"/>
    <x v="15"/>
    <x v="16"/>
    <s v="A110S"/>
    <s v="屏東區營業處-售電"/>
    <n v="1658465"/>
    <n v="0"/>
    <n v="1658465"/>
  </r>
  <r>
    <x v="0"/>
    <x v="0"/>
    <x v="0"/>
    <s v="自有營運設備"/>
    <x v="15"/>
    <x v="16"/>
    <s v="A1110"/>
    <s v="台東區營業處"/>
    <n v="90460669"/>
    <n v="0"/>
    <n v="90460669"/>
  </r>
  <r>
    <x v="0"/>
    <x v="0"/>
    <x v="0"/>
    <s v="自有營運設備"/>
    <x v="15"/>
    <x v="16"/>
    <s v="A111D"/>
    <s v="台東區營業處-配電"/>
    <n v="62998901"/>
    <n v="0"/>
    <n v="62998901"/>
  </r>
  <r>
    <x v="0"/>
    <x v="0"/>
    <x v="0"/>
    <s v="自有營運設備"/>
    <x v="15"/>
    <x v="16"/>
    <s v="A111S"/>
    <s v="台東區營業處-售電"/>
    <n v="6126174"/>
    <n v="0"/>
    <n v="6126174"/>
  </r>
  <r>
    <x v="0"/>
    <x v="0"/>
    <x v="0"/>
    <s v="自有營運設備"/>
    <x v="15"/>
    <x v="16"/>
    <s v="A1120"/>
    <s v="花蓮區營業處"/>
    <n v="98044716"/>
    <n v="0"/>
    <n v="98044716"/>
  </r>
  <r>
    <x v="0"/>
    <x v="0"/>
    <x v="0"/>
    <s v="自有營運設備"/>
    <x v="15"/>
    <x v="16"/>
    <s v="A112D"/>
    <s v="花蓮區營業處-配電"/>
    <n v="67124016"/>
    <n v="0"/>
    <n v="67124016"/>
  </r>
  <r>
    <x v="0"/>
    <x v="0"/>
    <x v="0"/>
    <s v="自有營運設備"/>
    <x v="15"/>
    <x v="16"/>
    <s v="A112S"/>
    <s v="花蓮區營業處-售電"/>
    <n v="1634076"/>
    <n v="0"/>
    <n v="1634076"/>
  </r>
  <r>
    <x v="0"/>
    <x v="0"/>
    <x v="0"/>
    <s v="自有營運設備"/>
    <x v="15"/>
    <x v="16"/>
    <s v="A1130"/>
    <s v="宜蘭區營業處"/>
    <n v="82558838"/>
    <n v="0"/>
    <n v="82558838"/>
  </r>
  <r>
    <x v="0"/>
    <x v="0"/>
    <x v="0"/>
    <s v="自有營運設備"/>
    <x v="15"/>
    <x v="16"/>
    <s v="A113D"/>
    <s v="宜蘭區營業處-配電"/>
    <n v="113720546"/>
    <n v="0"/>
    <n v="113720546"/>
  </r>
  <r>
    <x v="0"/>
    <x v="0"/>
    <x v="0"/>
    <s v="自有營運設備"/>
    <x v="15"/>
    <x v="16"/>
    <s v="A113S"/>
    <s v="宜蘭區營業處-售電"/>
    <n v="1893024"/>
    <n v="0"/>
    <n v="1893024"/>
  </r>
  <r>
    <x v="0"/>
    <x v="0"/>
    <x v="0"/>
    <s v="自有營運設備"/>
    <x v="15"/>
    <x v="16"/>
    <s v="A1140"/>
    <s v="澎湖區營業處"/>
    <n v="8155435"/>
    <n v="0"/>
    <n v="8155435"/>
  </r>
  <r>
    <x v="0"/>
    <x v="0"/>
    <x v="0"/>
    <s v="自有營運設備"/>
    <x v="15"/>
    <x v="16"/>
    <s v="A114D"/>
    <s v="澎湖區營業處-配電"/>
    <n v="47377973"/>
    <n v="0"/>
    <n v="47377973"/>
  </r>
  <r>
    <x v="0"/>
    <x v="0"/>
    <x v="0"/>
    <s v="自有營運設備"/>
    <x v="15"/>
    <x v="16"/>
    <s v="A114S"/>
    <s v="澎湖區營業處-售電"/>
    <n v="7859442"/>
    <n v="0"/>
    <n v="7859442"/>
  </r>
  <r>
    <x v="0"/>
    <x v="0"/>
    <x v="0"/>
    <s v="自有營運設備"/>
    <x v="15"/>
    <x v="16"/>
    <s v="A1150"/>
    <s v="台北南區營業處"/>
    <n v="55904936"/>
    <n v="0"/>
    <n v="55904936"/>
  </r>
  <r>
    <x v="0"/>
    <x v="0"/>
    <x v="0"/>
    <s v="自有營運設備"/>
    <x v="15"/>
    <x v="16"/>
    <s v="A115D"/>
    <s v="台北南區營業處-配電"/>
    <n v="183141154"/>
    <n v="0"/>
    <n v="183141154"/>
  </r>
  <r>
    <x v="0"/>
    <x v="0"/>
    <x v="0"/>
    <s v="自有營運設備"/>
    <x v="15"/>
    <x v="16"/>
    <s v="A115S"/>
    <s v="台北南區營業處-售電"/>
    <n v="2196914"/>
    <n v="0"/>
    <n v="2196914"/>
  </r>
  <r>
    <x v="0"/>
    <x v="0"/>
    <x v="0"/>
    <s v="自有營運設備"/>
    <x v="15"/>
    <x v="16"/>
    <s v="A1160"/>
    <s v="台北北區營業處"/>
    <n v="32008652"/>
    <n v="0"/>
    <n v="32008652"/>
  </r>
  <r>
    <x v="0"/>
    <x v="0"/>
    <x v="0"/>
    <s v="自有營運設備"/>
    <x v="15"/>
    <x v="16"/>
    <s v="A116D"/>
    <s v="台北北區營業處-配電"/>
    <n v="131624505"/>
    <n v="0"/>
    <n v="131624505"/>
  </r>
  <r>
    <x v="0"/>
    <x v="0"/>
    <x v="0"/>
    <s v="自有營運設備"/>
    <x v="15"/>
    <x v="16"/>
    <s v="A116S"/>
    <s v="台北北區營業處-售電"/>
    <n v="2718215"/>
    <n v="0"/>
    <n v="2718215"/>
  </r>
  <r>
    <x v="0"/>
    <x v="0"/>
    <x v="0"/>
    <s v="自有營運設備"/>
    <x v="15"/>
    <x v="16"/>
    <s v="A1170"/>
    <s v="台北西區營業處"/>
    <n v="31896870"/>
    <n v="0"/>
    <n v="31896870"/>
  </r>
  <r>
    <x v="0"/>
    <x v="0"/>
    <x v="0"/>
    <s v="自有營運設備"/>
    <x v="15"/>
    <x v="16"/>
    <s v="A117D"/>
    <s v="台北西區營業處-配電"/>
    <n v="234397666"/>
    <n v="0"/>
    <n v="234397666"/>
  </r>
  <r>
    <x v="0"/>
    <x v="0"/>
    <x v="0"/>
    <s v="自有營運設備"/>
    <x v="15"/>
    <x v="16"/>
    <s v="A117S"/>
    <s v="台北西區營業處-售電"/>
    <n v="2986408"/>
    <n v="0"/>
    <n v="2986408"/>
  </r>
  <r>
    <x v="0"/>
    <x v="0"/>
    <x v="0"/>
    <s v="自有營運設備"/>
    <x v="15"/>
    <x v="16"/>
    <s v="A1180"/>
    <s v="南投區營業處"/>
    <n v="131213411"/>
    <n v="0"/>
    <n v="131213411"/>
  </r>
  <r>
    <x v="0"/>
    <x v="0"/>
    <x v="0"/>
    <s v="自有營運設備"/>
    <x v="15"/>
    <x v="16"/>
    <s v="A118D"/>
    <s v="南投區營業處-配電"/>
    <n v="113757401"/>
    <n v="0"/>
    <n v="113757401"/>
  </r>
  <r>
    <x v="0"/>
    <x v="0"/>
    <x v="0"/>
    <s v="自有營運設備"/>
    <x v="15"/>
    <x v="16"/>
    <s v="A118S"/>
    <s v="南投區營業處-售電"/>
    <n v="3687155"/>
    <n v="0"/>
    <n v="3687155"/>
  </r>
  <r>
    <x v="0"/>
    <x v="0"/>
    <x v="0"/>
    <s v="自有營運設備"/>
    <x v="15"/>
    <x v="16"/>
    <s v="A1190"/>
    <s v="鳳山區營業處"/>
    <n v="81370813"/>
    <n v="0"/>
    <n v="81370813"/>
  </r>
  <r>
    <x v="0"/>
    <x v="0"/>
    <x v="0"/>
    <s v="自有營運設備"/>
    <x v="15"/>
    <x v="16"/>
    <s v="A119D"/>
    <s v="鳳山區營業處-配電"/>
    <n v="175548294"/>
    <n v="0"/>
    <n v="175548294"/>
  </r>
  <r>
    <x v="0"/>
    <x v="0"/>
    <x v="0"/>
    <s v="自有營運設備"/>
    <x v="15"/>
    <x v="16"/>
    <s v="A119S"/>
    <s v="鳳山區營業處-售電"/>
    <n v="2576353"/>
    <n v="0"/>
    <n v="2576353"/>
  </r>
  <r>
    <x v="0"/>
    <x v="0"/>
    <x v="0"/>
    <s v="自有營運設備"/>
    <x v="15"/>
    <x v="16"/>
    <s v="A1200"/>
    <s v="雲林區營業處"/>
    <n v="137746425"/>
    <n v="0"/>
    <n v="137746425"/>
  </r>
  <r>
    <x v="0"/>
    <x v="0"/>
    <x v="0"/>
    <s v="自有營運設備"/>
    <x v="15"/>
    <x v="16"/>
    <s v="A120D"/>
    <s v="雲林區營業處-配電"/>
    <n v="165079017"/>
    <n v="0"/>
    <n v="165079017"/>
  </r>
  <r>
    <x v="0"/>
    <x v="0"/>
    <x v="0"/>
    <s v="自有營運設備"/>
    <x v="15"/>
    <x v="16"/>
    <s v="A120S"/>
    <s v="雲林區營業處-售電"/>
    <n v="2402120"/>
    <n v="0"/>
    <n v="2402120"/>
  </r>
  <r>
    <x v="0"/>
    <x v="0"/>
    <x v="0"/>
    <s v="自有營運設備"/>
    <x v="15"/>
    <x v="16"/>
    <s v="A1210"/>
    <s v="新營區營業處"/>
    <n v="49072632"/>
    <n v="0"/>
    <n v="49072632"/>
  </r>
  <r>
    <x v="0"/>
    <x v="0"/>
    <x v="0"/>
    <s v="自有營運設備"/>
    <x v="15"/>
    <x v="16"/>
    <s v="A121D"/>
    <s v="新營區營業處-配電"/>
    <n v="104538162"/>
    <n v="0"/>
    <n v="104538162"/>
  </r>
  <r>
    <x v="0"/>
    <x v="0"/>
    <x v="0"/>
    <s v="自有營運設備"/>
    <x v="15"/>
    <x v="16"/>
    <s v="A121S"/>
    <s v="新營區營業處-售電"/>
    <n v="2826263"/>
    <n v="0"/>
    <n v="2826263"/>
  </r>
  <r>
    <x v="0"/>
    <x v="0"/>
    <x v="0"/>
    <s v="自有營運設備"/>
    <x v="15"/>
    <x v="16"/>
    <s v="A1220"/>
    <s v="苗栗區營業處"/>
    <n v="99013742"/>
    <n v="0"/>
    <n v="99013742"/>
  </r>
  <r>
    <x v="0"/>
    <x v="0"/>
    <x v="0"/>
    <s v="自有營運設備"/>
    <x v="15"/>
    <x v="16"/>
    <s v="A122D"/>
    <s v="苗栗區營業處-配電"/>
    <n v="113953713"/>
    <n v="0"/>
    <n v="113953713"/>
  </r>
  <r>
    <x v="0"/>
    <x v="0"/>
    <x v="0"/>
    <s v="自有營運設備"/>
    <x v="15"/>
    <x v="16"/>
    <s v="A122S"/>
    <s v="苗栗區營業處-售電"/>
    <n v="3484568"/>
    <n v="0"/>
    <n v="3484568"/>
  </r>
  <r>
    <x v="0"/>
    <x v="0"/>
    <x v="0"/>
    <s v="自有營運設備"/>
    <x v="15"/>
    <x v="16"/>
    <s v="A1230"/>
    <s v="金門區營業處"/>
    <n v="39970143"/>
    <n v="0"/>
    <n v="39970143"/>
  </r>
  <r>
    <x v="0"/>
    <x v="0"/>
    <x v="0"/>
    <s v="自有營運設備"/>
    <x v="15"/>
    <x v="16"/>
    <s v="A123D"/>
    <s v="金門區營業處-配電"/>
    <n v="20802392"/>
    <n v="0"/>
    <n v="20802392"/>
  </r>
  <r>
    <x v="0"/>
    <x v="0"/>
    <x v="0"/>
    <s v="自有營運設備"/>
    <x v="15"/>
    <x v="16"/>
    <s v="A123S"/>
    <s v="金門區營業處-售電"/>
    <n v="1159541"/>
    <n v="0"/>
    <n v="1159541"/>
  </r>
  <r>
    <x v="0"/>
    <x v="0"/>
    <x v="0"/>
    <s v="自有營運設備"/>
    <x v="15"/>
    <x v="16"/>
    <s v="A1240"/>
    <s v="馬祖區營業處"/>
    <n v="6994593"/>
    <n v="0"/>
    <n v="6994593"/>
  </r>
  <r>
    <x v="0"/>
    <x v="0"/>
    <x v="0"/>
    <s v="自有營運設備"/>
    <x v="15"/>
    <x v="16"/>
    <s v="A124D"/>
    <s v="馬祖區營業處-配電"/>
    <n v="45049029"/>
    <n v="0"/>
    <n v="45049029"/>
  </r>
  <r>
    <x v="0"/>
    <x v="0"/>
    <x v="0"/>
    <s v="自有營運設備"/>
    <x v="15"/>
    <x v="16"/>
    <s v="A124S"/>
    <s v="馬祖區營業處-售電"/>
    <n v="209603"/>
    <n v="0"/>
    <n v="209603"/>
  </r>
  <r>
    <x v="0"/>
    <x v="0"/>
    <x v="0"/>
    <s v="自有營運設備"/>
    <x v="15"/>
    <x v="16"/>
    <s v="A2030"/>
    <s v="萬大發電廠"/>
    <n v="47734810"/>
    <n v="0"/>
    <n v="47734810"/>
  </r>
  <r>
    <x v="0"/>
    <x v="0"/>
    <x v="0"/>
    <s v="自有營運設備"/>
    <x v="15"/>
    <x v="16"/>
    <s v="A2040"/>
    <s v="大觀發電廠"/>
    <n v="66665269"/>
    <n v="0"/>
    <n v="66665269"/>
  </r>
  <r>
    <x v="0"/>
    <x v="0"/>
    <x v="0"/>
    <s v="自有營運設備"/>
    <x v="15"/>
    <x v="16"/>
    <s v="A2050"/>
    <s v="明潭發電廠"/>
    <n v="132025228"/>
    <n v="0"/>
    <n v="132025228"/>
  </r>
  <r>
    <x v="0"/>
    <x v="0"/>
    <x v="0"/>
    <s v="自有營運設備"/>
    <x v="15"/>
    <x v="16"/>
    <s v="A2250"/>
    <s v="東部發電廠"/>
    <n v="108344332"/>
    <n v="0"/>
    <n v="108344332"/>
  </r>
  <r>
    <x v="0"/>
    <x v="0"/>
    <x v="0"/>
    <s v="自有營運設備"/>
    <x v="15"/>
    <x v="16"/>
    <s v="A2310"/>
    <s v="蘭陽發電廠"/>
    <n v="12807570"/>
    <n v="0"/>
    <n v="12807570"/>
  </r>
  <r>
    <x v="0"/>
    <x v="0"/>
    <x v="0"/>
    <s v="自有營運設備"/>
    <x v="15"/>
    <x v="16"/>
    <s v="A2360"/>
    <s v="桂山發電廠"/>
    <n v="39501174"/>
    <n v="0"/>
    <n v="39501174"/>
  </r>
  <r>
    <x v="0"/>
    <x v="0"/>
    <x v="0"/>
    <s v="自有營運設備"/>
    <x v="15"/>
    <x v="16"/>
    <s v="A2380"/>
    <s v="石門發電廠"/>
    <n v="6776041"/>
    <n v="0"/>
    <n v="6776041"/>
  </r>
  <r>
    <x v="0"/>
    <x v="0"/>
    <x v="0"/>
    <s v="自有營運設備"/>
    <x v="15"/>
    <x v="16"/>
    <s v="A2390"/>
    <s v="曾文發電廠"/>
    <n v="3447245"/>
    <n v="0"/>
    <n v="3447245"/>
  </r>
  <r>
    <x v="0"/>
    <x v="0"/>
    <x v="0"/>
    <s v="自有營運設備"/>
    <x v="15"/>
    <x v="16"/>
    <s v="A2400"/>
    <s v="翡翠分廠"/>
    <n v="711208"/>
    <n v="0"/>
    <n v="711208"/>
  </r>
  <r>
    <x v="0"/>
    <x v="0"/>
    <x v="0"/>
    <s v="自有營運設備"/>
    <x v="15"/>
    <x v="16"/>
    <s v="A2550"/>
    <s v="大甲溪發電廠"/>
    <n v="224331147"/>
    <n v="0"/>
    <n v="224331147"/>
  </r>
  <r>
    <x v="0"/>
    <x v="0"/>
    <x v="0"/>
    <s v="自有營運設備"/>
    <x v="15"/>
    <x v="16"/>
    <s v="A2570"/>
    <s v="卓蘭發電廠"/>
    <n v="29714258"/>
    <n v="0"/>
    <n v="29714258"/>
  </r>
  <r>
    <x v="0"/>
    <x v="0"/>
    <x v="0"/>
    <s v="自有營運設備"/>
    <x v="15"/>
    <x v="16"/>
    <s v="A2710"/>
    <s v="高屏發電廠"/>
    <n v="16113001"/>
    <n v="0"/>
    <n v="16113001"/>
  </r>
  <r>
    <x v="0"/>
    <x v="0"/>
    <x v="0"/>
    <s v="自有營運設備"/>
    <x v="15"/>
    <x v="16"/>
    <s v="A3200"/>
    <s v="林口發電廠"/>
    <n v="134102492"/>
    <n v="0"/>
    <n v="134102492"/>
  </r>
  <r>
    <x v="0"/>
    <x v="0"/>
    <x v="0"/>
    <s v="自有營運設備"/>
    <x v="15"/>
    <x v="16"/>
    <s v="A3300"/>
    <s v="南部發電廠"/>
    <n v="40589796"/>
    <n v="0"/>
    <n v="40589796"/>
  </r>
  <r>
    <x v="0"/>
    <x v="0"/>
    <x v="0"/>
    <s v="自有營運設備"/>
    <x v="15"/>
    <x v="16"/>
    <s v="A3400"/>
    <s v="大林發電廠"/>
    <n v="204364134"/>
    <n v="0"/>
    <n v="204364134"/>
  </r>
  <r>
    <x v="0"/>
    <x v="0"/>
    <x v="0"/>
    <s v="自有營運設備"/>
    <x v="15"/>
    <x v="16"/>
    <s v="A3410"/>
    <s v="興達發電廠"/>
    <n v="285915345"/>
    <n v="0"/>
    <n v="285915345"/>
  </r>
  <r>
    <x v="0"/>
    <x v="0"/>
    <x v="0"/>
    <s v="自有營運設備"/>
    <x v="15"/>
    <x v="16"/>
    <s v="A3500"/>
    <s v="第一核能發電廠"/>
    <n v="225956084"/>
    <n v="0"/>
    <n v="225956084"/>
  </r>
  <r>
    <x v="0"/>
    <x v="0"/>
    <x v="0"/>
    <s v="自有營運設備"/>
    <x v="15"/>
    <x v="16"/>
    <s v="A3510"/>
    <s v="第二核能發電廠"/>
    <n v="298827367"/>
    <n v="0"/>
    <n v="298827367"/>
  </r>
  <r>
    <x v="0"/>
    <x v="0"/>
    <x v="0"/>
    <s v="自有營運設備"/>
    <x v="15"/>
    <x v="16"/>
    <s v="A3520"/>
    <s v="第三核能發電廠"/>
    <n v="212960126"/>
    <n v="0"/>
    <n v="212960126"/>
  </r>
  <r>
    <x v="0"/>
    <x v="0"/>
    <x v="0"/>
    <s v="自有營運設備"/>
    <x v="15"/>
    <x v="16"/>
    <s v="A3560"/>
    <s v="龍門核能發電廠"/>
    <n v="70334642"/>
    <n v="0"/>
    <n v="70334642"/>
  </r>
  <r>
    <x v="0"/>
    <x v="0"/>
    <x v="0"/>
    <s v="自有營運設備"/>
    <x v="15"/>
    <x v="16"/>
    <s v="A3600"/>
    <s v="協和發電廠"/>
    <n v="87428622"/>
    <n v="0"/>
    <n v="87428622"/>
  </r>
  <r>
    <x v="0"/>
    <x v="0"/>
    <x v="0"/>
    <s v="自有營運設備"/>
    <x v="15"/>
    <x v="16"/>
    <s v="A3700"/>
    <s v="通霄發電廠"/>
    <n v="109138664"/>
    <n v="0"/>
    <n v="109138664"/>
  </r>
  <r>
    <x v="0"/>
    <x v="0"/>
    <x v="0"/>
    <s v="自有營運設備"/>
    <x v="15"/>
    <x v="16"/>
    <s v="A3710"/>
    <s v="台中發電廠"/>
    <n v="255778076"/>
    <n v="0"/>
    <n v="255778076"/>
  </r>
  <r>
    <x v="0"/>
    <x v="0"/>
    <x v="0"/>
    <s v="自有營運設備"/>
    <x v="15"/>
    <x v="16"/>
    <s v="A3800"/>
    <s v="大潭發電廠"/>
    <n v="202092297"/>
    <n v="0"/>
    <n v="202092297"/>
  </r>
  <r>
    <x v="0"/>
    <x v="0"/>
    <x v="0"/>
    <s v="自有營運設備"/>
    <x v="15"/>
    <x v="16"/>
    <s v="A3900"/>
    <s v="尖山發電廠"/>
    <n v="37793668"/>
    <n v="0"/>
    <n v="37793668"/>
  </r>
  <r>
    <x v="0"/>
    <x v="0"/>
    <x v="0"/>
    <s v="自有營運設備"/>
    <x v="15"/>
    <x v="16"/>
    <s v="A3910"/>
    <s v="塔山發電廠"/>
    <n v="61561389"/>
    <n v="0"/>
    <n v="61561389"/>
  </r>
  <r>
    <x v="0"/>
    <x v="0"/>
    <x v="0"/>
    <s v="自有營運設備"/>
    <x v="15"/>
    <x v="16"/>
    <s v="A4700"/>
    <s v="台北供電區營運處"/>
    <n v="149252765"/>
    <n v="0"/>
    <n v="149252765"/>
  </r>
  <r>
    <x v="0"/>
    <x v="0"/>
    <x v="0"/>
    <s v="自有營運設備"/>
    <x v="15"/>
    <x v="16"/>
    <s v="A4750"/>
    <s v="新桃供電區營運處"/>
    <n v="155527305"/>
    <n v="0"/>
    <n v="155527305"/>
  </r>
  <r>
    <x v="0"/>
    <x v="0"/>
    <x v="0"/>
    <s v="自有營運設備"/>
    <x v="15"/>
    <x v="16"/>
    <s v="A4800"/>
    <s v="台中供電區營運處"/>
    <n v="197664583"/>
    <n v="0"/>
    <n v="197664583"/>
  </r>
  <r>
    <x v="0"/>
    <x v="0"/>
    <x v="0"/>
    <s v="自有營運設備"/>
    <x v="15"/>
    <x v="16"/>
    <s v="A4850"/>
    <s v="嘉南供電區營運處"/>
    <n v="134486151"/>
    <n v="0"/>
    <n v="134486151"/>
  </r>
  <r>
    <x v="0"/>
    <x v="0"/>
    <x v="0"/>
    <s v="自有營運設備"/>
    <x v="15"/>
    <x v="16"/>
    <s v="A4900"/>
    <s v="高屏供電區營運處"/>
    <n v="147074494"/>
    <n v="0"/>
    <n v="147074494"/>
  </r>
  <r>
    <x v="0"/>
    <x v="0"/>
    <x v="0"/>
    <s v="自有營運設備"/>
    <x v="15"/>
    <x v="16"/>
    <s v="A4950"/>
    <s v="花東供電區營運處"/>
    <n v="67350260"/>
    <n v="0"/>
    <n v="67350260"/>
  </r>
  <r>
    <x v="0"/>
    <x v="0"/>
    <x v="0"/>
    <s v="自有營運設備"/>
    <x v="15"/>
    <x v="16"/>
    <s v="A5130"/>
    <s v="訓練所"/>
    <n v="68139047"/>
    <n v="0"/>
    <n v="68139047"/>
  </r>
  <r>
    <x v="0"/>
    <x v="0"/>
    <x v="0"/>
    <s v="自有營運設備"/>
    <x v="15"/>
    <x v="16"/>
    <s v="A5250"/>
    <s v="放射試驗室"/>
    <n v="24108346"/>
    <n v="0"/>
    <n v="24108346"/>
  </r>
  <r>
    <x v="0"/>
    <x v="0"/>
    <x v="0"/>
    <s v="自有營運設備"/>
    <x v="15"/>
    <x v="16"/>
    <s v="A5300"/>
    <s v="南部資料處理中心"/>
    <n v="2089463"/>
    <n v="0"/>
    <n v="2089463"/>
  </r>
  <r>
    <x v="0"/>
    <x v="0"/>
    <x v="0"/>
    <s v="自有營運設備"/>
    <x v="15"/>
    <x v="16"/>
    <s v="A5330"/>
    <s v="電力修護處"/>
    <n v="77089010"/>
    <n v="0"/>
    <n v="77089010"/>
  </r>
  <r>
    <x v="0"/>
    <x v="0"/>
    <x v="0"/>
    <s v="自有營運設備"/>
    <x v="15"/>
    <x v="16"/>
    <s v="A5340"/>
    <s v="電力修護處南部分處"/>
    <n v="29925322"/>
    <n v="0"/>
    <n v="29925322"/>
  </r>
  <r>
    <x v="0"/>
    <x v="0"/>
    <x v="0"/>
    <s v="自有營運設備"/>
    <x v="15"/>
    <x v="16"/>
    <s v="A5350"/>
    <s v="中部資料處理中心"/>
    <n v="1531660"/>
    <n v="0"/>
    <n v="1531660"/>
  </r>
  <r>
    <x v="0"/>
    <x v="0"/>
    <x v="0"/>
    <s v="自有營運設備"/>
    <x v="15"/>
    <x v="16"/>
    <s v="A5420"/>
    <s v="電力修護處中部分處"/>
    <n v="37799590"/>
    <n v="0"/>
    <n v="37799590"/>
  </r>
  <r>
    <x v="0"/>
    <x v="0"/>
    <x v="0"/>
    <s v="自有營運設備"/>
    <x v="15"/>
    <x v="16"/>
    <s v="A5440"/>
    <s v="澳洲辦事處"/>
    <n v="10514"/>
    <n v="0"/>
    <n v="10514"/>
  </r>
  <r>
    <x v="0"/>
    <x v="0"/>
    <x v="0"/>
    <s v="自有營運設備"/>
    <x v="15"/>
    <x v="16"/>
    <s v="A5450"/>
    <s v="電力通信處"/>
    <n v="3927439567"/>
    <n v="0"/>
    <n v="3927439567"/>
  </r>
  <r>
    <x v="0"/>
    <x v="0"/>
    <x v="0"/>
    <s v="自有營運設備"/>
    <x v="15"/>
    <x v="16"/>
    <s v="A5460"/>
    <s v="綜合研究所"/>
    <n v="102035353"/>
    <n v="0"/>
    <n v="102035353"/>
  </r>
  <r>
    <x v="0"/>
    <x v="0"/>
    <x v="0"/>
    <s v="自有營運設備"/>
    <x v="15"/>
    <x v="16"/>
    <s v="A6020"/>
    <s v="綜合施工處"/>
    <n v="20081792"/>
    <n v="0"/>
    <n v="20081792"/>
  </r>
  <r>
    <x v="0"/>
    <x v="0"/>
    <x v="0"/>
    <s v="自有營運設備"/>
    <x v="15"/>
    <x v="16"/>
    <s v="A6080"/>
    <s v="海域風電施工處"/>
    <n v="23215386"/>
    <n v="0"/>
    <n v="23215386"/>
  </r>
  <r>
    <x v="0"/>
    <x v="0"/>
    <x v="0"/>
    <s v="自有營運設備"/>
    <x v="15"/>
    <x v="16"/>
    <s v="A6330"/>
    <s v="核能火力發電工程處"/>
    <n v="16892583"/>
    <n v="0"/>
    <n v="16892583"/>
  </r>
  <r>
    <x v="0"/>
    <x v="0"/>
    <x v="0"/>
    <s v="自有營運設備"/>
    <x v="15"/>
    <x v="16"/>
    <s v="A6380"/>
    <s v="核能火力發電工程處北部施工處"/>
    <n v="54369154"/>
    <n v="0"/>
    <n v="54369154"/>
  </r>
  <r>
    <x v="0"/>
    <x v="0"/>
    <x v="0"/>
    <s v="自有營運設備"/>
    <x v="15"/>
    <x v="16"/>
    <s v="A6530"/>
    <s v="輸變電工程處"/>
    <n v="13755572"/>
    <n v="0"/>
    <n v="13755572"/>
  </r>
  <r>
    <x v="0"/>
    <x v="0"/>
    <x v="0"/>
    <s v="自有營運設備"/>
    <x v="15"/>
    <x v="16"/>
    <s v="A6540"/>
    <s v="輸變電工程處北區施工處"/>
    <n v="108464627"/>
    <n v="0"/>
    <n v="108464627"/>
  </r>
  <r>
    <x v="0"/>
    <x v="0"/>
    <x v="0"/>
    <s v="自有營運設備"/>
    <x v="15"/>
    <x v="16"/>
    <s v="A6550"/>
    <s v="輸變電工程處中區施工處"/>
    <n v="95204563"/>
    <n v="0"/>
    <n v="95204563"/>
  </r>
  <r>
    <x v="0"/>
    <x v="0"/>
    <x v="0"/>
    <s v="自有營運設備"/>
    <x v="15"/>
    <x v="16"/>
    <s v="A6560"/>
    <s v="輸變電工程處南區施工處"/>
    <n v="153550216"/>
    <n v="0"/>
    <n v="153550216"/>
  </r>
  <r>
    <x v="0"/>
    <x v="0"/>
    <x v="0"/>
    <s v="自有營運設備"/>
    <x v="15"/>
    <x v="16"/>
    <s v="A6720"/>
    <s v="核能火力發電工程處龍門施工處"/>
    <n v="24598983"/>
    <n v="0"/>
    <n v="24598983"/>
  </r>
  <r>
    <x v="0"/>
    <x v="0"/>
    <x v="0"/>
    <s v="自有營運設備"/>
    <x v="15"/>
    <x v="16"/>
    <s v="A6750"/>
    <s v="核能火力發電工程處南部施工處"/>
    <n v="44778103"/>
    <n v="0"/>
    <n v="44778103"/>
  </r>
  <r>
    <x v="0"/>
    <x v="0"/>
    <x v="0"/>
    <s v="自有營運設備"/>
    <x v="15"/>
    <x v="16"/>
    <s v="A6760"/>
    <s v="核能火力發電工程處中部施工處"/>
    <n v="53337544"/>
    <n v="0"/>
    <n v="53337544"/>
  </r>
  <r>
    <x v="0"/>
    <x v="0"/>
    <x v="0"/>
    <s v="自有營運設備"/>
    <x v="15"/>
    <x v="16"/>
    <s v="A6780"/>
    <s v="核能火力發電工程處協和施工處"/>
    <n v="27577619"/>
    <n v="0"/>
    <n v="27577619"/>
  </r>
  <r>
    <x v="0"/>
    <x v="0"/>
    <x v="0"/>
    <s v="自有營運設備"/>
    <x v="15"/>
    <x v="16"/>
    <s v="A6900"/>
    <s v="台中煤倉工務所"/>
    <n v="18107852"/>
    <n v="0"/>
    <n v="18107852"/>
  </r>
  <r>
    <x v="0"/>
    <x v="0"/>
    <x v="0"/>
    <s v="自有營運設備"/>
    <x v="15"/>
    <x v="16"/>
    <s v="A6930"/>
    <s v="再生能源處"/>
    <n v="142500751"/>
    <n v="0"/>
    <n v="142500751"/>
  </r>
  <r>
    <x v="0"/>
    <x v="0"/>
    <x v="0"/>
    <s v="自有營運設備"/>
    <x v="15"/>
    <x v="16"/>
    <s v="A9030"/>
    <s v="除役及選址溝通中心"/>
    <n v="619972"/>
    <n v="0"/>
    <n v="619972"/>
  </r>
  <r>
    <x v="0"/>
    <x v="0"/>
    <x v="0"/>
    <s v="自有營運設備"/>
    <x v="16"/>
    <x v="17"/>
    <s v="A0010"/>
    <s v="董事會"/>
    <n v="2743"/>
    <n v="0"/>
    <n v="2743"/>
  </r>
  <r>
    <x v="0"/>
    <x v="0"/>
    <x v="0"/>
    <s v="自有營運設備"/>
    <x v="16"/>
    <x v="17"/>
    <s v="A0020"/>
    <s v="總經理副總經理室"/>
    <n v="110251"/>
    <n v="0"/>
    <n v="110251"/>
  </r>
  <r>
    <x v="0"/>
    <x v="0"/>
    <x v="0"/>
    <s v="自有營運設備"/>
    <x v="16"/>
    <x v="17"/>
    <s v="A0030"/>
    <s v="企劃處"/>
    <n v="396141"/>
    <n v="0"/>
    <n v="396141"/>
  </r>
  <r>
    <x v="0"/>
    <x v="0"/>
    <x v="0"/>
    <s v="自有營運設備"/>
    <x v="16"/>
    <x v="17"/>
    <s v="A0040"/>
    <s v="發電處"/>
    <n v="581651"/>
    <n v="0"/>
    <n v="581651"/>
  </r>
  <r>
    <x v="0"/>
    <x v="0"/>
    <x v="0"/>
    <s v="自有營運設備"/>
    <x v="16"/>
    <x v="17"/>
    <s v="A0050"/>
    <s v="供電處"/>
    <n v="1021678"/>
    <n v="0"/>
    <n v="1021678"/>
  </r>
  <r>
    <x v="0"/>
    <x v="0"/>
    <x v="0"/>
    <s v="自有營運設備"/>
    <x v="16"/>
    <x v="17"/>
    <s v="A0060"/>
    <s v="電力調度處"/>
    <n v="29014693"/>
    <n v="0"/>
    <n v="29014693"/>
  </r>
  <r>
    <x v="0"/>
    <x v="0"/>
    <x v="0"/>
    <s v="自有營運設備"/>
    <x v="16"/>
    <x v="17"/>
    <s v="A0070"/>
    <s v="業務處"/>
    <n v="1661627"/>
    <n v="0"/>
    <n v="1661627"/>
  </r>
  <r>
    <x v="0"/>
    <x v="0"/>
    <x v="0"/>
    <s v="自有營運設備"/>
    <x v="16"/>
    <x v="17"/>
    <s v="A0080"/>
    <s v="材料處"/>
    <n v="41105885"/>
    <n v="0"/>
    <n v="41105885"/>
  </r>
  <r>
    <x v="0"/>
    <x v="0"/>
    <x v="0"/>
    <s v="自有營運設備"/>
    <x v="16"/>
    <x v="17"/>
    <s v="A0090"/>
    <s v="燃料處"/>
    <n v="1913688"/>
    <n v="0"/>
    <n v="1913688"/>
  </r>
  <r>
    <x v="0"/>
    <x v="0"/>
    <x v="0"/>
    <s v="自有營運設備"/>
    <x v="16"/>
    <x v="17"/>
    <s v="A0100"/>
    <s v="財務處"/>
    <n v="2369541"/>
    <n v="0"/>
    <n v="2369541"/>
  </r>
  <r>
    <x v="0"/>
    <x v="0"/>
    <x v="0"/>
    <s v="自有營運設備"/>
    <x v="16"/>
    <x v="17"/>
    <s v="A0140"/>
    <s v="秘書處"/>
    <n v="158402861"/>
    <n v="0"/>
    <n v="158402861"/>
  </r>
  <r>
    <x v="0"/>
    <x v="0"/>
    <x v="0"/>
    <s v="自有營運設備"/>
    <x v="16"/>
    <x v="17"/>
    <s v="A0150"/>
    <s v="電源開發處"/>
    <n v="829305"/>
    <n v="0"/>
    <n v="829305"/>
  </r>
  <r>
    <x v="0"/>
    <x v="0"/>
    <x v="0"/>
    <s v="自有營運設備"/>
    <x v="16"/>
    <x v="17"/>
    <s v="A0170"/>
    <s v="營建處"/>
    <n v="847440"/>
    <n v="0"/>
    <n v="847440"/>
  </r>
  <r>
    <x v="0"/>
    <x v="0"/>
    <x v="0"/>
    <s v="自有營運設備"/>
    <x v="16"/>
    <x v="17"/>
    <s v="A0180"/>
    <s v="會計處"/>
    <n v="2865552"/>
    <n v="0"/>
    <n v="2865552"/>
  </r>
  <r>
    <x v="0"/>
    <x v="0"/>
    <x v="0"/>
    <s v="自有營運設備"/>
    <x v="16"/>
    <x v="17"/>
    <s v="A0230"/>
    <s v="系統規劃處"/>
    <n v="410375"/>
    <n v="0"/>
    <n v="410375"/>
  </r>
  <r>
    <x v="0"/>
    <x v="0"/>
    <x v="0"/>
    <s v="自有營運設備"/>
    <x v="16"/>
    <x v="17"/>
    <s v="A0240"/>
    <s v="資訊系統處"/>
    <n v="5543926"/>
    <n v="0"/>
    <n v="5543926"/>
  </r>
  <r>
    <x v="0"/>
    <x v="0"/>
    <x v="0"/>
    <s v="自有營運設備"/>
    <x v="16"/>
    <x v="17"/>
    <s v="A0270"/>
    <s v="核能技術處"/>
    <n v="3716519"/>
    <n v="0"/>
    <n v="3716519"/>
  </r>
  <r>
    <x v="0"/>
    <x v="0"/>
    <x v="0"/>
    <s v="自有營運設備"/>
    <x v="16"/>
    <x v="17"/>
    <s v="A0430"/>
    <s v="核能發電廠緊急計畫執行委員會"/>
    <n v="78507"/>
    <n v="0"/>
    <n v="78507"/>
  </r>
  <r>
    <x v="0"/>
    <x v="0"/>
    <x v="0"/>
    <s v="自有營運設備"/>
    <x v="16"/>
    <x v="17"/>
    <s v="A0450"/>
    <s v="特種防護團"/>
    <n v="245574"/>
    <n v="0"/>
    <n v="245574"/>
  </r>
  <r>
    <x v="0"/>
    <x v="0"/>
    <x v="0"/>
    <s v="自有營運設備"/>
    <x v="16"/>
    <x v="17"/>
    <s v="A0510"/>
    <s v="公眾服務處"/>
    <n v="51889095"/>
    <n v="0"/>
    <n v="51889095"/>
  </r>
  <r>
    <x v="0"/>
    <x v="0"/>
    <x v="0"/>
    <s v="自有營運設備"/>
    <x v="16"/>
    <x v="17"/>
    <s v="A0530"/>
    <s v="法律事務室"/>
    <n v="109928"/>
    <n v="0"/>
    <n v="109928"/>
  </r>
  <r>
    <x v="0"/>
    <x v="0"/>
    <x v="0"/>
    <s v="自有營運設備"/>
    <x v="16"/>
    <x v="17"/>
    <s v="A0540"/>
    <s v="核能安全處"/>
    <n v="977776"/>
    <n v="0"/>
    <n v="977776"/>
  </r>
  <r>
    <x v="0"/>
    <x v="0"/>
    <x v="0"/>
    <s v="自有營運設備"/>
    <x v="16"/>
    <x v="17"/>
    <s v="A0560"/>
    <s v="核能發電處"/>
    <n v="18394163"/>
    <n v="0"/>
    <n v="18394163"/>
  </r>
  <r>
    <x v="0"/>
    <x v="0"/>
    <x v="0"/>
    <s v="自有營運設備"/>
    <x v="16"/>
    <x v="17"/>
    <s v="A0570"/>
    <s v="政風處"/>
    <n v="602435"/>
    <n v="0"/>
    <n v="602435"/>
  </r>
  <r>
    <x v="0"/>
    <x v="0"/>
    <x v="0"/>
    <s v="自有營運設備"/>
    <x v="16"/>
    <x v="17"/>
    <s v="A0610"/>
    <s v="環境保護處"/>
    <n v="137111"/>
    <n v="0"/>
    <n v="137111"/>
  </r>
  <r>
    <x v="0"/>
    <x v="0"/>
    <x v="0"/>
    <s v="自有營運設備"/>
    <x v="16"/>
    <x v="17"/>
    <s v="A0620"/>
    <s v="工業安全衛生處"/>
    <n v="824223"/>
    <n v="0"/>
    <n v="824223"/>
  </r>
  <r>
    <x v="0"/>
    <x v="0"/>
    <x v="0"/>
    <s v="自有營運設備"/>
    <x v="16"/>
    <x v="17"/>
    <s v="A0630"/>
    <s v="新事業開發室"/>
    <n v="2516938"/>
    <n v="0"/>
    <n v="2516938"/>
  </r>
  <r>
    <x v="0"/>
    <x v="0"/>
    <x v="0"/>
    <s v="自有營運設備"/>
    <x v="16"/>
    <x v="17"/>
    <s v="A0770"/>
    <s v="配電處"/>
    <n v="362069"/>
    <n v="0"/>
    <n v="362069"/>
  </r>
  <r>
    <x v="0"/>
    <x v="0"/>
    <x v="0"/>
    <s v="自有營運設備"/>
    <x v="16"/>
    <x v="17"/>
    <s v="A0780"/>
    <s v="核能後端營運處"/>
    <n v="3068289"/>
    <n v="0"/>
    <n v="3068289"/>
  </r>
  <r>
    <x v="0"/>
    <x v="0"/>
    <x v="0"/>
    <s v="自有營運設備"/>
    <x v="16"/>
    <x v="17"/>
    <s v="A0790"/>
    <s v="促進電力發展營運協助金審議委員會"/>
    <n v="137817"/>
    <n v="0"/>
    <n v="137817"/>
  </r>
  <r>
    <x v="0"/>
    <x v="0"/>
    <x v="0"/>
    <s v="自有營運設備"/>
    <x v="16"/>
    <x v="17"/>
    <s v="A0950"/>
    <s v="董事會檢核室"/>
    <n v="79174"/>
    <n v="0"/>
    <n v="79174"/>
  </r>
  <r>
    <x v="0"/>
    <x v="0"/>
    <x v="0"/>
    <s v="自有營運設備"/>
    <x v="16"/>
    <x v="17"/>
    <s v="A0960"/>
    <s v="人力資源處"/>
    <n v="16754216"/>
    <n v="0"/>
    <n v="16754216"/>
  </r>
  <r>
    <x v="0"/>
    <x v="0"/>
    <x v="0"/>
    <s v="自有營運設備"/>
    <x v="16"/>
    <x v="17"/>
    <s v="A1010"/>
    <s v="基隆區營業處"/>
    <n v="40690368"/>
    <n v="0"/>
    <n v="40690368"/>
  </r>
  <r>
    <x v="0"/>
    <x v="0"/>
    <x v="0"/>
    <s v="自有營運設備"/>
    <x v="16"/>
    <x v="17"/>
    <s v="A101D"/>
    <s v="基隆區營業處-配電"/>
    <n v="16100041"/>
    <n v="0"/>
    <n v="16100041"/>
  </r>
  <r>
    <x v="0"/>
    <x v="0"/>
    <x v="0"/>
    <s v="自有營運設備"/>
    <x v="16"/>
    <x v="17"/>
    <s v="A101S"/>
    <s v="基隆區營業處-售電"/>
    <n v="2430360"/>
    <n v="0"/>
    <n v="2430360"/>
  </r>
  <r>
    <x v="0"/>
    <x v="0"/>
    <x v="0"/>
    <s v="自有營運設備"/>
    <x v="16"/>
    <x v="17"/>
    <s v="A1020"/>
    <s v="台北市區營業處"/>
    <n v="33900588"/>
    <n v="0"/>
    <n v="33900588"/>
  </r>
  <r>
    <x v="0"/>
    <x v="0"/>
    <x v="0"/>
    <s v="自有營運設備"/>
    <x v="16"/>
    <x v="17"/>
    <s v="A102D"/>
    <s v="台北市區營業處-配電"/>
    <n v="19488523"/>
    <n v="0"/>
    <n v="19488523"/>
  </r>
  <r>
    <x v="0"/>
    <x v="0"/>
    <x v="0"/>
    <s v="自有營運設備"/>
    <x v="16"/>
    <x v="17"/>
    <s v="A102S"/>
    <s v="台北市區營業處-售電"/>
    <n v="4996136"/>
    <n v="0"/>
    <n v="4996136"/>
  </r>
  <r>
    <x v="0"/>
    <x v="0"/>
    <x v="0"/>
    <s v="自有營運設備"/>
    <x v="16"/>
    <x v="17"/>
    <s v="A1030"/>
    <s v="桃園區營業處"/>
    <n v="40089318"/>
    <n v="0"/>
    <n v="40089318"/>
  </r>
  <r>
    <x v="0"/>
    <x v="0"/>
    <x v="0"/>
    <s v="自有營運設備"/>
    <x v="16"/>
    <x v="17"/>
    <s v="A103D"/>
    <s v="桃園區營業處-配電"/>
    <n v="28986736"/>
    <n v="0"/>
    <n v="28986736"/>
  </r>
  <r>
    <x v="0"/>
    <x v="0"/>
    <x v="0"/>
    <s v="自有營運設備"/>
    <x v="16"/>
    <x v="17"/>
    <s v="A103S"/>
    <s v="桃園區營業處-售電"/>
    <n v="4435709"/>
    <n v="0"/>
    <n v="4435709"/>
  </r>
  <r>
    <x v="0"/>
    <x v="0"/>
    <x v="0"/>
    <s v="自有營運設備"/>
    <x v="16"/>
    <x v="17"/>
    <s v="A1040"/>
    <s v="新竹區營業處"/>
    <n v="25381175"/>
    <n v="0"/>
    <n v="25381175"/>
  </r>
  <r>
    <x v="0"/>
    <x v="0"/>
    <x v="0"/>
    <s v="自有營運設備"/>
    <x v="16"/>
    <x v="17"/>
    <s v="A104D"/>
    <s v="新竹區營業處-配電"/>
    <n v="16538071"/>
    <n v="0"/>
    <n v="16538071"/>
  </r>
  <r>
    <x v="0"/>
    <x v="0"/>
    <x v="0"/>
    <s v="自有營運設備"/>
    <x v="16"/>
    <x v="17"/>
    <s v="A104S"/>
    <s v="新竹區營業處-售電"/>
    <n v="1830367"/>
    <n v="0"/>
    <n v="1830367"/>
  </r>
  <r>
    <x v="0"/>
    <x v="0"/>
    <x v="0"/>
    <s v="自有營運設備"/>
    <x v="16"/>
    <x v="17"/>
    <s v="A1050"/>
    <s v="台中區營業處"/>
    <n v="99114716"/>
    <n v="0"/>
    <n v="99114716"/>
  </r>
  <r>
    <x v="0"/>
    <x v="0"/>
    <x v="0"/>
    <s v="自有營運設備"/>
    <x v="16"/>
    <x v="17"/>
    <s v="A105D"/>
    <s v="台中區營業處-配電"/>
    <n v="36893786"/>
    <n v="0"/>
    <n v="36893786"/>
  </r>
  <r>
    <x v="0"/>
    <x v="0"/>
    <x v="0"/>
    <s v="自有營運設備"/>
    <x v="16"/>
    <x v="17"/>
    <s v="A105S"/>
    <s v="台中區營業處-售電"/>
    <n v="5225522"/>
    <n v="0"/>
    <n v="5225522"/>
  </r>
  <r>
    <x v="0"/>
    <x v="0"/>
    <x v="0"/>
    <s v="自有營運設備"/>
    <x v="16"/>
    <x v="17"/>
    <s v="A1060"/>
    <s v="彰化區營業處"/>
    <n v="44594052"/>
    <n v="0"/>
    <n v="44594052"/>
  </r>
  <r>
    <x v="0"/>
    <x v="0"/>
    <x v="0"/>
    <s v="自有營運設備"/>
    <x v="16"/>
    <x v="17"/>
    <s v="A106D"/>
    <s v="彰化區營業處-配電"/>
    <n v="23553005"/>
    <n v="0"/>
    <n v="23553005"/>
  </r>
  <r>
    <x v="0"/>
    <x v="0"/>
    <x v="0"/>
    <s v="自有營運設備"/>
    <x v="16"/>
    <x v="17"/>
    <s v="A106S"/>
    <s v="彰化區營業處-售電"/>
    <n v="3119635"/>
    <n v="0"/>
    <n v="3119635"/>
  </r>
  <r>
    <x v="0"/>
    <x v="0"/>
    <x v="0"/>
    <s v="自有營運設備"/>
    <x v="16"/>
    <x v="17"/>
    <s v="A1070"/>
    <s v="嘉義區營業處"/>
    <n v="41403150"/>
    <n v="0"/>
    <n v="41403150"/>
  </r>
  <r>
    <x v="0"/>
    <x v="0"/>
    <x v="0"/>
    <s v="自有營運設備"/>
    <x v="16"/>
    <x v="17"/>
    <s v="A107D"/>
    <s v="嘉義區營業處-配電"/>
    <n v="14285157"/>
    <n v="0"/>
    <n v="14285157"/>
  </r>
  <r>
    <x v="0"/>
    <x v="0"/>
    <x v="0"/>
    <s v="自有營運設備"/>
    <x v="16"/>
    <x v="17"/>
    <s v="A107S"/>
    <s v="嘉義區營業處-售電"/>
    <n v="2102925"/>
    <n v="0"/>
    <n v="2102925"/>
  </r>
  <r>
    <x v="0"/>
    <x v="0"/>
    <x v="0"/>
    <s v="自有營運設備"/>
    <x v="16"/>
    <x v="17"/>
    <s v="A1080"/>
    <s v="台南區營業處"/>
    <n v="27642286"/>
    <n v="0"/>
    <n v="27642286"/>
  </r>
  <r>
    <x v="0"/>
    <x v="0"/>
    <x v="0"/>
    <s v="自有營運設備"/>
    <x v="16"/>
    <x v="17"/>
    <s v="A108D"/>
    <s v="台南區營業處-配電"/>
    <n v="22701786"/>
    <n v="0"/>
    <n v="22701786"/>
  </r>
  <r>
    <x v="0"/>
    <x v="0"/>
    <x v="0"/>
    <s v="自有營運設備"/>
    <x v="16"/>
    <x v="17"/>
    <s v="A108S"/>
    <s v="台南區營業處-售電"/>
    <n v="4942447"/>
    <n v="0"/>
    <n v="4942447"/>
  </r>
  <r>
    <x v="0"/>
    <x v="0"/>
    <x v="0"/>
    <s v="自有營運設備"/>
    <x v="16"/>
    <x v="17"/>
    <s v="A1090"/>
    <s v="高雄區營業處"/>
    <n v="34750125"/>
    <n v="0"/>
    <n v="34750125"/>
  </r>
  <r>
    <x v="0"/>
    <x v="0"/>
    <x v="0"/>
    <s v="自有營運設備"/>
    <x v="16"/>
    <x v="17"/>
    <s v="A109D"/>
    <s v="高雄區營業處-配電"/>
    <n v="30024354"/>
    <n v="0"/>
    <n v="30024354"/>
  </r>
  <r>
    <x v="0"/>
    <x v="0"/>
    <x v="0"/>
    <s v="自有營運設備"/>
    <x v="16"/>
    <x v="17"/>
    <s v="A109S"/>
    <s v="高雄區營業處-售電"/>
    <n v="3877436"/>
    <n v="0"/>
    <n v="3877436"/>
  </r>
  <r>
    <x v="0"/>
    <x v="0"/>
    <x v="0"/>
    <s v="自有營運設備"/>
    <x v="16"/>
    <x v="17"/>
    <s v="A1100"/>
    <s v="屏東區營業處"/>
    <n v="58347351"/>
    <n v="0"/>
    <n v="58347351"/>
  </r>
  <r>
    <x v="0"/>
    <x v="0"/>
    <x v="0"/>
    <s v="自有營運設備"/>
    <x v="16"/>
    <x v="17"/>
    <s v="A110D"/>
    <s v="屏東區營業處-配電"/>
    <n v="21993012"/>
    <n v="0"/>
    <n v="21993012"/>
  </r>
  <r>
    <x v="0"/>
    <x v="0"/>
    <x v="0"/>
    <s v="自有營運設備"/>
    <x v="16"/>
    <x v="17"/>
    <s v="A110S"/>
    <s v="屏東區營業處-售電"/>
    <n v="3772038"/>
    <n v="0"/>
    <n v="3772038"/>
  </r>
  <r>
    <x v="0"/>
    <x v="0"/>
    <x v="0"/>
    <s v="自有營運設備"/>
    <x v="16"/>
    <x v="17"/>
    <s v="A1110"/>
    <s v="台東區營業處"/>
    <n v="19859355"/>
    <n v="0"/>
    <n v="19859355"/>
  </r>
  <r>
    <x v="0"/>
    <x v="0"/>
    <x v="0"/>
    <s v="自有營運設備"/>
    <x v="16"/>
    <x v="17"/>
    <s v="A111D"/>
    <s v="台東區營業處-配電"/>
    <n v="8947063"/>
    <n v="0"/>
    <n v="8947063"/>
  </r>
  <r>
    <x v="0"/>
    <x v="0"/>
    <x v="0"/>
    <s v="自有營運設備"/>
    <x v="16"/>
    <x v="17"/>
    <s v="A111S"/>
    <s v="台東區營業處-售電"/>
    <n v="1234512"/>
    <n v="0"/>
    <n v="1234512"/>
  </r>
  <r>
    <x v="0"/>
    <x v="0"/>
    <x v="0"/>
    <s v="自有營運設備"/>
    <x v="16"/>
    <x v="17"/>
    <s v="A1120"/>
    <s v="花蓮區營業處"/>
    <n v="31782115"/>
    <n v="0"/>
    <n v="31782115"/>
  </r>
  <r>
    <x v="0"/>
    <x v="0"/>
    <x v="0"/>
    <s v="自有營運設備"/>
    <x v="16"/>
    <x v="17"/>
    <s v="A112D"/>
    <s v="花蓮區營業處-配電"/>
    <n v="11679107"/>
    <n v="0"/>
    <n v="11679107"/>
  </r>
  <r>
    <x v="0"/>
    <x v="0"/>
    <x v="0"/>
    <s v="自有營運設備"/>
    <x v="16"/>
    <x v="17"/>
    <s v="A112S"/>
    <s v="花蓮區營業處-售電"/>
    <n v="868789"/>
    <n v="0"/>
    <n v="868789"/>
  </r>
  <r>
    <x v="0"/>
    <x v="0"/>
    <x v="0"/>
    <s v="自有營運設備"/>
    <x v="16"/>
    <x v="17"/>
    <s v="A1130"/>
    <s v="宜蘭區營業處"/>
    <n v="18681243"/>
    <n v="0"/>
    <n v="18681243"/>
  </r>
  <r>
    <x v="0"/>
    <x v="0"/>
    <x v="0"/>
    <s v="自有營運設備"/>
    <x v="16"/>
    <x v="17"/>
    <s v="A113D"/>
    <s v="宜蘭區營業處-配電"/>
    <n v="10274632"/>
    <n v="0"/>
    <n v="10274632"/>
  </r>
  <r>
    <x v="0"/>
    <x v="0"/>
    <x v="0"/>
    <s v="自有營運設備"/>
    <x v="16"/>
    <x v="17"/>
    <s v="A113S"/>
    <s v="宜蘭區營業處-售電"/>
    <n v="867765"/>
    <n v="0"/>
    <n v="867765"/>
  </r>
  <r>
    <x v="0"/>
    <x v="0"/>
    <x v="0"/>
    <s v="自有營運設備"/>
    <x v="16"/>
    <x v="17"/>
    <s v="A1140"/>
    <s v="澎湖區營業處"/>
    <n v="14534551"/>
    <n v="0"/>
    <n v="14534551"/>
  </r>
  <r>
    <x v="0"/>
    <x v="0"/>
    <x v="0"/>
    <s v="自有營運設備"/>
    <x v="16"/>
    <x v="17"/>
    <s v="A114D"/>
    <s v="澎湖區營業處-配電"/>
    <n v="10267506"/>
    <n v="0"/>
    <n v="10267506"/>
  </r>
  <r>
    <x v="0"/>
    <x v="0"/>
    <x v="0"/>
    <s v="自有營運設備"/>
    <x v="16"/>
    <x v="17"/>
    <s v="A114S"/>
    <s v="澎湖區營業處-售電"/>
    <n v="775969"/>
    <n v="0"/>
    <n v="775969"/>
  </r>
  <r>
    <x v="0"/>
    <x v="0"/>
    <x v="0"/>
    <s v="自有營運設備"/>
    <x v="16"/>
    <x v="17"/>
    <s v="A1150"/>
    <s v="台北南區營業處"/>
    <n v="100981549"/>
    <n v="0"/>
    <n v="100981549"/>
  </r>
  <r>
    <x v="0"/>
    <x v="0"/>
    <x v="0"/>
    <s v="自有營運設備"/>
    <x v="16"/>
    <x v="17"/>
    <s v="A115D"/>
    <s v="台北南區營業處-配電"/>
    <n v="22618485"/>
    <n v="0"/>
    <n v="22618485"/>
  </r>
  <r>
    <x v="0"/>
    <x v="0"/>
    <x v="0"/>
    <s v="自有營運設備"/>
    <x v="16"/>
    <x v="17"/>
    <s v="A115S"/>
    <s v="台北南區營業處-售電"/>
    <n v="1405426"/>
    <n v="0"/>
    <n v="1405426"/>
  </r>
  <r>
    <x v="0"/>
    <x v="0"/>
    <x v="0"/>
    <s v="自有營運設備"/>
    <x v="16"/>
    <x v="17"/>
    <s v="A1160"/>
    <s v="台北北區營業處"/>
    <n v="52297687"/>
    <n v="0"/>
    <n v="52297687"/>
  </r>
  <r>
    <x v="0"/>
    <x v="0"/>
    <x v="0"/>
    <s v="自有營運設備"/>
    <x v="16"/>
    <x v="17"/>
    <s v="A116D"/>
    <s v="台北北區營業處-配電"/>
    <n v="19619979"/>
    <n v="0"/>
    <n v="19619979"/>
  </r>
  <r>
    <x v="0"/>
    <x v="0"/>
    <x v="0"/>
    <s v="自有營運設備"/>
    <x v="16"/>
    <x v="17"/>
    <s v="A116S"/>
    <s v="台北北區營業處-售電"/>
    <n v="3861360"/>
    <n v="0"/>
    <n v="3861360"/>
  </r>
  <r>
    <x v="0"/>
    <x v="0"/>
    <x v="0"/>
    <s v="自有營運設備"/>
    <x v="16"/>
    <x v="17"/>
    <s v="A1170"/>
    <s v="台北西區營業處"/>
    <n v="36900654"/>
    <n v="0"/>
    <n v="36900654"/>
  </r>
  <r>
    <x v="0"/>
    <x v="0"/>
    <x v="0"/>
    <s v="自有營運設備"/>
    <x v="16"/>
    <x v="17"/>
    <s v="A117D"/>
    <s v="台北西區營業處-配電"/>
    <n v="23561452"/>
    <n v="0"/>
    <n v="23561452"/>
  </r>
  <r>
    <x v="0"/>
    <x v="0"/>
    <x v="0"/>
    <s v="自有營運設備"/>
    <x v="16"/>
    <x v="17"/>
    <s v="A117S"/>
    <s v="台北西區營業處-售電"/>
    <n v="3865021"/>
    <n v="0"/>
    <n v="3865021"/>
  </r>
  <r>
    <x v="0"/>
    <x v="0"/>
    <x v="0"/>
    <s v="自有營運設備"/>
    <x v="16"/>
    <x v="17"/>
    <s v="A1180"/>
    <s v="南投區營業處"/>
    <n v="37273103"/>
    <n v="0"/>
    <n v="37273103"/>
  </r>
  <r>
    <x v="0"/>
    <x v="0"/>
    <x v="0"/>
    <s v="自有營運設備"/>
    <x v="16"/>
    <x v="17"/>
    <s v="A118D"/>
    <s v="南投區營業處-配電"/>
    <n v="15685789"/>
    <n v="0"/>
    <n v="15685789"/>
  </r>
  <r>
    <x v="0"/>
    <x v="0"/>
    <x v="0"/>
    <s v="自有營運設備"/>
    <x v="16"/>
    <x v="17"/>
    <s v="A118S"/>
    <s v="南投區營業處-售電"/>
    <n v="2650524"/>
    <n v="0"/>
    <n v="2650524"/>
  </r>
  <r>
    <x v="0"/>
    <x v="0"/>
    <x v="0"/>
    <s v="自有營運設備"/>
    <x v="16"/>
    <x v="17"/>
    <s v="A1190"/>
    <s v="鳳山區營業處"/>
    <n v="42445368"/>
    <n v="0"/>
    <n v="42445368"/>
  </r>
  <r>
    <x v="0"/>
    <x v="0"/>
    <x v="0"/>
    <s v="自有營運設備"/>
    <x v="16"/>
    <x v="17"/>
    <s v="A119D"/>
    <s v="鳳山區營業處-配電"/>
    <n v="26852127"/>
    <n v="0"/>
    <n v="26852127"/>
  </r>
  <r>
    <x v="0"/>
    <x v="0"/>
    <x v="0"/>
    <s v="自有營運設備"/>
    <x v="16"/>
    <x v="17"/>
    <s v="A119S"/>
    <s v="鳳山區營業處-售電"/>
    <n v="2706000"/>
    <n v="0"/>
    <n v="2706000"/>
  </r>
  <r>
    <x v="0"/>
    <x v="0"/>
    <x v="0"/>
    <s v="自有營運設備"/>
    <x v="16"/>
    <x v="17"/>
    <s v="A1200"/>
    <s v="雲林區營業處"/>
    <n v="32933982"/>
    <n v="0"/>
    <n v="32933982"/>
  </r>
  <r>
    <x v="0"/>
    <x v="0"/>
    <x v="0"/>
    <s v="自有營運設備"/>
    <x v="16"/>
    <x v="17"/>
    <s v="A120D"/>
    <s v="雲林區營業處-配電"/>
    <n v="18293310"/>
    <n v="0"/>
    <n v="18293310"/>
  </r>
  <r>
    <x v="0"/>
    <x v="0"/>
    <x v="0"/>
    <s v="自有營運設備"/>
    <x v="16"/>
    <x v="17"/>
    <s v="A120S"/>
    <s v="雲林區營業處-售電"/>
    <n v="1102093"/>
    <n v="0"/>
    <n v="1102093"/>
  </r>
  <r>
    <x v="0"/>
    <x v="0"/>
    <x v="0"/>
    <s v="自有營運設備"/>
    <x v="16"/>
    <x v="17"/>
    <s v="A1210"/>
    <s v="新營區營業處"/>
    <n v="29595413"/>
    <n v="0"/>
    <n v="29595413"/>
  </r>
  <r>
    <x v="0"/>
    <x v="0"/>
    <x v="0"/>
    <s v="自有營運設備"/>
    <x v="16"/>
    <x v="17"/>
    <s v="A121D"/>
    <s v="新營區營業處-配電"/>
    <n v="11178973"/>
    <n v="0"/>
    <n v="11178973"/>
  </r>
  <r>
    <x v="0"/>
    <x v="0"/>
    <x v="0"/>
    <s v="自有營運設備"/>
    <x v="16"/>
    <x v="17"/>
    <s v="A121S"/>
    <s v="新營區營業處-售電"/>
    <n v="1136802"/>
    <n v="0"/>
    <n v="1136802"/>
  </r>
  <r>
    <x v="0"/>
    <x v="0"/>
    <x v="0"/>
    <s v="自有營運設備"/>
    <x v="16"/>
    <x v="17"/>
    <s v="A1220"/>
    <s v="苗栗區營業處"/>
    <n v="34865004"/>
    <n v="0"/>
    <n v="34865004"/>
  </r>
  <r>
    <x v="0"/>
    <x v="0"/>
    <x v="0"/>
    <s v="自有營運設備"/>
    <x v="16"/>
    <x v="17"/>
    <s v="A122D"/>
    <s v="苗栗區營業處-配電"/>
    <n v="21917038"/>
    <n v="0"/>
    <n v="21917038"/>
  </r>
  <r>
    <x v="0"/>
    <x v="0"/>
    <x v="0"/>
    <s v="自有營運設備"/>
    <x v="16"/>
    <x v="17"/>
    <s v="A122S"/>
    <s v="苗栗區營業處-售電"/>
    <n v="1789355"/>
    <n v="0"/>
    <n v="1789355"/>
  </r>
  <r>
    <x v="0"/>
    <x v="0"/>
    <x v="0"/>
    <s v="自有營運設備"/>
    <x v="16"/>
    <x v="17"/>
    <s v="A1230"/>
    <s v="金門區營業處"/>
    <n v="12039837"/>
    <n v="0"/>
    <n v="12039837"/>
  </r>
  <r>
    <x v="0"/>
    <x v="0"/>
    <x v="0"/>
    <s v="自有營運設備"/>
    <x v="16"/>
    <x v="17"/>
    <s v="A123D"/>
    <s v="金門區營業處-配電"/>
    <n v="9949476"/>
    <n v="0"/>
    <n v="9949476"/>
  </r>
  <r>
    <x v="0"/>
    <x v="0"/>
    <x v="0"/>
    <s v="自有營運設備"/>
    <x v="16"/>
    <x v="17"/>
    <s v="A123S"/>
    <s v="金門區營業處-售電"/>
    <n v="1247880"/>
    <n v="0"/>
    <n v="1247880"/>
  </r>
  <r>
    <x v="0"/>
    <x v="0"/>
    <x v="0"/>
    <s v="自有營運設備"/>
    <x v="16"/>
    <x v="17"/>
    <s v="A1240"/>
    <s v="馬祖區營業處"/>
    <n v="14505807"/>
    <n v="0"/>
    <n v="14505807"/>
  </r>
  <r>
    <x v="0"/>
    <x v="0"/>
    <x v="0"/>
    <s v="自有營運設備"/>
    <x v="16"/>
    <x v="17"/>
    <s v="A124D"/>
    <s v="馬祖區營業處-配電"/>
    <n v="2177699"/>
    <n v="0"/>
    <n v="2177699"/>
  </r>
  <r>
    <x v="0"/>
    <x v="0"/>
    <x v="0"/>
    <s v="自有營運設備"/>
    <x v="16"/>
    <x v="17"/>
    <s v="A124S"/>
    <s v="馬祖區營業處-售電"/>
    <n v="2073234"/>
    <n v="0"/>
    <n v="2073234"/>
  </r>
  <r>
    <x v="0"/>
    <x v="0"/>
    <x v="0"/>
    <s v="自有營運設備"/>
    <x v="16"/>
    <x v="17"/>
    <s v="A2030"/>
    <s v="萬大發電廠"/>
    <n v="12040841"/>
    <n v="0"/>
    <n v="12040841"/>
  </r>
  <r>
    <x v="0"/>
    <x v="0"/>
    <x v="0"/>
    <s v="自有營運設備"/>
    <x v="16"/>
    <x v="17"/>
    <s v="A2040"/>
    <s v="大觀發電廠"/>
    <n v="63871679"/>
    <n v="0"/>
    <n v="63871679"/>
  </r>
  <r>
    <x v="0"/>
    <x v="0"/>
    <x v="0"/>
    <s v="自有營運設備"/>
    <x v="16"/>
    <x v="17"/>
    <s v="A2050"/>
    <s v="明潭發電廠"/>
    <n v="54473817"/>
    <n v="0"/>
    <n v="54473817"/>
  </r>
  <r>
    <x v="0"/>
    <x v="0"/>
    <x v="0"/>
    <s v="自有營運設備"/>
    <x v="16"/>
    <x v="17"/>
    <s v="A2250"/>
    <s v="東部發電廠"/>
    <n v="45678960"/>
    <n v="0"/>
    <n v="45678960"/>
  </r>
  <r>
    <x v="0"/>
    <x v="0"/>
    <x v="0"/>
    <s v="自有營運設備"/>
    <x v="16"/>
    <x v="17"/>
    <s v="A2310"/>
    <s v="蘭陽發電廠"/>
    <n v="10240779"/>
    <n v="0"/>
    <n v="10240779"/>
  </r>
  <r>
    <x v="0"/>
    <x v="0"/>
    <x v="0"/>
    <s v="自有營運設備"/>
    <x v="16"/>
    <x v="17"/>
    <s v="A2360"/>
    <s v="桂山發電廠"/>
    <n v="16071358"/>
    <n v="0"/>
    <n v="16071358"/>
  </r>
  <r>
    <x v="0"/>
    <x v="0"/>
    <x v="0"/>
    <s v="自有營運設備"/>
    <x v="16"/>
    <x v="17"/>
    <s v="A2380"/>
    <s v="石門發電廠"/>
    <n v="299575"/>
    <n v="0"/>
    <n v="299575"/>
  </r>
  <r>
    <x v="0"/>
    <x v="0"/>
    <x v="0"/>
    <s v="自有營運設備"/>
    <x v="16"/>
    <x v="17"/>
    <s v="A2390"/>
    <s v="曾文發電廠"/>
    <n v="4245978"/>
    <n v="0"/>
    <n v="4245978"/>
  </r>
  <r>
    <x v="0"/>
    <x v="0"/>
    <x v="0"/>
    <s v="自有營運設備"/>
    <x v="16"/>
    <x v="17"/>
    <s v="A2400"/>
    <s v="翡翠分廠"/>
    <n v="2576763"/>
    <n v="0"/>
    <n v="2576763"/>
  </r>
  <r>
    <x v="0"/>
    <x v="0"/>
    <x v="0"/>
    <s v="自有營運設備"/>
    <x v="16"/>
    <x v="17"/>
    <s v="A2550"/>
    <s v="大甲溪發電廠"/>
    <n v="96712089"/>
    <n v="0"/>
    <n v="96712089"/>
  </r>
  <r>
    <x v="0"/>
    <x v="0"/>
    <x v="0"/>
    <s v="自有營運設備"/>
    <x v="16"/>
    <x v="17"/>
    <s v="A2570"/>
    <s v="卓蘭發電廠"/>
    <n v="22371254"/>
    <n v="0"/>
    <n v="22371254"/>
  </r>
  <r>
    <x v="0"/>
    <x v="0"/>
    <x v="0"/>
    <s v="自有營運設備"/>
    <x v="16"/>
    <x v="17"/>
    <s v="A2710"/>
    <s v="高屏發電廠"/>
    <n v="17366829"/>
    <n v="0"/>
    <n v="17366829"/>
  </r>
  <r>
    <x v="0"/>
    <x v="0"/>
    <x v="0"/>
    <s v="自有營運設備"/>
    <x v="16"/>
    <x v="17"/>
    <s v="A3200"/>
    <s v="林口發電廠"/>
    <n v="57634327"/>
    <n v="0"/>
    <n v="57634327"/>
  </r>
  <r>
    <x v="0"/>
    <x v="0"/>
    <x v="0"/>
    <s v="自有營運設備"/>
    <x v="16"/>
    <x v="17"/>
    <s v="A3300"/>
    <s v="南部發電廠"/>
    <n v="23163945"/>
    <n v="0"/>
    <n v="23163945"/>
  </r>
  <r>
    <x v="0"/>
    <x v="0"/>
    <x v="0"/>
    <s v="自有營運設備"/>
    <x v="16"/>
    <x v="17"/>
    <s v="A3400"/>
    <s v="大林發電廠"/>
    <n v="110294022"/>
    <n v="0"/>
    <n v="110294022"/>
  </r>
  <r>
    <x v="0"/>
    <x v="0"/>
    <x v="0"/>
    <s v="自有營運設備"/>
    <x v="16"/>
    <x v="17"/>
    <s v="A3410"/>
    <s v="興達發電廠"/>
    <n v="62462794"/>
    <n v="0"/>
    <n v="62462794"/>
  </r>
  <r>
    <x v="0"/>
    <x v="0"/>
    <x v="0"/>
    <s v="自有營運設備"/>
    <x v="16"/>
    <x v="17"/>
    <s v="A3500"/>
    <s v="第一核能發電廠"/>
    <n v="50547492"/>
    <n v="0"/>
    <n v="50547492"/>
  </r>
  <r>
    <x v="0"/>
    <x v="0"/>
    <x v="0"/>
    <s v="自有營運設備"/>
    <x v="16"/>
    <x v="17"/>
    <s v="A3510"/>
    <s v="第二核能發電廠"/>
    <n v="170191297"/>
    <n v="0"/>
    <n v="170191297"/>
  </r>
  <r>
    <x v="0"/>
    <x v="0"/>
    <x v="0"/>
    <s v="自有營運設備"/>
    <x v="16"/>
    <x v="17"/>
    <s v="A3520"/>
    <s v="第三核能發電廠"/>
    <n v="203396242"/>
    <n v="0"/>
    <n v="203396242"/>
  </r>
  <r>
    <x v="0"/>
    <x v="0"/>
    <x v="0"/>
    <s v="自有營運設備"/>
    <x v="16"/>
    <x v="17"/>
    <s v="A3560"/>
    <s v="龍門核能發電廠"/>
    <n v="84460928"/>
    <n v="0"/>
    <n v="84460928"/>
  </r>
  <r>
    <x v="0"/>
    <x v="0"/>
    <x v="0"/>
    <s v="自有營運設備"/>
    <x v="16"/>
    <x v="17"/>
    <s v="A3600"/>
    <s v="協和發電廠"/>
    <n v="64331512"/>
    <n v="0"/>
    <n v="64331512"/>
  </r>
  <r>
    <x v="0"/>
    <x v="0"/>
    <x v="0"/>
    <s v="自有營運設備"/>
    <x v="16"/>
    <x v="17"/>
    <s v="A3700"/>
    <s v="通霄發電廠"/>
    <n v="53463019"/>
    <n v="0"/>
    <n v="53463019"/>
  </r>
  <r>
    <x v="0"/>
    <x v="0"/>
    <x v="0"/>
    <s v="自有營運設備"/>
    <x v="16"/>
    <x v="17"/>
    <s v="A3710"/>
    <s v="台中發電廠"/>
    <n v="140834432"/>
    <n v="0"/>
    <n v="140834432"/>
  </r>
  <r>
    <x v="0"/>
    <x v="0"/>
    <x v="0"/>
    <s v="自有營運設備"/>
    <x v="16"/>
    <x v="17"/>
    <s v="A3800"/>
    <s v="大潭發電廠"/>
    <n v="67710638"/>
    <n v="0"/>
    <n v="67710638"/>
  </r>
  <r>
    <x v="0"/>
    <x v="0"/>
    <x v="0"/>
    <s v="自有營運設備"/>
    <x v="16"/>
    <x v="17"/>
    <s v="A3900"/>
    <s v="尖山發電廠"/>
    <n v="23116042"/>
    <n v="0"/>
    <n v="23116042"/>
  </r>
  <r>
    <x v="0"/>
    <x v="0"/>
    <x v="0"/>
    <s v="自有營運設備"/>
    <x v="16"/>
    <x v="17"/>
    <s v="A3910"/>
    <s v="塔山發電廠"/>
    <n v="22499326"/>
    <n v="0"/>
    <n v="22499326"/>
  </r>
  <r>
    <x v="0"/>
    <x v="0"/>
    <x v="0"/>
    <s v="自有營運設備"/>
    <x v="16"/>
    <x v="17"/>
    <s v="A4700"/>
    <s v="台北供電區營運處"/>
    <n v="151104220"/>
    <n v="0"/>
    <n v="151104220"/>
  </r>
  <r>
    <x v="0"/>
    <x v="0"/>
    <x v="0"/>
    <s v="自有營運設備"/>
    <x v="16"/>
    <x v="17"/>
    <s v="A4750"/>
    <s v="新桃供電區營運處"/>
    <n v="187249284"/>
    <n v="0"/>
    <n v="187249284"/>
  </r>
  <r>
    <x v="0"/>
    <x v="0"/>
    <x v="0"/>
    <s v="自有營運設備"/>
    <x v="16"/>
    <x v="17"/>
    <s v="A4800"/>
    <s v="台中供電區營運處"/>
    <n v="210869186"/>
    <n v="0"/>
    <n v="210869186"/>
  </r>
  <r>
    <x v="0"/>
    <x v="0"/>
    <x v="0"/>
    <s v="自有營運設備"/>
    <x v="16"/>
    <x v="17"/>
    <s v="A4850"/>
    <s v="嘉南供電區營運處"/>
    <n v="113261256"/>
    <n v="0"/>
    <n v="113261256"/>
  </r>
  <r>
    <x v="0"/>
    <x v="0"/>
    <x v="0"/>
    <s v="自有營運設備"/>
    <x v="16"/>
    <x v="17"/>
    <s v="A4900"/>
    <s v="高屏供電區營運處"/>
    <n v="295547624"/>
    <n v="0"/>
    <n v="295547624"/>
  </r>
  <r>
    <x v="0"/>
    <x v="0"/>
    <x v="0"/>
    <s v="自有營運設備"/>
    <x v="16"/>
    <x v="17"/>
    <s v="A4950"/>
    <s v="花東供電區營運處"/>
    <n v="43669315"/>
    <n v="0"/>
    <n v="43669315"/>
  </r>
  <r>
    <x v="0"/>
    <x v="0"/>
    <x v="0"/>
    <s v="自有營運設備"/>
    <x v="16"/>
    <x v="17"/>
    <s v="A5130"/>
    <s v="訓練所"/>
    <n v="276412231"/>
    <n v="0"/>
    <n v="276412231"/>
  </r>
  <r>
    <x v="0"/>
    <x v="0"/>
    <x v="0"/>
    <s v="自有營運設備"/>
    <x v="16"/>
    <x v="17"/>
    <s v="A5250"/>
    <s v="放射試驗室"/>
    <n v="23905640"/>
    <n v="0"/>
    <n v="23905640"/>
  </r>
  <r>
    <x v="0"/>
    <x v="0"/>
    <x v="0"/>
    <s v="自有營運設備"/>
    <x v="16"/>
    <x v="17"/>
    <s v="A5300"/>
    <s v="南部資料處理中心"/>
    <n v="6857550"/>
    <n v="0"/>
    <n v="6857550"/>
  </r>
  <r>
    <x v="0"/>
    <x v="0"/>
    <x v="0"/>
    <s v="自有營運設備"/>
    <x v="16"/>
    <x v="17"/>
    <s v="A5330"/>
    <s v="電力修護處"/>
    <n v="130630774"/>
    <n v="0"/>
    <n v="130630774"/>
  </r>
  <r>
    <x v="0"/>
    <x v="0"/>
    <x v="0"/>
    <s v="自有營運設備"/>
    <x v="16"/>
    <x v="17"/>
    <s v="A5340"/>
    <s v="電力修護處南部分處"/>
    <n v="12478770"/>
    <n v="0"/>
    <n v="12478770"/>
  </r>
  <r>
    <x v="0"/>
    <x v="0"/>
    <x v="0"/>
    <s v="自有營運設備"/>
    <x v="16"/>
    <x v="17"/>
    <s v="A5350"/>
    <s v="中部資料處理中心"/>
    <n v="7515288"/>
    <n v="0"/>
    <n v="7515288"/>
  </r>
  <r>
    <x v="0"/>
    <x v="0"/>
    <x v="0"/>
    <s v="自有營運設備"/>
    <x v="16"/>
    <x v="17"/>
    <s v="A5420"/>
    <s v="電力修護處中部分處"/>
    <n v="27688702"/>
    <n v="0"/>
    <n v="27688702"/>
  </r>
  <r>
    <x v="0"/>
    <x v="0"/>
    <x v="0"/>
    <s v="自有營運設備"/>
    <x v="16"/>
    <x v="17"/>
    <s v="A5450"/>
    <s v="電力通信處"/>
    <n v="16732616"/>
    <n v="0"/>
    <n v="16732616"/>
  </r>
  <r>
    <x v="0"/>
    <x v="0"/>
    <x v="0"/>
    <s v="自有營運設備"/>
    <x v="16"/>
    <x v="17"/>
    <s v="A5460"/>
    <s v="綜合研究所"/>
    <n v="97754722"/>
    <n v="0"/>
    <n v="97754722"/>
  </r>
  <r>
    <x v="0"/>
    <x v="0"/>
    <x v="0"/>
    <s v="自有營運設備"/>
    <x v="16"/>
    <x v="17"/>
    <s v="A6020"/>
    <s v="綜合施工處"/>
    <n v="22272425"/>
    <n v="0"/>
    <n v="22272425"/>
  </r>
  <r>
    <x v="0"/>
    <x v="0"/>
    <x v="0"/>
    <s v="自有營運設備"/>
    <x v="16"/>
    <x v="17"/>
    <s v="A6080"/>
    <s v="海域風電施工處"/>
    <n v="7809213"/>
    <n v="0"/>
    <n v="7809213"/>
  </r>
  <r>
    <x v="0"/>
    <x v="0"/>
    <x v="0"/>
    <s v="自有營運設備"/>
    <x v="16"/>
    <x v="17"/>
    <s v="A6330"/>
    <s v="核能火力發電工程處"/>
    <n v="18196309"/>
    <n v="0"/>
    <n v="18196309"/>
  </r>
  <r>
    <x v="0"/>
    <x v="0"/>
    <x v="0"/>
    <s v="自有營運設備"/>
    <x v="16"/>
    <x v="17"/>
    <s v="A6380"/>
    <s v="核能火力發電工程處北部施工處"/>
    <n v="23398420"/>
    <n v="0"/>
    <n v="23398420"/>
  </r>
  <r>
    <x v="0"/>
    <x v="0"/>
    <x v="0"/>
    <s v="自有營運設備"/>
    <x v="16"/>
    <x v="17"/>
    <s v="A6530"/>
    <s v="輸變電工程處"/>
    <n v="13886277"/>
    <n v="0"/>
    <n v="13886277"/>
  </r>
  <r>
    <x v="0"/>
    <x v="0"/>
    <x v="0"/>
    <s v="自有營運設備"/>
    <x v="16"/>
    <x v="17"/>
    <s v="A6540"/>
    <s v="輸變電工程處北區施工處"/>
    <n v="17771298"/>
    <n v="0"/>
    <n v="17771298"/>
  </r>
  <r>
    <x v="0"/>
    <x v="0"/>
    <x v="0"/>
    <s v="自有營運設備"/>
    <x v="16"/>
    <x v="17"/>
    <s v="A6550"/>
    <s v="輸變電工程處中區施工處"/>
    <n v="20009916"/>
    <n v="0"/>
    <n v="20009916"/>
  </r>
  <r>
    <x v="0"/>
    <x v="0"/>
    <x v="0"/>
    <s v="自有營運設備"/>
    <x v="16"/>
    <x v="17"/>
    <s v="A6560"/>
    <s v="輸變電工程處南區施工處"/>
    <n v="459346613"/>
    <n v="0"/>
    <n v="459346613"/>
  </r>
  <r>
    <x v="0"/>
    <x v="0"/>
    <x v="0"/>
    <s v="自有營運設備"/>
    <x v="16"/>
    <x v="17"/>
    <s v="A6720"/>
    <s v="核能火力發電工程處龍門施工處"/>
    <n v="81363664"/>
    <n v="0"/>
    <n v="81363664"/>
  </r>
  <r>
    <x v="0"/>
    <x v="0"/>
    <x v="0"/>
    <s v="自有營運設備"/>
    <x v="16"/>
    <x v="17"/>
    <s v="A6750"/>
    <s v="核能火力發電工程處南部施工處"/>
    <n v="25208760"/>
    <n v="0"/>
    <n v="25208760"/>
  </r>
  <r>
    <x v="0"/>
    <x v="0"/>
    <x v="0"/>
    <s v="自有營運設備"/>
    <x v="16"/>
    <x v="17"/>
    <s v="A6760"/>
    <s v="核能火力發電工程處中部施工處"/>
    <n v="35914852"/>
    <n v="0"/>
    <n v="35914852"/>
  </r>
  <r>
    <x v="0"/>
    <x v="0"/>
    <x v="0"/>
    <s v="自有營運設備"/>
    <x v="16"/>
    <x v="17"/>
    <s v="A6780"/>
    <s v="核能火力發電工程處協和施工處"/>
    <n v="4968368"/>
    <n v="0"/>
    <n v="4968368"/>
  </r>
  <r>
    <x v="0"/>
    <x v="0"/>
    <x v="0"/>
    <s v="自有營運設備"/>
    <x v="16"/>
    <x v="17"/>
    <s v="A6900"/>
    <s v="台中煤倉工務所"/>
    <n v="7772497"/>
    <n v="0"/>
    <n v="7772497"/>
  </r>
  <r>
    <x v="0"/>
    <x v="0"/>
    <x v="0"/>
    <s v="自有營運設備"/>
    <x v="16"/>
    <x v="17"/>
    <s v="A6930"/>
    <s v="再生能源處"/>
    <n v="20314738"/>
    <n v="0"/>
    <n v="20314738"/>
  </r>
  <r>
    <x v="0"/>
    <x v="0"/>
    <x v="0"/>
    <s v="自有營運設備"/>
    <x v="16"/>
    <x v="17"/>
    <s v="A9030"/>
    <s v="除役及選址溝通中心"/>
    <n v="541814"/>
    <n v="0"/>
    <n v="541814"/>
  </r>
  <r>
    <x v="0"/>
    <x v="0"/>
    <x v="0"/>
    <s v="自有營運設備"/>
    <x v="17"/>
    <x v="18"/>
    <s v="A0080"/>
    <s v="材料處"/>
    <n v="26829830"/>
    <n v="0"/>
    <n v="26829830"/>
  </r>
  <r>
    <x v="0"/>
    <x v="0"/>
    <x v="0"/>
    <s v="自有營運設備"/>
    <x v="17"/>
    <x v="18"/>
    <s v="A0140"/>
    <s v="秘書處"/>
    <n v="5177052694"/>
    <n v="0"/>
    <n v="5177052694"/>
  </r>
  <r>
    <x v="0"/>
    <x v="0"/>
    <x v="0"/>
    <s v="自有營運設備"/>
    <x v="17"/>
    <x v="18"/>
    <s v="A0150"/>
    <s v="電源開發處"/>
    <n v="7505051"/>
    <n v="0"/>
    <n v="7505051"/>
  </r>
  <r>
    <x v="0"/>
    <x v="0"/>
    <x v="0"/>
    <s v="自有營運設備"/>
    <x v="17"/>
    <x v="18"/>
    <s v="A0630"/>
    <s v="新事業開發室"/>
    <n v="3606084438"/>
    <n v="0"/>
    <n v="3606084438"/>
  </r>
  <r>
    <x v="0"/>
    <x v="0"/>
    <x v="0"/>
    <s v="自有營運設備"/>
    <x v="17"/>
    <x v="18"/>
    <s v="A0960"/>
    <s v="人力資源處"/>
    <n v="807078501"/>
    <n v="0"/>
    <n v="807078501"/>
  </r>
  <r>
    <x v="0"/>
    <x v="0"/>
    <x v="0"/>
    <s v="自有營運設備"/>
    <x v="17"/>
    <x v="18"/>
    <s v="A1010"/>
    <s v="基隆區營業處"/>
    <n v="1249858207"/>
    <n v="0"/>
    <n v="1249858207"/>
  </r>
  <r>
    <x v="0"/>
    <x v="0"/>
    <x v="0"/>
    <s v="自有營運設備"/>
    <x v="17"/>
    <x v="18"/>
    <s v="A101D"/>
    <s v="基隆區營業處-配電"/>
    <n v="652876584"/>
    <n v="0"/>
    <n v="652876584"/>
  </r>
  <r>
    <x v="0"/>
    <x v="0"/>
    <x v="0"/>
    <s v="自有營運設備"/>
    <x v="17"/>
    <x v="18"/>
    <s v="A1020"/>
    <s v="台北市區營業處"/>
    <n v="3270569224"/>
    <n v="0"/>
    <n v="3270569224"/>
  </r>
  <r>
    <x v="0"/>
    <x v="0"/>
    <x v="0"/>
    <s v="自有營運設備"/>
    <x v="17"/>
    <x v="18"/>
    <s v="A102D"/>
    <s v="台北市區營業處-配電"/>
    <n v="4879314014"/>
    <n v="0"/>
    <n v="4879314014"/>
  </r>
  <r>
    <x v="0"/>
    <x v="0"/>
    <x v="0"/>
    <s v="自有營運設備"/>
    <x v="17"/>
    <x v="18"/>
    <s v="A1030"/>
    <s v="桃園區營業處"/>
    <n v="1200724512"/>
    <n v="0"/>
    <n v="1200724512"/>
  </r>
  <r>
    <x v="0"/>
    <x v="0"/>
    <x v="0"/>
    <s v="自有營運設備"/>
    <x v="17"/>
    <x v="18"/>
    <s v="A103D"/>
    <s v="桃園區營業處-配電"/>
    <n v="1302562300"/>
    <n v="0"/>
    <n v="1302562300"/>
  </r>
  <r>
    <x v="0"/>
    <x v="0"/>
    <x v="0"/>
    <s v="自有營運設備"/>
    <x v="17"/>
    <x v="18"/>
    <s v="A1040"/>
    <s v="新竹區營業處"/>
    <n v="1089226174"/>
    <n v="0"/>
    <n v="1089226174"/>
  </r>
  <r>
    <x v="0"/>
    <x v="0"/>
    <x v="0"/>
    <s v="自有營運設備"/>
    <x v="17"/>
    <x v="18"/>
    <s v="A104D"/>
    <s v="新竹區營業處-配電"/>
    <n v="903814337"/>
    <n v="0"/>
    <n v="903814337"/>
  </r>
  <r>
    <x v="0"/>
    <x v="0"/>
    <x v="0"/>
    <s v="自有營運設備"/>
    <x v="17"/>
    <x v="18"/>
    <s v="A1050"/>
    <s v="台中區營業處"/>
    <n v="2091444848"/>
    <n v="0"/>
    <n v="2091444848"/>
  </r>
  <r>
    <x v="0"/>
    <x v="0"/>
    <x v="0"/>
    <s v="自有營運設備"/>
    <x v="17"/>
    <x v="18"/>
    <s v="A105D"/>
    <s v="台中區營業處-配電"/>
    <n v="1094927037"/>
    <n v="0"/>
    <n v="1094927037"/>
  </r>
  <r>
    <x v="0"/>
    <x v="0"/>
    <x v="0"/>
    <s v="自有營運設備"/>
    <x v="17"/>
    <x v="18"/>
    <s v="A1060"/>
    <s v="彰化區營業處"/>
    <n v="851630532"/>
    <n v="0"/>
    <n v="851630532"/>
  </r>
  <r>
    <x v="0"/>
    <x v="0"/>
    <x v="0"/>
    <s v="自有營運設備"/>
    <x v="17"/>
    <x v="18"/>
    <s v="A106D"/>
    <s v="彰化區營業處-配電"/>
    <n v="1043148177"/>
    <n v="0"/>
    <n v="1043148177"/>
  </r>
  <r>
    <x v="0"/>
    <x v="0"/>
    <x v="0"/>
    <s v="自有營運設備"/>
    <x v="17"/>
    <x v="18"/>
    <s v="A1070"/>
    <s v="嘉義區營業處"/>
    <n v="560322794"/>
    <n v="0"/>
    <n v="560322794"/>
  </r>
  <r>
    <x v="0"/>
    <x v="0"/>
    <x v="0"/>
    <s v="自有營運設備"/>
    <x v="17"/>
    <x v="18"/>
    <s v="A107D"/>
    <s v="嘉義區營業處-配電"/>
    <n v="306130626"/>
    <n v="0"/>
    <n v="306130626"/>
  </r>
  <r>
    <x v="0"/>
    <x v="0"/>
    <x v="0"/>
    <s v="自有營運設備"/>
    <x v="17"/>
    <x v="18"/>
    <s v="A1080"/>
    <s v="台南區營業處"/>
    <n v="1311199567"/>
    <n v="0"/>
    <n v="1311199567"/>
  </r>
  <r>
    <x v="0"/>
    <x v="0"/>
    <x v="0"/>
    <s v="自有營運設備"/>
    <x v="17"/>
    <x v="18"/>
    <s v="A108D"/>
    <s v="台南區營業處-配電"/>
    <n v="682611491"/>
    <n v="0"/>
    <n v="682611491"/>
  </r>
  <r>
    <x v="0"/>
    <x v="0"/>
    <x v="0"/>
    <s v="自有營運設備"/>
    <x v="17"/>
    <x v="18"/>
    <s v="A1090"/>
    <s v="高雄區營業處"/>
    <n v="1093619148"/>
    <n v="0"/>
    <n v="1093619148"/>
  </r>
  <r>
    <x v="0"/>
    <x v="0"/>
    <x v="0"/>
    <s v="自有營運設備"/>
    <x v="17"/>
    <x v="18"/>
    <s v="A109D"/>
    <s v="高雄區營業處-配電"/>
    <n v="597398150"/>
    <n v="0"/>
    <n v="597398150"/>
  </r>
  <r>
    <x v="0"/>
    <x v="0"/>
    <x v="0"/>
    <s v="自有營運設備"/>
    <x v="17"/>
    <x v="18"/>
    <s v="A1100"/>
    <s v="屏東區營業處"/>
    <n v="296280767"/>
    <n v="0"/>
    <n v="296280767"/>
  </r>
  <r>
    <x v="0"/>
    <x v="0"/>
    <x v="0"/>
    <s v="自有營運設備"/>
    <x v="17"/>
    <x v="18"/>
    <s v="A110D"/>
    <s v="屏東區營業處-配電"/>
    <n v="281317334"/>
    <n v="0"/>
    <n v="281317334"/>
  </r>
  <r>
    <x v="0"/>
    <x v="0"/>
    <x v="0"/>
    <s v="自有營運設備"/>
    <x v="17"/>
    <x v="18"/>
    <s v="A1110"/>
    <s v="台東區營業處"/>
    <n v="142869096"/>
    <n v="0"/>
    <n v="142869096"/>
  </r>
  <r>
    <x v="0"/>
    <x v="0"/>
    <x v="0"/>
    <s v="自有營運設備"/>
    <x v="17"/>
    <x v="18"/>
    <s v="A111A"/>
    <s v="台東區營業處-發電"/>
    <n v="2283952"/>
    <n v="0"/>
    <n v="2283952"/>
  </r>
  <r>
    <x v="0"/>
    <x v="0"/>
    <x v="0"/>
    <s v="自有營運設備"/>
    <x v="17"/>
    <x v="18"/>
    <s v="A111D"/>
    <s v="台東區營業處-配電"/>
    <n v="67309947"/>
    <n v="0"/>
    <n v="67309947"/>
  </r>
  <r>
    <x v="0"/>
    <x v="0"/>
    <x v="0"/>
    <s v="自有營運設備"/>
    <x v="17"/>
    <x v="18"/>
    <s v="A1120"/>
    <s v="花蓮區營業處"/>
    <n v="1159027521"/>
    <n v="0"/>
    <n v="1159027521"/>
  </r>
  <r>
    <x v="0"/>
    <x v="0"/>
    <x v="0"/>
    <s v="自有營運設備"/>
    <x v="17"/>
    <x v="18"/>
    <s v="A112D"/>
    <s v="花蓮區營業處-配電"/>
    <n v="81843821"/>
    <n v="0"/>
    <n v="81843821"/>
  </r>
  <r>
    <x v="0"/>
    <x v="0"/>
    <x v="0"/>
    <s v="自有營運設備"/>
    <x v="17"/>
    <x v="18"/>
    <s v="A1130"/>
    <s v="宜蘭區營業處"/>
    <n v="351013424"/>
    <n v="0"/>
    <n v="351013424"/>
  </r>
  <r>
    <x v="0"/>
    <x v="0"/>
    <x v="0"/>
    <s v="自有營運設備"/>
    <x v="17"/>
    <x v="18"/>
    <s v="A113D"/>
    <s v="宜蘭區營業處-配電"/>
    <n v="356856840"/>
    <n v="0"/>
    <n v="356856840"/>
  </r>
  <r>
    <x v="0"/>
    <x v="0"/>
    <x v="0"/>
    <s v="自有營運設備"/>
    <x v="17"/>
    <x v="18"/>
    <s v="A1140"/>
    <s v="澎湖區營業處"/>
    <n v="89879652"/>
    <n v="0"/>
    <n v="89879652"/>
  </r>
  <r>
    <x v="0"/>
    <x v="0"/>
    <x v="0"/>
    <s v="自有營運設備"/>
    <x v="17"/>
    <x v="18"/>
    <s v="A114A"/>
    <s v="澎湖區營業處-發電"/>
    <n v="12163838"/>
    <n v="0"/>
    <n v="12163838"/>
  </r>
  <r>
    <x v="0"/>
    <x v="0"/>
    <x v="0"/>
    <s v="自有營運設備"/>
    <x v="17"/>
    <x v="18"/>
    <s v="A114D"/>
    <s v="澎湖區營業處-配電"/>
    <n v="17150369"/>
    <n v="0"/>
    <n v="17150369"/>
  </r>
  <r>
    <x v="0"/>
    <x v="0"/>
    <x v="0"/>
    <s v="自有營運設備"/>
    <x v="17"/>
    <x v="18"/>
    <s v="A1150"/>
    <s v="台北南區營業處"/>
    <n v="1070595561"/>
    <n v="0"/>
    <n v="1070595561"/>
  </r>
  <r>
    <x v="0"/>
    <x v="0"/>
    <x v="0"/>
    <s v="自有營運設備"/>
    <x v="17"/>
    <x v="18"/>
    <s v="A115D"/>
    <s v="台北南區營業處-配電"/>
    <n v="2788495107"/>
    <n v="0"/>
    <n v="2788495107"/>
  </r>
  <r>
    <x v="0"/>
    <x v="0"/>
    <x v="0"/>
    <s v="自有營運設備"/>
    <x v="17"/>
    <x v="18"/>
    <s v="A1160"/>
    <s v="台北北區營業處"/>
    <n v="681882647"/>
    <n v="0"/>
    <n v="681882647"/>
  </r>
  <r>
    <x v="0"/>
    <x v="0"/>
    <x v="0"/>
    <s v="自有營運設備"/>
    <x v="17"/>
    <x v="18"/>
    <s v="A116D"/>
    <s v="台北北區營業處-配電"/>
    <n v="1221526662"/>
    <n v="0"/>
    <n v="1221526662"/>
  </r>
  <r>
    <x v="0"/>
    <x v="0"/>
    <x v="0"/>
    <s v="自有營運設備"/>
    <x v="17"/>
    <x v="18"/>
    <s v="A1170"/>
    <s v="台北西區營業處"/>
    <n v="1660458883"/>
    <n v="0"/>
    <n v="1660458883"/>
  </r>
  <r>
    <x v="0"/>
    <x v="0"/>
    <x v="0"/>
    <s v="自有營運設備"/>
    <x v="17"/>
    <x v="18"/>
    <s v="A117D"/>
    <s v="台北西區營業處-配電"/>
    <n v="991611098"/>
    <n v="0"/>
    <n v="991611098"/>
  </r>
  <r>
    <x v="0"/>
    <x v="0"/>
    <x v="0"/>
    <s v="自有營運設備"/>
    <x v="17"/>
    <x v="18"/>
    <s v="A1180"/>
    <s v="南投區營業處"/>
    <n v="1091089197"/>
    <n v="0"/>
    <n v="1091089197"/>
  </r>
  <r>
    <x v="0"/>
    <x v="0"/>
    <x v="0"/>
    <s v="自有營運設備"/>
    <x v="17"/>
    <x v="18"/>
    <s v="A118D"/>
    <s v="南投區營業處-配電"/>
    <n v="238726804"/>
    <n v="0"/>
    <n v="238726804"/>
  </r>
  <r>
    <x v="0"/>
    <x v="0"/>
    <x v="0"/>
    <s v="自有營運設備"/>
    <x v="17"/>
    <x v="18"/>
    <s v="A1190"/>
    <s v="鳳山區營業處"/>
    <n v="1196326971"/>
    <n v="0"/>
    <n v="1196326971"/>
  </r>
  <r>
    <x v="0"/>
    <x v="0"/>
    <x v="0"/>
    <s v="自有營運設備"/>
    <x v="17"/>
    <x v="18"/>
    <s v="A119D"/>
    <s v="鳳山區營業處-配電"/>
    <n v="436961075"/>
    <n v="0"/>
    <n v="436961075"/>
  </r>
  <r>
    <x v="0"/>
    <x v="0"/>
    <x v="0"/>
    <s v="自有營運設備"/>
    <x v="17"/>
    <x v="18"/>
    <s v="A1200"/>
    <s v="雲林區營業處"/>
    <n v="332755517"/>
    <n v="0"/>
    <n v="332755517"/>
  </r>
  <r>
    <x v="0"/>
    <x v="0"/>
    <x v="0"/>
    <s v="自有營運設備"/>
    <x v="17"/>
    <x v="18"/>
    <s v="A120D"/>
    <s v="雲林區營業處-配電"/>
    <n v="187468248"/>
    <n v="0"/>
    <n v="187468248"/>
  </r>
  <r>
    <x v="0"/>
    <x v="0"/>
    <x v="0"/>
    <s v="自有營運設備"/>
    <x v="17"/>
    <x v="18"/>
    <s v="A1210"/>
    <s v="新營區營業處"/>
    <n v="445711073"/>
    <n v="0"/>
    <n v="445711073"/>
  </r>
  <r>
    <x v="0"/>
    <x v="0"/>
    <x v="0"/>
    <s v="自有營運設備"/>
    <x v="17"/>
    <x v="18"/>
    <s v="A121D"/>
    <s v="新營區營業處-配電"/>
    <n v="181632095"/>
    <n v="0"/>
    <n v="181632095"/>
  </r>
  <r>
    <x v="0"/>
    <x v="0"/>
    <x v="0"/>
    <s v="自有營運設備"/>
    <x v="17"/>
    <x v="18"/>
    <s v="A1220"/>
    <s v="苗栗區營業處"/>
    <n v="156502182"/>
    <n v="0"/>
    <n v="156502182"/>
  </r>
  <r>
    <x v="0"/>
    <x v="0"/>
    <x v="0"/>
    <s v="自有營運設備"/>
    <x v="17"/>
    <x v="18"/>
    <s v="A122D"/>
    <s v="苗栗區營業處-配電"/>
    <n v="447611993"/>
    <n v="0"/>
    <n v="447611993"/>
  </r>
  <r>
    <x v="0"/>
    <x v="0"/>
    <x v="0"/>
    <s v="自有營運設備"/>
    <x v="17"/>
    <x v="18"/>
    <s v="A1230"/>
    <s v="金門區營業處"/>
    <n v="3221964"/>
    <n v="0"/>
    <n v="3221964"/>
  </r>
  <r>
    <x v="0"/>
    <x v="0"/>
    <x v="0"/>
    <s v="自有營運設備"/>
    <x v="17"/>
    <x v="18"/>
    <s v="A1240"/>
    <s v="馬祖區營業處"/>
    <n v="5429998"/>
    <n v="0"/>
    <n v="5429998"/>
  </r>
  <r>
    <x v="0"/>
    <x v="0"/>
    <x v="0"/>
    <s v="自有營運設備"/>
    <x v="17"/>
    <x v="18"/>
    <s v="A2030"/>
    <s v="萬大發電廠"/>
    <n v="24611405"/>
    <n v="0"/>
    <n v="24611405"/>
  </r>
  <r>
    <x v="0"/>
    <x v="0"/>
    <x v="0"/>
    <s v="自有營運設備"/>
    <x v="17"/>
    <x v="18"/>
    <s v="A2040"/>
    <s v="大觀發電廠"/>
    <n v="155504191"/>
    <n v="0"/>
    <n v="155504191"/>
  </r>
  <r>
    <x v="0"/>
    <x v="0"/>
    <x v="0"/>
    <s v="自有營運設備"/>
    <x v="17"/>
    <x v="18"/>
    <s v="A2050"/>
    <s v="明潭發電廠"/>
    <n v="440462891"/>
    <n v="0"/>
    <n v="440462891"/>
  </r>
  <r>
    <x v="0"/>
    <x v="0"/>
    <x v="0"/>
    <s v="自有營運設備"/>
    <x v="17"/>
    <x v="18"/>
    <s v="A2250"/>
    <s v="東部發電廠"/>
    <n v="317678984"/>
    <n v="0"/>
    <n v="317678984"/>
  </r>
  <r>
    <x v="0"/>
    <x v="0"/>
    <x v="0"/>
    <s v="自有營運設備"/>
    <x v="17"/>
    <x v="18"/>
    <s v="A2310"/>
    <s v="蘭陽發電廠"/>
    <n v="127125201"/>
    <n v="0"/>
    <n v="127125201"/>
  </r>
  <r>
    <x v="0"/>
    <x v="0"/>
    <x v="0"/>
    <s v="自有營運設備"/>
    <x v="17"/>
    <x v="18"/>
    <s v="A2360"/>
    <s v="桂山發電廠"/>
    <n v="830533213"/>
    <n v="0"/>
    <n v="830533213"/>
  </r>
  <r>
    <x v="0"/>
    <x v="0"/>
    <x v="0"/>
    <s v="自有營運設備"/>
    <x v="17"/>
    <x v="18"/>
    <s v="A2550"/>
    <s v="大甲溪發電廠"/>
    <n v="764690273"/>
    <n v="0"/>
    <n v="764690273"/>
  </r>
  <r>
    <x v="0"/>
    <x v="0"/>
    <x v="0"/>
    <s v="自有營運設備"/>
    <x v="17"/>
    <x v="18"/>
    <s v="A2710"/>
    <s v="高屏發電廠"/>
    <n v="315484635"/>
    <n v="0"/>
    <n v="315484635"/>
  </r>
  <r>
    <x v="0"/>
    <x v="0"/>
    <x v="0"/>
    <s v="自有營運設備"/>
    <x v="17"/>
    <x v="18"/>
    <s v="A3200"/>
    <s v="林口發電廠"/>
    <n v="2727789307"/>
    <n v="0"/>
    <n v="2727789307"/>
  </r>
  <r>
    <x v="0"/>
    <x v="0"/>
    <x v="0"/>
    <s v="自有營運設備"/>
    <x v="17"/>
    <x v="18"/>
    <s v="A3300"/>
    <s v="南部發電廠"/>
    <n v="5030224097"/>
    <n v="0"/>
    <n v="5030224097"/>
  </r>
  <r>
    <x v="0"/>
    <x v="0"/>
    <x v="0"/>
    <s v="自有營運設備"/>
    <x v="17"/>
    <x v="18"/>
    <s v="A3400"/>
    <s v="大林發電廠"/>
    <n v="1246232001"/>
    <n v="0"/>
    <n v="1246232001"/>
  </r>
  <r>
    <x v="0"/>
    <x v="0"/>
    <x v="0"/>
    <s v="自有營運設備"/>
    <x v="17"/>
    <x v="18"/>
    <s v="A3410"/>
    <s v="興達發電廠"/>
    <n v="16944295114"/>
    <n v="0"/>
    <n v="16944295114"/>
  </r>
  <r>
    <x v="0"/>
    <x v="0"/>
    <x v="0"/>
    <s v="自有營運設備"/>
    <x v="17"/>
    <x v="18"/>
    <s v="A3500"/>
    <s v="第一核能發電廠"/>
    <n v="2246652673"/>
    <n v="0"/>
    <n v="2246652673"/>
  </r>
  <r>
    <x v="0"/>
    <x v="0"/>
    <x v="0"/>
    <s v="自有營運設備"/>
    <x v="17"/>
    <x v="18"/>
    <s v="A3510"/>
    <s v="第二核能發電廠"/>
    <n v="5296665490"/>
    <n v="0"/>
    <n v="5296665490"/>
  </r>
  <r>
    <x v="0"/>
    <x v="0"/>
    <x v="0"/>
    <s v="自有營運設備"/>
    <x v="17"/>
    <x v="18"/>
    <s v="A3520"/>
    <s v="第三核能發電廠"/>
    <n v="22057545001"/>
    <n v="0"/>
    <n v="22057545001"/>
  </r>
  <r>
    <x v="0"/>
    <x v="0"/>
    <x v="0"/>
    <s v="自有營運設備"/>
    <x v="17"/>
    <x v="18"/>
    <s v="A3600"/>
    <s v="協和發電廠"/>
    <n v="2471427021"/>
    <n v="0"/>
    <n v="2471427021"/>
  </r>
  <r>
    <x v="0"/>
    <x v="0"/>
    <x v="0"/>
    <s v="自有營運設備"/>
    <x v="17"/>
    <x v="18"/>
    <s v="A3700"/>
    <s v="通霄發電廠"/>
    <n v="1319038016"/>
    <n v="0"/>
    <n v="1319038016"/>
  </r>
  <r>
    <x v="0"/>
    <x v="0"/>
    <x v="0"/>
    <s v="自有營運設備"/>
    <x v="17"/>
    <x v="18"/>
    <s v="A3710"/>
    <s v="台中發電廠"/>
    <n v="638384875"/>
    <n v="0"/>
    <n v="638384875"/>
  </r>
  <r>
    <x v="0"/>
    <x v="0"/>
    <x v="0"/>
    <s v="自有營運設備"/>
    <x v="17"/>
    <x v="18"/>
    <s v="A3900"/>
    <s v="尖山發電廠"/>
    <n v="203749766"/>
    <n v="0"/>
    <n v="203749766"/>
  </r>
  <r>
    <x v="0"/>
    <x v="0"/>
    <x v="0"/>
    <s v="自有營運設備"/>
    <x v="17"/>
    <x v="18"/>
    <s v="A4700"/>
    <s v="台北供電區營運處"/>
    <n v="24164260709"/>
    <n v="0"/>
    <n v="24164260709"/>
  </r>
  <r>
    <x v="0"/>
    <x v="0"/>
    <x v="0"/>
    <s v="自有營運設備"/>
    <x v="17"/>
    <x v="18"/>
    <s v="A4750"/>
    <s v="新桃供電區營運處"/>
    <n v="4515065279"/>
    <n v="0"/>
    <n v="4515065279"/>
  </r>
  <r>
    <x v="0"/>
    <x v="0"/>
    <x v="0"/>
    <s v="自有營運設備"/>
    <x v="17"/>
    <x v="18"/>
    <s v="A4800"/>
    <s v="台中供電區營運處"/>
    <n v="2183556858"/>
    <n v="0"/>
    <n v="2183556858"/>
  </r>
  <r>
    <x v="0"/>
    <x v="0"/>
    <x v="0"/>
    <s v="自有營運設備"/>
    <x v="17"/>
    <x v="18"/>
    <s v="A4850"/>
    <s v="嘉南供電區營運處"/>
    <n v="3310486740"/>
    <n v="0"/>
    <n v="3310486740"/>
  </r>
  <r>
    <x v="0"/>
    <x v="0"/>
    <x v="0"/>
    <s v="自有營運設備"/>
    <x v="17"/>
    <x v="18"/>
    <s v="A4900"/>
    <s v="高屏供電區營運處"/>
    <n v="6897863049"/>
    <n v="0"/>
    <n v="6897863049"/>
  </r>
  <r>
    <x v="0"/>
    <x v="0"/>
    <x v="0"/>
    <s v="自有營運設備"/>
    <x v="17"/>
    <x v="18"/>
    <s v="A4950"/>
    <s v="花東供電區營運處"/>
    <n v="358204790"/>
    <n v="0"/>
    <n v="358204790"/>
  </r>
  <r>
    <x v="0"/>
    <x v="0"/>
    <x v="0"/>
    <s v="自有營運設備"/>
    <x v="17"/>
    <x v="18"/>
    <s v="A5130"/>
    <s v="訓練所"/>
    <n v="1637238466"/>
    <n v="0"/>
    <n v="1637238466"/>
  </r>
  <r>
    <x v="0"/>
    <x v="0"/>
    <x v="0"/>
    <s v="自有營運設備"/>
    <x v="17"/>
    <x v="18"/>
    <s v="A5330"/>
    <s v="電力修護處"/>
    <n v="2121271039"/>
    <n v="0"/>
    <n v="2121271039"/>
  </r>
  <r>
    <x v="0"/>
    <x v="0"/>
    <x v="0"/>
    <s v="自有營運設備"/>
    <x v="17"/>
    <x v="18"/>
    <s v="A5340"/>
    <s v="電力修護處南部分處"/>
    <n v="505890543"/>
    <n v="0"/>
    <n v="505890543"/>
  </r>
  <r>
    <x v="0"/>
    <x v="0"/>
    <x v="0"/>
    <s v="自有營運設備"/>
    <x v="17"/>
    <x v="18"/>
    <s v="A5420"/>
    <s v="電力修護處中部分處"/>
    <n v="146982806"/>
    <n v="0"/>
    <n v="146982806"/>
  </r>
  <r>
    <x v="0"/>
    <x v="0"/>
    <x v="0"/>
    <s v="自有營運設備"/>
    <x v="17"/>
    <x v="18"/>
    <s v="A5450"/>
    <s v="電力通信處"/>
    <n v="158312022"/>
    <n v="0"/>
    <n v="158312022"/>
  </r>
  <r>
    <x v="0"/>
    <x v="0"/>
    <x v="0"/>
    <s v="自有營運設備"/>
    <x v="17"/>
    <x v="18"/>
    <s v="A5460"/>
    <s v="綜合研究所"/>
    <n v="2846541785"/>
    <n v="0"/>
    <n v="2846541785"/>
  </r>
  <r>
    <x v="0"/>
    <x v="0"/>
    <x v="0"/>
    <s v="自有營運設備"/>
    <x v="17"/>
    <x v="18"/>
    <s v="A6020"/>
    <s v="綜合施工處"/>
    <n v="70038403"/>
    <n v="0"/>
    <n v="70038403"/>
  </r>
  <r>
    <x v="0"/>
    <x v="0"/>
    <x v="0"/>
    <s v="自有營運設備"/>
    <x v="17"/>
    <x v="18"/>
    <s v="A6330"/>
    <s v="核能火力發電工程處"/>
    <n v="3214207212"/>
    <n v="0"/>
    <n v="3214207212"/>
  </r>
  <r>
    <x v="0"/>
    <x v="0"/>
    <x v="0"/>
    <s v="自有營運設備"/>
    <x v="17"/>
    <x v="18"/>
    <s v="A6540"/>
    <s v="輸變電工程處北區施工處"/>
    <n v="2321177379"/>
    <n v="0"/>
    <n v="2321177379"/>
  </r>
  <r>
    <x v="0"/>
    <x v="0"/>
    <x v="0"/>
    <s v="自有營運設備"/>
    <x v="17"/>
    <x v="18"/>
    <s v="A6550"/>
    <s v="輸變電工程處中區施工處"/>
    <n v="441415871"/>
    <n v="0"/>
    <n v="441415871"/>
  </r>
  <r>
    <x v="0"/>
    <x v="0"/>
    <x v="0"/>
    <s v="自有營運設備"/>
    <x v="17"/>
    <x v="18"/>
    <s v="A6560"/>
    <s v="輸變電工程處南區施工處"/>
    <n v="38963810"/>
    <n v="0"/>
    <n v="38963810"/>
  </r>
  <r>
    <x v="0"/>
    <x v="0"/>
    <x v="0"/>
    <s v="自有營運設備"/>
    <x v="17"/>
    <x v="18"/>
    <s v="A6720"/>
    <s v="核能火力發電工程處龍門施工處"/>
    <n v="2743065919"/>
    <n v="0"/>
    <n v="2743065919"/>
  </r>
  <r>
    <x v="0"/>
    <x v="0"/>
    <x v="0"/>
    <s v="自有營運設備"/>
    <x v="17"/>
    <x v="18"/>
    <s v="A6900"/>
    <s v="台中煤倉工務所"/>
    <n v="264782028"/>
    <n v="0"/>
    <n v="264782028"/>
  </r>
  <r>
    <x v="0"/>
    <x v="0"/>
    <x v="0"/>
    <s v="自有營運設備"/>
    <x v="18"/>
    <x v="19"/>
    <s v="A0140"/>
    <s v="秘書處"/>
    <n v="47721"/>
    <n v="0"/>
    <n v="47721"/>
  </r>
  <r>
    <x v="0"/>
    <x v="0"/>
    <x v="0"/>
    <s v="自有營運設備"/>
    <x v="18"/>
    <x v="19"/>
    <s v="A0630"/>
    <s v="新事業開發室"/>
    <n v="100350"/>
    <n v="0"/>
    <n v="100350"/>
  </r>
  <r>
    <x v="0"/>
    <x v="0"/>
    <x v="0"/>
    <s v="自有營運設備"/>
    <x v="18"/>
    <x v="19"/>
    <s v="A1010"/>
    <s v="基隆區營業處"/>
    <n v="294740"/>
    <n v="0"/>
    <n v="294740"/>
  </r>
  <r>
    <x v="0"/>
    <x v="0"/>
    <x v="0"/>
    <s v="自有營運設備"/>
    <x v="18"/>
    <x v="19"/>
    <s v="A101D"/>
    <s v="基隆區營業處-配電"/>
    <n v="2165484"/>
    <n v="0"/>
    <n v="2165484"/>
  </r>
  <r>
    <x v="0"/>
    <x v="0"/>
    <x v="0"/>
    <s v="自有營運設備"/>
    <x v="18"/>
    <x v="19"/>
    <s v="A1020"/>
    <s v="台北市區營業處"/>
    <n v="219643"/>
    <n v="0"/>
    <n v="219643"/>
  </r>
  <r>
    <x v="0"/>
    <x v="0"/>
    <x v="0"/>
    <s v="自有營運設備"/>
    <x v="18"/>
    <x v="19"/>
    <s v="A102D"/>
    <s v="台北市區營業處-配電"/>
    <n v="1207794"/>
    <n v="0"/>
    <n v="1207794"/>
  </r>
  <r>
    <x v="0"/>
    <x v="0"/>
    <x v="0"/>
    <s v="自有營運設備"/>
    <x v="18"/>
    <x v="19"/>
    <s v="A1030"/>
    <s v="桃園區營業處"/>
    <n v="204904"/>
    <n v="0"/>
    <n v="204904"/>
  </r>
  <r>
    <x v="0"/>
    <x v="0"/>
    <x v="0"/>
    <s v="自有營運設備"/>
    <x v="18"/>
    <x v="19"/>
    <s v="A103D"/>
    <s v="桃園區營業處-配電"/>
    <n v="2428776"/>
    <n v="0"/>
    <n v="2428776"/>
  </r>
  <r>
    <x v="0"/>
    <x v="0"/>
    <x v="0"/>
    <s v="自有營運設備"/>
    <x v="18"/>
    <x v="19"/>
    <s v="A1040"/>
    <s v="新竹區營業處"/>
    <n v="642050"/>
    <n v="0"/>
    <n v="642050"/>
  </r>
  <r>
    <x v="0"/>
    <x v="0"/>
    <x v="0"/>
    <s v="自有營運設備"/>
    <x v="18"/>
    <x v="19"/>
    <s v="A104D"/>
    <s v="新竹區營業處-配電"/>
    <n v="1544840"/>
    <n v="0"/>
    <n v="1544840"/>
  </r>
  <r>
    <x v="0"/>
    <x v="0"/>
    <x v="0"/>
    <s v="自有營運設備"/>
    <x v="18"/>
    <x v="19"/>
    <s v="A1050"/>
    <s v="台中區營業處"/>
    <n v="1868416"/>
    <n v="0"/>
    <n v="1868416"/>
  </r>
  <r>
    <x v="0"/>
    <x v="0"/>
    <x v="0"/>
    <s v="自有營運設備"/>
    <x v="18"/>
    <x v="19"/>
    <s v="A105D"/>
    <s v="台中區營業處-配電"/>
    <n v="2039769"/>
    <n v="0"/>
    <n v="2039769"/>
  </r>
  <r>
    <x v="0"/>
    <x v="0"/>
    <x v="0"/>
    <s v="自有營運設備"/>
    <x v="18"/>
    <x v="19"/>
    <s v="A1060"/>
    <s v="彰化區營業處"/>
    <n v="329015"/>
    <n v="0"/>
    <n v="329015"/>
  </r>
  <r>
    <x v="0"/>
    <x v="0"/>
    <x v="0"/>
    <s v="自有營運設備"/>
    <x v="18"/>
    <x v="19"/>
    <s v="A106D"/>
    <s v="彰化區營業處-配電"/>
    <n v="1767139"/>
    <n v="0"/>
    <n v="1767139"/>
  </r>
  <r>
    <x v="0"/>
    <x v="0"/>
    <x v="0"/>
    <s v="自有營運設備"/>
    <x v="18"/>
    <x v="19"/>
    <s v="A1070"/>
    <s v="嘉義區營業處"/>
    <n v="459242"/>
    <n v="0"/>
    <n v="459242"/>
  </r>
  <r>
    <x v="0"/>
    <x v="0"/>
    <x v="0"/>
    <s v="自有營運設備"/>
    <x v="18"/>
    <x v="19"/>
    <s v="A107D"/>
    <s v="嘉義區營業處-配電"/>
    <n v="557511"/>
    <n v="0"/>
    <n v="557511"/>
  </r>
  <r>
    <x v="0"/>
    <x v="0"/>
    <x v="0"/>
    <s v="自有營運設備"/>
    <x v="18"/>
    <x v="19"/>
    <s v="A1080"/>
    <s v="台南區營業處"/>
    <n v="379602"/>
    <n v="0"/>
    <n v="379602"/>
  </r>
  <r>
    <x v="0"/>
    <x v="0"/>
    <x v="0"/>
    <s v="自有營運設備"/>
    <x v="18"/>
    <x v="19"/>
    <s v="A108D"/>
    <s v="台南區營業處-配電"/>
    <n v="423417"/>
    <n v="0"/>
    <n v="423417"/>
  </r>
  <r>
    <x v="0"/>
    <x v="0"/>
    <x v="0"/>
    <s v="自有營運設備"/>
    <x v="18"/>
    <x v="19"/>
    <s v="A1090"/>
    <s v="高雄區營業處"/>
    <n v="342384"/>
    <n v="0"/>
    <n v="342384"/>
  </r>
  <r>
    <x v="0"/>
    <x v="0"/>
    <x v="0"/>
    <s v="自有營運設備"/>
    <x v="18"/>
    <x v="19"/>
    <s v="A109D"/>
    <s v="高雄區營業處-配電"/>
    <n v="1270731"/>
    <n v="0"/>
    <n v="1270731"/>
  </r>
  <r>
    <x v="0"/>
    <x v="0"/>
    <x v="0"/>
    <s v="自有營運設備"/>
    <x v="18"/>
    <x v="19"/>
    <s v="A1100"/>
    <s v="屏東區營業處"/>
    <n v="125634"/>
    <n v="0"/>
    <n v="125634"/>
  </r>
  <r>
    <x v="0"/>
    <x v="0"/>
    <x v="0"/>
    <s v="自有營運設備"/>
    <x v="18"/>
    <x v="19"/>
    <s v="A110A"/>
    <s v="屏東區營業處-發電"/>
    <n v="2478100"/>
    <n v="0"/>
    <n v="2478100"/>
  </r>
  <r>
    <x v="0"/>
    <x v="0"/>
    <x v="0"/>
    <s v="自有營運設備"/>
    <x v="18"/>
    <x v="19"/>
    <s v="A110D"/>
    <s v="屏東區營業處-配電"/>
    <n v="1749538"/>
    <n v="0"/>
    <n v="1749538"/>
  </r>
  <r>
    <x v="0"/>
    <x v="0"/>
    <x v="0"/>
    <s v="自有營運設備"/>
    <x v="18"/>
    <x v="19"/>
    <s v="A1110"/>
    <s v="台東區營業處"/>
    <n v="203964"/>
    <n v="0"/>
    <n v="203964"/>
  </r>
  <r>
    <x v="0"/>
    <x v="0"/>
    <x v="0"/>
    <s v="自有營運設備"/>
    <x v="18"/>
    <x v="19"/>
    <s v="A111A"/>
    <s v="台東區營業處-發電"/>
    <n v="15171"/>
    <n v="0"/>
    <n v="15171"/>
  </r>
  <r>
    <x v="0"/>
    <x v="0"/>
    <x v="0"/>
    <s v="自有營運設備"/>
    <x v="18"/>
    <x v="19"/>
    <s v="A1120"/>
    <s v="花蓮區營業處"/>
    <n v="161829"/>
    <n v="0"/>
    <n v="161829"/>
  </r>
  <r>
    <x v="0"/>
    <x v="0"/>
    <x v="0"/>
    <s v="自有營運設備"/>
    <x v="18"/>
    <x v="19"/>
    <s v="A112D"/>
    <s v="花蓮區營業處-配電"/>
    <n v="210832"/>
    <n v="0"/>
    <n v="210832"/>
  </r>
  <r>
    <x v="0"/>
    <x v="0"/>
    <x v="0"/>
    <s v="自有營運設備"/>
    <x v="18"/>
    <x v="19"/>
    <s v="A1130"/>
    <s v="宜蘭區營業處"/>
    <n v="297349"/>
    <n v="0"/>
    <n v="297349"/>
  </r>
  <r>
    <x v="0"/>
    <x v="0"/>
    <x v="0"/>
    <s v="自有營運設備"/>
    <x v="18"/>
    <x v="19"/>
    <s v="A1140"/>
    <s v="澎湖區營業處"/>
    <n v="252730"/>
    <n v="0"/>
    <n v="252730"/>
  </r>
  <r>
    <x v="0"/>
    <x v="0"/>
    <x v="0"/>
    <s v="自有營運設備"/>
    <x v="18"/>
    <x v="19"/>
    <s v="A114A"/>
    <s v="澎湖區營業處-發電"/>
    <n v="4262022"/>
    <n v="0"/>
    <n v="4262022"/>
  </r>
  <r>
    <x v="0"/>
    <x v="0"/>
    <x v="0"/>
    <s v="自有營運設備"/>
    <x v="18"/>
    <x v="19"/>
    <s v="A1150"/>
    <s v="台北南區營業處"/>
    <n v="1144731"/>
    <n v="0"/>
    <n v="1144731"/>
  </r>
  <r>
    <x v="0"/>
    <x v="0"/>
    <x v="0"/>
    <s v="自有營運設備"/>
    <x v="18"/>
    <x v="19"/>
    <s v="A115D"/>
    <s v="台北南區營業處-配電"/>
    <n v="255887"/>
    <n v="0"/>
    <n v="255887"/>
  </r>
  <r>
    <x v="0"/>
    <x v="0"/>
    <x v="0"/>
    <s v="自有營運設備"/>
    <x v="18"/>
    <x v="19"/>
    <s v="A1160"/>
    <s v="台北北區營業處"/>
    <n v="59363"/>
    <n v="0"/>
    <n v="59363"/>
  </r>
  <r>
    <x v="0"/>
    <x v="0"/>
    <x v="0"/>
    <s v="自有營運設備"/>
    <x v="18"/>
    <x v="19"/>
    <s v="A116D"/>
    <s v="台北北區營業處-配電"/>
    <n v="835767"/>
    <n v="0"/>
    <n v="835767"/>
  </r>
  <r>
    <x v="0"/>
    <x v="0"/>
    <x v="0"/>
    <s v="自有營運設備"/>
    <x v="18"/>
    <x v="19"/>
    <s v="A1170"/>
    <s v="台北西區營業處"/>
    <n v="42037"/>
    <n v="0"/>
    <n v="42037"/>
  </r>
  <r>
    <x v="0"/>
    <x v="0"/>
    <x v="0"/>
    <s v="自有營運設備"/>
    <x v="18"/>
    <x v="19"/>
    <s v="A117D"/>
    <s v="台北西區營業處-配電"/>
    <n v="119873"/>
    <n v="0"/>
    <n v="119873"/>
  </r>
  <r>
    <x v="0"/>
    <x v="0"/>
    <x v="0"/>
    <s v="自有營運設備"/>
    <x v="18"/>
    <x v="19"/>
    <s v="A1180"/>
    <s v="南投區營業處"/>
    <n v="49870"/>
    <n v="0"/>
    <n v="49870"/>
  </r>
  <r>
    <x v="0"/>
    <x v="0"/>
    <x v="0"/>
    <s v="自有營運設備"/>
    <x v="18"/>
    <x v="19"/>
    <s v="A118D"/>
    <s v="南投區營業處-配電"/>
    <n v="842981"/>
    <n v="0"/>
    <n v="842981"/>
  </r>
  <r>
    <x v="0"/>
    <x v="0"/>
    <x v="0"/>
    <s v="自有營運設備"/>
    <x v="18"/>
    <x v="19"/>
    <s v="A1190"/>
    <s v="鳳山區營業處"/>
    <n v="131141"/>
    <n v="0"/>
    <n v="131141"/>
  </r>
  <r>
    <x v="0"/>
    <x v="0"/>
    <x v="0"/>
    <s v="自有營運設備"/>
    <x v="18"/>
    <x v="19"/>
    <s v="A119D"/>
    <s v="鳳山區營業處-配電"/>
    <n v="235739"/>
    <n v="0"/>
    <n v="235739"/>
  </r>
  <r>
    <x v="0"/>
    <x v="0"/>
    <x v="0"/>
    <s v="自有營運設備"/>
    <x v="18"/>
    <x v="19"/>
    <s v="A1200"/>
    <s v="雲林區營業處"/>
    <n v="322413"/>
    <n v="0"/>
    <n v="322413"/>
  </r>
  <r>
    <x v="0"/>
    <x v="0"/>
    <x v="0"/>
    <s v="自有營運設備"/>
    <x v="18"/>
    <x v="19"/>
    <s v="A120D"/>
    <s v="雲林區營業處-配電"/>
    <n v="260427"/>
    <n v="0"/>
    <n v="260427"/>
  </r>
  <r>
    <x v="0"/>
    <x v="0"/>
    <x v="0"/>
    <s v="自有營運設備"/>
    <x v="18"/>
    <x v="19"/>
    <s v="A1210"/>
    <s v="新營區營業處"/>
    <n v="201339"/>
    <n v="0"/>
    <n v="201339"/>
  </r>
  <r>
    <x v="0"/>
    <x v="0"/>
    <x v="0"/>
    <s v="自有營運設備"/>
    <x v="18"/>
    <x v="19"/>
    <s v="A121D"/>
    <s v="新營區營業處-配電"/>
    <n v="295426"/>
    <n v="0"/>
    <n v="295426"/>
  </r>
  <r>
    <x v="0"/>
    <x v="0"/>
    <x v="0"/>
    <s v="自有營運設備"/>
    <x v="18"/>
    <x v="19"/>
    <s v="A1220"/>
    <s v="苗栗區營業處"/>
    <n v="688440"/>
    <n v="0"/>
    <n v="688440"/>
  </r>
  <r>
    <x v="0"/>
    <x v="0"/>
    <x v="0"/>
    <s v="自有營運設備"/>
    <x v="18"/>
    <x v="19"/>
    <s v="A122D"/>
    <s v="苗栗區營業處-配電"/>
    <n v="1514560"/>
    <n v="0"/>
    <n v="1514560"/>
  </r>
  <r>
    <x v="0"/>
    <x v="0"/>
    <x v="0"/>
    <s v="自有營運設備"/>
    <x v="18"/>
    <x v="19"/>
    <s v="A2030"/>
    <s v="萬大發電廠"/>
    <n v="915376"/>
    <n v="0"/>
    <n v="915376"/>
  </r>
  <r>
    <x v="0"/>
    <x v="0"/>
    <x v="0"/>
    <s v="自有營運設備"/>
    <x v="18"/>
    <x v="19"/>
    <s v="A2050"/>
    <s v="明潭發電廠"/>
    <n v="407903"/>
    <n v="0"/>
    <n v="407903"/>
  </r>
  <r>
    <x v="0"/>
    <x v="0"/>
    <x v="0"/>
    <s v="自有營運設備"/>
    <x v="18"/>
    <x v="19"/>
    <s v="A2250"/>
    <s v="東部發電廠"/>
    <n v="3212600"/>
    <n v="0"/>
    <n v="3212600"/>
  </r>
  <r>
    <x v="0"/>
    <x v="0"/>
    <x v="0"/>
    <s v="自有營運設備"/>
    <x v="18"/>
    <x v="19"/>
    <s v="A2310"/>
    <s v="蘭陽發電廠"/>
    <n v="735449"/>
    <n v="0"/>
    <n v="735449"/>
  </r>
  <r>
    <x v="0"/>
    <x v="0"/>
    <x v="0"/>
    <s v="自有營運設備"/>
    <x v="18"/>
    <x v="19"/>
    <s v="A2360"/>
    <s v="桂山發電廠"/>
    <n v="7292254"/>
    <n v="0"/>
    <n v="7292254"/>
  </r>
  <r>
    <x v="0"/>
    <x v="0"/>
    <x v="0"/>
    <s v="自有營運設備"/>
    <x v="18"/>
    <x v="19"/>
    <s v="A2550"/>
    <s v="大甲溪發電廠"/>
    <n v="35102259"/>
    <n v="0"/>
    <n v="35102259"/>
  </r>
  <r>
    <x v="0"/>
    <x v="0"/>
    <x v="0"/>
    <s v="自有營運設備"/>
    <x v="18"/>
    <x v="19"/>
    <s v="A2710"/>
    <s v="高屏發電廠"/>
    <n v="107963"/>
    <n v="0"/>
    <n v="107963"/>
  </r>
  <r>
    <x v="0"/>
    <x v="0"/>
    <x v="0"/>
    <s v="自有營運設備"/>
    <x v="18"/>
    <x v="19"/>
    <s v="A3200"/>
    <s v="林口發電廠"/>
    <n v="8296146"/>
    <n v="0"/>
    <n v="8296146"/>
  </r>
  <r>
    <x v="0"/>
    <x v="0"/>
    <x v="0"/>
    <s v="自有營運設備"/>
    <x v="18"/>
    <x v="19"/>
    <s v="A3300"/>
    <s v="南部發電廠"/>
    <n v="9641416"/>
    <n v="0"/>
    <n v="9641416"/>
  </r>
  <r>
    <x v="0"/>
    <x v="0"/>
    <x v="0"/>
    <s v="自有營運設備"/>
    <x v="18"/>
    <x v="19"/>
    <s v="A3400"/>
    <s v="大林發電廠"/>
    <n v="1042572"/>
    <n v="0"/>
    <n v="1042572"/>
  </r>
  <r>
    <x v="0"/>
    <x v="0"/>
    <x v="0"/>
    <s v="自有營運設備"/>
    <x v="18"/>
    <x v="19"/>
    <s v="A3500"/>
    <s v="第一核能發電廠"/>
    <n v="98311909"/>
    <n v="0"/>
    <n v="98311909"/>
  </r>
  <r>
    <x v="0"/>
    <x v="0"/>
    <x v="0"/>
    <s v="自有營運設備"/>
    <x v="18"/>
    <x v="19"/>
    <s v="A3510"/>
    <s v="第二核能發電廠"/>
    <n v="328629"/>
    <n v="0"/>
    <n v="328629"/>
  </r>
  <r>
    <x v="0"/>
    <x v="0"/>
    <x v="0"/>
    <s v="自有營運設備"/>
    <x v="18"/>
    <x v="19"/>
    <s v="A3520"/>
    <s v="第三核能發電廠"/>
    <n v="18558667"/>
    <n v="0"/>
    <n v="18558667"/>
  </r>
  <r>
    <x v="0"/>
    <x v="0"/>
    <x v="0"/>
    <s v="自有營運設備"/>
    <x v="18"/>
    <x v="19"/>
    <s v="A3600"/>
    <s v="協和發電廠"/>
    <n v="71469158"/>
    <n v="0"/>
    <n v="71469158"/>
  </r>
  <r>
    <x v="0"/>
    <x v="0"/>
    <x v="0"/>
    <s v="自有營運設備"/>
    <x v="18"/>
    <x v="19"/>
    <s v="A3700"/>
    <s v="通霄發電廠"/>
    <n v="1755845"/>
    <n v="0"/>
    <n v="1755845"/>
  </r>
  <r>
    <x v="0"/>
    <x v="0"/>
    <x v="0"/>
    <s v="自有營運設備"/>
    <x v="18"/>
    <x v="19"/>
    <s v="A3900"/>
    <s v="尖山發電廠"/>
    <n v="2959383"/>
    <n v="0"/>
    <n v="2959383"/>
  </r>
  <r>
    <x v="0"/>
    <x v="0"/>
    <x v="0"/>
    <s v="自有營運設備"/>
    <x v="18"/>
    <x v="19"/>
    <s v="A4700"/>
    <s v="台北供電區營運處"/>
    <n v="23967859"/>
    <n v="0"/>
    <n v="23967859"/>
  </r>
  <r>
    <x v="0"/>
    <x v="0"/>
    <x v="0"/>
    <s v="自有營運設備"/>
    <x v="18"/>
    <x v="19"/>
    <s v="A4750"/>
    <s v="新桃供電區營運處"/>
    <n v="11197310"/>
    <n v="0"/>
    <n v="11197310"/>
  </r>
  <r>
    <x v="0"/>
    <x v="0"/>
    <x v="0"/>
    <s v="自有營運設備"/>
    <x v="18"/>
    <x v="19"/>
    <s v="A4800"/>
    <s v="台中供電區營運處"/>
    <n v="3217419"/>
    <n v="0"/>
    <n v="3217419"/>
  </r>
  <r>
    <x v="0"/>
    <x v="0"/>
    <x v="0"/>
    <s v="自有營運設備"/>
    <x v="18"/>
    <x v="19"/>
    <s v="A4850"/>
    <s v="嘉南供電區營運處"/>
    <n v="7468504"/>
    <n v="0"/>
    <n v="7468504"/>
  </r>
  <r>
    <x v="0"/>
    <x v="0"/>
    <x v="0"/>
    <s v="自有營運設備"/>
    <x v="18"/>
    <x v="19"/>
    <s v="A4900"/>
    <s v="高屏供電區營運處"/>
    <n v="19710225"/>
    <n v="0"/>
    <n v="19710225"/>
  </r>
  <r>
    <x v="0"/>
    <x v="0"/>
    <x v="0"/>
    <s v="自有營運設備"/>
    <x v="18"/>
    <x v="19"/>
    <s v="A4950"/>
    <s v="花東供電區營運處"/>
    <n v="38479"/>
    <n v="0"/>
    <n v="38479"/>
  </r>
  <r>
    <x v="0"/>
    <x v="0"/>
    <x v="0"/>
    <s v="自有營運設備"/>
    <x v="18"/>
    <x v="19"/>
    <s v="A5130"/>
    <s v="訓練所"/>
    <n v="1649116"/>
    <n v="0"/>
    <n v="1649116"/>
  </r>
  <r>
    <x v="0"/>
    <x v="0"/>
    <x v="0"/>
    <s v="自有營運設備"/>
    <x v="18"/>
    <x v="19"/>
    <s v="A5340"/>
    <s v="電力修護處南部分處"/>
    <n v="295718"/>
    <n v="0"/>
    <n v="295718"/>
  </r>
  <r>
    <x v="0"/>
    <x v="0"/>
    <x v="0"/>
    <s v="自有營運設備"/>
    <x v="18"/>
    <x v="19"/>
    <s v="A5450"/>
    <s v="電力通信處"/>
    <n v="163197"/>
    <n v="0"/>
    <n v="163197"/>
  </r>
  <r>
    <x v="0"/>
    <x v="0"/>
    <x v="0"/>
    <s v="自有營運設備"/>
    <x v="18"/>
    <x v="19"/>
    <s v="A6020"/>
    <s v="綜合施工處"/>
    <n v="61105"/>
    <n v="0"/>
    <n v="61105"/>
  </r>
  <r>
    <x v="0"/>
    <x v="0"/>
    <x v="0"/>
    <s v="自有營運設備"/>
    <x v="18"/>
    <x v="19"/>
    <s v="A6540"/>
    <s v="輸變電工程處北區施工處"/>
    <n v="898034"/>
    <n v="0"/>
    <n v="898034"/>
  </r>
  <r>
    <x v="0"/>
    <x v="0"/>
    <x v="0"/>
    <s v="自有營運設備"/>
    <x v="18"/>
    <x v="19"/>
    <s v="A6550"/>
    <s v="輸變電工程處中區施工處"/>
    <n v="1248157"/>
    <n v="0"/>
    <n v="1248157"/>
  </r>
  <r>
    <x v="0"/>
    <x v="0"/>
    <x v="0"/>
    <s v="自有營運設備"/>
    <x v="19"/>
    <x v="20"/>
    <s v="A0140"/>
    <s v="秘書處"/>
    <n v="32340584"/>
    <n v="0"/>
    <n v="32340584"/>
  </r>
  <r>
    <x v="0"/>
    <x v="0"/>
    <x v="0"/>
    <s v="自有營運設備"/>
    <x v="19"/>
    <x v="20"/>
    <s v="A0150"/>
    <s v="電源開發處"/>
    <n v="526705"/>
    <n v="0"/>
    <n v="526705"/>
  </r>
  <r>
    <x v="0"/>
    <x v="0"/>
    <x v="0"/>
    <s v="自有營運設備"/>
    <x v="19"/>
    <x v="20"/>
    <s v="A0630"/>
    <s v="新事業開發室"/>
    <n v="1284829"/>
    <n v="0"/>
    <n v="1284829"/>
  </r>
  <r>
    <x v="0"/>
    <x v="0"/>
    <x v="0"/>
    <s v="自有營運設備"/>
    <x v="19"/>
    <x v="20"/>
    <s v="A1010"/>
    <s v="基隆區營業處"/>
    <n v="4933061"/>
    <n v="0"/>
    <n v="4933061"/>
  </r>
  <r>
    <x v="0"/>
    <x v="0"/>
    <x v="0"/>
    <s v="自有營運設備"/>
    <x v="19"/>
    <x v="20"/>
    <s v="A101D"/>
    <s v="基隆區營業處-配電"/>
    <n v="5492379"/>
    <n v="0"/>
    <n v="5492379"/>
  </r>
  <r>
    <x v="0"/>
    <x v="0"/>
    <x v="0"/>
    <s v="自有營運設備"/>
    <x v="19"/>
    <x v="20"/>
    <s v="A1020"/>
    <s v="台北市區營業處"/>
    <n v="6699939"/>
    <n v="0"/>
    <n v="6699939"/>
  </r>
  <r>
    <x v="0"/>
    <x v="0"/>
    <x v="0"/>
    <s v="自有營運設備"/>
    <x v="19"/>
    <x v="20"/>
    <s v="A102D"/>
    <s v="台北市區營業處-配電"/>
    <n v="3898321"/>
    <n v="0"/>
    <n v="3898321"/>
  </r>
  <r>
    <x v="0"/>
    <x v="0"/>
    <x v="0"/>
    <s v="自有營運設備"/>
    <x v="19"/>
    <x v="20"/>
    <s v="A1030"/>
    <s v="桃園區營業處"/>
    <n v="5999523"/>
    <n v="0"/>
    <n v="5999523"/>
  </r>
  <r>
    <x v="0"/>
    <x v="0"/>
    <x v="0"/>
    <s v="自有營運設備"/>
    <x v="19"/>
    <x v="20"/>
    <s v="A103D"/>
    <s v="桃園區營業處-配電"/>
    <n v="13374854"/>
    <n v="0"/>
    <n v="13374854"/>
  </r>
  <r>
    <x v="0"/>
    <x v="0"/>
    <x v="0"/>
    <s v="自有營運設備"/>
    <x v="19"/>
    <x v="20"/>
    <s v="A1040"/>
    <s v="新竹區營業處"/>
    <n v="8510784"/>
    <n v="0"/>
    <n v="8510784"/>
  </r>
  <r>
    <x v="0"/>
    <x v="0"/>
    <x v="0"/>
    <s v="自有營運設備"/>
    <x v="19"/>
    <x v="20"/>
    <s v="A104D"/>
    <s v="新竹區營業處-配電"/>
    <n v="13939151"/>
    <n v="0"/>
    <n v="13939151"/>
  </r>
  <r>
    <x v="0"/>
    <x v="0"/>
    <x v="0"/>
    <s v="自有營運設備"/>
    <x v="19"/>
    <x v="20"/>
    <s v="A1050"/>
    <s v="台中區營業處"/>
    <n v="38962430"/>
    <n v="0"/>
    <n v="38962430"/>
  </r>
  <r>
    <x v="0"/>
    <x v="0"/>
    <x v="0"/>
    <s v="自有營運設備"/>
    <x v="19"/>
    <x v="20"/>
    <s v="A105D"/>
    <s v="台中區營業處-配電"/>
    <n v="6950969"/>
    <n v="0"/>
    <n v="6950969"/>
  </r>
  <r>
    <x v="0"/>
    <x v="0"/>
    <x v="0"/>
    <s v="自有營運設備"/>
    <x v="19"/>
    <x v="20"/>
    <s v="A1060"/>
    <s v="彰化區營業處"/>
    <n v="11477379"/>
    <n v="0"/>
    <n v="11477379"/>
  </r>
  <r>
    <x v="0"/>
    <x v="0"/>
    <x v="0"/>
    <s v="自有營運設備"/>
    <x v="19"/>
    <x v="20"/>
    <s v="A106D"/>
    <s v="彰化區營業處-配電"/>
    <n v="5176135"/>
    <n v="0"/>
    <n v="5176135"/>
  </r>
  <r>
    <x v="0"/>
    <x v="0"/>
    <x v="0"/>
    <s v="自有營運設備"/>
    <x v="19"/>
    <x v="20"/>
    <s v="A1070"/>
    <s v="嘉義區營業處"/>
    <n v="20028221"/>
    <n v="0"/>
    <n v="20028221"/>
  </r>
  <r>
    <x v="0"/>
    <x v="0"/>
    <x v="0"/>
    <s v="自有營運設備"/>
    <x v="19"/>
    <x v="20"/>
    <s v="A107D"/>
    <s v="嘉義區營業處-配電"/>
    <n v="2510190"/>
    <n v="0"/>
    <n v="2510190"/>
  </r>
  <r>
    <x v="0"/>
    <x v="0"/>
    <x v="0"/>
    <s v="自有營運設備"/>
    <x v="19"/>
    <x v="20"/>
    <s v="A1080"/>
    <s v="台南區營業處"/>
    <n v="13178588"/>
    <n v="0"/>
    <n v="13178588"/>
  </r>
  <r>
    <x v="0"/>
    <x v="0"/>
    <x v="0"/>
    <s v="自有營運設備"/>
    <x v="19"/>
    <x v="20"/>
    <s v="A108D"/>
    <s v="台南區營業處-配電"/>
    <n v="2656561"/>
    <n v="0"/>
    <n v="2656561"/>
  </r>
  <r>
    <x v="0"/>
    <x v="0"/>
    <x v="0"/>
    <s v="自有營運設備"/>
    <x v="19"/>
    <x v="20"/>
    <s v="A1090"/>
    <s v="高雄區營業處"/>
    <n v="35182934"/>
    <n v="0"/>
    <n v="35182934"/>
  </r>
  <r>
    <x v="0"/>
    <x v="0"/>
    <x v="0"/>
    <s v="自有營運設備"/>
    <x v="19"/>
    <x v="20"/>
    <s v="A109D"/>
    <s v="高雄區營業處-配電"/>
    <n v="5173366"/>
    <n v="0"/>
    <n v="5173366"/>
  </r>
  <r>
    <x v="0"/>
    <x v="0"/>
    <x v="0"/>
    <s v="自有營運設備"/>
    <x v="19"/>
    <x v="20"/>
    <s v="A1100"/>
    <s v="屏東區營業處"/>
    <n v="7601771"/>
    <n v="0"/>
    <n v="7601771"/>
  </r>
  <r>
    <x v="0"/>
    <x v="0"/>
    <x v="0"/>
    <s v="自有營運設備"/>
    <x v="19"/>
    <x v="20"/>
    <s v="A110A"/>
    <s v="屏東區營業處-發電"/>
    <n v="4216265"/>
    <n v="0"/>
    <n v="4216265"/>
  </r>
  <r>
    <x v="0"/>
    <x v="0"/>
    <x v="0"/>
    <s v="自有營運設備"/>
    <x v="19"/>
    <x v="20"/>
    <s v="A110D"/>
    <s v="屏東區營業處-配電"/>
    <n v="4326349"/>
    <n v="0"/>
    <n v="4326349"/>
  </r>
  <r>
    <x v="0"/>
    <x v="0"/>
    <x v="0"/>
    <s v="自有營運設備"/>
    <x v="19"/>
    <x v="20"/>
    <s v="A1110"/>
    <s v="台東區營業處"/>
    <n v="12575057"/>
    <n v="0"/>
    <n v="12575057"/>
  </r>
  <r>
    <x v="0"/>
    <x v="0"/>
    <x v="0"/>
    <s v="自有營運設備"/>
    <x v="19"/>
    <x v="20"/>
    <s v="A111A"/>
    <s v="台東區營業處-發電"/>
    <n v="543925"/>
    <n v="0"/>
    <n v="543925"/>
  </r>
  <r>
    <x v="0"/>
    <x v="0"/>
    <x v="0"/>
    <s v="自有營運設備"/>
    <x v="19"/>
    <x v="20"/>
    <s v="A111D"/>
    <s v="台東區營業處-配電"/>
    <n v="1171110"/>
    <n v="0"/>
    <n v="1171110"/>
  </r>
  <r>
    <x v="0"/>
    <x v="0"/>
    <x v="0"/>
    <s v="自有營運設備"/>
    <x v="19"/>
    <x v="20"/>
    <s v="A1120"/>
    <s v="花蓮區營業處"/>
    <n v="13022054"/>
    <n v="0"/>
    <n v="13022054"/>
  </r>
  <r>
    <x v="0"/>
    <x v="0"/>
    <x v="0"/>
    <s v="自有營運設備"/>
    <x v="19"/>
    <x v="20"/>
    <s v="A112D"/>
    <s v="花蓮區營業處-配電"/>
    <n v="929081"/>
    <n v="0"/>
    <n v="929081"/>
  </r>
  <r>
    <x v="0"/>
    <x v="0"/>
    <x v="0"/>
    <s v="自有營運設備"/>
    <x v="19"/>
    <x v="20"/>
    <s v="A1130"/>
    <s v="宜蘭區營業處"/>
    <n v="7677318"/>
    <n v="0"/>
    <n v="7677318"/>
  </r>
  <r>
    <x v="0"/>
    <x v="0"/>
    <x v="0"/>
    <s v="自有營運設備"/>
    <x v="19"/>
    <x v="20"/>
    <s v="A113D"/>
    <s v="宜蘭區營業處-配電"/>
    <n v="459135"/>
    <n v="0"/>
    <n v="459135"/>
  </r>
  <r>
    <x v="0"/>
    <x v="0"/>
    <x v="0"/>
    <s v="自有營運設備"/>
    <x v="19"/>
    <x v="20"/>
    <s v="A1140"/>
    <s v="澎湖區營業處"/>
    <n v="13707405"/>
    <n v="0"/>
    <n v="13707405"/>
  </r>
  <r>
    <x v="0"/>
    <x v="0"/>
    <x v="0"/>
    <s v="自有營運設備"/>
    <x v="19"/>
    <x v="20"/>
    <s v="A114A"/>
    <s v="澎湖區營業處-發電"/>
    <n v="2610468"/>
    <n v="0"/>
    <n v="2610468"/>
  </r>
  <r>
    <x v="0"/>
    <x v="0"/>
    <x v="0"/>
    <s v="自有營運設備"/>
    <x v="19"/>
    <x v="20"/>
    <s v="A1150"/>
    <s v="台北南區營業處"/>
    <n v="15275870"/>
    <n v="0"/>
    <n v="15275870"/>
  </r>
  <r>
    <x v="0"/>
    <x v="0"/>
    <x v="0"/>
    <s v="自有營運設備"/>
    <x v="19"/>
    <x v="20"/>
    <s v="A115D"/>
    <s v="台北南區營業處-配電"/>
    <n v="722685"/>
    <n v="0"/>
    <n v="722685"/>
  </r>
  <r>
    <x v="0"/>
    <x v="0"/>
    <x v="0"/>
    <s v="自有營運設備"/>
    <x v="19"/>
    <x v="20"/>
    <s v="A1160"/>
    <s v="台北北區營業處"/>
    <n v="4955243"/>
    <n v="0"/>
    <n v="4955243"/>
  </r>
  <r>
    <x v="0"/>
    <x v="0"/>
    <x v="0"/>
    <s v="自有營運設備"/>
    <x v="19"/>
    <x v="20"/>
    <s v="A116D"/>
    <s v="台北北區營業處-配電"/>
    <n v="318155"/>
    <n v="0"/>
    <n v="318155"/>
  </r>
  <r>
    <x v="0"/>
    <x v="0"/>
    <x v="0"/>
    <s v="自有營運設備"/>
    <x v="19"/>
    <x v="20"/>
    <s v="A1170"/>
    <s v="台北西區營業處"/>
    <n v="5650589"/>
    <n v="0"/>
    <n v="5650589"/>
  </r>
  <r>
    <x v="0"/>
    <x v="0"/>
    <x v="0"/>
    <s v="自有營運設備"/>
    <x v="19"/>
    <x v="20"/>
    <s v="A117D"/>
    <s v="台北西區營業處-配電"/>
    <n v="920397"/>
    <n v="0"/>
    <n v="920397"/>
  </r>
  <r>
    <x v="0"/>
    <x v="0"/>
    <x v="0"/>
    <s v="自有營運設備"/>
    <x v="19"/>
    <x v="20"/>
    <s v="A1180"/>
    <s v="南投區營業處"/>
    <n v="3957038"/>
    <n v="0"/>
    <n v="3957038"/>
  </r>
  <r>
    <x v="0"/>
    <x v="0"/>
    <x v="0"/>
    <s v="自有營運設備"/>
    <x v="19"/>
    <x v="20"/>
    <s v="A118D"/>
    <s v="南投區營業處-配電"/>
    <n v="4126188"/>
    <n v="0"/>
    <n v="4126188"/>
  </r>
  <r>
    <x v="0"/>
    <x v="0"/>
    <x v="0"/>
    <s v="自有營運設備"/>
    <x v="19"/>
    <x v="20"/>
    <s v="A1190"/>
    <s v="鳳山區營業處"/>
    <n v="4289492"/>
    <n v="0"/>
    <n v="4289492"/>
  </r>
  <r>
    <x v="0"/>
    <x v="0"/>
    <x v="0"/>
    <s v="自有營運設備"/>
    <x v="19"/>
    <x v="20"/>
    <s v="A119D"/>
    <s v="鳳山區營業處-配電"/>
    <n v="950215"/>
    <n v="0"/>
    <n v="950215"/>
  </r>
  <r>
    <x v="0"/>
    <x v="0"/>
    <x v="0"/>
    <s v="自有營運設備"/>
    <x v="19"/>
    <x v="20"/>
    <s v="A1200"/>
    <s v="雲林區營業處"/>
    <n v="6062182"/>
    <n v="0"/>
    <n v="6062182"/>
  </r>
  <r>
    <x v="0"/>
    <x v="0"/>
    <x v="0"/>
    <s v="自有營運設備"/>
    <x v="19"/>
    <x v="20"/>
    <s v="A120D"/>
    <s v="雲林區營業處-配電"/>
    <n v="371821"/>
    <n v="0"/>
    <n v="371821"/>
  </r>
  <r>
    <x v="0"/>
    <x v="0"/>
    <x v="0"/>
    <s v="自有營運設備"/>
    <x v="19"/>
    <x v="20"/>
    <s v="A1210"/>
    <s v="新營區營業處"/>
    <n v="2332575"/>
    <n v="0"/>
    <n v="2332575"/>
  </r>
  <r>
    <x v="0"/>
    <x v="0"/>
    <x v="0"/>
    <s v="自有營運設備"/>
    <x v="19"/>
    <x v="20"/>
    <s v="A121D"/>
    <s v="新營區營業處-配電"/>
    <n v="8432"/>
    <n v="0"/>
    <n v="8432"/>
  </r>
  <r>
    <x v="0"/>
    <x v="0"/>
    <x v="0"/>
    <s v="自有營運設備"/>
    <x v="19"/>
    <x v="20"/>
    <s v="A1220"/>
    <s v="苗栗區營業處"/>
    <n v="11979277"/>
    <n v="0"/>
    <n v="11979277"/>
  </r>
  <r>
    <x v="0"/>
    <x v="0"/>
    <x v="0"/>
    <s v="自有營運設備"/>
    <x v="19"/>
    <x v="20"/>
    <s v="A122D"/>
    <s v="苗栗區營業處-配電"/>
    <n v="1211677"/>
    <n v="0"/>
    <n v="1211677"/>
  </r>
  <r>
    <x v="0"/>
    <x v="0"/>
    <x v="0"/>
    <s v="自有營運設備"/>
    <x v="19"/>
    <x v="20"/>
    <s v="A2030"/>
    <s v="萬大發電廠"/>
    <n v="32570659"/>
    <n v="0"/>
    <n v="32570659"/>
  </r>
  <r>
    <x v="0"/>
    <x v="0"/>
    <x v="0"/>
    <s v="自有營運設備"/>
    <x v="19"/>
    <x v="20"/>
    <s v="A2040"/>
    <s v="大觀發電廠"/>
    <n v="28848215"/>
    <n v="0"/>
    <n v="28848215"/>
  </r>
  <r>
    <x v="0"/>
    <x v="0"/>
    <x v="0"/>
    <s v="自有營運設備"/>
    <x v="19"/>
    <x v="20"/>
    <s v="A2050"/>
    <s v="明潭發電廠"/>
    <n v="15917740"/>
    <n v="0"/>
    <n v="15917740"/>
  </r>
  <r>
    <x v="0"/>
    <x v="0"/>
    <x v="0"/>
    <s v="自有營運設備"/>
    <x v="19"/>
    <x v="20"/>
    <s v="A2250"/>
    <s v="東部發電廠"/>
    <n v="201410061"/>
    <n v="0"/>
    <n v="201410061"/>
  </r>
  <r>
    <x v="0"/>
    <x v="0"/>
    <x v="0"/>
    <s v="自有營運設備"/>
    <x v="19"/>
    <x v="20"/>
    <s v="A2310"/>
    <s v="蘭陽發電廠"/>
    <n v="24132260"/>
    <n v="0"/>
    <n v="24132260"/>
  </r>
  <r>
    <x v="0"/>
    <x v="0"/>
    <x v="0"/>
    <s v="自有營運設備"/>
    <x v="19"/>
    <x v="20"/>
    <s v="A2360"/>
    <s v="桂山發電廠"/>
    <n v="30751054"/>
    <n v="0"/>
    <n v="30751054"/>
  </r>
  <r>
    <x v="0"/>
    <x v="0"/>
    <x v="0"/>
    <s v="自有營運設備"/>
    <x v="19"/>
    <x v="20"/>
    <s v="A2550"/>
    <s v="大甲溪發電廠"/>
    <n v="245605060"/>
    <n v="0"/>
    <n v="245605060"/>
  </r>
  <r>
    <x v="0"/>
    <x v="0"/>
    <x v="0"/>
    <s v="自有營運設備"/>
    <x v="19"/>
    <x v="20"/>
    <s v="A2710"/>
    <s v="高屏發電廠"/>
    <n v="12246082"/>
    <n v="0"/>
    <n v="12246082"/>
  </r>
  <r>
    <x v="0"/>
    <x v="0"/>
    <x v="0"/>
    <s v="自有營運設備"/>
    <x v="19"/>
    <x v="20"/>
    <s v="A3200"/>
    <s v="林口發電廠"/>
    <n v="63536518"/>
    <n v="0"/>
    <n v="63536518"/>
  </r>
  <r>
    <x v="0"/>
    <x v="0"/>
    <x v="0"/>
    <s v="自有營運設備"/>
    <x v="19"/>
    <x v="20"/>
    <s v="A3300"/>
    <s v="南部發電廠"/>
    <n v="66457600"/>
    <n v="0"/>
    <n v="66457600"/>
  </r>
  <r>
    <x v="0"/>
    <x v="0"/>
    <x v="0"/>
    <s v="自有營運設備"/>
    <x v="19"/>
    <x v="20"/>
    <s v="A3400"/>
    <s v="大林發電廠"/>
    <n v="152631856"/>
    <n v="0"/>
    <n v="152631856"/>
  </r>
  <r>
    <x v="0"/>
    <x v="0"/>
    <x v="0"/>
    <s v="自有營運設備"/>
    <x v="19"/>
    <x v="20"/>
    <s v="A3410"/>
    <s v="興達發電廠"/>
    <n v="63510"/>
    <n v="0"/>
    <n v="63510"/>
  </r>
  <r>
    <x v="0"/>
    <x v="0"/>
    <x v="0"/>
    <s v="自有營運設備"/>
    <x v="19"/>
    <x v="20"/>
    <s v="A3500"/>
    <s v="第一核能發電廠"/>
    <n v="192082778"/>
    <n v="0"/>
    <n v="192082778"/>
  </r>
  <r>
    <x v="0"/>
    <x v="0"/>
    <x v="0"/>
    <s v="自有營運設備"/>
    <x v="19"/>
    <x v="20"/>
    <s v="A3510"/>
    <s v="第二核能發電廠"/>
    <n v="25775058"/>
    <n v="0"/>
    <n v="25775058"/>
  </r>
  <r>
    <x v="0"/>
    <x v="0"/>
    <x v="0"/>
    <s v="自有營運設備"/>
    <x v="19"/>
    <x v="20"/>
    <s v="A3520"/>
    <s v="第三核能發電廠"/>
    <n v="15411463"/>
    <n v="0"/>
    <n v="15411463"/>
  </r>
  <r>
    <x v="0"/>
    <x v="0"/>
    <x v="0"/>
    <s v="自有營運設備"/>
    <x v="19"/>
    <x v="20"/>
    <s v="A3600"/>
    <s v="協和發電廠"/>
    <n v="344548918"/>
    <n v="0"/>
    <n v="344548918"/>
  </r>
  <r>
    <x v="0"/>
    <x v="0"/>
    <x v="0"/>
    <s v="自有營運設備"/>
    <x v="19"/>
    <x v="20"/>
    <s v="A3700"/>
    <s v="通霄發電廠"/>
    <n v="8546708"/>
    <n v="0"/>
    <n v="8546708"/>
  </r>
  <r>
    <x v="0"/>
    <x v="0"/>
    <x v="0"/>
    <s v="自有營運設備"/>
    <x v="19"/>
    <x v="20"/>
    <s v="A3900"/>
    <s v="尖山發電廠"/>
    <n v="46356113"/>
    <n v="0"/>
    <n v="46356113"/>
  </r>
  <r>
    <x v="0"/>
    <x v="0"/>
    <x v="0"/>
    <s v="自有營運設備"/>
    <x v="19"/>
    <x v="20"/>
    <s v="A4700"/>
    <s v="台北供電區營運處"/>
    <n v="123111481"/>
    <n v="0"/>
    <n v="123111481"/>
  </r>
  <r>
    <x v="0"/>
    <x v="0"/>
    <x v="0"/>
    <s v="自有營運設備"/>
    <x v="19"/>
    <x v="20"/>
    <s v="A4750"/>
    <s v="新桃供電區營運處"/>
    <n v="38375689"/>
    <n v="0"/>
    <n v="38375689"/>
  </r>
  <r>
    <x v="0"/>
    <x v="0"/>
    <x v="0"/>
    <s v="自有營運設備"/>
    <x v="19"/>
    <x v="20"/>
    <s v="A4800"/>
    <s v="台中供電區營運處"/>
    <n v="23521287"/>
    <n v="0"/>
    <n v="23521287"/>
  </r>
  <r>
    <x v="0"/>
    <x v="0"/>
    <x v="0"/>
    <s v="自有營運設備"/>
    <x v="19"/>
    <x v="20"/>
    <s v="A4850"/>
    <s v="嘉南供電區營運處"/>
    <n v="31062030"/>
    <n v="0"/>
    <n v="31062030"/>
  </r>
  <r>
    <x v="0"/>
    <x v="0"/>
    <x v="0"/>
    <s v="自有營運設備"/>
    <x v="19"/>
    <x v="20"/>
    <s v="A4900"/>
    <s v="高屏供電區營運處"/>
    <n v="39163002"/>
    <n v="0"/>
    <n v="39163002"/>
  </r>
  <r>
    <x v="0"/>
    <x v="0"/>
    <x v="0"/>
    <s v="自有營運設備"/>
    <x v="19"/>
    <x v="20"/>
    <s v="A4950"/>
    <s v="花東供電區營運處"/>
    <n v="6375810"/>
    <n v="0"/>
    <n v="6375810"/>
  </r>
  <r>
    <x v="0"/>
    <x v="0"/>
    <x v="0"/>
    <s v="自有營運設備"/>
    <x v="19"/>
    <x v="20"/>
    <s v="A5130"/>
    <s v="訓練所"/>
    <n v="42353477"/>
    <n v="0"/>
    <n v="42353477"/>
  </r>
  <r>
    <x v="0"/>
    <x v="0"/>
    <x v="0"/>
    <s v="自有營運設備"/>
    <x v="19"/>
    <x v="20"/>
    <s v="A5250"/>
    <s v="放射試驗室"/>
    <n v="2840768"/>
    <n v="0"/>
    <n v="2840768"/>
  </r>
  <r>
    <x v="0"/>
    <x v="0"/>
    <x v="0"/>
    <s v="自有營運設備"/>
    <x v="19"/>
    <x v="20"/>
    <s v="A5340"/>
    <s v="電力修護處南部分處"/>
    <n v="11308898"/>
    <n v="0"/>
    <n v="11308898"/>
  </r>
  <r>
    <x v="0"/>
    <x v="0"/>
    <x v="0"/>
    <s v="自有營運設備"/>
    <x v="19"/>
    <x v="20"/>
    <s v="A5420"/>
    <s v="電力修護處中部分處"/>
    <n v="256921"/>
    <n v="0"/>
    <n v="256921"/>
  </r>
  <r>
    <x v="0"/>
    <x v="0"/>
    <x v="0"/>
    <s v="自有營運設備"/>
    <x v="19"/>
    <x v="20"/>
    <s v="A5450"/>
    <s v="電力通信處"/>
    <n v="678698"/>
    <n v="0"/>
    <n v="678698"/>
  </r>
  <r>
    <x v="0"/>
    <x v="0"/>
    <x v="0"/>
    <s v="自有營運設備"/>
    <x v="19"/>
    <x v="20"/>
    <s v="A5460"/>
    <s v="綜合研究所"/>
    <n v="3474060"/>
    <n v="0"/>
    <n v="3474060"/>
  </r>
  <r>
    <x v="0"/>
    <x v="0"/>
    <x v="0"/>
    <s v="自有營運設備"/>
    <x v="19"/>
    <x v="20"/>
    <s v="A6020"/>
    <s v="綜合施工處"/>
    <n v="2749278"/>
    <n v="0"/>
    <n v="2749278"/>
  </r>
  <r>
    <x v="0"/>
    <x v="0"/>
    <x v="0"/>
    <s v="自有營運設備"/>
    <x v="19"/>
    <x v="20"/>
    <s v="A6330"/>
    <s v="核能火力發電工程處"/>
    <n v="56107247"/>
    <n v="0"/>
    <n v="56107247"/>
  </r>
  <r>
    <x v="0"/>
    <x v="0"/>
    <x v="0"/>
    <s v="自有營運設備"/>
    <x v="19"/>
    <x v="20"/>
    <s v="A6540"/>
    <s v="輸變電工程處北區施工處"/>
    <n v="52868612"/>
    <n v="0"/>
    <n v="52868612"/>
  </r>
  <r>
    <x v="0"/>
    <x v="0"/>
    <x v="0"/>
    <s v="自有營運設備"/>
    <x v="19"/>
    <x v="20"/>
    <s v="A6550"/>
    <s v="輸變電工程處中區施工處"/>
    <n v="7302151"/>
    <n v="0"/>
    <n v="7302151"/>
  </r>
  <r>
    <x v="0"/>
    <x v="0"/>
    <x v="0"/>
    <s v="自有營運設備"/>
    <x v="19"/>
    <x v="20"/>
    <s v="A6900"/>
    <s v="台中煤倉工務所"/>
    <n v="913192"/>
    <n v="0"/>
    <n v="913192"/>
  </r>
  <r>
    <x v="0"/>
    <x v="0"/>
    <x v="0"/>
    <s v="自有營運設備"/>
    <x v="20"/>
    <x v="21"/>
    <s v="A3200"/>
    <s v="林口發電廠"/>
    <n v="159805866"/>
    <n v="0"/>
    <n v="159805866"/>
  </r>
  <r>
    <x v="0"/>
    <x v="0"/>
    <x v="0"/>
    <s v="自有營運設備"/>
    <x v="20"/>
    <x v="21"/>
    <s v="A3400"/>
    <s v="大林發電廠"/>
    <n v="1140768128"/>
    <n v="0"/>
    <n v="1140768128"/>
  </r>
  <r>
    <x v="0"/>
    <x v="0"/>
    <x v="0"/>
    <s v="自有營運設備"/>
    <x v="20"/>
    <x v="21"/>
    <s v="A3410"/>
    <s v="興達發電廠"/>
    <n v="2138557"/>
    <n v="0"/>
    <n v="2138557"/>
  </r>
  <r>
    <x v="0"/>
    <x v="0"/>
    <x v="0"/>
    <s v="自有營運設備"/>
    <x v="20"/>
    <x v="21"/>
    <s v="A3600"/>
    <s v="協和發電廠"/>
    <n v="3323312322"/>
    <n v="0"/>
    <n v="3323312322"/>
  </r>
  <r>
    <x v="0"/>
    <x v="0"/>
    <x v="0"/>
    <s v="自有營運設備"/>
    <x v="20"/>
    <x v="21"/>
    <s v="A3710"/>
    <s v="台中發電廠"/>
    <n v="440404"/>
    <n v="0"/>
    <n v="440404"/>
  </r>
  <r>
    <x v="0"/>
    <x v="0"/>
    <x v="0"/>
    <s v="自有營運設備"/>
    <x v="21"/>
    <x v="22"/>
    <s v="A3700"/>
    <s v="通霄發電廠"/>
    <n v="26341715"/>
    <n v="0"/>
    <n v="26341715"/>
  </r>
  <r>
    <x v="0"/>
    <x v="0"/>
    <x v="0"/>
    <s v="自有營運設備"/>
    <x v="22"/>
    <x v="23"/>
    <s v="A3400"/>
    <s v="大林發電廠"/>
    <n v="5333119"/>
    <n v="0"/>
    <n v="5333119"/>
  </r>
  <r>
    <x v="0"/>
    <x v="0"/>
    <x v="0"/>
    <s v="自有營運設備"/>
    <x v="22"/>
    <x v="23"/>
    <s v="A3900"/>
    <s v="尖山發電廠"/>
    <n v="1402081"/>
    <n v="0"/>
    <n v="1402081"/>
  </r>
  <r>
    <x v="0"/>
    <x v="0"/>
    <x v="0"/>
    <s v="自有營運設備"/>
    <x v="22"/>
    <x v="23"/>
    <s v="A3910"/>
    <s v="塔山發電廠"/>
    <n v="368408"/>
    <n v="0"/>
    <n v="368408"/>
  </r>
  <r>
    <x v="0"/>
    <x v="0"/>
    <x v="0"/>
    <s v="自有營運設備"/>
    <x v="23"/>
    <x v="24"/>
    <s v="A3500"/>
    <s v="第一核能發電廠"/>
    <n v="7136984600"/>
    <n v="0"/>
    <n v="7136984600"/>
  </r>
  <r>
    <x v="0"/>
    <x v="0"/>
    <x v="0"/>
    <s v="自有營運設備"/>
    <x v="23"/>
    <x v="24"/>
    <s v="A3510"/>
    <s v="第二核能發電廠"/>
    <n v="16550994"/>
    <n v="0"/>
    <n v="16550994"/>
  </r>
  <r>
    <x v="0"/>
    <x v="0"/>
    <x v="0"/>
    <s v="自有營運設備"/>
    <x v="23"/>
    <x v="24"/>
    <s v="A3520"/>
    <s v="第三核能發電廠"/>
    <n v="110286017"/>
    <n v="0"/>
    <n v="110286017"/>
  </r>
  <r>
    <x v="0"/>
    <x v="0"/>
    <x v="0"/>
    <s v="自有營運設備"/>
    <x v="24"/>
    <x v="25"/>
    <s v="A2030"/>
    <s v="萬大發電廠"/>
    <n v="1445915162"/>
    <n v="0"/>
    <n v="1445915162"/>
  </r>
  <r>
    <x v="0"/>
    <x v="0"/>
    <x v="0"/>
    <s v="自有營運設備"/>
    <x v="24"/>
    <x v="25"/>
    <s v="A2040"/>
    <s v="大觀發電廠"/>
    <n v="2832842898"/>
    <n v="0"/>
    <n v="2832842898"/>
  </r>
  <r>
    <x v="0"/>
    <x v="0"/>
    <x v="0"/>
    <s v="自有營運設備"/>
    <x v="24"/>
    <x v="25"/>
    <s v="A2050"/>
    <s v="明潭發電廠"/>
    <n v="636488268"/>
    <n v="0"/>
    <n v="636488268"/>
  </r>
  <r>
    <x v="0"/>
    <x v="0"/>
    <x v="0"/>
    <s v="自有營運設備"/>
    <x v="24"/>
    <x v="25"/>
    <s v="A2250"/>
    <s v="東部發電廠"/>
    <n v="2047983937"/>
    <n v="0"/>
    <n v="2047983937"/>
  </r>
  <r>
    <x v="0"/>
    <x v="0"/>
    <x v="0"/>
    <s v="自有營運設備"/>
    <x v="24"/>
    <x v="25"/>
    <s v="A2310"/>
    <s v="蘭陽發電廠"/>
    <n v="671801259"/>
    <n v="0"/>
    <n v="671801259"/>
  </r>
  <r>
    <x v="0"/>
    <x v="0"/>
    <x v="0"/>
    <s v="自有營運設備"/>
    <x v="24"/>
    <x v="25"/>
    <s v="A2360"/>
    <s v="桂山發電廠"/>
    <n v="827909943"/>
    <n v="0"/>
    <n v="827909943"/>
  </r>
  <r>
    <x v="0"/>
    <x v="0"/>
    <x v="0"/>
    <s v="自有營運設備"/>
    <x v="24"/>
    <x v="25"/>
    <s v="A2550"/>
    <s v="大甲溪發電廠"/>
    <n v="5721936603"/>
    <n v="0"/>
    <n v="5721936603"/>
  </r>
  <r>
    <x v="0"/>
    <x v="0"/>
    <x v="0"/>
    <s v="自有營運設備"/>
    <x v="24"/>
    <x v="25"/>
    <s v="A2570"/>
    <s v="卓蘭發電廠"/>
    <n v="1685694"/>
    <n v="0"/>
    <n v="1685694"/>
  </r>
  <r>
    <x v="0"/>
    <x v="0"/>
    <x v="0"/>
    <s v="自有營運設備"/>
    <x v="24"/>
    <x v="25"/>
    <s v="A2710"/>
    <s v="高屏發電廠"/>
    <n v="161766172"/>
    <n v="0"/>
    <n v="161766172"/>
  </r>
  <r>
    <x v="0"/>
    <x v="0"/>
    <x v="0"/>
    <s v="自有營運設備"/>
    <x v="25"/>
    <x v="26"/>
    <s v="A2040"/>
    <s v="大觀發電廠"/>
    <n v="16449459"/>
    <n v="0"/>
    <n v="16449459"/>
  </r>
  <r>
    <x v="0"/>
    <x v="0"/>
    <x v="0"/>
    <s v="自有營運設備"/>
    <x v="26"/>
    <x v="27"/>
    <s v="A4700"/>
    <s v="台北供電區營運處"/>
    <n v="791021776"/>
    <n v="0"/>
    <n v="791021776"/>
  </r>
  <r>
    <x v="0"/>
    <x v="0"/>
    <x v="0"/>
    <s v="自有營運設備"/>
    <x v="26"/>
    <x v="27"/>
    <s v="A4750"/>
    <s v="新桃供電區營運處"/>
    <n v="489610844"/>
    <n v="0"/>
    <n v="489610844"/>
  </r>
  <r>
    <x v="0"/>
    <x v="0"/>
    <x v="0"/>
    <s v="自有營運設備"/>
    <x v="26"/>
    <x v="27"/>
    <s v="A4800"/>
    <s v="台中供電區營運處"/>
    <n v="474260735"/>
    <n v="0"/>
    <n v="474260735"/>
  </r>
  <r>
    <x v="0"/>
    <x v="0"/>
    <x v="0"/>
    <s v="自有營運設備"/>
    <x v="26"/>
    <x v="27"/>
    <s v="A4850"/>
    <s v="嘉南供電區營運處"/>
    <n v="341669964"/>
    <n v="0"/>
    <n v="341669964"/>
  </r>
  <r>
    <x v="0"/>
    <x v="0"/>
    <x v="0"/>
    <s v="自有營運設備"/>
    <x v="26"/>
    <x v="27"/>
    <s v="A4900"/>
    <s v="高屏供電區營運處"/>
    <n v="406433069"/>
    <n v="0"/>
    <n v="406433069"/>
  </r>
  <r>
    <x v="0"/>
    <x v="0"/>
    <x v="0"/>
    <s v="自有營運設備"/>
    <x v="26"/>
    <x v="27"/>
    <s v="A4950"/>
    <s v="花東供電區營運處"/>
    <n v="35506595"/>
    <n v="0"/>
    <n v="35506595"/>
  </r>
  <r>
    <x v="0"/>
    <x v="0"/>
    <x v="0"/>
    <s v="自有營運設備"/>
    <x v="27"/>
    <x v="28"/>
    <s v="A101D"/>
    <s v="基隆區營業處-配電"/>
    <n v="35304487"/>
    <n v="0"/>
    <n v="35304487"/>
  </r>
  <r>
    <x v="0"/>
    <x v="0"/>
    <x v="0"/>
    <s v="自有營運設備"/>
    <x v="27"/>
    <x v="28"/>
    <s v="A102D"/>
    <s v="台北市區營業處-配電"/>
    <n v="643355491"/>
    <n v="0"/>
    <n v="643355491"/>
  </r>
  <r>
    <x v="0"/>
    <x v="0"/>
    <x v="0"/>
    <s v="自有營運設備"/>
    <x v="27"/>
    <x v="28"/>
    <s v="A103D"/>
    <s v="桃園區營業處-配電"/>
    <n v="37718024"/>
    <n v="0"/>
    <n v="37718024"/>
  </r>
  <r>
    <x v="0"/>
    <x v="0"/>
    <x v="0"/>
    <s v="自有營運設備"/>
    <x v="27"/>
    <x v="28"/>
    <s v="A104D"/>
    <s v="新竹區營業處-配電"/>
    <n v="37393360"/>
    <n v="0"/>
    <n v="37393360"/>
  </r>
  <r>
    <x v="0"/>
    <x v="0"/>
    <x v="0"/>
    <s v="自有營運設備"/>
    <x v="27"/>
    <x v="28"/>
    <s v="A105D"/>
    <s v="台中區營業處-配電"/>
    <n v="114414140"/>
    <n v="0"/>
    <n v="114414140"/>
  </r>
  <r>
    <x v="0"/>
    <x v="0"/>
    <x v="0"/>
    <s v="自有營運設備"/>
    <x v="27"/>
    <x v="28"/>
    <s v="A106D"/>
    <s v="彰化區營業處-配電"/>
    <n v="61786368"/>
    <n v="0"/>
    <n v="61786368"/>
  </r>
  <r>
    <x v="0"/>
    <x v="0"/>
    <x v="0"/>
    <s v="自有營運設備"/>
    <x v="27"/>
    <x v="28"/>
    <s v="A107D"/>
    <s v="嘉義區營業處-配電"/>
    <n v="22594205"/>
    <n v="0"/>
    <n v="22594205"/>
  </r>
  <r>
    <x v="0"/>
    <x v="0"/>
    <x v="0"/>
    <s v="自有營運設備"/>
    <x v="27"/>
    <x v="28"/>
    <s v="A108D"/>
    <s v="台南區營業處-配電"/>
    <n v="124634487"/>
    <n v="0"/>
    <n v="124634487"/>
  </r>
  <r>
    <x v="0"/>
    <x v="0"/>
    <x v="0"/>
    <s v="自有營運設備"/>
    <x v="27"/>
    <x v="28"/>
    <s v="A109D"/>
    <s v="高雄區營業處-配電"/>
    <n v="150595815"/>
    <n v="0"/>
    <n v="150595815"/>
  </r>
  <r>
    <x v="0"/>
    <x v="0"/>
    <x v="0"/>
    <s v="自有營運設備"/>
    <x v="27"/>
    <x v="28"/>
    <s v="A110D"/>
    <s v="屏東區營業處-配電"/>
    <n v="30297042"/>
    <n v="0"/>
    <n v="30297042"/>
  </r>
  <r>
    <x v="0"/>
    <x v="0"/>
    <x v="0"/>
    <s v="自有營運設備"/>
    <x v="27"/>
    <x v="28"/>
    <s v="A111D"/>
    <s v="台東區營業處-配電"/>
    <n v="10225646"/>
    <n v="0"/>
    <n v="10225646"/>
  </r>
  <r>
    <x v="0"/>
    <x v="0"/>
    <x v="0"/>
    <s v="自有營運設備"/>
    <x v="27"/>
    <x v="28"/>
    <s v="A112D"/>
    <s v="花蓮區營業處-配電"/>
    <n v="11208806"/>
    <n v="0"/>
    <n v="11208806"/>
  </r>
  <r>
    <x v="0"/>
    <x v="0"/>
    <x v="0"/>
    <s v="自有營運設備"/>
    <x v="27"/>
    <x v="28"/>
    <s v="A113D"/>
    <s v="宜蘭區營業處-配電"/>
    <n v="8284066"/>
    <n v="0"/>
    <n v="8284066"/>
  </r>
  <r>
    <x v="0"/>
    <x v="0"/>
    <x v="0"/>
    <s v="自有營運設備"/>
    <x v="27"/>
    <x v="28"/>
    <s v="A114D"/>
    <s v="澎湖區營業處-配電"/>
    <n v="9841254"/>
    <n v="0"/>
    <n v="9841254"/>
  </r>
  <r>
    <x v="0"/>
    <x v="0"/>
    <x v="0"/>
    <s v="自有營運設備"/>
    <x v="27"/>
    <x v="28"/>
    <s v="A115D"/>
    <s v="台北南區營業處-配電"/>
    <n v="173577233"/>
    <n v="0"/>
    <n v="173577233"/>
  </r>
  <r>
    <x v="0"/>
    <x v="0"/>
    <x v="0"/>
    <s v="自有營運設備"/>
    <x v="27"/>
    <x v="28"/>
    <s v="A116D"/>
    <s v="台北北區營業處-配電"/>
    <n v="134066177"/>
    <n v="0"/>
    <n v="134066177"/>
  </r>
  <r>
    <x v="0"/>
    <x v="0"/>
    <x v="0"/>
    <s v="自有營運設備"/>
    <x v="27"/>
    <x v="28"/>
    <s v="A117D"/>
    <s v="台北西區營業處-配電"/>
    <n v="27526006"/>
    <n v="0"/>
    <n v="27526006"/>
  </r>
  <r>
    <x v="0"/>
    <x v="0"/>
    <x v="0"/>
    <s v="自有營運設備"/>
    <x v="27"/>
    <x v="28"/>
    <s v="A118D"/>
    <s v="南投區營業處-配電"/>
    <n v="34522948"/>
    <n v="0"/>
    <n v="34522948"/>
  </r>
  <r>
    <x v="0"/>
    <x v="0"/>
    <x v="0"/>
    <s v="自有營運設備"/>
    <x v="27"/>
    <x v="28"/>
    <s v="A119D"/>
    <s v="鳳山區營業處-配電"/>
    <n v="35256584"/>
    <n v="0"/>
    <n v="35256584"/>
  </r>
  <r>
    <x v="0"/>
    <x v="0"/>
    <x v="0"/>
    <s v="自有營運設備"/>
    <x v="27"/>
    <x v="28"/>
    <s v="A120D"/>
    <s v="雲林區營業處-配電"/>
    <n v="29462781"/>
    <n v="0"/>
    <n v="29462781"/>
  </r>
  <r>
    <x v="0"/>
    <x v="0"/>
    <x v="0"/>
    <s v="自有營運設備"/>
    <x v="27"/>
    <x v="28"/>
    <s v="A121D"/>
    <s v="新營區營業處-配電"/>
    <n v="5185394"/>
    <n v="0"/>
    <n v="5185394"/>
  </r>
  <r>
    <x v="0"/>
    <x v="0"/>
    <x v="0"/>
    <s v="自有營運設備"/>
    <x v="27"/>
    <x v="28"/>
    <s v="A122D"/>
    <s v="苗栗區營業處-配電"/>
    <n v="13306591"/>
    <n v="0"/>
    <n v="13306591"/>
  </r>
  <r>
    <x v="0"/>
    <x v="0"/>
    <x v="0"/>
    <s v="自有營運設備"/>
    <x v="27"/>
    <x v="28"/>
    <s v="A124D"/>
    <s v="馬祖區營業處-配電"/>
    <n v="200541"/>
    <n v="0"/>
    <n v="200541"/>
  </r>
  <r>
    <x v="0"/>
    <x v="0"/>
    <x v="0"/>
    <s v="自有營運設備"/>
    <x v="28"/>
    <x v="29"/>
    <s v="A0060"/>
    <s v="電力調度處"/>
    <n v="112469"/>
    <n v="0"/>
    <n v="112469"/>
  </r>
  <r>
    <x v="0"/>
    <x v="0"/>
    <x v="0"/>
    <s v="自有營運設備"/>
    <x v="28"/>
    <x v="29"/>
    <s v="A0150"/>
    <s v="電源開發處"/>
    <n v="78550"/>
    <n v="0"/>
    <n v="78550"/>
  </r>
  <r>
    <x v="0"/>
    <x v="0"/>
    <x v="0"/>
    <s v="自有營運設備"/>
    <x v="28"/>
    <x v="29"/>
    <s v="A0170"/>
    <s v="營建處"/>
    <n v="3351"/>
    <n v="0"/>
    <n v="3351"/>
  </r>
  <r>
    <x v="0"/>
    <x v="0"/>
    <x v="0"/>
    <s v="自有營運設備"/>
    <x v="28"/>
    <x v="29"/>
    <s v="A0270"/>
    <s v="核能技術處"/>
    <n v="4744"/>
    <n v="0"/>
    <n v="4744"/>
  </r>
  <r>
    <x v="0"/>
    <x v="0"/>
    <x v="0"/>
    <s v="自有營運設備"/>
    <x v="28"/>
    <x v="29"/>
    <s v="A0560"/>
    <s v="核能發電處"/>
    <n v="1034"/>
    <n v="0"/>
    <n v="1034"/>
  </r>
  <r>
    <x v="0"/>
    <x v="0"/>
    <x v="0"/>
    <s v="自有營運設備"/>
    <x v="28"/>
    <x v="29"/>
    <s v="A101D"/>
    <s v="基隆區營業處-配電"/>
    <n v="87899"/>
    <n v="0"/>
    <n v="87899"/>
  </r>
  <r>
    <x v="0"/>
    <x v="0"/>
    <x v="0"/>
    <s v="自有營運設備"/>
    <x v="28"/>
    <x v="29"/>
    <s v="A102D"/>
    <s v="台北市區營業處-配電"/>
    <n v="112802"/>
    <n v="0"/>
    <n v="112802"/>
  </r>
  <r>
    <x v="0"/>
    <x v="0"/>
    <x v="0"/>
    <s v="自有營運設備"/>
    <x v="28"/>
    <x v="29"/>
    <s v="A103D"/>
    <s v="桃園區營業處-配電"/>
    <n v="207948"/>
    <n v="0"/>
    <n v="207948"/>
  </r>
  <r>
    <x v="0"/>
    <x v="0"/>
    <x v="0"/>
    <s v="自有營運設備"/>
    <x v="28"/>
    <x v="29"/>
    <s v="A104D"/>
    <s v="新竹區營業處-配電"/>
    <n v="324305"/>
    <n v="0"/>
    <n v="324305"/>
  </r>
  <r>
    <x v="0"/>
    <x v="0"/>
    <x v="0"/>
    <s v="自有營運設備"/>
    <x v="28"/>
    <x v="29"/>
    <s v="A105D"/>
    <s v="台中區營業處-配電"/>
    <n v="668347"/>
    <n v="0"/>
    <n v="668347"/>
  </r>
  <r>
    <x v="0"/>
    <x v="0"/>
    <x v="0"/>
    <s v="自有營運設備"/>
    <x v="28"/>
    <x v="29"/>
    <s v="A1060"/>
    <s v="彰化區營業處"/>
    <n v="834"/>
    <n v="0"/>
    <n v="834"/>
  </r>
  <r>
    <x v="0"/>
    <x v="0"/>
    <x v="0"/>
    <s v="自有營運設備"/>
    <x v="28"/>
    <x v="29"/>
    <s v="A106D"/>
    <s v="彰化區營業處-配電"/>
    <n v="397907"/>
    <n v="0"/>
    <n v="397907"/>
  </r>
  <r>
    <x v="0"/>
    <x v="0"/>
    <x v="0"/>
    <s v="自有營運設備"/>
    <x v="28"/>
    <x v="29"/>
    <s v="A107D"/>
    <s v="嘉義區營業處-配電"/>
    <n v="297541"/>
    <n v="0"/>
    <n v="297541"/>
  </r>
  <r>
    <x v="0"/>
    <x v="0"/>
    <x v="0"/>
    <s v="自有營運設備"/>
    <x v="28"/>
    <x v="29"/>
    <s v="A108D"/>
    <s v="台南區營業處-配電"/>
    <n v="197458"/>
    <n v="0"/>
    <n v="197458"/>
  </r>
  <r>
    <x v="0"/>
    <x v="0"/>
    <x v="0"/>
    <s v="自有營運設備"/>
    <x v="28"/>
    <x v="29"/>
    <s v="A109D"/>
    <s v="高雄區營業處-配電"/>
    <n v="88685"/>
    <n v="0"/>
    <n v="88685"/>
  </r>
  <r>
    <x v="0"/>
    <x v="0"/>
    <x v="0"/>
    <s v="自有營運設備"/>
    <x v="28"/>
    <x v="29"/>
    <s v="A110D"/>
    <s v="屏東區營業處-配電"/>
    <n v="214939"/>
    <n v="0"/>
    <n v="214939"/>
  </r>
  <r>
    <x v="0"/>
    <x v="0"/>
    <x v="0"/>
    <s v="自有營運設備"/>
    <x v="28"/>
    <x v="29"/>
    <s v="A111D"/>
    <s v="台東區營業處-配電"/>
    <n v="221647"/>
    <n v="0"/>
    <n v="221647"/>
  </r>
  <r>
    <x v="0"/>
    <x v="0"/>
    <x v="0"/>
    <s v="自有營運設備"/>
    <x v="28"/>
    <x v="29"/>
    <s v="A112D"/>
    <s v="花蓮區營業處-配電"/>
    <n v="35542"/>
    <n v="0"/>
    <n v="35542"/>
  </r>
  <r>
    <x v="0"/>
    <x v="0"/>
    <x v="0"/>
    <s v="自有營運設備"/>
    <x v="28"/>
    <x v="29"/>
    <s v="A113D"/>
    <s v="宜蘭區營業處-配電"/>
    <n v="88781"/>
    <n v="0"/>
    <n v="88781"/>
  </r>
  <r>
    <x v="0"/>
    <x v="0"/>
    <x v="0"/>
    <s v="自有營運設備"/>
    <x v="28"/>
    <x v="29"/>
    <s v="A114D"/>
    <s v="澎湖區營業處-配電"/>
    <n v="237566"/>
    <n v="0"/>
    <n v="237566"/>
  </r>
  <r>
    <x v="0"/>
    <x v="0"/>
    <x v="0"/>
    <s v="自有營運設備"/>
    <x v="28"/>
    <x v="29"/>
    <s v="A115D"/>
    <s v="台北南區營業處-配電"/>
    <n v="32162"/>
    <n v="0"/>
    <n v="32162"/>
  </r>
  <r>
    <x v="0"/>
    <x v="0"/>
    <x v="0"/>
    <s v="自有營運設備"/>
    <x v="28"/>
    <x v="29"/>
    <s v="A116D"/>
    <s v="台北北區營業處-配電"/>
    <n v="23057"/>
    <n v="0"/>
    <n v="23057"/>
  </r>
  <r>
    <x v="0"/>
    <x v="0"/>
    <x v="0"/>
    <s v="自有營運設備"/>
    <x v="28"/>
    <x v="29"/>
    <s v="A117D"/>
    <s v="台北西區營業處-配電"/>
    <n v="28235"/>
    <n v="0"/>
    <n v="28235"/>
  </r>
  <r>
    <x v="0"/>
    <x v="0"/>
    <x v="0"/>
    <s v="自有營運設備"/>
    <x v="28"/>
    <x v="29"/>
    <s v="A118D"/>
    <s v="南投區營業處-配電"/>
    <n v="45305"/>
    <n v="0"/>
    <n v="45305"/>
  </r>
  <r>
    <x v="0"/>
    <x v="0"/>
    <x v="0"/>
    <s v="自有營運設備"/>
    <x v="28"/>
    <x v="29"/>
    <s v="A119D"/>
    <s v="鳳山區營業處-配電"/>
    <n v="59351"/>
    <n v="0"/>
    <n v="59351"/>
  </r>
  <r>
    <x v="0"/>
    <x v="0"/>
    <x v="0"/>
    <s v="自有營運設備"/>
    <x v="28"/>
    <x v="29"/>
    <s v="A120D"/>
    <s v="雲林區營業處-配電"/>
    <n v="84289"/>
    <n v="0"/>
    <n v="84289"/>
  </r>
  <r>
    <x v="0"/>
    <x v="0"/>
    <x v="0"/>
    <s v="自有營運設備"/>
    <x v="28"/>
    <x v="29"/>
    <s v="A121D"/>
    <s v="新營區營業處-配電"/>
    <n v="64772"/>
    <n v="0"/>
    <n v="64772"/>
  </r>
  <r>
    <x v="0"/>
    <x v="0"/>
    <x v="0"/>
    <s v="自有營運設備"/>
    <x v="28"/>
    <x v="29"/>
    <s v="A122D"/>
    <s v="苗栗區營業處-配電"/>
    <n v="32029"/>
    <n v="0"/>
    <n v="32029"/>
  </r>
  <r>
    <x v="0"/>
    <x v="0"/>
    <x v="0"/>
    <s v="自有營運設備"/>
    <x v="28"/>
    <x v="29"/>
    <s v="A2030"/>
    <s v="萬大發電廠"/>
    <n v="151804"/>
    <n v="0"/>
    <n v="151804"/>
  </r>
  <r>
    <x v="0"/>
    <x v="0"/>
    <x v="0"/>
    <s v="自有營運設備"/>
    <x v="28"/>
    <x v="29"/>
    <s v="A2040"/>
    <s v="大觀發電廠"/>
    <n v="336391"/>
    <n v="0"/>
    <n v="336391"/>
  </r>
  <r>
    <x v="0"/>
    <x v="0"/>
    <x v="0"/>
    <s v="自有營運設備"/>
    <x v="28"/>
    <x v="29"/>
    <s v="A2050"/>
    <s v="明潭發電廠"/>
    <n v="433733"/>
    <n v="0"/>
    <n v="433733"/>
  </r>
  <r>
    <x v="0"/>
    <x v="0"/>
    <x v="0"/>
    <s v="自有營運設備"/>
    <x v="28"/>
    <x v="29"/>
    <s v="A2250"/>
    <s v="東部發電廠"/>
    <n v="556324"/>
    <n v="0"/>
    <n v="556324"/>
  </r>
  <r>
    <x v="0"/>
    <x v="0"/>
    <x v="0"/>
    <s v="自有營運設備"/>
    <x v="28"/>
    <x v="29"/>
    <s v="A2310"/>
    <s v="蘭陽發電廠"/>
    <n v="191936"/>
    <n v="0"/>
    <n v="191936"/>
  </r>
  <r>
    <x v="0"/>
    <x v="0"/>
    <x v="0"/>
    <s v="自有營運設備"/>
    <x v="28"/>
    <x v="29"/>
    <s v="A2360"/>
    <s v="桂山發電廠"/>
    <n v="130685"/>
    <n v="0"/>
    <n v="130685"/>
  </r>
  <r>
    <x v="0"/>
    <x v="0"/>
    <x v="0"/>
    <s v="自有營運設備"/>
    <x v="28"/>
    <x v="29"/>
    <s v="A2550"/>
    <s v="大甲溪發電廠"/>
    <n v="2211083"/>
    <n v="0"/>
    <n v="2211083"/>
  </r>
  <r>
    <x v="0"/>
    <x v="0"/>
    <x v="0"/>
    <s v="自有營運設備"/>
    <x v="28"/>
    <x v="29"/>
    <s v="A2710"/>
    <s v="高屏發電廠"/>
    <n v="176703"/>
    <n v="0"/>
    <n v="176703"/>
  </r>
  <r>
    <x v="0"/>
    <x v="0"/>
    <x v="0"/>
    <s v="自有營運設備"/>
    <x v="28"/>
    <x v="29"/>
    <s v="A3200"/>
    <s v="林口發電廠"/>
    <n v="373270"/>
    <n v="0"/>
    <n v="373270"/>
  </r>
  <r>
    <x v="0"/>
    <x v="0"/>
    <x v="0"/>
    <s v="自有營運設備"/>
    <x v="28"/>
    <x v="29"/>
    <s v="A3300"/>
    <s v="南部發電廠"/>
    <n v="583661"/>
    <n v="0"/>
    <n v="583661"/>
  </r>
  <r>
    <x v="0"/>
    <x v="0"/>
    <x v="0"/>
    <s v="自有營運設備"/>
    <x v="28"/>
    <x v="29"/>
    <s v="A3400"/>
    <s v="大林發電廠"/>
    <n v="2165548"/>
    <n v="0"/>
    <n v="2165548"/>
  </r>
  <r>
    <x v="0"/>
    <x v="0"/>
    <x v="0"/>
    <s v="自有營運設備"/>
    <x v="28"/>
    <x v="29"/>
    <s v="A3500"/>
    <s v="第一核能發電廠"/>
    <n v="1814964"/>
    <n v="0"/>
    <n v="1814964"/>
  </r>
  <r>
    <x v="0"/>
    <x v="0"/>
    <x v="0"/>
    <s v="自有營運設備"/>
    <x v="28"/>
    <x v="29"/>
    <s v="A3510"/>
    <s v="第二核能發電廠"/>
    <n v="2212585"/>
    <n v="0"/>
    <n v="2212585"/>
  </r>
  <r>
    <x v="0"/>
    <x v="0"/>
    <x v="0"/>
    <s v="自有營運設備"/>
    <x v="28"/>
    <x v="29"/>
    <s v="A3520"/>
    <s v="第三核能發電廠"/>
    <n v="16533990"/>
    <n v="0"/>
    <n v="16533990"/>
  </r>
  <r>
    <x v="0"/>
    <x v="0"/>
    <x v="0"/>
    <s v="自有營運設備"/>
    <x v="28"/>
    <x v="29"/>
    <s v="A3560"/>
    <s v="龍門核能發電廠"/>
    <n v="174737"/>
    <n v="0"/>
    <n v="174737"/>
  </r>
  <r>
    <x v="0"/>
    <x v="0"/>
    <x v="0"/>
    <s v="自有營運設備"/>
    <x v="28"/>
    <x v="29"/>
    <s v="A3600"/>
    <s v="協和發電廠"/>
    <n v="1067089"/>
    <n v="0"/>
    <n v="1067089"/>
  </r>
  <r>
    <x v="0"/>
    <x v="0"/>
    <x v="0"/>
    <s v="自有營運設備"/>
    <x v="28"/>
    <x v="29"/>
    <s v="A3700"/>
    <s v="通霄發電廠"/>
    <n v="417343"/>
    <n v="0"/>
    <n v="417343"/>
  </r>
  <r>
    <x v="0"/>
    <x v="0"/>
    <x v="0"/>
    <s v="自有營運設備"/>
    <x v="28"/>
    <x v="29"/>
    <s v="A3710"/>
    <s v="台中發電廠"/>
    <n v="147339"/>
    <n v="0"/>
    <n v="147339"/>
  </r>
  <r>
    <x v="0"/>
    <x v="0"/>
    <x v="0"/>
    <s v="自有營運設備"/>
    <x v="28"/>
    <x v="29"/>
    <s v="A4700"/>
    <s v="台北供電區營運處"/>
    <n v="135922"/>
    <n v="0"/>
    <n v="135922"/>
  </r>
  <r>
    <x v="0"/>
    <x v="0"/>
    <x v="0"/>
    <s v="自有營運設備"/>
    <x v="28"/>
    <x v="29"/>
    <s v="A4750"/>
    <s v="新桃供電區營運處"/>
    <n v="176952"/>
    <n v="0"/>
    <n v="176952"/>
  </r>
  <r>
    <x v="0"/>
    <x v="0"/>
    <x v="0"/>
    <s v="自有營運設備"/>
    <x v="28"/>
    <x v="29"/>
    <s v="A4800"/>
    <s v="台中供電區營運處"/>
    <n v="48289"/>
    <n v="0"/>
    <n v="48289"/>
  </r>
  <r>
    <x v="0"/>
    <x v="0"/>
    <x v="0"/>
    <s v="自有營運設備"/>
    <x v="28"/>
    <x v="29"/>
    <s v="A4850"/>
    <s v="嘉南供電區營運處"/>
    <n v="288152"/>
    <n v="0"/>
    <n v="288152"/>
  </r>
  <r>
    <x v="0"/>
    <x v="0"/>
    <x v="0"/>
    <s v="自有營運設備"/>
    <x v="28"/>
    <x v="29"/>
    <s v="A4900"/>
    <s v="高屏供電區營運處"/>
    <n v="31168"/>
    <n v="0"/>
    <n v="31168"/>
  </r>
  <r>
    <x v="0"/>
    <x v="0"/>
    <x v="0"/>
    <s v="自有營運設備"/>
    <x v="28"/>
    <x v="29"/>
    <s v="A5130"/>
    <s v="訓練所"/>
    <n v="6487154"/>
    <n v="0"/>
    <n v="6487154"/>
  </r>
  <r>
    <x v="0"/>
    <x v="0"/>
    <x v="0"/>
    <s v="自有營運設備"/>
    <x v="28"/>
    <x v="29"/>
    <s v="A5250"/>
    <s v="放射試驗室"/>
    <n v="140721"/>
    <n v="0"/>
    <n v="140721"/>
  </r>
  <r>
    <x v="0"/>
    <x v="0"/>
    <x v="0"/>
    <s v="自有營運設備"/>
    <x v="28"/>
    <x v="29"/>
    <s v="A5330"/>
    <s v="電力修護處"/>
    <n v="3362467"/>
    <n v="0"/>
    <n v="3362467"/>
  </r>
  <r>
    <x v="0"/>
    <x v="0"/>
    <x v="0"/>
    <s v="自有營運設備"/>
    <x v="28"/>
    <x v="29"/>
    <s v="A5340"/>
    <s v="電力修護處南部分處"/>
    <n v="1181"/>
    <n v="0"/>
    <n v="1181"/>
  </r>
  <r>
    <x v="0"/>
    <x v="0"/>
    <x v="0"/>
    <s v="自有營運設備"/>
    <x v="28"/>
    <x v="29"/>
    <s v="A5420"/>
    <s v="電力修護處中部分處"/>
    <n v="399152"/>
    <n v="0"/>
    <n v="399152"/>
  </r>
  <r>
    <x v="0"/>
    <x v="0"/>
    <x v="0"/>
    <s v="自有營運設備"/>
    <x v="28"/>
    <x v="29"/>
    <s v="A5450"/>
    <s v="電力通信處"/>
    <n v="54791"/>
    <n v="0"/>
    <n v="54791"/>
  </r>
  <r>
    <x v="0"/>
    <x v="0"/>
    <x v="0"/>
    <s v="自有營運設備"/>
    <x v="28"/>
    <x v="29"/>
    <s v="A5460"/>
    <s v="綜合研究所"/>
    <n v="908836"/>
    <n v="0"/>
    <n v="908836"/>
  </r>
  <r>
    <x v="0"/>
    <x v="0"/>
    <x v="0"/>
    <s v="自有營運設備"/>
    <x v="28"/>
    <x v="29"/>
    <s v="A6330"/>
    <s v="核能火力發電工程處"/>
    <n v="13299"/>
    <n v="0"/>
    <n v="13299"/>
  </r>
  <r>
    <x v="0"/>
    <x v="0"/>
    <x v="0"/>
    <s v="自有營運設備"/>
    <x v="28"/>
    <x v="29"/>
    <s v="A6550"/>
    <s v="輸變電工程處中區施工處"/>
    <n v="1199146"/>
    <n v="0"/>
    <n v="1199146"/>
  </r>
  <r>
    <x v="0"/>
    <x v="0"/>
    <x v="0"/>
    <s v="自有營運設備"/>
    <x v="28"/>
    <x v="29"/>
    <s v="A6560"/>
    <s v="輸變電工程處南區施工處"/>
    <n v="14029"/>
    <n v="0"/>
    <n v="14029"/>
  </r>
  <r>
    <x v="0"/>
    <x v="0"/>
    <x v="0"/>
    <s v="自有營運設備"/>
    <x v="28"/>
    <x v="29"/>
    <s v="A6720"/>
    <s v="核能火力發電工程處龍門施工處"/>
    <n v="15554"/>
    <n v="0"/>
    <n v="15554"/>
  </r>
  <r>
    <x v="0"/>
    <x v="0"/>
    <x v="0"/>
    <s v="自有營運設備"/>
    <x v="28"/>
    <x v="29"/>
    <s v="A6930"/>
    <s v="再生能源處"/>
    <n v="15420"/>
    <n v="0"/>
    <n v="15420"/>
  </r>
  <r>
    <x v="0"/>
    <x v="0"/>
    <x v="0"/>
    <s v="自有營運設備"/>
    <x v="29"/>
    <x v="30"/>
    <s v="A101D"/>
    <s v="基隆區營業處-配電"/>
    <n v="45530"/>
    <n v="0"/>
    <n v="45530"/>
  </r>
  <r>
    <x v="0"/>
    <x v="0"/>
    <x v="0"/>
    <s v="自有營運設備"/>
    <x v="29"/>
    <x v="30"/>
    <s v="A103D"/>
    <s v="桃園區營業處-配電"/>
    <n v="11375"/>
    <n v="0"/>
    <n v="11375"/>
  </r>
  <r>
    <x v="0"/>
    <x v="0"/>
    <x v="0"/>
    <s v="自有營運設備"/>
    <x v="29"/>
    <x v="30"/>
    <s v="A1040"/>
    <s v="新竹區營業處"/>
    <n v="456"/>
    <n v="0"/>
    <n v="456"/>
  </r>
  <r>
    <x v="0"/>
    <x v="0"/>
    <x v="0"/>
    <s v="自有營運設備"/>
    <x v="29"/>
    <x v="30"/>
    <s v="A104D"/>
    <s v="新竹區營業處-配電"/>
    <n v="4307"/>
    <n v="0"/>
    <n v="4307"/>
  </r>
  <r>
    <x v="0"/>
    <x v="0"/>
    <x v="0"/>
    <s v="自有營運設備"/>
    <x v="29"/>
    <x v="30"/>
    <s v="A105D"/>
    <s v="台中區營業處-配電"/>
    <n v="32981"/>
    <n v="0"/>
    <n v="32981"/>
  </r>
  <r>
    <x v="0"/>
    <x v="0"/>
    <x v="0"/>
    <s v="自有營運設備"/>
    <x v="29"/>
    <x v="30"/>
    <s v="A1060"/>
    <s v="彰化區營業處"/>
    <n v="2888"/>
    <n v="0"/>
    <n v="2888"/>
  </r>
  <r>
    <x v="0"/>
    <x v="0"/>
    <x v="0"/>
    <s v="自有營運設備"/>
    <x v="29"/>
    <x v="30"/>
    <s v="A106D"/>
    <s v="彰化區營業處-配電"/>
    <n v="3560"/>
    <n v="0"/>
    <n v="3560"/>
  </r>
  <r>
    <x v="0"/>
    <x v="0"/>
    <x v="0"/>
    <s v="自有營運設備"/>
    <x v="29"/>
    <x v="30"/>
    <s v="A107D"/>
    <s v="嘉義區營業處-配電"/>
    <n v="12631"/>
    <n v="0"/>
    <n v="12631"/>
  </r>
  <r>
    <x v="0"/>
    <x v="0"/>
    <x v="0"/>
    <s v="自有營運設備"/>
    <x v="29"/>
    <x v="30"/>
    <s v="A108D"/>
    <s v="台南區營業處-配電"/>
    <n v="786"/>
    <n v="0"/>
    <n v="786"/>
  </r>
  <r>
    <x v="0"/>
    <x v="0"/>
    <x v="0"/>
    <s v="自有營運設備"/>
    <x v="29"/>
    <x v="30"/>
    <s v="A109D"/>
    <s v="高雄區營業處-配電"/>
    <n v="13774"/>
    <n v="0"/>
    <n v="13774"/>
  </r>
  <r>
    <x v="0"/>
    <x v="0"/>
    <x v="0"/>
    <s v="自有營運設備"/>
    <x v="29"/>
    <x v="30"/>
    <s v="A110D"/>
    <s v="屏東區營業處-配電"/>
    <n v="20245"/>
    <n v="0"/>
    <n v="20245"/>
  </r>
  <r>
    <x v="0"/>
    <x v="0"/>
    <x v="0"/>
    <s v="自有營運設備"/>
    <x v="29"/>
    <x v="30"/>
    <s v="A111D"/>
    <s v="台東區營業處-配電"/>
    <n v="59839"/>
    <n v="0"/>
    <n v="59839"/>
  </r>
  <r>
    <x v="0"/>
    <x v="0"/>
    <x v="0"/>
    <s v="自有營運設備"/>
    <x v="29"/>
    <x v="30"/>
    <s v="A1120"/>
    <s v="花蓮區營業處"/>
    <n v="1510"/>
    <n v="0"/>
    <n v="1510"/>
  </r>
  <r>
    <x v="0"/>
    <x v="0"/>
    <x v="0"/>
    <s v="自有營運設備"/>
    <x v="29"/>
    <x v="30"/>
    <s v="A112D"/>
    <s v="花蓮區營業處-配電"/>
    <n v="877"/>
    <n v="0"/>
    <n v="877"/>
  </r>
  <r>
    <x v="0"/>
    <x v="0"/>
    <x v="0"/>
    <s v="自有營運設備"/>
    <x v="29"/>
    <x v="30"/>
    <s v="A113D"/>
    <s v="宜蘭區營業處-配電"/>
    <n v="2527"/>
    <n v="0"/>
    <n v="2527"/>
  </r>
  <r>
    <x v="0"/>
    <x v="0"/>
    <x v="0"/>
    <s v="自有營運設備"/>
    <x v="29"/>
    <x v="30"/>
    <s v="A115D"/>
    <s v="台北南區營業處-配電"/>
    <n v="17057"/>
    <n v="0"/>
    <n v="17057"/>
  </r>
  <r>
    <x v="0"/>
    <x v="0"/>
    <x v="0"/>
    <s v="自有營運設備"/>
    <x v="29"/>
    <x v="30"/>
    <s v="A119D"/>
    <s v="鳳山區營業處-配電"/>
    <n v="2656"/>
    <n v="0"/>
    <n v="2656"/>
  </r>
  <r>
    <x v="0"/>
    <x v="0"/>
    <x v="0"/>
    <s v="自有營運設備"/>
    <x v="29"/>
    <x v="30"/>
    <s v="A122D"/>
    <s v="苗栗區營業處-配電"/>
    <n v="9232"/>
    <n v="0"/>
    <n v="9232"/>
  </r>
  <r>
    <x v="0"/>
    <x v="0"/>
    <x v="0"/>
    <s v="自有營運設備"/>
    <x v="29"/>
    <x v="30"/>
    <s v="A2030"/>
    <s v="萬大發電廠"/>
    <n v="104843"/>
    <n v="0"/>
    <n v="104843"/>
  </r>
  <r>
    <x v="0"/>
    <x v="0"/>
    <x v="0"/>
    <s v="自有營運設備"/>
    <x v="29"/>
    <x v="30"/>
    <s v="A2040"/>
    <s v="大觀發電廠"/>
    <n v="13575"/>
    <n v="0"/>
    <n v="13575"/>
  </r>
  <r>
    <x v="0"/>
    <x v="0"/>
    <x v="0"/>
    <s v="自有營運設備"/>
    <x v="29"/>
    <x v="30"/>
    <s v="A2050"/>
    <s v="明潭發電廠"/>
    <n v="1212878"/>
    <n v="0"/>
    <n v="1212878"/>
  </r>
  <r>
    <x v="0"/>
    <x v="0"/>
    <x v="0"/>
    <s v="自有營運設備"/>
    <x v="29"/>
    <x v="30"/>
    <s v="A2250"/>
    <s v="東部發電廠"/>
    <n v="12660"/>
    <n v="0"/>
    <n v="12660"/>
  </r>
  <r>
    <x v="0"/>
    <x v="0"/>
    <x v="0"/>
    <s v="自有營運設備"/>
    <x v="29"/>
    <x v="30"/>
    <s v="A2310"/>
    <s v="蘭陽發電廠"/>
    <n v="20689"/>
    <n v="0"/>
    <n v="20689"/>
  </r>
  <r>
    <x v="0"/>
    <x v="0"/>
    <x v="0"/>
    <s v="自有營運設備"/>
    <x v="29"/>
    <x v="30"/>
    <s v="A2550"/>
    <s v="大甲溪發電廠"/>
    <n v="1967590"/>
    <n v="0"/>
    <n v="1967590"/>
  </r>
  <r>
    <x v="0"/>
    <x v="0"/>
    <x v="0"/>
    <s v="自有營運設備"/>
    <x v="29"/>
    <x v="30"/>
    <s v="A3500"/>
    <s v="第一核能發電廠"/>
    <n v="2749124"/>
    <n v="0"/>
    <n v="2749124"/>
  </r>
  <r>
    <x v="0"/>
    <x v="0"/>
    <x v="0"/>
    <s v="自有營運設備"/>
    <x v="29"/>
    <x v="30"/>
    <s v="A3510"/>
    <s v="第二核能發電廠"/>
    <n v="2161851"/>
    <n v="0"/>
    <n v="2161851"/>
  </r>
  <r>
    <x v="0"/>
    <x v="0"/>
    <x v="0"/>
    <s v="自有營運設備"/>
    <x v="29"/>
    <x v="30"/>
    <s v="A3600"/>
    <s v="協和發電廠"/>
    <n v="701416"/>
    <n v="0"/>
    <n v="701416"/>
  </r>
  <r>
    <x v="0"/>
    <x v="0"/>
    <x v="0"/>
    <s v="自有營運設備"/>
    <x v="29"/>
    <x v="30"/>
    <s v="A4700"/>
    <s v="台北供電區營運處"/>
    <n v="44359"/>
    <n v="0"/>
    <n v="44359"/>
  </r>
  <r>
    <x v="0"/>
    <x v="0"/>
    <x v="0"/>
    <s v="自有營運設備"/>
    <x v="29"/>
    <x v="30"/>
    <s v="A4750"/>
    <s v="新桃供電區營運處"/>
    <n v="166627"/>
    <n v="0"/>
    <n v="166627"/>
  </r>
  <r>
    <x v="0"/>
    <x v="0"/>
    <x v="0"/>
    <s v="自有營運設備"/>
    <x v="29"/>
    <x v="30"/>
    <s v="A4800"/>
    <s v="台中供電區營運處"/>
    <n v="22512"/>
    <n v="0"/>
    <n v="22512"/>
  </r>
  <r>
    <x v="0"/>
    <x v="0"/>
    <x v="0"/>
    <s v="自有營運設備"/>
    <x v="29"/>
    <x v="30"/>
    <s v="A4900"/>
    <s v="高屏供電區營運處"/>
    <n v="9967"/>
    <n v="0"/>
    <n v="9967"/>
  </r>
  <r>
    <x v="0"/>
    <x v="0"/>
    <x v="0"/>
    <s v="自有營運設備"/>
    <x v="29"/>
    <x v="30"/>
    <s v="A5450"/>
    <s v="電力通信處"/>
    <n v="6007618"/>
    <n v="0"/>
    <n v="6007618"/>
  </r>
  <r>
    <x v="0"/>
    <x v="0"/>
    <x v="0"/>
    <s v="自有營運設備"/>
    <x v="29"/>
    <x v="30"/>
    <s v="A6560"/>
    <s v="輸變電工程處南區施工處"/>
    <n v="24999"/>
    <n v="0"/>
    <n v="24999"/>
  </r>
  <r>
    <x v="0"/>
    <x v="0"/>
    <x v="0"/>
    <s v="自有營運設備"/>
    <x v="30"/>
    <x v="31"/>
    <s v="A0100"/>
    <s v="財務處"/>
    <n v="22186"/>
    <n v="0"/>
    <n v="22186"/>
  </r>
  <r>
    <x v="0"/>
    <x v="0"/>
    <x v="0"/>
    <s v="自有營運設備"/>
    <x v="30"/>
    <x v="31"/>
    <s v="A0240"/>
    <s v="資訊系統處"/>
    <n v="2832"/>
    <n v="0"/>
    <n v="2832"/>
  </r>
  <r>
    <x v="0"/>
    <x v="0"/>
    <x v="0"/>
    <s v="自有營運設備"/>
    <x v="30"/>
    <x v="31"/>
    <s v="A1020"/>
    <s v="台北市區營業處"/>
    <n v="9832"/>
    <n v="0"/>
    <n v="9832"/>
  </r>
  <r>
    <x v="0"/>
    <x v="0"/>
    <x v="0"/>
    <s v="自有營運設備"/>
    <x v="30"/>
    <x v="31"/>
    <s v="A102D"/>
    <s v="台北市區營業處-配電"/>
    <n v="43122"/>
    <n v="0"/>
    <n v="43122"/>
  </r>
  <r>
    <x v="0"/>
    <x v="0"/>
    <x v="0"/>
    <s v="自有營運設備"/>
    <x v="30"/>
    <x v="31"/>
    <s v="A102S"/>
    <s v="台北市區營業處-售電"/>
    <n v="1416"/>
    <n v="0"/>
    <n v="1416"/>
  </r>
  <r>
    <x v="0"/>
    <x v="0"/>
    <x v="0"/>
    <s v="自有營運設備"/>
    <x v="30"/>
    <x v="31"/>
    <s v="A1030"/>
    <s v="桃園區營業處"/>
    <n v="9082"/>
    <n v="0"/>
    <n v="9082"/>
  </r>
  <r>
    <x v="0"/>
    <x v="0"/>
    <x v="0"/>
    <s v="自有營運設備"/>
    <x v="30"/>
    <x v="31"/>
    <s v="A103D"/>
    <s v="桃園區營業處-配電"/>
    <n v="16513"/>
    <n v="0"/>
    <n v="16513"/>
  </r>
  <r>
    <x v="0"/>
    <x v="0"/>
    <x v="0"/>
    <s v="自有營運設備"/>
    <x v="30"/>
    <x v="31"/>
    <s v="A103S"/>
    <s v="桃園區營業處-售電"/>
    <n v="6928"/>
    <n v="0"/>
    <n v="6928"/>
  </r>
  <r>
    <x v="0"/>
    <x v="0"/>
    <x v="0"/>
    <s v="自有營運設備"/>
    <x v="30"/>
    <x v="31"/>
    <s v="A1040"/>
    <s v="新竹區營業處"/>
    <n v="74568"/>
    <n v="0"/>
    <n v="74568"/>
  </r>
  <r>
    <x v="0"/>
    <x v="0"/>
    <x v="0"/>
    <s v="自有營運設備"/>
    <x v="30"/>
    <x v="31"/>
    <s v="A104D"/>
    <s v="新竹區營業處-配電"/>
    <n v="6972"/>
    <n v="0"/>
    <n v="6972"/>
  </r>
  <r>
    <x v="0"/>
    <x v="0"/>
    <x v="0"/>
    <s v="自有營運設備"/>
    <x v="30"/>
    <x v="31"/>
    <s v="A1050"/>
    <s v="台中區營業處"/>
    <n v="47195"/>
    <n v="0"/>
    <n v="47195"/>
  </r>
  <r>
    <x v="0"/>
    <x v="0"/>
    <x v="0"/>
    <s v="自有營運設備"/>
    <x v="30"/>
    <x v="31"/>
    <s v="A105D"/>
    <s v="台中區營業處-配電"/>
    <n v="34681"/>
    <n v="0"/>
    <n v="34681"/>
  </r>
  <r>
    <x v="0"/>
    <x v="0"/>
    <x v="0"/>
    <s v="自有營運設備"/>
    <x v="30"/>
    <x v="31"/>
    <s v="A105S"/>
    <s v="台中區營業處-售電"/>
    <n v="11716"/>
    <n v="0"/>
    <n v="11716"/>
  </r>
  <r>
    <x v="0"/>
    <x v="0"/>
    <x v="0"/>
    <s v="自有營運設備"/>
    <x v="30"/>
    <x v="31"/>
    <s v="A1060"/>
    <s v="彰化區營業處"/>
    <n v="28350"/>
    <n v="0"/>
    <n v="28350"/>
  </r>
  <r>
    <x v="0"/>
    <x v="0"/>
    <x v="0"/>
    <s v="自有營運設備"/>
    <x v="30"/>
    <x v="31"/>
    <s v="A106D"/>
    <s v="彰化區營業處-配電"/>
    <n v="381"/>
    <n v="0"/>
    <n v="381"/>
  </r>
  <r>
    <x v="0"/>
    <x v="0"/>
    <x v="0"/>
    <s v="自有營運設備"/>
    <x v="30"/>
    <x v="31"/>
    <s v="A1070"/>
    <s v="嘉義區營業處"/>
    <n v="18027"/>
    <n v="0"/>
    <n v="18027"/>
  </r>
  <r>
    <x v="0"/>
    <x v="0"/>
    <x v="0"/>
    <s v="自有營運設備"/>
    <x v="30"/>
    <x v="31"/>
    <s v="A107D"/>
    <s v="嘉義區營業處-配電"/>
    <n v="3301"/>
    <n v="0"/>
    <n v="3301"/>
  </r>
  <r>
    <x v="0"/>
    <x v="0"/>
    <x v="0"/>
    <s v="自有營運設備"/>
    <x v="30"/>
    <x v="31"/>
    <s v="A1080"/>
    <s v="台南區營業處"/>
    <n v="15573"/>
    <n v="0"/>
    <n v="15573"/>
  </r>
  <r>
    <x v="0"/>
    <x v="0"/>
    <x v="0"/>
    <s v="自有營運設備"/>
    <x v="30"/>
    <x v="31"/>
    <s v="A108D"/>
    <s v="台南區營業處-配電"/>
    <n v="11266"/>
    <n v="0"/>
    <n v="11266"/>
  </r>
  <r>
    <x v="0"/>
    <x v="0"/>
    <x v="0"/>
    <s v="自有營運設備"/>
    <x v="30"/>
    <x v="31"/>
    <s v="A1090"/>
    <s v="高雄區營業處"/>
    <n v="68004"/>
    <n v="0"/>
    <n v="68004"/>
  </r>
  <r>
    <x v="0"/>
    <x v="0"/>
    <x v="0"/>
    <s v="自有營運設備"/>
    <x v="30"/>
    <x v="31"/>
    <s v="A109D"/>
    <s v="高雄區營業處-配電"/>
    <n v="21131"/>
    <n v="0"/>
    <n v="21131"/>
  </r>
  <r>
    <x v="0"/>
    <x v="0"/>
    <x v="0"/>
    <s v="自有營運設備"/>
    <x v="30"/>
    <x v="31"/>
    <s v="A109S"/>
    <s v="高雄區營業處-售電"/>
    <n v="17835"/>
    <n v="0"/>
    <n v="17835"/>
  </r>
  <r>
    <x v="0"/>
    <x v="0"/>
    <x v="0"/>
    <s v="自有營運設備"/>
    <x v="30"/>
    <x v="31"/>
    <s v="A1100"/>
    <s v="屏東區營業處"/>
    <n v="4045"/>
    <n v="0"/>
    <n v="4045"/>
  </r>
  <r>
    <x v="0"/>
    <x v="0"/>
    <x v="0"/>
    <s v="自有營運設備"/>
    <x v="30"/>
    <x v="31"/>
    <s v="A110D"/>
    <s v="屏東區營業處-配電"/>
    <n v="9770"/>
    <n v="0"/>
    <n v="9770"/>
  </r>
  <r>
    <x v="0"/>
    <x v="0"/>
    <x v="0"/>
    <s v="自有營運設備"/>
    <x v="30"/>
    <x v="31"/>
    <s v="A1110"/>
    <s v="台東區營業處"/>
    <n v="5707"/>
    <n v="0"/>
    <n v="5707"/>
  </r>
  <r>
    <x v="0"/>
    <x v="0"/>
    <x v="0"/>
    <s v="自有營運設備"/>
    <x v="30"/>
    <x v="31"/>
    <s v="A111D"/>
    <s v="台東區營業處-配電"/>
    <n v="3181"/>
    <n v="0"/>
    <n v="3181"/>
  </r>
  <r>
    <x v="0"/>
    <x v="0"/>
    <x v="0"/>
    <s v="自有營運設備"/>
    <x v="30"/>
    <x v="31"/>
    <s v="A111S"/>
    <s v="台東區營業處-售電"/>
    <n v="2572"/>
    <n v="0"/>
    <n v="2572"/>
  </r>
  <r>
    <x v="0"/>
    <x v="0"/>
    <x v="0"/>
    <s v="自有營運設備"/>
    <x v="30"/>
    <x v="31"/>
    <s v="A1120"/>
    <s v="花蓮區營業處"/>
    <n v="1984"/>
    <n v="0"/>
    <n v="1984"/>
  </r>
  <r>
    <x v="0"/>
    <x v="0"/>
    <x v="0"/>
    <s v="自有營運設備"/>
    <x v="30"/>
    <x v="31"/>
    <s v="A112D"/>
    <s v="花蓮區營業處-配電"/>
    <n v="8724"/>
    <n v="0"/>
    <n v="8724"/>
  </r>
  <r>
    <x v="0"/>
    <x v="0"/>
    <x v="0"/>
    <s v="自有營運設備"/>
    <x v="30"/>
    <x v="31"/>
    <s v="A112S"/>
    <s v="花蓮區營業處-售電"/>
    <n v="18393"/>
    <n v="0"/>
    <n v="18393"/>
  </r>
  <r>
    <x v="0"/>
    <x v="0"/>
    <x v="0"/>
    <s v="自有營運設備"/>
    <x v="30"/>
    <x v="31"/>
    <s v="A1130"/>
    <s v="宜蘭區營業處"/>
    <n v="10248"/>
    <n v="0"/>
    <n v="10248"/>
  </r>
  <r>
    <x v="0"/>
    <x v="0"/>
    <x v="0"/>
    <s v="自有營運設備"/>
    <x v="30"/>
    <x v="31"/>
    <s v="A113D"/>
    <s v="宜蘭區營業處-配電"/>
    <n v="10817"/>
    <n v="0"/>
    <n v="10817"/>
  </r>
  <r>
    <x v="0"/>
    <x v="0"/>
    <x v="0"/>
    <s v="自有營運設備"/>
    <x v="30"/>
    <x v="31"/>
    <s v="A113S"/>
    <s v="宜蘭區營業處-售電"/>
    <n v="1793"/>
    <n v="0"/>
    <n v="1793"/>
  </r>
  <r>
    <x v="0"/>
    <x v="0"/>
    <x v="0"/>
    <s v="自有營運設備"/>
    <x v="30"/>
    <x v="31"/>
    <s v="A114D"/>
    <s v="澎湖區營業處-配電"/>
    <n v="16877"/>
    <n v="0"/>
    <n v="16877"/>
  </r>
  <r>
    <x v="0"/>
    <x v="0"/>
    <x v="0"/>
    <s v="自有營運設備"/>
    <x v="30"/>
    <x v="31"/>
    <s v="A1150"/>
    <s v="台北南區營業處"/>
    <n v="7158"/>
    <n v="0"/>
    <n v="7158"/>
  </r>
  <r>
    <x v="0"/>
    <x v="0"/>
    <x v="0"/>
    <s v="自有營運設備"/>
    <x v="30"/>
    <x v="31"/>
    <s v="A1160"/>
    <s v="台北北區營業處"/>
    <n v="4626"/>
    <n v="0"/>
    <n v="4626"/>
  </r>
  <r>
    <x v="0"/>
    <x v="0"/>
    <x v="0"/>
    <s v="自有營運設備"/>
    <x v="30"/>
    <x v="31"/>
    <s v="A116D"/>
    <s v="台北北區營業處-配電"/>
    <n v="3348"/>
    <n v="0"/>
    <n v="3348"/>
  </r>
  <r>
    <x v="0"/>
    <x v="0"/>
    <x v="0"/>
    <s v="自有營運設備"/>
    <x v="30"/>
    <x v="31"/>
    <s v="A116S"/>
    <s v="台北北區營業處-售電"/>
    <n v="1546"/>
    <n v="0"/>
    <n v="1546"/>
  </r>
  <r>
    <x v="0"/>
    <x v="0"/>
    <x v="0"/>
    <s v="自有營運設備"/>
    <x v="30"/>
    <x v="31"/>
    <s v="A117D"/>
    <s v="台北西區營業處-配電"/>
    <n v="4286"/>
    <n v="0"/>
    <n v="4286"/>
  </r>
  <r>
    <x v="0"/>
    <x v="0"/>
    <x v="0"/>
    <s v="自有營運設備"/>
    <x v="30"/>
    <x v="31"/>
    <s v="A117S"/>
    <s v="台北西區營業處-售電"/>
    <n v="6429"/>
    <n v="0"/>
    <n v="6429"/>
  </r>
  <r>
    <x v="0"/>
    <x v="0"/>
    <x v="0"/>
    <s v="自有營運設備"/>
    <x v="30"/>
    <x v="31"/>
    <s v="A1180"/>
    <s v="南投區營業處"/>
    <n v="773"/>
    <n v="0"/>
    <n v="773"/>
  </r>
  <r>
    <x v="0"/>
    <x v="0"/>
    <x v="0"/>
    <s v="自有營運設備"/>
    <x v="30"/>
    <x v="31"/>
    <s v="A118D"/>
    <s v="南投區營業處-配電"/>
    <n v="2064"/>
    <n v="0"/>
    <n v="2064"/>
  </r>
  <r>
    <x v="0"/>
    <x v="0"/>
    <x v="0"/>
    <s v="自有營運設備"/>
    <x v="30"/>
    <x v="31"/>
    <s v="A1190"/>
    <s v="鳳山區營業處"/>
    <n v="6695"/>
    <n v="0"/>
    <n v="6695"/>
  </r>
  <r>
    <x v="0"/>
    <x v="0"/>
    <x v="0"/>
    <s v="自有營運設備"/>
    <x v="30"/>
    <x v="31"/>
    <s v="A119D"/>
    <s v="鳳山區營業處-配電"/>
    <n v="5428"/>
    <n v="0"/>
    <n v="5428"/>
  </r>
  <r>
    <x v="0"/>
    <x v="0"/>
    <x v="0"/>
    <s v="自有營運設備"/>
    <x v="30"/>
    <x v="31"/>
    <s v="A1200"/>
    <s v="雲林區營業處"/>
    <n v="13247"/>
    <n v="0"/>
    <n v="13247"/>
  </r>
  <r>
    <x v="0"/>
    <x v="0"/>
    <x v="0"/>
    <s v="自有營運設備"/>
    <x v="30"/>
    <x v="31"/>
    <s v="A120D"/>
    <s v="雲林區營業處-配電"/>
    <n v="819"/>
    <n v="0"/>
    <n v="819"/>
  </r>
  <r>
    <x v="0"/>
    <x v="0"/>
    <x v="0"/>
    <s v="自有營運設備"/>
    <x v="30"/>
    <x v="31"/>
    <s v="A1210"/>
    <s v="新營區營業處"/>
    <n v="1510"/>
    <n v="0"/>
    <n v="1510"/>
  </r>
  <r>
    <x v="0"/>
    <x v="0"/>
    <x v="0"/>
    <s v="自有營運設備"/>
    <x v="30"/>
    <x v="31"/>
    <s v="A121D"/>
    <s v="新營區營業處-配電"/>
    <n v="5344"/>
    <n v="0"/>
    <n v="5344"/>
  </r>
  <r>
    <x v="0"/>
    <x v="0"/>
    <x v="0"/>
    <s v="自有營運設備"/>
    <x v="30"/>
    <x v="31"/>
    <s v="A1220"/>
    <s v="苗栗區營業處"/>
    <n v="9193"/>
    <n v="0"/>
    <n v="9193"/>
  </r>
  <r>
    <x v="0"/>
    <x v="0"/>
    <x v="0"/>
    <s v="自有營運設備"/>
    <x v="30"/>
    <x v="31"/>
    <s v="A2030"/>
    <s v="萬大發電廠"/>
    <n v="10182"/>
    <n v="0"/>
    <n v="10182"/>
  </r>
  <r>
    <x v="0"/>
    <x v="0"/>
    <x v="0"/>
    <s v="自有營運設備"/>
    <x v="30"/>
    <x v="31"/>
    <s v="A2050"/>
    <s v="明潭發電廠"/>
    <n v="50261"/>
    <n v="0"/>
    <n v="50261"/>
  </r>
  <r>
    <x v="0"/>
    <x v="0"/>
    <x v="0"/>
    <s v="自有營運設備"/>
    <x v="30"/>
    <x v="31"/>
    <s v="A2250"/>
    <s v="東部發電廠"/>
    <n v="21431"/>
    <n v="0"/>
    <n v="21431"/>
  </r>
  <r>
    <x v="0"/>
    <x v="0"/>
    <x v="0"/>
    <s v="自有營運設備"/>
    <x v="30"/>
    <x v="31"/>
    <s v="A2310"/>
    <s v="蘭陽發電廠"/>
    <n v="5643"/>
    <n v="0"/>
    <n v="5643"/>
  </r>
  <r>
    <x v="0"/>
    <x v="0"/>
    <x v="0"/>
    <s v="自有營運設備"/>
    <x v="30"/>
    <x v="31"/>
    <s v="A2550"/>
    <s v="大甲溪發電廠"/>
    <n v="60912"/>
    <n v="0"/>
    <n v="60912"/>
  </r>
  <r>
    <x v="0"/>
    <x v="0"/>
    <x v="0"/>
    <s v="自有營運設備"/>
    <x v="30"/>
    <x v="31"/>
    <s v="A3400"/>
    <s v="大林發電廠"/>
    <n v="62282"/>
    <n v="0"/>
    <n v="62282"/>
  </r>
  <r>
    <x v="0"/>
    <x v="0"/>
    <x v="0"/>
    <s v="自有營運設備"/>
    <x v="30"/>
    <x v="31"/>
    <s v="A3500"/>
    <s v="第一核能發電廠"/>
    <n v="23783"/>
    <n v="0"/>
    <n v="23783"/>
  </r>
  <r>
    <x v="0"/>
    <x v="0"/>
    <x v="0"/>
    <s v="自有營運設備"/>
    <x v="30"/>
    <x v="31"/>
    <s v="A3520"/>
    <s v="第三核能發電廠"/>
    <n v="68104"/>
    <n v="0"/>
    <n v="68104"/>
  </r>
  <r>
    <x v="0"/>
    <x v="0"/>
    <x v="0"/>
    <s v="自有營運設備"/>
    <x v="30"/>
    <x v="31"/>
    <s v="A3600"/>
    <s v="協和發電廠"/>
    <n v="25890"/>
    <n v="0"/>
    <n v="25890"/>
  </r>
  <r>
    <x v="0"/>
    <x v="0"/>
    <x v="0"/>
    <s v="自有營運設備"/>
    <x v="30"/>
    <x v="31"/>
    <s v="A3900"/>
    <s v="尖山發電廠"/>
    <n v="5094"/>
    <n v="0"/>
    <n v="5094"/>
  </r>
  <r>
    <x v="0"/>
    <x v="0"/>
    <x v="0"/>
    <s v="自有營運設備"/>
    <x v="30"/>
    <x v="31"/>
    <s v="A4700"/>
    <s v="台北供電區營運處"/>
    <n v="18845"/>
    <n v="0"/>
    <n v="18845"/>
  </r>
  <r>
    <x v="0"/>
    <x v="0"/>
    <x v="0"/>
    <s v="自有營運設備"/>
    <x v="30"/>
    <x v="31"/>
    <s v="A4750"/>
    <s v="新桃供電區營運處"/>
    <n v="13608"/>
    <n v="0"/>
    <n v="13608"/>
  </r>
  <r>
    <x v="0"/>
    <x v="0"/>
    <x v="0"/>
    <s v="自有營運設備"/>
    <x v="30"/>
    <x v="31"/>
    <s v="A4800"/>
    <s v="台中供電區營運處"/>
    <n v="1024"/>
    <n v="0"/>
    <n v="1024"/>
  </r>
  <r>
    <x v="0"/>
    <x v="0"/>
    <x v="0"/>
    <s v="自有營運設備"/>
    <x v="30"/>
    <x v="31"/>
    <s v="A4950"/>
    <s v="花東供電區營運處"/>
    <n v="1508"/>
    <n v="0"/>
    <n v="1508"/>
  </r>
  <r>
    <x v="0"/>
    <x v="0"/>
    <x v="0"/>
    <s v="自有營運設備"/>
    <x v="30"/>
    <x v="31"/>
    <s v="A5250"/>
    <s v="放射試驗室"/>
    <n v="11033"/>
    <n v="0"/>
    <n v="11033"/>
  </r>
  <r>
    <x v="0"/>
    <x v="0"/>
    <x v="0"/>
    <s v="自有營運設備"/>
    <x v="30"/>
    <x v="31"/>
    <s v="A5330"/>
    <s v="電力修護處"/>
    <n v="76449"/>
    <n v="0"/>
    <n v="76449"/>
  </r>
  <r>
    <x v="0"/>
    <x v="0"/>
    <x v="0"/>
    <s v="自有營運設備"/>
    <x v="30"/>
    <x v="31"/>
    <s v="A5340"/>
    <s v="電力修護處南部分處"/>
    <n v="1081"/>
    <n v="0"/>
    <n v="1081"/>
  </r>
  <r>
    <x v="0"/>
    <x v="0"/>
    <x v="0"/>
    <s v="自有營運設備"/>
    <x v="30"/>
    <x v="31"/>
    <s v="A5450"/>
    <s v="電力通信處"/>
    <n v="26906"/>
    <n v="0"/>
    <n v="26906"/>
  </r>
  <r>
    <x v="0"/>
    <x v="0"/>
    <x v="0"/>
    <s v="自有營運設備"/>
    <x v="30"/>
    <x v="31"/>
    <s v="A6080"/>
    <s v="海域風電施工處"/>
    <n v="1243"/>
    <n v="0"/>
    <n v="1243"/>
  </r>
  <r>
    <x v="0"/>
    <x v="0"/>
    <x v="0"/>
    <s v="自有營運設備"/>
    <x v="30"/>
    <x v="31"/>
    <s v="A6330"/>
    <s v="核能火力發電工程處"/>
    <n v="23532"/>
    <n v="0"/>
    <n v="23532"/>
  </r>
  <r>
    <x v="0"/>
    <x v="0"/>
    <x v="0"/>
    <s v="自有營運設備"/>
    <x v="30"/>
    <x v="31"/>
    <s v="A6540"/>
    <s v="輸變電工程處北區施工處"/>
    <n v="3069"/>
    <n v="0"/>
    <n v="3069"/>
  </r>
  <r>
    <x v="0"/>
    <x v="0"/>
    <x v="0"/>
    <s v="自有營運設備"/>
    <x v="30"/>
    <x v="31"/>
    <s v="A6760"/>
    <s v="核能火力發電工程處中部施工處"/>
    <n v="7902"/>
    <n v="0"/>
    <n v="7902"/>
  </r>
  <r>
    <x v="0"/>
    <x v="0"/>
    <x v="0"/>
    <s v="自有營運設備"/>
    <x v="30"/>
    <x v="31"/>
    <s v="A6900"/>
    <s v="台中煤倉工務所"/>
    <n v="1243"/>
    <n v="0"/>
    <n v="1243"/>
  </r>
  <r>
    <x v="0"/>
    <x v="0"/>
    <x v="1"/>
    <s v="核燃料"/>
    <x v="31"/>
    <x v="32"/>
    <s v="A3510"/>
    <s v="第二核能發電廠"/>
    <n v="961129615"/>
    <n v="0"/>
    <n v="961129615"/>
  </r>
  <r>
    <x v="0"/>
    <x v="0"/>
    <x v="1"/>
    <s v="核燃料"/>
    <x v="31"/>
    <x v="32"/>
    <s v="A3520"/>
    <s v="第三核能發電廠"/>
    <n v="1730258916"/>
    <n v="0"/>
    <n v="1730258916"/>
  </r>
  <r>
    <x v="0"/>
    <x v="0"/>
    <x v="1"/>
    <s v="核燃料"/>
    <x v="32"/>
    <x v="33"/>
    <s v="A3510"/>
    <s v="第二核能發電廠"/>
    <n v="13039716569"/>
    <n v="0"/>
    <n v="13039716569"/>
  </r>
  <r>
    <x v="0"/>
    <x v="0"/>
    <x v="1"/>
    <s v="核燃料"/>
    <x v="32"/>
    <x v="33"/>
    <s v="A3520"/>
    <s v="第三核能發電廠"/>
    <n v="17140771883"/>
    <n v="0"/>
    <n v="17140771883"/>
  </r>
  <r>
    <x v="0"/>
    <x v="0"/>
    <x v="1"/>
    <s v="核燃料"/>
    <x v="33"/>
    <x v="34"/>
    <s v="A3510"/>
    <s v="第二核能發電廠"/>
    <n v="3729072"/>
    <n v="0"/>
    <n v="3729072"/>
  </r>
  <r>
    <x v="0"/>
    <x v="0"/>
    <x v="1"/>
    <s v="核燃料"/>
    <x v="34"/>
    <x v="35"/>
    <s v="A3500"/>
    <s v="第一核能發電廠"/>
    <n v="6874"/>
    <n v="0"/>
    <n v="6874"/>
  </r>
  <r>
    <x v="0"/>
    <x v="0"/>
    <x v="1"/>
    <s v="核燃料"/>
    <x v="34"/>
    <x v="35"/>
    <s v="A3510"/>
    <s v="第二核能發電廠"/>
    <n v="10115"/>
    <n v="0"/>
    <n v="10115"/>
  </r>
  <r>
    <x v="0"/>
    <x v="0"/>
    <x v="1"/>
    <s v="核燃料"/>
    <x v="34"/>
    <x v="35"/>
    <s v="A3520"/>
    <s v="第三核能發電廠"/>
    <n v="3246"/>
    <n v="0"/>
    <n v="3246"/>
  </r>
  <r>
    <x v="0"/>
    <x v="0"/>
    <x v="2"/>
    <s v="使用權資產"/>
    <x v="35"/>
    <x v="36"/>
    <s v="A0560"/>
    <s v="核能發電處"/>
    <n v="3465632"/>
    <n v="0"/>
    <n v="3465632"/>
  </r>
  <r>
    <x v="0"/>
    <x v="0"/>
    <x v="2"/>
    <s v="使用權資產"/>
    <x v="35"/>
    <x v="36"/>
    <s v="A0630"/>
    <s v="新事業開發室"/>
    <n v="2580105655"/>
    <n v="0"/>
    <n v="2580105655"/>
  </r>
  <r>
    <x v="0"/>
    <x v="0"/>
    <x v="2"/>
    <s v="使用權資產"/>
    <x v="35"/>
    <x v="36"/>
    <s v="A0770"/>
    <s v="配電處"/>
    <n v="417242"/>
    <n v="0"/>
    <n v="417242"/>
  </r>
  <r>
    <x v="0"/>
    <x v="0"/>
    <x v="2"/>
    <s v="使用權資產"/>
    <x v="35"/>
    <x v="36"/>
    <s v="A1010"/>
    <s v="基隆區營業處"/>
    <n v="2015557"/>
    <n v="0"/>
    <n v="2015557"/>
  </r>
  <r>
    <x v="0"/>
    <x v="0"/>
    <x v="2"/>
    <s v="使用權資產"/>
    <x v="35"/>
    <x v="36"/>
    <s v="A102D"/>
    <s v="台北市區營業處-配電"/>
    <n v="43535"/>
    <n v="0"/>
    <n v="43535"/>
  </r>
  <r>
    <x v="0"/>
    <x v="0"/>
    <x v="2"/>
    <s v="使用權資產"/>
    <x v="35"/>
    <x v="36"/>
    <s v="A1030"/>
    <s v="桃園區營業處"/>
    <n v="4533474"/>
    <n v="0"/>
    <n v="4533474"/>
  </r>
  <r>
    <x v="0"/>
    <x v="0"/>
    <x v="2"/>
    <s v="使用權資產"/>
    <x v="35"/>
    <x v="36"/>
    <s v="A1040"/>
    <s v="新竹區營業處"/>
    <n v="3406283"/>
    <n v="0"/>
    <n v="3406283"/>
  </r>
  <r>
    <x v="0"/>
    <x v="0"/>
    <x v="2"/>
    <s v="使用權資產"/>
    <x v="35"/>
    <x v="36"/>
    <s v="A104D"/>
    <s v="新竹區營業處-配電"/>
    <n v="11505763"/>
    <n v="0"/>
    <n v="11505763"/>
  </r>
  <r>
    <x v="0"/>
    <x v="0"/>
    <x v="2"/>
    <s v="使用權資產"/>
    <x v="35"/>
    <x v="36"/>
    <s v="A105D"/>
    <s v="台中區營業處-配電"/>
    <n v="13384397"/>
    <n v="0"/>
    <n v="13384397"/>
  </r>
  <r>
    <x v="0"/>
    <x v="0"/>
    <x v="2"/>
    <s v="使用權資產"/>
    <x v="35"/>
    <x v="36"/>
    <s v="A105S"/>
    <s v="台中區營業處-售電"/>
    <n v="2025940"/>
    <n v="0"/>
    <n v="2025940"/>
  </r>
  <r>
    <x v="0"/>
    <x v="0"/>
    <x v="2"/>
    <s v="使用權資產"/>
    <x v="35"/>
    <x v="36"/>
    <s v="A106D"/>
    <s v="彰化區營業處-配電"/>
    <n v="10695818"/>
    <n v="0"/>
    <n v="10695818"/>
  </r>
  <r>
    <x v="0"/>
    <x v="0"/>
    <x v="2"/>
    <s v="使用權資產"/>
    <x v="35"/>
    <x v="36"/>
    <s v="A106S"/>
    <s v="彰化區營業處-售電"/>
    <n v="4863841"/>
    <n v="0"/>
    <n v="4863841"/>
  </r>
  <r>
    <x v="0"/>
    <x v="0"/>
    <x v="2"/>
    <s v="使用權資產"/>
    <x v="35"/>
    <x v="36"/>
    <s v="A1070"/>
    <s v="嘉義區營業處"/>
    <n v="10137698"/>
    <n v="0"/>
    <n v="10137698"/>
  </r>
  <r>
    <x v="0"/>
    <x v="0"/>
    <x v="2"/>
    <s v="使用權資產"/>
    <x v="35"/>
    <x v="36"/>
    <s v="A107D"/>
    <s v="嘉義區營業處-配電"/>
    <n v="54515841"/>
    <n v="0"/>
    <n v="54515841"/>
  </r>
  <r>
    <x v="0"/>
    <x v="0"/>
    <x v="2"/>
    <s v="使用權資產"/>
    <x v="35"/>
    <x v="36"/>
    <s v="A1090"/>
    <s v="高雄區營業處"/>
    <n v="184000"/>
    <n v="0"/>
    <n v="184000"/>
  </r>
  <r>
    <x v="0"/>
    <x v="0"/>
    <x v="2"/>
    <s v="使用權資產"/>
    <x v="35"/>
    <x v="36"/>
    <s v="A109D"/>
    <s v="高雄區營業處-配電"/>
    <n v="18628333"/>
    <n v="0"/>
    <n v="18628333"/>
  </r>
  <r>
    <x v="0"/>
    <x v="0"/>
    <x v="2"/>
    <s v="使用權資產"/>
    <x v="35"/>
    <x v="36"/>
    <s v="A1100"/>
    <s v="屏東區營業處"/>
    <n v="869810"/>
    <n v="0"/>
    <n v="869810"/>
  </r>
  <r>
    <x v="0"/>
    <x v="0"/>
    <x v="2"/>
    <s v="使用權資產"/>
    <x v="35"/>
    <x v="36"/>
    <s v="A110S"/>
    <s v="屏東區營業處-售電"/>
    <n v="32700"/>
    <n v="0"/>
    <n v="32700"/>
  </r>
  <r>
    <x v="0"/>
    <x v="0"/>
    <x v="2"/>
    <s v="使用權資產"/>
    <x v="35"/>
    <x v="36"/>
    <s v="A111A"/>
    <s v="台東區營業處-發電"/>
    <n v="257887"/>
    <n v="0"/>
    <n v="257887"/>
  </r>
  <r>
    <x v="0"/>
    <x v="0"/>
    <x v="2"/>
    <s v="使用權資產"/>
    <x v="35"/>
    <x v="36"/>
    <s v="A1120"/>
    <s v="花蓮區營業處"/>
    <n v="602452"/>
    <n v="0"/>
    <n v="602452"/>
  </r>
  <r>
    <x v="0"/>
    <x v="0"/>
    <x v="2"/>
    <s v="使用權資產"/>
    <x v="35"/>
    <x v="36"/>
    <s v="A1130"/>
    <s v="宜蘭區營業處"/>
    <n v="245027"/>
    <n v="0"/>
    <n v="245027"/>
  </r>
  <r>
    <x v="0"/>
    <x v="0"/>
    <x v="2"/>
    <s v="使用權資產"/>
    <x v="35"/>
    <x v="36"/>
    <s v="A113D"/>
    <s v="宜蘭區營業處-配電"/>
    <n v="30030"/>
    <n v="0"/>
    <n v="30030"/>
  </r>
  <r>
    <x v="0"/>
    <x v="0"/>
    <x v="2"/>
    <s v="使用權資產"/>
    <x v="35"/>
    <x v="36"/>
    <s v="A1140"/>
    <s v="澎湖區營業處"/>
    <n v="3460"/>
    <n v="0"/>
    <n v="3460"/>
  </r>
  <r>
    <x v="0"/>
    <x v="0"/>
    <x v="2"/>
    <s v="使用權資產"/>
    <x v="35"/>
    <x v="36"/>
    <s v="A116D"/>
    <s v="台北北區營業處-配電"/>
    <n v="3011017"/>
    <n v="0"/>
    <n v="3011017"/>
  </r>
  <r>
    <x v="0"/>
    <x v="0"/>
    <x v="2"/>
    <s v="使用權資產"/>
    <x v="35"/>
    <x v="36"/>
    <s v="A1180"/>
    <s v="南投區營業處"/>
    <n v="346612"/>
    <n v="0"/>
    <n v="346612"/>
  </r>
  <r>
    <x v="0"/>
    <x v="0"/>
    <x v="2"/>
    <s v="使用權資產"/>
    <x v="35"/>
    <x v="36"/>
    <s v="A118D"/>
    <s v="南投區營業處-配電"/>
    <n v="928615"/>
    <n v="0"/>
    <n v="928615"/>
  </r>
  <r>
    <x v="0"/>
    <x v="0"/>
    <x v="2"/>
    <s v="使用權資產"/>
    <x v="35"/>
    <x v="36"/>
    <s v="A1190"/>
    <s v="鳳山區營業處"/>
    <n v="94479"/>
    <n v="0"/>
    <n v="94479"/>
  </r>
  <r>
    <x v="0"/>
    <x v="0"/>
    <x v="2"/>
    <s v="使用權資產"/>
    <x v="35"/>
    <x v="36"/>
    <s v="A1200"/>
    <s v="雲林區營業處"/>
    <n v="1496758"/>
    <n v="0"/>
    <n v="1496758"/>
  </r>
  <r>
    <x v="0"/>
    <x v="0"/>
    <x v="2"/>
    <s v="使用權資產"/>
    <x v="35"/>
    <x v="36"/>
    <s v="A1220"/>
    <s v="苗栗區營業處"/>
    <n v="795601"/>
    <n v="0"/>
    <n v="795601"/>
  </r>
  <r>
    <x v="0"/>
    <x v="0"/>
    <x v="2"/>
    <s v="使用權資產"/>
    <x v="35"/>
    <x v="36"/>
    <s v="A1230"/>
    <s v="金門區營業處"/>
    <n v="470394"/>
    <n v="0"/>
    <n v="470394"/>
  </r>
  <r>
    <x v="0"/>
    <x v="0"/>
    <x v="2"/>
    <s v="使用權資產"/>
    <x v="35"/>
    <x v="36"/>
    <s v="A1240"/>
    <s v="馬祖區營業處"/>
    <n v="468923"/>
    <n v="0"/>
    <n v="468923"/>
  </r>
  <r>
    <x v="0"/>
    <x v="0"/>
    <x v="2"/>
    <s v="使用權資產"/>
    <x v="35"/>
    <x v="36"/>
    <s v="A124A"/>
    <s v="馬祖區營業處-發電"/>
    <n v="1353069"/>
    <n v="0"/>
    <n v="1353069"/>
  </r>
  <r>
    <x v="0"/>
    <x v="0"/>
    <x v="2"/>
    <s v="使用權資產"/>
    <x v="35"/>
    <x v="36"/>
    <s v="A2030"/>
    <s v="萬大發電廠"/>
    <n v="2297563"/>
    <n v="0"/>
    <n v="2297563"/>
  </r>
  <r>
    <x v="0"/>
    <x v="0"/>
    <x v="2"/>
    <s v="使用權資產"/>
    <x v="35"/>
    <x v="36"/>
    <s v="A2040"/>
    <s v="大觀發電廠"/>
    <n v="3835058"/>
    <n v="0"/>
    <n v="3835058"/>
  </r>
  <r>
    <x v="0"/>
    <x v="0"/>
    <x v="2"/>
    <s v="使用權資產"/>
    <x v="35"/>
    <x v="36"/>
    <s v="A2050"/>
    <s v="明潭發電廠"/>
    <n v="5097057"/>
    <n v="0"/>
    <n v="5097057"/>
  </r>
  <r>
    <x v="0"/>
    <x v="0"/>
    <x v="2"/>
    <s v="使用權資產"/>
    <x v="35"/>
    <x v="36"/>
    <s v="A2250"/>
    <s v="東部發電廠"/>
    <n v="11026157"/>
    <n v="0"/>
    <n v="11026157"/>
  </r>
  <r>
    <x v="0"/>
    <x v="0"/>
    <x v="2"/>
    <s v="使用權資產"/>
    <x v="35"/>
    <x v="36"/>
    <s v="A2310"/>
    <s v="蘭陽發電廠"/>
    <n v="881665"/>
    <n v="0"/>
    <n v="881665"/>
  </r>
  <r>
    <x v="0"/>
    <x v="0"/>
    <x v="2"/>
    <s v="使用權資產"/>
    <x v="35"/>
    <x v="36"/>
    <s v="A2360"/>
    <s v="桂山發電廠"/>
    <n v="3143303"/>
    <n v="0"/>
    <n v="3143303"/>
  </r>
  <r>
    <x v="0"/>
    <x v="0"/>
    <x v="2"/>
    <s v="使用權資產"/>
    <x v="35"/>
    <x v="36"/>
    <s v="A2550"/>
    <s v="大甲溪發電廠"/>
    <n v="6716069"/>
    <n v="0"/>
    <n v="6716069"/>
  </r>
  <r>
    <x v="0"/>
    <x v="0"/>
    <x v="2"/>
    <s v="使用權資產"/>
    <x v="35"/>
    <x v="36"/>
    <s v="A2570"/>
    <s v="卓蘭發電廠"/>
    <n v="4158093"/>
    <n v="0"/>
    <n v="4158093"/>
  </r>
  <r>
    <x v="0"/>
    <x v="0"/>
    <x v="2"/>
    <s v="使用權資產"/>
    <x v="35"/>
    <x v="36"/>
    <s v="A3200"/>
    <s v="林口發電廠"/>
    <n v="89869150"/>
    <n v="0"/>
    <n v="89869150"/>
  </r>
  <r>
    <x v="0"/>
    <x v="0"/>
    <x v="2"/>
    <s v="使用權資產"/>
    <x v="35"/>
    <x v="36"/>
    <s v="A3300"/>
    <s v="南部發電廠"/>
    <n v="6649153"/>
    <n v="0"/>
    <n v="6649153"/>
  </r>
  <r>
    <x v="0"/>
    <x v="0"/>
    <x v="2"/>
    <s v="使用權資產"/>
    <x v="35"/>
    <x v="36"/>
    <s v="A3400"/>
    <s v="大林發電廠"/>
    <n v="523420463"/>
    <n v="0"/>
    <n v="523420463"/>
  </r>
  <r>
    <x v="0"/>
    <x v="0"/>
    <x v="2"/>
    <s v="使用權資產"/>
    <x v="35"/>
    <x v="36"/>
    <s v="A3410"/>
    <s v="興達發電廠"/>
    <n v="261805823"/>
    <n v="0"/>
    <n v="261805823"/>
  </r>
  <r>
    <x v="0"/>
    <x v="0"/>
    <x v="2"/>
    <s v="使用權資產"/>
    <x v="35"/>
    <x v="36"/>
    <s v="A3500"/>
    <s v="第一核能發電廠"/>
    <n v="1428691"/>
    <n v="0"/>
    <n v="1428691"/>
  </r>
  <r>
    <x v="0"/>
    <x v="0"/>
    <x v="2"/>
    <s v="使用權資產"/>
    <x v="35"/>
    <x v="36"/>
    <s v="A3510"/>
    <s v="第二核能發電廠"/>
    <n v="153853202"/>
    <n v="0"/>
    <n v="153853202"/>
  </r>
  <r>
    <x v="0"/>
    <x v="0"/>
    <x v="2"/>
    <s v="使用權資產"/>
    <x v="35"/>
    <x v="36"/>
    <s v="A3520"/>
    <s v="第三核能發電廠"/>
    <n v="7089860"/>
    <n v="0"/>
    <n v="7089860"/>
  </r>
  <r>
    <x v="0"/>
    <x v="0"/>
    <x v="2"/>
    <s v="使用權資產"/>
    <x v="35"/>
    <x v="36"/>
    <s v="A3600"/>
    <s v="協和發電廠"/>
    <n v="9887717"/>
    <n v="0"/>
    <n v="9887717"/>
  </r>
  <r>
    <x v="0"/>
    <x v="0"/>
    <x v="2"/>
    <s v="使用權資產"/>
    <x v="35"/>
    <x v="36"/>
    <s v="A3700"/>
    <s v="通霄發電廠"/>
    <n v="12233237"/>
    <n v="0"/>
    <n v="12233237"/>
  </r>
  <r>
    <x v="0"/>
    <x v="0"/>
    <x v="2"/>
    <s v="使用權資產"/>
    <x v="35"/>
    <x v="36"/>
    <s v="A3710"/>
    <s v="台中發電廠"/>
    <n v="7629047912"/>
    <n v="0"/>
    <n v="7629047912"/>
  </r>
  <r>
    <x v="0"/>
    <x v="0"/>
    <x v="2"/>
    <s v="使用權資產"/>
    <x v="35"/>
    <x v="36"/>
    <s v="A3800"/>
    <s v="大潭發電廠"/>
    <n v="6389080"/>
    <n v="0"/>
    <n v="6389080"/>
  </r>
  <r>
    <x v="0"/>
    <x v="0"/>
    <x v="2"/>
    <s v="使用權資產"/>
    <x v="35"/>
    <x v="36"/>
    <s v="A3900"/>
    <s v="尖山發電廠"/>
    <n v="74612659"/>
    <n v="0"/>
    <n v="74612659"/>
  </r>
  <r>
    <x v="0"/>
    <x v="0"/>
    <x v="2"/>
    <s v="使用權資產"/>
    <x v="35"/>
    <x v="36"/>
    <s v="A3910"/>
    <s v="塔山發電廠"/>
    <n v="75469236"/>
    <n v="0"/>
    <n v="75469236"/>
  </r>
  <r>
    <x v="0"/>
    <x v="0"/>
    <x v="2"/>
    <s v="使用權資產"/>
    <x v="35"/>
    <x v="36"/>
    <s v="A4700"/>
    <s v="台北供電區營運處"/>
    <n v="624710290"/>
    <n v="0"/>
    <n v="624710290"/>
  </r>
  <r>
    <x v="0"/>
    <x v="0"/>
    <x v="2"/>
    <s v="使用權資產"/>
    <x v="35"/>
    <x v="36"/>
    <s v="A4750"/>
    <s v="新桃供電區營運處"/>
    <n v="805596230"/>
    <n v="0"/>
    <n v="805596230"/>
  </r>
  <r>
    <x v="0"/>
    <x v="0"/>
    <x v="2"/>
    <s v="使用權資產"/>
    <x v="35"/>
    <x v="36"/>
    <s v="A4800"/>
    <s v="台中供電區營運處"/>
    <n v="292835741"/>
    <n v="0"/>
    <n v="292835741"/>
  </r>
  <r>
    <x v="0"/>
    <x v="0"/>
    <x v="2"/>
    <s v="使用權資產"/>
    <x v="35"/>
    <x v="36"/>
    <s v="A4850"/>
    <s v="嘉南供電區營運處"/>
    <n v="458044150"/>
    <n v="0"/>
    <n v="458044150"/>
  </r>
  <r>
    <x v="0"/>
    <x v="0"/>
    <x v="2"/>
    <s v="使用權資產"/>
    <x v="35"/>
    <x v="36"/>
    <s v="A4900"/>
    <s v="高屏供電區營運處"/>
    <n v="173814142"/>
    <n v="0"/>
    <n v="173814142"/>
  </r>
  <r>
    <x v="0"/>
    <x v="0"/>
    <x v="2"/>
    <s v="使用權資產"/>
    <x v="35"/>
    <x v="36"/>
    <s v="A4950"/>
    <s v="花東供電區營運處"/>
    <n v="18289517"/>
    <n v="0"/>
    <n v="18289517"/>
  </r>
  <r>
    <x v="0"/>
    <x v="0"/>
    <x v="2"/>
    <s v="使用權資產"/>
    <x v="35"/>
    <x v="36"/>
    <s v="A5130"/>
    <s v="訓練所"/>
    <n v="476267"/>
    <n v="0"/>
    <n v="476267"/>
  </r>
  <r>
    <x v="0"/>
    <x v="0"/>
    <x v="2"/>
    <s v="使用權資產"/>
    <x v="35"/>
    <x v="36"/>
    <s v="A5440"/>
    <s v="澳洲辦事處"/>
    <n v="1169508"/>
    <n v="0"/>
    <n v="1169508"/>
  </r>
  <r>
    <x v="0"/>
    <x v="0"/>
    <x v="2"/>
    <s v="使用權資產"/>
    <x v="35"/>
    <x v="36"/>
    <s v="A5450"/>
    <s v="電力通信處"/>
    <n v="335063"/>
    <n v="0"/>
    <n v="335063"/>
  </r>
  <r>
    <x v="0"/>
    <x v="0"/>
    <x v="2"/>
    <s v="使用權資產"/>
    <x v="35"/>
    <x v="36"/>
    <s v="A6020"/>
    <s v="綜合施工處"/>
    <n v="22662111"/>
    <n v="0"/>
    <n v="22662111"/>
  </r>
  <r>
    <x v="0"/>
    <x v="0"/>
    <x v="2"/>
    <s v="使用權資產"/>
    <x v="35"/>
    <x v="36"/>
    <s v="A6080"/>
    <s v="海域風電施工處"/>
    <n v="21131507"/>
    <n v="0"/>
    <n v="21131507"/>
  </r>
  <r>
    <x v="0"/>
    <x v="0"/>
    <x v="2"/>
    <s v="使用權資產"/>
    <x v="35"/>
    <x v="36"/>
    <s v="A6380"/>
    <s v="核能火力發電工程處北部施工處"/>
    <n v="556879902"/>
    <n v="0"/>
    <n v="556879902"/>
  </r>
  <r>
    <x v="0"/>
    <x v="0"/>
    <x v="2"/>
    <s v="使用權資產"/>
    <x v="35"/>
    <x v="36"/>
    <s v="A6530"/>
    <s v="輸變電工程處"/>
    <n v="1056086"/>
    <n v="0"/>
    <n v="1056086"/>
  </r>
  <r>
    <x v="0"/>
    <x v="0"/>
    <x v="2"/>
    <s v="使用權資產"/>
    <x v="35"/>
    <x v="36"/>
    <s v="A6540"/>
    <s v="輸變電工程處北區施工處"/>
    <n v="34621907"/>
    <n v="0"/>
    <n v="34621907"/>
  </r>
  <r>
    <x v="0"/>
    <x v="0"/>
    <x v="2"/>
    <s v="使用權資產"/>
    <x v="35"/>
    <x v="36"/>
    <s v="A6550"/>
    <s v="輸變電工程處中區施工處"/>
    <n v="74242133"/>
    <n v="0"/>
    <n v="74242133"/>
  </r>
  <r>
    <x v="0"/>
    <x v="0"/>
    <x v="2"/>
    <s v="使用權資產"/>
    <x v="35"/>
    <x v="36"/>
    <s v="A6560"/>
    <s v="輸變電工程處南區施工處"/>
    <n v="59720766"/>
    <n v="0"/>
    <n v="59720766"/>
  </r>
  <r>
    <x v="0"/>
    <x v="0"/>
    <x v="2"/>
    <s v="使用權資產"/>
    <x v="35"/>
    <x v="36"/>
    <s v="A6720"/>
    <s v="核能火力發電工程處龍門施工處"/>
    <n v="22066485"/>
    <n v="0"/>
    <n v="22066485"/>
  </r>
  <r>
    <x v="0"/>
    <x v="0"/>
    <x v="2"/>
    <s v="使用權資產"/>
    <x v="35"/>
    <x v="36"/>
    <s v="A6760"/>
    <s v="核能火力發電工程處中部施工處"/>
    <n v="4837761463"/>
    <n v="0"/>
    <n v="4837761463"/>
  </r>
  <r>
    <x v="0"/>
    <x v="0"/>
    <x v="2"/>
    <s v="使用權資產"/>
    <x v="35"/>
    <x v="36"/>
    <s v="A6780"/>
    <s v="核能火力發電工程處協和施工處"/>
    <n v="86903005"/>
    <n v="0"/>
    <n v="86903005"/>
  </r>
  <r>
    <x v="0"/>
    <x v="0"/>
    <x v="2"/>
    <s v="使用權資產"/>
    <x v="35"/>
    <x v="36"/>
    <s v="A6900"/>
    <s v="台中煤倉工務所"/>
    <n v="7480415"/>
    <n v="0"/>
    <n v="7480415"/>
  </r>
  <r>
    <x v="0"/>
    <x v="0"/>
    <x v="2"/>
    <s v="使用權資產"/>
    <x v="35"/>
    <x v="36"/>
    <s v="A6930"/>
    <s v="再生能源處"/>
    <n v="632352778"/>
    <n v="0"/>
    <n v="632352778"/>
  </r>
  <r>
    <x v="0"/>
    <x v="0"/>
    <x v="3"/>
    <s v="租賃權益改良"/>
    <x v="36"/>
    <x v="37"/>
    <s v="A0630"/>
    <s v="新事業開發室"/>
    <n v="14882393"/>
    <n v="0"/>
    <n v="14882393"/>
  </r>
  <r>
    <x v="0"/>
    <x v="0"/>
    <x v="3"/>
    <s v="租賃權益改良"/>
    <x v="36"/>
    <x v="37"/>
    <s v="A3200"/>
    <s v="林口發電廠"/>
    <n v="671797955"/>
    <n v="0"/>
    <n v="671797955"/>
  </r>
  <r>
    <x v="0"/>
    <x v="0"/>
    <x v="3"/>
    <s v="租賃權益改良"/>
    <x v="36"/>
    <x v="37"/>
    <s v="A3400"/>
    <s v="大林發電廠"/>
    <n v="644827850"/>
    <n v="0"/>
    <n v="644827850"/>
  </r>
  <r>
    <x v="0"/>
    <x v="0"/>
    <x v="4"/>
    <s v="出租、出借及閒置設備"/>
    <x v="37"/>
    <x v="38"/>
    <s v="A0140"/>
    <s v="秘書處"/>
    <n v="209678020"/>
    <n v="0"/>
    <n v="209678020"/>
  </r>
  <r>
    <x v="0"/>
    <x v="0"/>
    <x v="4"/>
    <s v="出租、出借及閒置設備"/>
    <x v="37"/>
    <x v="38"/>
    <s v="A0630"/>
    <s v="新事業開發室"/>
    <n v="207340100"/>
    <n v="0"/>
    <n v="207340100"/>
  </r>
  <r>
    <x v="0"/>
    <x v="0"/>
    <x v="4"/>
    <s v="出租、出借及閒置設備"/>
    <x v="37"/>
    <x v="38"/>
    <s v="A1010"/>
    <s v="基隆區營業處"/>
    <n v="759400"/>
    <n v="0"/>
    <n v="759400"/>
  </r>
  <r>
    <x v="0"/>
    <x v="0"/>
    <x v="4"/>
    <s v="出租、出借及閒置設備"/>
    <x v="37"/>
    <x v="38"/>
    <s v="A1020"/>
    <s v="台北市區營業處"/>
    <n v="79169400"/>
    <n v="0"/>
    <n v="79169400"/>
  </r>
  <r>
    <x v="0"/>
    <x v="0"/>
    <x v="4"/>
    <s v="出租、出借及閒置設備"/>
    <x v="37"/>
    <x v="38"/>
    <s v="A1060"/>
    <s v="彰化區營業處"/>
    <n v="80286"/>
    <n v="0"/>
    <n v="80286"/>
  </r>
  <r>
    <x v="0"/>
    <x v="0"/>
    <x v="4"/>
    <s v="出租、出借及閒置設備"/>
    <x v="37"/>
    <x v="38"/>
    <s v="A1090"/>
    <s v="高雄區營業處"/>
    <n v="2096280"/>
    <n v="0"/>
    <n v="2096280"/>
  </r>
  <r>
    <x v="0"/>
    <x v="0"/>
    <x v="4"/>
    <s v="出租、出借及閒置設備"/>
    <x v="37"/>
    <x v="38"/>
    <s v="A109D"/>
    <s v="高雄區營業處-配電"/>
    <n v="18288960"/>
    <n v="0"/>
    <n v="18288960"/>
  </r>
  <r>
    <x v="0"/>
    <x v="0"/>
    <x v="4"/>
    <s v="出租、出借及閒置設備"/>
    <x v="37"/>
    <x v="38"/>
    <s v="A112D"/>
    <s v="花蓮區營業處-配電"/>
    <n v="29415000"/>
    <n v="0"/>
    <n v="29415000"/>
  </r>
  <r>
    <x v="0"/>
    <x v="0"/>
    <x v="4"/>
    <s v="出租、出借及閒置設備"/>
    <x v="37"/>
    <x v="38"/>
    <s v="A1150"/>
    <s v="台北南區營業處"/>
    <n v="46985310"/>
    <n v="0"/>
    <n v="46985310"/>
  </r>
  <r>
    <x v="0"/>
    <x v="0"/>
    <x v="4"/>
    <s v="出租、出借及閒置設備"/>
    <x v="37"/>
    <x v="38"/>
    <s v="A1160"/>
    <s v="台北北區營業處"/>
    <n v="48085000"/>
    <n v="0"/>
    <n v="48085000"/>
  </r>
  <r>
    <x v="0"/>
    <x v="0"/>
    <x v="4"/>
    <s v="出租、出借及閒置設備"/>
    <x v="37"/>
    <x v="38"/>
    <s v="A117D"/>
    <s v="台北西區營業處-配電"/>
    <n v="12113003"/>
    <n v="0"/>
    <n v="12113003"/>
  </r>
  <r>
    <x v="0"/>
    <x v="0"/>
    <x v="4"/>
    <s v="出租、出借及閒置設備"/>
    <x v="37"/>
    <x v="38"/>
    <s v="A1180"/>
    <s v="南投區營業處"/>
    <n v="2262692"/>
    <n v="0"/>
    <n v="2262692"/>
  </r>
  <r>
    <x v="0"/>
    <x v="0"/>
    <x v="4"/>
    <s v="出租、出借及閒置設備"/>
    <x v="37"/>
    <x v="38"/>
    <s v="A1190"/>
    <s v="鳳山區營業處"/>
    <n v="7938"/>
    <n v="0"/>
    <n v="7938"/>
  </r>
  <r>
    <x v="0"/>
    <x v="0"/>
    <x v="4"/>
    <s v="出租、出借及閒置設備"/>
    <x v="37"/>
    <x v="38"/>
    <s v="A1220"/>
    <s v="苗栗區營業處"/>
    <n v="2599680"/>
    <n v="0"/>
    <n v="2599680"/>
  </r>
  <r>
    <x v="0"/>
    <x v="0"/>
    <x v="4"/>
    <s v="出租、出借及閒置設備"/>
    <x v="37"/>
    <x v="38"/>
    <s v="A2040"/>
    <s v="大觀發電廠"/>
    <n v="651785"/>
    <n v="0"/>
    <n v="651785"/>
  </r>
  <r>
    <x v="0"/>
    <x v="0"/>
    <x v="4"/>
    <s v="出租、出借及閒置設備"/>
    <x v="37"/>
    <x v="38"/>
    <s v="A2050"/>
    <s v="明潭發電廠"/>
    <n v="610459"/>
    <n v="0"/>
    <n v="610459"/>
  </r>
  <r>
    <x v="0"/>
    <x v="0"/>
    <x v="4"/>
    <s v="出租、出借及閒置設備"/>
    <x v="37"/>
    <x v="38"/>
    <s v="A2310"/>
    <s v="蘭陽發電廠"/>
    <n v="122339"/>
    <n v="0"/>
    <n v="122339"/>
  </r>
  <r>
    <x v="0"/>
    <x v="0"/>
    <x v="4"/>
    <s v="出租、出借及閒置設備"/>
    <x v="37"/>
    <x v="38"/>
    <s v="A2360"/>
    <s v="桂山發電廠"/>
    <n v="610800"/>
    <n v="0"/>
    <n v="610800"/>
  </r>
  <r>
    <x v="0"/>
    <x v="0"/>
    <x v="4"/>
    <s v="出租、出借及閒置設備"/>
    <x v="37"/>
    <x v="38"/>
    <s v="A2550"/>
    <s v="大甲溪發電廠"/>
    <n v="7272321"/>
    <n v="0"/>
    <n v="7272321"/>
  </r>
  <r>
    <x v="0"/>
    <x v="0"/>
    <x v="4"/>
    <s v="出租、出借及閒置設備"/>
    <x v="37"/>
    <x v="38"/>
    <s v="A2710"/>
    <s v="高屏發電廠"/>
    <n v="1725435"/>
    <n v="0"/>
    <n v="1725435"/>
  </r>
  <r>
    <x v="0"/>
    <x v="0"/>
    <x v="4"/>
    <s v="出租、出借及閒置設備"/>
    <x v="37"/>
    <x v="38"/>
    <s v="A3200"/>
    <s v="林口發電廠"/>
    <n v="99570227"/>
    <n v="0"/>
    <n v="99570227"/>
  </r>
  <r>
    <x v="0"/>
    <x v="0"/>
    <x v="4"/>
    <s v="出租、出借及閒置設備"/>
    <x v="37"/>
    <x v="38"/>
    <s v="A3400"/>
    <s v="大林發電廠"/>
    <n v="120651"/>
    <n v="0"/>
    <n v="120651"/>
  </r>
  <r>
    <x v="0"/>
    <x v="0"/>
    <x v="4"/>
    <s v="出租、出借及閒置設備"/>
    <x v="37"/>
    <x v="38"/>
    <s v="A3600"/>
    <s v="協和發電廠"/>
    <n v="42394922"/>
    <n v="0"/>
    <n v="42394922"/>
  </r>
  <r>
    <x v="0"/>
    <x v="0"/>
    <x v="4"/>
    <s v="出租、出借及閒置設備"/>
    <x v="37"/>
    <x v="38"/>
    <s v="A4700"/>
    <s v="台北供電區營運處"/>
    <n v="286020834"/>
    <n v="0"/>
    <n v="286020834"/>
  </r>
  <r>
    <x v="0"/>
    <x v="0"/>
    <x v="4"/>
    <s v="出租、出借及閒置設備"/>
    <x v="37"/>
    <x v="38"/>
    <s v="A4750"/>
    <s v="新桃供電區營運處"/>
    <n v="101012842"/>
    <n v="0"/>
    <n v="101012842"/>
  </r>
  <r>
    <x v="0"/>
    <x v="0"/>
    <x v="4"/>
    <s v="出租、出借及閒置設備"/>
    <x v="37"/>
    <x v="38"/>
    <s v="A4800"/>
    <s v="台中供電區營運處"/>
    <n v="704099974"/>
    <n v="0"/>
    <n v="704099974"/>
  </r>
  <r>
    <x v="0"/>
    <x v="0"/>
    <x v="4"/>
    <s v="出租、出借及閒置設備"/>
    <x v="37"/>
    <x v="38"/>
    <s v="A4900"/>
    <s v="高屏供電區營運處"/>
    <n v="38130284"/>
    <n v="0"/>
    <n v="38130284"/>
  </r>
  <r>
    <x v="0"/>
    <x v="0"/>
    <x v="4"/>
    <s v="出租、出借及閒置設備"/>
    <x v="37"/>
    <x v="38"/>
    <s v="A5130"/>
    <s v="訓練所"/>
    <n v="7735177"/>
    <n v="0"/>
    <n v="7735177"/>
  </r>
  <r>
    <x v="0"/>
    <x v="0"/>
    <x v="4"/>
    <s v="出租、出借及閒置設備"/>
    <x v="37"/>
    <x v="38"/>
    <s v="A6540"/>
    <s v="輸變電工程處北區施工處"/>
    <n v="152280194"/>
    <n v="0"/>
    <n v="152280194"/>
  </r>
  <r>
    <x v="0"/>
    <x v="0"/>
    <x v="4"/>
    <s v="出租、出借及閒置設備"/>
    <x v="37"/>
    <x v="38"/>
    <s v="A6550"/>
    <s v="輸變電工程處中區施工處"/>
    <n v="509105371"/>
    <n v="0"/>
    <n v="509105371"/>
  </r>
  <r>
    <x v="0"/>
    <x v="0"/>
    <x v="4"/>
    <s v="出租、出借及閒置設備"/>
    <x v="37"/>
    <x v="38"/>
    <s v="A6560"/>
    <s v="輸變電工程處南區施工處"/>
    <n v="198741915"/>
    <n v="0"/>
    <n v="198741915"/>
  </r>
  <r>
    <x v="0"/>
    <x v="0"/>
    <x v="4"/>
    <s v="出租、出借及閒置設備"/>
    <x v="38"/>
    <x v="39"/>
    <s v="A0630"/>
    <s v="新事業開發室"/>
    <n v="22575851"/>
    <n v="0"/>
    <n v="22575851"/>
  </r>
  <r>
    <x v="0"/>
    <x v="0"/>
    <x v="4"/>
    <s v="出租、出借及閒置設備"/>
    <x v="38"/>
    <x v="39"/>
    <s v="A1010"/>
    <s v="基隆區營業處"/>
    <n v="3626974"/>
    <n v="0"/>
    <n v="3626974"/>
  </r>
  <r>
    <x v="0"/>
    <x v="0"/>
    <x v="4"/>
    <s v="出租、出借及閒置設備"/>
    <x v="38"/>
    <x v="39"/>
    <s v="A2550"/>
    <s v="大甲溪發電廠"/>
    <n v="4247063"/>
    <n v="0"/>
    <n v="4247063"/>
  </r>
  <r>
    <x v="0"/>
    <x v="0"/>
    <x v="4"/>
    <s v="出租、出借及閒置設備"/>
    <x v="38"/>
    <x v="39"/>
    <s v="A3400"/>
    <s v="大林發電廠"/>
    <n v="308285"/>
    <n v="0"/>
    <n v="308285"/>
  </r>
  <r>
    <x v="0"/>
    <x v="0"/>
    <x v="4"/>
    <s v="出租、出借及閒置設備"/>
    <x v="38"/>
    <x v="39"/>
    <s v="A3600"/>
    <s v="協和發電廠"/>
    <n v="3715267"/>
    <n v="0"/>
    <n v="3715267"/>
  </r>
  <r>
    <x v="0"/>
    <x v="0"/>
    <x v="4"/>
    <s v="出租、出借及閒置設備"/>
    <x v="38"/>
    <x v="39"/>
    <s v="A4750"/>
    <s v="新桃供電區營運處"/>
    <n v="2334861"/>
    <n v="0"/>
    <n v="2334861"/>
  </r>
  <r>
    <x v="0"/>
    <x v="0"/>
    <x v="4"/>
    <s v="出租、出借及閒置設備"/>
    <x v="38"/>
    <x v="39"/>
    <s v="A4800"/>
    <s v="台中供電區營運處"/>
    <n v="1604351"/>
    <n v="0"/>
    <n v="1604351"/>
  </r>
  <r>
    <x v="0"/>
    <x v="0"/>
    <x v="4"/>
    <s v="出租、出借及閒置設備"/>
    <x v="38"/>
    <x v="39"/>
    <s v="A5130"/>
    <s v="訓練所"/>
    <n v="1987022"/>
    <n v="0"/>
    <n v="1987022"/>
  </r>
  <r>
    <x v="0"/>
    <x v="0"/>
    <x v="4"/>
    <s v="出租、出借及閒置設備"/>
    <x v="38"/>
    <x v="39"/>
    <s v="A5460"/>
    <s v="綜合研究所"/>
    <n v="1448550"/>
    <n v="0"/>
    <n v="1448550"/>
  </r>
  <r>
    <x v="0"/>
    <x v="0"/>
    <x v="4"/>
    <s v="出租、出借及閒置設備"/>
    <x v="39"/>
    <x v="40"/>
    <s v="A3400"/>
    <s v="大林發電廠"/>
    <n v="366843666"/>
    <n v="0"/>
    <n v="366843666"/>
  </r>
  <r>
    <x v="0"/>
    <x v="0"/>
    <x v="4"/>
    <s v="出租、出借及閒置設備"/>
    <x v="40"/>
    <x v="41"/>
    <s v="A4750"/>
    <s v="新桃供電區營運處"/>
    <n v="203707886"/>
    <n v="0"/>
    <n v="203707886"/>
  </r>
  <r>
    <x v="0"/>
    <x v="0"/>
    <x v="4"/>
    <s v="出租、出借及閒置設備"/>
    <x v="40"/>
    <x v="41"/>
    <s v="A4800"/>
    <s v="台中供電區營運處"/>
    <n v="20627438"/>
    <n v="0"/>
    <n v="20627438"/>
  </r>
  <r>
    <x v="0"/>
    <x v="0"/>
    <x v="4"/>
    <s v="出租、出借及閒置設備"/>
    <x v="41"/>
    <x v="42"/>
    <s v="A0240"/>
    <s v="資訊系統處"/>
    <n v="2094306"/>
    <n v="0"/>
    <n v="2094306"/>
  </r>
  <r>
    <x v="0"/>
    <x v="0"/>
    <x v="4"/>
    <s v="出租、出借及閒置設備"/>
    <x v="41"/>
    <x v="42"/>
    <s v="A0560"/>
    <s v="核能發電處"/>
    <n v="1867400"/>
    <n v="0"/>
    <n v="1867400"/>
  </r>
  <r>
    <x v="0"/>
    <x v="0"/>
    <x v="4"/>
    <s v="出租、出借及閒置設備"/>
    <x v="41"/>
    <x v="42"/>
    <s v="A0630"/>
    <s v="新事業開發室"/>
    <n v="924675"/>
    <n v="0"/>
    <n v="924675"/>
  </r>
  <r>
    <x v="0"/>
    <x v="0"/>
    <x v="4"/>
    <s v="出租、出借及閒置設備"/>
    <x v="42"/>
    <x v="43"/>
    <s v="A0140"/>
    <s v="秘書處"/>
    <n v="557753"/>
    <n v="0"/>
    <n v="557753"/>
  </r>
  <r>
    <x v="0"/>
    <x v="0"/>
    <x v="4"/>
    <s v="出租、出借及閒置設備"/>
    <x v="42"/>
    <x v="43"/>
    <s v="A0630"/>
    <s v="新事業開發室"/>
    <n v="5078851"/>
    <n v="0"/>
    <n v="5078851"/>
  </r>
  <r>
    <x v="0"/>
    <x v="0"/>
    <x v="4"/>
    <s v="出租、出借及閒置設備"/>
    <x v="43"/>
    <x v="44"/>
    <s v="A0630"/>
    <s v="新事業開發室"/>
    <n v="3427570"/>
    <n v="0"/>
    <n v="3427570"/>
  </r>
  <r>
    <x v="0"/>
    <x v="0"/>
    <x v="5"/>
    <s v="投資性不動產"/>
    <x v="44"/>
    <x v="45"/>
    <s v="A0140"/>
    <s v="秘書處"/>
    <n v="6420614"/>
    <n v="0"/>
    <n v="6420614"/>
  </r>
  <r>
    <x v="0"/>
    <x v="0"/>
    <x v="5"/>
    <s v="投資性不動產"/>
    <x v="44"/>
    <x v="45"/>
    <s v="A0630"/>
    <s v="新事業開發室"/>
    <n v="579809996"/>
    <n v="0"/>
    <n v="579809996"/>
  </r>
  <r>
    <x v="0"/>
    <x v="0"/>
    <x v="5"/>
    <s v="投資性不動產"/>
    <x v="44"/>
    <x v="45"/>
    <s v="A106D"/>
    <s v="彰化區營業處-配電"/>
    <n v="123443"/>
    <n v="0"/>
    <n v="123443"/>
  </r>
  <r>
    <x v="0"/>
    <x v="0"/>
    <x v="5"/>
    <s v="投資性不動產"/>
    <x v="44"/>
    <x v="45"/>
    <s v="A1090"/>
    <s v="高雄區營業處"/>
    <n v="23421"/>
    <n v="0"/>
    <n v="23421"/>
  </r>
  <r>
    <x v="0"/>
    <x v="0"/>
    <x v="5"/>
    <s v="投資性不動產"/>
    <x v="44"/>
    <x v="45"/>
    <s v="A110D"/>
    <s v="屏東區營業處-配電"/>
    <n v="2297567"/>
    <n v="0"/>
    <n v="2297567"/>
  </r>
  <r>
    <x v="0"/>
    <x v="0"/>
    <x v="5"/>
    <s v="投資性不動產"/>
    <x v="44"/>
    <x v="45"/>
    <s v="A1130"/>
    <s v="宜蘭區營業處"/>
    <n v="137367"/>
    <n v="0"/>
    <n v="137367"/>
  </r>
  <r>
    <x v="0"/>
    <x v="0"/>
    <x v="5"/>
    <s v="投資性不動產"/>
    <x v="44"/>
    <x v="45"/>
    <s v="A118D"/>
    <s v="南投區營業處-配電"/>
    <n v="315965"/>
    <n v="0"/>
    <n v="315965"/>
  </r>
  <r>
    <x v="0"/>
    <x v="0"/>
    <x v="5"/>
    <s v="投資性不動產"/>
    <x v="44"/>
    <x v="45"/>
    <s v="A119D"/>
    <s v="鳳山區營業處-配電"/>
    <n v="212843"/>
    <n v="0"/>
    <n v="212843"/>
  </r>
  <r>
    <x v="0"/>
    <x v="0"/>
    <x v="5"/>
    <s v="投資性不動產"/>
    <x v="44"/>
    <x v="45"/>
    <s v="A1200"/>
    <s v="雲林區營業處"/>
    <n v="140"/>
    <n v="0"/>
    <n v="140"/>
  </r>
  <r>
    <x v="0"/>
    <x v="0"/>
    <x v="5"/>
    <s v="投資性不動產"/>
    <x v="44"/>
    <x v="45"/>
    <s v="A2040"/>
    <s v="大觀發電廠"/>
    <n v="55"/>
    <n v="0"/>
    <n v="55"/>
  </r>
  <r>
    <x v="0"/>
    <x v="0"/>
    <x v="5"/>
    <s v="投資性不動產"/>
    <x v="44"/>
    <x v="45"/>
    <s v="A3400"/>
    <s v="大林發電廠"/>
    <n v="12179867"/>
    <n v="0"/>
    <n v="12179867"/>
  </r>
  <r>
    <x v="0"/>
    <x v="0"/>
    <x v="5"/>
    <s v="投資性不動產"/>
    <x v="44"/>
    <x v="45"/>
    <s v="A3520"/>
    <s v="第三核能發電廠"/>
    <n v="312055"/>
    <n v="0"/>
    <n v="312055"/>
  </r>
  <r>
    <x v="0"/>
    <x v="0"/>
    <x v="5"/>
    <s v="投資性不動產"/>
    <x v="44"/>
    <x v="45"/>
    <s v="A3600"/>
    <s v="協和發電廠"/>
    <n v="44674"/>
    <n v="0"/>
    <n v="44674"/>
  </r>
  <r>
    <x v="0"/>
    <x v="0"/>
    <x v="5"/>
    <s v="投資性不動產"/>
    <x v="44"/>
    <x v="45"/>
    <s v="A3900"/>
    <s v="尖山發電廠"/>
    <n v="7851655"/>
    <n v="0"/>
    <n v="7851655"/>
  </r>
  <r>
    <x v="0"/>
    <x v="0"/>
    <x v="5"/>
    <s v="投資性不動產"/>
    <x v="44"/>
    <x v="45"/>
    <s v="A4700"/>
    <s v="台北供電區營運處"/>
    <n v="203772667"/>
    <n v="0"/>
    <n v="203772667"/>
  </r>
  <r>
    <x v="0"/>
    <x v="0"/>
    <x v="5"/>
    <s v="投資性不動產"/>
    <x v="44"/>
    <x v="45"/>
    <s v="A4750"/>
    <s v="新桃供電區營運處"/>
    <n v="249861325"/>
    <n v="0"/>
    <n v="249861325"/>
  </r>
  <r>
    <x v="0"/>
    <x v="0"/>
    <x v="5"/>
    <s v="投資性不動產"/>
    <x v="44"/>
    <x v="45"/>
    <s v="A4800"/>
    <s v="台中供電區營運處"/>
    <n v="37474824"/>
    <n v="0"/>
    <n v="37474824"/>
  </r>
  <r>
    <x v="0"/>
    <x v="0"/>
    <x v="5"/>
    <s v="投資性不動產"/>
    <x v="44"/>
    <x v="45"/>
    <s v="A4850"/>
    <s v="嘉南供電區營運處"/>
    <n v="23163366"/>
    <n v="0"/>
    <n v="23163366"/>
  </r>
  <r>
    <x v="0"/>
    <x v="0"/>
    <x v="5"/>
    <s v="投資性不動產"/>
    <x v="44"/>
    <x v="45"/>
    <s v="A4900"/>
    <s v="高屏供電區營運處"/>
    <n v="33814476"/>
    <n v="0"/>
    <n v="33814476"/>
  </r>
  <r>
    <x v="0"/>
    <x v="0"/>
    <x v="5"/>
    <s v="投資性不動產"/>
    <x v="44"/>
    <x v="45"/>
    <s v="A4950"/>
    <s v="花東供電區營運處"/>
    <n v="23380075"/>
    <n v="0"/>
    <n v="23380075"/>
  </r>
  <r>
    <x v="0"/>
    <x v="0"/>
    <x v="5"/>
    <s v="投資性不動產"/>
    <x v="44"/>
    <x v="45"/>
    <s v="A5460"/>
    <s v="綜合研究所"/>
    <n v="21976"/>
    <n v="0"/>
    <n v="21976"/>
  </r>
  <r>
    <x v="0"/>
    <x v="0"/>
    <x v="5"/>
    <s v="投資性不動產"/>
    <x v="44"/>
    <x v="45"/>
    <s v="A6540"/>
    <s v="輸變電工程處北區施工處"/>
    <n v="137733225"/>
    <n v="0"/>
    <n v="137733225"/>
  </r>
  <r>
    <x v="0"/>
    <x v="0"/>
    <x v="5"/>
    <s v="投資性不動產"/>
    <x v="44"/>
    <x v="45"/>
    <s v="A6550"/>
    <s v="輸變電工程處中區施工處"/>
    <n v="72735645"/>
    <n v="0"/>
    <n v="72735645"/>
  </r>
  <r>
    <x v="0"/>
    <x v="0"/>
    <x v="5"/>
    <s v="投資性不動產"/>
    <x v="44"/>
    <x v="45"/>
    <s v="A6560"/>
    <s v="輸變電工程處南區施工處"/>
    <n v="98014084"/>
    <n v="0"/>
    <n v="98014084"/>
  </r>
  <r>
    <x v="0"/>
    <x v="0"/>
    <x v="5"/>
    <s v="投資性不動產"/>
    <x v="45"/>
    <x v="46"/>
    <s v="A0140"/>
    <s v="秘書處"/>
    <n v="13071638"/>
    <n v="0"/>
    <n v="13071638"/>
  </r>
  <r>
    <x v="0"/>
    <x v="0"/>
    <x v="5"/>
    <s v="投資性不動產"/>
    <x v="45"/>
    <x v="46"/>
    <s v="A0630"/>
    <s v="新事業開發室"/>
    <n v="501442982"/>
    <n v="0"/>
    <n v="501442982"/>
  </r>
  <r>
    <x v="0"/>
    <x v="0"/>
    <x v="5"/>
    <s v="投資性不動產"/>
    <x v="45"/>
    <x v="46"/>
    <s v="A1090"/>
    <s v="高雄區營業處"/>
    <n v="367784"/>
    <n v="0"/>
    <n v="367784"/>
  </r>
  <r>
    <x v="0"/>
    <x v="0"/>
    <x v="5"/>
    <s v="投資性不動產"/>
    <x v="45"/>
    <x v="46"/>
    <s v="A110D"/>
    <s v="屏東區營業處-配電"/>
    <n v="43148016"/>
    <n v="0"/>
    <n v="43148016"/>
  </r>
  <r>
    <x v="0"/>
    <x v="0"/>
    <x v="5"/>
    <s v="投資性不動產"/>
    <x v="45"/>
    <x v="46"/>
    <s v="A1130"/>
    <s v="宜蘭區營業處"/>
    <n v="258622"/>
    <n v="0"/>
    <n v="258622"/>
  </r>
  <r>
    <x v="0"/>
    <x v="0"/>
    <x v="5"/>
    <s v="投資性不動產"/>
    <x v="45"/>
    <x v="46"/>
    <s v="A118D"/>
    <s v="南投區營業處-配電"/>
    <n v="624088"/>
    <n v="0"/>
    <n v="624088"/>
  </r>
  <r>
    <x v="0"/>
    <x v="0"/>
    <x v="5"/>
    <s v="投資性不動產"/>
    <x v="45"/>
    <x v="46"/>
    <s v="A119D"/>
    <s v="鳳山區營業處-配電"/>
    <n v="2758535"/>
    <n v="0"/>
    <n v="2758535"/>
  </r>
  <r>
    <x v="0"/>
    <x v="0"/>
    <x v="5"/>
    <s v="投資性不動產"/>
    <x v="45"/>
    <x v="46"/>
    <s v="A1200"/>
    <s v="雲林區營業處"/>
    <n v="335600"/>
    <n v="0"/>
    <n v="335600"/>
  </r>
  <r>
    <x v="0"/>
    <x v="0"/>
    <x v="5"/>
    <s v="投資性不動產"/>
    <x v="45"/>
    <x v="46"/>
    <s v="A1230"/>
    <s v="金門區營業處"/>
    <n v="1427000"/>
    <n v="0"/>
    <n v="1427000"/>
  </r>
  <r>
    <x v="0"/>
    <x v="0"/>
    <x v="5"/>
    <s v="投資性不動產"/>
    <x v="45"/>
    <x v="46"/>
    <s v="A3400"/>
    <s v="大林發電廠"/>
    <n v="10962363"/>
    <n v="0"/>
    <n v="10962363"/>
  </r>
  <r>
    <x v="0"/>
    <x v="0"/>
    <x v="5"/>
    <s v="投資性不動產"/>
    <x v="45"/>
    <x v="46"/>
    <s v="A3520"/>
    <s v="第三核能發電廠"/>
    <n v="37919306"/>
    <n v="0"/>
    <n v="37919306"/>
  </r>
  <r>
    <x v="0"/>
    <x v="0"/>
    <x v="5"/>
    <s v="投資性不動產"/>
    <x v="45"/>
    <x v="46"/>
    <s v="A3600"/>
    <s v="協和發電廠"/>
    <n v="630126"/>
    <n v="0"/>
    <n v="630126"/>
  </r>
  <r>
    <x v="0"/>
    <x v="0"/>
    <x v="5"/>
    <s v="投資性不動產"/>
    <x v="46"/>
    <x v="47"/>
    <s v="A0140"/>
    <s v="秘書處"/>
    <n v="25619603"/>
    <n v="0"/>
    <n v="25619603"/>
  </r>
  <r>
    <x v="0"/>
    <x v="0"/>
    <x v="5"/>
    <s v="投資性不動產"/>
    <x v="46"/>
    <x v="47"/>
    <s v="A0630"/>
    <s v="新事業開發室"/>
    <n v="3914528066"/>
    <n v="0"/>
    <n v="3914528066"/>
  </r>
  <r>
    <x v="0"/>
    <x v="0"/>
    <x v="5"/>
    <s v="投資性不動產"/>
    <x v="46"/>
    <x v="47"/>
    <s v="A106D"/>
    <s v="彰化區營業處-配電"/>
    <n v="7961422"/>
    <n v="0"/>
    <n v="7961422"/>
  </r>
  <r>
    <x v="0"/>
    <x v="0"/>
    <x v="5"/>
    <s v="投資性不動產"/>
    <x v="46"/>
    <x v="47"/>
    <s v="A1090"/>
    <s v="高雄區營業處"/>
    <n v="11564439"/>
    <n v="0"/>
    <n v="11564439"/>
  </r>
  <r>
    <x v="0"/>
    <x v="0"/>
    <x v="5"/>
    <s v="投資性不動產"/>
    <x v="46"/>
    <x v="47"/>
    <s v="A110D"/>
    <s v="屏東區營業處-配電"/>
    <n v="321238195"/>
    <n v="0"/>
    <n v="321238195"/>
  </r>
  <r>
    <x v="0"/>
    <x v="0"/>
    <x v="5"/>
    <s v="投資性不動產"/>
    <x v="46"/>
    <x v="47"/>
    <s v="A1130"/>
    <s v="宜蘭區營業處"/>
    <n v="31627035"/>
    <n v="0"/>
    <n v="31627035"/>
  </r>
  <r>
    <x v="0"/>
    <x v="0"/>
    <x v="5"/>
    <s v="投資性不動產"/>
    <x v="46"/>
    <x v="47"/>
    <s v="A118D"/>
    <s v="南投區營業處-配電"/>
    <n v="59132793"/>
    <n v="0"/>
    <n v="59132793"/>
  </r>
  <r>
    <x v="0"/>
    <x v="0"/>
    <x v="5"/>
    <s v="投資性不動產"/>
    <x v="46"/>
    <x v="47"/>
    <s v="A119D"/>
    <s v="鳳山區營業處-配電"/>
    <n v="19298529"/>
    <n v="0"/>
    <n v="19298529"/>
  </r>
  <r>
    <x v="0"/>
    <x v="0"/>
    <x v="5"/>
    <s v="投資性不動產"/>
    <x v="46"/>
    <x v="47"/>
    <s v="A1200"/>
    <s v="雲林區營業處"/>
    <n v="5763860"/>
    <n v="0"/>
    <n v="5763860"/>
  </r>
  <r>
    <x v="0"/>
    <x v="0"/>
    <x v="5"/>
    <s v="投資性不動產"/>
    <x v="46"/>
    <x v="47"/>
    <s v="A2040"/>
    <s v="大觀發電廠"/>
    <n v="5238405"/>
    <n v="0"/>
    <n v="5238405"/>
  </r>
  <r>
    <x v="0"/>
    <x v="0"/>
    <x v="5"/>
    <s v="投資性不動產"/>
    <x v="46"/>
    <x v="47"/>
    <s v="A3400"/>
    <s v="大林發電廠"/>
    <n v="931434791"/>
    <n v="0"/>
    <n v="931434791"/>
  </r>
  <r>
    <x v="0"/>
    <x v="0"/>
    <x v="5"/>
    <s v="投資性不動產"/>
    <x v="46"/>
    <x v="47"/>
    <s v="A3520"/>
    <s v="第三核能發電廠"/>
    <n v="12487945"/>
    <n v="0"/>
    <n v="12487945"/>
  </r>
  <r>
    <x v="0"/>
    <x v="0"/>
    <x v="5"/>
    <s v="投資性不動產"/>
    <x v="46"/>
    <x v="47"/>
    <s v="A3600"/>
    <s v="協和發電廠"/>
    <n v="137326"/>
    <n v="0"/>
    <n v="137326"/>
  </r>
  <r>
    <x v="0"/>
    <x v="0"/>
    <x v="5"/>
    <s v="投資性不動產"/>
    <x v="46"/>
    <x v="47"/>
    <s v="A4700"/>
    <s v="台北供電區營運處"/>
    <n v="325707400"/>
    <n v="0"/>
    <n v="325707400"/>
  </r>
  <r>
    <x v="0"/>
    <x v="0"/>
    <x v="5"/>
    <s v="投資性不動產"/>
    <x v="46"/>
    <x v="47"/>
    <s v="A4750"/>
    <s v="新桃供電區營運處"/>
    <n v="20009347"/>
    <n v="0"/>
    <n v="20009347"/>
  </r>
  <r>
    <x v="0"/>
    <x v="0"/>
    <x v="5"/>
    <s v="投資性不動產"/>
    <x v="46"/>
    <x v="47"/>
    <s v="A4800"/>
    <s v="台中供電區營運處"/>
    <n v="22723287"/>
    <n v="0"/>
    <n v="22723287"/>
  </r>
  <r>
    <x v="0"/>
    <x v="0"/>
    <x v="5"/>
    <s v="投資性不動產"/>
    <x v="46"/>
    <x v="47"/>
    <s v="A4850"/>
    <s v="嘉南供電區營運處"/>
    <n v="10249310"/>
    <n v="0"/>
    <n v="10249310"/>
  </r>
  <r>
    <x v="0"/>
    <x v="0"/>
    <x v="5"/>
    <s v="投資性不動產"/>
    <x v="46"/>
    <x v="47"/>
    <s v="A4900"/>
    <s v="高屏供電區營運處"/>
    <n v="387665557"/>
    <n v="0"/>
    <n v="387665557"/>
  </r>
  <r>
    <x v="0"/>
    <x v="0"/>
    <x v="5"/>
    <s v="投資性不動產"/>
    <x v="46"/>
    <x v="47"/>
    <s v="A4950"/>
    <s v="花東供電區營運處"/>
    <n v="100543642"/>
    <n v="0"/>
    <n v="100543642"/>
  </r>
  <r>
    <x v="0"/>
    <x v="0"/>
    <x v="5"/>
    <s v="投資性不動產"/>
    <x v="46"/>
    <x v="47"/>
    <s v="A5460"/>
    <s v="綜合研究所"/>
    <n v="4089024"/>
    <n v="0"/>
    <n v="4089024"/>
  </r>
  <r>
    <x v="0"/>
    <x v="0"/>
    <x v="5"/>
    <s v="投資性不動產"/>
    <x v="46"/>
    <x v="47"/>
    <s v="A6560"/>
    <s v="輸變電工程處南區施工處"/>
    <n v="66837214"/>
    <n v="0"/>
    <n v="66837214"/>
  </r>
  <r>
    <x v="0"/>
    <x v="0"/>
    <x v="5"/>
    <s v="投資性不動產"/>
    <x v="47"/>
    <x v="48"/>
    <s v="A0630"/>
    <s v="新事業開發室"/>
    <n v="12290737"/>
    <n v="0"/>
    <n v="12290737"/>
  </r>
  <r>
    <x v="0"/>
    <x v="0"/>
    <x v="5"/>
    <s v="投資性不動產"/>
    <x v="47"/>
    <x v="48"/>
    <s v="A1090"/>
    <s v="高雄區營業處"/>
    <n v="654474"/>
    <n v="0"/>
    <n v="654474"/>
  </r>
  <r>
    <x v="0"/>
    <x v="0"/>
    <x v="5"/>
    <s v="投資性不動產"/>
    <x v="47"/>
    <x v="48"/>
    <s v="A110D"/>
    <s v="屏東區營業處-配電"/>
    <n v="13551961"/>
    <n v="0"/>
    <n v="13551961"/>
  </r>
  <r>
    <x v="0"/>
    <x v="0"/>
    <x v="5"/>
    <s v="投資性不動產"/>
    <x v="47"/>
    <x v="48"/>
    <s v="A1130"/>
    <s v="宜蘭區營業處"/>
    <n v="555368"/>
    <n v="0"/>
    <n v="555368"/>
  </r>
  <r>
    <x v="0"/>
    <x v="0"/>
    <x v="5"/>
    <s v="投資性不動產"/>
    <x v="47"/>
    <x v="48"/>
    <s v="A118D"/>
    <s v="南投區營業處-配電"/>
    <n v="856278"/>
    <n v="0"/>
    <n v="856278"/>
  </r>
  <r>
    <x v="0"/>
    <x v="0"/>
    <x v="5"/>
    <s v="投資性不動產"/>
    <x v="47"/>
    <x v="48"/>
    <s v="A119D"/>
    <s v="鳳山區營業處-配電"/>
    <n v="2824714"/>
    <n v="0"/>
    <n v="2824714"/>
  </r>
  <r>
    <x v="0"/>
    <x v="0"/>
    <x v="5"/>
    <s v="投資性不動產"/>
    <x v="47"/>
    <x v="48"/>
    <s v="A1200"/>
    <s v="雲林區營業處"/>
    <n v="574684"/>
    <n v="0"/>
    <n v="574684"/>
  </r>
  <r>
    <x v="0"/>
    <x v="0"/>
    <x v="5"/>
    <s v="投資性不動產"/>
    <x v="47"/>
    <x v="48"/>
    <s v="A3400"/>
    <s v="大林發電廠"/>
    <n v="113678"/>
    <n v="0"/>
    <n v="113678"/>
  </r>
  <r>
    <x v="0"/>
    <x v="0"/>
    <x v="5"/>
    <s v="投資性不動產"/>
    <x v="47"/>
    <x v="48"/>
    <s v="A3600"/>
    <s v="協和發電廠"/>
    <n v="135729"/>
    <n v="0"/>
    <n v="135729"/>
  </r>
  <r>
    <x v="0"/>
    <x v="0"/>
    <x v="6"/>
    <s v="累計折舊或減損-自有營運設備"/>
    <x v="48"/>
    <x v="49"/>
    <s v="A0080"/>
    <s v="材料處"/>
    <n v="0"/>
    <n v="-12397682"/>
    <n v="-12397682"/>
  </r>
  <r>
    <x v="0"/>
    <x v="0"/>
    <x v="6"/>
    <s v="累計折舊或減損-自有營運設備"/>
    <x v="48"/>
    <x v="49"/>
    <s v="A0140"/>
    <s v="秘書處"/>
    <n v="0"/>
    <n v="-754997"/>
    <n v="-754997"/>
  </r>
  <r>
    <x v="0"/>
    <x v="0"/>
    <x v="6"/>
    <s v="累計折舊或減損-自有營運設備"/>
    <x v="48"/>
    <x v="49"/>
    <s v="A0150"/>
    <s v="電源開發處"/>
    <n v="0"/>
    <n v="-681633"/>
    <n v="-681633"/>
  </r>
  <r>
    <x v="0"/>
    <x v="0"/>
    <x v="6"/>
    <s v="累計折舊或減損-自有營運設備"/>
    <x v="48"/>
    <x v="49"/>
    <s v="A0630"/>
    <s v="新事業開發室"/>
    <n v="0"/>
    <n v="-11951408"/>
    <n v="-11951408"/>
  </r>
  <r>
    <x v="0"/>
    <x v="0"/>
    <x v="6"/>
    <s v="累計折舊或減損-自有營運設備"/>
    <x v="48"/>
    <x v="49"/>
    <s v="A0780"/>
    <s v="核能後端營運處"/>
    <n v="0"/>
    <n v="-335334534"/>
    <n v="-335334534"/>
  </r>
  <r>
    <x v="0"/>
    <x v="0"/>
    <x v="6"/>
    <s v="累計折舊或減損-自有營運設備"/>
    <x v="48"/>
    <x v="49"/>
    <s v="A1010"/>
    <s v="基隆區營業處"/>
    <n v="0"/>
    <n v="-19329937"/>
    <n v="-19329937"/>
  </r>
  <r>
    <x v="0"/>
    <x v="0"/>
    <x v="6"/>
    <s v="累計折舊或減損-自有營運設備"/>
    <x v="48"/>
    <x v="49"/>
    <s v="A101D"/>
    <s v="基隆區營業處-配電"/>
    <n v="0"/>
    <n v="-36795520"/>
    <n v="-36795520"/>
  </r>
  <r>
    <x v="0"/>
    <x v="0"/>
    <x v="6"/>
    <s v="累計折舊或減損-自有營運設備"/>
    <x v="48"/>
    <x v="49"/>
    <s v="A1020"/>
    <s v="台北市區營業處"/>
    <n v="0"/>
    <n v="-26829719"/>
    <n v="-26829719"/>
  </r>
  <r>
    <x v="0"/>
    <x v="0"/>
    <x v="6"/>
    <s v="累計折舊或減損-自有營運設備"/>
    <x v="48"/>
    <x v="49"/>
    <s v="A102D"/>
    <s v="台北市區營業處-配電"/>
    <n v="0"/>
    <n v="-11425278"/>
    <n v="-11425278"/>
  </r>
  <r>
    <x v="0"/>
    <x v="0"/>
    <x v="6"/>
    <s v="累計折舊或減損-自有營運設備"/>
    <x v="48"/>
    <x v="49"/>
    <s v="A1030"/>
    <s v="桃園區營業處"/>
    <n v="0"/>
    <n v="-18060753"/>
    <n v="-18060753"/>
  </r>
  <r>
    <x v="0"/>
    <x v="0"/>
    <x v="6"/>
    <s v="累計折舊或減損-自有營運設備"/>
    <x v="48"/>
    <x v="49"/>
    <s v="A103D"/>
    <s v="桃園區營業處-配電"/>
    <n v="0"/>
    <n v="-67123790"/>
    <n v="-67123790"/>
  </r>
  <r>
    <x v="0"/>
    <x v="0"/>
    <x v="6"/>
    <s v="累計折舊或減損-自有營運設備"/>
    <x v="48"/>
    <x v="49"/>
    <s v="A1040"/>
    <s v="新竹區營業處"/>
    <n v="0"/>
    <n v="-13548171"/>
    <n v="-13548171"/>
  </r>
  <r>
    <x v="0"/>
    <x v="0"/>
    <x v="6"/>
    <s v="累計折舊或減損-自有營運設備"/>
    <x v="48"/>
    <x v="49"/>
    <s v="A104D"/>
    <s v="新竹區營業處-配電"/>
    <n v="0"/>
    <n v="-48946005"/>
    <n v="-48946005"/>
  </r>
  <r>
    <x v="0"/>
    <x v="0"/>
    <x v="6"/>
    <s v="累計折舊或減損-自有營運設備"/>
    <x v="48"/>
    <x v="49"/>
    <s v="A1050"/>
    <s v="台中區營業處"/>
    <n v="0"/>
    <n v="-63937655"/>
    <n v="-63937655"/>
  </r>
  <r>
    <x v="0"/>
    <x v="0"/>
    <x v="6"/>
    <s v="累計折舊或減損-自有營運設備"/>
    <x v="48"/>
    <x v="49"/>
    <s v="A105D"/>
    <s v="台中區營業處-配電"/>
    <n v="0"/>
    <n v="-58347561"/>
    <n v="-58347561"/>
  </r>
  <r>
    <x v="0"/>
    <x v="0"/>
    <x v="6"/>
    <s v="累計折舊或減損-自有營運設備"/>
    <x v="48"/>
    <x v="49"/>
    <s v="A105S"/>
    <s v="台中區營業處-售電"/>
    <n v="0"/>
    <n v="-106716"/>
    <n v="-106716"/>
  </r>
  <r>
    <x v="0"/>
    <x v="0"/>
    <x v="6"/>
    <s v="累計折舊或減損-自有營運設備"/>
    <x v="48"/>
    <x v="49"/>
    <s v="A1060"/>
    <s v="彰化區營業處"/>
    <n v="0"/>
    <n v="-45224118"/>
    <n v="-45224118"/>
  </r>
  <r>
    <x v="0"/>
    <x v="0"/>
    <x v="6"/>
    <s v="累計折舊或減損-自有營運設備"/>
    <x v="48"/>
    <x v="49"/>
    <s v="A106D"/>
    <s v="彰化區營業處-配電"/>
    <n v="0"/>
    <n v="-62124322"/>
    <n v="-62124322"/>
  </r>
  <r>
    <x v="0"/>
    <x v="0"/>
    <x v="6"/>
    <s v="累計折舊或減損-自有營運設備"/>
    <x v="48"/>
    <x v="49"/>
    <s v="A1070"/>
    <s v="嘉義區營業處"/>
    <n v="0"/>
    <n v="-36345160"/>
    <n v="-36345160"/>
  </r>
  <r>
    <x v="0"/>
    <x v="0"/>
    <x v="6"/>
    <s v="累計折舊或減損-自有營運設備"/>
    <x v="48"/>
    <x v="49"/>
    <s v="A107D"/>
    <s v="嘉義區營業處-配電"/>
    <n v="0"/>
    <n v="-54196593"/>
    <n v="-54196593"/>
  </r>
  <r>
    <x v="0"/>
    <x v="0"/>
    <x v="6"/>
    <s v="累計折舊或減損-自有營運設備"/>
    <x v="48"/>
    <x v="49"/>
    <s v="A1080"/>
    <s v="台南區營業處"/>
    <n v="0"/>
    <n v="-53076172"/>
    <n v="-53076172"/>
  </r>
  <r>
    <x v="0"/>
    <x v="0"/>
    <x v="6"/>
    <s v="累計折舊或減損-自有營運設備"/>
    <x v="48"/>
    <x v="49"/>
    <s v="A108D"/>
    <s v="台南區營業處-配電"/>
    <n v="0"/>
    <n v="-33759560"/>
    <n v="-33759560"/>
  </r>
  <r>
    <x v="0"/>
    <x v="0"/>
    <x v="6"/>
    <s v="累計折舊或減損-自有營運設備"/>
    <x v="48"/>
    <x v="49"/>
    <s v="A1090"/>
    <s v="高雄區營業處"/>
    <n v="0"/>
    <n v="-30194943"/>
    <n v="-30194943"/>
  </r>
  <r>
    <x v="0"/>
    <x v="0"/>
    <x v="6"/>
    <s v="累計折舊或減損-自有營運設備"/>
    <x v="48"/>
    <x v="49"/>
    <s v="A109D"/>
    <s v="高雄區營業處-配電"/>
    <n v="0"/>
    <n v="-56512619"/>
    <n v="-56512619"/>
  </r>
  <r>
    <x v="0"/>
    <x v="0"/>
    <x v="6"/>
    <s v="累計折舊或減損-自有營運設備"/>
    <x v="48"/>
    <x v="49"/>
    <s v="A1100"/>
    <s v="屏東區營業處"/>
    <n v="0"/>
    <n v="-10869014"/>
    <n v="-10869014"/>
  </r>
  <r>
    <x v="0"/>
    <x v="0"/>
    <x v="6"/>
    <s v="累計折舊或減損-自有營運設備"/>
    <x v="48"/>
    <x v="49"/>
    <s v="A110A"/>
    <s v="屏東區營業處-發電"/>
    <n v="0"/>
    <n v="-11835076"/>
    <n v="-11835076"/>
  </r>
  <r>
    <x v="0"/>
    <x v="0"/>
    <x v="6"/>
    <s v="累計折舊或減損-自有營運設備"/>
    <x v="48"/>
    <x v="49"/>
    <s v="A110D"/>
    <s v="屏東區營業處-配電"/>
    <n v="0"/>
    <n v="-41357556"/>
    <n v="-41357556"/>
  </r>
  <r>
    <x v="0"/>
    <x v="0"/>
    <x v="6"/>
    <s v="累計折舊或減損-自有營運設備"/>
    <x v="48"/>
    <x v="49"/>
    <s v="A1110"/>
    <s v="台東區營業處"/>
    <n v="0"/>
    <n v="-52951757"/>
    <n v="-52951757"/>
  </r>
  <r>
    <x v="0"/>
    <x v="0"/>
    <x v="6"/>
    <s v="累計折舊或減損-自有營運設備"/>
    <x v="48"/>
    <x v="49"/>
    <s v="A111A"/>
    <s v="台東區營業處-發電"/>
    <n v="0"/>
    <n v="-43224493"/>
    <n v="-43224493"/>
  </r>
  <r>
    <x v="0"/>
    <x v="0"/>
    <x v="6"/>
    <s v="累計折舊或減損-自有營運設備"/>
    <x v="48"/>
    <x v="49"/>
    <s v="A1120"/>
    <s v="花蓮區營業處"/>
    <n v="0"/>
    <n v="-54437601"/>
    <n v="-54437601"/>
  </r>
  <r>
    <x v="0"/>
    <x v="0"/>
    <x v="6"/>
    <s v="累計折舊或減損-自有營運設備"/>
    <x v="48"/>
    <x v="49"/>
    <s v="A112D"/>
    <s v="花蓮區營業處-配電"/>
    <n v="0"/>
    <n v="-20597905"/>
    <n v="-20597905"/>
  </r>
  <r>
    <x v="0"/>
    <x v="0"/>
    <x v="6"/>
    <s v="累計折舊或減損-自有營運設備"/>
    <x v="48"/>
    <x v="49"/>
    <s v="A1130"/>
    <s v="宜蘭區營業處"/>
    <n v="0"/>
    <n v="-30891485"/>
    <n v="-30891485"/>
  </r>
  <r>
    <x v="0"/>
    <x v="0"/>
    <x v="6"/>
    <s v="累計折舊或減損-自有營運設備"/>
    <x v="48"/>
    <x v="49"/>
    <s v="A113D"/>
    <s v="宜蘭區營業處-配電"/>
    <n v="0"/>
    <n v="-3982854"/>
    <n v="-3982854"/>
  </r>
  <r>
    <x v="0"/>
    <x v="0"/>
    <x v="6"/>
    <s v="累計折舊或減損-自有營運設備"/>
    <x v="48"/>
    <x v="49"/>
    <s v="A1140"/>
    <s v="澎湖區營業處"/>
    <n v="0"/>
    <n v="-17758708"/>
    <n v="-17758708"/>
  </r>
  <r>
    <x v="0"/>
    <x v="0"/>
    <x v="6"/>
    <s v="累計折舊或減損-自有營運設備"/>
    <x v="48"/>
    <x v="49"/>
    <s v="A114A"/>
    <s v="澎湖區營業處-發電"/>
    <n v="0"/>
    <n v="-66537051"/>
    <n v="-66537051"/>
  </r>
  <r>
    <x v="0"/>
    <x v="0"/>
    <x v="6"/>
    <s v="累計折舊或減損-自有營運設備"/>
    <x v="48"/>
    <x v="49"/>
    <s v="A114D"/>
    <s v="澎湖區營業處-配電"/>
    <n v="0"/>
    <n v="-8401843"/>
    <n v="-8401843"/>
  </r>
  <r>
    <x v="0"/>
    <x v="0"/>
    <x v="6"/>
    <s v="累計折舊或減損-自有營運設備"/>
    <x v="48"/>
    <x v="49"/>
    <s v="A1150"/>
    <s v="台北南區營業處"/>
    <n v="0"/>
    <n v="-27179937"/>
    <n v="-27179937"/>
  </r>
  <r>
    <x v="0"/>
    <x v="0"/>
    <x v="6"/>
    <s v="累計折舊或減損-自有營運設備"/>
    <x v="48"/>
    <x v="49"/>
    <s v="A115D"/>
    <s v="台北南區營業處-配電"/>
    <n v="0"/>
    <n v="-41336194"/>
    <n v="-41336194"/>
  </r>
  <r>
    <x v="0"/>
    <x v="0"/>
    <x v="6"/>
    <s v="累計折舊或減損-自有營運設備"/>
    <x v="48"/>
    <x v="49"/>
    <s v="A1160"/>
    <s v="台北北區營業處"/>
    <n v="0"/>
    <n v="-25605771"/>
    <n v="-25605771"/>
  </r>
  <r>
    <x v="0"/>
    <x v="0"/>
    <x v="6"/>
    <s v="累計折舊或減損-自有營運設備"/>
    <x v="48"/>
    <x v="49"/>
    <s v="A116D"/>
    <s v="台北北區營業處-配電"/>
    <n v="0"/>
    <n v="-32836049"/>
    <n v="-32836049"/>
  </r>
  <r>
    <x v="0"/>
    <x v="0"/>
    <x v="6"/>
    <s v="累計折舊或減損-自有營運設備"/>
    <x v="48"/>
    <x v="49"/>
    <s v="A1170"/>
    <s v="台北西區營業處"/>
    <n v="0"/>
    <n v="-38001358"/>
    <n v="-38001358"/>
  </r>
  <r>
    <x v="0"/>
    <x v="0"/>
    <x v="6"/>
    <s v="累計折舊或減損-自有營運設備"/>
    <x v="48"/>
    <x v="49"/>
    <s v="A117D"/>
    <s v="台北西區營業處-配電"/>
    <n v="0"/>
    <n v="-51438539"/>
    <n v="-51438539"/>
  </r>
  <r>
    <x v="0"/>
    <x v="0"/>
    <x v="6"/>
    <s v="累計折舊或減損-自有營運設備"/>
    <x v="48"/>
    <x v="49"/>
    <s v="A1180"/>
    <s v="南投區營業處"/>
    <n v="0"/>
    <n v="-57916145"/>
    <n v="-57916145"/>
  </r>
  <r>
    <x v="0"/>
    <x v="0"/>
    <x v="6"/>
    <s v="累計折舊或減損-自有營運設備"/>
    <x v="48"/>
    <x v="49"/>
    <s v="A118D"/>
    <s v="南投區營業處-配電"/>
    <n v="0"/>
    <n v="-26855569"/>
    <n v="-26855569"/>
  </r>
  <r>
    <x v="0"/>
    <x v="0"/>
    <x v="6"/>
    <s v="累計折舊或減損-自有營運設備"/>
    <x v="48"/>
    <x v="49"/>
    <s v="A1190"/>
    <s v="鳳山區營業處"/>
    <n v="0"/>
    <n v="-45126721"/>
    <n v="-45126721"/>
  </r>
  <r>
    <x v="0"/>
    <x v="0"/>
    <x v="6"/>
    <s v="累計折舊或減損-自有營運設備"/>
    <x v="48"/>
    <x v="49"/>
    <s v="A119D"/>
    <s v="鳳山區營業處-配電"/>
    <n v="0"/>
    <n v="-36582738"/>
    <n v="-36582738"/>
  </r>
  <r>
    <x v="0"/>
    <x v="0"/>
    <x v="6"/>
    <s v="累計折舊或減損-自有營運設備"/>
    <x v="48"/>
    <x v="49"/>
    <s v="A1200"/>
    <s v="雲林區營業處"/>
    <n v="0"/>
    <n v="-25876030"/>
    <n v="-25876030"/>
  </r>
  <r>
    <x v="0"/>
    <x v="0"/>
    <x v="6"/>
    <s v="累計折舊或減損-自有營運設備"/>
    <x v="48"/>
    <x v="49"/>
    <s v="A120D"/>
    <s v="雲林區營業處-配電"/>
    <n v="0"/>
    <n v="-30687626"/>
    <n v="-30687626"/>
  </r>
  <r>
    <x v="0"/>
    <x v="0"/>
    <x v="6"/>
    <s v="累計折舊或減損-自有營運設備"/>
    <x v="48"/>
    <x v="49"/>
    <s v="A1210"/>
    <s v="新營區營業處"/>
    <n v="0"/>
    <n v="-24451185"/>
    <n v="-24451185"/>
  </r>
  <r>
    <x v="0"/>
    <x v="0"/>
    <x v="6"/>
    <s v="累計折舊或減損-自有營運設備"/>
    <x v="48"/>
    <x v="49"/>
    <s v="A121D"/>
    <s v="新營區營業處-配電"/>
    <n v="0"/>
    <n v="-34011771"/>
    <n v="-34011771"/>
  </r>
  <r>
    <x v="0"/>
    <x v="0"/>
    <x v="6"/>
    <s v="累計折舊或減損-自有營運設備"/>
    <x v="48"/>
    <x v="49"/>
    <s v="A1220"/>
    <s v="苗栗區營業處"/>
    <n v="0"/>
    <n v="-18311049"/>
    <n v="-18311049"/>
  </r>
  <r>
    <x v="0"/>
    <x v="0"/>
    <x v="6"/>
    <s v="累計折舊或減損-自有營運設備"/>
    <x v="48"/>
    <x v="49"/>
    <s v="A122D"/>
    <s v="苗栗區營業處-配電"/>
    <n v="0"/>
    <n v="-48688141"/>
    <n v="-48688141"/>
  </r>
  <r>
    <x v="0"/>
    <x v="0"/>
    <x v="6"/>
    <s v="累計折舊或減損-自有營運設備"/>
    <x v="48"/>
    <x v="49"/>
    <s v="A1230"/>
    <s v="金門區營業處"/>
    <n v="0"/>
    <n v="-21136855"/>
    <n v="-21136855"/>
  </r>
  <r>
    <x v="0"/>
    <x v="0"/>
    <x v="6"/>
    <s v="累計折舊或減損-自有營運設備"/>
    <x v="48"/>
    <x v="49"/>
    <s v="A123D"/>
    <s v="金門區營業處-配電"/>
    <n v="0"/>
    <n v="-2979788"/>
    <n v="-2979788"/>
  </r>
  <r>
    <x v="0"/>
    <x v="0"/>
    <x v="6"/>
    <s v="累計折舊或減損-自有營運設備"/>
    <x v="48"/>
    <x v="49"/>
    <s v="A1240"/>
    <s v="馬祖區營業處"/>
    <n v="0"/>
    <n v="-11913229"/>
    <n v="-11913229"/>
  </r>
  <r>
    <x v="0"/>
    <x v="0"/>
    <x v="6"/>
    <s v="累計折舊或減損-自有營運設備"/>
    <x v="48"/>
    <x v="49"/>
    <s v="A124A"/>
    <s v="馬祖區營業處-發電"/>
    <n v="0"/>
    <n v="-15206462"/>
    <n v="-15206462"/>
  </r>
  <r>
    <x v="0"/>
    <x v="0"/>
    <x v="6"/>
    <s v="累計折舊或減損-自有營運設備"/>
    <x v="48"/>
    <x v="49"/>
    <s v="A2030"/>
    <s v="萬大發電廠"/>
    <n v="0"/>
    <n v="-5231041"/>
    <n v="-5231041"/>
  </r>
  <r>
    <x v="0"/>
    <x v="0"/>
    <x v="6"/>
    <s v="累計折舊或減損-自有營運設備"/>
    <x v="48"/>
    <x v="49"/>
    <s v="A2040"/>
    <s v="大觀發電廠"/>
    <n v="0"/>
    <n v="-314759403"/>
    <n v="-314759403"/>
  </r>
  <r>
    <x v="0"/>
    <x v="0"/>
    <x v="6"/>
    <s v="累計折舊或減損-自有營運設備"/>
    <x v="48"/>
    <x v="49"/>
    <s v="A2050"/>
    <s v="明潭發電廠"/>
    <n v="0"/>
    <n v="-566976207"/>
    <n v="-566976207"/>
  </r>
  <r>
    <x v="0"/>
    <x v="0"/>
    <x v="6"/>
    <s v="累計折舊或減損-自有營運設備"/>
    <x v="48"/>
    <x v="49"/>
    <s v="A2250"/>
    <s v="東部發電廠"/>
    <n v="0"/>
    <n v="-63370214"/>
    <n v="-63370214"/>
  </r>
  <r>
    <x v="0"/>
    <x v="0"/>
    <x v="6"/>
    <s v="累計折舊或減損-自有營運設備"/>
    <x v="48"/>
    <x v="49"/>
    <s v="A2310"/>
    <s v="蘭陽發電廠"/>
    <n v="0"/>
    <n v="-4323632"/>
    <n v="-4323632"/>
  </r>
  <r>
    <x v="0"/>
    <x v="0"/>
    <x v="6"/>
    <s v="累計折舊或減損-自有營運設備"/>
    <x v="48"/>
    <x v="49"/>
    <s v="A2360"/>
    <s v="桂山發電廠"/>
    <n v="0"/>
    <n v="-16475683"/>
    <n v="-16475683"/>
  </r>
  <r>
    <x v="0"/>
    <x v="0"/>
    <x v="6"/>
    <s v="累計折舊或減損-自有營運設備"/>
    <x v="48"/>
    <x v="49"/>
    <s v="A2550"/>
    <s v="大甲溪發電廠"/>
    <n v="0"/>
    <n v="-177733099"/>
    <n v="-177733099"/>
  </r>
  <r>
    <x v="0"/>
    <x v="0"/>
    <x v="6"/>
    <s v="累計折舊或減損-自有營運設備"/>
    <x v="48"/>
    <x v="49"/>
    <s v="A2570"/>
    <s v="卓蘭發電廠"/>
    <n v="0"/>
    <n v="-2363697"/>
    <n v="-2363697"/>
  </r>
  <r>
    <x v="0"/>
    <x v="0"/>
    <x v="6"/>
    <s v="累計折舊或減損-自有營運設備"/>
    <x v="48"/>
    <x v="49"/>
    <s v="A2710"/>
    <s v="高屏發電廠"/>
    <n v="0"/>
    <n v="-12266662"/>
    <n v="-12266662"/>
  </r>
  <r>
    <x v="0"/>
    <x v="0"/>
    <x v="6"/>
    <s v="累計折舊或減損-自有營運設備"/>
    <x v="48"/>
    <x v="49"/>
    <s v="A3200"/>
    <s v="林口發電廠"/>
    <n v="0"/>
    <n v="-1045279942"/>
    <n v="-1045279942"/>
  </r>
  <r>
    <x v="0"/>
    <x v="0"/>
    <x v="6"/>
    <s v="累計折舊或減損-自有營運設備"/>
    <x v="48"/>
    <x v="49"/>
    <s v="A3300"/>
    <s v="南部發電廠"/>
    <n v="0"/>
    <n v="-115499043"/>
    <n v="-115499043"/>
  </r>
  <r>
    <x v="0"/>
    <x v="0"/>
    <x v="6"/>
    <s v="累計折舊或減損-自有營運設備"/>
    <x v="48"/>
    <x v="49"/>
    <s v="A3400"/>
    <s v="大林發電廠"/>
    <n v="0"/>
    <n v="-472297421"/>
    <n v="-472297421"/>
  </r>
  <r>
    <x v="0"/>
    <x v="0"/>
    <x v="6"/>
    <s v="累計折舊或減損-自有營運設備"/>
    <x v="48"/>
    <x v="49"/>
    <s v="A3410"/>
    <s v="興達發電廠"/>
    <n v="0"/>
    <n v="-7914542288"/>
    <n v="-7914542288"/>
  </r>
  <r>
    <x v="0"/>
    <x v="0"/>
    <x v="6"/>
    <s v="累計折舊或減損-自有營運設備"/>
    <x v="48"/>
    <x v="49"/>
    <s v="A3500"/>
    <s v="第一核能發電廠"/>
    <n v="0"/>
    <n v="-417553057"/>
    <n v="-417553057"/>
  </r>
  <r>
    <x v="0"/>
    <x v="0"/>
    <x v="6"/>
    <s v="累計折舊或減損-自有營運設備"/>
    <x v="48"/>
    <x v="49"/>
    <s v="A3510"/>
    <s v="第二核能發電廠"/>
    <n v="0"/>
    <n v="-757183100"/>
    <n v="-757183100"/>
  </r>
  <r>
    <x v="0"/>
    <x v="0"/>
    <x v="6"/>
    <s v="累計折舊或減損-自有營運設備"/>
    <x v="48"/>
    <x v="49"/>
    <s v="A3520"/>
    <s v="第三核能發電廠"/>
    <n v="0"/>
    <n v="-718970502"/>
    <n v="-718970502"/>
  </r>
  <r>
    <x v="0"/>
    <x v="0"/>
    <x v="6"/>
    <s v="累計折舊或減損-自有營運設備"/>
    <x v="48"/>
    <x v="49"/>
    <s v="A3600"/>
    <s v="協和發電廠"/>
    <n v="0"/>
    <n v="-1313503967"/>
    <n v="-1313503967"/>
  </r>
  <r>
    <x v="0"/>
    <x v="0"/>
    <x v="6"/>
    <s v="累計折舊或減損-自有營運設備"/>
    <x v="48"/>
    <x v="49"/>
    <s v="A3700"/>
    <s v="通霄發電廠"/>
    <n v="0"/>
    <n v="-218251030"/>
    <n v="-218251030"/>
  </r>
  <r>
    <x v="0"/>
    <x v="0"/>
    <x v="6"/>
    <s v="累計折舊或減損-自有營運設備"/>
    <x v="48"/>
    <x v="49"/>
    <s v="A3710"/>
    <s v="台中發電廠"/>
    <n v="0"/>
    <n v="-2322700075"/>
    <n v="-2322700075"/>
  </r>
  <r>
    <x v="0"/>
    <x v="0"/>
    <x v="6"/>
    <s v="累計折舊或減損-自有營運設備"/>
    <x v="48"/>
    <x v="49"/>
    <s v="A3800"/>
    <s v="大潭發電廠"/>
    <n v="0"/>
    <n v="-489981486"/>
    <n v="-489981486"/>
  </r>
  <r>
    <x v="0"/>
    <x v="0"/>
    <x v="6"/>
    <s v="累計折舊或減損-自有營運設備"/>
    <x v="48"/>
    <x v="49"/>
    <s v="A3900"/>
    <s v="尖山發電廠"/>
    <n v="0"/>
    <n v="-176195266"/>
    <n v="-176195266"/>
  </r>
  <r>
    <x v="0"/>
    <x v="0"/>
    <x v="6"/>
    <s v="累計折舊或減損-自有營運設備"/>
    <x v="48"/>
    <x v="49"/>
    <s v="A3910"/>
    <s v="塔山發電廠"/>
    <n v="0"/>
    <n v="-107069598"/>
    <n v="-107069598"/>
  </r>
  <r>
    <x v="0"/>
    <x v="0"/>
    <x v="6"/>
    <s v="累計折舊或減損-自有營運設備"/>
    <x v="48"/>
    <x v="49"/>
    <s v="A4700"/>
    <s v="台北供電區營運處"/>
    <n v="0"/>
    <n v="-734545911"/>
    <n v="-734545911"/>
  </r>
  <r>
    <x v="0"/>
    <x v="0"/>
    <x v="6"/>
    <s v="累計折舊或減損-自有營運設備"/>
    <x v="48"/>
    <x v="49"/>
    <s v="A4750"/>
    <s v="新桃供電區營運處"/>
    <n v="0"/>
    <n v="-707996402"/>
    <n v="-707996402"/>
  </r>
  <r>
    <x v="0"/>
    <x v="0"/>
    <x v="6"/>
    <s v="累計折舊或減損-自有營運設備"/>
    <x v="48"/>
    <x v="49"/>
    <s v="A4800"/>
    <s v="台中供電區營運處"/>
    <n v="0"/>
    <n v="-622900516"/>
    <n v="-622900516"/>
  </r>
  <r>
    <x v="0"/>
    <x v="0"/>
    <x v="6"/>
    <s v="累計折舊或減損-自有營運設備"/>
    <x v="48"/>
    <x v="49"/>
    <s v="A4850"/>
    <s v="嘉南供電區營運處"/>
    <n v="0"/>
    <n v="-399638158"/>
    <n v="-399638158"/>
  </r>
  <r>
    <x v="0"/>
    <x v="0"/>
    <x v="6"/>
    <s v="累計折舊或減損-自有營運設備"/>
    <x v="48"/>
    <x v="49"/>
    <s v="A4900"/>
    <s v="高屏供電區營運處"/>
    <n v="0"/>
    <n v="-672736496"/>
    <n v="-672736496"/>
  </r>
  <r>
    <x v="0"/>
    <x v="0"/>
    <x v="6"/>
    <s v="累計折舊或減損-自有營運設備"/>
    <x v="48"/>
    <x v="49"/>
    <s v="A4950"/>
    <s v="花東供電區營運處"/>
    <n v="0"/>
    <n v="-148150858"/>
    <n v="-148150858"/>
  </r>
  <r>
    <x v="0"/>
    <x v="0"/>
    <x v="6"/>
    <s v="累計折舊或減損-自有營運設備"/>
    <x v="48"/>
    <x v="49"/>
    <s v="A5130"/>
    <s v="訓練所"/>
    <n v="0"/>
    <n v="-91742769"/>
    <n v="-91742769"/>
  </r>
  <r>
    <x v="0"/>
    <x v="0"/>
    <x v="6"/>
    <s v="累計折舊或減損-自有營運設備"/>
    <x v="48"/>
    <x v="49"/>
    <s v="A5330"/>
    <s v="電力修護處"/>
    <n v="0"/>
    <n v="-27621202"/>
    <n v="-27621202"/>
  </r>
  <r>
    <x v="0"/>
    <x v="0"/>
    <x v="6"/>
    <s v="累計折舊或減損-自有營運設備"/>
    <x v="48"/>
    <x v="49"/>
    <s v="A5340"/>
    <s v="電力修護處南部分處"/>
    <n v="0"/>
    <n v="-26927098"/>
    <n v="-26927098"/>
  </r>
  <r>
    <x v="0"/>
    <x v="0"/>
    <x v="6"/>
    <s v="累計折舊或減損-自有營運設備"/>
    <x v="48"/>
    <x v="49"/>
    <s v="A5420"/>
    <s v="電力修護處中部分處"/>
    <n v="0"/>
    <n v="-312902"/>
    <n v="-312902"/>
  </r>
  <r>
    <x v="0"/>
    <x v="0"/>
    <x v="6"/>
    <s v="累計折舊或減損-自有營運設備"/>
    <x v="48"/>
    <x v="49"/>
    <s v="A5450"/>
    <s v="電力通信處"/>
    <n v="0"/>
    <n v="-45053069"/>
    <n v="-45053069"/>
  </r>
  <r>
    <x v="0"/>
    <x v="0"/>
    <x v="6"/>
    <s v="累計折舊或減損-自有營運設備"/>
    <x v="48"/>
    <x v="49"/>
    <s v="A5460"/>
    <s v="綜合研究所"/>
    <n v="0"/>
    <n v="-34551461"/>
    <n v="-34551461"/>
  </r>
  <r>
    <x v="0"/>
    <x v="0"/>
    <x v="6"/>
    <s v="累計折舊或減損-自有營運設備"/>
    <x v="48"/>
    <x v="49"/>
    <s v="A6020"/>
    <s v="綜合施工處"/>
    <n v="0"/>
    <n v="-3240455"/>
    <n v="-3240455"/>
  </r>
  <r>
    <x v="0"/>
    <x v="0"/>
    <x v="6"/>
    <s v="累計折舊或減損-自有營運設備"/>
    <x v="48"/>
    <x v="49"/>
    <s v="A6080"/>
    <s v="海域風電施工處"/>
    <n v="0"/>
    <n v="-5127024"/>
    <n v="-5127024"/>
  </r>
  <r>
    <x v="0"/>
    <x v="0"/>
    <x v="6"/>
    <s v="累計折舊或減損-自有營運設備"/>
    <x v="48"/>
    <x v="49"/>
    <s v="A6540"/>
    <s v="輸變電工程處北區施工處"/>
    <n v="0"/>
    <n v="-70339944"/>
    <n v="-70339944"/>
  </r>
  <r>
    <x v="0"/>
    <x v="0"/>
    <x v="6"/>
    <s v="累計折舊或減損-自有營運設備"/>
    <x v="48"/>
    <x v="49"/>
    <s v="A6550"/>
    <s v="輸變電工程處中區施工處"/>
    <n v="0"/>
    <n v="-20445004"/>
    <n v="-20445004"/>
  </r>
  <r>
    <x v="0"/>
    <x v="0"/>
    <x v="6"/>
    <s v="累計折舊或減損-自有營運設備"/>
    <x v="48"/>
    <x v="49"/>
    <s v="A6560"/>
    <s v="輸變電工程處南區施工處"/>
    <n v="0"/>
    <n v="-21557200"/>
    <n v="-21557200"/>
  </r>
  <r>
    <x v="0"/>
    <x v="0"/>
    <x v="6"/>
    <s v="累計折舊或減損-自有營運設備"/>
    <x v="48"/>
    <x v="49"/>
    <s v="A6750"/>
    <s v="核能火力發電工程處南部施工處"/>
    <n v="0"/>
    <n v="-25010303"/>
    <n v="-25010303"/>
  </r>
  <r>
    <x v="0"/>
    <x v="0"/>
    <x v="6"/>
    <s v="累計折舊或減損-自有營運設備"/>
    <x v="48"/>
    <x v="49"/>
    <s v="A6900"/>
    <s v="台中煤倉工務所"/>
    <n v="0"/>
    <n v="-455069"/>
    <n v="-455069"/>
  </r>
  <r>
    <x v="0"/>
    <x v="0"/>
    <x v="6"/>
    <s v="累計折舊或減損-自有營運設備"/>
    <x v="48"/>
    <x v="49"/>
    <s v="A6930"/>
    <s v="再生能源處"/>
    <n v="0"/>
    <n v="-18558629"/>
    <n v="-18558629"/>
  </r>
  <r>
    <x v="0"/>
    <x v="0"/>
    <x v="6"/>
    <s v="累計折舊或減損-自有營運設備"/>
    <x v="49"/>
    <x v="50"/>
    <s v="A0080"/>
    <s v="材料處"/>
    <n v="0"/>
    <n v="-180111479"/>
    <n v="-180111479"/>
  </r>
  <r>
    <x v="0"/>
    <x v="0"/>
    <x v="6"/>
    <s v="累計折舊或減損-自有營運設備"/>
    <x v="49"/>
    <x v="50"/>
    <s v="A0140"/>
    <s v="秘書處"/>
    <n v="0"/>
    <n v="-2276672406"/>
    <n v="-2276672406"/>
  </r>
  <r>
    <x v="0"/>
    <x v="0"/>
    <x v="6"/>
    <s v="累計折舊或減損-自有營運設備"/>
    <x v="49"/>
    <x v="50"/>
    <s v="A0150"/>
    <s v="電源開發處"/>
    <n v="0"/>
    <n v="-4738829"/>
    <n v="-4738829"/>
  </r>
  <r>
    <x v="0"/>
    <x v="0"/>
    <x v="6"/>
    <s v="累計折舊或減損-自有營運設備"/>
    <x v="49"/>
    <x v="50"/>
    <s v="A0630"/>
    <s v="新事業開發室"/>
    <n v="0"/>
    <n v="-15908026"/>
    <n v="-15908026"/>
  </r>
  <r>
    <x v="0"/>
    <x v="0"/>
    <x v="6"/>
    <s v="累計折舊或減損-自有營運設備"/>
    <x v="49"/>
    <x v="50"/>
    <s v="A0780"/>
    <s v="核能後端營運處"/>
    <n v="0"/>
    <n v="-115398000"/>
    <n v="-115398000"/>
  </r>
  <r>
    <x v="0"/>
    <x v="0"/>
    <x v="6"/>
    <s v="累計折舊或減損-自有營運設備"/>
    <x v="49"/>
    <x v="50"/>
    <s v="A0960"/>
    <s v="人力資源處"/>
    <n v="0"/>
    <n v="-46654251"/>
    <n v="-46654251"/>
  </r>
  <r>
    <x v="0"/>
    <x v="0"/>
    <x v="6"/>
    <s v="累計折舊或減損-自有營運設備"/>
    <x v="49"/>
    <x v="50"/>
    <s v="A1010"/>
    <s v="基隆區營業處"/>
    <n v="0"/>
    <n v="-384067400"/>
    <n v="-384067400"/>
  </r>
  <r>
    <x v="0"/>
    <x v="0"/>
    <x v="6"/>
    <s v="累計折舊或減損-自有營運設備"/>
    <x v="49"/>
    <x v="50"/>
    <s v="A101D"/>
    <s v="基隆區營業處-配電"/>
    <n v="0"/>
    <n v="-55565916"/>
    <n v="-55565916"/>
  </r>
  <r>
    <x v="0"/>
    <x v="0"/>
    <x v="6"/>
    <s v="累計折舊或減損-自有營運設備"/>
    <x v="49"/>
    <x v="50"/>
    <s v="A1020"/>
    <s v="台北市區營業處"/>
    <n v="0"/>
    <n v="-551624904"/>
    <n v="-551624904"/>
  </r>
  <r>
    <x v="0"/>
    <x v="0"/>
    <x v="6"/>
    <s v="累計折舊或減損-自有營運設備"/>
    <x v="49"/>
    <x v="50"/>
    <s v="A102D"/>
    <s v="台北市區營業處-配電"/>
    <n v="0"/>
    <n v="-76388678"/>
    <n v="-76388678"/>
  </r>
  <r>
    <x v="0"/>
    <x v="0"/>
    <x v="6"/>
    <s v="累計折舊或減損-自有營運設備"/>
    <x v="49"/>
    <x v="50"/>
    <s v="A1030"/>
    <s v="桃園區營業處"/>
    <n v="0"/>
    <n v="-200915374"/>
    <n v="-200915374"/>
  </r>
  <r>
    <x v="0"/>
    <x v="0"/>
    <x v="6"/>
    <s v="累計折舊或減損-自有營運設備"/>
    <x v="49"/>
    <x v="50"/>
    <s v="A103D"/>
    <s v="桃園區營業處-配電"/>
    <n v="0"/>
    <n v="-289164090"/>
    <n v="-289164090"/>
  </r>
  <r>
    <x v="0"/>
    <x v="0"/>
    <x v="6"/>
    <s v="累計折舊或減損-自有營運設備"/>
    <x v="49"/>
    <x v="50"/>
    <s v="A1040"/>
    <s v="新竹區營業處"/>
    <n v="0"/>
    <n v="-172022698"/>
    <n v="-172022698"/>
  </r>
  <r>
    <x v="0"/>
    <x v="0"/>
    <x v="6"/>
    <s v="累計折舊或減損-自有營運設備"/>
    <x v="49"/>
    <x v="50"/>
    <s v="A104D"/>
    <s v="新竹區營業處-配電"/>
    <n v="0"/>
    <n v="-207277004"/>
    <n v="-207277004"/>
  </r>
  <r>
    <x v="0"/>
    <x v="0"/>
    <x v="6"/>
    <s v="累計折舊或減損-自有營運設備"/>
    <x v="49"/>
    <x v="50"/>
    <s v="A1050"/>
    <s v="台中區營業處"/>
    <n v="0"/>
    <n v="-538841043"/>
    <n v="-538841043"/>
  </r>
  <r>
    <x v="0"/>
    <x v="0"/>
    <x v="6"/>
    <s v="累計折舊或減損-自有營運設備"/>
    <x v="49"/>
    <x v="50"/>
    <s v="A105D"/>
    <s v="台中區營業處-配電"/>
    <n v="0"/>
    <n v="-118529673"/>
    <n v="-118529673"/>
  </r>
  <r>
    <x v="0"/>
    <x v="0"/>
    <x v="6"/>
    <s v="累計折舊或減損-自有營運設備"/>
    <x v="49"/>
    <x v="50"/>
    <s v="A1060"/>
    <s v="彰化區營業處"/>
    <n v="0"/>
    <n v="-251482121"/>
    <n v="-251482121"/>
  </r>
  <r>
    <x v="0"/>
    <x v="0"/>
    <x v="6"/>
    <s v="累計折舊或減損-自有營運設備"/>
    <x v="49"/>
    <x v="50"/>
    <s v="A106D"/>
    <s v="彰化區營業處-配電"/>
    <n v="0"/>
    <n v="-274158815"/>
    <n v="-274158815"/>
  </r>
  <r>
    <x v="0"/>
    <x v="0"/>
    <x v="6"/>
    <s v="累計折舊或減損-自有營運設備"/>
    <x v="49"/>
    <x v="50"/>
    <s v="A1070"/>
    <s v="嘉義區營業處"/>
    <n v="0"/>
    <n v="-299857729"/>
    <n v="-299857729"/>
  </r>
  <r>
    <x v="0"/>
    <x v="0"/>
    <x v="6"/>
    <s v="累計折舊或減損-自有營運設備"/>
    <x v="49"/>
    <x v="50"/>
    <s v="A107D"/>
    <s v="嘉義區營業處-配電"/>
    <n v="0"/>
    <n v="-156087296"/>
    <n v="-156087296"/>
  </r>
  <r>
    <x v="0"/>
    <x v="0"/>
    <x v="6"/>
    <s v="累計折舊或減損-自有營運設備"/>
    <x v="49"/>
    <x v="50"/>
    <s v="A1080"/>
    <s v="台南區營業處"/>
    <n v="0"/>
    <n v="-491493259"/>
    <n v="-491493259"/>
  </r>
  <r>
    <x v="0"/>
    <x v="0"/>
    <x v="6"/>
    <s v="累計折舊或減損-自有營運設備"/>
    <x v="49"/>
    <x v="50"/>
    <s v="A108D"/>
    <s v="台南區營業處-配電"/>
    <n v="0"/>
    <n v="-81336913"/>
    <n v="-81336913"/>
  </r>
  <r>
    <x v="0"/>
    <x v="0"/>
    <x v="6"/>
    <s v="累計折舊或減損-自有營運設備"/>
    <x v="49"/>
    <x v="50"/>
    <s v="A1090"/>
    <s v="高雄區營業處"/>
    <n v="0"/>
    <n v="-204235735"/>
    <n v="-204235735"/>
  </r>
  <r>
    <x v="0"/>
    <x v="0"/>
    <x v="6"/>
    <s v="累計折舊或減損-自有營運設備"/>
    <x v="49"/>
    <x v="50"/>
    <s v="A109D"/>
    <s v="高雄區營業處-配電"/>
    <n v="0"/>
    <n v="-197289069"/>
    <n v="-197289069"/>
  </r>
  <r>
    <x v="0"/>
    <x v="0"/>
    <x v="6"/>
    <s v="累計折舊或減損-自有營運設備"/>
    <x v="49"/>
    <x v="50"/>
    <s v="A1100"/>
    <s v="屏東區營業處"/>
    <n v="0"/>
    <n v="-523833453"/>
    <n v="-523833453"/>
  </r>
  <r>
    <x v="0"/>
    <x v="0"/>
    <x v="6"/>
    <s v="累計折舊或減損-自有營運設備"/>
    <x v="49"/>
    <x v="50"/>
    <s v="A110A"/>
    <s v="屏東區營業處-發電"/>
    <n v="0"/>
    <n v="-17048956"/>
    <n v="-17048956"/>
  </r>
  <r>
    <x v="0"/>
    <x v="0"/>
    <x v="6"/>
    <s v="累計折舊或減損-自有營運設備"/>
    <x v="49"/>
    <x v="50"/>
    <s v="A110D"/>
    <s v="屏東區營業處-配電"/>
    <n v="0"/>
    <n v="-149278592"/>
    <n v="-149278592"/>
  </r>
  <r>
    <x v="0"/>
    <x v="0"/>
    <x v="6"/>
    <s v="累計折舊或減損-自有營運設備"/>
    <x v="49"/>
    <x v="50"/>
    <s v="A1110"/>
    <s v="台東區營業處"/>
    <n v="0"/>
    <n v="-174389211"/>
    <n v="-174389211"/>
  </r>
  <r>
    <x v="0"/>
    <x v="0"/>
    <x v="6"/>
    <s v="累計折舊或減損-自有營運設備"/>
    <x v="49"/>
    <x v="50"/>
    <s v="A111A"/>
    <s v="台東區營業處-發電"/>
    <n v="0"/>
    <n v="-157180956"/>
    <n v="-157180956"/>
  </r>
  <r>
    <x v="0"/>
    <x v="0"/>
    <x v="6"/>
    <s v="累計折舊或減損-自有營運設備"/>
    <x v="49"/>
    <x v="50"/>
    <s v="A111D"/>
    <s v="台東區營業處-配電"/>
    <n v="0"/>
    <n v="-57000933"/>
    <n v="-57000933"/>
  </r>
  <r>
    <x v="0"/>
    <x v="0"/>
    <x v="6"/>
    <s v="累計折舊或減損-自有營運設備"/>
    <x v="49"/>
    <x v="50"/>
    <s v="A1120"/>
    <s v="花蓮區營業處"/>
    <n v="0"/>
    <n v="-342931352"/>
    <n v="-342931352"/>
  </r>
  <r>
    <x v="0"/>
    <x v="0"/>
    <x v="6"/>
    <s v="累計折舊或減損-自有營運設備"/>
    <x v="49"/>
    <x v="50"/>
    <s v="A112D"/>
    <s v="花蓮區營業處-配電"/>
    <n v="0"/>
    <n v="-65911093"/>
    <n v="-65911093"/>
  </r>
  <r>
    <x v="0"/>
    <x v="0"/>
    <x v="6"/>
    <s v="累計折舊或減損-自有營運設備"/>
    <x v="49"/>
    <x v="50"/>
    <s v="A1130"/>
    <s v="宜蘭區營業處"/>
    <n v="0"/>
    <n v="-182232370"/>
    <n v="-182232370"/>
  </r>
  <r>
    <x v="0"/>
    <x v="0"/>
    <x v="6"/>
    <s v="累計折舊或減損-自有營運設備"/>
    <x v="49"/>
    <x v="50"/>
    <s v="A113D"/>
    <s v="宜蘭區營業處-配電"/>
    <n v="0"/>
    <n v="-114369775"/>
    <n v="-114369775"/>
  </r>
  <r>
    <x v="0"/>
    <x v="0"/>
    <x v="6"/>
    <s v="累計折舊或減損-自有營運設備"/>
    <x v="49"/>
    <x v="50"/>
    <s v="A1140"/>
    <s v="澎湖區營業處"/>
    <n v="0"/>
    <n v="-145703576"/>
    <n v="-145703576"/>
  </r>
  <r>
    <x v="0"/>
    <x v="0"/>
    <x v="6"/>
    <s v="累計折舊或減損-自有營運設備"/>
    <x v="49"/>
    <x v="50"/>
    <s v="A114A"/>
    <s v="澎湖區營業處-發電"/>
    <n v="0"/>
    <n v="-81012994"/>
    <n v="-81012994"/>
  </r>
  <r>
    <x v="0"/>
    <x v="0"/>
    <x v="6"/>
    <s v="累計折舊或減損-自有營運設備"/>
    <x v="49"/>
    <x v="50"/>
    <s v="A114D"/>
    <s v="澎湖區營業處-配電"/>
    <n v="0"/>
    <n v="-70974336"/>
    <n v="-70974336"/>
  </r>
  <r>
    <x v="0"/>
    <x v="0"/>
    <x v="6"/>
    <s v="累計折舊或減損-自有營運設備"/>
    <x v="49"/>
    <x v="50"/>
    <s v="A1150"/>
    <s v="台北南區營業處"/>
    <n v="0"/>
    <n v="-427027084"/>
    <n v="-427027084"/>
  </r>
  <r>
    <x v="0"/>
    <x v="0"/>
    <x v="6"/>
    <s v="累計折舊或減損-自有營運設備"/>
    <x v="49"/>
    <x v="50"/>
    <s v="A115D"/>
    <s v="台北南區營業處-配電"/>
    <n v="0"/>
    <n v="-59995273"/>
    <n v="-59995273"/>
  </r>
  <r>
    <x v="0"/>
    <x v="0"/>
    <x v="6"/>
    <s v="累計折舊或減損-自有營運設備"/>
    <x v="49"/>
    <x v="50"/>
    <s v="A1160"/>
    <s v="台北北區營業處"/>
    <n v="0"/>
    <n v="-294922215"/>
    <n v="-294922215"/>
  </r>
  <r>
    <x v="0"/>
    <x v="0"/>
    <x v="6"/>
    <s v="累計折舊或減損-自有營運設備"/>
    <x v="49"/>
    <x v="50"/>
    <s v="A116D"/>
    <s v="台北北區營業處-配電"/>
    <n v="0"/>
    <n v="-166011958"/>
    <n v="-166011958"/>
  </r>
  <r>
    <x v="0"/>
    <x v="0"/>
    <x v="6"/>
    <s v="累計折舊或減損-自有營運設備"/>
    <x v="49"/>
    <x v="50"/>
    <s v="A1170"/>
    <s v="台北西區營業處"/>
    <n v="0"/>
    <n v="-443102308"/>
    <n v="-443102308"/>
  </r>
  <r>
    <x v="0"/>
    <x v="0"/>
    <x v="6"/>
    <s v="累計折舊或減損-自有營運設備"/>
    <x v="49"/>
    <x v="50"/>
    <s v="A117D"/>
    <s v="台北西區營業處-配電"/>
    <n v="0"/>
    <n v="-131218017"/>
    <n v="-131218017"/>
  </r>
  <r>
    <x v="0"/>
    <x v="0"/>
    <x v="6"/>
    <s v="累計折舊或減損-自有營運設備"/>
    <x v="49"/>
    <x v="50"/>
    <s v="A1180"/>
    <s v="南投區營業處"/>
    <n v="0"/>
    <n v="-339857136"/>
    <n v="-339857136"/>
  </r>
  <r>
    <x v="0"/>
    <x v="0"/>
    <x v="6"/>
    <s v="累計折舊或減損-自有營運設備"/>
    <x v="49"/>
    <x v="50"/>
    <s v="A118D"/>
    <s v="南投區營業處-配電"/>
    <n v="0"/>
    <n v="-83895655"/>
    <n v="-83895655"/>
  </r>
  <r>
    <x v="0"/>
    <x v="0"/>
    <x v="6"/>
    <s v="累計折舊或減損-自有營運設備"/>
    <x v="49"/>
    <x v="50"/>
    <s v="A1190"/>
    <s v="鳳山區營業處"/>
    <n v="0"/>
    <n v="-297617235"/>
    <n v="-297617235"/>
  </r>
  <r>
    <x v="0"/>
    <x v="0"/>
    <x v="6"/>
    <s v="累計折舊或減損-自有營運設備"/>
    <x v="49"/>
    <x v="50"/>
    <s v="A119D"/>
    <s v="鳳山區營業處-配電"/>
    <n v="0"/>
    <n v="-176040097"/>
    <n v="-176040097"/>
  </r>
  <r>
    <x v="0"/>
    <x v="0"/>
    <x v="6"/>
    <s v="累計折舊或減損-自有營運設備"/>
    <x v="49"/>
    <x v="50"/>
    <s v="A1200"/>
    <s v="雲林區營業處"/>
    <n v="0"/>
    <n v="-344357317"/>
    <n v="-344357317"/>
  </r>
  <r>
    <x v="0"/>
    <x v="0"/>
    <x v="6"/>
    <s v="累計折舊或減損-自有營運設備"/>
    <x v="49"/>
    <x v="50"/>
    <s v="A120D"/>
    <s v="雲林區營業處-配電"/>
    <n v="0"/>
    <n v="-97040752"/>
    <n v="-97040752"/>
  </r>
  <r>
    <x v="0"/>
    <x v="0"/>
    <x v="6"/>
    <s v="累計折舊或減損-自有營運設備"/>
    <x v="49"/>
    <x v="50"/>
    <s v="A1210"/>
    <s v="新營區營業處"/>
    <n v="0"/>
    <n v="-232996591"/>
    <n v="-232996591"/>
  </r>
  <r>
    <x v="0"/>
    <x v="0"/>
    <x v="6"/>
    <s v="累計折舊或減損-自有營運設備"/>
    <x v="49"/>
    <x v="50"/>
    <s v="A121D"/>
    <s v="新營區營業處-配電"/>
    <n v="0"/>
    <n v="-77391911"/>
    <n v="-77391911"/>
  </r>
  <r>
    <x v="0"/>
    <x v="0"/>
    <x v="6"/>
    <s v="累計折舊或減損-自有營運設備"/>
    <x v="49"/>
    <x v="50"/>
    <s v="A1220"/>
    <s v="苗栗區營業處"/>
    <n v="0"/>
    <n v="-271127647"/>
    <n v="-271127647"/>
  </r>
  <r>
    <x v="0"/>
    <x v="0"/>
    <x v="6"/>
    <s v="累計折舊或減損-自有營運設備"/>
    <x v="49"/>
    <x v="50"/>
    <s v="A122D"/>
    <s v="苗栗區營業處-配電"/>
    <n v="0"/>
    <n v="-98358677"/>
    <n v="-98358677"/>
  </r>
  <r>
    <x v="0"/>
    <x v="0"/>
    <x v="6"/>
    <s v="累計折舊或減損-自有營運設備"/>
    <x v="49"/>
    <x v="50"/>
    <s v="A1230"/>
    <s v="金門區營業處"/>
    <n v="0"/>
    <n v="-75075118"/>
    <n v="-75075118"/>
  </r>
  <r>
    <x v="0"/>
    <x v="0"/>
    <x v="6"/>
    <s v="累計折舊或減損-自有營運設備"/>
    <x v="49"/>
    <x v="50"/>
    <s v="A123D"/>
    <s v="金門區營業處-配電"/>
    <n v="0"/>
    <n v="-11224854"/>
    <n v="-11224854"/>
  </r>
  <r>
    <x v="0"/>
    <x v="0"/>
    <x v="6"/>
    <s v="累計折舊或減損-自有營運設備"/>
    <x v="49"/>
    <x v="50"/>
    <s v="A1240"/>
    <s v="馬祖區營業處"/>
    <n v="0"/>
    <n v="-36071139"/>
    <n v="-36071139"/>
  </r>
  <r>
    <x v="0"/>
    <x v="0"/>
    <x v="6"/>
    <s v="累計折舊或減損-自有營運設備"/>
    <x v="49"/>
    <x v="50"/>
    <s v="A124A"/>
    <s v="馬祖區營業處-發電"/>
    <n v="0"/>
    <n v="-106128008"/>
    <n v="-106128008"/>
  </r>
  <r>
    <x v="0"/>
    <x v="0"/>
    <x v="6"/>
    <s v="累計折舊或減損-自有營運設備"/>
    <x v="49"/>
    <x v="50"/>
    <s v="A2030"/>
    <s v="萬大發電廠"/>
    <n v="0"/>
    <n v="-199019823"/>
    <n v="-199019823"/>
  </r>
  <r>
    <x v="0"/>
    <x v="0"/>
    <x v="6"/>
    <s v="累計折舊或減損-自有營運設備"/>
    <x v="49"/>
    <x v="50"/>
    <s v="A2040"/>
    <s v="大觀發電廠"/>
    <n v="0"/>
    <n v="-461755936"/>
    <n v="-461755936"/>
  </r>
  <r>
    <x v="0"/>
    <x v="0"/>
    <x v="6"/>
    <s v="累計折舊或減損-自有營運設備"/>
    <x v="49"/>
    <x v="50"/>
    <s v="A2050"/>
    <s v="明潭發電廠"/>
    <n v="0"/>
    <n v="-838425003"/>
    <n v="-838425003"/>
  </r>
  <r>
    <x v="0"/>
    <x v="0"/>
    <x v="6"/>
    <s v="累計折舊或減損-自有營運設備"/>
    <x v="49"/>
    <x v="50"/>
    <s v="A2250"/>
    <s v="東部發電廠"/>
    <n v="0"/>
    <n v="-456225723"/>
    <n v="-456225723"/>
  </r>
  <r>
    <x v="0"/>
    <x v="0"/>
    <x v="6"/>
    <s v="累計折舊或減損-自有營運設備"/>
    <x v="49"/>
    <x v="50"/>
    <s v="A2310"/>
    <s v="蘭陽發電廠"/>
    <n v="0"/>
    <n v="-45529751"/>
    <n v="-45529751"/>
  </r>
  <r>
    <x v="0"/>
    <x v="0"/>
    <x v="6"/>
    <s v="累計折舊或減損-自有營運設備"/>
    <x v="49"/>
    <x v="50"/>
    <s v="A2360"/>
    <s v="桂山發電廠"/>
    <n v="0"/>
    <n v="-74716899"/>
    <n v="-74716899"/>
  </r>
  <r>
    <x v="0"/>
    <x v="0"/>
    <x v="6"/>
    <s v="累計折舊或減損-自有營運設備"/>
    <x v="49"/>
    <x v="50"/>
    <s v="A2550"/>
    <s v="大甲溪發電廠"/>
    <n v="0"/>
    <n v="-927553051"/>
    <n v="-927553051"/>
  </r>
  <r>
    <x v="0"/>
    <x v="0"/>
    <x v="6"/>
    <s v="累計折舊或減損-自有營運設備"/>
    <x v="49"/>
    <x v="50"/>
    <s v="A2570"/>
    <s v="卓蘭發電廠"/>
    <n v="0"/>
    <n v="-75276051"/>
    <n v="-75276051"/>
  </r>
  <r>
    <x v="0"/>
    <x v="0"/>
    <x v="6"/>
    <s v="累計折舊或減損-自有營運設備"/>
    <x v="49"/>
    <x v="50"/>
    <s v="A2710"/>
    <s v="高屏發電廠"/>
    <n v="0"/>
    <n v="-87035867"/>
    <n v="-87035867"/>
  </r>
  <r>
    <x v="0"/>
    <x v="0"/>
    <x v="6"/>
    <s v="累計折舊或減損-自有營運設備"/>
    <x v="49"/>
    <x v="50"/>
    <s v="A3200"/>
    <s v="林口發電廠"/>
    <n v="0"/>
    <n v="-2529464171"/>
    <n v="-2529464171"/>
  </r>
  <r>
    <x v="0"/>
    <x v="0"/>
    <x v="6"/>
    <s v="累計折舊或減損-自有營運設備"/>
    <x v="49"/>
    <x v="50"/>
    <s v="A3300"/>
    <s v="南部發電廠"/>
    <n v="0"/>
    <n v="-1139112442"/>
    <n v="-1139112442"/>
  </r>
  <r>
    <x v="0"/>
    <x v="0"/>
    <x v="6"/>
    <s v="累計折舊或減損-自有營運設備"/>
    <x v="49"/>
    <x v="50"/>
    <s v="A3400"/>
    <s v="大林發電廠"/>
    <n v="0"/>
    <n v="-2415613852"/>
    <n v="-2415613852"/>
  </r>
  <r>
    <x v="0"/>
    <x v="0"/>
    <x v="6"/>
    <s v="累計折舊或減損-自有營運設備"/>
    <x v="49"/>
    <x v="50"/>
    <s v="A3410"/>
    <s v="興達發電廠"/>
    <n v="0"/>
    <n v="-6159471686"/>
    <n v="-6159471686"/>
  </r>
  <r>
    <x v="0"/>
    <x v="0"/>
    <x v="6"/>
    <s v="累計折舊或減損-自有營運設備"/>
    <x v="49"/>
    <x v="50"/>
    <s v="A3500"/>
    <s v="第一核能發電廠"/>
    <n v="0"/>
    <n v="-4993648045"/>
    <n v="-4993648045"/>
  </r>
  <r>
    <x v="0"/>
    <x v="0"/>
    <x v="6"/>
    <s v="累計折舊或減損-自有營運設備"/>
    <x v="49"/>
    <x v="50"/>
    <s v="A3510"/>
    <s v="第二核能發電廠"/>
    <n v="0"/>
    <n v="-4826249924"/>
    <n v="-4826249924"/>
  </r>
  <r>
    <x v="0"/>
    <x v="0"/>
    <x v="6"/>
    <s v="累計折舊或減損-自有營運設備"/>
    <x v="49"/>
    <x v="50"/>
    <s v="A3520"/>
    <s v="第三核能發電廠"/>
    <n v="0"/>
    <n v="-6762269968"/>
    <n v="-6762269968"/>
  </r>
  <r>
    <x v="0"/>
    <x v="0"/>
    <x v="6"/>
    <s v="累計折舊或減損-自有營運設備"/>
    <x v="49"/>
    <x v="50"/>
    <s v="A3600"/>
    <s v="協和發電廠"/>
    <n v="0"/>
    <n v="-3101244963"/>
    <n v="-3101244963"/>
  </r>
  <r>
    <x v="0"/>
    <x v="0"/>
    <x v="6"/>
    <s v="累計折舊或減損-自有營運設備"/>
    <x v="49"/>
    <x v="50"/>
    <s v="A3700"/>
    <s v="通霄發電廠"/>
    <n v="0"/>
    <n v="-3399758683"/>
    <n v="-3399758683"/>
  </r>
  <r>
    <x v="0"/>
    <x v="0"/>
    <x v="6"/>
    <s v="累計折舊或減損-自有營運設備"/>
    <x v="49"/>
    <x v="50"/>
    <s v="A3710"/>
    <s v="台中發電廠"/>
    <n v="0"/>
    <n v="-10176989451"/>
    <n v="-10176989451"/>
  </r>
  <r>
    <x v="0"/>
    <x v="0"/>
    <x v="6"/>
    <s v="累計折舊或減損-自有營運設備"/>
    <x v="49"/>
    <x v="50"/>
    <s v="A3800"/>
    <s v="大潭發電廠"/>
    <n v="0"/>
    <n v="-4345780716"/>
    <n v="-4345780716"/>
  </r>
  <r>
    <x v="0"/>
    <x v="0"/>
    <x v="6"/>
    <s v="累計折舊或減損-自有營運設備"/>
    <x v="49"/>
    <x v="50"/>
    <s v="A3900"/>
    <s v="尖山發電廠"/>
    <n v="0"/>
    <n v="-1156891025"/>
    <n v="-1156891025"/>
  </r>
  <r>
    <x v="0"/>
    <x v="0"/>
    <x v="6"/>
    <s v="累計折舊或減損-自有營運設備"/>
    <x v="49"/>
    <x v="50"/>
    <s v="A3910"/>
    <s v="塔山發電廠"/>
    <n v="0"/>
    <n v="-702702484"/>
    <n v="-702702484"/>
  </r>
  <r>
    <x v="0"/>
    <x v="0"/>
    <x v="6"/>
    <s v="累計折舊或減損-自有營運設備"/>
    <x v="49"/>
    <x v="50"/>
    <s v="A4700"/>
    <s v="台北供電區營運處"/>
    <n v="0"/>
    <n v="-3839075519"/>
    <n v="-3839075519"/>
  </r>
  <r>
    <x v="0"/>
    <x v="0"/>
    <x v="6"/>
    <s v="累計折舊或減損-自有營運設備"/>
    <x v="49"/>
    <x v="50"/>
    <s v="A4750"/>
    <s v="新桃供電區營運處"/>
    <n v="0"/>
    <n v="-3292712962"/>
    <n v="-3292712962"/>
  </r>
  <r>
    <x v="0"/>
    <x v="0"/>
    <x v="6"/>
    <s v="累計折舊或減損-自有營運設備"/>
    <x v="49"/>
    <x v="50"/>
    <s v="A4800"/>
    <s v="台中供電區營運處"/>
    <n v="0"/>
    <n v="-3872694653"/>
    <n v="-3872694653"/>
  </r>
  <r>
    <x v="0"/>
    <x v="0"/>
    <x v="6"/>
    <s v="累計折舊或減損-自有營運設備"/>
    <x v="49"/>
    <x v="50"/>
    <s v="A4850"/>
    <s v="嘉南供電區營運處"/>
    <n v="0"/>
    <n v="-2121419602"/>
    <n v="-2121419602"/>
  </r>
  <r>
    <x v="0"/>
    <x v="0"/>
    <x v="6"/>
    <s v="累計折舊或減損-自有營運設備"/>
    <x v="49"/>
    <x v="50"/>
    <s v="A4900"/>
    <s v="高屏供電區營運處"/>
    <n v="0"/>
    <n v="-3310458895"/>
    <n v="-3310458895"/>
  </r>
  <r>
    <x v="0"/>
    <x v="0"/>
    <x v="6"/>
    <s v="累計折舊或減損-自有營運設備"/>
    <x v="49"/>
    <x v="50"/>
    <s v="A4950"/>
    <s v="花東供電區營運處"/>
    <n v="0"/>
    <n v="-567709454"/>
    <n v="-567709454"/>
  </r>
  <r>
    <x v="0"/>
    <x v="0"/>
    <x v="6"/>
    <s v="累計折舊或減損-自有營運設備"/>
    <x v="49"/>
    <x v="50"/>
    <s v="A5130"/>
    <s v="訓練所"/>
    <n v="0"/>
    <n v="-942866174"/>
    <n v="-942866174"/>
  </r>
  <r>
    <x v="0"/>
    <x v="0"/>
    <x v="6"/>
    <s v="累計折舊或減損-自有營運設備"/>
    <x v="49"/>
    <x v="50"/>
    <s v="A5250"/>
    <s v="放射試驗室"/>
    <n v="0"/>
    <n v="-56790868"/>
    <n v="-56790868"/>
  </r>
  <r>
    <x v="0"/>
    <x v="0"/>
    <x v="6"/>
    <s v="累計折舊或減損-自有營運設備"/>
    <x v="49"/>
    <x v="50"/>
    <s v="A5300"/>
    <s v="南部資料處理中心"/>
    <n v="0"/>
    <n v="-9553957"/>
    <n v="-9553957"/>
  </r>
  <r>
    <x v="0"/>
    <x v="0"/>
    <x v="6"/>
    <s v="累計折舊或減損-自有營運設備"/>
    <x v="49"/>
    <x v="50"/>
    <s v="A5330"/>
    <s v="電力修護處"/>
    <n v="0"/>
    <n v="-491996979"/>
    <n v="-491996979"/>
  </r>
  <r>
    <x v="0"/>
    <x v="0"/>
    <x v="6"/>
    <s v="累計折舊或減損-自有營運設備"/>
    <x v="49"/>
    <x v="50"/>
    <s v="A5340"/>
    <s v="電力修護處南部分處"/>
    <n v="0"/>
    <n v="-97184460"/>
    <n v="-97184460"/>
  </r>
  <r>
    <x v="0"/>
    <x v="0"/>
    <x v="6"/>
    <s v="累計折舊或減損-自有營運設備"/>
    <x v="49"/>
    <x v="50"/>
    <s v="A5420"/>
    <s v="電力修護處中部分處"/>
    <n v="0"/>
    <n v="-108730123"/>
    <n v="-108730123"/>
  </r>
  <r>
    <x v="0"/>
    <x v="0"/>
    <x v="6"/>
    <s v="累計折舊或減損-自有營運設備"/>
    <x v="49"/>
    <x v="50"/>
    <s v="A5450"/>
    <s v="電力通信處"/>
    <n v="0"/>
    <n v="-127298043"/>
    <n v="-127298043"/>
  </r>
  <r>
    <x v="0"/>
    <x v="0"/>
    <x v="6"/>
    <s v="累計折舊或減損-自有營運設備"/>
    <x v="49"/>
    <x v="50"/>
    <s v="A5460"/>
    <s v="綜合研究所"/>
    <n v="0"/>
    <n v="-543665258"/>
    <n v="-543665258"/>
  </r>
  <r>
    <x v="0"/>
    <x v="0"/>
    <x v="6"/>
    <s v="累計折舊或減損-自有營運設備"/>
    <x v="49"/>
    <x v="50"/>
    <s v="A6020"/>
    <s v="綜合施工處"/>
    <n v="0"/>
    <n v="-84587422"/>
    <n v="-84587422"/>
  </r>
  <r>
    <x v="0"/>
    <x v="0"/>
    <x v="6"/>
    <s v="累計折舊或減損-自有營運設備"/>
    <x v="49"/>
    <x v="50"/>
    <s v="A6080"/>
    <s v="海域風電施工處"/>
    <n v="0"/>
    <n v="-62094850"/>
    <n v="-62094850"/>
  </r>
  <r>
    <x v="0"/>
    <x v="0"/>
    <x v="6"/>
    <s v="累計折舊或減損-自有營運設備"/>
    <x v="49"/>
    <x v="50"/>
    <s v="A6330"/>
    <s v="核能火力發電工程處"/>
    <n v="0"/>
    <n v="-111455411"/>
    <n v="-111455411"/>
  </r>
  <r>
    <x v="0"/>
    <x v="0"/>
    <x v="6"/>
    <s v="累計折舊或減損-自有營運設備"/>
    <x v="49"/>
    <x v="50"/>
    <s v="A6380"/>
    <s v="核能火力發電工程處北部施工處"/>
    <n v="0"/>
    <n v="-4955053"/>
    <n v="-4955053"/>
  </r>
  <r>
    <x v="0"/>
    <x v="0"/>
    <x v="6"/>
    <s v="累計折舊或減損-自有營運設備"/>
    <x v="49"/>
    <x v="50"/>
    <s v="A6540"/>
    <s v="輸變電工程處北區施工處"/>
    <n v="0"/>
    <n v="-231256576"/>
    <n v="-231256576"/>
  </r>
  <r>
    <x v="0"/>
    <x v="0"/>
    <x v="6"/>
    <s v="累計折舊或減損-自有營運設備"/>
    <x v="49"/>
    <x v="50"/>
    <s v="A6550"/>
    <s v="輸變電工程處中區施工處"/>
    <n v="0"/>
    <n v="-100760993"/>
    <n v="-100760993"/>
  </r>
  <r>
    <x v="0"/>
    <x v="0"/>
    <x v="6"/>
    <s v="累計折舊或減損-自有營運設備"/>
    <x v="49"/>
    <x v="50"/>
    <s v="A6560"/>
    <s v="輸變電工程處南區施工處"/>
    <n v="0"/>
    <n v="-97542269"/>
    <n v="-97542269"/>
  </r>
  <r>
    <x v="0"/>
    <x v="0"/>
    <x v="6"/>
    <s v="累計折舊或減損-自有營運設備"/>
    <x v="49"/>
    <x v="50"/>
    <s v="A6720"/>
    <s v="核能火力發電工程處龍門施工處"/>
    <n v="0"/>
    <n v="-1404822"/>
    <n v="-1404822"/>
  </r>
  <r>
    <x v="0"/>
    <x v="0"/>
    <x v="6"/>
    <s v="累計折舊或減損-自有營運設備"/>
    <x v="49"/>
    <x v="50"/>
    <s v="A6750"/>
    <s v="核能火力發電工程處南部施工處"/>
    <n v="0"/>
    <n v="-64887578"/>
    <n v="-64887578"/>
  </r>
  <r>
    <x v="0"/>
    <x v="0"/>
    <x v="6"/>
    <s v="累計折舊或減損-自有營運設備"/>
    <x v="49"/>
    <x v="50"/>
    <s v="A6760"/>
    <s v="核能火力發電工程處中部施工處"/>
    <n v="0"/>
    <n v="-81148634"/>
    <n v="-81148634"/>
  </r>
  <r>
    <x v="0"/>
    <x v="0"/>
    <x v="6"/>
    <s v="累計折舊或減損-自有營運設備"/>
    <x v="49"/>
    <x v="50"/>
    <s v="A6900"/>
    <s v="台中煤倉工務所"/>
    <n v="0"/>
    <n v="-4031732"/>
    <n v="-4031732"/>
  </r>
  <r>
    <x v="0"/>
    <x v="0"/>
    <x v="6"/>
    <s v="累計折舊或減損-自有營運設備"/>
    <x v="49"/>
    <x v="50"/>
    <s v="A6930"/>
    <s v="再生能源處"/>
    <n v="0"/>
    <n v="-526220676"/>
    <n v="-526220676"/>
  </r>
  <r>
    <x v="0"/>
    <x v="0"/>
    <x v="6"/>
    <s v="累計折舊或減損-自有營運設備"/>
    <x v="50"/>
    <x v="51"/>
    <s v="A0040"/>
    <s v="發電處"/>
    <n v="0"/>
    <n v="-3711795"/>
    <n v="-3711795"/>
  </r>
  <r>
    <x v="0"/>
    <x v="0"/>
    <x v="6"/>
    <s v="累計折舊或減損-自有營運設備"/>
    <x v="50"/>
    <x v="51"/>
    <s v="A3200"/>
    <s v="林口發電廠"/>
    <n v="0"/>
    <n v="-28933196180"/>
    <n v="-28933196180"/>
  </r>
  <r>
    <x v="0"/>
    <x v="0"/>
    <x v="6"/>
    <s v="累計折舊或減損-自有營運設備"/>
    <x v="50"/>
    <x v="51"/>
    <s v="A3400"/>
    <s v="大林發電廠"/>
    <n v="0"/>
    <n v="-32038472404"/>
    <n v="-32038472404"/>
  </r>
  <r>
    <x v="0"/>
    <x v="0"/>
    <x v="6"/>
    <s v="累計折舊或減損-自有營運設備"/>
    <x v="50"/>
    <x v="51"/>
    <s v="A3410"/>
    <s v="興達發電廠"/>
    <n v="0"/>
    <n v="-63740058976"/>
    <n v="-63740058976"/>
  </r>
  <r>
    <x v="0"/>
    <x v="0"/>
    <x v="6"/>
    <s v="累計折舊或減損-自有營運設備"/>
    <x v="50"/>
    <x v="51"/>
    <s v="A3600"/>
    <s v="協和發電廠"/>
    <n v="0"/>
    <n v="-28813943083"/>
    <n v="-28813943083"/>
  </r>
  <r>
    <x v="0"/>
    <x v="0"/>
    <x v="6"/>
    <s v="累計折舊或減損-自有營運設備"/>
    <x v="50"/>
    <x v="51"/>
    <s v="A3710"/>
    <s v="台中發電廠"/>
    <n v="0"/>
    <n v="-139590738195"/>
    <n v="-139590738195"/>
  </r>
  <r>
    <x v="0"/>
    <x v="0"/>
    <x v="6"/>
    <s v="累計折舊或減損-自有營運設備"/>
    <x v="50"/>
    <x v="51"/>
    <s v="A3910"/>
    <s v="塔山發電廠"/>
    <n v="0"/>
    <n v="-349545"/>
    <n v="-349545"/>
  </r>
  <r>
    <x v="0"/>
    <x v="0"/>
    <x v="6"/>
    <s v="累計折舊或減損-自有營運設備"/>
    <x v="51"/>
    <x v="52"/>
    <s v="A3300"/>
    <s v="南部發電廠"/>
    <n v="0"/>
    <n v="-30114869323"/>
    <n v="-30114869323"/>
  </r>
  <r>
    <x v="0"/>
    <x v="0"/>
    <x v="6"/>
    <s v="累計折舊或減損-自有營運設備"/>
    <x v="51"/>
    <x v="52"/>
    <s v="A3410"/>
    <s v="興達發電廠"/>
    <n v="0"/>
    <n v="-38249495589"/>
    <n v="-38249495589"/>
  </r>
  <r>
    <x v="0"/>
    <x v="0"/>
    <x v="6"/>
    <s v="累計折舊或減損-自有營運設備"/>
    <x v="51"/>
    <x v="52"/>
    <s v="A3700"/>
    <s v="通霄發電廠"/>
    <n v="0"/>
    <n v="-40197664295"/>
    <n v="-40197664295"/>
  </r>
  <r>
    <x v="0"/>
    <x v="0"/>
    <x v="6"/>
    <s v="累計折舊或減損-自有營運設備"/>
    <x v="51"/>
    <x v="52"/>
    <s v="A3800"/>
    <s v="大潭發電廠"/>
    <n v="0"/>
    <n v="-86322805023"/>
    <n v="-86322805023"/>
  </r>
  <r>
    <x v="0"/>
    <x v="0"/>
    <x v="6"/>
    <s v="累計折舊或減損-自有營運設備"/>
    <x v="52"/>
    <x v="53"/>
    <s v="A111A"/>
    <s v="台東區營業處-發電"/>
    <n v="0"/>
    <n v="-4703580"/>
    <n v="-4703580"/>
  </r>
  <r>
    <x v="0"/>
    <x v="0"/>
    <x v="6"/>
    <s v="累計折舊或減損-自有營運設備"/>
    <x v="52"/>
    <x v="53"/>
    <s v="A114A"/>
    <s v="澎湖區營業處-發電"/>
    <n v="0"/>
    <n v="-8888843"/>
    <n v="-8888843"/>
  </r>
  <r>
    <x v="0"/>
    <x v="0"/>
    <x v="6"/>
    <s v="累計折舊或減損-自有營運設備"/>
    <x v="52"/>
    <x v="53"/>
    <s v="A3400"/>
    <s v="大林發電廠"/>
    <n v="0"/>
    <n v="-1085202253"/>
    <n v="-1085202253"/>
  </r>
  <r>
    <x v="0"/>
    <x v="0"/>
    <x v="6"/>
    <s v="累計折舊或減損-自有營運設備"/>
    <x v="52"/>
    <x v="53"/>
    <s v="A3600"/>
    <s v="協和發電廠"/>
    <n v="0"/>
    <n v="-2733112903"/>
    <n v="-2733112903"/>
  </r>
  <r>
    <x v="0"/>
    <x v="0"/>
    <x v="6"/>
    <s v="累計折舊或減損-自有營運設備"/>
    <x v="52"/>
    <x v="53"/>
    <s v="A3900"/>
    <s v="尖山發電廠"/>
    <n v="0"/>
    <n v="-4998299057"/>
    <n v="-4998299057"/>
  </r>
  <r>
    <x v="0"/>
    <x v="0"/>
    <x v="6"/>
    <s v="累計折舊或減損-自有營運設備"/>
    <x v="52"/>
    <x v="53"/>
    <s v="A3910"/>
    <s v="塔山發電廠"/>
    <n v="0"/>
    <n v="-3962245221"/>
    <n v="-3962245221"/>
  </r>
  <r>
    <x v="0"/>
    <x v="0"/>
    <x v="6"/>
    <s v="累計折舊或減損-自有營運設備"/>
    <x v="53"/>
    <x v="54"/>
    <s v="A3410"/>
    <s v="興達發電廠"/>
    <n v="0"/>
    <n v="-1359036465"/>
    <n v="-1359036465"/>
  </r>
  <r>
    <x v="0"/>
    <x v="0"/>
    <x v="6"/>
    <s v="累計折舊或減損-自有營運設備"/>
    <x v="53"/>
    <x v="54"/>
    <s v="A3500"/>
    <s v="第一核能發電廠"/>
    <n v="0"/>
    <n v="-169852864"/>
    <n v="-169852864"/>
  </r>
  <r>
    <x v="0"/>
    <x v="0"/>
    <x v="6"/>
    <s v="累計折舊或減損-自有營運設備"/>
    <x v="53"/>
    <x v="54"/>
    <s v="A3510"/>
    <s v="第二核能發電廠"/>
    <n v="0"/>
    <n v="-1118992897"/>
    <n v="-1118992897"/>
  </r>
  <r>
    <x v="0"/>
    <x v="0"/>
    <x v="6"/>
    <s v="累計折舊或減損-自有營運設備"/>
    <x v="53"/>
    <x v="54"/>
    <s v="A3520"/>
    <s v="第三核能發電廠"/>
    <n v="0"/>
    <n v="-1761349374"/>
    <n v="-1761349374"/>
  </r>
  <r>
    <x v="0"/>
    <x v="0"/>
    <x v="6"/>
    <s v="累計折舊或減損-自有營運設備"/>
    <x v="53"/>
    <x v="54"/>
    <s v="A3710"/>
    <s v="台中發電廠"/>
    <n v="0"/>
    <n v="-3278185765"/>
    <n v="-3278185765"/>
  </r>
  <r>
    <x v="0"/>
    <x v="0"/>
    <x v="6"/>
    <s v="累計折舊或減損-自有營運設備"/>
    <x v="54"/>
    <x v="55"/>
    <s v="A0560"/>
    <s v="核能發電處"/>
    <n v="0"/>
    <n v="-2644199"/>
    <n v="-2644199"/>
  </r>
  <r>
    <x v="0"/>
    <x v="0"/>
    <x v="6"/>
    <s v="累計折舊或減損-自有營運設備"/>
    <x v="54"/>
    <x v="55"/>
    <s v="A0780"/>
    <s v="核能後端營運處"/>
    <n v="0"/>
    <n v="-298589360"/>
    <n v="-298589360"/>
  </r>
  <r>
    <x v="0"/>
    <x v="0"/>
    <x v="6"/>
    <s v="累計折舊或減損-自有營運設備"/>
    <x v="54"/>
    <x v="55"/>
    <s v="A3500"/>
    <s v="第一核能發電廠"/>
    <n v="0"/>
    <n v="-68908986763"/>
    <n v="-68908986763"/>
  </r>
  <r>
    <x v="0"/>
    <x v="0"/>
    <x v="6"/>
    <s v="累計折舊或減損-自有營運設備"/>
    <x v="54"/>
    <x v="55"/>
    <s v="A3510"/>
    <s v="第二核能發電廠"/>
    <n v="0"/>
    <n v="-99322226964"/>
    <n v="-99322226964"/>
  </r>
  <r>
    <x v="0"/>
    <x v="0"/>
    <x v="6"/>
    <s v="累計折舊或減損-自有營運設備"/>
    <x v="54"/>
    <x v="55"/>
    <s v="A3520"/>
    <s v="第三核能發電廠"/>
    <n v="0"/>
    <n v="-97522099271"/>
    <n v="-97522099271"/>
  </r>
  <r>
    <x v="0"/>
    <x v="0"/>
    <x v="6"/>
    <s v="累計折舊或減損-自有營運設備"/>
    <x v="54"/>
    <x v="55"/>
    <s v="A5130"/>
    <s v="訓練所"/>
    <n v="0"/>
    <n v="-276220581"/>
    <n v="-276220581"/>
  </r>
  <r>
    <x v="0"/>
    <x v="0"/>
    <x v="6"/>
    <s v="累計折舊或減損-自有營運設備"/>
    <x v="55"/>
    <x v="56"/>
    <s v="A2030"/>
    <s v="萬大發電廠"/>
    <n v="0"/>
    <n v="-5708506326"/>
    <n v="-5708506326"/>
  </r>
  <r>
    <x v="0"/>
    <x v="0"/>
    <x v="6"/>
    <s v="累計折舊或減損-自有營運設備"/>
    <x v="55"/>
    <x v="56"/>
    <s v="A2040"/>
    <s v="大觀發電廠"/>
    <n v="0"/>
    <n v="-4313396765"/>
    <n v="-4313396765"/>
  </r>
  <r>
    <x v="0"/>
    <x v="0"/>
    <x v="6"/>
    <s v="累計折舊或減損-自有營運設備"/>
    <x v="55"/>
    <x v="56"/>
    <s v="A2050"/>
    <s v="明潭發電廠"/>
    <n v="0"/>
    <n v="-2329758141"/>
    <n v="-2329758141"/>
  </r>
  <r>
    <x v="0"/>
    <x v="0"/>
    <x v="6"/>
    <s v="累計折舊或減損-自有營運設備"/>
    <x v="55"/>
    <x v="56"/>
    <s v="A2250"/>
    <s v="東部發電廠"/>
    <n v="0"/>
    <n v="-17481212056"/>
    <n v="-17481212056"/>
  </r>
  <r>
    <x v="0"/>
    <x v="0"/>
    <x v="6"/>
    <s v="累計折舊或減損-自有營運設備"/>
    <x v="55"/>
    <x v="56"/>
    <s v="A2310"/>
    <s v="蘭陽發電廠"/>
    <n v="0"/>
    <n v="-1176267472"/>
    <n v="-1176267472"/>
  </r>
  <r>
    <x v="0"/>
    <x v="0"/>
    <x v="6"/>
    <s v="累計折舊或減損-自有營運設備"/>
    <x v="55"/>
    <x v="56"/>
    <s v="A2360"/>
    <s v="桂山發電廠"/>
    <n v="0"/>
    <n v="-2299586717"/>
    <n v="-2299586717"/>
  </r>
  <r>
    <x v="0"/>
    <x v="0"/>
    <x v="6"/>
    <s v="累計折舊或減損-自有營運設備"/>
    <x v="55"/>
    <x v="56"/>
    <s v="A2550"/>
    <s v="大甲溪發電廠"/>
    <n v="0"/>
    <n v="-46629932555"/>
    <n v="-46629932555"/>
  </r>
  <r>
    <x v="0"/>
    <x v="0"/>
    <x v="6"/>
    <s v="累計折舊或減損-自有營運設備"/>
    <x v="55"/>
    <x v="56"/>
    <s v="A2570"/>
    <s v="卓蘭發電廠"/>
    <n v="0"/>
    <n v="-10286189314"/>
    <n v="-10286189314"/>
  </r>
  <r>
    <x v="0"/>
    <x v="0"/>
    <x v="6"/>
    <s v="累計折舊或減損-自有營運設備"/>
    <x v="55"/>
    <x v="56"/>
    <s v="A2710"/>
    <s v="高屏發電廠"/>
    <n v="0"/>
    <n v="-1112097371"/>
    <n v="-1112097371"/>
  </r>
  <r>
    <x v="0"/>
    <x v="0"/>
    <x v="6"/>
    <s v="累計折舊或減損-自有營運設備"/>
    <x v="56"/>
    <x v="57"/>
    <s v="A2040"/>
    <s v="大觀發電廠"/>
    <n v="0"/>
    <n v="-26213862279"/>
    <n v="-26213862279"/>
  </r>
  <r>
    <x v="0"/>
    <x v="0"/>
    <x v="6"/>
    <s v="累計折舊或減損-自有營運設備"/>
    <x v="56"/>
    <x v="57"/>
    <s v="A2050"/>
    <s v="明潭發電廠"/>
    <n v="0"/>
    <n v="-33803293467"/>
    <n v="-33803293467"/>
  </r>
  <r>
    <x v="0"/>
    <x v="0"/>
    <x v="6"/>
    <s v="累計折舊或減損-自有營運設備"/>
    <x v="57"/>
    <x v="58"/>
    <s v="A6930"/>
    <s v="再生能源處"/>
    <n v="0"/>
    <n v="-16558006810"/>
    <n v="-16558006810"/>
  </r>
  <r>
    <x v="0"/>
    <x v="0"/>
    <x v="6"/>
    <s v="累計折舊或減損-自有營運設備"/>
    <x v="58"/>
    <x v="59"/>
    <s v="A6930"/>
    <s v="再生能源處"/>
    <n v="0"/>
    <n v="-3121671868"/>
    <n v="-3121671868"/>
  </r>
  <r>
    <x v="0"/>
    <x v="0"/>
    <x v="6"/>
    <s v="累計折舊或減損-自有營運設備"/>
    <x v="59"/>
    <x v="60"/>
    <s v="A0050"/>
    <s v="供電處"/>
    <n v="0"/>
    <n v="-2065001"/>
    <n v="-2065001"/>
  </r>
  <r>
    <x v="0"/>
    <x v="0"/>
    <x v="6"/>
    <s v="累計折舊或減損-自有營運設備"/>
    <x v="59"/>
    <x v="60"/>
    <s v="A0060"/>
    <s v="電力調度處"/>
    <n v="0"/>
    <n v="-605108599"/>
    <n v="-605108599"/>
  </r>
  <r>
    <x v="0"/>
    <x v="0"/>
    <x v="6"/>
    <s v="累計折舊或減損-自有營運設備"/>
    <x v="59"/>
    <x v="60"/>
    <s v="A4700"/>
    <s v="台北供電區營運處"/>
    <n v="0"/>
    <n v="-86215316442"/>
    <n v="-86215316442"/>
  </r>
  <r>
    <x v="0"/>
    <x v="0"/>
    <x v="6"/>
    <s v="累計折舊或減損-自有營運設備"/>
    <x v="59"/>
    <x v="60"/>
    <s v="A4750"/>
    <s v="新桃供電區營運處"/>
    <n v="0"/>
    <n v="-104922048261"/>
    <n v="-104922048261"/>
  </r>
  <r>
    <x v="0"/>
    <x v="0"/>
    <x v="6"/>
    <s v="累計折舊或減損-自有營運設備"/>
    <x v="59"/>
    <x v="60"/>
    <s v="A4800"/>
    <s v="台中供電區營運處"/>
    <n v="0"/>
    <n v="-103878279639"/>
    <n v="-103878279639"/>
  </r>
  <r>
    <x v="0"/>
    <x v="0"/>
    <x v="6"/>
    <s v="累計折舊或減損-自有營運設備"/>
    <x v="59"/>
    <x v="60"/>
    <s v="A4850"/>
    <s v="嘉南供電區營運處"/>
    <n v="0"/>
    <n v="-78810545189"/>
    <n v="-78810545189"/>
  </r>
  <r>
    <x v="0"/>
    <x v="0"/>
    <x v="6"/>
    <s v="累計折舊或減損-自有營運設備"/>
    <x v="59"/>
    <x v="60"/>
    <s v="A4900"/>
    <s v="高屏供電區營運處"/>
    <n v="0"/>
    <n v="-83377960096"/>
    <n v="-83377960096"/>
  </r>
  <r>
    <x v="0"/>
    <x v="0"/>
    <x v="6"/>
    <s v="累計折舊或減損-自有營運設備"/>
    <x v="59"/>
    <x v="60"/>
    <s v="A4950"/>
    <s v="花東供電區營運處"/>
    <n v="0"/>
    <n v="-17070621944"/>
    <n v="-17070621944"/>
  </r>
  <r>
    <x v="0"/>
    <x v="0"/>
    <x v="6"/>
    <s v="累計折舊或減損-自有營運設備"/>
    <x v="60"/>
    <x v="61"/>
    <s v="A0770"/>
    <s v="配電處"/>
    <n v="0"/>
    <n v="-112089963"/>
    <n v="-112089963"/>
  </r>
  <r>
    <x v="0"/>
    <x v="0"/>
    <x v="6"/>
    <s v="累計折舊或減損-自有營運設備"/>
    <x v="60"/>
    <x v="61"/>
    <s v="A101D"/>
    <s v="基隆區營業處-配電"/>
    <n v="0"/>
    <n v="-17509783848"/>
    <n v="-17509783848"/>
  </r>
  <r>
    <x v="0"/>
    <x v="0"/>
    <x v="6"/>
    <s v="累計折舊或減損-自有營運設備"/>
    <x v="60"/>
    <x v="61"/>
    <s v="A1020"/>
    <s v="台北市區營業處"/>
    <n v="0"/>
    <n v="-15439862"/>
    <n v="-15439862"/>
  </r>
  <r>
    <x v="0"/>
    <x v="0"/>
    <x v="6"/>
    <s v="累計折舊或減損-自有營運設備"/>
    <x v="60"/>
    <x v="61"/>
    <s v="A102D"/>
    <s v="台北市區營業處-配電"/>
    <n v="0"/>
    <n v="-32116209125"/>
    <n v="-32116209125"/>
  </r>
  <r>
    <x v="0"/>
    <x v="0"/>
    <x v="6"/>
    <s v="累計折舊或減損-自有營運設備"/>
    <x v="60"/>
    <x v="61"/>
    <s v="A1030"/>
    <s v="桃園區營業處"/>
    <n v="0"/>
    <n v="-910850"/>
    <n v="-910850"/>
  </r>
  <r>
    <x v="0"/>
    <x v="0"/>
    <x v="6"/>
    <s v="累計折舊或減損-自有營運設備"/>
    <x v="60"/>
    <x v="61"/>
    <s v="A103D"/>
    <s v="桃園區營業處-配電"/>
    <n v="0"/>
    <n v="-53205153742"/>
    <n v="-53205153742"/>
  </r>
  <r>
    <x v="0"/>
    <x v="0"/>
    <x v="6"/>
    <s v="累計折舊或減損-自有營運設備"/>
    <x v="60"/>
    <x v="61"/>
    <s v="A104D"/>
    <s v="新竹區營業處-配電"/>
    <n v="0"/>
    <n v="-31511678494"/>
    <n v="-31511678494"/>
  </r>
  <r>
    <x v="0"/>
    <x v="0"/>
    <x v="6"/>
    <s v="累計折舊或減損-自有營運設備"/>
    <x v="60"/>
    <x v="61"/>
    <s v="A1050"/>
    <s v="台中區營業處"/>
    <n v="0"/>
    <n v="-513392"/>
    <n v="-513392"/>
  </r>
  <r>
    <x v="0"/>
    <x v="0"/>
    <x v="6"/>
    <s v="累計折舊或減損-自有營運設備"/>
    <x v="60"/>
    <x v="61"/>
    <s v="A105D"/>
    <s v="台中區營業處-配電"/>
    <n v="0"/>
    <n v="-58604543866"/>
    <n v="-58604543866"/>
  </r>
  <r>
    <x v="0"/>
    <x v="0"/>
    <x v="6"/>
    <s v="累計折舊或減損-自有營運設備"/>
    <x v="60"/>
    <x v="61"/>
    <s v="A106D"/>
    <s v="彰化區營業處-配電"/>
    <n v="0"/>
    <n v="-32886880796"/>
    <n v="-32886880796"/>
  </r>
  <r>
    <x v="0"/>
    <x v="0"/>
    <x v="6"/>
    <s v="累計折舊或減損-自有營運設備"/>
    <x v="60"/>
    <x v="61"/>
    <s v="A1070"/>
    <s v="嘉義區營業處"/>
    <n v="0"/>
    <n v="-2909063"/>
    <n v="-2909063"/>
  </r>
  <r>
    <x v="0"/>
    <x v="0"/>
    <x v="6"/>
    <s v="累計折舊或減損-自有營運設備"/>
    <x v="60"/>
    <x v="61"/>
    <s v="A107D"/>
    <s v="嘉義區營業處-配電"/>
    <n v="0"/>
    <n v="-24355094690"/>
    <n v="-24355094690"/>
  </r>
  <r>
    <x v="0"/>
    <x v="0"/>
    <x v="6"/>
    <s v="累計折舊或減損-自有營運設備"/>
    <x v="60"/>
    <x v="61"/>
    <s v="A1080"/>
    <s v="台南區營業處"/>
    <n v="0"/>
    <n v="-1989267"/>
    <n v="-1989267"/>
  </r>
  <r>
    <x v="0"/>
    <x v="0"/>
    <x v="6"/>
    <s v="累計折舊或減損-自有營運設備"/>
    <x v="60"/>
    <x v="61"/>
    <s v="A108D"/>
    <s v="台南區營業處-配電"/>
    <n v="0"/>
    <n v="-41166787218"/>
    <n v="-41166787218"/>
  </r>
  <r>
    <x v="0"/>
    <x v="0"/>
    <x v="6"/>
    <s v="累計折舊或減損-自有營運設備"/>
    <x v="60"/>
    <x v="61"/>
    <s v="A1090"/>
    <s v="高雄區營業處"/>
    <n v="0"/>
    <n v="-956996"/>
    <n v="-956996"/>
  </r>
  <r>
    <x v="0"/>
    <x v="0"/>
    <x v="6"/>
    <s v="累計折舊或減損-自有營運設備"/>
    <x v="60"/>
    <x v="61"/>
    <s v="A109D"/>
    <s v="高雄區營業處-配電"/>
    <n v="0"/>
    <n v="-40589670464"/>
    <n v="-40589670464"/>
  </r>
  <r>
    <x v="0"/>
    <x v="0"/>
    <x v="6"/>
    <s v="累計折舊或減損-自有營運設備"/>
    <x v="60"/>
    <x v="61"/>
    <s v="A110D"/>
    <s v="屏東區營業處-配電"/>
    <n v="0"/>
    <n v="-27426516934"/>
    <n v="-27426516934"/>
  </r>
  <r>
    <x v="0"/>
    <x v="0"/>
    <x v="6"/>
    <s v="累計折舊或減損-自有營運設備"/>
    <x v="60"/>
    <x v="61"/>
    <s v="A1110"/>
    <s v="台東區營業處"/>
    <n v="0"/>
    <n v="-3489702"/>
    <n v="-3489702"/>
  </r>
  <r>
    <x v="0"/>
    <x v="0"/>
    <x v="6"/>
    <s v="累計折舊或減損-自有營運設備"/>
    <x v="60"/>
    <x v="61"/>
    <s v="A111D"/>
    <s v="台東區營業處-配電"/>
    <n v="0"/>
    <n v="-9581678106"/>
    <n v="-9581678106"/>
  </r>
  <r>
    <x v="0"/>
    <x v="0"/>
    <x v="6"/>
    <s v="累計折舊或減損-自有營運設備"/>
    <x v="60"/>
    <x v="61"/>
    <s v="A1120"/>
    <s v="花蓮區營業處"/>
    <n v="0"/>
    <n v="-19937"/>
    <n v="-19937"/>
  </r>
  <r>
    <x v="0"/>
    <x v="0"/>
    <x v="6"/>
    <s v="累計折舊或減損-自有營運設備"/>
    <x v="60"/>
    <x v="61"/>
    <s v="A112D"/>
    <s v="花蓮區營業處-配電"/>
    <n v="0"/>
    <n v="-12336275296"/>
    <n v="-12336275296"/>
  </r>
  <r>
    <x v="0"/>
    <x v="0"/>
    <x v="6"/>
    <s v="累計折舊或減損-自有營運設備"/>
    <x v="60"/>
    <x v="61"/>
    <s v="A113D"/>
    <s v="宜蘭區營業處-配電"/>
    <n v="0"/>
    <n v="-16900646662"/>
    <n v="-16900646662"/>
  </r>
  <r>
    <x v="0"/>
    <x v="0"/>
    <x v="6"/>
    <s v="累計折舊或減損-自有營運設備"/>
    <x v="60"/>
    <x v="61"/>
    <s v="A114D"/>
    <s v="澎湖區營業處-配電"/>
    <n v="0"/>
    <n v="-6199661028"/>
    <n v="-6199661028"/>
  </r>
  <r>
    <x v="0"/>
    <x v="0"/>
    <x v="6"/>
    <s v="累計折舊或減損-自有營運設備"/>
    <x v="60"/>
    <x v="61"/>
    <s v="A1150"/>
    <s v="台北南區營業處"/>
    <n v="0"/>
    <n v="-733384"/>
    <n v="-733384"/>
  </r>
  <r>
    <x v="0"/>
    <x v="0"/>
    <x v="6"/>
    <s v="累計折舊或減損-自有營運設備"/>
    <x v="60"/>
    <x v="61"/>
    <s v="A115D"/>
    <s v="台北南區營業處-配電"/>
    <n v="0"/>
    <n v="-37055782418"/>
    <n v="-37055782418"/>
  </r>
  <r>
    <x v="0"/>
    <x v="0"/>
    <x v="6"/>
    <s v="累計折舊或減損-自有營運設備"/>
    <x v="60"/>
    <x v="61"/>
    <s v="A1160"/>
    <s v="台北北區營業處"/>
    <n v="0"/>
    <n v="-678532"/>
    <n v="-678532"/>
  </r>
  <r>
    <x v="0"/>
    <x v="0"/>
    <x v="6"/>
    <s v="累計折舊或減損-自有營運設備"/>
    <x v="60"/>
    <x v="61"/>
    <s v="A116D"/>
    <s v="台北北區營業處-配電"/>
    <n v="0"/>
    <n v="-27961626209"/>
    <n v="-27961626209"/>
  </r>
  <r>
    <x v="0"/>
    <x v="0"/>
    <x v="6"/>
    <s v="累計折舊或減損-自有營運設備"/>
    <x v="60"/>
    <x v="61"/>
    <s v="A1170"/>
    <s v="台北西區營業處"/>
    <n v="0"/>
    <n v="-14060"/>
    <n v="-14060"/>
  </r>
  <r>
    <x v="0"/>
    <x v="0"/>
    <x v="6"/>
    <s v="累計折舊或減損-自有營運設備"/>
    <x v="60"/>
    <x v="61"/>
    <s v="A117D"/>
    <s v="台北西區營業處-配電"/>
    <n v="0"/>
    <n v="-35698723174"/>
    <n v="-35698723174"/>
  </r>
  <r>
    <x v="0"/>
    <x v="0"/>
    <x v="6"/>
    <s v="累計折舊或減損-自有營運設備"/>
    <x v="60"/>
    <x v="61"/>
    <s v="A118D"/>
    <s v="南投區營業處-配電"/>
    <n v="0"/>
    <n v="-24833046999"/>
    <n v="-24833046999"/>
  </r>
  <r>
    <x v="0"/>
    <x v="0"/>
    <x v="6"/>
    <s v="累計折舊或減損-自有營運設備"/>
    <x v="60"/>
    <x v="61"/>
    <s v="A1190"/>
    <s v="鳳山區營業處"/>
    <n v="0"/>
    <n v="-9188929"/>
    <n v="-9188929"/>
  </r>
  <r>
    <x v="0"/>
    <x v="0"/>
    <x v="6"/>
    <s v="累計折舊或減損-自有營運設備"/>
    <x v="60"/>
    <x v="61"/>
    <s v="A119D"/>
    <s v="鳳山區營業處-配電"/>
    <n v="0"/>
    <n v="-30490597128"/>
    <n v="-30490597128"/>
  </r>
  <r>
    <x v="0"/>
    <x v="0"/>
    <x v="6"/>
    <s v="累計折舊或減損-自有營運設備"/>
    <x v="60"/>
    <x v="61"/>
    <s v="A1200"/>
    <s v="雲林區營業處"/>
    <n v="0"/>
    <n v="-404947"/>
    <n v="-404947"/>
  </r>
  <r>
    <x v="0"/>
    <x v="0"/>
    <x v="6"/>
    <s v="累計折舊或減損-自有營運設備"/>
    <x v="60"/>
    <x v="61"/>
    <s v="A120D"/>
    <s v="雲林區營業處-配電"/>
    <n v="0"/>
    <n v="-22029414085"/>
    <n v="-22029414085"/>
  </r>
  <r>
    <x v="0"/>
    <x v="0"/>
    <x v="6"/>
    <s v="累計折舊或減損-自有營運設備"/>
    <x v="60"/>
    <x v="61"/>
    <s v="A1210"/>
    <s v="新營區營業處"/>
    <n v="0"/>
    <n v="-42796"/>
    <n v="-42796"/>
  </r>
  <r>
    <x v="0"/>
    <x v="0"/>
    <x v="6"/>
    <s v="累計折舊或減損-自有營運設備"/>
    <x v="60"/>
    <x v="61"/>
    <s v="A121D"/>
    <s v="新營區營業處-配電"/>
    <n v="0"/>
    <n v="-12343467719"/>
    <n v="-12343467719"/>
  </r>
  <r>
    <x v="0"/>
    <x v="0"/>
    <x v="6"/>
    <s v="累計折舊或減損-自有營運設備"/>
    <x v="60"/>
    <x v="61"/>
    <s v="A122D"/>
    <s v="苗栗區營業處-配電"/>
    <n v="0"/>
    <n v="-23221976989"/>
    <n v="-23221976989"/>
  </r>
  <r>
    <x v="0"/>
    <x v="0"/>
    <x v="6"/>
    <s v="累計折舊或減損-自有營運設備"/>
    <x v="60"/>
    <x v="61"/>
    <s v="A123D"/>
    <s v="金門區營業處-配電"/>
    <n v="0"/>
    <n v="-3911895966"/>
    <n v="-3911895966"/>
  </r>
  <r>
    <x v="0"/>
    <x v="0"/>
    <x v="6"/>
    <s v="累計折舊或減損-自有營運設備"/>
    <x v="60"/>
    <x v="61"/>
    <s v="A124D"/>
    <s v="馬祖區營業處-配電"/>
    <n v="0"/>
    <n v="-1800564527"/>
    <n v="-1800564527"/>
  </r>
  <r>
    <x v="0"/>
    <x v="0"/>
    <x v="6"/>
    <s v="累計折舊或減損-自有營運設備"/>
    <x v="61"/>
    <x v="62"/>
    <s v="A0010"/>
    <s v="董事會"/>
    <n v="0"/>
    <n v="-630994"/>
    <n v="-630994"/>
  </r>
  <r>
    <x v="0"/>
    <x v="0"/>
    <x v="6"/>
    <s v="累計折舊或減損-自有營運設備"/>
    <x v="61"/>
    <x v="62"/>
    <s v="A0020"/>
    <s v="總經理副總經理室"/>
    <n v="0"/>
    <n v="-1428910"/>
    <n v="-1428910"/>
  </r>
  <r>
    <x v="0"/>
    <x v="0"/>
    <x v="6"/>
    <s v="累計折舊或減損-自有營運設備"/>
    <x v="61"/>
    <x v="62"/>
    <s v="A0030"/>
    <s v="企劃處"/>
    <n v="0"/>
    <n v="-3019222"/>
    <n v="-3019222"/>
  </r>
  <r>
    <x v="0"/>
    <x v="0"/>
    <x v="6"/>
    <s v="累計折舊或減損-自有營運設備"/>
    <x v="61"/>
    <x v="62"/>
    <s v="A0040"/>
    <s v="發電處"/>
    <n v="0"/>
    <n v="-7440849"/>
    <n v="-7440849"/>
  </r>
  <r>
    <x v="0"/>
    <x v="0"/>
    <x v="6"/>
    <s v="累計折舊或減損-自有營運設備"/>
    <x v="61"/>
    <x v="62"/>
    <s v="A0050"/>
    <s v="供電處"/>
    <n v="0"/>
    <n v="-7312016"/>
    <n v="-7312016"/>
  </r>
  <r>
    <x v="0"/>
    <x v="0"/>
    <x v="6"/>
    <s v="累計折舊或減損-自有營運設備"/>
    <x v="61"/>
    <x v="62"/>
    <s v="A0060"/>
    <s v="電力調度處"/>
    <n v="0"/>
    <n v="-22817272"/>
    <n v="-22817272"/>
  </r>
  <r>
    <x v="0"/>
    <x v="0"/>
    <x v="6"/>
    <s v="累計折舊或減損-自有營運設備"/>
    <x v="61"/>
    <x v="62"/>
    <s v="A0070"/>
    <s v="業務處"/>
    <n v="0"/>
    <n v="-5667559"/>
    <n v="-5667559"/>
  </r>
  <r>
    <x v="0"/>
    <x v="0"/>
    <x v="6"/>
    <s v="累計折舊或減損-自有營運設備"/>
    <x v="61"/>
    <x v="62"/>
    <s v="A0080"/>
    <s v="材料處"/>
    <n v="0"/>
    <n v="-201598292"/>
    <n v="-201598292"/>
  </r>
  <r>
    <x v="0"/>
    <x v="0"/>
    <x v="6"/>
    <s v="累計折舊或減損-自有營運設備"/>
    <x v="61"/>
    <x v="62"/>
    <s v="A0090"/>
    <s v="燃料處"/>
    <n v="0"/>
    <n v="-3350082"/>
    <n v="-3350082"/>
  </r>
  <r>
    <x v="0"/>
    <x v="0"/>
    <x v="6"/>
    <s v="累計折舊或減損-自有營運設備"/>
    <x v="61"/>
    <x v="62"/>
    <s v="A0100"/>
    <s v="財務處"/>
    <n v="0"/>
    <n v="-2065271"/>
    <n v="-2065271"/>
  </r>
  <r>
    <x v="0"/>
    <x v="0"/>
    <x v="6"/>
    <s v="累計折舊或減損-自有營運設備"/>
    <x v="61"/>
    <x v="62"/>
    <s v="A0140"/>
    <s v="秘書處"/>
    <n v="0"/>
    <n v="-185922414"/>
    <n v="-185922414"/>
  </r>
  <r>
    <x v="0"/>
    <x v="0"/>
    <x v="6"/>
    <s v="累計折舊或減損-自有營運設備"/>
    <x v="61"/>
    <x v="62"/>
    <s v="A0150"/>
    <s v="電源開發處"/>
    <n v="0"/>
    <n v="-38922415"/>
    <n v="-38922415"/>
  </r>
  <r>
    <x v="0"/>
    <x v="0"/>
    <x v="6"/>
    <s v="累計折舊或減損-自有營運設備"/>
    <x v="61"/>
    <x v="62"/>
    <s v="A0170"/>
    <s v="營建處"/>
    <n v="0"/>
    <n v="-7603426"/>
    <n v="-7603426"/>
  </r>
  <r>
    <x v="0"/>
    <x v="0"/>
    <x v="6"/>
    <s v="累計折舊或減損-自有營運設備"/>
    <x v="61"/>
    <x v="62"/>
    <s v="A0180"/>
    <s v="會計處"/>
    <n v="0"/>
    <n v="-3320310"/>
    <n v="-3320310"/>
  </r>
  <r>
    <x v="0"/>
    <x v="0"/>
    <x v="6"/>
    <s v="累計折舊或減損-自有營運設備"/>
    <x v="61"/>
    <x v="62"/>
    <s v="A0230"/>
    <s v="系統規劃處"/>
    <n v="0"/>
    <n v="-2667870"/>
    <n v="-2667870"/>
  </r>
  <r>
    <x v="0"/>
    <x v="0"/>
    <x v="6"/>
    <s v="累計折舊或減損-自有營運設備"/>
    <x v="61"/>
    <x v="62"/>
    <s v="A0240"/>
    <s v="資訊系統處"/>
    <n v="0"/>
    <n v="-413158996"/>
    <n v="-413158996"/>
  </r>
  <r>
    <x v="0"/>
    <x v="0"/>
    <x v="6"/>
    <s v="累計折舊或減損-自有營運設備"/>
    <x v="61"/>
    <x v="62"/>
    <s v="A0270"/>
    <s v="核能技術處"/>
    <n v="0"/>
    <n v="-7813616"/>
    <n v="-7813616"/>
  </r>
  <r>
    <x v="0"/>
    <x v="0"/>
    <x v="6"/>
    <s v="累計折舊或減損-自有營運設備"/>
    <x v="61"/>
    <x v="62"/>
    <s v="A0430"/>
    <s v="核能發電廠緊急計畫執行委員會"/>
    <n v="0"/>
    <n v="-434698"/>
    <n v="-434698"/>
  </r>
  <r>
    <x v="0"/>
    <x v="0"/>
    <x v="6"/>
    <s v="累計折舊或減損-自有營運設備"/>
    <x v="61"/>
    <x v="62"/>
    <s v="A0450"/>
    <s v="特種防護團"/>
    <n v="0"/>
    <n v="-152908"/>
    <n v="-152908"/>
  </r>
  <r>
    <x v="0"/>
    <x v="0"/>
    <x v="6"/>
    <s v="累計折舊或減損-自有營運設備"/>
    <x v="61"/>
    <x v="62"/>
    <s v="A0510"/>
    <s v="公眾服務處"/>
    <n v="0"/>
    <n v="-5304889"/>
    <n v="-5304889"/>
  </r>
  <r>
    <x v="0"/>
    <x v="0"/>
    <x v="6"/>
    <s v="累計折舊或減損-自有營運設備"/>
    <x v="61"/>
    <x v="62"/>
    <s v="A0530"/>
    <s v="法律事務室"/>
    <n v="0"/>
    <n v="-774537"/>
    <n v="-774537"/>
  </r>
  <r>
    <x v="0"/>
    <x v="0"/>
    <x v="6"/>
    <s v="累計折舊或減損-自有營運設備"/>
    <x v="61"/>
    <x v="62"/>
    <s v="A0540"/>
    <s v="核能安全處"/>
    <n v="0"/>
    <n v="-3869827"/>
    <n v="-3869827"/>
  </r>
  <r>
    <x v="0"/>
    <x v="0"/>
    <x v="6"/>
    <s v="累計折舊或減損-自有營運設備"/>
    <x v="61"/>
    <x v="62"/>
    <s v="A0560"/>
    <s v="核能發電處"/>
    <n v="0"/>
    <n v="-705969512"/>
    <n v="-705969512"/>
  </r>
  <r>
    <x v="0"/>
    <x v="0"/>
    <x v="6"/>
    <s v="累計折舊或減損-自有營運設備"/>
    <x v="61"/>
    <x v="62"/>
    <s v="A0570"/>
    <s v="政風處"/>
    <n v="0"/>
    <n v="-1222909"/>
    <n v="-1222909"/>
  </r>
  <r>
    <x v="0"/>
    <x v="0"/>
    <x v="6"/>
    <s v="累計折舊或減損-自有營運設備"/>
    <x v="61"/>
    <x v="62"/>
    <s v="A0610"/>
    <s v="環境保護處"/>
    <n v="0"/>
    <n v="-3903918"/>
    <n v="-3903918"/>
  </r>
  <r>
    <x v="0"/>
    <x v="0"/>
    <x v="6"/>
    <s v="累計折舊或減損-自有營運設備"/>
    <x v="61"/>
    <x v="62"/>
    <s v="A0620"/>
    <s v="工業安全衛生處"/>
    <n v="0"/>
    <n v="-6516558"/>
    <n v="-6516558"/>
  </r>
  <r>
    <x v="0"/>
    <x v="0"/>
    <x v="6"/>
    <s v="累計折舊或減損-自有營運設備"/>
    <x v="61"/>
    <x v="62"/>
    <s v="A0630"/>
    <s v="新事業開發室"/>
    <n v="0"/>
    <n v="-2468013"/>
    <n v="-2468013"/>
  </r>
  <r>
    <x v="0"/>
    <x v="0"/>
    <x v="6"/>
    <s v="累計折舊或減損-自有營運設備"/>
    <x v="61"/>
    <x v="62"/>
    <s v="A0770"/>
    <s v="配電處"/>
    <n v="0"/>
    <n v="-32246101"/>
    <n v="-32246101"/>
  </r>
  <r>
    <x v="0"/>
    <x v="0"/>
    <x v="6"/>
    <s v="累計折舊或減損-自有營運設備"/>
    <x v="61"/>
    <x v="62"/>
    <s v="A0780"/>
    <s v="核能後端營運處"/>
    <n v="0"/>
    <n v="-51560584"/>
    <n v="-51560584"/>
  </r>
  <r>
    <x v="0"/>
    <x v="0"/>
    <x v="6"/>
    <s v="累計折舊或減損-自有營運設備"/>
    <x v="61"/>
    <x v="62"/>
    <s v="A0790"/>
    <s v="促進電力發展營運協助金審議委員會"/>
    <n v="0"/>
    <n v="-801778"/>
    <n v="-801778"/>
  </r>
  <r>
    <x v="0"/>
    <x v="0"/>
    <x v="6"/>
    <s v="累計折舊或減損-自有營運設備"/>
    <x v="61"/>
    <x v="62"/>
    <s v="A0950"/>
    <s v="董事會檢核室"/>
    <n v="0"/>
    <n v="-832171"/>
    <n v="-832171"/>
  </r>
  <r>
    <x v="0"/>
    <x v="0"/>
    <x v="6"/>
    <s v="累計折舊或減損-自有營運設備"/>
    <x v="61"/>
    <x v="62"/>
    <s v="A0960"/>
    <s v="人力資源處"/>
    <n v="0"/>
    <n v="-9014046"/>
    <n v="-9014046"/>
  </r>
  <r>
    <x v="0"/>
    <x v="0"/>
    <x v="6"/>
    <s v="累計折舊或減損-自有營運設備"/>
    <x v="61"/>
    <x v="62"/>
    <s v="A1010"/>
    <s v="基隆區營業處"/>
    <n v="0"/>
    <n v="-4265954"/>
    <n v="-4265954"/>
  </r>
  <r>
    <x v="0"/>
    <x v="0"/>
    <x v="6"/>
    <s v="累計折舊或減損-自有營運設備"/>
    <x v="61"/>
    <x v="62"/>
    <s v="A101D"/>
    <s v="基隆區營業處-配電"/>
    <n v="0"/>
    <n v="-135585435"/>
    <n v="-135585435"/>
  </r>
  <r>
    <x v="0"/>
    <x v="0"/>
    <x v="6"/>
    <s v="累計折舊或減損-自有營運設備"/>
    <x v="61"/>
    <x v="62"/>
    <s v="A101S"/>
    <s v="基隆區營業處-售電"/>
    <n v="0"/>
    <n v="-1838741"/>
    <n v="-1838741"/>
  </r>
  <r>
    <x v="0"/>
    <x v="0"/>
    <x v="6"/>
    <s v="累計折舊或減損-自有營運設備"/>
    <x v="61"/>
    <x v="62"/>
    <s v="A1020"/>
    <s v="台北市區營業處"/>
    <n v="0"/>
    <n v="-2374287"/>
    <n v="-2374287"/>
  </r>
  <r>
    <x v="0"/>
    <x v="0"/>
    <x v="6"/>
    <s v="累計折舊或減損-自有營運設備"/>
    <x v="61"/>
    <x v="62"/>
    <s v="A102D"/>
    <s v="台北市區營業處-配電"/>
    <n v="0"/>
    <n v="-215668490"/>
    <n v="-215668490"/>
  </r>
  <r>
    <x v="0"/>
    <x v="0"/>
    <x v="6"/>
    <s v="累計折舊或減損-自有營運設備"/>
    <x v="61"/>
    <x v="62"/>
    <s v="A102S"/>
    <s v="台北市區營業處-售電"/>
    <n v="0"/>
    <n v="-22870891"/>
    <n v="-22870891"/>
  </r>
  <r>
    <x v="0"/>
    <x v="0"/>
    <x v="6"/>
    <s v="累計折舊或減損-自有營運設備"/>
    <x v="61"/>
    <x v="62"/>
    <s v="A1030"/>
    <s v="桃園區營業處"/>
    <n v="0"/>
    <n v="-7190347"/>
    <n v="-7190347"/>
  </r>
  <r>
    <x v="0"/>
    <x v="0"/>
    <x v="6"/>
    <s v="累計折舊或減損-自有營運設備"/>
    <x v="61"/>
    <x v="62"/>
    <s v="A103D"/>
    <s v="桃園區營業處-配電"/>
    <n v="0"/>
    <n v="-150518484"/>
    <n v="-150518484"/>
  </r>
  <r>
    <x v="0"/>
    <x v="0"/>
    <x v="6"/>
    <s v="累計折舊或減損-自有營運設備"/>
    <x v="61"/>
    <x v="62"/>
    <s v="A103S"/>
    <s v="桃園區營業處-售電"/>
    <n v="0"/>
    <n v="-4568680"/>
    <n v="-4568680"/>
  </r>
  <r>
    <x v="0"/>
    <x v="0"/>
    <x v="6"/>
    <s v="累計折舊或減損-自有營運設備"/>
    <x v="61"/>
    <x v="62"/>
    <s v="A1040"/>
    <s v="新竹區營業處"/>
    <n v="0"/>
    <n v="-15994049"/>
    <n v="-15994049"/>
  </r>
  <r>
    <x v="0"/>
    <x v="0"/>
    <x v="6"/>
    <s v="累計折舊或減損-自有營運設備"/>
    <x v="61"/>
    <x v="62"/>
    <s v="A104D"/>
    <s v="新竹區營業處-配電"/>
    <n v="0"/>
    <n v="-118168841"/>
    <n v="-118168841"/>
  </r>
  <r>
    <x v="0"/>
    <x v="0"/>
    <x v="6"/>
    <s v="累計折舊或減損-自有營運設備"/>
    <x v="61"/>
    <x v="62"/>
    <s v="A104S"/>
    <s v="新竹區營業處-售電"/>
    <n v="0"/>
    <n v="-1687781"/>
    <n v="-1687781"/>
  </r>
  <r>
    <x v="0"/>
    <x v="0"/>
    <x v="6"/>
    <s v="累計折舊或減損-自有營運設備"/>
    <x v="61"/>
    <x v="62"/>
    <s v="A1050"/>
    <s v="台中區營業處"/>
    <n v="0"/>
    <n v="-12284983"/>
    <n v="-12284983"/>
  </r>
  <r>
    <x v="0"/>
    <x v="0"/>
    <x v="6"/>
    <s v="累計折舊或減損-自有營運設備"/>
    <x v="61"/>
    <x v="62"/>
    <s v="A105D"/>
    <s v="台中區營業處-配電"/>
    <n v="0"/>
    <n v="-228408178"/>
    <n v="-228408178"/>
  </r>
  <r>
    <x v="0"/>
    <x v="0"/>
    <x v="6"/>
    <s v="累計折舊或減損-自有營運設備"/>
    <x v="61"/>
    <x v="62"/>
    <s v="A105S"/>
    <s v="台中區營業處-售電"/>
    <n v="0"/>
    <n v="-32614279"/>
    <n v="-32614279"/>
  </r>
  <r>
    <x v="0"/>
    <x v="0"/>
    <x v="6"/>
    <s v="累計折舊或減損-自有營運設備"/>
    <x v="61"/>
    <x v="62"/>
    <s v="A1060"/>
    <s v="彰化區營業處"/>
    <n v="0"/>
    <n v="-14701879"/>
    <n v="-14701879"/>
  </r>
  <r>
    <x v="0"/>
    <x v="0"/>
    <x v="6"/>
    <s v="累計折舊或減損-自有營運設備"/>
    <x v="61"/>
    <x v="62"/>
    <s v="A106D"/>
    <s v="彰化區營業處-配電"/>
    <n v="0"/>
    <n v="-170915577"/>
    <n v="-170915577"/>
  </r>
  <r>
    <x v="0"/>
    <x v="0"/>
    <x v="6"/>
    <s v="累計折舊或減損-自有營運設備"/>
    <x v="61"/>
    <x v="62"/>
    <s v="A106S"/>
    <s v="彰化區營業處-售電"/>
    <n v="0"/>
    <n v="-2998774"/>
    <n v="-2998774"/>
  </r>
  <r>
    <x v="0"/>
    <x v="0"/>
    <x v="6"/>
    <s v="累計折舊或減損-自有營運設備"/>
    <x v="61"/>
    <x v="62"/>
    <s v="A1070"/>
    <s v="嘉義區營業處"/>
    <n v="0"/>
    <n v="-6685058"/>
    <n v="-6685058"/>
  </r>
  <r>
    <x v="0"/>
    <x v="0"/>
    <x v="6"/>
    <s v="累計折舊或減損-自有營運設備"/>
    <x v="61"/>
    <x v="62"/>
    <s v="A107D"/>
    <s v="嘉義區營業處-配電"/>
    <n v="0"/>
    <n v="-131530874"/>
    <n v="-131530874"/>
  </r>
  <r>
    <x v="0"/>
    <x v="0"/>
    <x v="6"/>
    <s v="累計折舊或減損-自有營運設備"/>
    <x v="61"/>
    <x v="62"/>
    <s v="A107S"/>
    <s v="嘉義區營業處-售電"/>
    <n v="0"/>
    <n v="-1811901"/>
    <n v="-1811901"/>
  </r>
  <r>
    <x v="0"/>
    <x v="0"/>
    <x v="6"/>
    <s v="累計折舊或減損-自有營運設備"/>
    <x v="61"/>
    <x v="62"/>
    <s v="A1080"/>
    <s v="台南區營業處"/>
    <n v="0"/>
    <n v="-8623817"/>
    <n v="-8623817"/>
  </r>
  <r>
    <x v="0"/>
    <x v="0"/>
    <x v="6"/>
    <s v="累計折舊或減損-自有營運設備"/>
    <x v="61"/>
    <x v="62"/>
    <s v="A108D"/>
    <s v="台南區營業處-配電"/>
    <n v="0"/>
    <n v="-184922234"/>
    <n v="-184922234"/>
  </r>
  <r>
    <x v="0"/>
    <x v="0"/>
    <x v="6"/>
    <s v="累計折舊或減損-自有營運設備"/>
    <x v="61"/>
    <x v="62"/>
    <s v="A108S"/>
    <s v="台南區營業處-售電"/>
    <n v="0"/>
    <n v="-3591898"/>
    <n v="-3591898"/>
  </r>
  <r>
    <x v="0"/>
    <x v="0"/>
    <x v="6"/>
    <s v="累計折舊或減損-自有營運設備"/>
    <x v="61"/>
    <x v="62"/>
    <s v="A1090"/>
    <s v="高雄區營業處"/>
    <n v="0"/>
    <n v="-8981480"/>
    <n v="-8981480"/>
  </r>
  <r>
    <x v="0"/>
    <x v="0"/>
    <x v="6"/>
    <s v="累計折舊或減損-自有營運設備"/>
    <x v="61"/>
    <x v="62"/>
    <s v="A109D"/>
    <s v="高雄區營業處-配電"/>
    <n v="0"/>
    <n v="-128307630"/>
    <n v="-128307630"/>
  </r>
  <r>
    <x v="0"/>
    <x v="0"/>
    <x v="6"/>
    <s v="累計折舊或減損-自有營運設備"/>
    <x v="61"/>
    <x v="62"/>
    <s v="A109S"/>
    <s v="高雄區營業處-售電"/>
    <n v="0"/>
    <n v="-2805378"/>
    <n v="-2805378"/>
  </r>
  <r>
    <x v="0"/>
    <x v="0"/>
    <x v="6"/>
    <s v="累計折舊或減損-自有營運設備"/>
    <x v="61"/>
    <x v="62"/>
    <s v="A1100"/>
    <s v="屏東區營業處"/>
    <n v="0"/>
    <n v="-7027366"/>
    <n v="-7027366"/>
  </r>
  <r>
    <x v="0"/>
    <x v="0"/>
    <x v="6"/>
    <s v="累計折舊或減損-自有營運設備"/>
    <x v="61"/>
    <x v="62"/>
    <s v="A110D"/>
    <s v="屏東區營業處-配電"/>
    <n v="0"/>
    <n v="-141431213"/>
    <n v="-141431213"/>
  </r>
  <r>
    <x v="0"/>
    <x v="0"/>
    <x v="6"/>
    <s v="累計折舊或減損-自有營運設備"/>
    <x v="61"/>
    <x v="62"/>
    <s v="A110S"/>
    <s v="屏東區營業處-售電"/>
    <n v="0"/>
    <n v="-1872998"/>
    <n v="-1872998"/>
  </r>
  <r>
    <x v="0"/>
    <x v="0"/>
    <x v="6"/>
    <s v="累計折舊或減損-自有營運設備"/>
    <x v="61"/>
    <x v="62"/>
    <s v="A1110"/>
    <s v="台東區營業處"/>
    <n v="0"/>
    <n v="-6446964"/>
    <n v="-6446964"/>
  </r>
  <r>
    <x v="0"/>
    <x v="0"/>
    <x v="6"/>
    <s v="累計折舊或減損-自有營運設備"/>
    <x v="61"/>
    <x v="62"/>
    <s v="A111A"/>
    <s v="台東區營業處-發電"/>
    <n v="0"/>
    <n v="-79692"/>
    <n v="-79692"/>
  </r>
  <r>
    <x v="0"/>
    <x v="0"/>
    <x v="6"/>
    <s v="累計折舊或減損-自有營運設備"/>
    <x v="61"/>
    <x v="62"/>
    <s v="A111D"/>
    <s v="台東區營業處-配電"/>
    <n v="0"/>
    <n v="-86664532"/>
    <n v="-86664532"/>
  </r>
  <r>
    <x v="0"/>
    <x v="0"/>
    <x v="6"/>
    <s v="累計折舊或減損-自有營運設備"/>
    <x v="61"/>
    <x v="62"/>
    <s v="A111S"/>
    <s v="台東區營業處-售電"/>
    <n v="0"/>
    <n v="-1574799"/>
    <n v="-1574799"/>
  </r>
  <r>
    <x v="0"/>
    <x v="0"/>
    <x v="6"/>
    <s v="累計折舊或減損-自有營運設備"/>
    <x v="61"/>
    <x v="62"/>
    <s v="A1120"/>
    <s v="花蓮區營業處"/>
    <n v="0"/>
    <n v="-5023361"/>
    <n v="-5023361"/>
  </r>
  <r>
    <x v="0"/>
    <x v="0"/>
    <x v="6"/>
    <s v="累計折舊或減損-自有營運設備"/>
    <x v="61"/>
    <x v="62"/>
    <s v="A112D"/>
    <s v="花蓮區營業處-配電"/>
    <n v="0"/>
    <n v="-99333444"/>
    <n v="-99333444"/>
  </r>
  <r>
    <x v="0"/>
    <x v="0"/>
    <x v="6"/>
    <s v="累計折舊或減損-自有營運設備"/>
    <x v="61"/>
    <x v="62"/>
    <s v="A112S"/>
    <s v="花蓮區營業處-售電"/>
    <n v="0"/>
    <n v="-1035173"/>
    <n v="-1035173"/>
  </r>
  <r>
    <x v="0"/>
    <x v="0"/>
    <x v="6"/>
    <s v="累計折舊或減損-自有營運設備"/>
    <x v="61"/>
    <x v="62"/>
    <s v="A1130"/>
    <s v="宜蘭區營業處"/>
    <n v="0"/>
    <n v="-6793167"/>
    <n v="-6793167"/>
  </r>
  <r>
    <x v="0"/>
    <x v="0"/>
    <x v="6"/>
    <s v="累計折舊或減損-自有營運設備"/>
    <x v="61"/>
    <x v="62"/>
    <s v="A113D"/>
    <s v="宜蘭區營業處-配電"/>
    <n v="0"/>
    <n v="-93361484"/>
    <n v="-93361484"/>
  </r>
  <r>
    <x v="0"/>
    <x v="0"/>
    <x v="6"/>
    <s v="累計折舊或減損-自有營運設備"/>
    <x v="61"/>
    <x v="62"/>
    <s v="A113S"/>
    <s v="宜蘭區營業處-售電"/>
    <n v="0"/>
    <n v="-1037173"/>
    <n v="-1037173"/>
  </r>
  <r>
    <x v="0"/>
    <x v="0"/>
    <x v="6"/>
    <s v="累計折舊或減損-自有營運設備"/>
    <x v="61"/>
    <x v="62"/>
    <s v="A1140"/>
    <s v="澎湖區營業處"/>
    <n v="0"/>
    <n v="-1244839"/>
    <n v="-1244839"/>
  </r>
  <r>
    <x v="0"/>
    <x v="0"/>
    <x v="6"/>
    <s v="累計折舊或減損-自有營運設備"/>
    <x v="61"/>
    <x v="62"/>
    <s v="A114D"/>
    <s v="澎湖區營業處-配電"/>
    <n v="0"/>
    <n v="-95643947"/>
    <n v="-95643947"/>
  </r>
  <r>
    <x v="0"/>
    <x v="0"/>
    <x v="6"/>
    <s v="累計折舊或減損-自有營運設備"/>
    <x v="61"/>
    <x v="62"/>
    <s v="A114S"/>
    <s v="澎湖區營業處-售電"/>
    <n v="0"/>
    <n v="-960398"/>
    <n v="-960398"/>
  </r>
  <r>
    <x v="0"/>
    <x v="0"/>
    <x v="6"/>
    <s v="累計折舊或減損-自有營運設備"/>
    <x v="61"/>
    <x v="62"/>
    <s v="A1150"/>
    <s v="台北南區營業處"/>
    <n v="0"/>
    <n v="-64663526"/>
    <n v="-64663526"/>
  </r>
  <r>
    <x v="0"/>
    <x v="0"/>
    <x v="6"/>
    <s v="累計折舊或減損-自有營運設備"/>
    <x v="61"/>
    <x v="62"/>
    <s v="A115D"/>
    <s v="台北南區營業處-配電"/>
    <n v="0"/>
    <n v="-147977160"/>
    <n v="-147977160"/>
  </r>
  <r>
    <x v="0"/>
    <x v="0"/>
    <x v="6"/>
    <s v="累計折舊或減損-自有營運設備"/>
    <x v="61"/>
    <x v="62"/>
    <s v="A115S"/>
    <s v="台北南區營業處-售電"/>
    <n v="0"/>
    <n v="-2894758"/>
    <n v="-2894758"/>
  </r>
  <r>
    <x v="0"/>
    <x v="0"/>
    <x v="6"/>
    <s v="累計折舊或減損-自有營運設備"/>
    <x v="61"/>
    <x v="62"/>
    <s v="A1160"/>
    <s v="台北北區營業處"/>
    <n v="0"/>
    <n v="-11091569"/>
    <n v="-11091569"/>
  </r>
  <r>
    <x v="0"/>
    <x v="0"/>
    <x v="6"/>
    <s v="累計折舊或減損-自有營運設備"/>
    <x v="61"/>
    <x v="62"/>
    <s v="A116D"/>
    <s v="台北北區營業處-配電"/>
    <n v="0"/>
    <n v="-95386072"/>
    <n v="-95386072"/>
  </r>
  <r>
    <x v="0"/>
    <x v="0"/>
    <x v="6"/>
    <s v="累計折舊或減損-自有營運設備"/>
    <x v="61"/>
    <x v="62"/>
    <s v="A116S"/>
    <s v="台北北區營業處-售電"/>
    <n v="0"/>
    <n v="-1794856"/>
    <n v="-1794856"/>
  </r>
  <r>
    <x v="0"/>
    <x v="0"/>
    <x v="6"/>
    <s v="累計折舊或減損-自有營運設備"/>
    <x v="61"/>
    <x v="62"/>
    <s v="A1170"/>
    <s v="台北西區營業處"/>
    <n v="0"/>
    <n v="-6169741"/>
    <n v="-6169741"/>
  </r>
  <r>
    <x v="0"/>
    <x v="0"/>
    <x v="6"/>
    <s v="累計折舊或減損-自有營運設備"/>
    <x v="61"/>
    <x v="62"/>
    <s v="A117D"/>
    <s v="台北西區營業處-配電"/>
    <n v="0"/>
    <n v="-144633558"/>
    <n v="-144633558"/>
  </r>
  <r>
    <x v="0"/>
    <x v="0"/>
    <x v="6"/>
    <s v="累計折舊或減損-自有營運設備"/>
    <x v="61"/>
    <x v="62"/>
    <s v="A117S"/>
    <s v="台北西區營業處-售電"/>
    <n v="0"/>
    <n v="-2523303"/>
    <n v="-2523303"/>
  </r>
  <r>
    <x v="0"/>
    <x v="0"/>
    <x v="6"/>
    <s v="累計折舊或減損-自有營運設備"/>
    <x v="61"/>
    <x v="62"/>
    <s v="A1180"/>
    <s v="南投區營業處"/>
    <n v="0"/>
    <n v="-9870030"/>
    <n v="-9870030"/>
  </r>
  <r>
    <x v="0"/>
    <x v="0"/>
    <x v="6"/>
    <s v="累計折舊或減損-自有營運設備"/>
    <x v="61"/>
    <x v="62"/>
    <s v="A118D"/>
    <s v="南投區營業處-配電"/>
    <n v="0"/>
    <n v="-107533726"/>
    <n v="-107533726"/>
  </r>
  <r>
    <x v="0"/>
    <x v="0"/>
    <x v="6"/>
    <s v="累計折舊或減損-自有營運設備"/>
    <x v="61"/>
    <x v="62"/>
    <s v="A118S"/>
    <s v="南投區營業處-售電"/>
    <n v="0"/>
    <n v="-1956814"/>
    <n v="-1956814"/>
  </r>
  <r>
    <x v="0"/>
    <x v="0"/>
    <x v="6"/>
    <s v="累計折舊或減損-自有營運設備"/>
    <x v="61"/>
    <x v="62"/>
    <s v="A1190"/>
    <s v="鳳山區營業處"/>
    <n v="0"/>
    <n v="-5915691"/>
    <n v="-5915691"/>
  </r>
  <r>
    <x v="0"/>
    <x v="0"/>
    <x v="6"/>
    <s v="累計折舊或減損-自有營運設備"/>
    <x v="61"/>
    <x v="62"/>
    <s v="A119D"/>
    <s v="鳳山區營業處-配電"/>
    <n v="0"/>
    <n v="-103302823"/>
    <n v="-103302823"/>
  </r>
  <r>
    <x v="0"/>
    <x v="0"/>
    <x v="6"/>
    <s v="累計折舊或減損-自有營運設備"/>
    <x v="61"/>
    <x v="62"/>
    <s v="A119S"/>
    <s v="鳳山區營業處-售電"/>
    <n v="0"/>
    <n v="-2382606"/>
    <n v="-2382606"/>
  </r>
  <r>
    <x v="0"/>
    <x v="0"/>
    <x v="6"/>
    <s v="累計折舊或減損-自有營運設備"/>
    <x v="61"/>
    <x v="62"/>
    <s v="A1200"/>
    <s v="雲林區營業處"/>
    <n v="0"/>
    <n v="-8381314"/>
    <n v="-8381314"/>
  </r>
  <r>
    <x v="0"/>
    <x v="0"/>
    <x v="6"/>
    <s v="累計折舊或減損-自有營運設備"/>
    <x v="61"/>
    <x v="62"/>
    <s v="A120D"/>
    <s v="雲林區營業處-配電"/>
    <n v="0"/>
    <n v="-158252158"/>
    <n v="-158252158"/>
  </r>
  <r>
    <x v="0"/>
    <x v="0"/>
    <x v="6"/>
    <s v="累計折舊或減損-自有營運設備"/>
    <x v="61"/>
    <x v="62"/>
    <s v="A120S"/>
    <s v="雲林區營業處-售電"/>
    <n v="0"/>
    <n v="-1986212"/>
    <n v="-1986212"/>
  </r>
  <r>
    <x v="0"/>
    <x v="0"/>
    <x v="6"/>
    <s v="累計折舊或減損-自有營運設備"/>
    <x v="61"/>
    <x v="62"/>
    <s v="A1210"/>
    <s v="新營區營業處"/>
    <n v="0"/>
    <n v="-5017528"/>
    <n v="-5017528"/>
  </r>
  <r>
    <x v="0"/>
    <x v="0"/>
    <x v="6"/>
    <s v="累計折舊或減損-自有營運設備"/>
    <x v="61"/>
    <x v="62"/>
    <s v="A121D"/>
    <s v="新營區營業處-配電"/>
    <n v="0"/>
    <n v="-109132202"/>
    <n v="-109132202"/>
  </r>
  <r>
    <x v="0"/>
    <x v="0"/>
    <x v="6"/>
    <s v="累計折舊或減損-自有營運設備"/>
    <x v="61"/>
    <x v="62"/>
    <s v="A121S"/>
    <s v="新營區營業處-售電"/>
    <n v="0"/>
    <n v="-2271998"/>
    <n v="-2271998"/>
  </r>
  <r>
    <x v="0"/>
    <x v="0"/>
    <x v="6"/>
    <s v="累計折舊或減損-自有營運設備"/>
    <x v="61"/>
    <x v="62"/>
    <s v="A1220"/>
    <s v="苗栗區營業處"/>
    <n v="0"/>
    <n v="-6141605"/>
    <n v="-6141605"/>
  </r>
  <r>
    <x v="0"/>
    <x v="0"/>
    <x v="6"/>
    <s v="累計折舊或減損-自有營運設備"/>
    <x v="61"/>
    <x v="62"/>
    <s v="A122D"/>
    <s v="苗栗區營業處-配電"/>
    <n v="0"/>
    <n v="-122128511"/>
    <n v="-122128511"/>
  </r>
  <r>
    <x v="0"/>
    <x v="0"/>
    <x v="6"/>
    <s v="累計折舊或減損-自有營運設備"/>
    <x v="61"/>
    <x v="62"/>
    <s v="A122S"/>
    <s v="苗栗區營業處-售電"/>
    <n v="0"/>
    <n v="-1150701"/>
    <n v="-1150701"/>
  </r>
  <r>
    <x v="0"/>
    <x v="0"/>
    <x v="6"/>
    <s v="累計折舊或減損-自有營運設備"/>
    <x v="61"/>
    <x v="62"/>
    <s v="A1230"/>
    <s v="金門區營業處"/>
    <n v="0"/>
    <n v="-3379903"/>
    <n v="-3379903"/>
  </r>
  <r>
    <x v="0"/>
    <x v="0"/>
    <x v="6"/>
    <s v="累計折舊或減損-自有營運設備"/>
    <x v="61"/>
    <x v="62"/>
    <s v="A123D"/>
    <s v="金門區營業處-配電"/>
    <n v="0"/>
    <n v="-64052955"/>
    <n v="-64052955"/>
  </r>
  <r>
    <x v="0"/>
    <x v="0"/>
    <x v="6"/>
    <s v="累計折舊或減損-自有營運設備"/>
    <x v="61"/>
    <x v="62"/>
    <s v="A123S"/>
    <s v="金門區營業處-售電"/>
    <n v="0"/>
    <n v="-408151"/>
    <n v="-408151"/>
  </r>
  <r>
    <x v="0"/>
    <x v="0"/>
    <x v="6"/>
    <s v="累計折舊或減損-自有營運設備"/>
    <x v="61"/>
    <x v="62"/>
    <s v="A1240"/>
    <s v="馬祖區營業處"/>
    <n v="0"/>
    <n v="-3235955"/>
    <n v="-3235955"/>
  </r>
  <r>
    <x v="0"/>
    <x v="0"/>
    <x v="6"/>
    <s v="累計折舊或減損-自有營運設備"/>
    <x v="61"/>
    <x v="62"/>
    <s v="A124D"/>
    <s v="馬祖區營業處-配電"/>
    <n v="0"/>
    <n v="-42066436"/>
    <n v="-42066436"/>
  </r>
  <r>
    <x v="0"/>
    <x v="0"/>
    <x v="6"/>
    <s v="累計折舊或減損-自有營運設備"/>
    <x v="61"/>
    <x v="62"/>
    <s v="A124S"/>
    <s v="馬祖區營業處-售電"/>
    <n v="0"/>
    <n v="-568360"/>
    <n v="-568360"/>
  </r>
  <r>
    <x v="0"/>
    <x v="0"/>
    <x v="6"/>
    <s v="累計折舊或減損-自有營運設備"/>
    <x v="61"/>
    <x v="62"/>
    <s v="A2030"/>
    <s v="萬大發電廠"/>
    <n v="0"/>
    <n v="-25678964"/>
    <n v="-25678964"/>
  </r>
  <r>
    <x v="0"/>
    <x v="0"/>
    <x v="6"/>
    <s v="累計折舊或減損-自有營運設備"/>
    <x v="61"/>
    <x v="62"/>
    <s v="A2040"/>
    <s v="大觀發電廠"/>
    <n v="0"/>
    <n v="-72069930"/>
    <n v="-72069930"/>
  </r>
  <r>
    <x v="0"/>
    <x v="0"/>
    <x v="6"/>
    <s v="累計折舊或減損-自有營運設備"/>
    <x v="61"/>
    <x v="62"/>
    <s v="A2050"/>
    <s v="明潭發電廠"/>
    <n v="0"/>
    <n v="-113905144"/>
    <n v="-113905144"/>
  </r>
  <r>
    <x v="0"/>
    <x v="0"/>
    <x v="6"/>
    <s v="累計折舊或減損-自有營運設備"/>
    <x v="61"/>
    <x v="62"/>
    <s v="A2250"/>
    <s v="東部發電廠"/>
    <n v="0"/>
    <n v="-80799944"/>
    <n v="-80799944"/>
  </r>
  <r>
    <x v="0"/>
    <x v="0"/>
    <x v="6"/>
    <s v="累計折舊或減損-自有營運設備"/>
    <x v="61"/>
    <x v="62"/>
    <s v="A2310"/>
    <s v="蘭陽發電廠"/>
    <n v="0"/>
    <n v="-14458380"/>
    <n v="-14458380"/>
  </r>
  <r>
    <x v="0"/>
    <x v="0"/>
    <x v="6"/>
    <s v="累計折舊或減損-自有營運設備"/>
    <x v="61"/>
    <x v="62"/>
    <s v="A2360"/>
    <s v="桂山發電廠"/>
    <n v="0"/>
    <n v="-14959926"/>
    <n v="-14959926"/>
  </r>
  <r>
    <x v="0"/>
    <x v="0"/>
    <x v="6"/>
    <s v="累計折舊或減損-自有營運設備"/>
    <x v="61"/>
    <x v="62"/>
    <s v="A2380"/>
    <s v="石門發電廠"/>
    <n v="0"/>
    <n v="-2433454"/>
    <n v="-2433454"/>
  </r>
  <r>
    <x v="0"/>
    <x v="0"/>
    <x v="6"/>
    <s v="累計折舊或減損-自有營運設備"/>
    <x v="61"/>
    <x v="62"/>
    <s v="A2390"/>
    <s v="曾文發電廠"/>
    <n v="0"/>
    <n v="-6821744"/>
    <n v="-6821744"/>
  </r>
  <r>
    <x v="0"/>
    <x v="0"/>
    <x v="6"/>
    <s v="累計折舊或減損-自有營運設備"/>
    <x v="61"/>
    <x v="62"/>
    <s v="A2400"/>
    <s v="翡翠分廠"/>
    <n v="0"/>
    <n v="-1960808"/>
    <n v="-1960808"/>
  </r>
  <r>
    <x v="0"/>
    <x v="0"/>
    <x v="6"/>
    <s v="累計折舊或減損-自有營運設備"/>
    <x v="61"/>
    <x v="62"/>
    <s v="A2550"/>
    <s v="大甲溪發電廠"/>
    <n v="0"/>
    <n v="-113618764"/>
    <n v="-113618764"/>
  </r>
  <r>
    <x v="0"/>
    <x v="0"/>
    <x v="6"/>
    <s v="累計折舊或減損-自有營運設備"/>
    <x v="61"/>
    <x v="62"/>
    <s v="A2570"/>
    <s v="卓蘭發電廠"/>
    <n v="0"/>
    <n v="-30105191"/>
    <n v="-30105191"/>
  </r>
  <r>
    <x v="0"/>
    <x v="0"/>
    <x v="6"/>
    <s v="累計折舊或減損-自有營運設備"/>
    <x v="61"/>
    <x v="62"/>
    <s v="A2710"/>
    <s v="高屏發電廠"/>
    <n v="0"/>
    <n v="-12075876"/>
    <n v="-12075876"/>
  </r>
  <r>
    <x v="0"/>
    <x v="0"/>
    <x v="6"/>
    <s v="累計折舊或減損-自有營運設備"/>
    <x v="61"/>
    <x v="62"/>
    <s v="A3200"/>
    <s v="林口發電廠"/>
    <n v="0"/>
    <n v="-111584679"/>
    <n v="-111584679"/>
  </r>
  <r>
    <x v="0"/>
    <x v="0"/>
    <x v="6"/>
    <s v="累計折舊或減損-自有營運設備"/>
    <x v="61"/>
    <x v="62"/>
    <s v="A3300"/>
    <s v="南部發電廠"/>
    <n v="0"/>
    <n v="-81452744"/>
    <n v="-81452744"/>
  </r>
  <r>
    <x v="0"/>
    <x v="0"/>
    <x v="6"/>
    <s v="累計折舊或減損-自有營運設備"/>
    <x v="61"/>
    <x v="62"/>
    <s v="A3400"/>
    <s v="大林發電廠"/>
    <n v="0"/>
    <n v="-127133231"/>
    <n v="-127133231"/>
  </r>
  <r>
    <x v="0"/>
    <x v="0"/>
    <x v="6"/>
    <s v="累計折舊或減損-自有營運設備"/>
    <x v="61"/>
    <x v="62"/>
    <s v="A3410"/>
    <s v="興達發電廠"/>
    <n v="0"/>
    <n v="-305533765"/>
    <n v="-305533765"/>
  </r>
  <r>
    <x v="0"/>
    <x v="0"/>
    <x v="6"/>
    <s v="累計折舊或減損-自有營運設備"/>
    <x v="61"/>
    <x v="62"/>
    <s v="A3500"/>
    <s v="第一核能發電廠"/>
    <n v="0"/>
    <n v="-309837529"/>
    <n v="-309837529"/>
  </r>
  <r>
    <x v="0"/>
    <x v="0"/>
    <x v="6"/>
    <s v="累計折舊或減損-自有營運設備"/>
    <x v="61"/>
    <x v="62"/>
    <s v="A3510"/>
    <s v="第二核能發電廠"/>
    <n v="0"/>
    <n v="-417801808"/>
    <n v="-417801808"/>
  </r>
  <r>
    <x v="0"/>
    <x v="0"/>
    <x v="6"/>
    <s v="累計折舊或減損-自有營運設備"/>
    <x v="61"/>
    <x v="62"/>
    <s v="A3520"/>
    <s v="第三核能發電廠"/>
    <n v="0"/>
    <n v="-917159794"/>
    <n v="-917159794"/>
  </r>
  <r>
    <x v="0"/>
    <x v="0"/>
    <x v="6"/>
    <s v="累計折舊或減損-自有營運設備"/>
    <x v="61"/>
    <x v="62"/>
    <s v="A3560"/>
    <s v="龍門核能發電廠"/>
    <n v="0"/>
    <n v="-413914736"/>
    <n v="-413914736"/>
  </r>
  <r>
    <x v="0"/>
    <x v="0"/>
    <x v="6"/>
    <s v="累計折舊或減損-自有營運設備"/>
    <x v="61"/>
    <x v="62"/>
    <s v="A3600"/>
    <s v="協和發電廠"/>
    <n v="0"/>
    <n v="-289244072"/>
    <n v="-289244072"/>
  </r>
  <r>
    <x v="0"/>
    <x v="0"/>
    <x v="6"/>
    <s v="累計折舊或減損-自有營運設備"/>
    <x v="61"/>
    <x v="62"/>
    <s v="A3700"/>
    <s v="通霄發電廠"/>
    <n v="0"/>
    <n v="-156630637"/>
    <n v="-156630637"/>
  </r>
  <r>
    <x v="0"/>
    <x v="0"/>
    <x v="6"/>
    <s v="累計折舊或減損-自有營運設備"/>
    <x v="61"/>
    <x v="62"/>
    <s v="A3710"/>
    <s v="台中發電廠"/>
    <n v="0"/>
    <n v="-2400677154"/>
    <n v="-2400677154"/>
  </r>
  <r>
    <x v="0"/>
    <x v="0"/>
    <x v="6"/>
    <s v="累計折舊或減損-自有營運設備"/>
    <x v="61"/>
    <x v="62"/>
    <s v="A3800"/>
    <s v="大潭發電廠"/>
    <n v="0"/>
    <n v="-214893485"/>
    <n v="-214893485"/>
  </r>
  <r>
    <x v="0"/>
    <x v="0"/>
    <x v="6"/>
    <s v="累計折舊或減損-自有營運設備"/>
    <x v="61"/>
    <x v="62"/>
    <s v="A3900"/>
    <s v="尖山發電廠"/>
    <n v="0"/>
    <n v="-78008090"/>
    <n v="-78008090"/>
  </r>
  <r>
    <x v="0"/>
    <x v="0"/>
    <x v="6"/>
    <s v="累計折舊或減損-自有營運設備"/>
    <x v="61"/>
    <x v="62"/>
    <s v="A3910"/>
    <s v="塔山發電廠"/>
    <n v="0"/>
    <n v="-164630376"/>
    <n v="-164630376"/>
  </r>
  <r>
    <x v="0"/>
    <x v="0"/>
    <x v="6"/>
    <s v="累計折舊或減損-自有營運設備"/>
    <x v="61"/>
    <x v="62"/>
    <s v="A4700"/>
    <s v="台北供電區營運處"/>
    <n v="0"/>
    <n v="-322727215"/>
    <n v="-322727215"/>
  </r>
  <r>
    <x v="0"/>
    <x v="0"/>
    <x v="6"/>
    <s v="累計折舊或減損-自有營運設備"/>
    <x v="61"/>
    <x v="62"/>
    <s v="A4750"/>
    <s v="新桃供電區營運處"/>
    <n v="0"/>
    <n v="-342750981"/>
    <n v="-342750981"/>
  </r>
  <r>
    <x v="0"/>
    <x v="0"/>
    <x v="6"/>
    <s v="累計折舊或減損-自有營運設備"/>
    <x v="61"/>
    <x v="62"/>
    <s v="A4800"/>
    <s v="台中供電區營運處"/>
    <n v="0"/>
    <n v="-367342111"/>
    <n v="-367342111"/>
  </r>
  <r>
    <x v="0"/>
    <x v="0"/>
    <x v="6"/>
    <s v="累計折舊或減損-自有營運設備"/>
    <x v="61"/>
    <x v="62"/>
    <s v="A4850"/>
    <s v="嘉南供電區營運處"/>
    <n v="0"/>
    <n v="-301475212"/>
    <n v="-301475212"/>
  </r>
  <r>
    <x v="0"/>
    <x v="0"/>
    <x v="6"/>
    <s v="累計折舊或減損-自有營運設備"/>
    <x v="61"/>
    <x v="62"/>
    <s v="A4900"/>
    <s v="高屏供電區營運處"/>
    <n v="0"/>
    <n v="-214408023"/>
    <n v="-214408023"/>
  </r>
  <r>
    <x v="0"/>
    <x v="0"/>
    <x v="6"/>
    <s v="累計折舊或減損-自有營運設備"/>
    <x v="61"/>
    <x v="62"/>
    <s v="A4950"/>
    <s v="花東供電區營運處"/>
    <n v="0"/>
    <n v="-123091204"/>
    <n v="-123091204"/>
  </r>
  <r>
    <x v="0"/>
    <x v="0"/>
    <x v="6"/>
    <s v="累計折舊或減損-自有營運設備"/>
    <x v="61"/>
    <x v="62"/>
    <s v="A5130"/>
    <s v="訓練所"/>
    <n v="0"/>
    <n v="-433779266"/>
    <n v="-433779266"/>
  </r>
  <r>
    <x v="0"/>
    <x v="0"/>
    <x v="6"/>
    <s v="累計折舊或減損-自有營運設備"/>
    <x v="61"/>
    <x v="62"/>
    <s v="A5250"/>
    <s v="放射試驗室"/>
    <n v="0"/>
    <n v="-480173854"/>
    <n v="-480173854"/>
  </r>
  <r>
    <x v="0"/>
    <x v="0"/>
    <x v="6"/>
    <s v="累計折舊或減損-自有營運設備"/>
    <x v="61"/>
    <x v="62"/>
    <s v="A5300"/>
    <s v="南部資料處理中心"/>
    <n v="0"/>
    <n v="-47724310"/>
    <n v="-47724310"/>
  </r>
  <r>
    <x v="0"/>
    <x v="0"/>
    <x v="6"/>
    <s v="累計折舊或減損-自有營運設備"/>
    <x v="61"/>
    <x v="62"/>
    <s v="A5330"/>
    <s v="電力修護處"/>
    <n v="0"/>
    <n v="-1599897006"/>
    <n v="-1599897006"/>
  </r>
  <r>
    <x v="0"/>
    <x v="0"/>
    <x v="6"/>
    <s v="累計折舊或減損-自有營運設備"/>
    <x v="61"/>
    <x v="62"/>
    <s v="A5340"/>
    <s v="電力修護處南部分處"/>
    <n v="0"/>
    <n v="-458741821"/>
    <n v="-458741821"/>
  </r>
  <r>
    <x v="0"/>
    <x v="0"/>
    <x v="6"/>
    <s v="累計折舊或減損-自有營運設備"/>
    <x v="61"/>
    <x v="62"/>
    <s v="A5350"/>
    <s v="中部資料處理中心"/>
    <n v="0"/>
    <n v="-152970240"/>
    <n v="-152970240"/>
  </r>
  <r>
    <x v="0"/>
    <x v="0"/>
    <x v="6"/>
    <s v="累計折舊或減損-自有營運設備"/>
    <x v="61"/>
    <x v="62"/>
    <s v="A5420"/>
    <s v="電力修護處中部分處"/>
    <n v="0"/>
    <n v="-509379585"/>
    <n v="-509379585"/>
  </r>
  <r>
    <x v="0"/>
    <x v="0"/>
    <x v="6"/>
    <s v="累計折舊或減損-自有營運設備"/>
    <x v="61"/>
    <x v="62"/>
    <s v="A5440"/>
    <s v="澳洲辦事處"/>
    <n v="0"/>
    <n v="-111353"/>
    <n v="-111353"/>
  </r>
  <r>
    <x v="0"/>
    <x v="0"/>
    <x v="6"/>
    <s v="累計折舊或減損-自有營運設備"/>
    <x v="61"/>
    <x v="62"/>
    <s v="A5450"/>
    <s v="電力通信處"/>
    <n v="0"/>
    <n v="-84104352"/>
    <n v="-84104352"/>
  </r>
  <r>
    <x v="0"/>
    <x v="0"/>
    <x v="6"/>
    <s v="累計折舊或減損-自有營運設備"/>
    <x v="61"/>
    <x v="62"/>
    <s v="A5460"/>
    <s v="綜合研究所"/>
    <n v="0"/>
    <n v="-4477059995"/>
    <n v="-4477059995"/>
  </r>
  <r>
    <x v="0"/>
    <x v="0"/>
    <x v="6"/>
    <s v="累計折舊或減損-自有營運設備"/>
    <x v="61"/>
    <x v="62"/>
    <s v="A6020"/>
    <s v="綜合施工處"/>
    <n v="0"/>
    <n v="-46675315"/>
    <n v="-46675315"/>
  </r>
  <r>
    <x v="0"/>
    <x v="0"/>
    <x v="6"/>
    <s v="累計折舊或減損-自有營運設備"/>
    <x v="61"/>
    <x v="62"/>
    <s v="A6080"/>
    <s v="海域風電施工處"/>
    <n v="0"/>
    <n v="-7766709"/>
    <n v="-7766709"/>
  </r>
  <r>
    <x v="0"/>
    <x v="0"/>
    <x v="6"/>
    <s v="累計折舊或減損-自有營運設備"/>
    <x v="61"/>
    <x v="62"/>
    <s v="A6330"/>
    <s v="核能火力發電工程處"/>
    <n v="0"/>
    <n v="-20544338"/>
    <n v="-20544338"/>
  </r>
  <r>
    <x v="0"/>
    <x v="0"/>
    <x v="6"/>
    <s v="累計折舊或減損-自有營運設備"/>
    <x v="61"/>
    <x v="62"/>
    <s v="A6380"/>
    <s v="核能火力發電工程處北部施工處"/>
    <n v="0"/>
    <n v="-19680159"/>
    <n v="-19680159"/>
  </r>
  <r>
    <x v="0"/>
    <x v="0"/>
    <x v="6"/>
    <s v="累計折舊或減損-自有營運設備"/>
    <x v="61"/>
    <x v="62"/>
    <s v="A6530"/>
    <s v="輸變電工程處"/>
    <n v="0"/>
    <n v="-15398105"/>
    <n v="-15398105"/>
  </r>
  <r>
    <x v="0"/>
    <x v="0"/>
    <x v="6"/>
    <s v="累計折舊或減損-自有營運設備"/>
    <x v="61"/>
    <x v="62"/>
    <s v="A6540"/>
    <s v="輸變電工程處北區施工處"/>
    <n v="0"/>
    <n v="-183351753"/>
    <n v="-183351753"/>
  </r>
  <r>
    <x v="0"/>
    <x v="0"/>
    <x v="6"/>
    <s v="累計折舊或減損-自有營運設備"/>
    <x v="61"/>
    <x v="62"/>
    <s v="A6550"/>
    <s v="輸變電工程處中區施工處"/>
    <n v="0"/>
    <n v="-163178841"/>
    <n v="-163178841"/>
  </r>
  <r>
    <x v="0"/>
    <x v="0"/>
    <x v="6"/>
    <s v="累計折舊或減損-自有營運設備"/>
    <x v="61"/>
    <x v="62"/>
    <s v="A6560"/>
    <s v="輸變電工程處南區施工處"/>
    <n v="0"/>
    <n v="-194026208"/>
    <n v="-194026208"/>
  </r>
  <r>
    <x v="0"/>
    <x v="0"/>
    <x v="6"/>
    <s v="累計折舊或減損-自有營運設備"/>
    <x v="61"/>
    <x v="62"/>
    <s v="A6720"/>
    <s v="核能火力發電工程處龍門施工處"/>
    <n v="0"/>
    <n v="-75019301"/>
    <n v="-75019301"/>
  </r>
  <r>
    <x v="0"/>
    <x v="0"/>
    <x v="6"/>
    <s v="累計折舊或減損-自有營運設備"/>
    <x v="61"/>
    <x v="62"/>
    <s v="A6750"/>
    <s v="核能火力發電工程處南部施工處"/>
    <n v="0"/>
    <n v="-14374560"/>
    <n v="-14374560"/>
  </r>
  <r>
    <x v="0"/>
    <x v="0"/>
    <x v="6"/>
    <s v="累計折舊或減損-自有營運設備"/>
    <x v="61"/>
    <x v="62"/>
    <s v="A6760"/>
    <s v="核能火力發電工程處中部施工處"/>
    <n v="0"/>
    <n v="-20107435"/>
    <n v="-20107435"/>
  </r>
  <r>
    <x v="0"/>
    <x v="0"/>
    <x v="6"/>
    <s v="累計折舊或減損-自有營運設備"/>
    <x v="61"/>
    <x v="62"/>
    <s v="A6780"/>
    <s v="核能火力發電工程處協和施工處"/>
    <n v="0"/>
    <n v="-2148508"/>
    <n v="-2148508"/>
  </r>
  <r>
    <x v="0"/>
    <x v="0"/>
    <x v="6"/>
    <s v="累計折舊或減損-自有營運設備"/>
    <x v="61"/>
    <x v="62"/>
    <s v="A6900"/>
    <s v="台中煤倉工務所"/>
    <n v="0"/>
    <n v="-6075191"/>
    <n v="-6075191"/>
  </r>
  <r>
    <x v="0"/>
    <x v="0"/>
    <x v="6"/>
    <s v="累計折舊或減損-自有營運設備"/>
    <x v="61"/>
    <x v="62"/>
    <s v="A6930"/>
    <s v="再生能源處"/>
    <n v="0"/>
    <n v="-54462838"/>
    <n v="-54462838"/>
  </r>
  <r>
    <x v="0"/>
    <x v="0"/>
    <x v="6"/>
    <s v="累計折舊或減損-自有營運設備"/>
    <x v="61"/>
    <x v="62"/>
    <s v="A9030"/>
    <s v="除役及選址溝通中心"/>
    <n v="0"/>
    <n v="-636329"/>
    <n v="-636329"/>
  </r>
  <r>
    <x v="0"/>
    <x v="0"/>
    <x v="6"/>
    <s v="累計折舊或減損-自有營運設備"/>
    <x v="62"/>
    <x v="63"/>
    <s v="A0020"/>
    <s v="總經理副總經理室"/>
    <n v="0"/>
    <n v="-3854"/>
    <n v="-3854"/>
  </r>
  <r>
    <x v="0"/>
    <x v="0"/>
    <x v="6"/>
    <s v="累計折舊或減損-自有營運設備"/>
    <x v="62"/>
    <x v="63"/>
    <s v="A0030"/>
    <s v="企劃處"/>
    <n v="0"/>
    <n v="-28503"/>
    <n v="-28503"/>
  </r>
  <r>
    <x v="0"/>
    <x v="0"/>
    <x v="6"/>
    <s v="累計折舊或減損-自有營運設備"/>
    <x v="62"/>
    <x v="63"/>
    <s v="A0040"/>
    <s v="發電處"/>
    <n v="0"/>
    <n v="-132787"/>
    <n v="-132787"/>
  </r>
  <r>
    <x v="0"/>
    <x v="0"/>
    <x v="6"/>
    <s v="累計折舊或減損-自有營運設備"/>
    <x v="62"/>
    <x v="63"/>
    <s v="A0050"/>
    <s v="供電處"/>
    <n v="0"/>
    <n v="-60599"/>
    <n v="-60599"/>
  </r>
  <r>
    <x v="0"/>
    <x v="0"/>
    <x v="6"/>
    <s v="累計折舊或減損-自有營運設備"/>
    <x v="62"/>
    <x v="63"/>
    <s v="A0060"/>
    <s v="電力調度處"/>
    <n v="0"/>
    <n v="-34889020"/>
    <n v="-34889020"/>
  </r>
  <r>
    <x v="0"/>
    <x v="0"/>
    <x v="6"/>
    <s v="累計折舊或減損-自有營運設備"/>
    <x v="62"/>
    <x v="63"/>
    <s v="A0070"/>
    <s v="業務處"/>
    <n v="0"/>
    <n v="-157434"/>
    <n v="-157434"/>
  </r>
  <r>
    <x v="0"/>
    <x v="0"/>
    <x v="6"/>
    <s v="累計折舊或減損-自有營運設備"/>
    <x v="62"/>
    <x v="63"/>
    <s v="A0080"/>
    <s v="材料處"/>
    <n v="0"/>
    <n v="-2856793"/>
    <n v="-2856793"/>
  </r>
  <r>
    <x v="0"/>
    <x v="0"/>
    <x v="6"/>
    <s v="累計折舊或減損-自有營運設備"/>
    <x v="62"/>
    <x v="63"/>
    <s v="A0090"/>
    <s v="燃料處"/>
    <n v="0"/>
    <n v="-2960583083"/>
    <n v="-2960583083"/>
  </r>
  <r>
    <x v="0"/>
    <x v="0"/>
    <x v="6"/>
    <s v="累計折舊或減損-自有營運設備"/>
    <x v="62"/>
    <x v="63"/>
    <s v="A0100"/>
    <s v="財務處"/>
    <n v="0"/>
    <n v="-131236"/>
    <n v="-131236"/>
  </r>
  <r>
    <x v="0"/>
    <x v="0"/>
    <x v="6"/>
    <s v="累計折舊或減損-自有營運設備"/>
    <x v="62"/>
    <x v="63"/>
    <s v="A0140"/>
    <s v="秘書處"/>
    <n v="0"/>
    <n v="-24253408"/>
    <n v="-24253408"/>
  </r>
  <r>
    <x v="0"/>
    <x v="0"/>
    <x v="6"/>
    <s v="累計折舊或減損-自有營運設備"/>
    <x v="62"/>
    <x v="63"/>
    <s v="A0150"/>
    <s v="電源開發處"/>
    <n v="0"/>
    <n v="-1254948"/>
    <n v="-1254948"/>
  </r>
  <r>
    <x v="0"/>
    <x v="0"/>
    <x v="6"/>
    <s v="累計折舊或減損-自有營運設備"/>
    <x v="62"/>
    <x v="63"/>
    <s v="A0170"/>
    <s v="營建處"/>
    <n v="0"/>
    <n v="-59211"/>
    <n v="-59211"/>
  </r>
  <r>
    <x v="0"/>
    <x v="0"/>
    <x v="6"/>
    <s v="累計折舊或減損-自有營運設備"/>
    <x v="62"/>
    <x v="63"/>
    <s v="A0180"/>
    <s v="會計處"/>
    <n v="0"/>
    <n v="-151535"/>
    <n v="-151535"/>
  </r>
  <r>
    <x v="0"/>
    <x v="0"/>
    <x v="6"/>
    <s v="累計折舊或減損-自有營運設備"/>
    <x v="62"/>
    <x v="63"/>
    <s v="A0230"/>
    <s v="系統規劃處"/>
    <n v="0"/>
    <n v="-64179"/>
    <n v="-64179"/>
  </r>
  <r>
    <x v="0"/>
    <x v="0"/>
    <x v="6"/>
    <s v="累計折舊或減損-自有營運設備"/>
    <x v="62"/>
    <x v="63"/>
    <s v="A0240"/>
    <s v="資訊系統處"/>
    <n v="0"/>
    <n v="-656404"/>
    <n v="-656404"/>
  </r>
  <r>
    <x v="0"/>
    <x v="0"/>
    <x v="6"/>
    <s v="累計折舊或減損-自有營運設備"/>
    <x v="62"/>
    <x v="63"/>
    <s v="A0270"/>
    <s v="核能技術處"/>
    <n v="0"/>
    <n v="-159545"/>
    <n v="-159545"/>
  </r>
  <r>
    <x v="0"/>
    <x v="0"/>
    <x v="6"/>
    <s v="累計折舊或減損-自有營運設備"/>
    <x v="62"/>
    <x v="63"/>
    <s v="A0430"/>
    <s v="核能發電廠緊急計畫執行委員會"/>
    <n v="0"/>
    <n v="-2605"/>
    <n v="-2605"/>
  </r>
  <r>
    <x v="0"/>
    <x v="0"/>
    <x v="6"/>
    <s v="累計折舊或減損-自有營運設備"/>
    <x v="62"/>
    <x v="63"/>
    <s v="A0450"/>
    <s v="特種防護團"/>
    <n v="0"/>
    <n v="-2147590"/>
    <n v="-2147590"/>
  </r>
  <r>
    <x v="0"/>
    <x v="0"/>
    <x v="6"/>
    <s v="累計折舊或減損-自有營運設備"/>
    <x v="62"/>
    <x v="63"/>
    <s v="A0510"/>
    <s v="公眾服務處"/>
    <n v="0"/>
    <n v="-249021"/>
    <n v="-249021"/>
  </r>
  <r>
    <x v="0"/>
    <x v="0"/>
    <x v="6"/>
    <s v="累計折舊或減損-自有營運設備"/>
    <x v="62"/>
    <x v="63"/>
    <s v="A0530"/>
    <s v="法律事務室"/>
    <n v="0"/>
    <n v="-6146"/>
    <n v="-6146"/>
  </r>
  <r>
    <x v="0"/>
    <x v="0"/>
    <x v="6"/>
    <s v="累計折舊或減損-自有營運設備"/>
    <x v="62"/>
    <x v="63"/>
    <s v="A0540"/>
    <s v="核能安全處"/>
    <n v="0"/>
    <n v="-905604"/>
    <n v="-905604"/>
  </r>
  <r>
    <x v="0"/>
    <x v="0"/>
    <x v="6"/>
    <s v="累計折舊或減損-自有營運設備"/>
    <x v="62"/>
    <x v="63"/>
    <s v="A0560"/>
    <s v="核能發電處"/>
    <n v="0"/>
    <n v="-9153213"/>
    <n v="-9153213"/>
  </r>
  <r>
    <x v="0"/>
    <x v="0"/>
    <x v="6"/>
    <s v="累計折舊或減損-自有營運設備"/>
    <x v="62"/>
    <x v="63"/>
    <s v="A0570"/>
    <s v="政風處"/>
    <n v="0"/>
    <n v="-20871"/>
    <n v="-20871"/>
  </r>
  <r>
    <x v="0"/>
    <x v="0"/>
    <x v="6"/>
    <s v="累計折舊或減損-自有營運設備"/>
    <x v="62"/>
    <x v="63"/>
    <s v="A0610"/>
    <s v="環境保護處"/>
    <n v="0"/>
    <n v="-985868"/>
    <n v="-985868"/>
  </r>
  <r>
    <x v="0"/>
    <x v="0"/>
    <x v="6"/>
    <s v="累計折舊或減損-自有營運設備"/>
    <x v="62"/>
    <x v="63"/>
    <s v="A0620"/>
    <s v="工業安全衛生處"/>
    <n v="0"/>
    <n v="-31461"/>
    <n v="-31461"/>
  </r>
  <r>
    <x v="0"/>
    <x v="0"/>
    <x v="6"/>
    <s v="累計折舊或減損-自有營運設備"/>
    <x v="62"/>
    <x v="63"/>
    <s v="A0630"/>
    <s v="新事業開發室"/>
    <n v="0"/>
    <n v="-11056"/>
    <n v="-11056"/>
  </r>
  <r>
    <x v="0"/>
    <x v="0"/>
    <x v="6"/>
    <s v="累計折舊或減損-自有營運設備"/>
    <x v="62"/>
    <x v="63"/>
    <s v="A0770"/>
    <s v="配電處"/>
    <n v="0"/>
    <n v="-12218"/>
    <n v="-12218"/>
  </r>
  <r>
    <x v="0"/>
    <x v="0"/>
    <x v="6"/>
    <s v="累計折舊或減損-自有營運設備"/>
    <x v="62"/>
    <x v="63"/>
    <s v="A0780"/>
    <s v="核能後端營運處"/>
    <n v="0"/>
    <n v="-4228813"/>
    <n v="-4228813"/>
  </r>
  <r>
    <x v="0"/>
    <x v="0"/>
    <x v="6"/>
    <s v="累計折舊或減損-自有營運設備"/>
    <x v="62"/>
    <x v="63"/>
    <s v="A0790"/>
    <s v="促進電力發展營運協助金審議委員會"/>
    <n v="0"/>
    <n v="-497051"/>
    <n v="-497051"/>
  </r>
  <r>
    <x v="0"/>
    <x v="0"/>
    <x v="6"/>
    <s v="累計折舊或減損-自有營運設備"/>
    <x v="62"/>
    <x v="63"/>
    <s v="A0950"/>
    <s v="董事會檢核室"/>
    <n v="0"/>
    <n v="-8677"/>
    <n v="-8677"/>
  </r>
  <r>
    <x v="0"/>
    <x v="0"/>
    <x v="6"/>
    <s v="累計折舊或減損-自有營運設備"/>
    <x v="62"/>
    <x v="63"/>
    <s v="A0960"/>
    <s v="人力資源處"/>
    <n v="0"/>
    <n v="-542146"/>
    <n v="-542146"/>
  </r>
  <r>
    <x v="0"/>
    <x v="0"/>
    <x v="6"/>
    <s v="累計折舊或減損-自有營運設備"/>
    <x v="62"/>
    <x v="63"/>
    <s v="A1010"/>
    <s v="基隆區營業處"/>
    <n v="0"/>
    <n v="-18985534"/>
    <n v="-18985534"/>
  </r>
  <r>
    <x v="0"/>
    <x v="0"/>
    <x v="6"/>
    <s v="累計折舊或減損-自有營運設備"/>
    <x v="62"/>
    <x v="63"/>
    <s v="A101D"/>
    <s v="基隆區營業處-配電"/>
    <n v="0"/>
    <n v="-64472652"/>
    <n v="-64472652"/>
  </r>
  <r>
    <x v="0"/>
    <x v="0"/>
    <x v="6"/>
    <s v="累計折舊或減損-自有營運設備"/>
    <x v="62"/>
    <x v="63"/>
    <s v="A101S"/>
    <s v="基隆區營業處-售電"/>
    <n v="0"/>
    <n v="-617236"/>
    <n v="-617236"/>
  </r>
  <r>
    <x v="0"/>
    <x v="0"/>
    <x v="6"/>
    <s v="累計折舊或減損-自有營運設備"/>
    <x v="62"/>
    <x v="63"/>
    <s v="A1020"/>
    <s v="台北市區營業處"/>
    <n v="0"/>
    <n v="-8757374"/>
    <n v="-8757374"/>
  </r>
  <r>
    <x v="0"/>
    <x v="0"/>
    <x v="6"/>
    <s v="累計折舊或減損-自有營運設備"/>
    <x v="62"/>
    <x v="63"/>
    <s v="A102D"/>
    <s v="台北市區營業處-配電"/>
    <n v="0"/>
    <n v="-107493974"/>
    <n v="-107493974"/>
  </r>
  <r>
    <x v="0"/>
    <x v="0"/>
    <x v="6"/>
    <s v="累計折舊或減損-自有營運設備"/>
    <x v="62"/>
    <x v="63"/>
    <s v="A102S"/>
    <s v="台北市區營業處-售電"/>
    <n v="0"/>
    <n v="-15960737"/>
    <n v="-15960737"/>
  </r>
  <r>
    <x v="0"/>
    <x v="0"/>
    <x v="6"/>
    <s v="累計折舊或減損-自有營運設備"/>
    <x v="62"/>
    <x v="63"/>
    <s v="A1030"/>
    <s v="桃園區營業處"/>
    <n v="0"/>
    <n v="-11856902"/>
    <n v="-11856902"/>
  </r>
  <r>
    <x v="0"/>
    <x v="0"/>
    <x v="6"/>
    <s v="累計折舊或減損-自有營運設備"/>
    <x v="62"/>
    <x v="63"/>
    <s v="A103D"/>
    <s v="桃園區營業處-配電"/>
    <n v="0"/>
    <n v="-125859276"/>
    <n v="-125859276"/>
  </r>
  <r>
    <x v="0"/>
    <x v="0"/>
    <x v="6"/>
    <s v="累計折舊或減損-自有營運設備"/>
    <x v="62"/>
    <x v="63"/>
    <s v="A103S"/>
    <s v="桃園區營業處-售電"/>
    <n v="0"/>
    <n v="-843883"/>
    <n v="-843883"/>
  </r>
  <r>
    <x v="0"/>
    <x v="0"/>
    <x v="6"/>
    <s v="累計折舊或減損-自有營運設備"/>
    <x v="62"/>
    <x v="63"/>
    <s v="A1040"/>
    <s v="新竹區營業處"/>
    <n v="0"/>
    <n v="-27599136"/>
    <n v="-27599136"/>
  </r>
  <r>
    <x v="0"/>
    <x v="0"/>
    <x v="6"/>
    <s v="累計折舊或減損-自有營運設備"/>
    <x v="62"/>
    <x v="63"/>
    <s v="A104D"/>
    <s v="新竹區營業處-配電"/>
    <n v="0"/>
    <n v="-72245024"/>
    <n v="-72245024"/>
  </r>
  <r>
    <x v="0"/>
    <x v="0"/>
    <x v="6"/>
    <s v="累計折舊或減損-自有營運設備"/>
    <x v="62"/>
    <x v="63"/>
    <s v="A104S"/>
    <s v="新竹區營業處-售電"/>
    <n v="0"/>
    <n v="-1118267"/>
    <n v="-1118267"/>
  </r>
  <r>
    <x v="0"/>
    <x v="0"/>
    <x v="6"/>
    <s v="累計折舊或減損-自有營運設備"/>
    <x v="62"/>
    <x v="63"/>
    <s v="A1050"/>
    <s v="台中區營業處"/>
    <n v="0"/>
    <n v="-47775032"/>
    <n v="-47775032"/>
  </r>
  <r>
    <x v="0"/>
    <x v="0"/>
    <x v="6"/>
    <s v="累計折舊或減損-自有營運設備"/>
    <x v="62"/>
    <x v="63"/>
    <s v="A105D"/>
    <s v="台中區營業處-配電"/>
    <n v="0"/>
    <n v="-159523885"/>
    <n v="-159523885"/>
  </r>
  <r>
    <x v="0"/>
    <x v="0"/>
    <x v="6"/>
    <s v="累計折舊或減損-自有營運設備"/>
    <x v="62"/>
    <x v="63"/>
    <s v="A105S"/>
    <s v="台中區營業處-售電"/>
    <n v="0"/>
    <n v="-17569458"/>
    <n v="-17569458"/>
  </r>
  <r>
    <x v="0"/>
    <x v="0"/>
    <x v="6"/>
    <s v="累計折舊或減損-自有營運設備"/>
    <x v="62"/>
    <x v="63"/>
    <s v="A1060"/>
    <s v="彰化區營業處"/>
    <n v="0"/>
    <n v="-35441795"/>
    <n v="-35441795"/>
  </r>
  <r>
    <x v="0"/>
    <x v="0"/>
    <x v="6"/>
    <s v="累計折舊或減損-自有營運設備"/>
    <x v="62"/>
    <x v="63"/>
    <s v="A106D"/>
    <s v="彰化區營業處-配電"/>
    <n v="0"/>
    <n v="-93005048"/>
    <n v="-93005048"/>
  </r>
  <r>
    <x v="0"/>
    <x v="0"/>
    <x v="6"/>
    <s v="累計折舊或減損-自有營運設備"/>
    <x v="62"/>
    <x v="63"/>
    <s v="A106S"/>
    <s v="彰化區營業處-售電"/>
    <n v="0"/>
    <n v="-1285381"/>
    <n v="-1285381"/>
  </r>
  <r>
    <x v="0"/>
    <x v="0"/>
    <x v="6"/>
    <s v="累計折舊或減損-自有營運設備"/>
    <x v="62"/>
    <x v="63"/>
    <s v="A1070"/>
    <s v="嘉義區營業處"/>
    <n v="0"/>
    <n v="-41495122"/>
    <n v="-41495122"/>
  </r>
  <r>
    <x v="0"/>
    <x v="0"/>
    <x v="6"/>
    <s v="累計折舊或減損-自有營運設備"/>
    <x v="62"/>
    <x v="63"/>
    <s v="A107D"/>
    <s v="嘉義區營業處-配電"/>
    <n v="0"/>
    <n v="-62037697"/>
    <n v="-62037697"/>
  </r>
  <r>
    <x v="0"/>
    <x v="0"/>
    <x v="6"/>
    <s v="累計折舊或減損-自有營運設備"/>
    <x v="62"/>
    <x v="63"/>
    <s v="A107S"/>
    <s v="嘉義區營業處-售電"/>
    <n v="0"/>
    <n v="-2478652"/>
    <n v="-2478652"/>
  </r>
  <r>
    <x v="0"/>
    <x v="0"/>
    <x v="6"/>
    <s v="累計折舊或減損-自有營運設備"/>
    <x v="62"/>
    <x v="63"/>
    <s v="A1080"/>
    <s v="台南區營業處"/>
    <n v="0"/>
    <n v="-66957716"/>
    <n v="-66957716"/>
  </r>
  <r>
    <x v="0"/>
    <x v="0"/>
    <x v="6"/>
    <s v="累計折舊或減損-自有營運設備"/>
    <x v="62"/>
    <x v="63"/>
    <s v="A108D"/>
    <s v="台南區營業處-配電"/>
    <n v="0"/>
    <n v="-73699664"/>
    <n v="-73699664"/>
  </r>
  <r>
    <x v="0"/>
    <x v="0"/>
    <x v="6"/>
    <s v="累計折舊或減損-自有營運設備"/>
    <x v="62"/>
    <x v="63"/>
    <s v="A108S"/>
    <s v="台南區營業處-售電"/>
    <n v="0"/>
    <n v="-2210337"/>
    <n v="-2210337"/>
  </r>
  <r>
    <x v="0"/>
    <x v="0"/>
    <x v="6"/>
    <s v="累計折舊或減損-自有營運設備"/>
    <x v="62"/>
    <x v="63"/>
    <s v="A1090"/>
    <s v="高雄區營業處"/>
    <n v="0"/>
    <n v="-23243212"/>
    <n v="-23243212"/>
  </r>
  <r>
    <x v="0"/>
    <x v="0"/>
    <x v="6"/>
    <s v="累計折舊或減損-自有營運設備"/>
    <x v="62"/>
    <x v="63"/>
    <s v="A109D"/>
    <s v="高雄區營業處-配電"/>
    <n v="0"/>
    <n v="-121310065"/>
    <n v="-121310065"/>
  </r>
  <r>
    <x v="0"/>
    <x v="0"/>
    <x v="6"/>
    <s v="累計折舊或減損-自有營運設備"/>
    <x v="62"/>
    <x v="63"/>
    <s v="A109S"/>
    <s v="高雄區營業處-售電"/>
    <n v="0"/>
    <n v="-1602877"/>
    <n v="-1602877"/>
  </r>
  <r>
    <x v="0"/>
    <x v="0"/>
    <x v="6"/>
    <s v="累計折舊或減損-自有營運設備"/>
    <x v="62"/>
    <x v="63"/>
    <s v="A1100"/>
    <s v="屏東區營業處"/>
    <n v="0"/>
    <n v="-62973234"/>
    <n v="-62973234"/>
  </r>
  <r>
    <x v="0"/>
    <x v="0"/>
    <x v="6"/>
    <s v="累計折舊或減損-自有營運設備"/>
    <x v="62"/>
    <x v="63"/>
    <s v="A110D"/>
    <s v="屏東區營業處-配電"/>
    <n v="0"/>
    <n v="-68169063"/>
    <n v="-68169063"/>
  </r>
  <r>
    <x v="0"/>
    <x v="0"/>
    <x v="6"/>
    <s v="累計折舊或減損-自有營運設備"/>
    <x v="62"/>
    <x v="63"/>
    <s v="A110S"/>
    <s v="屏東區營業處-售電"/>
    <n v="0"/>
    <n v="-1360120"/>
    <n v="-1360120"/>
  </r>
  <r>
    <x v="0"/>
    <x v="0"/>
    <x v="6"/>
    <s v="累計折舊或減損-自有營運設備"/>
    <x v="62"/>
    <x v="63"/>
    <s v="A1110"/>
    <s v="台東區營業處"/>
    <n v="0"/>
    <n v="-39147350"/>
    <n v="-39147350"/>
  </r>
  <r>
    <x v="0"/>
    <x v="0"/>
    <x v="6"/>
    <s v="累計折舊或減損-自有營運設備"/>
    <x v="62"/>
    <x v="63"/>
    <s v="A111D"/>
    <s v="台東區營業處-配電"/>
    <n v="0"/>
    <n v="-37870886"/>
    <n v="-37870886"/>
  </r>
  <r>
    <x v="0"/>
    <x v="0"/>
    <x v="6"/>
    <s v="累計折舊或減損-自有營運設備"/>
    <x v="62"/>
    <x v="63"/>
    <s v="A111S"/>
    <s v="台東區營業處-售電"/>
    <n v="0"/>
    <n v="-3958656"/>
    <n v="-3958656"/>
  </r>
  <r>
    <x v="0"/>
    <x v="0"/>
    <x v="6"/>
    <s v="累計折舊或減損-自有營運設備"/>
    <x v="62"/>
    <x v="63"/>
    <s v="A1120"/>
    <s v="花蓮區營業處"/>
    <n v="0"/>
    <n v="-46577550"/>
    <n v="-46577550"/>
  </r>
  <r>
    <x v="0"/>
    <x v="0"/>
    <x v="6"/>
    <s v="累計折舊或減損-自有營運設備"/>
    <x v="62"/>
    <x v="63"/>
    <s v="A112D"/>
    <s v="花蓮區營業處-配電"/>
    <n v="0"/>
    <n v="-42034909"/>
    <n v="-42034909"/>
  </r>
  <r>
    <x v="0"/>
    <x v="0"/>
    <x v="6"/>
    <s v="累計折舊或減損-自有營運設備"/>
    <x v="62"/>
    <x v="63"/>
    <s v="A112S"/>
    <s v="花蓮區營業處-售電"/>
    <n v="0"/>
    <n v="-577925"/>
    <n v="-577925"/>
  </r>
  <r>
    <x v="0"/>
    <x v="0"/>
    <x v="6"/>
    <s v="累計折舊或減損-自有營運設備"/>
    <x v="62"/>
    <x v="63"/>
    <s v="A1130"/>
    <s v="宜蘭區營業處"/>
    <n v="0"/>
    <n v="-39174326"/>
    <n v="-39174326"/>
  </r>
  <r>
    <x v="0"/>
    <x v="0"/>
    <x v="6"/>
    <s v="累計折舊或減損-自有營運設備"/>
    <x v="62"/>
    <x v="63"/>
    <s v="A113D"/>
    <s v="宜蘭區營業處-配電"/>
    <n v="0"/>
    <n v="-47716667"/>
    <n v="-47716667"/>
  </r>
  <r>
    <x v="0"/>
    <x v="0"/>
    <x v="6"/>
    <s v="累計折舊或減損-自有營運設備"/>
    <x v="62"/>
    <x v="63"/>
    <s v="A113S"/>
    <s v="宜蘭區營業處-售電"/>
    <n v="0"/>
    <n v="-1122578"/>
    <n v="-1122578"/>
  </r>
  <r>
    <x v="0"/>
    <x v="0"/>
    <x v="6"/>
    <s v="累計折舊或減損-自有營運設備"/>
    <x v="62"/>
    <x v="63"/>
    <s v="A1140"/>
    <s v="澎湖區營業處"/>
    <n v="0"/>
    <n v="-5861180"/>
    <n v="-5861180"/>
  </r>
  <r>
    <x v="0"/>
    <x v="0"/>
    <x v="6"/>
    <s v="累計折舊或減損-自有營運設備"/>
    <x v="62"/>
    <x v="63"/>
    <s v="A114D"/>
    <s v="澎湖區營業處-配電"/>
    <n v="0"/>
    <n v="-18009096"/>
    <n v="-18009096"/>
  </r>
  <r>
    <x v="0"/>
    <x v="0"/>
    <x v="6"/>
    <s v="累計折舊或減損-自有營運設備"/>
    <x v="62"/>
    <x v="63"/>
    <s v="A114S"/>
    <s v="澎湖區營業處-售電"/>
    <n v="0"/>
    <n v="-3785252"/>
    <n v="-3785252"/>
  </r>
  <r>
    <x v="0"/>
    <x v="0"/>
    <x v="6"/>
    <s v="累計折舊或減損-自有營運設備"/>
    <x v="62"/>
    <x v="63"/>
    <s v="A1150"/>
    <s v="台北南區營業處"/>
    <n v="0"/>
    <n v="-16791147"/>
    <n v="-16791147"/>
  </r>
  <r>
    <x v="0"/>
    <x v="0"/>
    <x v="6"/>
    <s v="累計折舊或減損-自有營運設備"/>
    <x v="62"/>
    <x v="63"/>
    <s v="A115D"/>
    <s v="台北南區營業處-配電"/>
    <n v="0"/>
    <n v="-80656789"/>
    <n v="-80656789"/>
  </r>
  <r>
    <x v="0"/>
    <x v="0"/>
    <x v="6"/>
    <s v="累計折舊或減損-自有營運設備"/>
    <x v="62"/>
    <x v="63"/>
    <s v="A115S"/>
    <s v="台北南區營業處-售電"/>
    <n v="0"/>
    <n v="-1363719"/>
    <n v="-1363719"/>
  </r>
  <r>
    <x v="0"/>
    <x v="0"/>
    <x v="6"/>
    <s v="累計折舊或減損-自有營運設備"/>
    <x v="62"/>
    <x v="63"/>
    <s v="A1160"/>
    <s v="台北北區營業處"/>
    <n v="0"/>
    <n v="-8967074"/>
    <n v="-8967074"/>
  </r>
  <r>
    <x v="0"/>
    <x v="0"/>
    <x v="6"/>
    <s v="累計折舊或減損-自有營運設備"/>
    <x v="62"/>
    <x v="63"/>
    <s v="A116D"/>
    <s v="台北北區營業處-配電"/>
    <n v="0"/>
    <n v="-68508994"/>
    <n v="-68508994"/>
  </r>
  <r>
    <x v="0"/>
    <x v="0"/>
    <x v="6"/>
    <s v="累計折舊或減損-自有營運設備"/>
    <x v="62"/>
    <x v="63"/>
    <s v="A116S"/>
    <s v="台北北區營業處-售電"/>
    <n v="0"/>
    <n v="-1034749"/>
    <n v="-1034749"/>
  </r>
  <r>
    <x v="0"/>
    <x v="0"/>
    <x v="6"/>
    <s v="累計折舊或減損-自有營運設備"/>
    <x v="62"/>
    <x v="63"/>
    <s v="A1170"/>
    <s v="台北西區營業處"/>
    <n v="0"/>
    <n v="-14370507"/>
    <n v="-14370507"/>
  </r>
  <r>
    <x v="0"/>
    <x v="0"/>
    <x v="6"/>
    <s v="累計折舊或減損-自有營運設備"/>
    <x v="62"/>
    <x v="63"/>
    <s v="A117D"/>
    <s v="台北西區營業處-配電"/>
    <n v="0"/>
    <n v="-74284764"/>
    <n v="-74284764"/>
  </r>
  <r>
    <x v="0"/>
    <x v="0"/>
    <x v="6"/>
    <s v="累計折舊或減損-自有營運設備"/>
    <x v="62"/>
    <x v="63"/>
    <s v="A117S"/>
    <s v="台北西區營業處-售電"/>
    <n v="0"/>
    <n v="-1793730"/>
    <n v="-1793730"/>
  </r>
  <r>
    <x v="0"/>
    <x v="0"/>
    <x v="6"/>
    <s v="累計折舊或減損-自有營運設備"/>
    <x v="62"/>
    <x v="63"/>
    <s v="A1180"/>
    <s v="南投區營業處"/>
    <n v="0"/>
    <n v="-41995346"/>
    <n v="-41995346"/>
  </r>
  <r>
    <x v="0"/>
    <x v="0"/>
    <x v="6"/>
    <s v="累計折舊或減損-自有營運設備"/>
    <x v="62"/>
    <x v="63"/>
    <s v="A118D"/>
    <s v="南投區營業處-配電"/>
    <n v="0"/>
    <n v="-55152751"/>
    <n v="-55152751"/>
  </r>
  <r>
    <x v="0"/>
    <x v="0"/>
    <x v="6"/>
    <s v="累計折舊或減損-自有營運設備"/>
    <x v="62"/>
    <x v="63"/>
    <s v="A118S"/>
    <s v="南投區營業處-售電"/>
    <n v="0"/>
    <n v="-1880444"/>
    <n v="-1880444"/>
  </r>
  <r>
    <x v="0"/>
    <x v="0"/>
    <x v="6"/>
    <s v="累計折舊或減損-自有營運設備"/>
    <x v="62"/>
    <x v="63"/>
    <s v="A1190"/>
    <s v="鳳山區營業處"/>
    <n v="0"/>
    <n v="-34643508"/>
    <n v="-34643508"/>
  </r>
  <r>
    <x v="0"/>
    <x v="0"/>
    <x v="6"/>
    <s v="累計折舊或減損-自有營運設備"/>
    <x v="62"/>
    <x v="63"/>
    <s v="A119D"/>
    <s v="鳳山區營業處-配電"/>
    <n v="0"/>
    <n v="-87263733"/>
    <n v="-87263733"/>
  </r>
  <r>
    <x v="0"/>
    <x v="0"/>
    <x v="6"/>
    <s v="累計折舊或減損-自有營運設備"/>
    <x v="62"/>
    <x v="63"/>
    <s v="A119S"/>
    <s v="鳳山區營業處-售電"/>
    <n v="0"/>
    <n v="-658647"/>
    <n v="-658647"/>
  </r>
  <r>
    <x v="0"/>
    <x v="0"/>
    <x v="6"/>
    <s v="累計折舊或減損-自有營運設備"/>
    <x v="62"/>
    <x v="63"/>
    <s v="A1200"/>
    <s v="雲林區營業處"/>
    <n v="0"/>
    <n v="-55440720"/>
    <n v="-55440720"/>
  </r>
  <r>
    <x v="0"/>
    <x v="0"/>
    <x v="6"/>
    <s v="累計折舊或減損-自有營運設備"/>
    <x v="62"/>
    <x v="63"/>
    <s v="A120D"/>
    <s v="雲林區營業處-配電"/>
    <n v="0"/>
    <n v="-78048727"/>
    <n v="-78048727"/>
  </r>
  <r>
    <x v="0"/>
    <x v="0"/>
    <x v="6"/>
    <s v="累計折舊或減損-自有營運設備"/>
    <x v="62"/>
    <x v="63"/>
    <s v="A120S"/>
    <s v="雲林區營業處-售電"/>
    <n v="0"/>
    <n v="-1107229"/>
    <n v="-1107229"/>
  </r>
  <r>
    <x v="0"/>
    <x v="0"/>
    <x v="6"/>
    <s v="累計折舊或減損-自有營運設備"/>
    <x v="62"/>
    <x v="63"/>
    <s v="A1210"/>
    <s v="新營區營業處"/>
    <n v="0"/>
    <n v="-28291598"/>
    <n v="-28291598"/>
  </r>
  <r>
    <x v="0"/>
    <x v="0"/>
    <x v="6"/>
    <s v="累計折舊或減損-自有營運設備"/>
    <x v="62"/>
    <x v="63"/>
    <s v="A121D"/>
    <s v="新營區營業處-配電"/>
    <n v="0"/>
    <n v="-51371347"/>
    <n v="-51371347"/>
  </r>
  <r>
    <x v="0"/>
    <x v="0"/>
    <x v="6"/>
    <s v="累計折舊或減損-自有營運設備"/>
    <x v="62"/>
    <x v="63"/>
    <s v="A121S"/>
    <s v="新營區營業處-售電"/>
    <n v="0"/>
    <n v="-1444327"/>
    <n v="-1444327"/>
  </r>
  <r>
    <x v="0"/>
    <x v="0"/>
    <x v="6"/>
    <s v="累計折舊或減損-自有營運設備"/>
    <x v="62"/>
    <x v="63"/>
    <s v="A1220"/>
    <s v="苗栗區營業處"/>
    <n v="0"/>
    <n v="-34757208"/>
    <n v="-34757208"/>
  </r>
  <r>
    <x v="0"/>
    <x v="0"/>
    <x v="6"/>
    <s v="累計折舊或減損-自有營運設備"/>
    <x v="62"/>
    <x v="63"/>
    <s v="A122D"/>
    <s v="苗栗區營業處-配電"/>
    <n v="0"/>
    <n v="-42918045"/>
    <n v="-42918045"/>
  </r>
  <r>
    <x v="0"/>
    <x v="0"/>
    <x v="6"/>
    <s v="累計折舊或減損-自有營運設備"/>
    <x v="62"/>
    <x v="63"/>
    <s v="A122S"/>
    <s v="苗栗區營業處-售電"/>
    <n v="0"/>
    <n v="-1105632"/>
    <n v="-1105632"/>
  </r>
  <r>
    <x v="0"/>
    <x v="0"/>
    <x v="6"/>
    <s v="累計折舊或減損-自有營運設備"/>
    <x v="62"/>
    <x v="63"/>
    <s v="A1230"/>
    <s v="金門區營業處"/>
    <n v="0"/>
    <n v="-8573304"/>
    <n v="-8573304"/>
  </r>
  <r>
    <x v="0"/>
    <x v="0"/>
    <x v="6"/>
    <s v="累計折舊或減損-自有營運設備"/>
    <x v="62"/>
    <x v="63"/>
    <s v="A123D"/>
    <s v="金門區營業處-配電"/>
    <n v="0"/>
    <n v="-17132493"/>
    <n v="-17132493"/>
  </r>
  <r>
    <x v="0"/>
    <x v="0"/>
    <x v="6"/>
    <s v="累計折舊或減損-自有營運設備"/>
    <x v="62"/>
    <x v="63"/>
    <s v="A123S"/>
    <s v="金門區營業處-售電"/>
    <n v="0"/>
    <n v="-1074208"/>
    <n v="-1074208"/>
  </r>
  <r>
    <x v="0"/>
    <x v="0"/>
    <x v="6"/>
    <s v="累計折舊或減損-自有營運設備"/>
    <x v="62"/>
    <x v="63"/>
    <s v="A1240"/>
    <s v="馬祖區營業處"/>
    <n v="0"/>
    <n v="-4099713"/>
    <n v="-4099713"/>
  </r>
  <r>
    <x v="0"/>
    <x v="0"/>
    <x v="6"/>
    <s v="累計折舊或減損-自有營運設備"/>
    <x v="62"/>
    <x v="63"/>
    <s v="A124D"/>
    <s v="馬祖區營業處-配電"/>
    <n v="0"/>
    <n v="-22987617"/>
    <n v="-22987617"/>
  </r>
  <r>
    <x v="0"/>
    <x v="0"/>
    <x v="6"/>
    <s v="累計折舊或減損-自有營運設備"/>
    <x v="62"/>
    <x v="63"/>
    <s v="A124S"/>
    <s v="馬祖區營業處-售電"/>
    <n v="0"/>
    <n v="-155773"/>
    <n v="-155773"/>
  </r>
  <r>
    <x v="0"/>
    <x v="0"/>
    <x v="6"/>
    <s v="累計折舊或減損-自有營運設備"/>
    <x v="62"/>
    <x v="63"/>
    <s v="A2030"/>
    <s v="萬大發電廠"/>
    <n v="0"/>
    <n v="-35407997"/>
    <n v="-35407997"/>
  </r>
  <r>
    <x v="0"/>
    <x v="0"/>
    <x v="6"/>
    <s v="累計折舊或減損-自有營運設備"/>
    <x v="62"/>
    <x v="63"/>
    <s v="A2040"/>
    <s v="大觀發電廠"/>
    <n v="0"/>
    <n v="-45755081"/>
    <n v="-45755081"/>
  </r>
  <r>
    <x v="0"/>
    <x v="0"/>
    <x v="6"/>
    <s v="累計折舊或減損-自有營運設備"/>
    <x v="62"/>
    <x v="63"/>
    <s v="A2050"/>
    <s v="明潭發電廠"/>
    <n v="0"/>
    <n v="-114165372"/>
    <n v="-114165372"/>
  </r>
  <r>
    <x v="0"/>
    <x v="0"/>
    <x v="6"/>
    <s v="累計折舊或減損-自有營運設備"/>
    <x v="62"/>
    <x v="63"/>
    <s v="A2250"/>
    <s v="東部發電廠"/>
    <n v="0"/>
    <n v="-80574470"/>
    <n v="-80574470"/>
  </r>
  <r>
    <x v="0"/>
    <x v="0"/>
    <x v="6"/>
    <s v="累計折舊或減損-自有營運設備"/>
    <x v="62"/>
    <x v="63"/>
    <s v="A2310"/>
    <s v="蘭陽發電廠"/>
    <n v="0"/>
    <n v="-10147428"/>
    <n v="-10147428"/>
  </r>
  <r>
    <x v="0"/>
    <x v="0"/>
    <x v="6"/>
    <s v="累計折舊或減損-自有營運設備"/>
    <x v="62"/>
    <x v="63"/>
    <s v="A2360"/>
    <s v="桂山發電廠"/>
    <n v="0"/>
    <n v="-27341788"/>
    <n v="-27341788"/>
  </r>
  <r>
    <x v="0"/>
    <x v="0"/>
    <x v="6"/>
    <s v="累計折舊或減損-自有營運設備"/>
    <x v="62"/>
    <x v="63"/>
    <s v="A2380"/>
    <s v="石門發電廠"/>
    <n v="0"/>
    <n v="-5401881"/>
    <n v="-5401881"/>
  </r>
  <r>
    <x v="0"/>
    <x v="0"/>
    <x v="6"/>
    <s v="累計折舊或減損-自有營運設備"/>
    <x v="62"/>
    <x v="63"/>
    <s v="A2390"/>
    <s v="曾文發電廠"/>
    <n v="0"/>
    <n v="-2013229"/>
    <n v="-2013229"/>
  </r>
  <r>
    <x v="0"/>
    <x v="0"/>
    <x v="6"/>
    <s v="累計折舊或減損-自有營運設備"/>
    <x v="62"/>
    <x v="63"/>
    <s v="A2400"/>
    <s v="翡翠分廠"/>
    <n v="0"/>
    <n v="-674711"/>
    <n v="-674711"/>
  </r>
  <r>
    <x v="0"/>
    <x v="0"/>
    <x v="6"/>
    <s v="累計折舊或減損-自有營運設備"/>
    <x v="62"/>
    <x v="63"/>
    <s v="A2550"/>
    <s v="大甲溪發電廠"/>
    <n v="0"/>
    <n v="-171912594"/>
    <n v="-171912594"/>
  </r>
  <r>
    <x v="0"/>
    <x v="0"/>
    <x v="6"/>
    <s v="累計折舊或減損-自有營運設備"/>
    <x v="62"/>
    <x v="63"/>
    <s v="A2570"/>
    <s v="卓蘭發電廠"/>
    <n v="0"/>
    <n v="-24108289"/>
    <n v="-24108289"/>
  </r>
  <r>
    <x v="0"/>
    <x v="0"/>
    <x v="6"/>
    <s v="累計折舊或減損-自有營運設備"/>
    <x v="62"/>
    <x v="63"/>
    <s v="A2710"/>
    <s v="高屏發電廠"/>
    <n v="0"/>
    <n v="-12291649"/>
    <n v="-12291649"/>
  </r>
  <r>
    <x v="0"/>
    <x v="0"/>
    <x v="6"/>
    <s v="累計折舊或減損-自有營運設備"/>
    <x v="62"/>
    <x v="63"/>
    <s v="A3200"/>
    <s v="林口發電廠"/>
    <n v="0"/>
    <n v="-63923191"/>
    <n v="-63923191"/>
  </r>
  <r>
    <x v="0"/>
    <x v="0"/>
    <x v="6"/>
    <s v="累計折舊或減損-自有營運設備"/>
    <x v="62"/>
    <x v="63"/>
    <s v="A3300"/>
    <s v="南部發電廠"/>
    <n v="0"/>
    <n v="-33800360"/>
    <n v="-33800360"/>
  </r>
  <r>
    <x v="0"/>
    <x v="0"/>
    <x v="6"/>
    <s v="累計折舊或減損-自有營運設備"/>
    <x v="62"/>
    <x v="63"/>
    <s v="A3400"/>
    <s v="大林發電廠"/>
    <n v="0"/>
    <n v="-99594043"/>
    <n v="-99594043"/>
  </r>
  <r>
    <x v="0"/>
    <x v="0"/>
    <x v="6"/>
    <s v="累計折舊或減損-自有營運設備"/>
    <x v="62"/>
    <x v="63"/>
    <s v="A3410"/>
    <s v="興達發電廠"/>
    <n v="0"/>
    <n v="-220258444"/>
    <n v="-220258444"/>
  </r>
  <r>
    <x v="0"/>
    <x v="0"/>
    <x v="6"/>
    <s v="累計折舊或減損-自有營運設備"/>
    <x v="62"/>
    <x v="63"/>
    <s v="A3500"/>
    <s v="第一核能發電廠"/>
    <n v="0"/>
    <n v="-201163424"/>
    <n v="-201163424"/>
  </r>
  <r>
    <x v="0"/>
    <x v="0"/>
    <x v="6"/>
    <s v="累計折舊或減損-自有營運設備"/>
    <x v="62"/>
    <x v="63"/>
    <s v="A3510"/>
    <s v="第二核能發電廠"/>
    <n v="0"/>
    <n v="-250634986"/>
    <n v="-250634986"/>
  </r>
  <r>
    <x v="0"/>
    <x v="0"/>
    <x v="6"/>
    <s v="累計折舊或減損-自有營運設備"/>
    <x v="62"/>
    <x v="63"/>
    <s v="A3520"/>
    <s v="第三核能發電廠"/>
    <n v="0"/>
    <n v="-165454327"/>
    <n v="-165454327"/>
  </r>
  <r>
    <x v="0"/>
    <x v="0"/>
    <x v="6"/>
    <s v="累計折舊或減損-自有營運設備"/>
    <x v="62"/>
    <x v="63"/>
    <s v="A3560"/>
    <s v="龍門核能發電廠"/>
    <n v="0"/>
    <n v="-67570464"/>
    <n v="-67570464"/>
  </r>
  <r>
    <x v="0"/>
    <x v="0"/>
    <x v="6"/>
    <s v="累計折舊或減損-自有營運設備"/>
    <x v="62"/>
    <x v="63"/>
    <s v="A3600"/>
    <s v="協和發電廠"/>
    <n v="0"/>
    <n v="-63458254"/>
    <n v="-63458254"/>
  </r>
  <r>
    <x v="0"/>
    <x v="0"/>
    <x v="6"/>
    <s v="累計折舊或減損-自有營運設備"/>
    <x v="62"/>
    <x v="63"/>
    <s v="A3700"/>
    <s v="通霄發電廠"/>
    <n v="0"/>
    <n v="-60704821"/>
    <n v="-60704821"/>
  </r>
  <r>
    <x v="0"/>
    <x v="0"/>
    <x v="6"/>
    <s v="累計折舊或減損-自有營運設備"/>
    <x v="62"/>
    <x v="63"/>
    <s v="A3710"/>
    <s v="台中發電廠"/>
    <n v="0"/>
    <n v="-195823410"/>
    <n v="-195823410"/>
  </r>
  <r>
    <x v="0"/>
    <x v="0"/>
    <x v="6"/>
    <s v="累計折舊或減損-自有營運設備"/>
    <x v="62"/>
    <x v="63"/>
    <s v="A3800"/>
    <s v="大潭發電廠"/>
    <n v="0"/>
    <n v="-160736859"/>
    <n v="-160736859"/>
  </r>
  <r>
    <x v="0"/>
    <x v="0"/>
    <x v="6"/>
    <s v="累計折舊或減損-自有營運設備"/>
    <x v="62"/>
    <x v="63"/>
    <s v="A3900"/>
    <s v="尖山發電廠"/>
    <n v="0"/>
    <n v="-30584145"/>
    <n v="-30584145"/>
  </r>
  <r>
    <x v="0"/>
    <x v="0"/>
    <x v="6"/>
    <s v="累計折舊或減損-自有營運設備"/>
    <x v="62"/>
    <x v="63"/>
    <s v="A3910"/>
    <s v="塔山發電廠"/>
    <n v="0"/>
    <n v="-37339019"/>
    <n v="-37339019"/>
  </r>
  <r>
    <x v="0"/>
    <x v="0"/>
    <x v="6"/>
    <s v="累計折舊或減損-自有營運設備"/>
    <x v="62"/>
    <x v="63"/>
    <s v="A4700"/>
    <s v="台北供電區營運處"/>
    <n v="0"/>
    <n v="-96088580"/>
    <n v="-96088580"/>
  </r>
  <r>
    <x v="0"/>
    <x v="0"/>
    <x v="6"/>
    <s v="累計折舊或減損-自有營運設備"/>
    <x v="62"/>
    <x v="63"/>
    <s v="A4750"/>
    <s v="新桃供電區營運處"/>
    <n v="0"/>
    <n v="-58501378"/>
    <n v="-58501378"/>
  </r>
  <r>
    <x v="0"/>
    <x v="0"/>
    <x v="6"/>
    <s v="累計折舊或減損-自有營運設備"/>
    <x v="62"/>
    <x v="63"/>
    <s v="A4800"/>
    <s v="台中供電區營運處"/>
    <n v="0"/>
    <n v="-95554947"/>
    <n v="-95554947"/>
  </r>
  <r>
    <x v="0"/>
    <x v="0"/>
    <x v="6"/>
    <s v="累計折舊或減損-自有營運設備"/>
    <x v="62"/>
    <x v="63"/>
    <s v="A4850"/>
    <s v="嘉南供電區營運處"/>
    <n v="0"/>
    <n v="-60348620"/>
    <n v="-60348620"/>
  </r>
  <r>
    <x v="0"/>
    <x v="0"/>
    <x v="6"/>
    <s v="累計折舊或減損-自有營運設備"/>
    <x v="62"/>
    <x v="63"/>
    <s v="A4900"/>
    <s v="高屏供電區營運處"/>
    <n v="0"/>
    <n v="-79458859"/>
    <n v="-79458859"/>
  </r>
  <r>
    <x v="0"/>
    <x v="0"/>
    <x v="6"/>
    <s v="累計折舊或減損-自有營運設備"/>
    <x v="62"/>
    <x v="63"/>
    <s v="A4950"/>
    <s v="花東供電區營運處"/>
    <n v="0"/>
    <n v="-25695285"/>
    <n v="-25695285"/>
  </r>
  <r>
    <x v="0"/>
    <x v="0"/>
    <x v="6"/>
    <s v="累計折舊或減損-自有營運設備"/>
    <x v="62"/>
    <x v="63"/>
    <s v="A5130"/>
    <s v="訓練所"/>
    <n v="0"/>
    <n v="-43783252"/>
    <n v="-43783252"/>
  </r>
  <r>
    <x v="0"/>
    <x v="0"/>
    <x v="6"/>
    <s v="累計折舊或減損-自有營運設備"/>
    <x v="62"/>
    <x v="63"/>
    <s v="A5250"/>
    <s v="放射試驗室"/>
    <n v="0"/>
    <n v="-20331339"/>
    <n v="-20331339"/>
  </r>
  <r>
    <x v="0"/>
    <x v="0"/>
    <x v="6"/>
    <s v="累計折舊或減損-自有營運設備"/>
    <x v="62"/>
    <x v="63"/>
    <s v="A5300"/>
    <s v="南部資料處理中心"/>
    <n v="0"/>
    <n v="-1887617"/>
    <n v="-1887617"/>
  </r>
  <r>
    <x v="0"/>
    <x v="0"/>
    <x v="6"/>
    <s v="累計折舊或減損-自有營運設備"/>
    <x v="62"/>
    <x v="63"/>
    <s v="A5330"/>
    <s v="電力修護處"/>
    <n v="0"/>
    <n v="-47366259"/>
    <n v="-47366259"/>
  </r>
  <r>
    <x v="0"/>
    <x v="0"/>
    <x v="6"/>
    <s v="累計折舊或減損-自有營運設備"/>
    <x v="62"/>
    <x v="63"/>
    <s v="A5340"/>
    <s v="電力修護處南部分處"/>
    <n v="0"/>
    <n v="-20073455"/>
    <n v="-20073455"/>
  </r>
  <r>
    <x v="0"/>
    <x v="0"/>
    <x v="6"/>
    <s v="累計折舊或減損-自有營運設備"/>
    <x v="62"/>
    <x v="63"/>
    <s v="A5350"/>
    <s v="中部資料處理中心"/>
    <n v="0"/>
    <n v="-1403039"/>
    <n v="-1403039"/>
  </r>
  <r>
    <x v="0"/>
    <x v="0"/>
    <x v="6"/>
    <s v="累計折舊或減損-自有營運設備"/>
    <x v="62"/>
    <x v="63"/>
    <s v="A5420"/>
    <s v="電力修護處中部分處"/>
    <n v="0"/>
    <n v="-27505241"/>
    <n v="-27505241"/>
  </r>
  <r>
    <x v="0"/>
    <x v="0"/>
    <x v="6"/>
    <s v="累計折舊或減損-自有營運設備"/>
    <x v="62"/>
    <x v="63"/>
    <s v="A5440"/>
    <s v="澳洲辦事處"/>
    <n v="0"/>
    <n v="-3918"/>
    <n v="-3918"/>
  </r>
  <r>
    <x v="0"/>
    <x v="0"/>
    <x v="6"/>
    <s v="累計折舊或減損-自有營運設備"/>
    <x v="62"/>
    <x v="63"/>
    <s v="A5450"/>
    <s v="電力通信處"/>
    <n v="0"/>
    <n v="-3188476537"/>
    <n v="-3188476537"/>
  </r>
  <r>
    <x v="0"/>
    <x v="0"/>
    <x v="6"/>
    <s v="累計折舊或減損-自有營運設備"/>
    <x v="62"/>
    <x v="63"/>
    <s v="A5460"/>
    <s v="綜合研究所"/>
    <n v="0"/>
    <n v="-65943975"/>
    <n v="-65943975"/>
  </r>
  <r>
    <x v="0"/>
    <x v="0"/>
    <x v="6"/>
    <s v="累計折舊或減損-自有營運設備"/>
    <x v="62"/>
    <x v="63"/>
    <s v="A6020"/>
    <s v="綜合施工處"/>
    <n v="0"/>
    <n v="-11142472"/>
    <n v="-11142472"/>
  </r>
  <r>
    <x v="0"/>
    <x v="0"/>
    <x v="6"/>
    <s v="累計折舊或減損-自有營運設備"/>
    <x v="62"/>
    <x v="63"/>
    <s v="A6080"/>
    <s v="海域風電施工處"/>
    <n v="0"/>
    <n v="-11546058"/>
    <n v="-11546058"/>
  </r>
  <r>
    <x v="0"/>
    <x v="0"/>
    <x v="6"/>
    <s v="累計折舊或減損-自有營運設備"/>
    <x v="62"/>
    <x v="63"/>
    <s v="A6330"/>
    <s v="核能火力發電工程處"/>
    <n v="0"/>
    <n v="-10770121"/>
    <n v="-10770121"/>
  </r>
  <r>
    <x v="0"/>
    <x v="0"/>
    <x v="6"/>
    <s v="累計折舊或減損-自有營運設備"/>
    <x v="62"/>
    <x v="63"/>
    <s v="A6380"/>
    <s v="核能火力發電工程處北部施工處"/>
    <n v="0"/>
    <n v="-30789524"/>
    <n v="-30789524"/>
  </r>
  <r>
    <x v="0"/>
    <x v="0"/>
    <x v="6"/>
    <s v="累計折舊或減損-自有營運設備"/>
    <x v="62"/>
    <x v="63"/>
    <s v="A6530"/>
    <s v="輸變電工程處"/>
    <n v="0"/>
    <n v="-10879982"/>
    <n v="-10879982"/>
  </r>
  <r>
    <x v="0"/>
    <x v="0"/>
    <x v="6"/>
    <s v="累計折舊或減損-自有營運設備"/>
    <x v="62"/>
    <x v="63"/>
    <s v="A6540"/>
    <s v="輸變電工程處北區施工處"/>
    <n v="0"/>
    <n v="-59519469"/>
    <n v="-59519469"/>
  </r>
  <r>
    <x v="0"/>
    <x v="0"/>
    <x v="6"/>
    <s v="累計折舊或減損-自有營運設備"/>
    <x v="62"/>
    <x v="63"/>
    <s v="A6550"/>
    <s v="輸變電工程處中區施工處"/>
    <n v="0"/>
    <n v="-48323894"/>
    <n v="-48323894"/>
  </r>
  <r>
    <x v="0"/>
    <x v="0"/>
    <x v="6"/>
    <s v="累計折舊或減損-自有營運設備"/>
    <x v="62"/>
    <x v="63"/>
    <s v="A6560"/>
    <s v="輸變電工程處南區施工處"/>
    <n v="0"/>
    <n v="-71054803"/>
    <n v="-71054803"/>
  </r>
  <r>
    <x v="0"/>
    <x v="0"/>
    <x v="6"/>
    <s v="累計折舊或減損-自有營運設備"/>
    <x v="62"/>
    <x v="63"/>
    <s v="A6720"/>
    <s v="核能火力發電工程處龍門施工處"/>
    <n v="0"/>
    <n v="-22867755"/>
    <n v="-22867755"/>
  </r>
  <r>
    <x v="0"/>
    <x v="0"/>
    <x v="6"/>
    <s v="累計折舊或減損-自有營運設備"/>
    <x v="62"/>
    <x v="63"/>
    <s v="A6750"/>
    <s v="核能火力發電工程處南部施工處"/>
    <n v="0"/>
    <n v="-22428096"/>
    <n v="-22428096"/>
  </r>
  <r>
    <x v="0"/>
    <x v="0"/>
    <x v="6"/>
    <s v="累計折舊或減損-自有營運設備"/>
    <x v="62"/>
    <x v="63"/>
    <s v="A6760"/>
    <s v="核能火力發電工程處中部施工處"/>
    <n v="0"/>
    <n v="-41135589"/>
    <n v="-41135589"/>
  </r>
  <r>
    <x v="0"/>
    <x v="0"/>
    <x v="6"/>
    <s v="累計折舊或減損-自有營運設備"/>
    <x v="62"/>
    <x v="63"/>
    <s v="A6780"/>
    <s v="核能火力發電工程處協和施工處"/>
    <n v="0"/>
    <n v="-23636569"/>
    <n v="-23636569"/>
  </r>
  <r>
    <x v="0"/>
    <x v="0"/>
    <x v="6"/>
    <s v="累計折舊或減損-自有營運設備"/>
    <x v="62"/>
    <x v="63"/>
    <s v="A6900"/>
    <s v="台中煤倉工務所"/>
    <n v="0"/>
    <n v="-15052490"/>
    <n v="-15052490"/>
  </r>
  <r>
    <x v="0"/>
    <x v="0"/>
    <x v="6"/>
    <s v="累計折舊或減損-自有營運設備"/>
    <x v="62"/>
    <x v="63"/>
    <s v="A6930"/>
    <s v="再生能源處"/>
    <n v="0"/>
    <n v="-18407931"/>
    <n v="-18407931"/>
  </r>
  <r>
    <x v="0"/>
    <x v="0"/>
    <x v="6"/>
    <s v="累計折舊或減損-自有營運設備"/>
    <x v="62"/>
    <x v="63"/>
    <s v="A9030"/>
    <s v="除役及選址溝通中心"/>
    <n v="0"/>
    <n v="-605674"/>
    <n v="-605674"/>
  </r>
  <r>
    <x v="0"/>
    <x v="0"/>
    <x v="6"/>
    <s v="累計折舊或減損-自有營運設備"/>
    <x v="63"/>
    <x v="64"/>
    <s v="A0010"/>
    <s v="董事會"/>
    <n v="0"/>
    <n v="-647"/>
    <n v="-647"/>
  </r>
  <r>
    <x v="0"/>
    <x v="0"/>
    <x v="6"/>
    <s v="累計折舊或減損-自有營運設備"/>
    <x v="63"/>
    <x v="64"/>
    <s v="A0020"/>
    <s v="總經理副總經理室"/>
    <n v="0"/>
    <n v="-97551"/>
    <n v="-97551"/>
  </r>
  <r>
    <x v="0"/>
    <x v="0"/>
    <x v="6"/>
    <s v="累計折舊或減損-自有營運設備"/>
    <x v="63"/>
    <x v="64"/>
    <s v="A0030"/>
    <s v="企劃處"/>
    <n v="0"/>
    <n v="-341705"/>
    <n v="-341705"/>
  </r>
  <r>
    <x v="0"/>
    <x v="0"/>
    <x v="6"/>
    <s v="累計折舊或減損-自有營運設備"/>
    <x v="63"/>
    <x v="64"/>
    <s v="A0040"/>
    <s v="發電處"/>
    <n v="0"/>
    <n v="-429577"/>
    <n v="-429577"/>
  </r>
  <r>
    <x v="0"/>
    <x v="0"/>
    <x v="6"/>
    <s v="累計折舊或減損-自有營運設備"/>
    <x v="63"/>
    <x v="64"/>
    <s v="A0050"/>
    <s v="供電處"/>
    <n v="0"/>
    <n v="-720528"/>
    <n v="-720528"/>
  </r>
  <r>
    <x v="0"/>
    <x v="0"/>
    <x v="6"/>
    <s v="累計折舊或減損-自有營運設備"/>
    <x v="63"/>
    <x v="64"/>
    <s v="A0060"/>
    <s v="電力調度處"/>
    <n v="0"/>
    <n v="-27280396"/>
    <n v="-27280396"/>
  </r>
  <r>
    <x v="0"/>
    <x v="0"/>
    <x v="6"/>
    <s v="累計折舊或減損-自有營運設備"/>
    <x v="63"/>
    <x v="64"/>
    <s v="A0070"/>
    <s v="業務處"/>
    <n v="0"/>
    <n v="-663606"/>
    <n v="-663606"/>
  </r>
  <r>
    <x v="0"/>
    <x v="0"/>
    <x v="6"/>
    <s v="累計折舊或減損-自有營運設備"/>
    <x v="63"/>
    <x v="64"/>
    <s v="A0080"/>
    <s v="材料處"/>
    <n v="0"/>
    <n v="-36665272"/>
    <n v="-36665272"/>
  </r>
  <r>
    <x v="0"/>
    <x v="0"/>
    <x v="6"/>
    <s v="累計折舊或減損-自有營運設備"/>
    <x v="63"/>
    <x v="64"/>
    <s v="A0090"/>
    <s v="燃料處"/>
    <n v="0"/>
    <n v="-1789485"/>
    <n v="-1789485"/>
  </r>
  <r>
    <x v="0"/>
    <x v="0"/>
    <x v="6"/>
    <s v="累計折舊或減損-自有營運設備"/>
    <x v="63"/>
    <x v="64"/>
    <s v="A0100"/>
    <s v="財務處"/>
    <n v="0"/>
    <n v="-2276703"/>
    <n v="-2276703"/>
  </r>
  <r>
    <x v="0"/>
    <x v="0"/>
    <x v="6"/>
    <s v="累計折舊或減損-自有營運設備"/>
    <x v="63"/>
    <x v="64"/>
    <s v="A0140"/>
    <s v="秘書處"/>
    <n v="0"/>
    <n v="-113350228"/>
    <n v="-113350228"/>
  </r>
  <r>
    <x v="0"/>
    <x v="0"/>
    <x v="6"/>
    <s v="累計折舊或減損-自有營運設備"/>
    <x v="63"/>
    <x v="64"/>
    <s v="A0150"/>
    <s v="電源開發處"/>
    <n v="0"/>
    <n v="-652341"/>
    <n v="-652341"/>
  </r>
  <r>
    <x v="0"/>
    <x v="0"/>
    <x v="6"/>
    <s v="累計折舊或減損-自有營運設備"/>
    <x v="63"/>
    <x v="64"/>
    <s v="A0170"/>
    <s v="營建處"/>
    <n v="0"/>
    <n v="-629121"/>
    <n v="-629121"/>
  </r>
  <r>
    <x v="0"/>
    <x v="0"/>
    <x v="6"/>
    <s v="累計折舊或減損-自有營運設備"/>
    <x v="63"/>
    <x v="64"/>
    <s v="A0180"/>
    <s v="會計處"/>
    <n v="0"/>
    <n v="-2642464"/>
    <n v="-2642464"/>
  </r>
  <r>
    <x v="0"/>
    <x v="0"/>
    <x v="6"/>
    <s v="累計折舊或減損-自有營運設備"/>
    <x v="63"/>
    <x v="64"/>
    <s v="A0230"/>
    <s v="系統規劃處"/>
    <n v="0"/>
    <n v="-327856"/>
    <n v="-327856"/>
  </r>
  <r>
    <x v="0"/>
    <x v="0"/>
    <x v="6"/>
    <s v="累計折舊或減損-自有營運設備"/>
    <x v="63"/>
    <x v="64"/>
    <s v="A0240"/>
    <s v="資訊系統處"/>
    <n v="0"/>
    <n v="-4802891"/>
    <n v="-4802891"/>
  </r>
  <r>
    <x v="0"/>
    <x v="0"/>
    <x v="6"/>
    <s v="累計折舊或減損-自有營運設備"/>
    <x v="63"/>
    <x v="64"/>
    <s v="A0270"/>
    <s v="核能技術處"/>
    <n v="0"/>
    <n v="-3366128"/>
    <n v="-3366128"/>
  </r>
  <r>
    <x v="0"/>
    <x v="0"/>
    <x v="6"/>
    <s v="累計折舊或減損-自有營運設備"/>
    <x v="63"/>
    <x v="64"/>
    <s v="A0430"/>
    <s v="核能發電廠緊急計畫執行委員會"/>
    <n v="0"/>
    <n v="-72167"/>
    <n v="-72167"/>
  </r>
  <r>
    <x v="0"/>
    <x v="0"/>
    <x v="6"/>
    <s v="累計折舊或減損-自有營運設備"/>
    <x v="63"/>
    <x v="64"/>
    <s v="A0450"/>
    <s v="特種防護團"/>
    <n v="0"/>
    <n v="-233451"/>
    <n v="-233451"/>
  </r>
  <r>
    <x v="0"/>
    <x v="0"/>
    <x v="6"/>
    <s v="累計折舊或減損-自有營運設備"/>
    <x v="63"/>
    <x v="64"/>
    <s v="A0510"/>
    <s v="公眾服務處"/>
    <n v="0"/>
    <n v="-22214322"/>
    <n v="-22214322"/>
  </r>
  <r>
    <x v="0"/>
    <x v="0"/>
    <x v="6"/>
    <s v="累計折舊或減損-自有營運設備"/>
    <x v="63"/>
    <x v="64"/>
    <s v="A0530"/>
    <s v="法律事務室"/>
    <n v="0"/>
    <n v="-103242"/>
    <n v="-103242"/>
  </r>
  <r>
    <x v="0"/>
    <x v="0"/>
    <x v="6"/>
    <s v="累計折舊或減損-自有營運設備"/>
    <x v="63"/>
    <x v="64"/>
    <s v="A0540"/>
    <s v="核能安全處"/>
    <n v="0"/>
    <n v="-877263"/>
    <n v="-877263"/>
  </r>
  <r>
    <x v="0"/>
    <x v="0"/>
    <x v="6"/>
    <s v="累計折舊或減損-自有營運設備"/>
    <x v="63"/>
    <x v="64"/>
    <s v="A0560"/>
    <s v="核能發電處"/>
    <n v="0"/>
    <n v="-11780614"/>
    <n v="-11780614"/>
  </r>
  <r>
    <x v="0"/>
    <x v="0"/>
    <x v="6"/>
    <s v="累計折舊或減損-自有營運設備"/>
    <x v="63"/>
    <x v="64"/>
    <s v="A0570"/>
    <s v="政風處"/>
    <n v="0"/>
    <n v="-502055"/>
    <n v="-502055"/>
  </r>
  <r>
    <x v="0"/>
    <x v="0"/>
    <x v="6"/>
    <s v="累計折舊或減損-自有營運設備"/>
    <x v="63"/>
    <x v="64"/>
    <s v="A0610"/>
    <s v="環境保護處"/>
    <n v="0"/>
    <n v="-112388"/>
    <n v="-112388"/>
  </r>
  <r>
    <x v="0"/>
    <x v="0"/>
    <x v="6"/>
    <s v="累計折舊或減損-自有營運設備"/>
    <x v="63"/>
    <x v="64"/>
    <s v="A0620"/>
    <s v="工業安全衛生處"/>
    <n v="0"/>
    <n v="-495074"/>
    <n v="-495074"/>
  </r>
  <r>
    <x v="0"/>
    <x v="0"/>
    <x v="6"/>
    <s v="累計折舊或減損-自有營運設備"/>
    <x v="63"/>
    <x v="64"/>
    <s v="A0630"/>
    <s v="新事業開發室"/>
    <n v="0"/>
    <n v="-1722873"/>
    <n v="-1722873"/>
  </r>
  <r>
    <x v="0"/>
    <x v="0"/>
    <x v="6"/>
    <s v="累計折舊或減損-自有營運設備"/>
    <x v="63"/>
    <x v="64"/>
    <s v="A0770"/>
    <s v="配電處"/>
    <n v="0"/>
    <n v="-272550"/>
    <n v="-272550"/>
  </r>
  <r>
    <x v="0"/>
    <x v="0"/>
    <x v="6"/>
    <s v="累計折舊或減損-自有營運設備"/>
    <x v="63"/>
    <x v="64"/>
    <s v="A0780"/>
    <s v="核能後端營運處"/>
    <n v="0"/>
    <n v="-2757156"/>
    <n v="-2757156"/>
  </r>
  <r>
    <x v="0"/>
    <x v="0"/>
    <x v="6"/>
    <s v="累計折舊或減損-自有營運設備"/>
    <x v="63"/>
    <x v="64"/>
    <s v="A0790"/>
    <s v="促進電力發展營運協助金審議委員會"/>
    <n v="0"/>
    <n v="-119538"/>
    <n v="-119538"/>
  </r>
  <r>
    <x v="0"/>
    <x v="0"/>
    <x v="6"/>
    <s v="累計折舊或減損-自有營運設備"/>
    <x v="63"/>
    <x v="64"/>
    <s v="A0950"/>
    <s v="董事會檢核室"/>
    <n v="0"/>
    <n v="-50589"/>
    <n v="-50589"/>
  </r>
  <r>
    <x v="0"/>
    <x v="0"/>
    <x v="6"/>
    <s v="累計折舊或減損-自有營運設備"/>
    <x v="63"/>
    <x v="64"/>
    <s v="A0960"/>
    <s v="人力資源處"/>
    <n v="0"/>
    <n v="-15325150"/>
    <n v="-15325150"/>
  </r>
  <r>
    <x v="0"/>
    <x v="0"/>
    <x v="6"/>
    <s v="累計折舊或減損-自有營運設備"/>
    <x v="63"/>
    <x v="64"/>
    <s v="A1010"/>
    <s v="基隆區營業處"/>
    <n v="0"/>
    <n v="-27218687"/>
    <n v="-27218687"/>
  </r>
  <r>
    <x v="0"/>
    <x v="0"/>
    <x v="6"/>
    <s v="累計折舊或減損-自有營運設備"/>
    <x v="63"/>
    <x v="64"/>
    <s v="A101D"/>
    <s v="基隆區營業處-配電"/>
    <n v="0"/>
    <n v="-10434339"/>
    <n v="-10434339"/>
  </r>
  <r>
    <x v="0"/>
    <x v="0"/>
    <x v="6"/>
    <s v="累計折舊或減損-自有營運設備"/>
    <x v="63"/>
    <x v="64"/>
    <s v="A101S"/>
    <s v="基隆區營業處-售電"/>
    <n v="0"/>
    <n v="-1738605"/>
    <n v="-1738605"/>
  </r>
  <r>
    <x v="0"/>
    <x v="0"/>
    <x v="6"/>
    <s v="累計折舊或減損-自有營運設備"/>
    <x v="63"/>
    <x v="64"/>
    <s v="A1020"/>
    <s v="台北市區營業處"/>
    <n v="0"/>
    <n v="-26663523"/>
    <n v="-26663523"/>
  </r>
  <r>
    <x v="0"/>
    <x v="0"/>
    <x v="6"/>
    <s v="累計折舊或減損-自有營運設備"/>
    <x v="63"/>
    <x v="64"/>
    <s v="A102D"/>
    <s v="台北市區營業處-配電"/>
    <n v="0"/>
    <n v="-15363131"/>
    <n v="-15363131"/>
  </r>
  <r>
    <x v="0"/>
    <x v="0"/>
    <x v="6"/>
    <s v="累計折舊或減損-自有營運設備"/>
    <x v="63"/>
    <x v="64"/>
    <s v="A102S"/>
    <s v="台北市區營業處-售電"/>
    <n v="0"/>
    <n v="-3592572"/>
    <n v="-3592572"/>
  </r>
  <r>
    <x v="0"/>
    <x v="0"/>
    <x v="6"/>
    <s v="累計折舊或減損-自有營運設備"/>
    <x v="63"/>
    <x v="64"/>
    <s v="A1030"/>
    <s v="桃園區營業處"/>
    <n v="0"/>
    <n v="-34302794"/>
    <n v="-34302794"/>
  </r>
  <r>
    <x v="0"/>
    <x v="0"/>
    <x v="6"/>
    <s v="累計折舊或減損-自有營運設備"/>
    <x v="63"/>
    <x v="64"/>
    <s v="A103D"/>
    <s v="桃園區營業處-配電"/>
    <n v="0"/>
    <n v="-21930759"/>
    <n v="-21930759"/>
  </r>
  <r>
    <x v="0"/>
    <x v="0"/>
    <x v="6"/>
    <s v="累計折舊或減損-自有營運設備"/>
    <x v="63"/>
    <x v="64"/>
    <s v="A103S"/>
    <s v="桃園區營業處-售電"/>
    <n v="0"/>
    <n v="-3338560"/>
    <n v="-3338560"/>
  </r>
  <r>
    <x v="0"/>
    <x v="0"/>
    <x v="6"/>
    <s v="累計折舊或減損-自有營運設備"/>
    <x v="63"/>
    <x v="64"/>
    <s v="A1040"/>
    <s v="新竹區營業處"/>
    <n v="0"/>
    <n v="-19776408"/>
    <n v="-19776408"/>
  </r>
  <r>
    <x v="0"/>
    <x v="0"/>
    <x v="6"/>
    <s v="累計折舊或減損-自有營運設備"/>
    <x v="63"/>
    <x v="64"/>
    <s v="A104D"/>
    <s v="新竹區營業處-配電"/>
    <n v="0"/>
    <n v="-12083343"/>
    <n v="-12083343"/>
  </r>
  <r>
    <x v="0"/>
    <x v="0"/>
    <x v="6"/>
    <s v="累計折舊或減損-自有營運設備"/>
    <x v="63"/>
    <x v="64"/>
    <s v="A104S"/>
    <s v="新竹區營業處-售電"/>
    <n v="0"/>
    <n v="-1099056"/>
    <n v="-1099056"/>
  </r>
  <r>
    <x v="0"/>
    <x v="0"/>
    <x v="6"/>
    <s v="累計折舊或減損-自有營運設備"/>
    <x v="63"/>
    <x v="64"/>
    <s v="A1050"/>
    <s v="台中區營業處"/>
    <n v="0"/>
    <n v="-75540873"/>
    <n v="-75540873"/>
  </r>
  <r>
    <x v="0"/>
    <x v="0"/>
    <x v="6"/>
    <s v="累計折舊或減損-自有營運設備"/>
    <x v="63"/>
    <x v="64"/>
    <s v="A105D"/>
    <s v="台中區營業處-配電"/>
    <n v="0"/>
    <n v="-28536983"/>
    <n v="-28536983"/>
  </r>
  <r>
    <x v="0"/>
    <x v="0"/>
    <x v="6"/>
    <s v="累計折舊或減損-自有營運設備"/>
    <x v="63"/>
    <x v="64"/>
    <s v="A105S"/>
    <s v="台中區營業處-售電"/>
    <n v="0"/>
    <n v="-4088032"/>
    <n v="-4088032"/>
  </r>
  <r>
    <x v="0"/>
    <x v="0"/>
    <x v="6"/>
    <s v="累計折舊或減損-自有營運設備"/>
    <x v="63"/>
    <x v="64"/>
    <s v="A1060"/>
    <s v="彰化區營業處"/>
    <n v="0"/>
    <n v="-32577761"/>
    <n v="-32577761"/>
  </r>
  <r>
    <x v="0"/>
    <x v="0"/>
    <x v="6"/>
    <s v="累計折舊或減損-自有營運設備"/>
    <x v="63"/>
    <x v="64"/>
    <s v="A106D"/>
    <s v="彰化區營業處-配電"/>
    <n v="0"/>
    <n v="-17296022"/>
    <n v="-17296022"/>
  </r>
  <r>
    <x v="0"/>
    <x v="0"/>
    <x v="6"/>
    <s v="累計折舊或減損-自有營運設備"/>
    <x v="63"/>
    <x v="64"/>
    <s v="A106S"/>
    <s v="彰化區營業處-售電"/>
    <n v="0"/>
    <n v="-2033209"/>
    <n v="-2033209"/>
  </r>
  <r>
    <x v="0"/>
    <x v="0"/>
    <x v="6"/>
    <s v="累計折舊或減損-自有營運設備"/>
    <x v="63"/>
    <x v="64"/>
    <s v="A1070"/>
    <s v="嘉義區營業處"/>
    <n v="0"/>
    <n v="-32279930"/>
    <n v="-32279930"/>
  </r>
  <r>
    <x v="0"/>
    <x v="0"/>
    <x v="6"/>
    <s v="累計折舊或減損-自有營運設備"/>
    <x v="63"/>
    <x v="64"/>
    <s v="A107D"/>
    <s v="嘉義區營業處-配電"/>
    <n v="0"/>
    <n v="-9814764"/>
    <n v="-9814764"/>
  </r>
  <r>
    <x v="0"/>
    <x v="0"/>
    <x v="6"/>
    <s v="累計折舊或減損-自有營運設備"/>
    <x v="63"/>
    <x v="64"/>
    <s v="A107S"/>
    <s v="嘉義區營業處-售電"/>
    <n v="0"/>
    <n v="-1662922"/>
    <n v="-1662922"/>
  </r>
  <r>
    <x v="0"/>
    <x v="0"/>
    <x v="6"/>
    <s v="累計折舊或減損-自有營運設備"/>
    <x v="63"/>
    <x v="64"/>
    <s v="A1080"/>
    <s v="台南區營業處"/>
    <n v="0"/>
    <n v="-21891184"/>
    <n v="-21891184"/>
  </r>
  <r>
    <x v="0"/>
    <x v="0"/>
    <x v="6"/>
    <s v="累計折舊或減損-自有營運設備"/>
    <x v="63"/>
    <x v="64"/>
    <s v="A108D"/>
    <s v="台南區營業處-配電"/>
    <n v="0"/>
    <n v="-18407052"/>
    <n v="-18407052"/>
  </r>
  <r>
    <x v="0"/>
    <x v="0"/>
    <x v="6"/>
    <s v="累計折舊或減損-自有營運設備"/>
    <x v="63"/>
    <x v="64"/>
    <s v="A108S"/>
    <s v="台南區營業處-售電"/>
    <n v="0"/>
    <n v="-3525120"/>
    <n v="-3525120"/>
  </r>
  <r>
    <x v="0"/>
    <x v="0"/>
    <x v="6"/>
    <s v="累計折舊或減損-自有營運設備"/>
    <x v="63"/>
    <x v="64"/>
    <s v="A1090"/>
    <s v="高雄區營業處"/>
    <n v="0"/>
    <n v="-23146551"/>
    <n v="-23146551"/>
  </r>
  <r>
    <x v="0"/>
    <x v="0"/>
    <x v="6"/>
    <s v="累計折舊或減損-自有營運設備"/>
    <x v="63"/>
    <x v="64"/>
    <s v="A109D"/>
    <s v="高雄區營業處-配電"/>
    <n v="0"/>
    <n v="-23772906"/>
    <n v="-23772906"/>
  </r>
  <r>
    <x v="0"/>
    <x v="0"/>
    <x v="6"/>
    <s v="累計折舊或減損-自有營運設備"/>
    <x v="63"/>
    <x v="64"/>
    <s v="A109S"/>
    <s v="高雄區營業處-售電"/>
    <n v="0"/>
    <n v="-2901698"/>
    <n v="-2901698"/>
  </r>
  <r>
    <x v="0"/>
    <x v="0"/>
    <x v="6"/>
    <s v="累計折舊或減損-自有營運設備"/>
    <x v="63"/>
    <x v="64"/>
    <s v="A1100"/>
    <s v="屏東區營業處"/>
    <n v="0"/>
    <n v="-51430078"/>
    <n v="-51430078"/>
  </r>
  <r>
    <x v="0"/>
    <x v="0"/>
    <x v="6"/>
    <s v="累計折舊或減損-自有營運設備"/>
    <x v="63"/>
    <x v="64"/>
    <s v="A110D"/>
    <s v="屏東區營業處-配電"/>
    <n v="0"/>
    <n v="-17235507"/>
    <n v="-17235507"/>
  </r>
  <r>
    <x v="0"/>
    <x v="0"/>
    <x v="6"/>
    <s v="累計折舊或減損-自有營運設備"/>
    <x v="63"/>
    <x v="64"/>
    <s v="A110S"/>
    <s v="屏東區營業處-售電"/>
    <n v="0"/>
    <n v="-3344244"/>
    <n v="-3344244"/>
  </r>
  <r>
    <x v="0"/>
    <x v="0"/>
    <x v="6"/>
    <s v="累計折舊或減損-自有營運設備"/>
    <x v="63"/>
    <x v="64"/>
    <s v="A1110"/>
    <s v="台東區營業處"/>
    <n v="0"/>
    <n v="-14624171"/>
    <n v="-14624171"/>
  </r>
  <r>
    <x v="0"/>
    <x v="0"/>
    <x v="6"/>
    <s v="累計折舊或減損-自有營運設備"/>
    <x v="63"/>
    <x v="64"/>
    <s v="A111D"/>
    <s v="台東區營業處-配電"/>
    <n v="0"/>
    <n v="-6157682"/>
    <n v="-6157682"/>
  </r>
  <r>
    <x v="0"/>
    <x v="0"/>
    <x v="6"/>
    <s v="累計折舊或減損-自有營運設備"/>
    <x v="63"/>
    <x v="64"/>
    <s v="A111S"/>
    <s v="台東區營業處-售電"/>
    <n v="0"/>
    <n v="-849028"/>
    <n v="-849028"/>
  </r>
  <r>
    <x v="0"/>
    <x v="0"/>
    <x v="6"/>
    <s v="累計折舊或減損-自有營運設備"/>
    <x v="63"/>
    <x v="64"/>
    <s v="A1120"/>
    <s v="花蓮區營業處"/>
    <n v="0"/>
    <n v="-23745905"/>
    <n v="-23745905"/>
  </r>
  <r>
    <x v="0"/>
    <x v="0"/>
    <x v="6"/>
    <s v="累計折舊或減損-自有營運設備"/>
    <x v="63"/>
    <x v="64"/>
    <s v="A112D"/>
    <s v="花蓮區營業處-配電"/>
    <n v="0"/>
    <n v="-8669985"/>
    <n v="-8669985"/>
  </r>
  <r>
    <x v="0"/>
    <x v="0"/>
    <x v="6"/>
    <s v="累計折舊或減損-自有營運設備"/>
    <x v="63"/>
    <x v="64"/>
    <s v="A112S"/>
    <s v="花蓮區營業處-售電"/>
    <n v="0"/>
    <n v="-497404"/>
    <n v="-497404"/>
  </r>
  <r>
    <x v="0"/>
    <x v="0"/>
    <x v="6"/>
    <s v="累計折舊或減損-自有營運設備"/>
    <x v="63"/>
    <x v="64"/>
    <s v="A1130"/>
    <s v="宜蘭區營業處"/>
    <n v="0"/>
    <n v="-13742037"/>
    <n v="-13742037"/>
  </r>
  <r>
    <x v="0"/>
    <x v="0"/>
    <x v="6"/>
    <s v="累計折舊或減損-自有營運設備"/>
    <x v="63"/>
    <x v="64"/>
    <s v="A113D"/>
    <s v="宜蘭區營業處-配電"/>
    <n v="0"/>
    <n v="-7215581"/>
    <n v="-7215581"/>
  </r>
  <r>
    <x v="0"/>
    <x v="0"/>
    <x v="6"/>
    <s v="累計折舊或減損-自有營運設備"/>
    <x v="63"/>
    <x v="64"/>
    <s v="A113S"/>
    <s v="宜蘭區營業處-售電"/>
    <n v="0"/>
    <n v="-485235"/>
    <n v="-485235"/>
  </r>
  <r>
    <x v="0"/>
    <x v="0"/>
    <x v="6"/>
    <s v="累計折舊或減損-自有營運設備"/>
    <x v="63"/>
    <x v="64"/>
    <s v="A1140"/>
    <s v="澎湖區營業處"/>
    <n v="0"/>
    <n v="-12270540"/>
    <n v="-12270540"/>
  </r>
  <r>
    <x v="0"/>
    <x v="0"/>
    <x v="6"/>
    <s v="累計折舊或減損-自有營運設備"/>
    <x v="63"/>
    <x v="64"/>
    <s v="A114D"/>
    <s v="澎湖區營業處-配電"/>
    <n v="0"/>
    <n v="-8355112"/>
    <n v="-8355112"/>
  </r>
  <r>
    <x v="0"/>
    <x v="0"/>
    <x v="6"/>
    <s v="累計折舊或減損-自有營運設備"/>
    <x v="63"/>
    <x v="64"/>
    <s v="A114S"/>
    <s v="澎湖區營業處-售電"/>
    <n v="0"/>
    <n v="-530868"/>
    <n v="-530868"/>
  </r>
  <r>
    <x v="0"/>
    <x v="0"/>
    <x v="6"/>
    <s v="累計折舊或減損-自有營運設備"/>
    <x v="63"/>
    <x v="64"/>
    <s v="A1150"/>
    <s v="台北南區營業處"/>
    <n v="0"/>
    <n v="-67246202"/>
    <n v="-67246202"/>
  </r>
  <r>
    <x v="0"/>
    <x v="0"/>
    <x v="6"/>
    <s v="累計折舊或減損-自有營運設備"/>
    <x v="63"/>
    <x v="64"/>
    <s v="A115D"/>
    <s v="台北南區營業處-配電"/>
    <n v="0"/>
    <n v="-16088593"/>
    <n v="-16088593"/>
  </r>
  <r>
    <x v="0"/>
    <x v="0"/>
    <x v="6"/>
    <s v="累計折舊或減損-自有營運設備"/>
    <x v="63"/>
    <x v="64"/>
    <s v="A115S"/>
    <s v="台北南區營業處-售電"/>
    <n v="0"/>
    <n v="-1175516"/>
    <n v="-1175516"/>
  </r>
  <r>
    <x v="0"/>
    <x v="0"/>
    <x v="6"/>
    <s v="累計折舊或減損-自有營運設備"/>
    <x v="63"/>
    <x v="64"/>
    <s v="A1160"/>
    <s v="台北北區營業處"/>
    <n v="0"/>
    <n v="-19611170"/>
    <n v="-19611170"/>
  </r>
  <r>
    <x v="0"/>
    <x v="0"/>
    <x v="6"/>
    <s v="累計折舊或減損-自有營運設備"/>
    <x v="63"/>
    <x v="64"/>
    <s v="A116D"/>
    <s v="台北北區營業處-配電"/>
    <n v="0"/>
    <n v="-15339452"/>
    <n v="-15339452"/>
  </r>
  <r>
    <x v="0"/>
    <x v="0"/>
    <x v="6"/>
    <s v="累計折舊或減損-自有營運設備"/>
    <x v="63"/>
    <x v="64"/>
    <s v="A116S"/>
    <s v="台北北區營業處-售電"/>
    <n v="0"/>
    <n v="-2678480"/>
    <n v="-2678480"/>
  </r>
  <r>
    <x v="0"/>
    <x v="0"/>
    <x v="6"/>
    <s v="累計折舊或減損-自有營運設備"/>
    <x v="63"/>
    <x v="64"/>
    <s v="A1170"/>
    <s v="台北西區營業處"/>
    <n v="0"/>
    <n v="-31792767"/>
    <n v="-31792767"/>
  </r>
  <r>
    <x v="0"/>
    <x v="0"/>
    <x v="6"/>
    <s v="累計折舊或減損-自有營運設備"/>
    <x v="63"/>
    <x v="64"/>
    <s v="A117D"/>
    <s v="台北西區營業處-配電"/>
    <n v="0"/>
    <n v="-20152169"/>
    <n v="-20152169"/>
  </r>
  <r>
    <x v="0"/>
    <x v="0"/>
    <x v="6"/>
    <s v="累計折舊或減損-自有營運設備"/>
    <x v="63"/>
    <x v="64"/>
    <s v="A117S"/>
    <s v="台北西區營業處-售電"/>
    <n v="0"/>
    <n v="-3094766"/>
    <n v="-3094766"/>
  </r>
  <r>
    <x v="0"/>
    <x v="0"/>
    <x v="6"/>
    <s v="累計折舊或減損-自有營運設備"/>
    <x v="63"/>
    <x v="64"/>
    <s v="A1180"/>
    <s v="南投區營業處"/>
    <n v="0"/>
    <n v="-31557532"/>
    <n v="-31557532"/>
  </r>
  <r>
    <x v="0"/>
    <x v="0"/>
    <x v="6"/>
    <s v="累計折舊或減損-自有營運設備"/>
    <x v="63"/>
    <x v="64"/>
    <s v="A118D"/>
    <s v="南投區營業處-配電"/>
    <n v="0"/>
    <n v="-11348006"/>
    <n v="-11348006"/>
  </r>
  <r>
    <x v="0"/>
    <x v="0"/>
    <x v="6"/>
    <s v="累計折舊或減損-自有營運設備"/>
    <x v="63"/>
    <x v="64"/>
    <s v="A118S"/>
    <s v="南投區營業處-售電"/>
    <n v="0"/>
    <n v="-2056956"/>
    <n v="-2056956"/>
  </r>
  <r>
    <x v="0"/>
    <x v="0"/>
    <x v="6"/>
    <s v="累計折舊或減損-自有營運設備"/>
    <x v="63"/>
    <x v="64"/>
    <s v="A1190"/>
    <s v="鳳山區營業處"/>
    <n v="0"/>
    <n v="-32480803"/>
    <n v="-32480803"/>
  </r>
  <r>
    <x v="0"/>
    <x v="0"/>
    <x v="6"/>
    <s v="累計折舊或減損-自有營運設備"/>
    <x v="63"/>
    <x v="64"/>
    <s v="A119D"/>
    <s v="鳳山區營業處-配電"/>
    <n v="0"/>
    <n v="-19364605"/>
    <n v="-19364605"/>
  </r>
  <r>
    <x v="0"/>
    <x v="0"/>
    <x v="6"/>
    <s v="累計折舊或減損-自有營運設備"/>
    <x v="63"/>
    <x v="64"/>
    <s v="A119S"/>
    <s v="鳳山區營業處-售電"/>
    <n v="0"/>
    <n v="-1714502"/>
    <n v="-1714502"/>
  </r>
  <r>
    <x v="0"/>
    <x v="0"/>
    <x v="6"/>
    <s v="累計折舊或減損-自有營運設備"/>
    <x v="63"/>
    <x v="64"/>
    <s v="A1200"/>
    <s v="雲林區營業處"/>
    <n v="0"/>
    <n v="-26899547"/>
    <n v="-26899547"/>
  </r>
  <r>
    <x v="0"/>
    <x v="0"/>
    <x v="6"/>
    <s v="累計折舊或減損-自有營運設備"/>
    <x v="63"/>
    <x v="64"/>
    <s v="A120D"/>
    <s v="雲林區營業處-配電"/>
    <n v="0"/>
    <n v="-12214343"/>
    <n v="-12214343"/>
  </r>
  <r>
    <x v="0"/>
    <x v="0"/>
    <x v="6"/>
    <s v="累計折舊或減損-自有營運設備"/>
    <x v="63"/>
    <x v="64"/>
    <s v="A120S"/>
    <s v="雲林區營業處-售電"/>
    <n v="0"/>
    <n v="-804883"/>
    <n v="-804883"/>
  </r>
  <r>
    <x v="0"/>
    <x v="0"/>
    <x v="6"/>
    <s v="累計折舊或減損-自有營運設備"/>
    <x v="63"/>
    <x v="64"/>
    <s v="A1210"/>
    <s v="新營區營業處"/>
    <n v="0"/>
    <n v="-24750926"/>
    <n v="-24750926"/>
  </r>
  <r>
    <x v="0"/>
    <x v="0"/>
    <x v="6"/>
    <s v="累計折舊或減損-自有營運設備"/>
    <x v="63"/>
    <x v="64"/>
    <s v="A121D"/>
    <s v="新營區營業處-配電"/>
    <n v="0"/>
    <n v="-8618948"/>
    <n v="-8618948"/>
  </r>
  <r>
    <x v="0"/>
    <x v="0"/>
    <x v="6"/>
    <s v="累計折舊或減損-自有營運設備"/>
    <x v="63"/>
    <x v="64"/>
    <s v="A121S"/>
    <s v="新營區營業處-售電"/>
    <n v="0"/>
    <n v="-909132"/>
    <n v="-909132"/>
  </r>
  <r>
    <x v="0"/>
    <x v="0"/>
    <x v="6"/>
    <s v="累計折舊或減損-自有營運設備"/>
    <x v="63"/>
    <x v="64"/>
    <s v="A1220"/>
    <s v="苗栗區營業處"/>
    <n v="0"/>
    <n v="-27946285"/>
    <n v="-27946285"/>
  </r>
  <r>
    <x v="0"/>
    <x v="0"/>
    <x v="6"/>
    <s v="累計折舊或減損-自有營運設備"/>
    <x v="63"/>
    <x v="64"/>
    <s v="A122D"/>
    <s v="苗栗區營業處-配電"/>
    <n v="0"/>
    <n v="-17130897"/>
    <n v="-17130897"/>
  </r>
  <r>
    <x v="0"/>
    <x v="0"/>
    <x v="6"/>
    <s v="累計折舊或減損-自有營運設備"/>
    <x v="63"/>
    <x v="64"/>
    <s v="A122S"/>
    <s v="苗栗區營業處-售電"/>
    <n v="0"/>
    <n v="-1224933"/>
    <n v="-1224933"/>
  </r>
  <r>
    <x v="0"/>
    <x v="0"/>
    <x v="6"/>
    <s v="累計折舊或減損-自有營運設備"/>
    <x v="63"/>
    <x v="64"/>
    <s v="A1230"/>
    <s v="金門區營業處"/>
    <n v="0"/>
    <n v="-6610050"/>
    <n v="-6610050"/>
  </r>
  <r>
    <x v="0"/>
    <x v="0"/>
    <x v="6"/>
    <s v="累計折舊或減損-自有營運設備"/>
    <x v="63"/>
    <x v="64"/>
    <s v="A123D"/>
    <s v="金門區營業處-配電"/>
    <n v="0"/>
    <n v="-8842750"/>
    <n v="-8842750"/>
  </r>
  <r>
    <x v="0"/>
    <x v="0"/>
    <x v="6"/>
    <s v="累計折舊或減損-自有營運設備"/>
    <x v="63"/>
    <x v="64"/>
    <s v="A123S"/>
    <s v="金門區營業處-售電"/>
    <n v="0"/>
    <n v="-1173741"/>
    <n v="-1173741"/>
  </r>
  <r>
    <x v="0"/>
    <x v="0"/>
    <x v="6"/>
    <s v="累計折舊或減損-自有營運設備"/>
    <x v="63"/>
    <x v="64"/>
    <s v="A1240"/>
    <s v="馬祖區營業處"/>
    <n v="0"/>
    <n v="-11197397"/>
    <n v="-11197397"/>
  </r>
  <r>
    <x v="0"/>
    <x v="0"/>
    <x v="6"/>
    <s v="累計折舊或減損-自有營運設備"/>
    <x v="63"/>
    <x v="64"/>
    <s v="A124D"/>
    <s v="馬祖區營業處-配電"/>
    <n v="0"/>
    <n v="-1778557"/>
    <n v="-1778557"/>
  </r>
  <r>
    <x v="0"/>
    <x v="0"/>
    <x v="6"/>
    <s v="累計折舊或減損-自有營運設備"/>
    <x v="63"/>
    <x v="64"/>
    <s v="A124S"/>
    <s v="馬祖區營業處-售電"/>
    <n v="0"/>
    <n v="-1966006"/>
    <n v="-1966006"/>
  </r>
  <r>
    <x v="0"/>
    <x v="0"/>
    <x v="6"/>
    <s v="累計折舊或減損-自有營運設備"/>
    <x v="63"/>
    <x v="64"/>
    <s v="A2030"/>
    <s v="萬大發電廠"/>
    <n v="0"/>
    <n v="-9894780"/>
    <n v="-9894780"/>
  </r>
  <r>
    <x v="0"/>
    <x v="0"/>
    <x v="6"/>
    <s v="累計折舊或減損-自有營運設備"/>
    <x v="63"/>
    <x v="64"/>
    <s v="A2040"/>
    <s v="大觀發電廠"/>
    <n v="0"/>
    <n v="-47259706"/>
    <n v="-47259706"/>
  </r>
  <r>
    <x v="0"/>
    <x v="0"/>
    <x v="6"/>
    <s v="累計折舊或減損-自有營運設備"/>
    <x v="63"/>
    <x v="64"/>
    <s v="A2050"/>
    <s v="明潭發電廠"/>
    <n v="0"/>
    <n v="-41988626"/>
    <n v="-41988626"/>
  </r>
  <r>
    <x v="0"/>
    <x v="0"/>
    <x v="6"/>
    <s v="累計折舊或減損-自有營運設備"/>
    <x v="63"/>
    <x v="64"/>
    <s v="A2250"/>
    <s v="東部發電廠"/>
    <n v="0"/>
    <n v="-34207482"/>
    <n v="-34207482"/>
  </r>
  <r>
    <x v="0"/>
    <x v="0"/>
    <x v="6"/>
    <s v="累計折舊或減損-自有營運設備"/>
    <x v="63"/>
    <x v="64"/>
    <s v="A2310"/>
    <s v="蘭陽發電廠"/>
    <n v="0"/>
    <n v="-7618290"/>
    <n v="-7618290"/>
  </r>
  <r>
    <x v="0"/>
    <x v="0"/>
    <x v="6"/>
    <s v="累計折舊或減損-自有營運設備"/>
    <x v="63"/>
    <x v="64"/>
    <s v="A2360"/>
    <s v="桂山發電廠"/>
    <n v="0"/>
    <n v="-13358891"/>
    <n v="-13358891"/>
  </r>
  <r>
    <x v="0"/>
    <x v="0"/>
    <x v="6"/>
    <s v="累計折舊或減損-自有營運設備"/>
    <x v="63"/>
    <x v="64"/>
    <s v="A2380"/>
    <s v="石門發電廠"/>
    <n v="0"/>
    <n v="-276390"/>
    <n v="-276390"/>
  </r>
  <r>
    <x v="0"/>
    <x v="0"/>
    <x v="6"/>
    <s v="累計折舊或減損-自有營運設備"/>
    <x v="63"/>
    <x v="64"/>
    <s v="A2390"/>
    <s v="曾文發電廠"/>
    <n v="0"/>
    <n v="-3214022"/>
    <n v="-3214022"/>
  </r>
  <r>
    <x v="0"/>
    <x v="0"/>
    <x v="6"/>
    <s v="累計折舊或減損-自有營運設備"/>
    <x v="63"/>
    <x v="64"/>
    <s v="A2400"/>
    <s v="翡翠分廠"/>
    <n v="0"/>
    <n v="-2420634"/>
    <n v="-2420634"/>
  </r>
  <r>
    <x v="0"/>
    <x v="0"/>
    <x v="6"/>
    <s v="累計折舊或減損-自有營運設備"/>
    <x v="63"/>
    <x v="64"/>
    <s v="A2550"/>
    <s v="大甲溪發電廠"/>
    <n v="0"/>
    <n v="-65868840"/>
    <n v="-65868840"/>
  </r>
  <r>
    <x v="0"/>
    <x v="0"/>
    <x v="6"/>
    <s v="累計折舊或減損-自有營運設備"/>
    <x v="63"/>
    <x v="64"/>
    <s v="A2570"/>
    <s v="卓蘭發電廠"/>
    <n v="0"/>
    <n v="-18037121"/>
    <n v="-18037121"/>
  </r>
  <r>
    <x v="0"/>
    <x v="0"/>
    <x v="6"/>
    <s v="累計折舊或減損-自有營運設備"/>
    <x v="63"/>
    <x v="64"/>
    <s v="A2710"/>
    <s v="高屏發電廠"/>
    <n v="0"/>
    <n v="-15595410"/>
    <n v="-15595410"/>
  </r>
  <r>
    <x v="0"/>
    <x v="0"/>
    <x v="6"/>
    <s v="累計折舊或減損-自有營運設備"/>
    <x v="63"/>
    <x v="64"/>
    <s v="A3200"/>
    <s v="林口發電廠"/>
    <n v="0"/>
    <n v="-39346512"/>
    <n v="-39346512"/>
  </r>
  <r>
    <x v="0"/>
    <x v="0"/>
    <x v="6"/>
    <s v="累計折舊或減損-自有營運設備"/>
    <x v="63"/>
    <x v="64"/>
    <s v="A3300"/>
    <s v="南部發電廠"/>
    <n v="0"/>
    <n v="-17195406"/>
    <n v="-17195406"/>
  </r>
  <r>
    <x v="0"/>
    <x v="0"/>
    <x v="6"/>
    <s v="累計折舊或減損-自有營運設備"/>
    <x v="63"/>
    <x v="64"/>
    <s v="A3400"/>
    <s v="大林發電廠"/>
    <n v="0"/>
    <n v="-37368264"/>
    <n v="-37368264"/>
  </r>
  <r>
    <x v="0"/>
    <x v="0"/>
    <x v="6"/>
    <s v="累計折舊或減損-自有營運設備"/>
    <x v="63"/>
    <x v="64"/>
    <s v="A3410"/>
    <s v="興達發電廠"/>
    <n v="0"/>
    <n v="-50753817"/>
    <n v="-50753817"/>
  </r>
  <r>
    <x v="0"/>
    <x v="0"/>
    <x v="6"/>
    <s v="累計折舊或減損-自有營運設備"/>
    <x v="63"/>
    <x v="64"/>
    <s v="A3500"/>
    <s v="第一核能發電廠"/>
    <n v="0"/>
    <n v="-47120564"/>
    <n v="-47120564"/>
  </r>
  <r>
    <x v="0"/>
    <x v="0"/>
    <x v="6"/>
    <s v="累計折舊或減損-自有營運設備"/>
    <x v="63"/>
    <x v="64"/>
    <s v="A3510"/>
    <s v="第二核能發電廠"/>
    <n v="0"/>
    <n v="-154830445"/>
    <n v="-154830445"/>
  </r>
  <r>
    <x v="0"/>
    <x v="0"/>
    <x v="6"/>
    <s v="累計折舊或減損-自有營運設備"/>
    <x v="63"/>
    <x v="64"/>
    <s v="A3520"/>
    <s v="第三核能發電廠"/>
    <n v="0"/>
    <n v="-151810838"/>
    <n v="-151810838"/>
  </r>
  <r>
    <x v="0"/>
    <x v="0"/>
    <x v="6"/>
    <s v="累計折舊或減損-自有營運設備"/>
    <x v="63"/>
    <x v="64"/>
    <s v="A3560"/>
    <s v="龍門核能發電廠"/>
    <n v="0"/>
    <n v="-62178067"/>
    <n v="-62178067"/>
  </r>
  <r>
    <x v="0"/>
    <x v="0"/>
    <x v="6"/>
    <s v="累計折舊或減損-自有營運設備"/>
    <x v="63"/>
    <x v="64"/>
    <s v="A3600"/>
    <s v="協和發電廠"/>
    <n v="0"/>
    <n v="-55510378"/>
    <n v="-55510378"/>
  </r>
  <r>
    <x v="0"/>
    <x v="0"/>
    <x v="6"/>
    <s v="累計折舊或減損-自有營運設備"/>
    <x v="63"/>
    <x v="64"/>
    <s v="A3700"/>
    <s v="通霄發電廠"/>
    <n v="0"/>
    <n v="-30776635"/>
    <n v="-30776635"/>
  </r>
  <r>
    <x v="0"/>
    <x v="0"/>
    <x v="6"/>
    <s v="累計折舊或減損-自有營運設備"/>
    <x v="63"/>
    <x v="64"/>
    <s v="A3710"/>
    <s v="台中發電廠"/>
    <n v="0"/>
    <n v="-119501578"/>
    <n v="-119501578"/>
  </r>
  <r>
    <x v="0"/>
    <x v="0"/>
    <x v="6"/>
    <s v="累計折舊或減損-自有營運設備"/>
    <x v="63"/>
    <x v="64"/>
    <s v="A3800"/>
    <s v="大潭發電廠"/>
    <n v="0"/>
    <n v="-44010697"/>
    <n v="-44010697"/>
  </r>
  <r>
    <x v="0"/>
    <x v="0"/>
    <x v="6"/>
    <s v="累計折舊或減損-自有營運設備"/>
    <x v="63"/>
    <x v="64"/>
    <s v="A3900"/>
    <s v="尖山發電廠"/>
    <n v="0"/>
    <n v="-20858078"/>
    <n v="-20858078"/>
  </r>
  <r>
    <x v="0"/>
    <x v="0"/>
    <x v="6"/>
    <s v="累計折舊或減損-自有營運設備"/>
    <x v="63"/>
    <x v="64"/>
    <s v="A3910"/>
    <s v="塔山發電廠"/>
    <n v="0"/>
    <n v="-15858486"/>
    <n v="-15858486"/>
  </r>
  <r>
    <x v="0"/>
    <x v="0"/>
    <x v="6"/>
    <s v="累計折舊或減損-自有營運設備"/>
    <x v="63"/>
    <x v="64"/>
    <s v="A4700"/>
    <s v="台北供電區營運處"/>
    <n v="0"/>
    <n v="-123414105"/>
    <n v="-123414105"/>
  </r>
  <r>
    <x v="0"/>
    <x v="0"/>
    <x v="6"/>
    <s v="累計折舊或減損-自有營運設備"/>
    <x v="63"/>
    <x v="64"/>
    <s v="A4750"/>
    <s v="新桃供電區營運處"/>
    <n v="0"/>
    <n v="-148266777"/>
    <n v="-148266777"/>
  </r>
  <r>
    <x v="0"/>
    <x v="0"/>
    <x v="6"/>
    <s v="累計折舊或減損-自有營運設備"/>
    <x v="63"/>
    <x v="64"/>
    <s v="A4800"/>
    <s v="台中供電區營運處"/>
    <n v="0"/>
    <n v="-162995896"/>
    <n v="-162995896"/>
  </r>
  <r>
    <x v="0"/>
    <x v="0"/>
    <x v="6"/>
    <s v="累計折舊或減損-自有營運設備"/>
    <x v="63"/>
    <x v="64"/>
    <s v="A4850"/>
    <s v="嘉南供電區營運處"/>
    <n v="0"/>
    <n v="-74525794"/>
    <n v="-74525794"/>
  </r>
  <r>
    <x v="0"/>
    <x v="0"/>
    <x v="6"/>
    <s v="累計折舊或減損-自有營運設備"/>
    <x v="63"/>
    <x v="64"/>
    <s v="A4900"/>
    <s v="高屏供電區營運處"/>
    <n v="0"/>
    <n v="-247428528"/>
    <n v="-247428528"/>
  </r>
  <r>
    <x v="0"/>
    <x v="0"/>
    <x v="6"/>
    <s v="累計折舊或減損-自有營運設備"/>
    <x v="63"/>
    <x v="64"/>
    <s v="A4950"/>
    <s v="花東供電區營運處"/>
    <n v="0"/>
    <n v="-33158201"/>
    <n v="-33158201"/>
  </r>
  <r>
    <x v="0"/>
    <x v="0"/>
    <x v="6"/>
    <s v="累計折舊或減損-自有營運設備"/>
    <x v="63"/>
    <x v="64"/>
    <s v="A5130"/>
    <s v="訓練所"/>
    <n v="0"/>
    <n v="-180294994"/>
    <n v="-180294994"/>
  </r>
  <r>
    <x v="0"/>
    <x v="0"/>
    <x v="6"/>
    <s v="累計折舊或減損-自有營運設備"/>
    <x v="63"/>
    <x v="64"/>
    <s v="A5250"/>
    <s v="放射試驗室"/>
    <n v="0"/>
    <n v="-18993065"/>
    <n v="-18993065"/>
  </r>
  <r>
    <x v="0"/>
    <x v="0"/>
    <x v="6"/>
    <s v="累計折舊或減損-自有營運設備"/>
    <x v="63"/>
    <x v="64"/>
    <s v="A5300"/>
    <s v="南部資料處理中心"/>
    <n v="0"/>
    <n v="-5282622"/>
    <n v="-5282622"/>
  </r>
  <r>
    <x v="0"/>
    <x v="0"/>
    <x v="6"/>
    <s v="累計折舊或減損-自有營運設備"/>
    <x v="63"/>
    <x v="64"/>
    <s v="A5330"/>
    <s v="電力修護處"/>
    <n v="0"/>
    <n v="-29879675"/>
    <n v="-29879675"/>
  </r>
  <r>
    <x v="0"/>
    <x v="0"/>
    <x v="6"/>
    <s v="累計折舊或減損-自有營運設備"/>
    <x v="63"/>
    <x v="64"/>
    <s v="A5340"/>
    <s v="電力修護處南部分處"/>
    <n v="0"/>
    <n v="-8404994"/>
    <n v="-8404994"/>
  </r>
  <r>
    <x v="0"/>
    <x v="0"/>
    <x v="6"/>
    <s v="累計折舊或減損-自有營運設備"/>
    <x v="63"/>
    <x v="64"/>
    <s v="A5350"/>
    <s v="中部資料處理中心"/>
    <n v="0"/>
    <n v="-6748485"/>
    <n v="-6748485"/>
  </r>
  <r>
    <x v="0"/>
    <x v="0"/>
    <x v="6"/>
    <s v="累計折舊或減損-自有營運設備"/>
    <x v="63"/>
    <x v="64"/>
    <s v="A5420"/>
    <s v="電力修護處中部分處"/>
    <n v="0"/>
    <n v="-22192441"/>
    <n v="-22192441"/>
  </r>
  <r>
    <x v="0"/>
    <x v="0"/>
    <x v="6"/>
    <s v="累計折舊或減損-自有營運設備"/>
    <x v="63"/>
    <x v="64"/>
    <s v="A5450"/>
    <s v="電力通信處"/>
    <n v="0"/>
    <n v="-10575134"/>
    <n v="-10575134"/>
  </r>
  <r>
    <x v="0"/>
    <x v="0"/>
    <x v="6"/>
    <s v="累計折舊或減損-自有營運設備"/>
    <x v="63"/>
    <x v="64"/>
    <s v="A5460"/>
    <s v="綜合研究所"/>
    <n v="0"/>
    <n v="-77629077"/>
    <n v="-77629077"/>
  </r>
  <r>
    <x v="0"/>
    <x v="0"/>
    <x v="6"/>
    <s v="累計折舊或減損-自有營運設備"/>
    <x v="63"/>
    <x v="64"/>
    <s v="A6020"/>
    <s v="綜合施工處"/>
    <n v="0"/>
    <n v="-19152264"/>
    <n v="-19152264"/>
  </r>
  <r>
    <x v="0"/>
    <x v="0"/>
    <x v="6"/>
    <s v="累計折舊或減損-自有營運設備"/>
    <x v="63"/>
    <x v="64"/>
    <s v="A6080"/>
    <s v="海域風電施工處"/>
    <n v="0"/>
    <n v="-6055049"/>
    <n v="-6055049"/>
  </r>
  <r>
    <x v="0"/>
    <x v="0"/>
    <x v="6"/>
    <s v="累計折舊或減損-自有營運設備"/>
    <x v="63"/>
    <x v="64"/>
    <s v="A6330"/>
    <s v="核能火力發電工程處"/>
    <n v="0"/>
    <n v="-12401053"/>
    <n v="-12401053"/>
  </r>
  <r>
    <x v="0"/>
    <x v="0"/>
    <x v="6"/>
    <s v="累計折舊或減損-自有營運設備"/>
    <x v="63"/>
    <x v="64"/>
    <s v="A6380"/>
    <s v="核能火力發電工程處北部施工處"/>
    <n v="0"/>
    <n v="-12255302"/>
    <n v="-12255302"/>
  </r>
  <r>
    <x v="0"/>
    <x v="0"/>
    <x v="6"/>
    <s v="累計折舊或減損-自有營運設備"/>
    <x v="63"/>
    <x v="64"/>
    <s v="A6530"/>
    <s v="輸變電工程處"/>
    <n v="0"/>
    <n v="-11442614"/>
    <n v="-11442614"/>
  </r>
  <r>
    <x v="0"/>
    <x v="0"/>
    <x v="6"/>
    <s v="累計折舊或減損-自有營運設備"/>
    <x v="63"/>
    <x v="64"/>
    <s v="A6540"/>
    <s v="輸變電工程處北區施工處"/>
    <n v="0"/>
    <n v="-14040498"/>
    <n v="-14040498"/>
  </r>
  <r>
    <x v="0"/>
    <x v="0"/>
    <x v="6"/>
    <s v="累計折舊或減損-自有營運設備"/>
    <x v="63"/>
    <x v="64"/>
    <s v="A6550"/>
    <s v="輸變電工程處中區施工處"/>
    <n v="0"/>
    <n v="-13632971"/>
    <n v="-13632971"/>
  </r>
  <r>
    <x v="0"/>
    <x v="0"/>
    <x v="6"/>
    <s v="累計折舊或減損-自有營運設備"/>
    <x v="63"/>
    <x v="64"/>
    <s v="A6560"/>
    <s v="輸變電工程處南區施工處"/>
    <n v="0"/>
    <n v="-190624865"/>
    <n v="-190624865"/>
  </r>
  <r>
    <x v="0"/>
    <x v="0"/>
    <x v="6"/>
    <s v="累計折舊或減損-自有營運設備"/>
    <x v="63"/>
    <x v="64"/>
    <s v="A6720"/>
    <s v="核能火力發電工程處龍門施工處"/>
    <n v="0"/>
    <n v="-74943451"/>
    <n v="-74943451"/>
  </r>
  <r>
    <x v="0"/>
    <x v="0"/>
    <x v="6"/>
    <s v="累計折舊或減損-自有營運設備"/>
    <x v="63"/>
    <x v="64"/>
    <s v="A6750"/>
    <s v="核能火力發電工程處南部施工處"/>
    <n v="0"/>
    <n v="-14241660"/>
    <n v="-14241660"/>
  </r>
  <r>
    <x v="0"/>
    <x v="0"/>
    <x v="6"/>
    <s v="累計折舊或減損-自有營運設備"/>
    <x v="63"/>
    <x v="64"/>
    <s v="A6760"/>
    <s v="核能火力發電工程處中部施工處"/>
    <n v="0"/>
    <n v="-23882139"/>
    <n v="-23882139"/>
  </r>
  <r>
    <x v="0"/>
    <x v="0"/>
    <x v="6"/>
    <s v="累計折舊或減損-自有營運設備"/>
    <x v="63"/>
    <x v="64"/>
    <s v="A6780"/>
    <s v="核能火力發電工程處協和施工處"/>
    <n v="0"/>
    <n v="-2229592"/>
    <n v="-2229592"/>
  </r>
  <r>
    <x v="0"/>
    <x v="0"/>
    <x v="6"/>
    <s v="累計折舊或減損-自有營運設備"/>
    <x v="63"/>
    <x v="64"/>
    <s v="A6900"/>
    <s v="台中煤倉工務所"/>
    <n v="0"/>
    <n v="-6792264"/>
    <n v="-6792264"/>
  </r>
  <r>
    <x v="0"/>
    <x v="0"/>
    <x v="6"/>
    <s v="累計折舊或減損-自有營運設備"/>
    <x v="63"/>
    <x v="64"/>
    <s v="A6930"/>
    <s v="再生能源處"/>
    <n v="0"/>
    <n v="-16425663"/>
    <n v="-16425663"/>
  </r>
  <r>
    <x v="0"/>
    <x v="0"/>
    <x v="6"/>
    <s v="累計折舊或減損-自有營運設備"/>
    <x v="63"/>
    <x v="64"/>
    <s v="A9030"/>
    <s v="除役及選址溝通中心"/>
    <n v="0"/>
    <n v="-511457"/>
    <n v="-511457"/>
  </r>
  <r>
    <x v="0"/>
    <x v="0"/>
    <x v="7"/>
    <s v="累計攤銷-核燃料"/>
    <x v="64"/>
    <x v="65"/>
    <s v="A3510"/>
    <s v="第二核能發電廠"/>
    <n v="0"/>
    <n v="-10105730010"/>
    <n v="-10105730010"/>
  </r>
  <r>
    <x v="0"/>
    <x v="0"/>
    <x v="7"/>
    <s v="累計攤銷-核燃料"/>
    <x v="64"/>
    <x v="65"/>
    <s v="A3520"/>
    <s v="第三核能發電廠"/>
    <n v="0"/>
    <n v="-11641218060"/>
    <n v="-11641218060"/>
  </r>
  <r>
    <x v="0"/>
    <x v="0"/>
    <x v="7"/>
    <s v="累計攤銷-核燃料"/>
    <x v="65"/>
    <x v="66"/>
    <s v="A3510"/>
    <s v="第二核能發電廠"/>
    <n v="0"/>
    <n v="-3533384"/>
    <n v="-3533384"/>
  </r>
  <r>
    <x v="0"/>
    <x v="0"/>
    <x v="8"/>
    <s v="累計折舊或減損-租賃資產"/>
    <x v="66"/>
    <x v="67"/>
    <s v="A0560"/>
    <s v="核能發電處"/>
    <n v="0"/>
    <n v="-1415254"/>
    <n v="-1415254"/>
  </r>
  <r>
    <x v="0"/>
    <x v="0"/>
    <x v="8"/>
    <s v="累計折舊或減損-租賃資產"/>
    <x v="66"/>
    <x v="67"/>
    <s v="A0630"/>
    <s v="新事業開發室"/>
    <n v="0"/>
    <n v="-231927629"/>
    <n v="-231927629"/>
  </r>
  <r>
    <x v="0"/>
    <x v="0"/>
    <x v="8"/>
    <s v="累計折舊或減損-租賃資產"/>
    <x v="66"/>
    <x v="67"/>
    <s v="A0770"/>
    <s v="配電處"/>
    <n v="0"/>
    <n v="-417242"/>
    <n v="-417242"/>
  </r>
  <r>
    <x v="0"/>
    <x v="0"/>
    <x v="8"/>
    <s v="累計折舊或減損-租賃資產"/>
    <x v="66"/>
    <x v="67"/>
    <s v="A1010"/>
    <s v="基隆區營業處"/>
    <n v="0"/>
    <n v="-803507"/>
    <n v="-803507"/>
  </r>
  <r>
    <x v="0"/>
    <x v="0"/>
    <x v="8"/>
    <s v="累計折舊或減損-租賃資產"/>
    <x v="66"/>
    <x v="67"/>
    <s v="A102D"/>
    <s v="台北市區營業處-配電"/>
    <n v="0"/>
    <n v="-11955"/>
    <n v="-11955"/>
  </r>
  <r>
    <x v="0"/>
    <x v="0"/>
    <x v="8"/>
    <s v="累計折舊或減損-租賃資產"/>
    <x v="66"/>
    <x v="67"/>
    <s v="A1030"/>
    <s v="桃園區營業處"/>
    <n v="0"/>
    <n v="-3207085"/>
    <n v="-3207085"/>
  </r>
  <r>
    <x v="0"/>
    <x v="0"/>
    <x v="8"/>
    <s v="累計折舊或減損-租賃資產"/>
    <x v="66"/>
    <x v="67"/>
    <s v="A1040"/>
    <s v="新竹區營業處"/>
    <n v="0"/>
    <n v="-2366294"/>
    <n v="-2366294"/>
  </r>
  <r>
    <x v="0"/>
    <x v="0"/>
    <x v="8"/>
    <s v="累計折舊或減損-租賃資產"/>
    <x v="66"/>
    <x v="67"/>
    <s v="A104D"/>
    <s v="新竹區營業處-配電"/>
    <n v="0"/>
    <n v="-6049449"/>
    <n v="-6049449"/>
  </r>
  <r>
    <x v="0"/>
    <x v="0"/>
    <x v="8"/>
    <s v="累計折舊或減損-租賃資產"/>
    <x v="66"/>
    <x v="67"/>
    <s v="A105D"/>
    <s v="台中區營業處-配電"/>
    <n v="0"/>
    <n v="-9211715"/>
    <n v="-9211715"/>
  </r>
  <r>
    <x v="0"/>
    <x v="0"/>
    <x v="8"/>
    <s v="累計折舊或減損-租賃資產"/>
    <x v="66"/>
    <x v="67"/>
    <s v="A105S"/>
    <s v="台中區營業處-售電"/>
    <n v="0"/>
    <n v="-1806830"/>
    <n v="-1806830"/>
  </r>
  <r>
    <x v="0"/>
    <x v="0"/>
    <x v="8"/>
    <s v="累計折舊或減損-租賃資產"/>
    <x v="66"/>
    <x v="67"/>
    <s v="A106D"/>
    <s v="彰化區營業處-配電"/>
    <n v="0"/>
    <n v="-1563935"/>
    <n v="-1563935"/>
  </r>
  <r>
    <x v="0"/>
    <x v="0"/>
    <x v="8"/>
    <s v="累計折舊或減損-租賃資產"/>
    <x v="66"/>
    <x v="67"/>
    <s v="A106S"/>
    <s v="彰化區營業處-售電"/>
    <n v="0"/>
    <n v="-3196684"/>
    <n v="-3196684"/>
  </r>
  <r>
    <x v="0"/>
    <x v="0"/>
    <x v="8"/>
    <s v="累計折舊或減損-租賃資產"/>
    <x v="66"/>
    <x v="67"/>
    <s v="A1070"/>
    <s v="嘉義區營業處"/>
    <n v="0"/>
    <n v="-9321136"/>
    <n v="-9321136"/>
  </r>
  <r>
    <x v="0"/>
    <x v="0"/>
    <x v="8"/>
    <s v="累計折舊或減損-租賃資產"/>
    <x v="66"/>
    <x v="67"/>
    <s v="A107D"/>
    <s v="嘉義區營業處-配電"/>
    <n v="0"/>
    <n v="-11723837"/>
    <n v="-11723837"/>
  </r>
  <r>
    <x v="0"/>
    <x v="0"/>
    <x v="8"/>
    <s v="累計折舊或減損-租賃資產"/>
    <x v="66"/>
    <x v="67"/>
    <s v="A1090"/>
    <s v="高雄區營業處"/>
    <n v="0"/>
    <n v="-184000"/>
    <n v="-184000"/>
  </r>
  <r>
    <x v="0"/>
    <x v="0"/>
    <x v="8"/>
    <s v="累計折舊或減損-租賃資產"/>
    <x v="66"/>
    <x v="67"/>
    <s v="A109D"/>
    <s v="高雄區營業處-配電"/>
    <n v="0"/>
    <n v="-8489070"/>
    <n v="-8489070"/>
  </r>
  <r>
    <x v="0"/>
    <x v="0"/>
    <x v="8"/>
    <s v="累計折舊或減損-租賃資產"/>
    <x v="66"/>
    <x v="67"/>
    <s v="A1100"/>
    <s v="屏東區營業處"/>
    <n v="0"/>
    <n v="-490664"/>
    <n v="-490664"/>
  </r>
  <r>
    <x v="0"/>
    <x v="0"/>
    <x v="8"/>
    <s v="累計折舊或減損-租賃資產"/>
    <x v="66"/>
    <x v="67"/>
    <s v="A110S"/>
    <s v="屏東區營業處-售電"/>
    <n v="0"/>
    <n v="-7358"/>
    <n v="-7358"/>
  </r>
  <r>
    <x v="0"/>
    <x v="0"/>
    <x v="8"/>
    <s v="累計折舊或減損-租賃資產"/>
    <x v="66"/>
    <x v="67"/>
    <s v="A111A"/>
    <s v="台東區營業處-發電"/>
    <n v="0"/>
    <n v="-126576"/>
    <n v="-126576"/>
  </r>
  <r>
    <x v="0"/>
    <x v="0"/>
    <x v="8"/>
    <s v="累計折舊或減損-租賃資產"/>
    <x v="66"/>
    <x v="67"/>
    <s v="A1120"/>
    <s v="花蓮區營業處"/>
    <n v="0"/>
    <n v="-585717"/>
    <n v="-585717"/>
  </r>
  <r>
    <x v="0"/>
    <x v="0"/>
    <x v="8"/>
    <s v="累計折舊或減損-租賃資產"/>
    <x v="66"/>
    <x v="67"/>
    <s v="A1130"/>
    <s v="宜蘭區營業處"/>
    <n v="0"/>
    <n v="-63139"/>
    <n v="-63139"/>
  </r>
  <r>
    <x v="0"/>
    <x v="0"/>
    <x v="8"/>
    <s v="累計折舊或減損-租賃資產"/>
    <x v="66"/>
    <x v="67"/>
    <s v="A113D"/>
    <s v="宜蘭區營業處-配電"/>
    <n v="0"/>
    <n v="-30030"/>
    <n v="-30030"/>
  </r>
  <r>
    <x v="0"/>
    <x v="0"/>
    <x v="8"/>
    <s v="累計折舊或減損-租賃資產"/>
    <x v="66"/>
    <x v="67"/>
    <s v="A1140"/>
    <s v="澎湖區營業處"/>
    <n v="0"/>
    <n v="-3460"/>
    <n v="-3460"/>
  </r>
  <r>
    <x v="0"/>
    <x v="0"/>
    <x v="8"/>
    <s v="累計折舊或減損-租賃資產"/>
    <x v="66"/>
    <x v="67"/>
    <s v="A116D"/>
    <s v="台北北區營業處-配電"/>
    <n v="0"/>
    <n v="-2181835"/>
    <n v="-2181835"/>
  </r>
  <r>
    <x v="0"/>
    <x v="0"/>
    <x v="8"/>
    <s v="累計折舊或減損-租賃資產"/>
    <x v="66"/>
    <x v="67"/>
    <s v="A1180"/>
    <s v="南投區營業處"/>
    <n v="0"/>
    <n v="-182336"/>
    <n v="-182336"/>
  </r>
  <r>
    <x v="0"/>
    <x v="0"/>
    <x v="8"/>
    <s v="累計折舊或減損-租賃資產"/>
    <x v="66"/>
    <x v="67"/>
    <s v="A118D"/>
    <s v="南投區營業處-配電"/>
    <n v="0"/>
    <n v="-396772"/>
    <n v="-396772"/>
  </r>
  <r>
    <x v="0"/>
    <x v="0"/>
    <x v="8"/>
    <s v="累計折舊或減損-租賃資產"/>
    <x v="66"/>
    <x v="67"/>
    <s v="A1190"/>
    <s v="鳳山區營業處"/>
    <n v="0"/>
    <n v="-34884"/>
    <n v="-34884"/>
  </r>
  <r>
    <x v="0"/>
    <x v="0"/>
    <x v="8"/>
    <s v="累計折舊或減損-租賃資產"/>
    <x v="66"/>
    <x v="67"/>
    <s v="A1200"/>
    <s v="雲林區營業處"/>
    <n v="0"/>
    <n v="-844536"/>
    <n v="-844536"/>
  </r>
  <r>
    <x v="0"/>
    <x v="0"/>
    <x v="8"/>
    <s v="累計折舊或減損-租賃資產"/>
    <x v="66"/>
    <x v="67"/>
    <s v="A1220"/>
    <s v="苗栗區營業處"/>
    <n v="0"/>
    <n v="-464622"/>
    <n v="-464622"/>
  </r>
  <r>
    <x v="0"/>
    <x v="0"/>
    <x v="8"/>
    <s v="累計折舊或減損-租賃資產"/>
    <x v="66"/>
    <x v="67"/>
    <s v="A1230"/>
    <s v="金門區營業處"/>
    <n v="0"/>
    <n v="-397947"/>
    <n v="-397947"/>
  </r>
  <r>
    <x v="0"/>
    <x v="0"/>
    <x v="8"/>
    <s v="累計折舊或減損-租賃資產"/>
    <x v="66"/>
    <x v="67"/>
    <s v="A1240"/>
    <s v="馬祖區營業處"/>
    <n v="0"/>
    <n v="-308502"/>
    <n v="-308502"/>
  </r>
  <r>
    <x v="0"/>
    <x v="0"/>
    <x v="8"/>
    <s v="累計折舊或減損-租賃資產"/>
    <x v="66"/>
    <x v="67"/>
    <s v="A124A"/>
    <s v="馬祖區營業處-發電"/>
    <n v="0"/>
    <n v="-606750"/>
    <n v="-606750"/>
  </r>
  <r>
    <x v="0"/>
    <x v="0"/>
    <x v="8"/>
    <s v="累計折舊或減損-租賃資產"/>
    <x v="66"/>
    <x v="67"/>
    <s v="A2030"/>
    <s v="萬大發電廠"/>
    <n v="0"/>
    <n v="-2037900"/>
    <n v="-2037900"/>
  </r>
  <r>
    <x v="0"/>
    <x v="0"/>
    <x v="8"/>
    <s v="累計折舊或減損-租賃資產"/>
    <x v="66"/>
    <x v="67"/>
    <s v="A2040"/>
    <s v="大觀發電廠"/>
    <n v="0"/>
    <n v="-1513233"/>
    <n v="-1513233"/>
  </r>
  <r>
    <x v="0"/>
    <x v="0"/>
    <x v="8"/>
    <s v="累計折舊或減損-租賃資產"/>
    <x v="66"/>
    <x v="67"/>
    <s v="A2050"/>
    <s v="明潭發電廠"/>
    <n v="0"/>
    <n v="-1399703"/>
    <n v="-1399703"/>
  </r>
  <r>
    <x v="0"/>
    <x v="0"/>
    <x v="8"/>
    <s v="累計折舊或減損-租賃資產"/>
    <x v="66"/>
    <x v="67"/>
    <s v="A2250"/>
    <s v="東部發電廠"/>
    <n v="0"/>
    <n v="-6625652"/>
    <n v="-6625652"/>
  </r>
  <r>
    <x v="0"/>
    <x v="0"/>
    <x v="8"/>
    <s v="累計折舊或減損-租賃資產"/>
    <x v="66"/>
    <x v="67"/>
    <s v="A2310"/>
    <s v="蘭陽發電廠"/>
    <n v="0"/>
    <n v="-197709"/>
    <n v="-197709"/>
  </r>
  <r>
    <x v="0"/>
    <x v="0"/>
    <x v="8"/>
    <s v="累計折舊或減損-租賃資產"/>
    <x v="66"/>
    <x v="67"/>
    <s v="A2360"/>
    <s v="桂山發電廠"/>
    <n v="0"/>
    <n v="-2799530"/>
    <n v="-2799530"/>
  </r>
  <r>
    <x v="0"/>
    <x v="0"/>
    <x v="8"/>
    <s v="累計折舊或減損-租賃資產"/>
    <x v="66"/>
    <x v="67"/>
    <s v="A2550"/>
    <s v="大甲溪發電廠"/>
    <n v="0"/>
    <n v="-2449704"/>
    <n v="-2449704"/>
  </r>
  <r>
    <x v="0"/>
    <x v="0"/>
    <x v="8"/>
    <s v="累計折舊或減損-租賃資產"/>
    <x v="66"/>
    <x v="67"/>
    <s v="A2570"/>
    <s v="卓蘭發電廠"/>
    <n v="0"/>
    <n v="-940623"/>
    <n v="-940623"/>
  </r>
  <r>
    <x v="0"/>
    <x v="0"/>
    <x v="8"/>
    <s v="累計折舊或減損-租賃資產"/>
    <x v="66"/>
    <x v="67"/>
    <s v="A3200"/>
    <s v="林口發電廠"/>
    <n v="0"/>
    <n v="-22755041"/>
    <n v="-22755041"/>
  </r>
  <r>
    <x v="0"/>
    <x v="0"/>
    <x v="8"/>
    <s v="累計折舊或減損-租賃資產"/>
    <x v="66"/>
    <x v="67"/>
    <s v="A3300"/>
    <s v="南部發電廠"/>
    <n v="0"/>
    <n v="-2865199"/>
    <n v="-2865199"/>
  </r>
  <r>
    <x v="0"/>
    <x v="0"/>
    <x v="8"/>
    <s v="累計折舊或減損-租賃資產"/>
    <x v="66"/>
    <x v="67"/>
    <s v="A3400"/>
    <s v="大林發電廠"/>
    <n v="0"/>
    <n v="-228280615"/>
    <n v="-228280615"/>
  </r>
  <r>
    <x v="0"/>
    <x v="0"/>
    <x v="8"/>
    <s v="累計折舊或減損-租賃資產"/>
    <x v="66"/>
    <x v="67"/>
    <s v="A3410"/>
    <s v="興達發電廠"/>
    <n v="0"/>
    <n v="-21946829"/>
    <n v="-21946829"/>
  </r>
  <r>
    <x v="0"/>
    <x v="0"/>
    <x v="8"/>
    <s v="累計折舊或減損-租賃資產"/>
    <x v="66"/>
    <x v="67"/>
    <s v="A3500"/>
    <s v="第一核能發電廠"/>
    <n v="0"/>
    <n v="-1428691"/>
    <n v="-1428691"/>
  </r>
  <r>
    <x v="0"/>
    <x v="0"/>
    <x v="8"/>
    <s v="累計折舊或減損-租賃資產"/>
    <x v="66"/>
    <x v="67"/>
    <s v="A3510"/>
    <s v="第二核能發電廠"/>
    <n v="0"/>
    <n v="-57152167"/>
    <n v="-57152167"/>
  </r>
  <r>
    <x v="0"/>
    <x v="0"/>
    <x v="8"/>
    <s v="累計折舊或減損-租賃資產"/>
    <x v="66"/>
    <x v="67"/>
    <s v="A3520"/>
    <s v="第三核能發電廠"/>
    <n v="0"/>
    <n v="-3975098"/>
    <n v="-3975098"/>
  </r>
  <r>
    <x v="0"/>
    <x v="0"/>
    <x v="8"/>
    <s v="累計折舊或減損-租賃資產"/>
    <x v="66"/>
    <x v="67"/>
    <s v="A3600"/>
    <s v="協和發電廠"/>
    <n v="0"/>
    <n v="-3417209"/>
    <n v="-3417209"/>
  </r>
  <r>
    <x v="0"/>
    <x v="0"/>
    <x v="8"/>
    <s v="累計折舊或減損-租賃資產"/>
    <x v="66"/>
    <x v="67"/>
    <s v="A3700"/>
    <s v="通霄發電廠"/>
    <n v="0"/>
    <n v="-6699048"/>
    <n v="-6699048"/>
  </r>
  <r>
    <x v="0"/>
    <x v="0"/>
    <x v="8"/>
    <s v="累計折舊或減損-租賃資產"/>
    <x v="66"/>
    <x v="67"/>
    <s v="A3710"/>
    <s v="台中發電廠"/>
    <n v="0"/>
    <n v="-1867468721"/>
    <n v="-1867468721"/>
  </r>
  <r>
    <x v="0"/>
    <x v="0"/>
    <x v="8"/>
    <s v="累計折舊或減損-租賃資產"/>
    <x v="66"/>
    <x v="67"/>
    <s v="A3800"/>
    <s v="大潭發電廠"/>
    <n v="0"/>
    <n v="-1628136"/>
    <n v="-1628136"/>
  </r>
  <r>
    <x v="0"/>
    <x v="0"/>
    <x v="8"/>
    <s v="累計折舊或減損-租賃資產"/>
    <x v="66"/>
    <x v="67"/>
    <s v="A3900"/>
    <s v="尖山發電廠"/>
    <n v="0"/>
    <n v="-72733224"/>
    <n v="-72733224"/>
  </r>
  <r>
    <x v="0"/>
    <x v="0"/>
    <x v="8"/>
    <s v="累計折舊或減損-租賃資產"/>
    <x v="66"/>
    <x v="67"/>
    <s v="A3910"/>
    <s v="塔山發電廠"/>
    <n v="0"/>
    <n v="-12962719"/>
    <n v="-12962719"/>
  </r>
  <r>
    <x v="0"/>
    <x v="0"/>
    <x v="8"/>
    <s v="累計折舊或減損-租賃資產"/>
    <x v="66"/>
    <x v="67"/>
    <s v="A4700"/>
    <s v="台北供電區營運處"/>
    <n v="0"/>
    <n v="-478407714"/>
    <n v="-478407714"/>
  </r>
  <r>
    <x v="0"/>
    <x v="0"/>
    <x v="8"/>
    <s v="累計折舊或減損-租賃資產"/>
    <x v="66"/>
    <x v="67"/>
    <s v="A4750"/>
    <s v="新桃供電區營運處"/>
    <n v="0"/>
    <n v="-320763084"/>
    <n v="-320763084"/>
  </r>
  <r>
    <x v="0"/>
    <x v="0"/>
    <x v="8"/>
    <s v="累計折舊或減損-租賃資產"/>
    <x v="66"/>
    <x v="67"/>
    <s v="A4800"/>
    <s v="台中供電區營運處"/>
    <n v="0"/>
    <n v="-197313209"/>
    <n v="-197313209"/>
  </r>
  <r>
    <x v="0"/>
    <x v="0"/>
    <x v="8"/>
    <s v="累計折舊或減損-租賃資產"/>
    <x v="66"/>
    <x v="67"/>
    <s v="A4850"/>
    <s v="嘉南供電區營運處"/>
    <n v="0"/>
    <n v="-164857094"/>
    <n v="-164857094"/>
  </r>
  <r>
    <x v="0"/>
    <x v="0"/>
    <x v="8"/>
    <s v="累計折舊或減損-租賃資產"/>
    <x v="66"/>
    <x v="67"/>
    <s v="A4900"/>
    <s v="高屏供電區營運處"/>
    <n v="0"/>
    <n v="-107803738"/>
    <n v="-107803738"/>
  </r>
  <r>
    <x v="0"/>
    <x v="0"/>
    <x v="8"/>
    <s v="累計折舊或減損-租賃資產"/>
    <x v="66"/>
    <x v="67"/>
    <s v="A4950"/>
    <s v="花東供電區營運處"/>
    <n v="0"/>
    <n v="-16271990"/>
    <n v="-16271990"/>
  </r>
  <r>
    <x v="0"/>
    <x v="0"/>
    <x v="8"/>
    <s v="累計折舊或減損-租賃資產"/>
    <x v="66"/>
    <x v="67"/>
    <s v="A5130"/>
    <s v="訓練所"/>
    <n v="0"/>
    <n v="-476267"/>
    <n v="-476267"/>
  </r>
  <r>
    <x v="0"/>
    <x v="0"/>
    <x v="8"/>
    <s v="累計折舊或減損-租賃資產"/>
    <x v="66"/>
    <x v="67"/>
    <s v="A5440"/>
    <s v="澳洲辦事處"/>
    <n v="0"/>
    <n v="-701705"/>
    <n v="-701705"/>
  </r>
  <r>
    <x v="0"/>
    <x v="0"/>
    <x v="8"/>
    <s v="累計折舊或減損-租賃資產"/>
    <x v="66"/>
    <x v="67"/>
    <s v="A5450"/>
    <s v="電力通信處"/>
    <n v="0"/>
    <n v="-77106"/>
    <n v="-77106"/>
  </r>
  <r>
    <x v="0"/>
    <x v="0"/>
    <x v="8"/>
    <s v="累計折舊或減損-租賃資產"/>
    <x v="66"/>
    <x v="67"/>
    <s v="A6020"/>
    <s v="綜合施工處"/>
    <n v="0"/>
    <n v="-5328335"/>
    <n v="-5328335"/>
  </r>
  <r>
    <x v="0"/>
    <x v="0"/>
    <x v="8"/>
    <s v="累計折舊或減損-租賃資產"/>
    <x v="66"/>
    <x v="67"/>
    <s v="A6080"/>
    <s v="海域風電施工處"/>
    <n v="0"/>
    <n v="-1521772"/>
    <n v="-1521772"/>
  </r>
  <r>
    <x v="0"/>
    <x v="0"/>
    <x v="8"/>
    <s v="累計折舊或減損-租賃資產"/>
    <x v="66"/>
    <x v="67"/>
    <s v="A6380"/>
    <s v="核能火力發電工程處北部施工處"/>
    <n v="0"/>
    <n v="-147062802"/>
    <n v="-147062802"/>
  </r>
  <r>
    <x v="0"/>
    <x v="0"/>
    <x v="8"/>
    <s v="累計折舊或減損-租賃資產"/>
    <x v="66"/>
    <x v="67"/>
    <s v="A6530"/>
    <s v="輸變電工程處"/>
    <n v="0"/>
    <n v="-459168"/>
    <n v="-459168"/>
  </r>
  <r>
    <x v="0"/>
    <x v="0"/>
    <x v="8"/>
    <s v="累計折舊或減損-租賃資產"/>
    <x v="66"/>
    <x v="67"/>
    <s v="A6540"/>
    <s v="輸變電工程處北區施工處"/>
    <n v="0"/>
    <n v="-19711249"/>
    <n v="-19711249"/>
  </r>
  <r>
    <x v="0"/>
    <x v="0"/>
    <x v="8"/>
    <s v="累計折舊或減損-租賃資產"/>
    <x v="66"/>
    <x v="67"/>
    <s v="A6550"/>
    <s v="輸變電工程處中區施工處"/>
    <n v="0"/>
    <n v="-7948527"/>
    <n v="-7948527"/>
  </r>
  <r>
    <x v="0"/>
    <x v="0"/>
    <x v="8"/>
    <s v="累計折舊或減損-租賃資產"/>
    <x v="66"/>
    <x v="67"/>
    <s v="A6560"/>
    <s v="輸變電工程處南區施工處"/>
    <n v="0"/>
    <n v="-14198488"/>
    <n v="-14198488"/>
  </r>
  <r>
    <x v="0"/>
    <x v="0"/>
    <x v="8"/>
    <s v="累計折舊或減損-租賃資產"/>
    <x v="66"/>
    <x v="67"/>
    <s v="A6720"/>
    <s v="核能火力發電工程處龍門施工處"/>
    <n v="0"/>
    <n v="-2799999"/>
    <n v="-2799999"/>
  </r>
  <r>
    <x v="0"/>
    <x v="0"/>
    <x v="8"/>
    <s v="累計折舊或減損-租賃資產"/>
    <x v="66"/>
    <x v="67"/>
    <s v="A6760"/>
    <s v="核能火力發電工程處中部施工處"/>
    <n v="0"/>
    <n v="-169055802"/>
    <n v="-169055802"/>
  </r>
  <r>
    <x v="0"/>
    <x v="0"/>
    <x v="8"/>
    <s v="累計折舊或減損-租賃資產"/>
    <x v="66"/>
    <x v="67"/>
    <s v="A6780"/>
    <s v="核能火力發電工程處協和施工處"/>
    <n v="0"/>
    <n v="-15682388"/>
    <n v="-15682388"/>
  </r>
  <r>
    <x v="0"/>
    <x v="0"/>
    <x v="8"/>
    <s v="累計折舊或減損-租賃資產"/>
    <x v="66"/>
    <x v="67"/>
    <s v="A6900"/>
    <s v="台中煤倉工務所"/>
    <n v="0"/>
    <n v="-4612778"/>
    <n v="-4612778"/>
  </r>
  <r>
    <x v="0"/>
    <x v="0"/>
    <x v="8"/>
    <s v="累計折舊或減損-租賃資產"/>
    <x v="66"/>
    <x v="67"/>
    <s v="A6930"/>
    <s v="再生能源處"/>
    <n v="0"/>
    <n v="-160320137"/>
    <n v="-160320137"/>
  </r>
  <r>
    <x v="0"/>
    <x v="0"/>
    <x v="9"/>
    <s v="累計折舊或減損-租賃權益改良"/>
    <x v="67"/>
    <x v="68"/>
    <s v="A0630"/>
    <s v="新事業開發室"/>
    <n v="0"/>
    <n v="-662077"/>
    <n v="-662077"/>
  </r>
  <r>
    <x v="0"/>
    <x v="0"/>
    <x v="9"/>
    <s v="累計折舊或減損-租賃權益改良"/>
    <x v="67"/>
    <x v="68"/>
    <s v="A3200"/>
    <s v="林口發電廠"/>
    <n v="0"/>
    <n v="-544891593"/>
    <n v="-544891593"/>
  </r>
  <r>
    <x v="0"/>
    <x v="0"/>
    <x v="9"/>
    <s v="累計折舊或減損-租賃權益改良"/>
    <x v="67"/>
    <x v="68"/>
    <s v="A3400"/>
    <s v="大林發電廠"/>
    <n v="0"/>
    <n v="-324979814"/>
    <n v="-324979814"/>
  </r>
  <r>
    <x v="0"/>
    <x v="0"/>
    <x v="10"/>
    <s v="累計折舊或減損-出租、出借及閒置設備"/>
    <x v="68"/>
    <x v="69"/>
    <s v="A0630"/>
    <s v="新事業開發室"/>
    <n v="0"/>
    <n v="-6712160"/>
    <n v="-6712160"/>
  </r>
  <r>
    <x v="0"/>
    <x v="0"/>
    <x v="10"/>
    <s v="累計折舊或減損-出租、出借及閒置設備"/>
    <x v="68"/>
    <x v="69"/>
    <s v="A1010"/>
    <s v="基隆區營業處"/>
    <n v="0"/>
    <n v="-3149915"/>
    <n v="-3149915"/>
  </r>
  <r>
    <x v="0"/>
    <x v="0"/>
    <x v="10"/>
    <s v="累計折舊或減損-出租、出借及閒置設備"/>
    <x v="68"/>
    <x v="69"/>
    <s v="A2550"/>
    <s v="大甲溪發電廠"/>
    <n v="0"/>
    <n v="-4106084"/>
    <n v="-4106084"/>
  </r>
  <r>
    <x v="0"/>
    <x v="0"/>
    <x v="10"/>
    <s v="累計折舊或減損-出租、出借及閒置設備"/>
    <x v="68"/>
    <x v="69"/>
    <s v="A3400"/>
    <s v="大林發電廠"/>
    <n v="0"/>
    <n v="-201905"/>
    <n v="-201905"/>
  </r>
  <r>
    <x v="0"/>
    <x v="0"/>
    <x v="10"/>
    <s v="累計折舊或減損-出租、出借及閒置設備"/>
    <x v="68"/>
    <x v="69"/>
    <s v="A3600"/>
    <s v="協和發電廠"/>
    <n v="0"/>
    <n v="-3366295"/>
    <n v="-3366295"/>
  </r>
  <r>
    <x v="0"/>
    <x v="0"/>
    <x v="10"/>
    <s v="累計折舊或減損-出租、出借及閒置設備"/>
    <x v="68"/>
    <x v="69"/>
    <s v="A4750"/>
    <s v="新桃供電區營運處"/>
    <n v="0"/>
    <n v="-2308370"/>
    <n v="-2308370"/>
  </r>
  <r>
    <x v="0"/>
    <x v="0"/>
    <x v="10"/>
    <s v="累計折舊或減損-出租、出借及閒置設備"/>
    <x v="68"/>
    <x v="69"/>
    <s v="A4800"/>
    <s v="台中供電區營運處"/>
    <n v="0"/>
    <n v="-1598702"/>
    <n v="-1598702"/>
  </r>
  <r>
    <x v="0"/>
    <x v="0"/>
    <x v="10"/>
    <s v="累計折舊或減損-出租、出借及閒置設備"/>
    <x v="68"/>
    <x v="69"/>
    <s v="A5130"/>
    <s v="訓練所"/>
    <n v="0"/>
    <n v="-1919977"/>
    <n v="-1919977"/>
  </r>
  <r>
    <x v="0"/>
    <x v="0"/>
    <x v="10"/>
    <s v="累計折舊或減損-出租、出借及閒置設備"/>
    <x v="68"/>
    <x v="69"/>
    <s v="A5460"/>
    <s v="綜合研究所"/>
    <n v="0"/>
    <n v="-1443737"/>
    <n v="-1443737"/>
  </r>
  <r>
    <x v="0"/>
    <x v="0"/>
    <x v="10"/>
    <s v="累計折舊或減損-出租、出借及閒置設備"/>
    <x v="69"/>
    <x v="70"/>
    <s v="A3400"/>
    <s v="大林發電廠"/>
    <n v="0"/>
    <n v="-362873366"/>
    <n v="-362873366"/>
  </r>
  <r>
    <x v="0"/>
    <x v="0"/>
    <x v="10"/>
    <s v="累計折舊或減損-出租、出借及閒置設備"/>
    <x v="70"/>
    <x v="71"/>
    <s v="A4750"/>
    <s v="新桃供電區營運處"/>
    <n v="0"/>
    <n v="-94681247"/>
    <n v="-94681247"/>
  </r>
  <r>
    <x v="0"/>
    <x v="0"/>
    <x v="10"/>
    <s v="累計折舊或減損-出租、出借及閒置設備"/>
    <x v="70"/>
    <x v="71"/>
    <s v="A4800"/>
    <s v="台中供電區營運處"/>
    <n v="0"/>
    <n v="-14488120"/>
    <n v="-14488120"/>
  </r>
  <r>
    <x v="0"/>
    <x v="0"/>
    <x v="10"/>
    <s v="累計折舊或減損-出租、出借及閒置設備"/>
    <x v="71"/>
    <x v="72"/>
    <s v="A0240"/>
    <s v="資訊系統處"/>
    <n v="0"/>
    <n v="-932887"/>
    <n v="-932887"/>
  </r>
  <r>
    <x v="0"/>
    <x v="0"/>
    <x v="10"/>
    <s v="累計折舊或減損-出租、出借及閒置設備"/>
    <x v="71"/>
    <x v="72"/>
    <s v="A0560"/>
    <s v="核能發電處"/>
    <n v="0"/>
    <n v="-1711784"/>
    <n v="-1711784"/>
  </r>
  <r>
    <x v="0"/>
    <x v="0"/>
    <x v="10"/>
    <s v="累計折舊或減損-出租、出借及閒置設備"/>
    <x v="71"/>
    <x v="72"/>
    <s v="A0630"/>
    <s v="新事業開發室"/>
    <n v="0"/>
    <n v="-854208"/>
    <n v="-854208"/>
  </r>
  <r>
    <x v="0"/>
    <x v="0"/>
    <x v="10"/>
    <s v="累計折舊或減損-出租、出借及閒置設備"/>
    <x v="72"/>
    <x v="73"/>
    <s v="A0140"/>
    <s v="秘書處"/>
    <n v="0"/>
    <n v="-223947"/>
    <n v="-223947"/>
  </r>
  <r>
    <x v="0"/>
    <x v="0"/>
    <x v="10"/>
    <s v="累計折舊或減損-出租、出借及閒置設備"/>
    <x v="72"/>
    <x v="73"/>
    <s v="A0630"/>
    <s v="新事業開發室"/>
    <n v="0"/>
    <n v="-4921410"/>
    <n v="-4921410"/>
  </r>
  <r>
    <x v="0"/>
    <x v="0"/>
    <x v="10"/>
    <s v="累計折舊或減損-出租、出借及閒置設備"/>
    <x v="73"/>
    <x v="74"/>
    <s v="A0630"/>
    <s v="新事業開發室"/>
    <n v="0"/>
    <n v="-3281805"/>
    <n v="-3281805"/>
  </r>
  <r>
    <x v="0"/>
    <x v="0"/>
    <x v="11"/>
    <s v="累計折舊或減損-投資性不動產"/>
    <x v="74"/>
    <x v="75"/>
    <s v="A0140"/>
    <s v="秘書處"/>
    <n v="0"/>
    <n v="-1752974"/>
    <n v="-1752974"/>
  </r>
  <r>
    <x v="0"/>
    <x v="0"/>
    <x v="11"/>
    <s v="累計折舊或減損-投資性不動產"/>
    <x v="74"/>
    <x v="75"/>
    <s v="A0630"/>
    <s v="新事業開發室"/>
    <n v="0"/>
    <n v="-128973529"/>
    <n v="-128973529"/>
  </r>
  <r>
    <x v="0"/>
    <x v="0"/>
    <x v="11"/>
    <s v="累計折舊或減損-投資性不動產"/>
    <x v="74"/>
    <x v="75"/>
    <s v="A1090"/>
    <s v="高雄區營業處"/>
    <n v="0"/>
    <n v="-1020212"/>
    <n v="-1020212"/>
  </r>
  <r>
    <x v="0"/>
    <x v="0"/>
    <x v="11"/>
    <s v="累計折舊或減損-投資性不動產"/>
    <x v="74"/>
    <x v="75"/>
    <s v="A110D"/>
    <s v="屏東區營業處-配電"/>
    <n v="0"/>
    <n v="-46752917"/>
    <n v="-46752917"/>
  </r>
  <r>
    <x v="0"/>
    <x v="0"/>
    <x v="11"/>
    <s v="累計折舊或減損-投資性不動產"/>
    <x v="74"/>
    <x v="75"/>
    <s v="A1130"/>
    <s v="宜蘭區營業處"/>
    <n v="0"/>
    <n v="-806287"/>
    <n v="-806287"/>
  </r>
  <r>
    <x v="0"/>
    <x v="0"/>
    <x v="11"/>
    <s v="累計折舊或減損-投資性不動產"/>
    <x v="74"/>
    <x v="75"/>
    <s v="A118D"/>
    <s v="南投區營業處-配電"/>
    <n v="0"/>
    <n v="-1464988"/>
    <n v="-1464988"/>
  </r>
  <r>
    <x v="0"/>
    <x v="0"/>
    <x v="11"/>
    <s v="累計折舊或減損-投資性不動產"/>
    <x v="74"/>
    <x v="75"/>
    <s v="A119D"/>
    <s v="鳳山區營業處-配電"/>
    <n v="0"/>
    <n v="-5095408"/>
    <n v="-5095408"/>
  </r>
  <r>
    <x v="0"/>
    <x v="0"/>
    <x v="11"/>
    <s v="累計折舊或減損-投資性不動產"/>
    <x v="74"/>
    <x v="75"/>
    <s v="A1200"/>
    <s v="雲林區營業處"/>
    <n v="0"/>
    <n v="-907506"/>
    <n v="-907506"/>
  </r>
  <r>
    <x v="0"/>
    <x v="0"/>
    <x v="11"/>
    <s v="累計折舊或減損-投資性不動產"/>
    <x v="74"/>
    <x v="75"/>
    <s v="A1230"/>
    <s v="金門區營業處"/>
    <n v="0"/>
    <n v="-1363446"/>
    <n v="-1363446"/>
  </r>
  <r>
    <x v="0"/>
    <x v="0"/>
    <x v="11"/>
    <s v="累計折舊或減損-投資性不動產"/>
    <x v="74"/>
    <x v="75"/>
    <s v="A3400"/>
    <s v="大林發電廠"/>
    <n v="0"/>
    <n v="-9903006"/>
    <n v="-9903006"/>
  </r>
  <r>
    <x v="0"/>
    <x v="0"/>
    <x v="11"/>
    <s v="累計折舊或減損-投資性不動產"/>
    <x v="74"/>
    <x v="75"/>
    <s v="A3520"/>
    <s v="第三核能發電廠"/>
    <n v="0"/>
    <n v="-33814337"/>
    <n v="-33814337"/>
  </r>
  <r>
    <x v="0"/>
    <x v="0"/>
    <x v="11"/>
    <s v="累計折舊或減損-投資性不動產"/>
    <x v="74"/>
    <x v="75"/>
    <s v="A3600"/>
    <s v="協和發電廠"/>
    <n v="0"/>
    <n v="-753068"/>
    <n v="-753068"/>
  </r>
  <r>
    <x v="0"/>
    <x v="0"/>
    <x v="11"/>
    <s v="累計折舊或減損-投資性不動產"/>
    <x v="75"/>
    <x v="76"/>
    <s v="A110D"/>
    <s v="屏東區營業處-配電"/>
    <n v="0"/>
    <n v="-133841"/>
    <n v="-133841"/>
  </r>
  <r>
    <x v="0"/>
    <x v="0"/>
    <x v="11"/>
    <s v="累計折舊或減損-投資性不動產"/>
    <x v="75"/>
    <x v="76"/>
    <s v="A119D"/>
    <s v="鳳山區營業處-配電"/>
    <n v="0"/>
    <n v="-763778"/>
    <n v="-763778"/>
  </r>
  <r>
    <x v="0"/>
    <x v="0"/>
    <x v="11"/>
    <s v="累計折舊或減損-投資性不動產"/>
    <x v="75"/>
    <x v="76"/>
    <s v="A4700"/>
    <s v="台北供電區營運處"/>
    <n v="0"/>
    <n v="-81674587"/>
    <n v="-81674587"/>
  </r>
  <r>
    <x v="0"/>
    <x v="0"/>
    <x v="11"/>
    <s v="累計折舊或減損-投資性不動產"/>
    <x v="75"/>
    <x v="76"/>
    <s v="A4750"/>
    <s v="新桃供電區營運處"/>
    <n v="0"/>
    <n v="-64391765"/>
    <n v="-64391765"/>
  </r>
  <r>
    <x v="0"/>
    <x v="0"/>
    <x v="11"/>
    <s v="累計折舊或減損-投資性不動產"/>
    <x v="75"/>
    <x v="76"/>
    <s v="A4800"/>
    <s v="台中供電區營運處"/>
    <n v="0"/>
    <n v="-9732291"/>
    <n v="-9732291"/>
  </r>
  <r>
    <x v="0"/>
    <x v="0"/>
    <x v="11"/>
    <s v="累計折舊或減損-投資性不動產"/>
    <x v="75"/>
    <x v="76"/>
    <s v="A4850"/>
    <s v="嘉南供電區營運處"/>
    <n v="0"/>
    <n v="-17844660"/>
    <n v="-17844660"/>
  </r>
  <r>
    <x v="0"/>
    <x v="0"/>
    <x v="11"/>
    <s v="累計折舊或減損-投資性不動產"/>
    <x v="75"/>
    <x v="76"/>
    <s v="A4900"/>
    <s v="高屏供電區營運處"/>
    <n v="0"/>
    <n v="-3612798"/>
    <n v="-3612798"/>
  </r>
  <r>
    <x v="0"/>
    <x v="0"/>
    <x v="11"/>
    <s v="累計折舊或減損-投資性不動產"/>
    <x v="75"/>
    <x v="76"/>
    <s v="A4950"/>
    <s v="花東供電區營運處"/>
    <n v="0"/>
    <n v="-12570435"/>
    <n v="-12570435"/>
  </r>
  <r>
    <x v="0"/>
    <x v="0"/>
    <x v="11"/>
    <s v="累計折舊或減損-投資性不動產"/>
    <x v="75"/>
    <x v="76"/>
    <s v="A5460"/>
    <s v="綜合研究所"/>
    <n v="0"/>
    <n v="-224745"/>
    <n v="-224745"/>
  </r>
  <r>
    <x v="0"/>
    <x v="0"/>
    <x v="11"/>
    <s v="累計折舊或減損-投資性不動產"/>
    <x v="75"/>
    <x v="76"/>
    <s v="A6540"/>
    <s v="輸變電工程處北區施工處"/>
    <n v="0"/>
    <n v="-69745059"/>
    <n v="-69745059"/>
  </r>
  <r>
    <x v="0"/>
    <x v="0"/>
    <x v="11"/>
    <s v="累計折舊或減損-投資性不動產"/>
    <x v="75"/>
    <x v="76"/>
    <s v="A6550"/>
    <s v="輸變電工程處中區施工處"/>
    <n v="0"/>
    <n v="-48858726"/>
    <n v="-48858726"/>
  </r>
  <r>
    <x v="0"/>
    <x v="0"/>
    <x v="11"/>
    <s v="累計折舊或減損-投資性不動產"/>
    <x v="75"/>
    <x v="76"/>
    <s v="A6560"/>
    <s v="輸變電工程處南區施工處"/>
    <n v="0"/>
    <n v="-43435816"/>
    <n v="-43435816"/>
  </r>
  <r>
    <x v="0"/>
    <x v="0"/>
    <x v="12"/>
    <s v="資本支出未完工程"/>
    <x v="76"/>
    <x v="77"/>
    <s v="A1060"/>
    <s v="彰化區營業處"/>
    <n v="432411359"/>
    <n v="0"/>
    <n v="432411359"/>
  </r>
  <r>
    <x v="0"/>
    <x v="0"/>
    <x v="12"/>
    <s v="資本支出未完工程"/>
    <x v="76"/>
    <x v="77"/>
    <s v="A1090"/>
    <s v="高雄區營業處"/>
    <n v="14545830"/>
    <n v="0"/>
    <n v="14545830"/>
  </r>
  <r>
    <x v="0"/>
    <x v="0"/>
    <x v="12"/>
    <s v="資本支出未完工程"/>
    <x v="76"/>
    <x v="77"/>
    <s v="A1100"/>
    <s v="屏東區營業處"/>
    <n v="3026656"/>
    <n v="0"/>
    <n v="3026656"/>
  </r>
  <r>
    <x v="0"/>
    <x v="0"/>
    <x v="12"/>
    <s v="資本支出未完工程"/>
    <x v="76"/>
    <x v="77"/>
    <s v="A1190"/>
    <s v="鳳山區營業處"/>
    <n v="103874"/>
    <n v="0"/>
    <n v="103874"/>
  </r>
  <r>
    <x v="0"/>
    <x v="0"/>
    <x v="12"/>
    <s v="資本支出未完工程"/>
    <x v="76"/>
    <x v="77"/>
    <s v="A1220"/>
    <s v="苗栗區營業處"/>
    <n v="11790288"/>
    <n v="0"/>
    <n v="11790288"/>
  </r>
  <r>
    <x v="0"/>
    <x v="0"/>
    <x v="12"/>
    <s v="資本支出未完工程"/>
    <x v="76"/>
    <x v="77"/>
    <s v="A2050"/>
    <s v="明潭發電廠"/>
    <n v="10011174"/>
    <n v="0"/>
    <n v="10011174"/>
  </r>
  <r>
    <x v="0"/>
    <x v="0"/>
    <x v="12"/>
    <s v="資本支出未完工程"/>
    <x v="76"/>
    <x v="77"/>
    <s v="A3520"/>
    <s v="第三核能發電廠"/>
    <n v="3890000"/>
    <n v="0"/>
    <n v="3890000"/>
  </r>
  <r>
    <x v="0"/>
    <x v="0"/>
    <x v="12"/>
    <s v="資本支出未完工程"/>
    <x v="76"/>
    <x v="77"/>
    <s v="A6720"/>
    <s v="核能火力發電工程處龍門施工處"/>
    <n v="4040134608"/>
    <n v="0"/>
    <n v="4040134608"/>
  </r>
  <r>
    <x v="0"/>
    <x v="0"/>
    <x v="12"/>
    <s v="資本支出未完工程"/>
    <x v="77"/>
    <x v="78"/>
    <s v="A0040"/>
    <s v="發電處"/>
    <n v="1504069"/>
    <n v="0"/>
    <n v="1504069"/>
  </r>
  <r>
    <x v="0"/>
    <x v="0"/>
    <x v="12"/>
    <s v="資本支出未完工程"/>
    <x v="77"/>
    <x v="78"/>
    <s v="A0060"/>
    <s v="電力調度處"/>
    <n v="41862227"/>
    <n v="0"/>
    <n v="41862227"/>
  </r>
  <r>
    <x v="0"/>
    <x v="0"/>
    <x v="12"/>
    <s v="資本支出未完工程"/>
    <x v="77"/>
    <x v="78"/>
    <s v="A0080"/>
    <s v="材料處"/>
    <n v="65570274"/>
    <n v="0"/>
    <n v="65570274"/>
  </r>
  <r>
    <x v="0"/>
    <x v="0"/>
    <x v="12"/>
    <s v="資本支出未完工程"/>
    <x v="77"/>
    <x v="78"/>
    <s v="A0090"/>
    <s v="燃料處"/>
    <n v="16761971397"/>
    <n v="0"/>
    <n v="16761971397"/>
  </r>
  <r>
    <x v="0"/>
    <x v="0"/>
    <x v="12"/>
    <s v="資本支出未完工程"/>
    <x v="77"/>
    <x v="78"/>
    <s v="A0140"/>
    <s v="秘書處"/>
    <n v="4234901"/>
    <n v="0"/>
    <n v="4234901"/>
  </r>
  <r>
    <x v="0"/>
    <x v="0"/>
    <x v="12"/>
    <s v="資本支出未完工程"/>
    <x v="77"/>
    <x v="78"/>
    <s v="A0150"/>
    <s v="電源開發處"/>
    <n v="544946"/>
    <n v="0"/>
    <n v="544946"/>
  </r>
  <r>
    <x v="0"/>
    <x v="0"/>
    <x v="12"/>
    <s v="資本支出未完工程"/>
    <x v="77"/>
    <x v="78"/>
    <s v="A0170"/>
    <s v="營建處"/>
    <n v="472999800"/>
    <n v="0"/>
    <n v="472999800"/>
  </r>
  <r>
    <x v="0"/>
    <x v="0"/>
    <x v="12"/>
    <s v="資本支出未完工程"/>
    <x v="77"/>
    <x v="78"/>
    <s v="A0240"/>
    <s v="資訊系統處"/>
    <n v="170341939"/>
    <n v="0"/>
    <n v="170341939"/>
  </r>
  <r>
    <x v="0"/>
    <x v="0"/>
    <x v="12"/>
    <s v="資本支出未完工程"/>
    <x v="77"/>
    <x v="78"/>
    <s v="A0510"/>
    <s v="公眾服務處"/>
    <n v="416504"/>
    <n v="0"/>
    <n v="416504"/>
  </r>
  <r>
    <x v="0"/>
    <x v="0"/>
    <x v="12"/>
    <s v="資本支出未完工程"/>
    <x v="77"/>
    <x v="78"/>
    <s v="A0560"/>
    <s v="核能發電處"/>
    <n v="9196566"/>
    <n v="0"/>
    <n v="9196566"/>
  </r>
  <r>
    <x v="0"/>
    <x v="0"/>
    <x v="12"/>
    <s v="資本支出未完工程"/>
    <x v="77"/>
    <x v="78"/>
    <s v="A0610"/>
    <s v="環境保護處"/>
    <n v="12769464"/>
    <n v="0"/>
    <n v="12769464"/>
  </r>
  <r>
    <x v="0"/>
    <x v="0"/>
    <x v="12"/>
    <s v="資本支出未完工程"/>
    <x v="77"/>
    <x v="78"/>
    <s v="A0770"/>
    <s v="配電處"/>
    <n v="1366834288"/>
    <n v="0"/>
    <n v="1366834288"/>
  </r>
  <r>
    <x v="0"/>
    <x v="0"/>
    <x v="12"/>
    <s v="資本支出未完工程"/>
    <x v="77"/>
    <x v="78"/>
    <s v="A0790"/>
    <s v="促進電力發展營運協助金審議委員會"/>
    <n v="94326"/>
    <n v="0"/>
    <n v="94326"/>
  </r>
  <r>
    <x v="0"/>
    <x v="0"/>
    <x v="12"/>
    <s v="資本支出未完工程"/>
    <x v="77"/>
    <x v="78"/>
    <s v="A1010"/>
    <s v="基隆區營業處"/>
    <n v="720335398"/>
    <n v="0"/>
    <n v="720335398"/>
  </r>
  <r>
    <x v="0"/>
    <x v="0"/>
    <x v="12"/>
    <s v="資本支出未完工程"/>
    <x v="77"/>
    <x v="78"/>
    <s v="A1020"/>
    <s v="台北市區營業處"/>
    <n v="826878629"/>
    <n v="0"/>
    <n v="826878629"/>
  </r>
  <r>
    <x v="0"/>
    <x v="0"/>
    <x v="12"/>
    <s v="資本支出未完工程"/>
    <x v="77"/>
    <x v="78"/>
    <s v="A1030"/>
    <s v="桃園區營業處"/>
    <n v="4513782449"/>
    <n v="0"/>
    <n v="4513782449"/>
  </r>
  <r>
    <x v="0"/>
    <x v="0"/>
    <x v="12"/>
    <s v="資本支出未完工程"/>
    <x v="77"/>
    <x v="78"/>
    <s v="A1040"/>
    <s v="新竹區營業處"/>
    <n v="1785033222"/>
    <n v="0"/>
    <n v="1785033222"/>
  </r>
  <r>
    <x v="0"/>
    <x v="0"/>
    <x v="12"/>
    <s v="資本支出未完工程"/>
    <x v="77"/>
    <x v="78"/>
    <s v="A1050"/>
    <s v="台中區營業處"/>
    <n v="3701334180"/>
    <n v="0"/>
    <n v="3701334180"/>
  </r>
  <r>
    <x v="0"/>
    <x v="0"/>
    <x v="12"/>
    <s v="資本支出未完工程"/>
    <x v="77"/>
    <x v="78"/>
    <s v="A1060"/>
    <s v="彰化區營業處"/>
    <n v="1906380275"/>
    <n v="0"/>
    <n v="1906380275"/>
  </r>
  <r>
    <x v="0"/>
    <x v="0"/>
    <x v="12"/>
    <s v="資本支出未完工程"/>
    <x v="77"/>
    <x v="78"/>
    <s v="A1070"/>
    <s v="嘉義區營業處"/>
    <n v="1106744511"/>
    <n v="0"/>
    <n v="1106744511"/>
  </r>
  <r>
    <x v="0"/>
    <x v="0"/>
    <x v="12"/>
    <s v="資本支出未完工程"/>
    <x v="77"/>
    <x v="78"/>
    <s v="A1080"/>
    <s v="台南區營業處"/>
    <n v="1378107541"/>
    <n v="0"/>
    <n v="1378107541"/>
  </r>
  <r>
    <x v="0"/>
    <x v="0"/>
    <x v="12"/>
    <s v="資本支出未完工程"/>
    <x v="77"/>
    <x v="78"/>
    <s v="A1090"/>
    <s v="高雄區營業處"/>
    <n v="1656025455"/>
    <n v="0"/>
    <n v="1656025455"/>
  </r>
  <r>
    <x v="0"/>
    <x v="0"/>
    <x v="12"/>
    <s v="資本支出未完工程"/>
    <x v="77"/>
    <x v="78"/>
    <s v="A1100"/>
    <s v="屏東區營業處"/>
    <n v="2400211766"/>
    <n v="0"/>
    <n v="2400211766"/>
  </r>
  <r>
    <x v="0"/>
    <x v="0"/>
    <x v="12"/>
    <s v="資本支出未完工程"/>
    <x v="77"/>
    <x v="78"/>
    <s v="A1110"/>
    <s v="台東區營業處"/>
    <n v="608203162"/>
    <n v="0"/>
    <n v="608203162"/>
  </r>
  <r>
    <x v="0"/>
    <x v="0"/>
    <x v="12"/>
    <s v="資本支出未完工程"/>
    <x v="77"/>
    <x v="78"/>
    <s v="A1120"/>
    <s v="花蓮區營業處"/>
    <n v="470507275"/>
    <n v="0"/>
    <n v="470507275"/>
  </r>
  <r>
    <x v="0"/>
    <x v="0"/>
    <x v="12"/>
    <s v="資本支出未完工程"/>
    <x v="77"/>
    <x v="78"/>
    <s v="A1130"/>
    <s v="宜蘭區營業處"/>
    <n v="912183865"/>
    <n v="0"/>
    <n v="912183865"/>
  </r>
  <r>
    <x v="0"/>
    <x v="0"/>
    <x v="12"/>
    <s v="資本支出未完工程"/>
    <x v="77"/>
    <x v="78"/>
    <s v="A1140"/>
    <s v="澎湖區營業處"/>
    <n v="377248763"/>
    <n v="0"/>
    <n v="377248763"/>
  </r>
  <r>
    <x v="0"/>
    <x v="0"/>
    <x v="12"/>
    <s v="資本支出未完工程"/>
    <x v="77"/>
    <x v="78"/>
    <s v="A1150"/>
    <s v="台北南區營業處"/>
    <n v="1782108822"/>
    <n v="0"/>
    <n v="1782108822"/>
  </r>
  <r>
    <x v="0"/>
    <x v="0"/>
    <x v="12"/>
    <s v="資本支出未完工程"/>
    <x v="77"/>
    <x v="78"/>
    <s v="A1160"/>
    <s v="台北北區營業處"/>
    <n v="1027038185"/>
    <n v="0"/>
    <n v="1027038185"/>
  </r>
  <r>
    <x v="0"/>
    <x v="0"/>
    <x v="12"/>
    <s v="資本支出未完工程"/>
    <x v="77"/>
    <x v="78"/>
    <s v="A1170"/>
    <s v="台北西區營業處"/>
    <n v="1587646200"/>
    <n v="0"/>
    <n v="1587646200"/>
  </r>
  <r>
    <x v="0"/>
    <x v="0"/>
    <x v="12"/>
    <s v="資本支出未完工程"/>
    <x v="77"/>
    <x v="78"/>
    <s v="A1180"/>
    <s v="南投區營業處"/>
    <n v="1155478340"/>
    <n v="0"/>
    <n v="1155478340"/>
  </r>
  <r>
    <x v="0"/>
    <x v="0"/>
    <x v="12"/>
    <s v="資本支出未完工程"/>
    <x v="77"/>
    <x v="78"/>
    <s v="A1190"/>
    <s v="鳳山區營業處"/>
    <n v="1512600603"/>
    <n v="0"/>
    <n v="1512600603"/>
  </r>
  <r>
    <x v="0"/>
    <x v="0"/>
    <x v="12"/>
    <s v="資本支出未完工程"/>
    <x v="77"/>
    <x v="78"/>
    <s v="A1200"/>
    <s v="雲林區營業處"/>
    <n v="1267664116"/>
    <n v="0"/>
    <n v="1267664116"/>
  </r>
  <r>
    <x v="0"/>
    <x v="0"/>
    <x v="12"/>
    <s v="資本支出未完工程"/>
    <x v="77"/>
    <x v="78"/>
    <s v="A1210"/>
    <s v="新營區營業處"/>
    <n v="601367797"/>
    <n v="0"/>
    <n v="601367797"/>
  </r>
  <r>
    <x v="0"/>
    <x v="0"/>
    <x v="12"/>
    <s v="資本支出未完工程"/>
    <x v="77"/>
    <x v="78"/>
    <s v="A1220"/>
    <s v="苗栗區營業處"/>
    <n v="1208648899"/>
    <n v="0"/>
    <n v="1208648899"/>
  </r>
  <r>
    <x v="0"/>
    <x v="0"/>
    <x v="12"/>
    <s v="資本支出未完工程"/>
    <x v="77"/>
    <x v="78"/>
    <s v="A1230"/>
    <s v="金門區營業處"/>
    <n v="674641757"/>
    <n v="0"/>
    <n v="674641757"/>
  </r>
  <r>
    <x v="0"/>
    <x v="0"/>
    <x v="12"/>
    <s v="資本支出未完工程"/>
    <x v="77"/>
    <x v="78"/>
    <s v="A1240"/>
    <s v="馬祖區營業處"/>
    <n v="25570509"/>
    <n v="0"/>
    <n v="25570509"/>
  </r>
  <r>
    <x v="0"/>
    <x v="0"/>
    <x v="12"/>
    <s v="資本支出未完工程"/>
    <x v="77"/>
    <x v="78"/>
    <s v="A2030"/>
    <s v="萬大發電廠"/>
    <n v="45939663"/>
    <n v="0"/>
    <n v="45939663"/>
  </r>
  <r>
    <x v="0"/>
    <x v="0"/>
    <x v="12"/>
    <s v="資本支出未完工程"/>
    <x v="77"/>
    <x v="78"/>
    <s v="A2040"/>
    <s v="大觀發電廠"/>
    <n v="129534045"/>
    <n v="0"/>
    <n v="129534045"/>
  </r>
  <r>
    <x v="0"/>
    <x v="0"/>
    <x v="12"/>
    <s v="資本支出未完工程"/>
    <x v="77"/>
    <x v="78"/>
    <s v="A2050"/>
    <s v="明潭發電廠"/>
    <n v="293180260"/>
    <n v="0"/>
    <n v="293180260"/>
  </r>
  <r>
    <x v="0"/>
    <x v="0"/>
    <x v="12"/>
    <s v="資本支出未完工程"/>
    <x v="77"/>
    <x v="78"/>
    <s v="A2250"/>
    <s v="東部發電廠"/>
    <n v="476821862"/>
    <n v="0"/>
    <n v="476821862"/>
  </r>
  <r>
    <x v="0"/>
    <x v="0"/>
    <x v="12"/>
    <s v="資本支出未完工程"/>
    <x v="77"/>
    <x v="78"/>
    <s v="A2310"/>
    <s v="蘭陽發電廠"/>
    <n v="1178246"/>
    <n v="0"/>
    <n v="1178246"/>
  </r>
  <r>
    <x v="0"/>
    <x v="0"/>
    <x v="12"/>
    <s v="資本支出未完工程"/>
    <x v="77"/>
    <x v="78"/>
    <s v="A2360"/>
    <s v="桂山發電廠"/>
    <n v="2060665"/>
    <n v="0"/>
    <n v="2060665"/>
  </r>
  <r>
    <x v="0"/>
    <x v="0"/>
    <x v="12"/>
    <s v="資本支出未完工程"/>
    <x v="77"/>
    <x v="78"/>
    <s v="A2550"/>
    <s v="大甲溪發電廠"/>
    <n v="150858601"/>
    <n v="0"/>
    <n v="150858601"/>
  </r>
  <r>
    <x v="0"/>
    <x v="0"/>
    <x v="12"/>
    <s v="資本支出未完工程"/>
    <x v="77"/>
    <x v="78"/>
    <s v="A2710"/>
    <s v="高屏發電廠"/>
    <n v="513771"/>
    <n v="0"/>
    <n v="513771"/>
  </r>
  <r>
    <x v="0"/>
    <x v="0"/>
    <x v="12"/>
    <s v="資本支出未完工程"/>
    <x v="77"/>
    <x v="78"/>
    <s v="A3200"/>
    <s v="林口發電廠"/>
    <n v="10647542"/>
    <n v="0"/>
    <n v="10647542"/>
  </r>
  <r>
    <x v="0"/>
    <x v="0"/>
    <x v="12"/>
    <s v="資本支出未完工程"/>
    <x v="77"/>
    <x v="78"/>
    <s v="A3300"/>
    <s v="南部發電廠"/>
    <n v="10371647"/>
    <n v="0"/>
    <n v="10371647"/>
  </r>
  <r>
    <x v="0"/>
    <x v="0"/>
    <x v="12"/>
    <s v="資本支出未完工程"/>
    <x v="77"/>
    <x v="78"/>
    <s v="A3400"/>
    <s v="大林發電廠"/>
    <n v="241686314"/>
    <n v="0"/>
    <n v="241686314"/>
  </r>
  <r>
    <x v="0"/>
    <x v="0"/>
    <x v="12"/>
    <s v="資本支出未完工程"/>
    <x v="77"/>
    <x v="78"/>
    <s v="A3410"/>
    <s v="興達發電廠"/>
    <n v="70432701"/>
    <n v="0"/>
    <n v="70432701"/>
  </r>
  <r>
    <x v="0"/>
    <x v="0"/>
    <x v="12"/>
    <s v="資本支出未完工程"/>
    <x v="77"/>
    <x v="78"/>
    <s v="A3500"/>
    <s v="第一核能發電廠"/>
    <n v="3023942"/>
    <n v="0"/>
    <n v="3023942"/>
  </r>
  <r>
    <x v="0"/>
    <x v="0"/>
    <x v="12"/>
    <s v="資本支出未完工程"/>
    <x v="77"/>
    <x v="78"/>
    <s v="A3510"/>
    <s v="第二核能發電廠"/>
    <n v="367464179"/>
    <n v="0"/>
    <n v="367464179"/>
  </r>
  <r>
    <x v="0"/>
    <x v="0"/>
    <x v="12"/>
    <s v="資本支出未完工程"/>
    <x v="77"/>
    <x v="78"/>
    <s v="A3520"/>
    <s v="第三核能發電廠"/>
    <n v="900048212"/>
    <n v="0"/>
    <n v="900048212"/>
  </r>
  <r>
    <x v="0"/>
    <x v="0"/>
    <x v="12"/>
    <s v="資本支出未完工程"/>
    <x v="77"/>
    <x v="78"/>
    <s v="A3600"/>
    <s v="協和發電廠"/>
    <n v="32792627"/>
    <n v="0"/>
    <n v="32792627"/>
  </r>
  <r>
    <x v="0"/>
    <x v="0"/>
    <x v="12"/>
    <s v="資本支出未完工程"/>
    <x v="77"/>
    <x v="78"/>
    <s v="A3700"/>
    <s v="通霄發電廠"/>
    <n v="23431020"/>
    <n v="0"/>
    <n v="23431020"/>
  </r>
  <r>
    <x v="0"/>
    <x v="0"/>
    <x v="12"/>
    <s v="資本支出未完工程"/>
    <x v="77"/>
    <x v="78"/>
    <s v="A3710"/>
    <s v="台中發電廠"/>
    <n v="3790434818"/>
    <n v="0"/>
    <n v="3790434818"/>
  </r>
  <r>
    <x v="0"/>
    <x v="0"/>
    <x v="12"/>
    <s v="資本支出未完工程"/>
    <x v="77"/>
    <x v="78"/>
    <s v="A3800"/>
    <s v="大潭發電廠"/>
    <n v="2416943577"/>
    <n v="0"/>
    <n v="2416943577"/>
  </r>
  <r>
    <x v="0"/>
    <x v="0"/>
    <x v="12"/>
    <s v="資本支出未完工程"/>
    <x v="77"/>
    <x v="78"/>
    <s v="A3900"/>
    <s v="尖山發電廠"/>
    <n v="29992521"/>
    <n v="0"/>
    <n v="29992521"/>
  </r>
  <r>
    <x v="0"/>
    <x v="0"/>
    <x v="12"/>
    <s v="資本支出未完工程"/>
    <x v="77"/>
    <x v="78"/>
    <s v="A3910"/>
    <s v="塔山發電廠"/>
    <n v="142002410"/>
    <n v="0"/>
    <n v="142002410"/>
  </r>
  <r>
    <x v="0"/>
    <x v="0"/>
    <x v="12"/>
    <s v="資本支出未完工程"/>
    <x v="77"/>
    <x v="78"/>
    <s v="A4700"/>
    <s v="台北供電區營運處"/>
    <n v="1630075136"/>
    <n v="0"/>
    <n v="1630075136"/>
  </r>
  <r>
    <x v="0"/>
    <x v="0"/>
    <x v="12"/>
    <s v="資本支出未完工程"/>
    <x v="77"/>
    <x v="78"/>
    <s v="A4750"/>
    <s v="新桃供電區營運處"/>
    <n v="2837428984"/>
    <n v="0"/>
    <n v="2837428984"/>
  </r>
  <r>
    <x v="0"/>
    <x v="0"/>
    <x v="12"/>
    <s v="資本支出未完工程"/>
    <x v="77"/>
    <x v="78"/>
    <s v="A4800"/>
    <s v="台中供電區營運處"/>
    <n v="1533834347"/>
    <n v="0"/>
    <n v="1533834347"/>
  </r>
  <r>
    <x v="0"/>
    <x v="0"/>
    <x v="12"/>
    <s v="資本支出未完工程"/>
    <x v="77"/>
    <x v="78"/>
    <s v="A4850"/>
    <s v="嘉南供電區營運處"/>
    <n v="1571292146"/>
    <n v="0"/>
    <n v="1571292146"/>
  </r>
  <r>
    <x v="0"/>
    <x v="0"/>
    <x v="12"/>
    <s v="資本支出未完工程"/>
    <x v="77"/>
    <x v="78"/>
    <s v="A4900"/>
    <s v="高屏供電區營運處"/>
    <n v="1174834822"/>
    <n v="0"/>
    <n v="1174834822"/>
  </r>
  <r>
    <x v="0"/>
    <x v="0"/>
    <x v="12"/>
    <s v="資本支出未完工程"/>
    <x v="77"/>
    <x v="78"/>
    <s v="A4950"/>
    <s v="花東供電區營運處"/>
    <n v="622257191"/>
    <n v="0"/>
    <n v="622257191"/>
  </r>
  <r>
    <x v="0"/>
    <x v="0"/>
    <x v="12"/>
    <s v="資本支出未完工程"/>
    <x v="77"/>
    <x v="78"/>
    <s v="A5130"/>
    <s v="訓練所"/>
    <n v="451053046"/>
    <n v="0"/>
    <n v="451053046"/>
  </r>
  <r>
    <x v="0"/>
    <x v="0"/>
    <x v="12"/>
    <s v="資本支出未完工程"/>
    <x v="77"/>
    <x v="78"/>
    <s v="A5250"/>
    <s v="放射試驗室"/>
    <n v="4515853"/>
    <n v="0"/>
    <n v="4515853"/>
  </r>
  <r>
    <x v="0"/>
    <x v="0"/>
    <x v="12"/>
    <s v="資本支出未完工程"/>
    <x v="77"/>
    <x v="78"/>
    <s v="A5330"/>
    <s v="電力修護處"/>
    <n v="1842992745"/>
    <n v="0"/>
    <n v="1842992745"/>
  </r>
  <r>
    <x v="0"/>
    <x v="0"/>
    <x v="12"/>
    <s v="資本支出未完工程"/>
    <x v="77"/>
    <x v="78"/>
    <s v="A5340"/>
    <s v="電力修護處南部分處"/>
    <n v="62076"/>
    <n v="0"/>
    <n v="62076"/>
  </r>
  <r>
    <x v="0"/>
    <x v="0"/>
    <x v="12"/>
    <s v="資本支出未完工程"/>
    <x v="77"/>
    <x v="78"/>
    <s v="A5350"/>
    <s v="中部資料處理中心"/>
    <n v="12136550"/>
    <n v="0"/>
    <n v="12136550"/>
  </r>
  <r>
    <x v="0"/>
    <x v="0"/>
    <x v="12"/>
    <s v="資本支出未完工程"/>
    <x v="77"/>
    <x v="78"/>
    <s v="A5420"/>
    <s v="電力修護處中部分處"/>
    <n v="1248764"/>
    <n v="0"/>
    <n v="1248764"/>
  </r>
  <r>
    <x v="0"/>
    <x v="0"/>
    <x v="12"/>
    <s v="資本支出未完工程"/>
    <x v="77"/>
    <x v="78"/>
    <s v="A5450"/>
    <s v="電力通信處"/>
    <n v="622427143"/>
    <n v="0"/>
    <n v="622427143"/>
  </r>
  <r>
    <x v="0"/>
    <x v="0"/>
    <x v="12"/>
    <s v="資本支出未完工程"/>
    <x v="77"/>
    <x v="78"/>
    <s v="A5460"/>
    <s v="綜合研究所"/>
    <n v="945110792"/>
    <n v="0"/>
    <n v="945110792"/>
  </r>
  <r>
    <x v="0"/>
    <x v="0"/>
    <x v="12"/>
    <s v="資本支出未完工程"/>
    <x v="77"/>
    <x v="78"/>
    <s v="A6020"/>
    <s v="綜合施工處"/>
    <n v="9499557682"/>
    <n v="0"/>
    <n v="9499557682"/>
  </r>
  <r>
    <x v="0"/>
    <x v="0"/>
    <x v="12"/>
    <s v="資本支出未完工程"/>
    <x v="77"/>
    <x v="78"/>
    <s v="A6080"/>
    <s v="海域風電施工處"/>
    <n v="1297191858"/>
    <n v="0"/>
    <n v="1297191858"/>
  </r>
  <r>
    <x v="0"/>
    <x v="0"/>
    <x v="12"/>
    <s v="資本支出未完工程"/>
    <x v="77"/>
    <x v="78"/>
    <s v="A6330"/>
    <s v="核能火力發電工程處"/>
    <n v="95863758346"/>
    <n v="0"/>
    <n v="95863758346"/>
  </r>
  <r>
    <x v="0"/>
    <x v="0"/>
    <x v="12"/>
    <s v="資本支出未完工程"/>
    <x v="77"/>
    <x v="78"/>
    <s v="A6380"/>
    <s v="核能火力發電工程處北部施工處"/>
    <n v="7518232710"/>
    <n v="0"/>
    <n v="7518232710"/>
  </r>
  <r>
    <x v="0"/>
    <x v="0"/>
    <x v="12"/>
    <s v="資本支出未完工程"/>
    <x v="77"/>
    <x v="78"/>
    <s v="A6530"/>
    <s v="輸變電工程處"/>
    <n v="1635017866"/>
    <n v="0"/>
    <n v="1635017866"/>
  </r>
  <r>
    <x v="0"/>
    <x v="0"/>
    <x v="12"/>
    <s v="資本支出未完工程"/>
    <x v="77"/>
    <x v="78"/>
    <s v="A6540"/>
    <s v="輸變電工程處北區施工處"/>
    <n v="31386989481"/>
    <n v="0"/>
    <n v="31386989481"/>
  </r>
  <r>
    <x v="0"/>
    <x v="0"/>
    <x v="12"/>
    <s v="資本支出未完工程"/>
    <x v="77"/>
    <x v="78"/>
    <s v="A6550"/>
    <s v="輸變電工程處中區施工處"/>
    <n v="28424132141"/>
    <n v="0"/>
    <n v="28424132141"/>
  </r>
  <r>
    <x v="0"/>
    <x v="0"/>
    <x v="12"/>
    <s v="資本支出未完工程"/>
    <x v="77"/>
    <x v="78"/>
    <s v="A6560"/>
    <s v="輸變電工程處南區施工處"/>
    <n v="22040936971"/>
    <n v="0"/>
    <n v="22040936971"/>
  </r>
  <r>
    <x v="0"/>
    <x v="0"/>
    <x v="12"/>
    <s v="資本支出未完工程"/>
    <x v="77"/>
    <x v="78"/>
    <s v="A6720"/>
    <s v="核能火力發電工程處龍門施工處"/>
    <n v="257658208251"/>
    <n v="0"/>
    <n v="257658208251"/>
  </r>
  <r>
    <x v="0"/>
    <x v="0"/>
    <x v="12"/>
    <s v="資本支出未完工程"/>
    <x v="77"/>
    <x v="78"/>
    <s v="A6730"/>
    <s v="核能火力發電工程處深澳施工處"/>
    <n v="40110373"/>
    <n v="0"/>
    <n v="40110373"/>
  </r>
  <r>
    <x v="0"/>
    <x v="0"/>
    <x v="12"/>
    <s v="資本支出未完工程"/>
    <x v="77"/>
    <x v="78"/>
    <s v="A6750"/>
    <s v="核能火力發電工程處南部施工處"/>
    <n v="4735743967"/>
    <n v="0"/>
    <n v="4735743967"/>
  </r>
  <r>
    <x v="0"/>
    <x v="0"/>
    <x v="12"/>
    <s v="資本支出未完工程"/>
    <x v="77"/>
    <x v="78"/>
    <s v="A6760"/>
    <s v="核能火力發電工程處中部施工處"/>
    <n v="3047108168"/>
    <n v="0"/>
    <n v="3047108168"/>
  </r>
  <r>
    <x v="0"/>
    <x v="0"/>
    <x v="12"/>
    <s v="資本支出未完工程"/>
    <x v="77"/>
    <x v="78"/>
    <s v="A6780"/>
    <s v="核能火力發電工程處協和施工處"/>
    <n v="541044259"/>
    <n v="0"/>
    <n v="541044259"/>
  </r>
  <r>
    <x v="0"/>
    <x v="0"/>
    <x v="12"/>
    <s v="資本支出未完工程"/>
    <x v="77"/>
    <x v="78"/>
    <s v="A6900"/>
    <s v="台中煤倉工務所"/>
    <n v="6348543342"/>
    <n v="0"/>
    <n v="6348543342"/>
  </r>
  <r>
    <x v="0"/>
    <x v="0"/>
    <x v="12"/>
    <s v="資本支出未完工程"/>
    <x v="77"/>
    <x v="78"/>
    <s v="A6930"/>
    <s v="再生能源處"/>
    <n v="4783478597"/>
    <n v="0"/>
    <n v="4783478597"/>
  </r>
  <r>
    <x v="0"/>
    <x v="0"/>
    <x v="12"/>
    <s v="資本支出未完工程"/>
    <x v="78"/>
    <x v="79"/>
    <s v="A0630"/>
    <s v="新事業開發室"/>
    <n v="625400105"/>
    <n v="0"/>
    <n v="625400105"/>
  </r>
  <r>
    <x v="0"/>
    <x v="0"/>
    <x v="13"/>
    <s v="訂購機件(專案計畫工程專用)"/>
    <x v="79"/>
    <x v="80"/>
    <s v="A6530"/>
    <s v="輸變電工程處"/>
    <n v="889200"/>
    <n v="0"/>
    <n v="889200"/>
  </r>
  <r>
    <x v="0"/>
    <x v="0"/>
    <x v="14"/>
    <s v="預付資本支出款"/>
    <x v="80"/>
    <x v="81"/>
    <s v="A1030"/>
    <s v="桃園區營業處"/>
    <n v="3865582"/>
    <n v="0"/>
    <n v="3865582"/>
  </r>
  <r>
    <x v="0"/>
    <x v="0"/>
    <x v="14"/>
    <s v="預付資本支出款"/>
    <x v="80"/>
    <x v="81"/>
    <s v="A1040"/>
    <s v="新竹區營業處"/>
    <n v="9305438"/>
    <n v="0"/>
    <n v="9305438"/>
  </r>
  <r>
    <x v="0"/>
    <x v="0"/>
    <x v="14"/>
    <s v="預付資本支出款"/>
    <x v="80"/>
    <x v="81"/>
    <s v="A1050"/>
    <s v="台中區營業處"/>
    <n v="156647038"/>
    <n v="0"/>
    <n v="156647038"/>
  </r>
  <r>
    <x v="0"/>
    <x v="0"/>
    <x v="14"/>
    <s v="預付資本支出款"/>
    <x v="80"/>
    <x v="81"/>
    <s v="A1060"/>
    <s v="彰化區營業處"/>
    <n v="18654343"/>
    <n v="0"/>
    <n v="18654343"/>
  </r>
  <r>
    <x v="0"/>
    <x v="0"/>
    <x v="14"/>
    <s v="預付資本支出款"/>
    <x v="80"/>
    <x v="81"/>
    <s v="A1070"/>
    <s v="嘉義區營業處"/>
    <n v="11090305"/>
    <n v="0"/>
    <n v="11090305"/>
  </r>
  <r>
    <x v="0"/>
    <x v="0"/>
    <x v="14"/>
    <s v="預付資本支出款"/>
    <x v="80"/>
    <x v="81"/>
    <s v="A1080"/>
    <s v="台南區營業處"/>
    <n v="12720021"/>
    <n v="0"/>
    <n v="12720021"/>
  </r>
  <r>
    <x v="0"/>
    <x v="0"/>
    <x v="14"/>
    <s v="預付資本支出款"/>
    <x v="80"/>
    <x v="81"/>
    <s v="A1090"/>
    <s v="高雄區營業處"/>
    <n v="1877146"/>
    <n v="0"/>
    <n v="1877146"/>
  </r>
  <r>
    <x v="0"/>
    <x v="0"/>
    <x v="14"/>
    <s v="預付資本支出款"/>
    <x v="80"/>
    <x v="81"/>
    <s v="A1100"/>
    <s v="屏東區營業處"/>
    <n v="8808528"/>
    <n v="0"/>
    <n v="8808528"/>
  </r>
  <r>
    <x v="0"/>
    <x v="0"/>
    <x v="14"/>
    <s v="預付資本支出款"/>
    <x v="80"/>
    <x v="81"/>
    <s v="A1120"/>
    <s v="花蓮區營業處"/>
    <n v="3066950"/>
    <n v="0"/>
    <n v="3066950"/>
  </r>
  <r>
    <x v="0"/>
    <x v="0"/>
    <x v="14"/>
    <s v="預付資本支出款"/>
    <x v="80"/>
    <x v="81"/>
    <s v="A1150"/>
    <s v="台北南區營業處"/>
    <n v="3608422"/>
    <n v="0"/>
    <n v="3608422"/>
  </r>
  <r>
    <x v="0"/>
    <x v="0"/>
    <x v="14"/>
    <s v="預付資本支出款"/>
    <x v="80"/>
    <x v="81"/>
    <s v="A1160"/>
    <s v="台北北區營業處"/>
    <n v="4265481"/>
    <n v="0"/>
    <n v="4265481"/>
  </r>
  <r>
    <x v="0"/>
    <x v="0"/>
    <x v="14"/>
    <s v="預付資本支出款"/>
    <x v="80"/>
    <x v="81"/>
    <s v="A1170"/>
    <s v="台北西區營業處"/>
    <n v="27299528"/>
    <n v="0"/>
    <n v="27299528"/>
  </r>
  <r>
    <x v="0"/>
    <x v="0"/>
    <x v="14"/>
    <s v="預付資本支出款"/>
    <x v="80"/>
    <x v="81"/>
    <s v="A1180"/>
    <s v="南投區營業處"/>
    <n v="15692605"/>
    <n v="0"/>
    <n v="15692605"/>
  </r>
  <r>
    <x v="0"/>
    <x v="0"/>
    <x v="14"/>
    <s v="預付資本支出款"/>
    <x v="80"/>
    <x v="81"/>
    <s v="A1190"/>
    <s v="鳳山區營業處"/>
    <n v="4099197"/>
    <n v="0"/>
    <n v="4099197"/>
  </r>
  <r>
    <x v="0"/>
    <x v="0"/>
    <x v="14"/>
    <s v="預付資本支出款"/>
    <x v="80"/>
    <x v="81"/>
    <s v="A1200"/>
    <s v="雲林區營業處"/>
    <n v="2747123"/>
    <n v="0"/>
    <n v="2747123"/>
  </r>
  <r>
    <x v="0"/>
    <x v="0"/>
    <x v="14"/>
    <s v="預付資本支出款"/>
    <x v="80"/>
    <x v="81"/>
    <s v="A1210"/>
    <s v="新營區營業處"/>
    <n v="194565810"/>
    <n v="0"/>
    <n v="194565810"/>
  </r>
  <r>
    <x v="0"/>
    <x v="0"/>
    <x v="14"/>
    <s v="預付資本支出款"/>
    <x v="80"/>
    <x v="81"/>
    <s v="A1220"/>
    <s v="苗栗區營業處"/>
    <n v="1474192"/>
    <n v="0"/>
    <n v="1474192"/>
  </r>
  <r>
    <x v="0"/>
    <x v="0"/>
    <x v="14"/>
    <s v="預付資本支出款"/>
    <x v="80"/>
    <x v="81"/>
    <s v="A2250"/>
    <s v="東部發電廠"/>
    <n v="67890000"/>
    <n v="0"/>
    <n v="67890000"/>
  </r>
  <r>
    <x v="0"/>
    <x v="0"/>
    <x v="14"/>
    <s v="預付資本支出款"/>
    <x v="80"/>
    <x v="81"/>
    <s v="A3710"/>
    <s v="台中發電廠"/>
    <n v="86704175"/>
    <n v="0"/>
    <n v="86704175"/>
  </r>
  <r>
    <x v="0"/>
    <x v="0"/>
    <x v="14"/>
    <s v="預付資本支出款"/>
    <x v="80"/>
    <x v="81"/>
    <s v="A3800"/>
    <s v="大潭發電廠"/>
    <n v="405618740"/>
    <n v="0"/>
    <n v="405618740"/>
  </r>
  <r>
    <x v="0"/>
    <x v="0"/>
    <x v="14"/>
    <s v="預付資本支出款"/>
    <x v="80"/>
    <x v="81"/>
    <s v="A3900"/>
    <s v="尖山發電廠"/>
    <n v="24580000"/>
    <n v="0"/>
    <n v="24580000"/>
  </r>
  <r>
    <x v="0"/>
    <x v="0"/>
    <x v="14"/>
    <s v="預付資本支出款"/>
    <x v="80"/>
    <x v="81"/>
    <s v="A3910"/>
    <s v="塔山發電廠"/>
    <n v="46860000"/>
    <n v="0"/>
    <n v="46860000"/>
  </r>
  <r>
    <x v="0"/>
    <x v="0"/>
    <x v="14"/>
    <s v="預付資本支出款"/>
    <x v="80"/>
    <x v="81"/>
    <s v="A4700"/>
    <s v="台北供電區營運處"/>
    <n v="15508584"/>
    <n v="0"/>
    <n v="15508584"/>
  </r>
  <r>
    <x v="0"/>
    <x v="0"/>
    <x v="14"/>
    <s v="預付資本支出款"/>
    <x v="80"/>
    <x v="81"/>
    <s v="A4750"/>
    <s v="新桃供電區營運處"/>
    <n v="16985128"/>
    <n v="0"/>
    <n v="16985128"/>
  </r>
  <r>
    <x v="0"/>
    <x v="0"/>
    <x v="14"/>
    <s v="預付資本支出款"/>
    <x v="80"/>
    <x v="81"/>
    <s v="A4800"/>
    <s v="台中供電區營運處"/>
    <n v="21742824"/>
    <n v="0"/>
    <n v="21742824"/>
  </r>
  <r>
    <x v="0"/>
    <x v="0"/>
    <x v="14"/>
    <s v="預付資本支出款"/>
    <x v="80"/>
    <x v="81"/>
    <s v="A4850"/>
    <s v="嘉南供電區營運處"/>
    <n v="27206348"/>
    <n v="0"/>
    <n v="27206348"/>
  </r>
  <r>
    <x v="0"/>
    <x v="0"/>
    <x v="14"/>
    <s v="預付資本支出款"/>
    <x v="80"/>
    <x v="81"/>
    <s v="A4900"/>
    <s v="高屏供電區營運處"/>
    <n v="236457800"/>
    <n v="0"/>
    <n v="236457800"/>
  </r>
  <r>
    <x v="0"/>
    <x v="0"/>
    <x v="14"/>
    <s v="預付資本支出款"/>
    <x v="80"/>
    <x v="81"/>
    <s v="A6020"/>
    <s v="綜合施工處"/>
    <n v="1160620000"/>
    <n v="0"/>
    <n v="1160620000"/>
  </r>
  <r>
    <x v="0"/>
    <x v="0"/>
    <x v="14"/>
    <s v="預付資本支出款"/>
    <x v="80"/>
    <x v="81"/>
    <s v="A6080"/>
    <s v="海域風電施工處"/>
    <n v="111461520"/>
    <n v="0"/>
    <n v="111461520"/>
  </r>
  <r>
    <x v="0"/>
    <x v="0"/>
    <x v="14"/>
    <s v="預付資本支出款"/>
    <x v="80"/>
    <x v="81"/>
    <s v="A6330"/>
    <s v="核能火力發電工程處"/>
    <n v="1570222284"/>
    <n v="0"/>
    <n v="1570222284"/>
  </r>
  <r>
    <x v="0"/>
    <x v="0"/>
    <x v="14"/>
    <s v="預付資本支出款"/>
    <x v="80"/>
    <x v="81"/>
    <s v="A6380"/>
    <s v="核能火力發電工程處北部施工處"/>
    <n v="284840000"/>
    <n v="0"/>
    <n v="284840000"/>
  </r>
  <r>
    <x v="0"/>
    <x v="0"/>
    <x v="14"/>
    <s v="預付資本支出款"/>
    <x v="80"/>
    <x v="81"/>
    <s v="A6540"/>
    <s v="輸變電工程處北區施工處"/>
    <n v="503564764"/>
    <n v="0"/>
    <n v="503564764"/>
  </r>
  <r>
    <x v="0"/>
    <x v="0"/>
    <x v="14"/>
    <s v="預付資本支出款"/>
    <x v="80"/>
    <x v="81"/>
    <s v="A6550"/>
    <s v="輸變電工程處中區施工處"/>
    <n v="837975275"/>
    <n v="0"/>
    <n v="837975275"/>
  </r>
  <r>
    <x v="0"/>
    <x v="0"/>
    <x v="14"/>
    <s v="預付資本支出款"/>
    <x v="80"/>
    <x v="81"/>
    <s v="A6560"/>
    <s v="輸變電工程處南區施工處"/>
    <n v="165018398"/>
    <n v="0"/>
    <n v="165018398"/>
  </r>
  <r>
    <x v="0"/>
    <x v="0"/>
    <x v="14"/>
    <s v="預付資本支出款"/>
    <x v="80"/>
    <x v="81"/>
    <s v="A6750"/>
    <s v="核能火力發電工程處南部施工處"/>
    <n v="527052065"/>
    <n v="0"/>
    <n v="527052065"/>
  </r>
  <r>
    <x v="0"/>
    <x v="0"/>
    <x v="14"/>
    <s v="預付資本支出款"/>
    <x v="80"/>
    <x v="81"/>
    <s v="A6900"/>
    <s v="台中煤倉工務所"/>
    <n v="1425342858"/>
    <n v="0"/>
    <n v="1425342858"/>
  </r>
  <r>
    <x v="0"/>
    <x v="0"/>
    <x v="14"/>
    <s v="預付資本支出款"/>
    <x v="80"/>
    <x v="81"/>
    <s v="A6930"/>
    <s v="再生能源處"/>
    <n v="82680000"/>
    <n v="0"/>
    <n v="82680000"/>
  </r>
  <r>
    <x v="0"/>
    <x v="0"/>
    <x v="14"/>
    <s v="預付資本支出款"/>
    <x v="81"/>
    <x v="82"/>
    <s v="A6540"/>
    <s v="輸變電工程處北區施工處"/>
    <n v="382707"/>
    <n v="0"/>
    <n v="382707"/>
  </r>
  <r>
    <x v="0"/>
    <x v="0"/>
    <x v="14"/>
    <s v="預付資本支出款"/>
    <x v="81"/>
    <x v="82"/>
    <s v="A6550"/>
    <s v="輸變電工程處中區施工處"/>
    <n v="2312734"/>
    <n v="0"/>
    <n v="2312734"/>
  </r>
  <r>
    <x v="0"/>
    <x v="0"/>
    <x v="14"/>
    <s v="預付資本支出款"/>
    <x v="81"/>
    <x v="82"/>
    <s v="A6560"/>
    <s v="輸變電工程處南區施工處"/>
    <n v="3440"/>
    <n v="0"/>
    <n v="3440"/>
  </r>
  <r>
    <x v="0"/>
    <x v="0"/>
    <x v="14"/>
    <s v="預付資本支出款"/>
    <x v="82"/>
    <x v="83"/>
    <s v="A6560"/>
    <s v="輸變電工程處南區施工處"/>
    <n v="35091"/>
    <n v="0"/>
    <n v="35091"/>
  </r>
  <r>
    <x v="0"/>
    <x v="0"/>
    <x v="14"/>
    <s v="預付資本支出款"/>
    <x v="83"/>
    <x v="84"/>
    <s v="A6080"/>
    <s v="海域風電施工處"/>
    <n v="103120"/>
    <n v="0"/>
    <n v="103120"/>
  </r>
  <r>
    <x v="0"/>
    <x v="0"/>
    <x v="14"/>
    <s v="預付資本支出款"/>
    <x v="83"/>
    <x v="84"/>
    <s v="A6380"/>
    <s v="核能火力發電工程處北部施工處"/>
    <n v="271568"/>
    <n v="0"/>
    <n v="271568"/>
  </r>
  <r>
    <x v="0"/>
    <x v="0"/>
    <x v="14"/>
    <s v="預付資本支出款"/>
    <x v="83"/>
    <x v="84"/>
    <s v="A6530"/>
    <s v="輸變電工程處"/>
    <n v="15709925"/>
    <n v="0"/>
    <n v="15709925"/>
  </r>
  <r>
    <x v="0"/>
    <x v="0"/>
    <x v="14"/>
    <s v="預付資本支出款"/>
    <x v="83"/>
    <x v="84"/>
    <s v="A6540"/>
    <s v="輸變電工程處北區施工處"/>
    <n v="23480267"/>
    <n v="0"/>
    <n v="23480267"/>
  </r>
  <r>
    <x v="0"/>
    <x v="0"/>
    <x v="14"/>
    <s v="預付資本支出款"/>
    <x v="83"/>
    <x v="84"/>
    <s v="A6550"/>
    <s v="輸變電工程處中區施工處"/>
    <n v="32933121"/>
    <n v="0"/>
    <n v="32933121"/>
  </r>
  <r>
    <x v="0"/>
    <x v="0"/>
    <x v="14"/>
    <s v="預付資本支出款"/>
    <x v="83"/>
    <x v="84"/>
    <s v="A6560"/>
    <s v="輸變電工程處南區施工處"/>
    <n v="276905287"/>
    <n v="0"/>
    <n v="276905287"/>
  </r>
  <r>
    <x v="0"/>
    <x v="0"/>
    <x v="14"/>
    <s v="預付資本支出款"/>
    <x v="83"/>
    <x v="84"/>
    <s v="A6750"/>
    <s v="核能火力發電工程處南部施工處"/>
    <n v="250900"/>
    <n v="0"/>
    <n v="250900"/>
  </r>
  <r>
    <x v="0"/>
    <x v="0"/>
    <x v="14"/>
    <s v="預付資本支出款"/>
    <x v="83"/>
    <x v="84"/>
    <s v="A6760"/>
    <s v="核能火力發電工程處中部施工處"/>
    <n v="70000"/>
    <n v="0"/>
    <n v="70000"/>
  </r>
  <r>
    <x v="0"/>
    <x v="0"/>
    <x v="14"/>
    <s v="預付資本支出款"/>
    <x v="83"/>
    <x v="84"/>
    <s v="A6900"/>
    <s v="台中煤倉工務所"/>
    <n v="2000"/>
    <n v="0"/>
    <n v="2000"/>
  </r>
  <r>
    <x v="0"/>
    <x v="0"/>
    <x v="14"/>
    <s v="預付資本支出款"/>
    <x v="83"/>
    <x v="84"/>
    <s v="A6930"/>
    <s v="再生能源處"/>
    <n v="150000"/>
    <n v="0"/>
    <n v="150000"/>
  </r>
  <r>
    <x v="0"/>
    <x v="0"/>
    <x v="15"/>
    <s v="待結算工程"/>
    <x v="84"/>
    <x v="85"/>
    <s v="A1010"/>
    <s v="基隆區營業處"/>
    <n v="53906000"/>
    <n v="0"/>
    <n v="53906000"/>
  </r>
  <r>
    <x v="0"/>
    <x v="0"/>
    <x v="15"/>
    <s v="待結算工程"/>
    <x v="84"/>
    <x v="85"/>
    <s v="A6330"/>
    <s v="核能火力發電工程處"/>
    <n v="700172621"/>
    <n v="0"/>
    <n v="700172621"/>
  </r>
  <r>
    <x v="0"/>
    <x v="0"/>
    <x v="15"/>
    <s v="待結算工程"/>
    <x v="84"/>
    <x v="85"/>
    <s v="A6380"/>
    <s v="核能火力發電工程處北部施工處"/>
    <n v="11457219"/>
    <n v="0"/>
    <n v="11457219"/>
  </r>
  <r>
    <x v="0"/>
    <x v="0"/>
    <x v="15"/>
    <s v="待結算工程"/>
    <x v="84"/>
    <x v="85"/>
    <s v="A6540"/>
    <s v="輸變電工程處北區施工處"/>
    <n v="532660349"/>
    <n v="0"/>
    <n v="532660349"/>
  </r>
  <r>
    <x v="0"/>
    <x v="0"/>
    <x v="15"/>
    <s v="待結算工程"/>
    <x v="84"/>
    <x v="85"/>
    <s v="A6550"/>
    <s v="輸變電工程處中區施工處"/>
    <n v="122048322"/>
    <n v="0"/>
    <n v="122048322"/>
  </r>
  <r>
    <x v="0"/>
    <x v="0"/>
    <x v="15"/>
    <s v="待結算工程"/>
    <x v="84"/>
    <x v="85"/>
    <s v="A6760"/>
    <s v="核能火力發電工程處中部施工處"/>
    <n v="442609266"/>
    <n v="0"/>
    <n v="442609266"/>
  </r>
  <r>
    <x v="0"/>
    <x v="0"/>
    <x v="15"/>
    <s v="待結算工程"/>
    <x v="84"/>
    <x v="85"/>
    <s v="A6930"/>
    <s v="再生能源處"/>
    <n v="86603338"/>
    <n v="0"/>
    <n v="86603338"/>
  </r>
  <r>
    <x v="0"/>
    <x v="0"/>
    <x v="16"/>
    <s v="退廢設備殘值"/>
    <x v="85"/>
    <x v="86"/>
    <s v="A3400"/>
    <s v="大林發電廠"/>
    <n v="0"/>
    <n v="-81985"/>
    <n v="-81985"/>
  </r>
  <r>
    <x v="0"/>
    <x v="0"/>
    <x v="16"/>
    <s v="退廢設備殘值"/>
    <x v="85"/>
    <x v="86"/>
    <s v="A3410"/>
    <s v="興達發電廠"/>
    <n v="0"/>
    <n v="-77170"/>
    <n v="-77170"/>
  </r>
  <r>
    <x v="0"/>
    <x v="0"/>
    <x v="16"/>
    <s v="退廢設備殘值"/>
    <x v="85"/>
    <x v="86"/>
    <s v="A3710"/>
    <s v="台中發電廠"/>
    <n v="0"/>
    <n v="-3821038"/>
    <n v="-3821038"/>
  </r>
  <r>
    <x v="0"/>
    <x v="0"/>
    <x v="16"/>
    <s v="退廢設備殘值"/>
    <x v="86"/>
    <x v="87"/>
    <s v="A3700"/>
    <s v="通霄發電廠"/>
    <n v="0"/>
    <n v="-2364478"/>
    <n v="-2364478"/>
  </r>
  <r>
    <x v="0"/>
    <x v="0"/>
    <x v="16"/>
    <s v="退廢設備殘值"/>
    <x v="86"/>
    <x v="87"/>
    <s v="A3800"/>
    <s v="大潭發電廠"/>
    <n v="0"/>
    <n v="-1371892"/>
    <n v="-1371892"/>
  </r>
  <r>
    <x v="0"/>
    <x v="0"/>
    <x v="16"/>
    <s v="退廢設備殘值"/>
    <x v="87"/>
    <x v="88"/>
    <s v="A3800"/>
    <s v="大潭發電廠"/>
    <n v="0"/>
    <n v="-1978"/>
    <n v="-1978"/>
  </r>
  <r>
    <x v="0"/>
    <x v="0"/>
    <x v="16"/>
    <s v="退廢設備殘值"/>
    <x v="88"/>
    <x v="89"/>
    <s v="A3500"/>
    <s v="第一核能發電廠"/>
    <n v="118300"/>
    <n v="0"/>
    <n v="118300"/>
  </r>
  <r>
    <x v="0"/>
    <x v="0"/>
    <x v="16"/>
    <s v="退廢設備殘值"/>
    <x v="88"/>
    <x v="89"/>
    <s v="A3520"/>
    <s v="第三核能發電廠"/>
    <n v="0"/>
    <n v="-1541137"/>
    <n v="-1541137"/>
  </r>
  <r>
    <x v="0"/>
    <x v="0"/>
    <x v="16"/>
    <s v="退廢設備殘值"/>
    <x v="89"/>
    <x v="90"/>
    <s v="A2030"/>
    <s v="萬大發電廠"/>
    <n v="0"/>
    <n v="-100"/>
    <n v="-100"/>
  </r>
  <r>
    <x v="0"/>
    <x v="0"/>
    <x v="16"/>
    <s v="退廢設備殘值"/>
    <x v="89"/>
    <x v="90"/>
    <s v="A2040"/>
    <s v="大觀發電廠"/>
    <n v="0"/>
    <n v="-20"/>
    <n v="-20"/>
  </r>
  <r>
    <x v="0"/>
    <x v="0"/>
    <x v="16"/>
    <s v="退廢設備殘值"/>
    <x v="89"/>
    <x v="90"/>
    <s v="A2360"/>
    <s v="桂山發電廠"/>
    <n v="0"/>
    <n v="-31000"/>
    <n v="-31000"/>
  </r>
  <r>
    <x v="0"/>
    <x v="0"/>
    <x v="16"/>
    <s v="退廢設備殘值"/>
    <x v="90"/>
    <x v="91"/>
    <s v="A2050"/>
    <s v="明潭發電廠"/>
    <n v="0"/>
    <n v="-1152782"/>
    <n v="-1152782"/>
  </r>
  <r>
    <x v="0"/>
    <x v="0"/>
    <x v="16"/>
    <s v="退廢設備殘值"/>
    <x v="91"/>
    <x v="92"/>
    <s v="A6930"/>
    <s v="再生能源處"/>
    <n v="0"/>
    <n v="-10"/>
    <n v="-10"/>
  </r>
  <r>
    <x v="0"/>
    <x v="0"/>
    <x v="16"/>
    <s v="退廢設備殘值"/>
    <x v="92"/>
    <x v="93"/>
    <s v="A0060"/>
    <s v="電力調度處"/>
    <n v="0"/>
    <n v="-4300"/>
    <n v="-4300"/>
  </r>
  <r>
    <x v="0"/>
    <x v="0"/>
    <x v="16"/>
    <s v="退廢設備殘值"/>
    <x v="92"/>
    <x v="93"/>
    <s v="A1010"/>
    <s v="基隆區營業處"/>
    <n v="0"/>
    <n v="-1653"/>
    <n v="-1653"/>
  </r>
  <r>
    <x v="0"/>
    <x v="0"/>
    <x v="16"/>
    <s v="退廢設備殘值"/>
    <x v="92"/>
    <x v="93"/>
    <s v="A1080"/>
    <s v="台南區營業處"/>
    <n v="0"/>
    <n v="-1832"/>
    <n v="-1832"/>
  </r>
  <r>
    <x v="0"/>
    <x v="0"/>
    <x v="16"/>
    <s v="退廢設備殘值"/>
    <x v="92"/>
    <x v="93"/>
    <s v="A1100"/>
    <s v="屏東區營業處"/>
    <n v="0"/>
    <n v="-212155"/>
    <n v="-212155"/>
  </r>
  <r>
    <x v="0"/>
    <x v="0"/>
    <x v="16"/>
    <s v="退廢設備殘值"/>
    <x v="92"/>
    <x v="93"/>
    <s v="A1220"/>
    <s v="苗栗區營業處"/>
    <n v="0"/>
    <n v="-288"/>
    <n v="-288"/>
  </r>
  <r>
    <x v="0"/>
    <x v="0"/>
    <x v="16"/>
    <s v="退廢設備殘值"/>
    <x v="92"/>
    <x v="93"/>
    <s v="A3500"/>
    <s v="第一核能發電廠"/>
    <n v="0"/>
    <n v="-118300"/>
    <n v="-118300"/>
  </r>
  <r>
    <x v="0"/>
    <x v="0"/>
    <x v="16"/>
    <s v="退廢設備殘值"/>
    <x v="92"/>
    <x v="93"/>
    <s v="A3800"/>
    <s v="大潭發電廠"/>
    <n v="0"/>
    <n v="-135602"/>
    <n v="-135602"/>
  </r>
  <r>
    <x v="0"/>
    <x v="0"/>
    <x v="16"/>
    <s v="退廢設備殘值"/>
    <x v="92"/>
    <x v="93"/>
    <s v="A4700"/>
    <s v="台北供電區營運處"/>
    <n v="0"/>
    <n v="-36975769"/>
    <n v="-36975769"/>
  </r>
  <r>
    <x v="0"/>
    <x v="0"/>
    <x v="16"/>
    <s v="退廢設備殘值"/>
    <x v="92"/>
    <x v="93"/>
    <s v="A4750"/>
    <s v="新桃供電區營運處"/>
    <n v="0"/>
    <n v="-55964984"/>
    <n v="-55964984"/>
  </r>
  <r>
    <x v="0"/>
    <x v="0"/>
    <x v="16"/>
    <s v="退廢設備殘值"/>
    <x v="92"/>
    <x v="93"/>
    <s v="A4800"/>
    <s v="台中供電區營運處"/>
    <n v="0"/>
    <n v="-45090427"/>
    <n v="-45090427"/>
  </r>
  <r>
    <x v="0"/>
    <x v="0"/>
    <x v="16"/>
    <s v="退廢設備殘值"/>
    <x v="92"/>
    <x v="93"/>
    <s v="A4850"/>
    <s v="嘉南供電區營運處"/>
    <n v="0"/>
    <n v="-4241316"/>
    <n v="-4241316"/>
  </r>
  <r>
    <x v="0"/>
    <x v="0"/>
    <x v="16"/>
    <s v="退廢設備殘值"/>
    <x v="92"/>
    <x v="93"/>
    <s v="A4900"/>
    <s v="高屏供電區營運處"/>
    <n v="0"/>
    <n v="-23808794"/>
    <n v="-23808794"/>
  </r>
  <r>
    <x v="0"/>
    <x v="0"/>
    <x v="16"/>
    <s v="退廢設備殘值"/>
    <x v="92"/>
    <x v="93"/>
    <s v="A4950"/>
    <s v="花東供電區營運處"/>
    <n v="0"/>
    <n v="-3574664"/>
    <n v="-3574664"/>
  </r>
  <r>
    <x v="0"/>
    <x v="0"/>
    <x v="16"/>
    <s v="退廢設備殘值"/>
    <x v="92"/>
    <x v="93"/>
    <s v="A6560"/>
    <s v="輸變電工程處南區施工處"/>
    <n v="0"/>
    <n v="-38566731"/>
    <n v="-38566731"/>
  </r>
  <r>
    <x v="0"/>
    <x v="0"/>
    <x v="16"/>
    <s v="退廢設備殘值"/>
    <x v="93"/>
    <x v="94"/>
    <s v="A1010"/>
    <s v="基隆區營業處"/>
    <n v="0"/>
    <n v="-9220460"/>
    <n v="-9220460"/>
  </r>
  <r>
    <x v="0"/>
    <x v="0"/>
    <x v="16"/>
    <s v="退廢設備殘值"/>
    <x v="93"/>
    <x v="94"/>
    <s v="A101D"/>
    <s v="基隆區營業處-配電"/>
    <n v="1328"/>
    <n v="0"/>
    <n v="1328"/>
  </r>
  <r>
    <x v="0"/>
    <x v="0"/>
    <x v="16"/>
    <s v="退廢設備殘值"/>
    <x v="93"/>
    <x v="94"/>
    <s v="A1020"/>
    <s v="台北市區營業處"/>
    <n v="0"/>
    <n v="-8525259"/>
    <n v="-8525259"/>
  </r>
  <r>
    <x v="0"/>
    <x v="0"/>
    <x v="16"/>
    <s v="退廢設備殘值"/>
    <x v="93"/>
    <x v="94"/>
    <s v="A1030"/>
    <s v="桃園區營業處"/>
    <n v="0"/>
    <n v="-30728507"/>
    <n v="-30728507"/>
  </r>
  <r>
    <x v="0"/>
    <x v="0"/>
    <x v="16"/>
    <s v="退廢設備殘值"/>
    <x v="93"/>
    <x v="94"/>
    <s v="A103D"/>
    <s v="桃園區營業處-配電"/>
    <n v="3600"/>
    <n v="0"/>
    <n v="3600"/>
  </r>
  <r>
    <x v="0"/>
    <x v="0"/>
    <x v="16"/>
    <s v="退廢設備殘值"/>
    <x v="93"/>
    <x v="94"/>
    <s v="A1040"/>
    <s v="新竹區營業處"/>
    <n v="0"/>
    <n v="-8613278"/>
    <n v="-8613278"/>
  </r>
  <r>
    <x v="0"/>
    <x v="0"/>
    <x v="16"/>
    <s v="退廢設備殘值"/>
    <x v="93"/>
    <x v="94"/>
    <s v="A104D"/>
    <s v="新竹區營業處-配電"/>
    <n v="567"/>
    <n v="0"/>
    <n v="567"/>
  </r>
  <r>
    <x v="0"/>
    <x v="0"/>
    <x v="16"/>
    <s v="退廢設備殘值"/>
    <x v="93"/>
    <x v="94"/>
    <s v="A1050"/>
    <s v="台中區營業處"/>
    <n v="0"/>
    <n v="-26546729"/>
    <n v="-26546729"/>
  </r>
  <r>
    <x v="0"/>
    <x v="0"/>
    <x v="16"/>
    <s v="退廢設備殘值"/>
    <x v="93"/>
    <x v="94"/>
    <s v="A105D"/>
    <s v="台中區營業處-配電"/>
    <n v="0"/>
    <n v="-7716"/>
    <n v="-7716"/>
  </r>
  <r>
    <x v="0"/>
    <x v="0"/>
    <x v="16"/>
    <s v="退廢設備殘值"/>
    <x v="93"/>
    <x v="94"/>
    <s v="A1060"/>
    <s v="彰化區營業處"/>
    <n v="0"/>
    <n v="-18224324"/>
    <n v="-18224324"/>
  </r>
  <r>
    <x v="0"/>
    <x v="0"/>
    <x v="16"/>
    <s v="退廢設備殘值"/>
    <x v="93"/>
    <x v="94"/>
    <s v="A106D"/>
    <s v="彰化區營業處-配電"/>
    <n v="34010"/>
    <n v="0"/>
    <n v="34010"/>
  </r>
  <r>
    <x v="0"/>
    <x v="0"/>
    <x v="16"/>
    <s v="退廢設備殘值"/>
    <x v="93"/>
    <x v="94"/>
    <s v="A1070"/>
    <s v="嘉義區營業處"/>
    <n v="0"/>
    <n v="-10127819"/>
    <n v="-10127819"/>
  </r>
  <r>
    <x v="0"/>
    <x v="0"/>
    <x v="16"/>
    <s v="退廢設備殘值"/>
    <x v="93"/>
    <x v="94"/>
    <s v="A107D"/>
    <s v="嘉義區營業處-配電"/>
    <n v="0"/>
    <n v="-25"/>
    <n v="-25"/>
  </r>
  <r>
    <x v="0"/>
    <x v="0"/>
    <x v="16"/>
    <s v="退廢設備殘值"/>
    <x v="93"/>
    <x v="94"/>
    <s v="A1080"/>
    <s v="台南區營業處"/>
    <n v="0"/>
    <n v="-19685584"/>
    <n v="-19685584"/>
  </r>
  <r>
    <x v="0"/>
    <x v="0"/>
    <x v="16"/>
    <s v="退廢設備殘值"/>
    <x v="93"/>
    <x v="94"/>
    <s v="A108D"/>
    <s v="台南區營業處-配電"/>
    <n v="2650994"/>
    <n v="0"/>
    <n v="2650994"/>
  </r>
  <r>
    <x v="0"/>
    <x v="0"/>
    <x v="16"/>
    <s v="退廢設備殘值"/>
    <x v="93"/>
    <x v="94"/>
    <s v="A1090"/>
    <s v="高雄區營業處"/>
    <n v="0"/>
    <n v="-13271241"/>
    <n v="-13271241"/>
  </r>
  <r>
    <x v="0"/>
    <x v="0"/>
    <x v="16"/>
    <s v="退廢設備殘值"/>
    <x v="93"/>
    <x v="94"/>
    <s v="A109D"/>
    <s v="高雄區營業處-配電"/>
    <n v="56598"/>
    <n v="0"/>
    <n v="56598"/>
  </r>
  <r>
    <x v="0"/>
    <x v="0"/>
    <x v="16"/>
    <s v="退廢設備殘值"/>
    <x v="93"/>
    <x v="94"/>
    <s v="A1100"/>
    <s v="屏東區營業處"/>
    <n v="0"/>
    <n v="-25665362"/>
    <n v="-25665362"/>
  </r>
  <r>
    <x v="0"/>
    <x v="0"/>
    <x v="16"/>
    <s v="退廢設備殘值"/>
    <x v="93"/>
    <x v="94"/>
    <s v="A110D"/>
    <s v="屏東區營業處-配電"/>
    <n v="0"/>
    <n v="-30"/>
    <n v="-30"/>
  </r>
  <r>
    <x v="0"/>
    <x v="0"/>
    <x v="16"/>
    <s v="退廢設備殘值"/>
    <x v="93"/>
    <x v="94"/>
    <s v="A1110"/>
    <s v="台東區營業處"/>
    <n v="0"/>
    <n v="-3672036"/>
    <n v="-3672036"/>
  </r>
  <r>
    <x v="0"/>
    <x v="0"/>
    <x v="16"/>
    <s v="退廢設備殘值"/>
    <x v="93"/>
    <x v="94"/>
    <s v="A1120"/>
    <s v="花蓮區營業處"/>
    <n v="0"/>
    <n v="-14375746"/>
    <n v="-14375746"/>
  </r>
  <r>
    <x v="0"/>
    <x v="0"/>
    <x v="16"/>
    <s v="退廢設備殘值"/>
    <x v="93"/>
    <x v="94"/>
    <s v="A1130"/>
    <s v="宜蘭區營業處"/>
    <n v="0"/>
    <n v="-7189885"/>
    <n v="-7189885"/>
  </r>
  <r>
    <x v="0"/>
    <x v="0"/>
    <x v="16"/>
    <s v="退廢設備殘值"/>
    <x v="93"/>
    <x v="94"/>
    <s v="A1140"/>
    <s v="澎湖區營業處"/>
    <n v="0"/>
    <n v="-4355857"/>
    <n v="-4355857"/>
  </r>
  <r>
    <x v="0"/>
    <x v="0"/>
    <x v="16"/>
    <s v="退廢設備殘值"/>
    <x v="93"/>
    <x v="94"/>
    <s v="A1150"/>
    <s v="台北南區營業處"/>
    <n v="0"/>
    <n v="-5672149"/>
    <n v="-5672149"/>
  </r>
  <r>
    <x v="0"/>
    <x v="0"/>
    <x v="16"/>
    <s v="退廢設備殘值"/>
    <x v="93"/>
    <x v="94"/>
    <s v="A115D"/>
    <s v="台北南區營業處-配電"/>
    <n v="0"/>
    <n v="-5658"/>
    <n v="-5658"/>
  </r>
  <r>
    <x v="0"/>
    <x v="0"/>
    <x v="16"/>
    <s v="退廢設備殘值"/>
    <x v="93"/>
    <x v="94"/>
    <s v="A1160"/>
    <s v="台北北區營業處"/>
    <n v="0"/>
    <n v="-7757355"/>
    <n v="-7757355"/>
  </r>
  <r>
    <x v="0"/>
    <x v="0"/>
    <x v="16"/>
    <s v="退廢設備殘值"/>
    <x v="93"/>
    <x v="94"/>
    <s v="A116D"/>
    <s v="台北北區營業處-配電"/>
    <n v="2586"/>
    <n v="0"/>
    <n v="2586"/>
  </r>
  <r>
    <x v="0"/>
    <x v="0"/>
    <x v="16"/>
    <s v="退廢設備殘值"/>
    <x v="93"/>
    <x v="94"/>
    <s v="A1170"/>
    <s v="台北西區營業處"/>
    <n v="0"/>
    <n v="-5684871"/>
    <n v="-5684871"/>
  </r>
  <r>
    <x v="0"/>
    <x v="0"/>
    <x v="16"/>
    <s v="退廢設備殘值"/>
    <x v="93"/>
    <x v="94"/>
    <s v="A117D"/>
    <s v="台北西區營業處-配電"/>
    <n v="342769"/>
    <n v="0"/>
    <n v="342769"/>
  </r>
  <r>
    <x v="0"/>
    <x v="0"/>
    <x v="16"/>
    <s v="退廢設備殘值"/>
    <x v="93"/>
    <x v="94"/>
    <s v="A1180"/>
    <s v="南投區營業處"/>
    <n v="0"/>
    <n v="-9972198"/>
    <n v="-9972198"/>
  </r>
  <r>
    <x v="0"/>
    <x v="0"/>
    <x v="16"/>
    <s v="退廢設備殘值"/>
    <x v="93"/>
    <x v="94"/>
    <s v="A118D"/>
    <s v="南投區營業處-配電"/>
    <n v="80832"/>
    <n v="0"/>
    <n v="80832"/>
  </r>
  <r>
    <x v="0"/>
    <x v="0"/>
    <x v="16"/>
    <s v="退廢設備殘值"/>
    <x v="93"/>
    <x v="94"/>
    <s v="A1190"/>
    <s v="鳳山區營業處"/>
    <n v="0"/>
    <n v="-11363445"/>
    <n v="-11363445"/>
  </r>
  <r>
    <x v="0"/>
    <x v="0"/>
    <x v="16"/>
    <s v="退廢設備殘值"/>
    <x v="93"/>
    <x v="94"/>
    <s v="A119D"/>
    <s v="鳳山區營業處-配電"/>
    <n v="8995"/>
    <n v="0"/>
    <n v="8995"/>
  </r>
  <r>
    <x v="0"/>
    <x v="0"/>
    <x v="16"/>
    <s v="退廢設備殘值"/>
    <x v="93"/>
    <x v="94"/>
    <s v="A1200"/>
    <s v="雲林區營業處"/>
    <n v="0"/>
    <n v="-29272518"/>
    <n v="-29272518"/>
  </r>
  <r>
    <x v="0"/>
    <x v="0"/>
    <x v="16"/>
    <s v="退廢設備殘值"/>
    <x v="93"/>
    <x v="94"/>
    <s v="A120D"/>
    <s v="雲林區營業處-配電"/>
    <n v="1359"/>
    <n v="0"/>
    <n v="1359"/>
  </r>
  <r>
    <x v="0"/>
    <x v="0"/>
    <x v="16"/>
    <s v="退廢設備殘值"/>
    <x v="93"/>
    <x v="94"/>
    <s v="A1210"/>
    <s v="新營區營業處"/>
    <n v="0"/>
    <n v="-4817222"/>
    <n v="-4817222"/>
  </r>
  <r>
    <x v="0"/>
    <x v="0"/>
    <x v="16"/>
    <s v="退廢設備殘值"/>
    <x v="93"/>
    <x v="94"/>
    <s v="A1220"/>
    <s v="苗栗區營業處"/>
    <n v="0"/>
    <n v="-17304743"/>
    <n v="-17304743"/>
  </r>
  <r>
    <x v="0"/>
    <x v="0"/>
    <x v="16"/>
    <s v="退廢設備殘值"/>
    <x v="93"/>
    <x v="94"/>
    <s v="A122D"/>
    <s v="苗栗區營業處-配電"/>
    <n v="21980"/>
    <n v="0"/>
    <n v="21980"/>
  </r>
  <r>
    <x v="0"/>
    <x v="0"/>
    <x v="16"/>
    <s v="退廢設備殘值"/>
    <x v="93"/>
    <x v="94"/>
    <s v="A1230"/>
    <s v="金門區營業處"/>
    <n v="0"/>
    <n v="-2512288"/>
    <n v="-2512288"/>
  </r>
  <r>
    <x v="0"/>
    <x v="0"/>
    <x v="16"/>
    <s v="退廢設備殘值"/>
    <x v="93"/>
    <x v="94"/>
    <s v="A1240"/>
    <s v="馬祖區營業處"/>
    <n v="0"/>
    <n v="-1152846"/>
    <n v="-1152846"/>
  </r>
  <r>
    <x v="0"/>
    <x v="0"/>
    <x v="16"/>
    <s v="退廢設備殘值"/>
    <x v="93"/>
    <x v="94"/>
    <s v="A3910"/>
    <s v="塔山發電廠"/>
    <n v="0"/>
    <n v="-8322"/>
    <n v="-8322"/>
  </r>
  <r>
    <x v="0"/>
    <x v="0"/>
    <x v="16"/>
    <s v="退廢設備殘值"/>
    <x v="94"/>
    <x v="95"/>
    <s v="A0080"/>
    <s v="材料處"/>
    <n v="0"/>
    <n v="-900"/>
    <n v="-900"/>
  </r>
  <r>
    <x v="0"/>
    <x v="0"/>
    <x v="16"/>
    <s v="退廢設備殘值"/>
    <x v="94"/>
    <x v="95"/>
    <s v="A0510"/>
    <s v="公眾服務處"/>
    <n v="0"/>
    <n v="-450"/>
    <n v="-450"/>
  </r>
  <r>
    <x v="0"/>
    <x v="0"/>
    <x v="16"/>
    <s v="退廢設備殘值"/>
    <x v="94"/>
    <x v="95"/>
    <s v="A1020"/>
    <s v="台北市區營業處"/>
    <n v="0"/>
    <n v="-10"/>
    <n v="-10"/>
  </r>
  <r>
    <x v="0"/>
    <x v="0"/>
    <x v="16"/>
    <s v="退廢設備殘值"/>
    <x v="94"/>
    <x v="95"/>
    <s v="A103D"/>
    <s v="桃園區營業處-配電"/>
    <n v="0"/>
    <n v="-20"/>
    <n v="-20"/>
  </r>
  <r>
    <x v="0"/>
    <x v="0"/>
    <x v="16"/>
    <s v="退廢設備殘值"/>
    <x v="94"/>
    <x v="95"/>
    <s v="A106D"/>
    <s v="彰化區營業處-配電"/>
    <n v="0"/>
    <n v="-1900"/>
    <n v="-1900"/>
  </r>
  <r>
    <x v="0"/>
    <x v="0"/>
    <x v="16"/>
    <s v="退廢設備殘值"/>
    <x v="94"/>
    <x v="95"/>
    <s v="A110D"/>
    <s v="屏東區營業處-配電"/>
    <n v="0"/>
    <n v="-60"/>
    <n v="-60"/>
  </r>
  <r>
    <x v="0"/>
    <x v="0"/>
    <x v="16"/>
    <s v="退廢設備殘值"/>
    <x v="94"/>
    <x v="95"/>
    <s v="A1150"/>
    <s v="台北南區營業處"/>
    <n v="0"/>
    <n v="-10"/>
    <n v="-10"/>
  </r>
  <r>
    <x v="0"/>
    <x v="0"/>
    <x v="16"/>
    <s v="退廢設備殘值"/>
    <x v="94"/>
    <x v="95"/>
    <s v="A115D"/>
    <s v="台北南區營業處-配電"/>
    <n v="0"/>
    <n v="-100"/>
    <n v="-100"/>
  </r>
  <r>
    <x v="0"/>
    <x v="0"/>
    <x v="16"/>
    <s v="退廢設備殘值"/>
    <x v="94"/>
    <x v="95"/>
    <s v="A115S"/>
    <s v="台北南區營業處-售電"/>
    <n v="0"/>
    <n v="-40"/>
    <n v="-40"/>
  </r>
  <r>
    <x v="0"/>
    <x v="0"/>
    <x v="16"/>
    <s v="退廢設備殘值"/>
    <x v="94"/>
    <x v="95"/>
    <s v="A117D"/>
    <s v="台北西區營業處-配電"/>
    <n v="0"/>
    <n v="-100"/>
    <n v="-100"/>
  </r>
  <r>
    <x v="0"/>
    <x v="0"/>
    <x v="16"/>
    <s v="退廢設備殘值"/>
    <x v="94"/>
    <x v="95"/>
    <s v="A2050"/>
    <s v="明潭發電廠"/>
    <n v="0"/>
    <n v="-60"/>
    <n v="-60"/>
  </r>
  <r>
    <x v="0"/>
    <x v="0"/>
    <x v="16"/>
    <s v="退廢設備殘值"/>
    <x v="94"/>
    <x v="95"/>
    <s v="A2360"/>
    <s v="桂山發電廠"/>
    <n v="0"/>
    <n v="-50"/>
    <n v="-50"/>
  </r>
  <r>
    <x v="0"/>
    <x v="0"/>
    <x v="16"/>
    <s v="退廢設備殘值"/>
    <x v="94"/>
    <x v="95"/>
    <s v="A3400"/>
    <s v="大林發電廠"/>
    <n v="0"/>
    <n v="-800"/>
    <n v="-800"/>
  </r>
  <r>
    <x v="0"/>
    <x v="0"/>
    <x v="16"/>
    <s v="退廢設備殘值"/>
    <x v="94"/>
    <x v="95"/>
    <s v="A4700"/>
    <s v="台北供電區營運處"/>
    <n v="0"/>
    <n v="-1075"/>
    <n v="-1075"/>
  </r>
  <r>
    <x v="0"/>
    <x v="0"/>
    <x v="16"/>
    <s v="退廢設備殘值"/>
    <x v="94"/>
    <x v="95"/>
    <s v="A4750"/>
    <s v="新桃供電區營運處"/>
    <n v="0"/>
    <n v="-140"/>
    <n v="-140"/>
  </r>
  <r>
    <x v="0"/>
    <x v="0"/>
    <x v="16"/>
    <s v="退廢設備殘值"/>
    <x v="94"/>
    <x v="95"/>
    <s v="A5330"/>
    <s v="電力修護處"/>
    <n v="0"/>
    <n v="-186"/>
    <n v="-186"/>
  </r>
  <r>
    <x v="0"/>
    <x v="0"/>
    <x v="16"/>
    <s v="退廢設備殘值"/>
    <x v="94"/>
    <x v="95"/>
    <s v="A5340"/>
    <s v="電力修護處南部分處"/>
    <n v="0"/>
    <n v="-183"/>
    <n v="-183"/>
  </r>
  <r>
    <x v="0"/>
    <x v="0"/>
    <x v="16"/>
    <s v="退廢設備殘值"/>
    <x v="94"/>
    <x v="95"/>
    <s v="A5420"/>
    <s v="電力修護處中部分處"/>
    <n v="0"/>
    <n v="-30"/>
    <n v="-30"/>
  </r>
  <r>
    <x v="0"/>
    <x v="0"/>
    <x v="16"/>
    <s v="退廢設備殘值"/>
    <x v="95"/>
    <x v="96"/>
    <s v="A0060"/>
    <s v="電力調度處"/>
    <n v="0"/>
    <n v="-880"/>
    <n v="-880"/>
  </r>
  <r>
    <x v="0"/>
    <x v="0"/>
    <x v="16"/>
    <s v="退廢設備殘值"/>
    <x v="95"/>
    <x v="96"/>
    <s v="A107D"/>
    <s v="嘉義區營業處-配電"/>
    <n v="0"/>
    <n v="-2600"/>
    <n v="-2600"/>
  </r>
  <r>
    <x v="0"/>
    <x v="0"/>
    <x v="16"/>
    <s v="退廢設備殘值"/>
    <x v="95"/>
    <x v="96"/>
    <s v="A1100"/>
    <s v="屏東區營業處"/>
    <n v="0"/>
    <n v="-30"/>
    <n v="-30"/>
  </r>
  <r>
    <x v="0"/>
    <x v="0"/>
    <x v="16"/>
    <s v="退廢設備殘值"/>
    <x v="95"/>
    <x v="96"/>
    <s v="A110D"/>
    <s v="屏東區營業處-配電"/>
    <n v="0"/>
    <n v="-30"/>
    <n v="-30"/>
  </r>
  <r>
    <x v="0"/>
    <x v="0"/>
    <x v="16"/>
    <s v="退廢設備殘值"/>
    <x v="95"/>
    <x v="96"/>
    <s v="A115D"/>
    <s v="台北南區營業處-配電"/>
    <n v="0"/>
    <n v="-1000"/>
    <n v="-1000"/>
  </r>
  <r>
    <x v="0"/>
    <x v="0"/>
    <x v="16"/>
    <s v="退廢設備殘值"/>
    <x v="95"/>
    <x v="96"/>
    <s v="A1180"/>
    <s v="南投區營業處"/>
    <n v="0"/>
    <n v="-3000"/>
    <n v="-3000"/>
  </r>
  <r>
    <x v="0"/>
    <x v="0"/>
    <x v="16"/>
    <s v="退廢設備殘值"/>
    <x v="95"/>
    <x v="96"/>
    <s v="A2040"/>
    <s v="大觀發電廠"/>
    <n v="0"/>
    <n v="-50"/>
    <n v="-50"/>
  </r>
  <r>
    <x v="0"/>
    <x v="0"/>
    <x v="16"/>
    <s v="退廢設備殘值"/>
    <x v="95"/>
    <x v="96"/>
    <s v="A2360"/>
    <s v="桂山發電廠"/>
    <n v="0"/>
    <n v="-150"/>
    <n v="-150"/>
  </r>
  <r>
    <x v="0"/>
    <x v="0"/>
    <x v="16"/>
    <s v="退廢設備殘值"/>
    <x v="95"/>
    <x v="96"/>
    <s v="A2380"/>
    <s v="石門發電廠"/>
    <n v="0"/>
    <n v="-5000"/>
    <n v="-5000"/>
  </r>
  <r>
    <x v="0"/>
    <x v="0"/>
    <x v="16"/>
    <s v="退廢設備殘值"/>
    <x v="95"/>
    <x v="96"/>
    <s v="A4700"/>
    <s v="台北供電區營運處"/>
    <n v="0"/>
    <n v="-50"/>
    <n v="-50"/>
  </r>
  <r>
    <x v="0"/>
    <x v="0"/>
    <x v="16"/>
    <s v="退廢設備殘值"/>
    <x v="95"/>
    <x v="96"/>
    <s v="A4750"/>
    <s v="新桃供電區營運處"/>
    <n v="0"/>
    <n v="-40"/>
    <n v="-40"/>
  </r>
  <r>
    <x v="0"/>
    <x v="0"/>
    <x v="16"/>
    <s v="退廢設備殘值"/>
    <x v="95"/>
    <x v="96"/>
    <s v="A4800"/>
    <s v="台中供電區營運處"/>
    <n v="0"/>
    <n v="-16000"/>
    <n v="-16000"/>
  </r>
  <r>
    <x v="0"/>
    <x v="0"/>
    <x v="16"/>
    <s v="退廢設備殘值"/>
    <x v="95"/>
    <x v="96"/>
    <s v="A5130"/>
    <s v="訓練所"/>
    <n v="0"/>
    <n v="-3000"/>
    <n v="-3000"/>
  </r>
  <r>
    <x v="0"/>
    <x v="0"/>
    <x v="16"/>
    <s v="退廢設備殘值"/>
    <x v="95"/>
    <x v="96"/>
    <s v="A5420"/>
    <s v="電力修護處中部分處"/>
    <n v="0"/>
    <n v="-10"/>
    <n v="-10"/>
  </r>
  <r>
    <x v="0"/>
    <x v="0"/>
    <x v="16"/>
    <s v="退廢設備殘值"/>
    <x v="96"/>
    <x v="97"/>
    <s v="A0140"/>
    <s v="秘書處"/>
    <n v="0"/>
    <n v="-50"/>
    <n v="-50"/>
  </r>
  <r>
    <x v="0"/>
    <x v="0"/>
    <x v="16"/>
    <s v="退廢設備殘值"/>
    <x v="96"/>
    <x v="97"/>
    <s v="A0180"/>
    <s v="會計處"/>
    <n v="0"/>
    <n v="-200"/>
    <n v="-200"/>
  </r>
  <r>
    <x v="0"/>
    <x v="0"/>
    <x v="16"/>
    <s v="退廢設備殘值"/>
    <x v="96"/>
    <x v="97"/>
    <s v="A0510"/>
    <s v="公眾服務處"/>
    <n v="0"/>
    <n v="-100"/>
    <n v="-100"/>
  </r>
  <r>
    <x v="0"/>
    <x v="0"/>
    <x v="16"/>
    <s v="退廢設備殘值"/>
    <x v="96"/>
    <x v="97"/>
    <s v="A1010"/>
    <s v="基隆區營業處"/>
    <n v="0"/>
    <n v="-18121"/>
    <n v="-18121"/>
  </r>
  <r>
    <x v="0"/>
    <x v="0"/>
    <x v="16"/>
    <s v="退廢設備殘值"/>
    <x v="96"/>
    <x v="97"/>
    <s v="A102D"/>
    <s v="台北市區營業處-配電"/>
    <n v="0"/>
    <n v="-20"/>
    <n v="-20"/>
  </r>
  <r>
    <x v="0"/>
    <x v="0"/>
    <x v="16"/>
    <s v="退廢設備殘值"/>
    <x v="96"/>
    <x v="97"/>
    <s v="A1100"/>
    <s v="屏東區營業處"/>
    <n v="0"/>
    <n v="-430"/>
    <n v="-430"/>
  </r>
  <r>
    <x v="0"/>
    <x v="0"/>
    <x v="16"/>
    <s v="退廢設備殘值"/>
    <x v="96"/>
    <x v="97"/>
    <s v="A120D"/>
    <s v="雲林區營業處-配電"/>
    <n v="0"/>
    <n v="-500"/>
    <n v="-500"/>
  </r>
  <r>
    <x v="0"/>
    <x v="0"/>
    <x v="16"/>
    <s v="退廢設備殘值"/>
    <x v="96"/>
    <x v="97"/>
    <s v="A2040"/>
    <s v="大觀發電廠"/>
    <n v="0"/>
    <n v="-15000"/>
    <n v="-15000"/>
  </r>
  <r>
    <x v="0"/>
    <x v="0"/>
    <x v="16"/>
    <s v="退廢設備殘值"/>
    <x v="96"/>
    <x v="97"/>
    <s v="A2050"/>
    <s v="明潭發電廠"/>
    <n v="0"/>
    <n v="-50"/>
    <n v="-50"/>
  </r>
  <r>
    <x v="0"/>
    <x v="0"/>
    <x v="16"/>
    <s v="退廢設備殘值"/>
    <x v="96"/>
    <x v="97"/>
    <s v="A2360"/>
    <s v="桂山發電廠"/>
    <n v="0"/>
    <n v="-250"/>
    <n v="-250"/>
  </r>
  <r>
    <x v="0"/>
    <x v="0"/>
    <x v="16"/>
    <s v="退廢設備殘值"/>
    <x v="96"/>
    <x v="97"/>
    <s v="A2400"/>
    <s v="翡翠分廠"/>
    <n v="0"/>
    <n v="-20"/>
    <n v="-20"/>
  </r>
  <r>
    <x v="0"/>
    <x v="0"/>
    <x v="16"/>
    <s v="退廢設備殘值"/>
    <x v="96"/>
    <x v="97"/>
    <s v="A3520"/>
    <s v="第三核能發電廠"/>
    <n v="0"/>
    <n v="-600"/>
    <n v="-600"/>
  </r>
  <r>
    <x v="0"/>
    <x v="0"/>
    <x v="16"/>
    <s v="退廢設備殘值"/>
    <x v="96"/>
    <x v="97"/>
    <s v="A3710"/>
    <s v="台中發電廠"/>
    <n v="0"/>
    <n v="-45"/>
    <n v="-45"/>
  </r>
  <r>
    <x v="0"/>
    <x v="0"/>
    <x v="16"/>
    <s v="退廢設備殘值"/>
    <x v="96"/>
    <x v="97"/>
    <s v="A3800"/>
    <s v="大潭發電廠"/>
    <n v="0"/>
    <n v="-120"/>
    <n v="-120"/>
  </r>
  <r>
    <x v="0"/>
    <x v="0"/>
    <x v="16"/>
    <s v="退廢設備殘值"/>
    <x v="96"/>
    <x v="97"/>
    <s v="A4700"/>
    <s v="台北供電區營運處"/>
    <n v="0"/>
    <n v="-1660"/>
    <n v="-1660"/>
  </r>
  <r>
    <x v="0"/>
    <x v="0"/>
    <x v="16"/>
    <s v="退廢設備殘值"/>
    <x v="96"/>
    <x v="97"/>
    <s v="A4750"/>
    <s v="新桃供電區營運處"/>
    <n v="0"/>
    <n v="-50"/>
    <n v="-50"/>
  </r>
  <r>
    <x v="0"/>
    <x v="0"/>
    <x v="16"/>
    <s v="退廢設備殘值"/>
    <x v="96"/>
    <x v="97"/>
    <s v="A4950"/>
    <s v="花東供電區營運處"/>
    <n v="0"/>
    <n v="-50"/>
    <n v="-50"/>
  </r>
  <r>
    <x v="0"/>
    <x v="0"/>
    <x v="16"/>
    <s v="退廢設備殘值"/>
    <x v="96"/>
    <x v="97"/>
    <s v="A5330"/>
    <s v="電力修護處"/>
    <n v="0"/>
    <n v="-60"/>
    <n v="-60"/>
  </r>
  <r>
    <x v="0"/>
    <x v="0"/>
    <x v="16"/>
    <s v="退廢設備殘值"/>
    <x v="96"/>
    <x v="97"/>
    <s v="A5340"/>
    <s v="電力修護處南部分處"/>
    <n v="0"/>
    <n v="-1000"/>
    <n v="-1000"/>
  </r>
  <r>
    <x v="0"/>
    <x v="0"/>
    <x v="16"/>
    <s v="退廢設備殘值"/>
    <x v="96"/>
    <x v="97"/>
    <s v="A5420"/>
    <s v="電力修護處中部分處"/>
    <n v="0"/>
    <n v="-250"/>
    <n v="-250"/>
  </r>
  <r>
    <x v="0"/>
    <x v="0"/>
    <x v="16"/>
    <s v="退廢設備殘值"/>
    <x v="96"/>
    <x v="97"/>
    <s v="A6530"/>
    <s v="輸變電工程處"/>
    <n v="0"/>
    <n v="-200"/>
    <n v="-200"/>
  </r>
  <r>
    <x v="0"/>
    <x v="0"/>
    <x v="17"/>
    <s v="銀行存款"/>
    <x v="97"/>
    <x v="98"/>
    <s v="A000T"/>
    <s v="統列共同部門"/>
    <n v="219750963"/>
    <n v="0"/>
    <n v="219750963"/>
  </r>
  <r>
    <x v="0"/>
    <x v="0"/>
    <x v="17"/>
    <s v="銀行存款"/>
    <x v="98"/>
    <x v="99"/>
    <s v="A000T"/>
    <s v="統列共同部門"/>
    <n v="6629798"/>
    <n v="0"/>
    <n v="6629798"/>
  </r>
  <r>
    <x v="0"/>
    <x v="0"/>
    <x v="17"/>
    <s v="銀行存款"/>
    <x v="99"/>
    <x v="100"/>
    <s v="A000T"/>
    <s v="統列共同部門"/>
    <n v="2496141"/>
    <n v="0"/>
    <n v="2496141"/>
  </r>
  <r>
    <x v="0"/>
    <x v="0"/>
    <x v="17"/>
    <s v="銀行存款"/>
    <x v="100"/>
    <x v="101"/>
    <s v="A000T"/>
    <s v="統列共同部門"/>
    <n v="0"/>
    <n v="-350000000"/>
    <n v="-350000000"/>
  </r>
  <r>
    <x v="0"/>
    <x v="0"/>
    <x v="17"/>
    <s v="銀行存款"/>
    <x v="101"/>
    <x v="102"/>
    <s v="A000T"/>
    <s v="統列共同部門"/>
    <n v="18"/>
    <n v="0"/>
    <n v="18"/>
  </r>
  <r>
    <x v="0"/>
    <x v="0"/>
    <x v="17"/>
    <s v="銀行存款"/>
    <x v="102"/>
    <x v="103"/>
    <s v="A000T"/>
    <s v="統列共同部門"/>
    <n v="0"/>
    <n v="-79978"/>
    <n v="-79978"/>
  </r>
  <r>
    <x v="0"/>
    <x v="0"/>
    <x v="17"/>
    <s v="銀行存款"/>
    <x v="103"/>
    <x v="104"/>
    <s v="A000T"/>
    <s v="統列共同部門"/>
    <n v="170200"/>
    <n v="0"/>
    <n v="170200"/>
  </r>
  <r>
    <x v="0"/>
    <x v="0"/>
    <x v="17"/>
    <s v="銀行存款"/>
    <x v="104"/>
    <x v="105"/>
    <s v="A000T"/>
    <s v="統列共同部門"/>
    <n v="547557"/>
    <n v="0"/>
    <n v="547557"/>
  </r>
  <r>
    <x v="0"/>
    <x v="0"/>
    <x v="17"/>
    <s v="銀行存款"/>
    <x v="105"/>
    <x v="106"/>
    <s v="A2250"/>
    <s v="東部發電廠"/>
    <n v="80348"/>
    <n v="0"/>
    <n v="80348"/>
  </r>
  <r>
    <x v="0"/>
    <x v="0"/>
    <x v="17"/>
    <s v="銀行存款"/>
    <x v="106"/>
    <x v="107"/>
    <s v="A2380"/>
    <s v="石門發電廠"/>
    <n v="187701"/>
    <n v="0"/>
    <n v="187701"/>
  </r>
  <r>
    <x v="0"/>
    <x v="0"/>
    <x v="17"/>
    <s v="銀行存款"/>
    <x v="107"/>
    <x v="108"/>
    <s v="A2390"/>
    <s v="曾文發電廠"/>
    <n v="294962"/>
    <n v="0"/>
    <n v="294962"/>
  </r>
  <r>
    <x v="0"/>
    <x v="0"/>
    <x v="17"/>
    <s v="銀行存款"/>
    <x v="108"/>
    <x v="109"/>
    <s v="A3900"/>
    <s v="尖山發電廠"/>
    <n v="37714"/>
    <n v="0"/>
    <n v="37714"/>
  </r>
  <r>
    <x v="0"/>
    <x v="0"/>
    <x v="17"/>
    <s v="銀行存款"/>
    <x v="109"/>
    <x v="110"/>
    <s v="A3200"/>
    <s v="林口發電廠"/>
    <n v="4380490"/>
    <n v="0"/>
    <n v="4380490"/>
  </r>
  <r>
    <x v="0"/>
    <x v="0"/>
    <x v="17"/>
    <s v="銀行存款"/>
    <x v="110"/>
    <x v="111"/>
    <s v="A3300"/>
    <s v="南部發電廠"/>
    <n v="3335"/>
    <n v="0"/>
    <n v="3335"/>
  </r>
  <r>
    <x v="0"/>
    <x v="0"/>
    <x v="17"/>
    <s v="銀行存款"/>
    <x v="111"/>
    <x v="112"/>
    <s v="A3400"/>
    <s v="大林發電廠"/>
    <n v="375555"/>
    <n v="0"/>
    <n v="375555"/>
  </r>
  <r>
    <x v="0"/>
    <x v="0"/>
    <x v="17"/>
    <s v="銀行存款"/>
    <x v="112"/>
    <x v="113"/>
    <s v="A3500"/>
    <s v="第一核能發電廠"/>
    <n v="110530"/>
    <n v="0"/>
    <n v="110530"/>
  </r>
  <r>
    <x v="0"/>
    <x v="0"/>
    <x v="17"/>
    <s v="銀行存款"/>
    <x v="113"/>
    <x v="114"/>
    <s v="A3510"/>
    <s v="第二核能發電廠"/>
    <n v="53489"/>
    <n v="0"/>
    <n v="53489"/>
  </r>
  <r>
    <x v="0"/>
    <x v="0"/>
    <x v="17"/>
    <s v="銀行存款"/>
    <x v="114"/>
    <x v="115"/>
    <s v="A3520"/>
    <s v="第三核能發電廠"/>
    <n v="1497047"/>
    <n v="0"/>
    <n v="1497047"/>
  </r>
  <r>
    <x v="0"/>
    <x v="0"/>
    <x v="17"/>
    <s v="銀行存款"/>
    <x v="115"/>
    <x v="116"/>
    <s v="A3600"/>
    <s v="協和發電廠"/>
    <n v="238339"/>
    <n v="0"/>
    <n v="238339"/>
  </r>
  <r>
    <x v="0"/>
    <x v="0"/>
    <x v="17"/>
    <s v="銀行存款"/>
    <x v="116"/>
    <x v="117"/>
    <s v="A3700"/>
    <s v="通霄發電廠"/>
    <n v="68578"/>
    <n v="0"/>
    <n v="68578"/>
  </r>
  <r>
    <x v="0"/>
    <x v="0"/>
    <x v="17"/>
    <s v="銀行存款"/>
    <x v="117"/>
    <x v="118"/>
    <s v="A3710"/>
    <s v="台中發電廠"/>
    <n v="1050764"/>
    <n v="0"/>
    <n v="1050764"/>
  </r>
  <r>
    <x v="0"/>
    <x v="0"/>
    <x v="17"/>
    <s v="銀行存款"/>
    <x v="118"/>
    <x v="119"/>
    <s v="A3800"/>
    <s v="大潭發電廠"/>
    <n v="590509"/>
    <n v="0"/>
    <n v="590509"/>
  </r>
  <r>
    <x v="0"/>
    <x v="0"/>
    <x v="17"/>
    <s v="銀行存款"/>
    <x v="119"/>
    <x v="120"/>
    <s v="A4700"/>
    <s v="台北供電區營運處"/>
    <n v="661680"/>
    <n v="0"/>
    <n v="661680"/>
  </r>
  <r>
    <x v="0"/>
    <x v="0"/>
    <x v="17"/>
    <s v="銀行存款"/>
    <x v="120"/>
    <x v="121"/>
    <s v="A4750"/>
    <s v="新桃供電區營運處"/>
    <n v="388560"/>
    <n v="0"/>
    <n v="388560"/>
  </r>
  <r>
    <x v="0"/>
    <x v="0"/>
    <x v="17"/>
    <s v="銀行存款"/>
    <x v="121"/>
    <x v="122"/>
    <s v="A4800"/>
    <s v="台中供電區營運處"/>
    <n v="76762"/>
    <n v="0"/>
    <n v="76762"/>
  </r>
  <r>
    <x v="0"/>
    <x v="0"/>
    <x v="17"/>
    <s v="銀行存款"/>
    <x v="122"/>
    <x v="123"/>
    <s v="A4850"/>
    <s v="嘉南供電區營運處"/>
    <n v="3737"/>
    <n v="0"/>
    <n v="3737"/>
  </r>
  <r>
    <x v="0"/>
    <x v="0"/>
    <x v="17"/>
    <s v="銀行存款"/>
    <x v="123"/>
    <x v="124"/>
    <s v="A4900"/>
    <s v="高屏供電區營運處"/>
    <n v="71916"/>
    <n v="0"/>
    <n v="71916"/>
  </r>
  <r>
    <x v="0"/>
    <x v="0"/>
    <x v="17"/>
    <s v="銀行存款"/>
    <x v="124"/>
    <x v="125"/>
    <s v="A4950"/>
    <s v="花東供電區營運處"/>
    <n v="284"/>
    <n v="0"/>
    <n v="284"/>
  </r>
  <r>
    <x v="0"/>
    <x v="0"/>
    <x v="17"/>
    <s v="銀行存款"/>
    <x v="125"/>
    <x v="126"/>
    <s v="A3560"/>
    <s v="龍門核能發電廠"/>
    <n v="156699"/>
    <n v="0"/>
    <n v="156699"/>
  </r>
  <r>
    <x v="0"/>
    <x v="0"/>
    <x v="17"/>
    <s v="銀行存款"/>
    <x v="126"/>
    <x v="127"/>
    <s v="A6330"/>
    <s v="核能火力發電工程處"/>
    <n v="404328"/>
    <n v="0"/>
    <n v="404328"/>
  </r>
  <r>
    <x v="0"/>
    <x v="0"/>
    <x v="17"/>
    <s v="銀行存款"/>
    <x v="127"/>
    <x v="128"/>
    <s v="A6760"/>
    <s v="核能火力發電工程處中部施工處"/>
    <n v="11213"/>
    <n v="0"/>
    <n v="11213"/>
  </r>
  <r>
    <x v="0"/>
    <x v="0"/>
    <x v="17"/>
    <s v="銀行存款"/>
    <x v="128"/>
    <x v="129"/>
    <s v="A6380"/>
    <s v="核能火力發電工程處北部施工處"/>
    <n v="36058"/>
    <n v="0"/>
    <n v="36058"/>
  </r>
  <r>
    <x v="0"/>
    <x v="0"/>
    <x v="17"/>
    <s v="銀行存款"/>
    <x v="129"/>
    <x v="130"/>
    <s v="A6720"/>
    <s v="核能火力發電工程處龍門施工處"/>
    <n v="381144"/>
    <n v="0"/>
    <n v="381144"/>
  </r>
  <r>
    <x v="0"/>
    <x v="0"/>
    <x v="17"/>
    <s v="銀行存款"/>
    <x v="130"/>
    <x v="131"/>
    <s v="A6530"/>
    <s v="輸變電工程處"/>
    <n v="110975"/>
    <n v="0"/>
    <n v="110975"/>
  </r>
  <r>
    <x v="0"/>
    <x v="0"/>
    <x v="17"/>
    <s v="銀行存款"/>
    <x v="131"/>
    <x v="132"/>
    <s v="A6540"/>
    <s v="輸變電工程處北區施工處"/>
    <n v="31866"/>
    <n v="0"/>
    <n v="31866"/>
  </r>
  <r>
    <x v="0"/>
    <x v="0"/>
    <x v="17"/>
    <s v="銀行存款"/>
    <x v="132"/>
    <x v="133"/>
    <s v="A6550"/>
    <s v="輸變電工程處中區施工處"/>
    <n v="7002"/>
    <n v="0"/>
    <n v="7002"/>
  </r>
  <r>
    <x v="0"/>
    <x v="0"/>
    <x v="17"/>
    <s v="銀行存款"/>
    <x v="133"/>
    <x v="134"/>
    <s v="A6080"/>
    <s v="海域風電施工處"/>
    <n v="361208"/>
    <n v="0"/>
    <n v="361208"/>
  </r>
  <r>
    <x v="0"/>
    <x v="0"/>
    <x v="17"/>
    <s v="銀行存款"/>
    <x v="134"/>
    <x v="135"/>
    <s v="A6750"/>
    <s v="核能火力發電工程處南部施工處"/>
    <n v="1649571"/>
    <n v="0"/>
    <n v="1649571"/>
  </r>
  <r>
    <x v="0"/>
    <x v="0"/>
    <x v="17"/>
    <s v="銀行存款"/>
    <x v="135"/>
    <x v="136"/>
    <s v="A6900"/>
    <s v="台中煤倉工務所"/>
    <n v="220966"/>
    <n v="0"/>
    <n v="220966"/>
  </r>
  <r>
    <x v="0"/>
    <x v="0"/>
    <x v="17"/>
    <s v="銀行存款"/>
    <x v="136"/>
    <x v="137"/>
    <s v="A6780"/>
    <s v="核能火力發電工程處協和施工處"/>
    <n v="125340"/>
    <n v="0"/>
    <n v="125340"/>
  </r>
  <r>
    <x v="0"/>
    <x v="0"/>
    <x v="17"/>
    <s v="銀行存款"/>
    <x v="137"/>
    <x v="138"/>
    <s v="A6560"/>
    <s v="輸變電工程處南區施工處"/>
    <n v="401493"/>
    <n v="0"/>
    <n v="401493"/>
  </r>
  <r>
    <x v="0"/>
    <x v="0"/>
    <x v="17"/>
    <s v="銀行存款"/>
    <x v="138"/>
    <x v="139"/>
    <s v="A6930"/>
    <s v="再生能源處"/>
    <n v="261759"/>
    <n v="0"/>
    <n v="261759"/>
  </r>
  <r>
    <x v="0"/>
    <x v="0"/>
    <x v="17"/>
    <s v="銀行存款"/>
    <x v="139"/>
    <x v="140"/>
    <s v="A1010"/>
    <s v="基隆區營業處"/>
    <n v="5142800"/>
    <n v="0"/>
    <n v="5142800"/>
  </r>
  <r>
    <x v="0"/>
    <x v="0"/>
    <x v="17"/>
    <s v="銀行存款"/>
    <x v="140"/>
    <x v="141"/>
    <s v="A1020"/>
    <s v="台北市區營業處"/>
    <n v="85141839"/>
    <n v="0"/>
    <n v="85141839"/>
  </r>
  <r>
    <x v="0"/>
    <x v="0"/>
    <x v="17"/>
    <s v="銀行存款"/>
    <x v="141"/>
    <x v="142"/>
    <s v="A1030"/>
    <s v="桃園區營業處"/>
    <n v="78928855"/>
    <n v="0"/>
    <n v="78928855"/>
  </r>
  <r>
    <x v="0"/>
    <x v="0"/>
    <x v="17"/>
    <s v="銀行存款"/>
    <x v="142"/>
    <x v="143"/>
    <s v="A1040"/>
    <s v="新竹區營業處"/>
    <n v="26671446"/>
    <n v="0"/>
    <n v="26671446"/>
  </r>
  <r>
    <x v="0"/>
    <x v="0"/>
    <x v="17"/>
    <s v="銀行存款"/>
    <x v="143"/>
    <x v="144"/>
    <s v="A1050"/>
    <s v="台中區營業處"/>
    <n v="59940982"/>
    <n v="0"/>
    <n v="59940982"/>
  </r>
  <r>
    <x v="0"/>
    <x v="0"/>
    <x v="17"/>
    <s v="銀行存款"/>
    <x v="144"/>
    <x v="145"/>
    <s v="A1060"/>
    <s v="彰化區營業處"/>
    <n v="25530923"/>
    <n v="0"/>
    <n v="25530923"/>
  </r>
  <r>
    <x v="0"/>
    <x v="0"/>
    <x v="17"/>
    <s v="銀行存款"/>
    <x v="145"/>
    <x v="146"/>
    <s v="A1070"/>
    <s v="嘉義區營業處"/>
    <n v="12376384"/>
    <n v="0"/>
    <n v="12376384"/>
  </r>
  <r>
    <x v="0"/>
    <x v="0"/>
    <x v="17"/>
    <s v="銀行存款"/>
    <x v="146"/>
    <x v="147"/>
    <s v="A1080"/>
    <s v="台南區營業處"/>
    <n v="135132410"/>
    <n v="0"/>
    <n v="135132410"/>
  </r>
  <r>
    <x v="0"/>
    <x v="0"/>
    <x v="17"/>
    <s v="銀行存款"/>
    <x v="147"/>
    <x v="148"/>
    <s v="A1090"/>
    <s v="高雄區營業處"/>
    <n v="22815152"/>
    <n v="0"/>
    <n v="22815152"/>
  </r>
  <r>
    <x v="0"/>
    <x v="0"/>
    <x v="17"/>
    <s v="銀行存款"/>
    <x v="148"/>
    <x v="149"/>
    <s v="A1100"/>
    <s v="屏東區營業處"/>
    <n v="30524960"/>
    <n v="0"/>
    <n v="30524960"/>
  </r>
  <r>
    <x v="0"/>
    <x v="0"/>
    <x v="17"/>
    <s v="銀行存款"/>
    <x v="148"/>
    <x v="149"/>
    <s v="A110A"/>
    <s v="屏東區營業處-發電"/>
    <n v="2331905"/>
    <n v="0"/>
    <n v="2331905"/>
  </r>
  <r>
    <x v="0"/>
    <x v="0"/>
    <x v="17"/>
    <s v="銀行存款"/>
    <x v="149"/>
    <x v="150"/>
    <s v="A1110"/>
    <s v="台東區營業處"/>
    <n v="4727674"/>
    <n v="0"/>
    <n v="4727674"/>
  </r>
  <r>
    <x v="0"/>
    <x v="0"/>
    <x v="17"/>
    <s v="銀行存款"/>
    <x v="150"/>
    <x v="151"/>
    <s v="A1120"/>
    <s v="花蓮區營業處"/>
    <n v="7913503"/>
    <n v="0"/>
    <n v="7913503"/>
  </r>
  <r>
    <x v="0"/>
    <x v="0"/>
    <x v="17"/>
    <s v="銀行存款"/>
    <x v="151"/>
    <x v="152"/>
    <s v="A1130"/>
    <s v="宜蘭區營業處"/>
    <n v="11085960"/>
    <n v="0"/>
    <n v="11085960"/>
  </r>
  <r>
    <x v="0"/>
    <x v="0"/>
    <x v="17"/>
    <s v="銀行存款"/>
    <x v="152"/>
    <x v="153"/>
    <s v="A1150"/>
    <s v="台北南區營業處"/>
    <n v="18731112"/>
    <n v="0"/>
    <n v="18731112"/>
  </r>
  <r>
    <x v="0"/>
    <x v="0"/>
    <x v="17"/>
    <s v="銀行存款"/>
    <x v="153"/>
    <x v="154"/>
    <s v="A1160"/>
    <s v="台北北區營業處"/>
    <n v="9279476"/>
    <n v="0"/>
    <n v="9279476"/>
  </r>
  <r>
    <x v="0"/>
    <x v="0"/>
    <x v="17"/>
    <s v="銀行存款"/>
    <x v="154"/>
    <x v="155"/>
    <s v="A1170"/>
    <s v="台北西區營業處"/>
    <n v="31995226"/>
    <n v="0"/>
    <n v="31995226"/>
  </r>
  <r>
    <x v="0"/>
    <x v="0"/>
    <x v="17"/>
    <s v="銀行存款"/>
    <x v="155"/>
    <x v="156"/>
    <s v="A1180"/>
    <s v="南投區營業處"/>
    <n v="19077844"/>
    <n v="0"/>
    <n v="19077844"/>
  </r>
  <r>
    <x v="0"/>
    <x v="0"/>
    <x v="17"/>
    <s v="銀行存款"/>
    <x v="156"/>
    <x v="157"/>
    <s v="A1190"/>
    <s v="鳳山區營業處"/>
    <n v="23741786"/>
    <n v="0"/>
    <n v="23741786"/>
  </r>
  <r>
    <x v="0"/>
    <x v="0"/>
    <x v="17"/>
    <s v="銀行存款"/>
    <x v="157"/>
    <x v="158"/>
    <s v="A1200"/>
    <s v="雲林區營業處"/>
    <n v="14011351"/>
    <n v="0"/>
    <n v="14011351"/>
  </r>
  <r>
    <x v="0"/>
    <x v="0"/>
    <x v="17"/>
    <s v="銀行存款"/>
    <x v="158"/>
    <x v="159"/>
    <s v="A1210"/>
    <s v="新營區營業處"/>
    <n v="7258765"/>
    <n v="0"/>
    <n v="7258765"/>
  </r>
  <r>
    <x v="0"/>
    <x v="0"/>
    <x v="17"/>
    <s v="銀行存款"/>
    <x v="159"/>
    <x v="160"/>
    <s v="A1220"/>
    <s v="苗栗區營業處"/>
    <n v="23578895"/>
    <n v="0"/>
    <n v="23578895"/>
  </r>
  <r>
    <x v="0"/>
    <x v="0"/>
    <x v="17"/>
    <s v="銀行存款"/>
    <x v="160"/>
    <x v="161"/>
    <s v="A1240"/>
    <s v="馬祖區營業處"/>
    <n v="863617"/>
    <n v="0"/>
    <n v="863617"/>
  </r>
  <r>
    <x v="0"/>
    <x v="0"/>
    <x v="17"/>
    <s v="銀行存款"/>
    <x v="161"/>
    <x v="162"/>
    <s v="A1140"/>
    <s v="澎湖區營業處"/>
    <n v="28210532"/>
    <n v="0"/>
    <n v="28210532"/>
  </r>
  <r>
    <x v="0"/>
    <x v="0"/>
    <x v="17"/>
    <s v="銀行存款"/>
    <x v="162"/>
    <x v="163"/>
    <s v="A1230"/>
    <s v="金門區營業處"/>
    <n v="28957002"/>
    <n v="0"/>
    <n v="28957002"/>
  </r>
  <r>
    <x v="0"/>
    <x v="0"/>
    <x v="17"/>
    <s v="銀行存款"/>
    <x v="163"/>
    <x v="164"/>
    <s v="A1020"/>
    <s v="台北市區營業處"/>
    <n v="142396518"/>
    <n v="0"/>
    <n v="142396518"/>
  </r>
  <r>
    <x v="0"/>
    <x v="0"/>
    <x v="17"/>
    <s v="銀行存款"/>
    <x v="164"/>
    <x v="165"/>
    <s v="A1020"/>
    <s v="台北市區營業處"/>
    <n v="37772890"/>
    <n v="0"/>
    <n v="37772890"/>
  </r>
  <r>
    <x v="0"/>
    <x v="0"/>
    <x v="17"/>
    <s v="銀行存款"/>
    <x v="165"/>
    <x v="166"/>
    <s v="A1020"/>
    <s v="台北市區營業處"/>
    <n v="59848799"/>
    <n v="0"/>
    <n v="59848799"/>
  </r>
  <r>
    <x v="0"/>
    <x v="0"/>
    <x v="17"/>
    <s v="銀行存款"/>
    <x v="166"/>
    <x v="167"/>
    <s v="A1020"/>
    <s v="台北市區營業處"/>
    <n v="52290137"/>
    <n v="0"/>
    <n v="52290137"/>
  </r>
  <r>
    <x v="0"/>
    <x v="0"/>
    <x v="17"/>
    <s v="銀行存款"/>
    <x v="167"/>
    <x v="168"/>
    <s v="A1020"/>
    <s v="台北市區營業處"/>
    <n v="15297077"/>
    <n v="0"/>
    <n v="15297077"/>
  </r>
  <r>
    <x v="0"/>
    <x v="0"/>
    <x v="17"/>
    <s v="銀行存款"/>
    <x v="168"/>
    <x v="169"/>
    <s v="A1020"/>
    <s v="台北市區營業處"/>
    <n v="30811278"/>
    <n v="0"/>
    <n v="30811278"/>
  </r>
  <r>
    <x v="0"/>
    <x v="0"/>
    <x v="17"/>
    <s v="銀行存款"/>
    <x v="169"/>
    <x v="170"/>
    <s v="A2250"/>
    <s v="東部發電廠"/>
    <n v="57857"/>
    <n v="0"/>
    <n v="57857"/>
  </r>
  <r>
    <x v="0"/>
    <x v="0"/>
    <x v="17"/>
    <s v="銀行存款"/>
    <x v="170"/>
    <x v="171"/>
    <s v="A2380"/>
    <s v="石門發電廠"/>
    <n v="808539"/>
    <n v="0"/>
    <n v="808539"/>
  </r>
  <r>
    <x v="0"/>
    <x v="0"/>
    <x v="17"/>
    <s v="銀行存款"/>
    <x v="171"/>
    <x v="172"/>
    <s v="A2390"/>
    <s v="曾文發電廠"/>
    <n v="15611"/>
    <n v="0"/>
    <n v="15611"/>
  </r>
  <r>
    <x v="0"/>
    <x v="0"/>
    <x v="17"/>
    <s v="銀行存款"/>
    <x v="172"/>
    <x v="173"/>
    <s v="A2550"/>
    <s v="大甲溪發電廠"/>
    <n v="20620"/>
    <n v="0"/>
    <n v="20620"/>
  </r>
  <r>
    <x v="0"/>
    <x v="0"/>
    <x v="17"/>
    <s v="銀行存款"/>
    <x v="173"/>
    <x v="174"/>
    <s v="A2570"/>
    <s v="卓蘭發電廠"/>
    <n v="1336472"/>
    <n v="0"/>
    <n v="1336472"/>
  </r>
  <r>
    <x v="0"/>
    <x v="0"/>
    <x v="17"/>
    <s v="銀行存款"/>
    <x v="174"/>
    <x v="175"/>
    <s v="A3200"/>
    <s v="林口發電廠"/>
    <n v="243234"/>
    <n v="0"/>
    <n v="243234"/>
  </r>
  <r>
    <x v="0"/>
    <x v="0"/>
    <x v="17"/>
    <s v="銀行存款"/>
    <x v="175"/>
    <x v="176"/>
    <s v="A3300"/>
    <s v="南部發電廠"/>
    <n v="7799"/>
    <n v="0"/>
    <n v="7799"/>
  </r>
  <r>
    <x v="0"/>
    <x v="0"/>
    <x v="17"/>
    <s v="銀行存款"/>
    <x v="176"/>
    <x v="177"/>
    <s v="A3400"/>
    <s v="大林發電廠"/>
    <n v="324648"/>
    <n v="0"/>
    <n v="324648"/>
  </r>
  <r>
    <x v="0"/>
    <x v="0"/>
    <x v="17"/>
    <s v="銀行存款"/>
    <x v="177"/>
    <x v="178"/>
    <s v="A3410"/>
    <s v="興達發電廠"/>
    <n v="2338697"/>
    <n v="0"/>
    <n v="2338697"/>
  </r>
  <r>
    <x v="0"/>
    <x v="0"/>
    <x v="17"/>
    <s v="銀行存款"/>
    <x v="178"/>
    <x v="179"/>
    <s v="A3500"/>
    <s v="第一核能發電廠"/>
    <n v="1255008"/>
    <n v="0"/>
    <n v="1255008"/>
  </r>
  <r>
    <x v="0"/>
    <x v="0"/>
    <x v="17"/>
    <s v="銀行存款"/>
    <x v="179"/>
    <x v="180"/>
    <s v="A3510"/>
    <s v="第二核能發電廠"/>
    <n v="1998919"/>
    <n v="0"/>
    <n v="1998919"/>
  </r>
  <r>
    <x v="0"/>
    <x v="0"/>
    <x v="17"/>
    <s v="銀行存款"/>
    <x v="180"/>
    <x v="181"/>
    <s v="A3520"/>
    <s v="第三核能發電廠"/>
    <n v="6884225"/>
    <n v="0"/>
    <n v="6884225"/>
  </r>
  <r>
    <x v="0"/>
    <x v="0"/>
    <x v="17"/>
    <s v="銀行存款"/>
    <x v="181"/>
    <x v="182"/>
    <s v="A3600"/>
    <s v="協和發電廠"/>
    <n v="12964"/>
    <n v="0"/>
    <n v="12964"/>
  </r>
  <r>
    <x v="0"/>
    <x v="0"/>
    <x v="17"/>
    <s v="銀行存款"/>
    <x v="182"/>
    <x v="183"/>
    <s v="A3700"/>
    <s v="通霄發電廠"/>
    <n v="77016"/>
    <n v="0"/>
    <n v="77016"/>
  </r>
  <r>
    <x v="0"/>
    <x v="0"/>
    <x v="17"/>
    <s v="銀行存款"/>
    <x v="183"/>
    <x v="184"/>
    <s v="A3710"/>
    <s v="台中發電廠"/>
    <n v="23504331"/>
    <n v="0"/>
    <n v="23504331"/>
  </r>
  <r>
    <x v="0"/>
    <x v="0"/>
    <x v="17"/>
    <s v="銀行存款"/>
    <x v="184"/>
    <x v="185"/>
    <s v="A3800"/>
    <s v="大潭發電廠"/>
    <n v="10320"/>
    <n v="0"/>
    <n v="10320"/>
  </r>
  <r>
    <x v="0"/>
    <x v="0"/>
    <x v="17"/>
    <s v="銀行存款"/>
    <x v="185"/>
    <x v="186"/>
    <s v="A3910"/>
    <s v="塔山發電廠"/>
    <n v="2418464"/>
    <n v="0"/>
    <n v="2418464"/>
  </r>
  <r>
    <x v="0"/>
    <x v="0"/>
    <x v="17"/>
    <s v="銀行存款"/>
    <x v="186"/>
    <x v="187"/>
    <s v="A4750"/>
    <s v="新桃供電區營運處"/>
    <n v="50"/>
    <n v="0"/>
    <n v="50"/>
  </r>
  <r>
    <x v="0"/>
    <x v="0"/>
    <x v="17"/>
    <s v="銀行存款"/>
    <x v="187"/>
    <x v="188"/>
    <s v="A4800"/>
    <s v="台中供電區營運處"/>
    <n v="1951994"/>
    <n v="0"/>
    <n v="1951994"/>
  </r>
  <r>
    <x v="0"/>
    <x v="0"/>
    <x v="17"/>
    <s v="銀行存款"/>
    <x v="188"/>
    <x v="189"/>
    <s v="A4850"/>
    <s v="嘉南供電區營運處"/>
    <n v="382354"/>
    <n v="0"/>
    <n v="382354"/>
  </r>
  <r>
    <x v="0"/>
    <x v="0"/>
    <x v="17"/>
    <s v="銀行存款"/>
    <x v="189"/>
    <x v="190"/>
    <s v="A4900"/>
    <s v="高屏供電區營運處"/>
    <n v="676247"/>
    <n v="0"/>
    <n v="676247"/>
  </r>
  <r>
    <x v="0"/>
    <x v="0"/>
    <x v="17"/>
    <s v="銀行存款"/>
    <x v="190"/>
    <x v="191"/>
    <s v="A4950"/>
    <s v="花東供電區營運處"/>
    <n v="165719"/>
    <n v="0"/>
    <n v="165719"/>
  </r>
  <r>
    <x v="0"/>
    <x v="0"/>
    <x v="17"/>
    <s v="銀行存款"/>
    <x v="191"/>
    <x v="192"/>
    <s v="A5330"/>
    <s v="電力修護處"/>
    <n v="2360248"/>
    <n v="0"/>
    <n v="2360248"/>
  </r>
  <r>
    <x v="0"/>
    <x v="0"/>
    <x v="17"/>
    <s v="銀行存款"/>
    <x v="192"/>
    <x v="193"/>
    <s v="A6330"/>
    <s v="核能火力發電工程處"/>
    <n v="172270"/>
    <n v="0"/>
    <n v="172270"/>
  </r>
  <r>
    <x v="0"/>
    <x v="0"/>
    <x v="17"/>
    <s v="銀行存款"/>
    <x v="193"/>
    <x v="194"/>
    <s v="A6760"/>
    <s v="核能火力發電工程處中部施工處"/>
    <n v="351770"/>
    <n v="0"/>
    <n v="351770"/>
  </r>
  <r>
    <x v="0"/>
    <x v="0"/>
    <x v="17"/>
    <s v="銀行存款"/>
    <x v="194"/>
    <x v="195"/>
    <s v="A6530"/>
    <s v="輸變電工程處"/>
    <n v="944558"/>
    <n v="0"/>
    <n v="944558"/>
  </r>
  <r>
    <x v="0"/>
    <x v="0"/>
    <x v="17"/>
    <s v="銀行存款"/>
    <x v="195"/>
    <x v="196"/>
    <s v="A6540"/>
    <s v="輸變電工程處北區施工處"/>
    <n v="1242193"/>
    <n v="0"/>
    <n v="1242193"/>
  </r>
  <r>
    <x v="0"/>
    <x v="0"/>
    <x v="17"/>
    <s v="銀行存款"/>
    <x v="196"/>
    <x v="197"/>
    <s v="A6550"/>
    <s v="輸變電工程處中區施工處"/>
    <n v="4427271"/>
    <n v="0"/>
    <n v="4427271"/>
  </r>
  <r>
    <x v="0"/>
    <x v="0"/>
    <x v="17"/>
    <s v="銀行存款"/>
    <x v="197"/>
    <x v="198"/>
    <s v="A6080"/>
    <s v="海域風電施工處"/>
    <n v="117796"/>
    <n v="0"/>
    <n v="117796"/>
  </r>
  <r>
    <x v="0"/>
    <x v="0"/>
    <x v="17"/>
    <s v="銀行存款"/>
    <x v="198"/>
    <x v="199"/>
    <s v="A6750"/>
    <s v="核能火力發電工程處南部施工處"/>
    <n v="8444312"/>
    <n v="0"/>
    <n v="8444312"/>
  </r>
  <r>
    <x v="0"/>
    <x v="0"/>
    <x v="17"/>
    <s v="銀行存款"/>
    <x v="199"/>
    <x v="200"/>
    <s v="A6900"/>
    <s v="台中煤倉工務所"/>
    <n v="610410"/>
    <n v="0"/>
    <n v="610410"/>
  </r>
  <r>
    <x v="0"/>
    <x v="0"/>
    <x v="17"/>
    <s v="銀行存款"/>
    <x v="200"/>
    <x v="201"/>
    <s v="A6560"/>
    <s v="輸變電工程處南區施工處"/>
    <n v="7547391"/>
    <n v="0"/>
    <n v="7547391"/>
  </r>
  <r>
    <x v="0"/>
    <x v="0"/>
    <x v="17"/>
    <s v="銀行存款"/>
    <x v="201"/>
    <x v="202"/>
    <s v="A1010"/>
    <s v="基隆區營業處"/>
    <n v="1495394"/>
    <n v="0"/>
    <n v="1495394"/>
  </r>
  <r>
    <x v="0"/>
    <x v="0"/>
    <x v="17"/>
    <s v="銀行存款"/>
    <x v="202"/>
    <x v="203"/>
    <s v="A1020"/>
    <s v="台北市區營業處"/>
    <n v="1672013"/>
    <n v="0"/>
    <n v="1672013"/>
  </r>
  <r>
    <x v="0"/>
    <x v="0"/>
    <x v="17"/>
    <s v="銀行存款"/>
    <x v="203"/>
    <x v="204"/>
    <s v="A1030"/>
    <s v="桃園區營業處"/>
    <n v="412330"/>
    <n v="0"/>
    <n v="412330"/>
  </r>
  <r>
    <x v="0"/>
    <x v="0"/>
    <x v="17"/>
    <s v="銀行存款"/>
    <x v="204"/>
    <x v="205"/>
    <s v="A1040"/>
    <s v="新竹區營業處"/>
    <n v="770728"/>
    <n v="0"/>
    <n v="770728"/>
  </r>
  <r>
    <x v="0"/>
    <x v="0"/>
    <x v="17"/>
    <s v="銀行存款"/>
    <x v="205"/>
    <x v="206"/>
    <s v="A1050"/>
    <s v="台中區營業處"/>
    <n v="35858"/>
    <n v="0"/>
    <n v="35858"/>
  </r>
  <r>
    <x v="0"/>
    <x v="0"/>
    <x v="17"/>
    <s v="銀行存款"/>
    <x v="206"/>
    <x v="207"/>
    <s v="A1060"/>
    <s v="彰化區營業處"/>
    <n v="7634744"/>
    <n v="0"/>
    <n v="7634744"/>
  </r>
  <r>
    <x v="0"/>
    <x v="0"/>
    <x v="17"/>
    <s v="銀行存款"/>
    <x v="207"/>
    <x v="208"/>
    <s v="A1070"/>
    <s v="嘉義區營業處"/>
    <n v="6845410"/>
    <n v="0"/>
    <n v="6845410"/>
  </r>
  <r>
    <x v="0"/>
    <x v="0"/>
    <x v="17"/>
    <s v="銀行存款"/>
    <x v="208"/>
    <x v="209"/>
    <s v="A1080"/>
    <s v="台南區營業處"/>
    <n v="21465851"/>
    <n v="0"/>
    <n v="21465851"/>
  </r>
  <r>
    <x v="0"/>
    <x v="0"/>
    <x v="17"/>
    <s v="銀行存款"/>
    <x v="209"/>
    <x v="210"/>
    <s v="A1090"/>
    <s v="高雄區營業處"/>
    <n v="26639833"/>
    <n v="0"/>
    <n v="26639833"/>
  </r>
  <r>
    <x v="0"/>
    <x v="0"/>
    <x v="17"/>
    <s v="銀行存款"/>
    <x v="210"/>
    <x v="211"/>
    <s v="A1100"/>
    <s v="屏東區營業處"/>
    <n v="11907144"/>
    <n v="0"/>
    <n v="11907144"/>
  </r>
  <r>
    <x v="0"/>
    <x v="0"/>
    <x v="17"/>
    <s v="銀行存款"/>
    <x v="211"/>
    <x v="212"/>
    <s v="A1110"/>
    <s v="台東區營業處"/>
    <n v="900000"/>
    <n v="0"/>
    <n v="900000"/>
  </r>
  <r>
    <x v="0"/>
    <x v="0"/>
    <x v="17"/>
    <s v="銀行存款"/>
    <x v="212"/>
    <x v="213"/>
    <s v="A1120"/>
    <s v="花蓮區營業處"/>
    <n v="2226686"/>
    <n v="0"/>
    <n v="2226686"/>
  </r>
  <r>
    <x v="0"/>
    <x v="0"/>
    <x v="17"/>
    <s v="銀行存款"/>
    <x v="213"/>
    <x v="214"/>
    <s v="A1130"/>
    <s v="宜蘭區營業處"/>
    <n v="3251681"/>
    <n v="0"/>
    <n v="3251681"/>
  </r>
  <r>
    <x v="0"/>
    <x v="0"/>
    <x v="17"/>
    <s v="銀行存款"/>
    <x v="214"/>
    <x v="215"/>
    <s v="A1180"/>
    <s v="南投區營業處"/>
    <n v="1298440"/>
    <n v="0"/>
    <n v="1298440"/>
  </r>
  <r>
    <x v="0"/>
    <x v="0"/>
    <x v="17"/>
    <s v="銀行存款"/>
    <x v="215"/>
    <x v="216"/>
    <s v="A1190"/>
    <s v="鳳山區營業處"/>
    <n v="2405875"/>
    <n v="0"/>
    <n v="2405875"/>
  </r>
  <r>
    <x v="0"/>
    <x v="0"/>
    <x v="17"/>
    <s v="銀行存款"/>
    <x v="216"/>
    <x v="217"/>
    <s v="A1200"/>
    <s v="雲林區營業處"/>
    <n v="371137"/>
    <n v="0"/>
    <n v="371137"/>
  </r>
  <r>
    <x v="0"/>
    <x v="0"/>
    <x v="17"/>
    <s v="銀行存款"/>
    <x v="217"/>
    <x v="218"/>
    <s v="A1210"/>
    <s v="新營區營業處"/>
    <n v="1997289"/>
    <n v="0"/>
    <n v="1997289"/>
  </r>
  <r>
    <x v="0"/>
    <x v="0"/>
    <x v="17"/>
    <s v="銀行存款"/>
    <x v="218"/>
    <x v="219"/>
    <s v="A1220"/>
    <s v="苗栗區營業處"/>
    <n v="3266990"/>
    <n v="0"/>
    <n v="3266990"/>
  </r>
  <r>
    <x v="0"/>
    <x v="0"/>
    <x v="17"/>
    <s v="銀行存款"/>
    <x v="219"/>
    <x v="220"/>
    <s v="A1240"/>
    <s v="馬祖區營業處"/>
    <n v="1649059"/>
    <n v="0"/>
    <n v="1649059"/>
  </r>
  <r>
    <x v="0"/>
    <x v="0"/>
    <x v="17"/>
    <s v="銀行存款"/>
    <x v="220"/>
    <x v="221"/>
    <s v="A1230"/>
    <s v="金門區營業處"/>
    <n v="356778"/>
    <n v="0"/>
    <n v="356778"/>
  </r>
  <r>
    <x v="0"/>
    <x v="0"/>
    <x v="17"/>
    <s v="銀行存款"/>
    <x v="221"/>
    <x v="222"/>
    <s v="A000T"/>
    <s v="統列共同部門"/>
    <n v="283710067"/>
    <n v="0"/>
    <n v="283710067"/>
  </r>
  <r>
    <x v="0"/>
    <x v="0"/>
    <x v="18"/>
    <s v="匯撥中現金"/>
    <x v="222"/>
    <x v="223"/>
    <s v="A1010"/>
    <s v="基隆區營業處"/>
    <n v="1023090"/>
    <n v="0"/>
    <n v="1023090"/>
  </r>
  <r>
    <x v="0"/>
    <x v="0"/>
    <x v="18"/>
    <s v="匯撥中現金"/>
    <x v="222"/>
    <x v="223"/>
    <s v="A1020"/>
    <s v="台北市區營業處"/>
    <n v="320491"/>
    <n v="0"/>
    <n v="320491"/>
  </r>
  <r>
    <x v="0"/>
    <x v="0"/>
    <x v="18"/>
    <s v="匯撥中現金"/>
    <x v="222"/>
    <x v="223"/>
    <s v="A1030"/>
    <s v="桃園區營業處"/>
    <n v="4836681"/>
    <n v="0"/>
    <n v="4836681"/>
  </r>
  <r>
    <x v="0"/>
    <x v="0"/>
    <x v="18"/>
    <s v="匯撥中現金"/>
    <x v="222"/>
    <x v="223"/>
    <s v="A1040"/>
    <s v="新竹區營業處"/>
    <n v="611519"/>
    <n v="0"/>
    <n v="611519"/>
  </r>
  <r>
    <x v="0"/>
    <x v="0"/>
    <x v="18"/>
    <s v="匯撥中現金"/>
    <x v="222"/>
    <x v="223"/>
    <s v="A1050"/>
    <s v="台中區營業處"/>
    <n v="3445509"/>
    <n v="0"/>
    <n v="3445509"/>
  </r>
  <r>
    <x v="0"/>
    <x v="0"/>
    <x v="18"/>
    <s v="匯撥中現金"/>
    <x v="222"/>
    <x v="223"/>
    <s v="A1060"/>
    <s v="彰化區營業處"/>
    <n v="12249937"/>
    <n v="0"/>
    <n v="12249937"/>
  </r>
  <r>
    <x v="0"/>
    <x v="0"/>
    <x v="18"/>
    <s v="匯撥中現金"/>
    <x v="222"/>
    <x v="223"/>
    <s v="A1070"/>
    <s v="嘉義區營業處"/>
    <n v="2512104"/>
    <n v="0"/>
    <n v="2512104"/>
  </r>
  <r>
    <x v="0"/>
    <x v="0"/>
    <x v="18"/>
    <s v="匯撥中現金"/>
    <x v="222"/>
    <x v="223"/>
    <s v="A1080"/>
    <s v="台南區營業處"/>
    <n v="5492921"/>
    <n v="0"/>
    <n v="5492921"/>
  </r>
  <r>
    <x v="0"/>
    <x v="0"/>
    <x v="18"/>
    <s v="匯撥中現金"/>
    <x v="222"/>
    <x v="223"/>
    <s v="A1090"/>
    <s v="高雄區營業處"/>
    <n v="7101599"/>
    <n v="0"/>
    <n v="7101599"/>
  </r>
  <r>
    <x v="0"/>
    <x v="0"/>
    <x v="18"/>
    <s v="匯撥中現金"/>
    <x v="222"/>
    <x v="223"/>
    <s v="A1100"/>
    <s v="屏東區營業處"/>
    <n v="4952080"/>
    <n v="0"/>
    <n v="4952080"/>
  </r>
  <r>
    <x v="0"/>
    <x v="0"/>
    <x v="18"/>
    <s v="匯撥中現金"/>
    <x v="222"/>
    <x v="223"/>
    <s v="A1110"/>
    <s v="台東區營業處"/>
    <n v="710272"/>
    <n v="0"/>
    <n v="710272"/>
  </r>
  <r>
    <x v="0"/>
    <x v="0"/>
    <x v="18"/>
    <s v="匯撥中現金"/>
    <x v="222"/>
    <x v="223"/>
    <s v="A1120"/>
    <s v="花蓮區營業處"/>
    <n v="766684"/>
    <n v="0"/>
    <n v="766684"/>
  </r>
  <r>
    <x v="0"/>
    <x v="0"/>
    <x v="18"/>
    <s v="匯撥中現金"/>
    <x v="222"/>
    <x v="223"/>
    <s v="A1130"/>
    <s v="宜蘭區營業處"/>
    <n v="924289"/>
    <n v="0"/>
    <n v="924289"/>
  </r>
  <r>
    <x v="0"/>
    <x v="0"/>
    <x v="18"/>
    <s v="匯撥中現金"/>
    <x v="222"/>
    <x v="223"/>
    <s v="A1150"/>
    <s v="台北南區營業處"/>
    <n v="707034"/>
    <n v="0"/>
    <n v="707034"/>
  </r>
  <r>
    <x v="0"/>
    <x v="0"/>
    <x v="18"/>
    <s v="匯撥中現金"/>
    <x v="222"/>
    <x v="223"/>
    <s v="A1160"/>
    <s v="台北北區營業處"/>
    <n v="536380"/>
    <n v="0"/>
    <n v="536380"/>
  </r>
  <r>
    <x v="0"/>
    <x v="0"/>
    <x v="18"/>
    <s v="匯撥中現金"/>
    <x v="222"/>
    <x v="223"/>
    <s v="A1170"/>
    <s v="台北西區營業處"/>
    <n v="1388205"/>
    <n v="0"/>
    <n v="1388205"/>
  </r>
  <r>
    <x v="0"/>
    <x v="0"/>
    <x v="18"/>
    <s v="匯撥中現金"/>
    <x v="222"/>
    <x v="223"/>
    <s v="A1180"/>
    <s v="南投區營業處"/>
    <n v="987728"/>
    <n v="0"/>
    <n v="987728"/>
  </r>
  <r>
    <x v="0"/>
    <x v="0"/>
    <x v="18"/>
    <s v="匯撥中現金"/>
    <x v="222"/>
    <x v="223"/>
    <s v="A1190"/>
    <s v="鳳山區營業處"/>
    <n v="757497"/>
    <n v="0"/>
    <n v="757497"/>
  </r>
  <r>
    <x v="0"/>
    <x v="0"/>
    <x v="18"/>
    <s v="匯撥中現金"/>
    <x v="222"/>
    <x v="223"/>
    <s v="A1200"/>
    <s v="雲林區營業處"/>
    <n v="2700370"/>
    <n v="0"/>
    <n v="2700370"/>
  </r>
  <r>
    <x v="0"/>
    <x v="0"/>
    <x v="18"/>
    <s v="匯撥中現金"/>
    <x v="222"/>
    <x v="223"/>
    <s v="A1210"/>
    <s v="新營區營業處"/>
    <n v="1694571"/>
    <n v="0"/>
    <n v="1694571"/>
  </r>
  <r>
    <x v="0"/>
    <x v="0"/>
    <x v="18"/>
    <s v="匯撥中現金"/>
    <x v="222"/>
    <x v="223"/>
    <s v="A1220"/>
    <s v="苗栗區營業處"/>
    <n v="1121779"/>
    <n v="0"/>
    <n v="1121779"/>
  </r>
  <r>
    <x v="0"/>
    <x v="0"/>
    <x v="18"/>
    <s v="匯撥中現金"/>
    <x v="222"/>
    <x v="223"/>
    <s v="A1230"/>
    <s v="金門區營業處"/>
    <n v="98403"/>
    <n v="0"/>
    <n v="98403"/>
  </r>
  <r>
    <x v="0"/>
    <x v="0"/>
    <x v="18"/>
    <s v="匯撥中現金"/>
    <x v="222"/>
    <x v="223"/>
    <s v="A1240"/>
    <s v="馬祖區營業處"/>
    <n v="3565"/>
    <n v="0"/>
    <n v="3565"/>
  </r>
  <r>
    <x v="0"/>
    <x v="0"/>
    <x v="19"/>
    <s v="週轉金"/>
    <x v="223"/>
    <x v="224"/>
    <s v="A0010"/>
    <s v="董事會"/>
    <n v="60000"/>
    <n v="0"/>
    <n v="60000"/>
  </r>
  <r>
    <x v="0"/>
    <x v="0"/>
    <x v="19"/>
    <s v="週轉金"/>
    <x v="223"/>
    <x v="224"/>
    <s v="A0030"/>
    <s v="企劃處"/>
    <n v="100000"/>
    <n v="0"/>
    <n v="100000"/>
  </r>
  <r>
    <x v="0"/>
    <x v="0"/>
    <x v="19"/>
    <s v="週轉金"/>
    <x v="223"/>
    <x v="224"/>
    <s v="A0040"/>
    <s v="發電處"/>
    <n v="300000"/>
    <n v="0"/>
    <n v="300000"/>
  </r>
  <r>
    <x v="0"/>
    <x v="0"/>
    <x v="19"/>
    <s v="週轉金"/>
    <x v="223"/>
    <x v="224"/>
    <s v="A0050"/>
    <s v="供電處"/>
    <n v="300000"/>
    <n v="0"/>
    <n v="300000"/>
  </r>
  <r>
    <x v="0"/>
    <x v="0"/>
    <x v="19"/>
    <s v="週轉金"/>
    <x v="223"/>
    <x v="224"/>
    <s v="A0060"/>
    <s v="電力調度處"/>
    <n v="150000"/>
    <n v="0"/>
    <n v="150000"/>
  </r>
  <r>
    <x v="0"/>
    <x v="0"/>
    <x v="19"/>
    <s v="週轉金"/>
    <x v="223"/>
    <x v="224"/>
    <s v="A0070"/>
    <s v="業務處"/>
    <n v="800000"/>
    <n v="0"/>
    <n v="800000"/>
  </r>
  <r>
    <x v="0"/>
    <x v="0"/>
    <x v="19"/>
    <s v="週轉金"/>
    <x v="223"/>
    <x v="224"/>
    <s v="A0080"/>
    <s v="材料處"/>
    <n v="350000"/>
    <n v="0"/>
    <n v="350000"/>
  </r>
  <r>
    <x v="0"/>
    <x v="0"/>
    <x v="19"/>
    <s v="週轉金"/>
    <x v="223"/>
    <x v="224"/>
    <s v="A0090"/>
    <s v="燃料處"/>
    <n v="100000"/>
    <n v="0"/>
    <n v="100000"/>
  </r>
  <r>
    <x v="0"/>
    <x v="0"/>
    <x v="19"/>
    <s v="週轉金"/>
    <x v="223"/>
    <x v="224"/>
    <s v="A0100"/>
    <s v="財務處"/>
    <n v="60000"/>
    <n v="0"/>
    <n v="60000"/>
  </r>
  <r>
    <x v="0"/>
    <x v="0"/>
    <x v="19"/>
    <s v="週轉金"/>
    <x v="223"/>
    <x v="224"/>
    <s v="A0140"/>
    <s v="秘書處"/>
    <n v="1760000"/>
    <n v="0"/>
    <n v="1760000"/>
  </r>
  <r>
    <x v="0"/>
    <x v="0"/>
    <x v="19"/>
    <s v="週轉金"/>
    <x v="223"/>
    <x v="224"/>
    <s v="A0150"/>
    <s v="電源開發處"/>
    <n v="250000"/>
    <n v="0"/>
    <n v="250000"/>
  </r>
  <r>
    <x v="0"/>
    <x v="0"/>
    <x v="19"/>
    <s v="週轉金"/>
    <x v="223"/>
    <x v="224"/>
    <s v="A0170"/>
    <s v="營建處"/>
    <n v="600000"/>
    <n v="0"/>
    <n v="600000"/>
  </r>
  <r>
    <x v="0"/>
    <x v="0"/>
    <x v="19"/>
    <s v="週轉金"/>
    <x v="223"/>
    <x v="224"/>
    <s v="A0180"/>
    <s v="會計處"/>
    <n v="180000"/>
    <n v="0"/>
    <n v="180000"/>
  </r>
  <r>
    <x v="0"/>
    <x v="0"/>
    <x v="19"/>
    <s v="週轉金"/>
    <x v="223"/>
    <x v="224"/>
    <s v="A0230"/>
    <s v="系統規劃處"/>
    <n v="90000"/>
    <n v="0"/>
    <n v="90000"/>
  </r>
  <r>
    <x v="0"/>
    <x v="0"/>
    <x v="19"/>
    <s v="週轉金"/>
    <x v="223"/>
    <x v="224"/>
    <s v="A0240"/>
    <s v="資訊系統處"/>
    <n v="100000"/>
    <n v="0"/>
    <n v="100000"/>
  </r>
  <r>
    <x v="0"/>
    <x v="0"/>
    <x v="19"/>
    <s v="週轉金"/>
    <x v="223"/>
    <x v="224"/>
    <s v="A0270"/>
    <s v="核能技術處"/>
    <n v="200000"/>
    <n v="0"/>
    <n v="200000"/>
  </r>
  <r>
    <x v="0"/>
    <x v="0"/>
    <x v="19"/>
    <s v="週轉金"/>
    <x v="223"/>
    <x v="224"/>
    <s v="A0430"/>
    <s v="核能發電廠緊急計畫執行委員會"/>
    <n v="30000"/>
    <n v="0"/>
    <n v="30000"/>
  </r>
  <r>
    <x v="0"/>
    <x v="0"/>
    <x v="19"/>
    <s v="週轉金"/>
    <x v="223"/>
    <x v="224"/>
    <s v="A0510"/>
    <s v="公眾服務處"/>
    <n v="350000"/>
    <n v="0"/>
    <n v="350000"/>
  </r>
  <r>
    <x v="0"/>
    <x v="0"/>
    <x v="19"/>
    <s v="週轉金"/>
    <x v="223"/>
    <x v="224"/>
    <s v="A0530"/>
    <s v="法律事務室"/>
    <n v="40000"/>
    <n v="0"/>
    <n v="40000"/>
  </r>
  <r>
    <x v="0"/>
    <x v="0"/>
    <x v="19"/>
    <s v="週轉金"/>
    <x v="223"/>
    <x v="224"/>
    <s v="A0540"/>
    <s v="核能安全處"/>
    <n v="200000"/>
    <n v="0"/>
    <n v="200000"/>
  </r>
  <r>
    <x v="0"/>
    <x v="0"/>
    <x v="19"/>
    <s v="週轉金"/>
    <x v="223"/>
    <x v="224"/>
    <s v="A0560"/>
    <s v="核能發電處"/>
    <n v="500000"/>
    <n v="0"/>
    <n v="500000"/>
  </r>
  <r>
    <x v="0"/>
    <x v="0"/>
    <x v="19"/>
    <s v="週轉金"/>
    <x v="223"/>
    <x v="224"/>
    <s v="A0570"/>
    <s v="政風處"/>
    <n v="60000"/>
    <n v="0"/>
    <n v="60000"/>
  </r>
  <r>
    <x v="0"/>
    <x v="0"/>
    <x v="19"/>
    <s v="週轉金"/>
    <x v="223"/>
    <x v="224"/>
    <s v="A0610"/>
    <s v="環境保護處"/>
    <n v="200000"/>
    <n v="0"/>
    <n v="200000"/>
  </r>
  <r>
    <x v="0"/>
    <x v="0"/>
    <x v="19"/>
    <s v="週轉金"/>
    <x v="223"/>
    <x v="224"/>
    <s v="A0620"/>
    <s v="工業安全衛生處"/>
    <n v="150000"/>
    <n v="0"/>
    <n v="150000"/>
  </r>
  <r>
    <x v="0"/>
    <x v="0"/>
    <x v="19"/>
    <s v="週轉金"/>
    <x v="223"/>
    <x v="224"/>
    <s v="A0630"/>
    <s v="新事業開發室"/>
    <n v="200000"/>
    <n v="0"/>
    <n v="200000"/>
  </r>
  <r>
    <x v="0"/>
    <x v="0"/>
    <x v="19"/>
    <s v="週轉金"/>
    <x v="223"/>
    <x v="224"/>
    <s v="A0780"/>
    <s v="核能後端營運處"/>
    <n v="1300000"/>
    <n v="0"/>
    <n v="1300000"/>
  </r>
  <r>
    <x v="0"/>
    <x v="0"/>
    <x v="19"/>
    <s v="週轉金"/>
    <x v="223"/>
    <x v="224"/>
    <s v="A0790"/>
    <s v="促進電力發展營運協助金審議委員會"/>
    <n v="100000"/>
    <n v="0"/>
    <n v="100000"/>
  </r>
  <r>
    <x v="0"/>
    <x v="0"/>
    <x v="19"/>
    <s v="週轉金"/>
    <x v="223"/>
    <x v="224"/>
    <s v="A0950"/>
    <s v="董事會檢核室"/>
    <n v="50000"/>
    <n v="0"/>
    <n v="50000"/>
  </r>
  <r>
    <x v="0"/>
    <x v="0"/>
    <x v="19"/>
    <s v="週轉金"/>
    <x v="223"/>
    <x v="224"/>
    <s v="A0960"/>
    <s v="人力資源處"/>
    <n v="250000"/>
    <n v="0"/>
    <n v="250000"/>
  </r>
  <r>
    <x v="0"/>
    <x v="0"/>
    <x v="19"/>
    <s v="週轉金"/>
    <x v="223"/>
    <x v="224"/>
    <s v="A1010"/>
    <s v="基隆區營業處"/>
    <n v="100000"/>
    <n v="0"/>
    <n v="100000"/>
  </r>
  <r>
    <x v="0"/>
    <x v="0"/>
    <x v="19"/>
    <s v="週轉金"/>
    <x v="223"/>
    <x v="224"/>
    <s v="A1020"/>
    <s v="台北市區營業處"/>
    <n v="80000"/>
    <n v="0"/>
    <n v="80000"/>
  </r>
  <r>
    <x v="0"/>
    <x v="0"/>
    <x v="19"/>
    <s v="週轉金"/>
    <x v="223"/>
    <x v="224"/>
    <s v="A1030"/>
    <s v="桃園區營業處"/>
    <n v="80000"/>
    <n v="0"/>
    <n v="80000"/>
  </r>
  <r>
    <x v="0"/>
    <x v="0"/>
    <x v="19"/>
    <s v="週轉金"/>
    <x v="223"/>
    <x v="224"/>
    <s v="A1040"/>
    <s v="新竹區營業處"/>
    <n v="170000"/>
    <n v="0"/>
    <n v="170000"/>
  </r>
  <r>
    <x v="0"/>
    <x v="0"/>
    <x v="19"/>
    <s v="週轉金"/>
    <x v="223"/>
    <x v="224"/>
    <s v="A1050"/>
    <s v="台中區營業處"/>
    <n v="1300000"/>
    <n v="0"/>
    <n v="1300000"/>
  </r>
  <r>
    <x v="0"/>
    <x v="0"/>
    <x v="19"/>
    <s v="週轉金"/>
    <x v="223"/>
    <x v="224"/>
    <s v="A1060"/>
    <s v="彰化區營業處"/>
    <n v="180000"/>
    <n v="0"/>
    <n v="180000"/>
  </r>
  <r>
    <x v="0"/>
    <x v="0"/>
    <x v="19"/>
    <s v="週轉金"/>
    <x v="223"/>
    <x v="224"/>
    <s v="A1070"/>
    <s v="嘉義區營業處"/>
    <n v="170000"/>
    <n v="0"/>
    <n v="170000"/>
  </r>
  <r>
    <x v="0"/>
    <x v="0"/>
    <x v="19"/>
    <s v="週轉金"/>
    <x v="223"/>
    <x v="224"/>
    <s v="A1080"/>
    <s v="台南區營業處"/>
    <n v="220000"/>
    <n v="0"/>
    <n v="220000"/>
  </r>
  <r>
    <x v="0"/>
    <x v="0"/>
    <x v="19"/>
    <s v="週轉金"/>
    <x v="223"/>
    <x v="224"/>
    <s v="A1090"/>
    <s v="高雄區營業處"/>
    <n v="250000"/>
    <n v="0"/>
    <n v="250000"/>
  </r>
  <r>
    <x v="0"/>
    <x v="0"/>
    <x v="19"/>
    <s v="週轉金"/>
    <x v="223"/>
    <x v="224"/>
    <s v="A1100"/>
    <s v="屏東區營業處"/>
    <n v="830000"/>
    <n v="0"/>
    <n v="830000"/>
  </r>
  <r>
    <x v="0"/>
    <x v="0"/>
    <x v="19"/>
    <s v="週轉金"/>
    <x v="223"/>
    <x v="224"/>
    <s v="A1110"/>
    <s v="台東區營業處"/>
    <n v="400000"/>
    <n v="0"/>
    <n v="400000"/>
  </r>
  <r>
    <x v="0"/>
    <x v="0"/>
    <x v="19"/>
    <s v="週轉金"/>
    <x v="223"/>
    <x v="224"/>
    <s v="A1120"/>
    <s v="花蓮區營業處"/>
    <n v="500000"/>
    <n v="0"/>
    <n v="500000"/>
  </r>
  <r>
    <x v="0"/>
    <x v="0"/>
    <x v="19"/>
    <s v="週轉金"/>
    <x v="223"/>
    <x v="224"/>
    <s v="A1130"/>
    <s v="宜蘭區營業處"/>
    <n v="120000"/>
    <n v="0"/>
    <n v="120000"/>
  </r>
  <r>
    <x v="0"/>
    <x v="0"/>
    <x v="19"/>
    <s v="週轉金"/>
    <x v="223"/>
    <x v="224"/>
    <s v="A1140"/>
    <s v="澎湖區營業處"/>
    <n v="296000"/>
    <n v="0"/>
    <n v="296000"/>
  </r>
  <r>
    <x v="0"/>
    <x v="0"/>
    <x v="19"/>
    <s v="週轉金"/>
    <x v="223"/>
    <x v="224"/>
    <s v="A1150"/>
    <s v="台北南區營業處"/>
    <n v="100000"/>
    <n v="0"/>
    <n v="100000"/>
  </r>
  <r>
    <x v="0"/>
    <x v="0"/>
    <x v="19"/>
    <s v="週轉金"/>
    <x v="223"/>
    <x v="224"/>
    <s v="A1160"/>
    <s v="台北北區營業處"/>
    <n v="60000"/>
    <n v="0"/>
    <n v="60000"/>
  </r>
  <r>
    <x v="0"/>
    <x v="0"/>
    <x v="19"/>
    <s v="週轉金"/>
    <x v="223"/>
    <x v="224"/>
    <s v="A1170"/>
    <s v="台北西區營業處"/>
    <n v="100000"/>
    <n v="0"/>
    <n v="100000"/>
  </r>
  <r>
    <x v="0"/>
    <x v="0"/>
    <x v="19"/>
    <s v="週轉金"/>
    <x v="223"/>
    <x v="224"/>
    <s v="A1180"/>
    <s v="南投區營業處"/>
    <n v="320000"/>
    <n v="0"/>
    <n v="320000"/>
  </r>
  <r>
    <x v="0"/>
    <x v="0"/>
    <x v="19"/>
    <s v="週轉金"/>
    <x v="223"/>
    <x v="224"/>
    <s v="A1190"/>
    <s v="鳳山區營業處"/>
    <n v="300000"/>
    <n v="0"/>
    <n v="300000"/>
  </r>
  <r>
    <x v="0"/>
    <x v="0"/>
    <x v="19"/>
    <s v="週轉金"/>
    <x v="223"/>
    <x v="224"/>
    <s v="A1200"/>
    <s v="雲林區營業處"/>
    <n v="150000"/>
    <n v="0"/>
    <n v="150000"/>
  </r>
  <r>
    <x v="0"/>
    <x v="0"/>
    <x v="19"/>
    <s v="週轉金"/>
    <x v="223"/>
    <x v="224"/>
    <s v="A1210"/>
    <s v="新營區營業處"/>
    <n v="500000"/>
    <n v="0"/>
    <n v="500000"/>
  </r>
  <r>
    <x v="0"/>
    <x v="0"/>
    <x v="19"/>
    <s v="週轉金"/>
    <x v="223"/>
    <x v="224"/>
    <s v="A1220"/>
    <s v="苗栗區營業處"/>
    <n v="830000"/>
    <n v="0"/>
    <n v="830000"/>
  </r>
  <r>
    <x v="0"/>
    <x v="0"/>
    <x v="19"/>
    <s v="週轉金"/>
    <x v="223"/>
    <x v="224"/>
    <s v="A1230"/>
    <s v="金門區營業處"/>
    <n v="150000"/>
    <n v="0"/>
    <n v="150000"/>
  </r>
  <r>
    <x v="0"/>
    <x v="0"/>
    <x v="19"/>
    <s v="週轉金"/>
    <x v="223"/>
    <x v="224"/>
    <s v="A1240"/>
    <s v="馬祖區營業處"/>
    <n v="270000"/>
    <n v="0"/>
    <n v="270000"/>
  </r>
  <r>
    <x v="0"/>
    <x v="0"/>
    <x v="19"/>
    <s v="週轉金"/>
    <x v="223"/>
    <x v="224"/>
    <s v="A2030"/>
    <s v="萬大發電廠"/>
    <n v="1600000"/>
    <n v="0"/>
    <n v="1600000"/>
  </r>
  <r>
    <x v="0"/>
    <x v="0"/>
    <x v="19"/>
    <s v="週轉金"/>
    <x v="223"/>
    <x v="224"/>
    <s v="A2040"/>
    <s v="大觀發電廠"/>
    <n v="2800000"/>
    <n v="0"/>
    <n v="2800000"/>
  </r>
  <r>
    <x v="0"/>
    <x v="0"/>
    <x v="19"/>
    <s v="週轉金"/>
    <x v="223"/>
    <x v="224"/>
    <s v="A2050"/>
    <s v="明潭發電廠"/>
    <n v="4000000"/>
    <n v="0"/>
    <n v="4000000"/>
  </r>
  <r>
    <x v="0"/>
    <x v="0"/>
    <x v="19"/>
    <s v="週轉金"/>
    <x v="223"/>
    <x v="224"/>
    <s v="A2250"/>
    <s v="東部發電廠"/>
    <n v="560000"/>
    <n v="0"/>
    <n v="560000"/>
  </r>
  <r>
    <x v="0"/>
    <x v="0"/>
    <x v="19"/>
    <s v="週轉金"/>
    <x v="223"/>
    <x v="224"/>
    <s v="A2310"/>
    <s v="蘭陽發電廠"/>
    <n v="440000"/>
    <n v="0"/>
    <n v="440000"/>
  </r>
  <r>
    <x v="0"/>
    <x v="0"/>
    <x v="19"/>
    <s v="週轉金"/>
    <x v="223"/>
    <x v="224"/>
    <s v="A2360"/>
    <s v="桂山發電廠"/>
    <n v="1500000"/>
    <n v="0"/>
    <n v="1500000"/>
  </r>
  <r>
    <x v="0"/>
    <x v="0"/>
    <x v="19"/>
    <s v="週轉金"/>
    <x v="223"/>
    <x v="224"/>
    <s v="A2380"/>
    <s v="石門發電廠"/>
    <n v="115000"/>
    <n v="0"/>
    <n v="115000"/>
  </r>
  <r>
    <x v="0"/>
    <x v="0"/>
    <x v="19"/>
    <s v="週轉金"/>
    <x v="223"/>
    <x v="224"/>
    <s v="A2390"/>
    <s v="曾文發電廠"/>
    <n v="300000"/>
    <n v="0"/>
    <n v="300000"/>
  </r>
  <r>
    <x v="0"/>
    <x v="0"/>
    <x v="19"/>
    <s v="週轉金"/>
    <x v="223"/>
    <x v="224"/>
    <s v="A2550"/>
    <s v="大甲溪發電廠"/>
    <n v="500000"/>
    <n v="0"/>
    <n v="500000"/>
  </r>
  <r>
    <x v="0"/>
    <x v="0"/>
    <x v="19"/>
    <s v="週轉金"/>
    <x v="223"/>
    <x v="224"/>
    <s v="A2570"/>
    <s v="卓蘭發電廠"/>
    <n v="220000"/>
    <n v="0"/>
    <n v="220000"/>
  </r>
  <r>
    <x v="0"/>
    <x v="0"/>
    <x v="19"/>
    <s v="週轉金"/>
    <x v="223"/>
    <x v="224"/>
    <s v="A2710"/>
    <s v="高屏發電廠"/>
    <n v="400000"/>
    <n v="0"/>
    <n v="400000"/>
  </r>
  <r>
    <x v="0"/>
    <x v="0"/>
    <x v="19"/>
    <s v="週轉金"/>
    <x v="223"/>
    <x v="224"/>
    <s v="A3200"/>
    <s v="林口發電廠"/>
    <n v="250000"/>
    <n v="0"/>
    <n v="250000"/>
  </r>
  <r>
    <x v="0"/>
    <x v="0"/>
    <x v="19"/>
    <s v="週轉金"/>
    <x v="223"/>
    <x v="224"/>
    <s v="A3300"/>
    <s v="南部發電廠"/>
    <n v="80000"/>
    <n v="0"/>
    <n v="80000"/>
  </r>
  <r>
    <x v="0"/>
    <x v="0"/>
    <x v="19"/>
    <s v="週轉金"/>
    <x v="223"/>
    <x v="224"/>
    <s v="A3400"/>
    <s v="大林發電廠"/>
    <n v="145000"/>
    <n v="0"/>
    <n v="145000"/>
  </r>
  <r>
    <x v="0"/>
    <x v="0"/>
    <x v="19"/>
    <s v="週轉金"/>
    <x v="223"/>
    <x v="224"/>
    <s v="A3410"/>
    <s v="興達發電廠"/>
    <n v="200000"/>
    <n v="0"/>
    <n v="200000"/>
  </r>
  <r>
    <x v="0"/>
    <x v="0"/>
    <x v="19"/>
    <s v="週轉金"/>
    <x v="223"/>
    <x v="224"/>
    <s v="A3500"/>
    <s v="第一核能發電廠"/>
    <n v="150000"/>
    <n v="0"/>
    <n v="150000"/>
  </r>
  <r>
    <x v="0"/>
    <x v="0"/>
    <x v="19"/>
    <s v="週轉金"/>
    <x v="223"/>
    <x v="224"/>
    <s v="A3510"/>
    <s v="第二核能發電廠"/>
    <n v="305000"/>
    <n v="0"/>
    <n v="305000"/>
  </r>
  <r>
    <x v="0"/>
    <x v="0"/>
    <x v="19"/>
    <s v="週轉金"/>
    <x v="223"/>
    <x v="224"/>
    <s v="A3520"/>
    <s v="第三核能發電廠"/>
    <n v="350000"/>
    <n v="0"/>
    <n v="350000"/>
  </r>
  <r>
    <x v="0"/>
    <x v="0"/>
    <x v="19"/>
    <s v="週轉金"/>
    <x v="223"/>
    <x v="224"/>
    <s v="A3560"/>
    <s v="龍門核能發電廠"/>
    <n v="150000"/>
    <n v="0"/>
    <n v="150000"/>
  </r>
  <r>
    <x v="0"/>
    <x v="0"/>
    <x v="19"/>
    <s v="週轉金"/>
    <x v="223"/>
    <x v="224"/>
    <s v="A3600"/>
    <s v="協和發電廠"/>
    <n v="140000"/>
    <n v="0"/>
    <n v="140000"/>
  </r>
  <r>
    <x v="0"/>
    <x v="0"/>
    <x v="19"/>
    <s v="週轉金"/>
    <x v="223"/>
    <x v="224"/>
    <s v="A3700"/>
    <s v="通霄發電廠"/>
    <n v="170000"/>
    <n v="0"/>
    <n v="170000"/>
  </r>
  <r>
    <x v="0"/>
    <x v="0"/>
    <x v="19"/>
    <s v="週轉金"/>
    <x v="223"/>
    <x v="224"/>
    <s v="A3710"/>
    <s v="台中發電廠"/>
    <n v="380000"/>
    <n v="0"/>
    <n v="380000"/>
  </r>
  <r>
    <x v="0"/>
    <x v="0"/>
    <x v="19"/>
    <s v="週轉金"/>
    <x v="223"/>
    <x v="224"/>
    <s v="A3800"/>
    <s v="大潭發電廠"/>
    <n v="200000"/>
    <n v="0"/>
    <n v="200000"/>
  </r>
  <r>
    <x v="0"/>
    <x v="0"/>
    <x v="19"/>
    <s v="週轉金"/>
    <x v="223"/>
    <x v="224"/>
    <s v="A3900"/>
    <s v="尖山發電廠"/>
    <n v="200000"/>
    <n v="0"/>
    <n v="200000"/>
  </r>
  <r>
    <x v="0"/>
    <x v="0"/>
    <x v="19"/>
    <s v="週轉金"/>
    <x v="223"/>
    <x v="224"/>
    <s v="A3910"/>
    <s v="塔山發電廠"/>
    <n v="150000"/>
    <n v="0"/>
    <n v="150000"/>
  </r>
  <r>
    <x v="0"/>
    <x v="0"/>
    <x v="19"/>
    <s v="週轉金"/>
    <x v="223"/>
    <x v="224"/>
    <s v="A4700"/>
    <s v="台北供電區營運處"/>
    <n v="2050000"/>
    <n v="0"/>
    <n v="2050000"/>
  </r>
  <r>
    <x v="0"/>
    <x v="0"/>
    <x v="19"/>
    <s v="週轉金"/>
    <x v="223"/>
    <x v="224"/>
    <s v="A4750"/>
    <s v="新桃供電區營運處"/>
    <n v="820000"/>
    <n v="0"/>
    <n v="820000"/>
  </r>
  <r>
    <x v="0"/>
    <x v="0"/>
    <x v="19"/>
    <s v="週轉金"/>
    <x v="223"/>
    <x v="224"/>
    <s v="A4800"/>
    <s v="台中供電區營運處"/>
    <n v="800000"/>
    <n v="0"/>
    <n v="800000"/>
  </r>
  <r>
    <x v="0"/>
    <x v="0"/>
    <x v="19"/>
    <s v="週轉金"/>
    <x v="223"/>
    <x v="224"/>
    <s v="A4850"/>
    <s v="嘉南供電區營運處"/>
    <n v="800000"/>
    <n v="0"/>
    <n v="800000"/>
  </r>
  <r>
    <x v="0"/>
    <x v="0"/>
    <x v="19"/>
    <s v="週轉金"/>
    <x v="223"/>
    <x v="224"/>
    <s v="A4900"/>
    <s v="高屏供電區營運處"/>
    <n v="920000"/>
    <n v="0"/>
    <n v="920000"/>
  </r>
  <r>
    <x v="0"/>
    <x v="0"/>
    <x v="19"/>
    <s v="週轉金"/>
    <x v="223"/>
    <x v="224"/>
    <s v="A4950"/>
    <s v="花東供電區營運處"/>
    <n v="1250000"/>
    <n v="0"/>
    <n v="1250000"/>
  </r>
  <r>
    <x v="0"/>
    <x v="0"/>
    <x v="19"/>
    <s v="週轉金"/>
    <x v="223"/>
    <x v="224"/>
    <s v="A5130"/>
    <s v="訓練所"/>
    <n v="4100000"/>
    <n v="0"/>
    <n v="4100000"/>
  </r>
  <r>
    <x v="0"/>
    <x v="0"/>
    <x v="19"/>
    <s v="週轉金"/>
    <x v="223"/>
    <x v="224"/>
    <s v="A5250"/>
    <s v="放射試驗室"/>
    <n v="430000"/>
    <n v="0"/>
    <n v="430000"/>
  </r>
  <r>
    <x v="0"/>
    <x v="0"/>
    <x v="19"/>
    <s v="週轉金"/>
    <x v="223"/>
    <x v="224"/>
    <s v="A5300"/>
    <s v="南部資料處理中心"/>
    <n v="60000"/>
    <n v="0"/>
    <n v="60000"/>
  </r>
  <r>
    <x v="0"/>
    <x v="0"/>
    <x v="19"/>
    <s v="週轉金"/>
    <x v="223"/>
    <x v="224"/>
    <s v="A5330"/>
    <s v="電力修護處"/>
    <n v="290000"/>
    <n v="0"/>
    <n v="290000"/>
  </r>
  <r>
    <x v="0"/>
    <x v="0"/>
    <x v="19"/>
    <s v="週轉金"/>
    <x v="223"/>
    <x v="224"/>
    <s v="A5340"/>
    <s v="電力修護處南部分處"/>
    <n v="200000"/>
    <n v="0"/>
    <n v="200000"/>
  </r>
  <r>
    <x v="0"/>
    <x v="0"/>
    <x v="19"/>
    <s v="週轉金"/>
    <x v="223"/>
    <x v="224"/>
    <s v="A5350"/>
    <s v="中部資料處理中心"/>
    <n v="70000"/>
    <n v="0"/>
    <n v="70000"/>
  </r>
  <r>
    <x v="0"/>
    <x v="0"/>
    <x v="19"/>
    <s v="週轉金"/>
    <x v="223"/>
    <x v="224"/>
    <s v="A5420"/>
    <s v="電力修護處中部分處"/>
    <n v="100000"/>
    <n v="0"/>
    <n v="100000"/>
  </r>
  <r>
    <x v="0"/>
    <x v="0"/>
    <x v="19"/>
    <s v="週轉金"/>
    <x v="223"/>
    <x v="224"/>
    <s v="A5440"/>
    <s v="澳洲辦事處"/>
    <n v="1598400"/>
    <n v="0"/>
    <n v="1598400"/>
  </r>
  <r>
    <x v="0"/>
    <x v="0"/>
    <x v="19"/>
    <s v="週轉金"/>
    <x v="223"/>
    <x v="224"/>
    <s v="A5450"/>
    <s v="電力通信處"/>
    <n v="1510000"/>
    <n v="0"/>
    <n v="1510000"/>
  </r>
  <r>
    <x v="0"/>
    <x v="0"/>
    <x v="19"/>
    <s v="週轉金"/>
    <x v="223"/>
    <x v="224"/>
    <s v="A5460"/>
    <s v="綜合研究所"/>
    <n v="4200000"/>
    <n v="0"/>
    <n v="4200000"/>
  </r>
  <r>
    <x v="0"/>
    <x v="0"/>
    <x v="19"/>
    <s v="週轉金"/>
    <x v="223"/>
    <x v="224"/>
    <s v="A6020"/>
    <s v="綜合施工處"/>
    <n v="1800000"/>
    <n v="0"/>
    <n v="1800000"/>
  </r>
  <r>
    <x v="0"/>
    <x v="0"/>
    <x v="19"/>
    <s v="週轉金"/>
    <x v="223"/>
    <x v="224"/>
    <s v="A6080"/>
    <s v="海域風電施工處"/>
    <n v="173000"/>
    <n v="0"/>
    <n v="173000"/>
  </r>
  <r>
    <x v="0"/>
    <x v="0"/>
    <x v="19"/>
    <s v="週轉金"/>
    <x v="223"/>
    <x v="224"/>
    <s v="A6330"/>
    <s v="核能火力發電工程處"/>
    <n v="300000"/>
    <n v="0"/>
    <n v="300000"/>
  </r>
  <r>
    <x v="0"/>
    <x v="0"/>
    <x v="19"/>
    <s v="週轉金"/>
    <x v="223"/>
    <x v="224"/>
    <s v="A6380"/>
    <s v="核能火力發電工程處北部施工處"/>
    <n v="70000"/>
    <n v="0"/>
    <n v="70000"/>
  </r>
  <r>
    <x v="0"/>
    <x v="0"/>
    <x v="19"/>
    <s v="週轉金"/>
    <x v="223"/>
    <x v="224"/>
    <s v="A6530"/>
    <s v="輸變電工程處"/>
    <n v="250000"/>
    <n v="0"/>
    <n v="250000"/>
  </r>
  <r>
    <x v="0"/>
    <x v="0"/>
    <x v="19"/>
    <s v="週轉金"/>
    <x v="223"/>
    <x v="224"/>
    <s v="A6540"/>
    <s v="輸變電工程處北區施工處"/>
    <n v="2960000"/>
    <n v="0"/>
    <n v="2960000"/>
  </r>
  <r>
    <x v="0"/>
    <x v="0"/>
    <x v="19"/>
    <s v="週轉金"/>
    <x v="223"/>
    <x v="224"/>
    <s v="A6550"/>
    <s v="輸變電工程處中區施工處"/>
    <n v="1500000"/>
    <n v="0"/>
    <n v="1500000"/>
  </r>
  <r>
    <x v="0"/>
    <x v="0"/>
    <x v="19"/>
    <s v="週轉金"/>
    <x v="223"/>
    <x v="224"/>
    <s v="A6560"/>
    <s v="輸變電工程處南區施工處"/>
    <n v="3070000"/>
    <n v="0"/>
    <n v="3070000"/>
  </r>
  <r>
    <x v="0"/>
    <x v="0"/>
    <x v="19"/>
    <s v="週轉金"/>
    <x v="223"/>
    <x v="224"/>
    <s v="A6720"/>
    <s v="核能火力發電工程處龍門施工處"/>
    <n v="50000"/>
    <n v="0"/>
    <n v="50000"/>
  </r>
  <r>
    <x v="0"/>
    <x v="0"/>
    <x v="19"/>
    <s v="週轉金"/>
    <x v="223"/>
    <x v="224"/>
    <s v="A6750"/>
    <s v="核能火力發電工程處南部施工處"/>
    <n v="210000"/>
    <n v="0"/>
    <n v="210000"/>
  </r>
  <r>
    <x v="0"/>
    <x v="0"/>
    <x v="19"/>
    <s v="週轉金"/>
    <x v="223"/>
    <x v="224"/>
    <s v="A6760"/>
    <s v="核能火力發電工程處中部施工處"/>
    <n v="216000"/>
    <n v="0"/>
    <n v="216000"/>
  </r>
  <r>
    <x v="0"/>
    <x v="0"/>
    <x v="19"/>
    <s v="週轉金"/>
    <x v="223"/>
    <x v="224"/>
    <s v="A6780"/>
    <s v="核能火力發電工程處協和施工處"/>
    <n v="100000"/>
    <n v="0"/>
    <n v="100000"/>
  </r>
  <r>
    <x v="0"/>
    <x v="0"/>
    <x v="19"/>
    <s v="週轉金"/>
    <x v="223"/>
    <x v="224"/>
    <s v="A6900"/>
    <s v="台中煤倉工務所"/>
    <n v="100000"/>
    <n v="0"/>
    <n v="100000"/>
  </r>
  <r>
    <x v="0"/>
    <x v="0"/>
    <x v="19"/>
    <s v="週轉金"/>
    <x v="223"/>
    <x v="224"/>
    <s v="A6930"/>
    <s v="再生能源處"/>
    <n v="390000"/>
    <n v="0"/>
    <n v="390000"/>
  </r>
  <r>
    <x v="0"/>
    <x v="0"/>
    <x v="19"/>
    <s v="週轉金"/>
    <x v="223"/>
    <x v="224"/>
    <s v="A9030"/>
    <s v="除役及選址溝通中心"/>
    <n v="300000"/>
    <n v="0"/>
    <n v="300000"/>
  </r>
  <r>
    <x v="0"/>
    <x v="0"/>
    <x v="19"/>
    <s v="週轉金"/>
    <x v="224"/>
    <x v="225"/>
    <s v="A1010"/>
    <s v="基隆區營業處"/>
    <n v="70000"/>
    <n v="0"/>
    <n v="70000"/>
  </r>
  <r>
    <x v="0"/>
    <x v="0"/>
    <x v="19"/>
    <s v="週轉金"/>
    <x v="224"/>
    <x v="225"/>
    <s v="A1030"/>
    <s v="桃園區營業處"/>
    <n v="15000"/>
    <n v="0"/>
    <n v="15000"/>
  </r>
  <r>
    <x v="0"/>
    <x v="0"/>
    <x v="19"/>
    <s v="週轉金"/>
    <x v="224"/>
    <x v="225"/>
    <s v="A1050"/>
    <s v="台中區營業處"/>
    <n v="404000"/>
    <n v="0"/>
    <n v="404000"/>
  </r>
  <r>
    <x v="0"/>
    <x v="0"/>
    <x v="19"/>
    <s v="週轉金"/>
    <x v="224"/>
    <x v="225"/>
    <s v="A1060"/>
    <s v="彰化區營業處"/>
    <n v="220000"/>
    <n v="0"/>
    <n v="220000"/>
  </r>
  <r>
    <x v="0"/>
    <x v="0"/>
    <x v="19"/>
    <s v="週轉金"/>
    <x v="224"/>
    <x v="225"/>
    <s v="A1070"/>
    <s v="嘉義區營業處"/>
    <n v="95000"/>
    <n v="0"/>
    <n v="95000"/>
  </r>
  <r>
    <x v="0"/>
    <x v="0"/>
    <x v="19"/>
    <s v="週轉金"/>
    <x v="224"/>
    <x v="225"/>
    <s v="A1080"/>
    <s v="台南區營業處"/>
    <n v="251000"/>
    <n v="0"/>
    <n v="251000"/>
  </r>
  <r>
    <x v="0"/>
    <x v="0"/>
    <x v="19"/>
    <s v="週轉金"/>
    <x v="224"/>
    <x v="225"/>
    <s v="A1090"/>
    <s v="高雄區營業處"/>
    <n v="80000"/>
    <n v="0"/>
    <n v="80000"/>
  </r>
  <r>
    <x v="0"/>
    <x v="0"/>
    <x v="19"/>
    <s v="週轉金"/>
    <x v="224"/>
    <x v="225"/>
    <s v="A1100"/>
    <s v="屏東區營業處"/>
    <n v="220000"/>
    <n v="0"/>
    <n v="220000"/>
  </r>
  <r>
    <x v="0"/>
    <x v="0"/>
    <x v="19"/>
    <s v="週轉金"/>
    <x v="224"/>
    <x v="225"/>
    <s v="A1110"/>
    <s v="台東區營業處"/>
    <n v="82000"/>
    <n v="0"/>
    <n v="82000"/>
  </r>
  <r>
    <x v="0"/>
    <x v="0"/>
    <x v="19"/>
    <s v="週轉金"/>
    <x v="224"/>
    <x v="225"/>
    <s v="A1120"/>
    <s v="花蓮區營業處"/>
    <n v="253000"/>
    <n v="0"/>
    <n v="253000"/>
  </r>
  <r>
    <x v="0"/>
    <x v="0"/>
    <x v="19"/>
    <s v="週轉金"/>
    <x v="224"/>
    <x v="225"/>
    <s v="A1130"/>
    <s v="宜蘭區營業處"/>
    <n v="290000"/>
    <n v="0"/>
    <n v="290000"/>
  </r>
  <r>
    <x v="0"/>
    <x v="0"/>
    <x v="19"/>
    <s v="週轉金"/>
    <x v="224"/>
    <x v="225"/>
    <s v="A1140"/>
    <s v="澎湖區營業處"/>
    <n v="26000"/>
    <n v="0"/>
    <n v="26000"/>
  </r>
  <r>
    <x v="0"/>
    <x v="0"/>
    <x v="19"/>
    <s v="週轉金"/>
    <x v="224"/>
    <x v="225"/>
    <s v="A1150"/>
    <s v="台北南區營業處"/>
    <n v="15000"/>
    <n v="0"/>
    <n v="15000"/>
  </r>
  <r>
    <x v="0"/>
    <x v="0"/>
    <x v="19"/>
    <s v="週轉金"/>
    <x v="224"/>
    <x v="225"/>
    <s v="A1160"/>
    <s v="台北北區營業處"/>
    <n v="45000"/>
    <n v="0"/>
    <n v="45000"/>
  </r>
  <r>
    <x v="0"/>
    <x v="0"/>
    <x v="19"/>
    <s v="週轉金"/>
    <x v="224"/>
    <x v="225"/>
    <s v="A1170"/>
    <s v="台北西區營業處"/>
    <n v="25000"/>
    <n v="0"/>
    <n v="25000"/>
  </r>
  <r>
    <x v="0"/>
    <x v="0"/>
    <x v="19"/>
    <s v="週轉金"/>
    <x v="224"/>
    <x v="225"/>
    <s v="A1180"/>
    <s v="南投區營業處"/>
    <n v="205000"/>
    <n v="0"/>
    <n v="205000"/>
  </r>
  <r>
    <x v="0"/>
    <x v="0"/>
    <x v="19"/>
    <s v="週轉金"/>
    <x v="224"/>
    <x v="225"/>
    <s v="A1190"/>
    <s v="鳳山區營業處"/>
    <n v="135000"/>
    <n v="0"/>
    <n v="135000"/>
  </r>
  <r>
    <x v="0"/>
    <x v="0"/>
    <x v="19"/>
    <s v="週轉金"/>
    <x v="224"/>
    <x v="225"/>
    <s v="A1200"/>
    <s v="雲林區營業處"/>
    <n v="182500"/>
    <n v="0"/>
    <n v="182500"/>
  </r>
  <r>
    <x v="0"/>
    <x v="0"/>
    <x v="19"/>
    <s v="週轉金"/>
    <x v="224"/>
    <x v="225"/>
    <s v="A1210"/>
    <s v="新營區營業處"/>
    <n v="100000"/>
    <n v="0"/>
    <n v="100000"/>
  </r>
  <r>
    <x v="0"/>
    <x v="0"/>
    <x v="19"/>
    <s v="週轉金"/>
    <x v="224"/>
    <x v="225"/>
    <s v="A1220"/>
    <s v="苗栗區營業處"/>
    <n v="149000"/>
    <n v="0"/>
    <n v="149000"/>
  </r>
  <r>
    <x v="0"/>
    <x v="0"/>
    <x v="19"/>
    <s v="週轉金"/>
    <x v="224"/>
    <x v="225"/>
    <s v="A1230"/>
    <s v="金門區營業處"/>
    <n v="17000"/>
    <n v="0"/>
    <n v="17000"/>
  </r>
  <r>
    <x v="0"/>
    <x v="0"/>
    <x v="19"/>
    <s v="週轉金"/>
    <x v="224"/>
    <x v="225"/>
    <s v="A1240"/>
    <s v="馬祖區營業處"/>
    <n v="12000"/>
    <n v="0"/>
    <n v="12000"/>
  </r>
  <r>
    <x v="0"/>
    <x v="0"/>
    <x v="20"/>
    <s v="應收票據"/>
    <x v="225"/>
    <x v="226"/>
    <s v="A1010"/>
    <s v="基隆區營業處"/>
    <n v="33561"/>
    <n v="0"/>
    <n v="33561"/>
  </r>
  <r>
    <x v="0"/>
    <x v="0"/>
    <x v="20"/>
    <s v="應收票據"/>
    <x v="225"/>
    <x v="226"/>
    <s v="A1020"/>
    <s v="台北市區營業處"/>
    <n v="340000"/>
    <n v="0"/>
    <n v="340000"/>
  </r>
  <r>
    <x v="0"/>
    <x v="0"/>
    <x v="20"/>
    <s v="應收票據"/>
    <x v="225"/>
    <x v="226"/>
    <s v="A1030"/>
    <s v="桃園區營業處"/>
    <n v="7551972"/>
    <n v="0"/>
    <n v="7551972"/>
  </r>
  <r>
    <x v="0"/>
    <x v="0"/>
    <x v="20"/>
    <s v="應收票據"/>
    <x v="225"/>
    <x v="226"/>
    <s v="A1040"/>
    <s v="新竹區營業處"/>
    <n v="314631"/>
    <n v="0"/>
    <n v="314631"/>
  </r>
  <r>
    <x v="0"/>
    <x v="0"/>
    <x v="20"/>
    <s v="應收票據"/>
    <x v="225"/>
    <x v="226"/>
    <s v="A1050"/>
    <s v="台中區營業處"/>
    <n v="5372666"/>
    <n v="0"/>
    <n v="5372666"/>
  </r>
  <r>
    <x v="0"/>
    <x v="0"/>
    <x v="20"/>
    <s v="應收票據"/>
    <x v="225"/>
    <x v="226"/>
    <s v="A1060"/>
    <s v="彰化區營業處"/>
    <n v="30259083"/>
    <n v="0"/>
    <n v="30259083"/>
  </r>
  <r>
    <x v="0"/>
    <x v="0"/>
    <x v="20"/>
    <s v="應收票據"/>
    <x v="225"/>
    <x v="226"/>
    <s v="A1070"/>
    <s v="嘉義區營業處"/>
    <n v="5451940"/>
    <n v="0"/>
    <n v="5451940"/>
  </r>
  <r>
    <x v="0"/>
    <x v="0"/>
    <x v="20"/>
    <s v="應收票據"/>
    <x v="225"/>
    <x v="226"/>
    <s v="A1080"/>
    <s v="台南區營業處"/>
    <n v="1063314"/>
    <n v="0"/>
    <n v="1063314"/>
  </r>
  <r>
    <x v="0"/>
    <x v="0"/>
    <x v="20"/>
    <s v="應收票據"/>
    <x v="225"/>
    <x v="226"/>
    <s v="A1090"/>
    <s v="高雄區營業處"/>
    <n v="7725232"/>
    <n v="0"/>
    <n v="7725232"/>
  </r>
  <r>
    <x v="0"/>
    <x v="0"/>
    <x v="20"/>
    <s v="應收票據"/>
    <x v="225"/>
    <x v="226"/>
    <s v="A1100"/>
    <s v="屏東區營業處"/>
    <n v="4175175"/>
    <n v="0"/>
    <n v="4175175"/>
  </r>
  <r>
    <x v="0"/>
    <x v="0"/>
    <x v="20"/>
    <s v="應收票據"/>
    <x v="225"/>
    <x v="226"/>
    <s v="A1110"/>
    <s v="台東區營業處"/>
    <n v="163910"/>
    <n v="0"/>
    <n v="163910"/>
  </r>
  <r>
    <x v="0"/>
    <x v="0"/>
    <x v="20"/>
    <s v="應收票據"/>
    <x v="225"/>
    <x v="226"/>
    <s v="A1120"/>
    <s v="花蓮區營業處"/>
    <n v="2546594"/>
    <n v="0"/>
    <n v="2546594"/>
  </r>
  <r>
    <x v="0"/>
    <x v="0"/>
    <x v="20"/>
    <s v="應收票據"/>
    <x v="225"/>
    <x v="226"/>
    <s v="A1130"/>
    <s v="宜蘭區營業處"/>
    <n v="152187"/>
    <n v="0"/>
    <n v="152187"/>
  </r>
  <r>
    <x v="0"/>
    <x v="0"/>
    <x v="20"/>
    <s v="應收票據"/>
    <x v="225"/>
    <x v="226"/>
    <s v="A1150"/>
    <s v="台北南區營業處"/>
    <n v="6512336"/>
    <n v="0"/>
    <n v="6512336"/>
  </r>
  <r>
    <x v="0"/>
    <x v="0"/>
    <x v="20"/>
    <s v="應收票據"/>
    <x v="225"/>
    <x v="226"/>
    <s v="A1160"/>
    <s v="台北北區營業處"/>
    <n v="1357518"/>
    <n v="0"/>
    <n v="1357518"/>
  </r>
  <r>
    <x v="0"/>
    <x v="0"/>
    <x v="20"/>
    <s v="應收票據"/>
    <x v="225"/>
    <x v="226"/>
    <s v="A1170"/>
    <s v="台北西區營業處"/>
    <n v="8041422"/>
    <n v="0"/>
    <n v="8041422"/>
  </r>
  <r>
    <x v="0"/>
    <x v="0"/>
    <x v="20"/>
    <s v="應收票據"/>
    <x v="225"/>
    <x v="226"/>
    <s v="A1180"/>
    <s v="南投區營業處"/>
    <n v="5883948"/>
    <n v="0"/>
    <n v="5883948"/>
  </r>
  <r>
    <x v="0"/>
    <x v="0"/>
    <x v="20"/>
    <s v="應收票據"/>
    <x v="225"/>
    <x v="226"/>
    <s v="A1190"/>
    <s v="鳳山區營業處"/>
    <n v="12786"/>
    <n v="0"/>
    <n v="12786"/>
  </r>
  <r>
    <x v="0"/>
    <x v="0"/>
    <x v="20"/>
    <s v="應收票據"/>
    <x v="225"/>
    <x v="226"/>
    <s v="A1200"/>
    <s v="雲林區營業處"/>
    <n v="6477559"/>
    <n v="0"/>
    <n v="6477559"/>
  </r>
  <r>
    <x v="0"/>
    <x v="0"/>
    <x v="20"/>
    <s v="應收票據"/>
    <x v="225"/>
    <x v="226"/>
    <s v="A1210"/>
    <s v="新營區營業處"/>
    <n v="3364909"/>
    <n v="0"/>
    <n v="3364909"/>
  </r>
  <r>
    <x v="0"/>
    <x v="0"/>
    <x v="20"/>
    <s v="應收票據"/>
    <x v="225"/>
    <x v="226"/>
    <s v="A1220"/>
    <s v="苗栗區營業處"/>
    <n v="792068"/>
    <n v="0"/>
    <n v="792068"/>
  </r>
  <r>
    <x v="0"/>
    <x v="0"/>
    <x v="21"/>
    <s v="應收用戶帳款"/>
    <x v="226"/>
    <x v="227"/>
    <s v="A1010"/>
    <s v="基隆區營業處"/>
    <n v="418745296"/>
    <n v="0"/>
    <n v="418745296"/>
  </r>
  <r>
    <x v="0"/>
    <x v="0"/>
    <x v="21"/>
    <s v="應收用戶帳款"/>
    <x v="226"/>
    <x v="227"/>
    <s v="A1020"/>
    <s v="台北市區營業處"/>
    <n v="1276634386"/>
    <n v="0"/>
    <n v="1276634386"/>
  </r>
  <r>
    <x v="0"/>
    <x v="0"/>
    <x v="21"/>
    <s v="應收用戶帳款"/>
    <x v="226"/>
    <x v="227"/>
    <s v="A1030"/>
    <s v="桃園區營業處"/>
    <n v="4709079092"/>
    <n v="0"/>
    <n v="4709079092"/>
  </r>
  <r>
    <x v="0"/>
    <x v="0"/>
    <x v="21"/>
    <s v="應收用戶帳款"/>
    <x v="226"/>
    <x v="227"/>
    <s v="A1040"/>
    <s v="新竹區營業處"/>
    <n v="3513019817"/>
    <n v="0"/>
    <n v="3513019817"/>
  </r>
  <r>
    <x v="0"/>
    <x v="0"/>
    <x v="21"/>
    <s v="應收用戶帳款"/>
    <x v="226"/>
    <x v="227"/>
    <s v="A1050"/>
    <s v="台中區營業處"/>
    <n v="5266506092"/>
    <n v="0"/>
    <n v="5266506092"/>
  </r>
  <r>
    <x v="0"/>
    <x v="0"/>
    <x v="21"/>
    <s v="應收用戶帳款"/>
    <x v="226"/>
    <x v="227"/>
    <s v="A1060"/>
    <s v="彰化區營業處"/>
    <n v="1863362380"/>
    <n v="0"/>
    <n v="1863362380"/>
  </r>
  <r>
    <x v="0"/>
    <x v="0"/>
    <x v="21"/>
    <s v="應收用戶帳款"/>
    <x v="226"/>
    <x v="227"/>
    <s v="A1070"/>
    <s v="嘉義區營業處"/>
    <n v="613176576"/>
    <n v="0"/>
    <n v="613176576"/>
  </r>
  <r>
    <x v="0"/>
    <x v="0"/>
    <x v="21"/>
    <s v="應收用戶帳款"/>
    <x v="226"/>
    <x v="227"/>
    <s v="A1080"/>
    <s v="台南區營業處"/>
    <n v="4692299681"/>
    <n v="0"/>
    <n v="4692299681"/>
  </r>
  <r>
    <x v="0"/>
    <x v="0"/>
    <x v="21"/>
    <s v="應收用戶帳款"/>
    <x v="226"/>
    <x v="227"/>
    <s v="A1090"/>
    <s v="高雄區營業處"/>
    <n v="2671828097"/>
    <n v="0"/>
    <n v="2671828097"/>
  </r>
  <r>
    <x v="0"/>
    <x v="0"/>
    <x v="21"/>
    <s v="應收用戶帳款"/>
    <x v="226"/>
    <x v="227"/>
    <s v="A1100"/>
    <s v="屏東區營業處"/>
    <n v="668957702"/>
    <n v="0"/>
    <n v="668957702"/>
  </r>
  <r>
    <x v="0"/>
    <x v="0"/>
    <x v="21"/>
    <s v="應收用戶帳款"/>
    <x v="226"/>
    <x v="227"/>
    <s v="A1110"/>
    <s v="台東區營業處"/>
    <n v="130383648"/>
    <n v="0"/>
    <n v="130383648"/>
  </r>
  <r>
    <x v="0"/>
    <x v="0"/>
    <x v="21"/>
    <s v="應收用戶帳款"/>
    <x v="226"/>
    <x v="227"/>
    <s v="A1120"/>
    <s v="花蓮區營業處"/>
    <n v="398053976"/>
    <n v="0"/>
    <n v="398053976"/>
  </r>
  <r>
    <x v="0"/>
    <x v="0"/>
    <x v="21"/>
    <s v="應收用戶帳款"/>
    <x v="226"/>
    <x v="227"/>
    <s v="A1130"/>
    <s v="宜蘭區營業處"/>
    <n v="511738060"/>
    <n v="0"/>
    <n v="511738060"/>
  </r>
  <r>
    <x v="0"/>
    <x v="0"/>
    <x v="21"/>
    <s v="應收用戶帳款"/>
    <x v="226"/>
    <x v="227"/>
    <s v="A1140"/>
    <s v="澎湖區營業處"/>
    <n v="42252879"/>
    <n v="0"/>
    <n v="42252879"/>
  </r>
  <r>
    <x v="0"/>
    <x v="0"/>
    <x v="21"/>
    <s v="應收用戶帳款"/>
    <x v="226"/>
    <x v="227"/>
    <s v="A1150"/>
    <s v="台北南區營業處"/>
    <n v="971403773"/>
    <n v="0"/>
    <n v="971403773"/>
  </r>
  <r>
    <x v="0"/>
    <x v="0"/>
    <x v="21"/>
    <s v="應收用戶帳款"/>
    <x v="226"/>
    <x v="227"/>
    <s v="A1160"/>
    <s v="台北北區營業處"/>
    <n v="909355371"/>
    <n v="0"/>
    <n v="909355371"/>
  </r>
  <r>
    <x v="0"/>
    <x v="0"/>
    <x v="21"/>
    <s v="應收用戶帳款"/>
    <x v="226"/>
    <x v="227"/>
    <s v="A1170"/>
    <s v="台北西區營業處"/>
    <n v="1946524025"/>
    <n v="0"/>
    <n v="1946524025"/>
  </r>
  <r>
    <x v="0"/>
    <x v="0"/>
    <x v="21"/>
    <s v="應收用戶帳款"/>
    <x v="226"/>
    <x v="227"/>
    <s v="A1180"/>
    <s v="南投區營業處"/>
    <n v="670846691"/>
    <n v="0"/>
    <n v="670846691"/>
  </r>
  <r>
    <x v="0"/>
    <x v="0"/>
    <x v="21"/>
    <s v="應收用戶帳款"/>
    <x v="226"/>
    <x v="227"/>
    <s v="A1190"/>
    <s v="鳳山區營業處"/>
    <n v="2584899055"/>
    <n v="0"/>
    <n v="2584899055"/>
  </r>
  <r>
    <x v="0"/>
    <x v="0"/>
    <x v="21"/>
    <s v="應收用戶帳款"/>
    <x v="226"/>
    <x v="227"/>
    <s v="A1200"/>
    <s v="雲林區營業處"/>
    <n v="904481429"/>
    <n v="0"/>
    <n v="904481429"/>
  </r>
  <r>
    <x v="0"/>
    <x v="0"/>
    <x v="21"/>
    <s v="應收用戶帳款"/>
    <x v="226"/>
    <x v="227"/>
    <s v="A1210"/>
    <s v="新營區營業處"/>
    <n v="613448707"/>
    <n v="0"/>
    <n v="613448707"/>
  </r>
  <r>
    <x v="0"/>
    <x v="0"/>
    <x v="21"/>
    <s v="應收用戶帳款"/>
    <x v="226"/>
    <x v="227"/>
    <s v="A1220"/>
    <s v="苗栗區營業處"/>
    <n v="1414724425"/>
    <n v="0"/>
    <n v="1414724425"/>
  </r>
  <r>
    <x v="0"/>
    <x v="0"/>
    <x v="21"/>
    <s v="應收用戶帳款"/>
    <x v="226"/>
    <x v="227"/>
    <s v="A1230"/>
    <s v="金門區營業處"/>
    <n v="36142797"/>
    <n v="0"/>
    <n v="36142797"/>
  </r>
  <r>
    <x v="0"/>
    <x v="0"/>
    <x v="21"/>
    <s v="應收用戶帳款"/>
    <x v="226"/>
    <x v="227"/>
    <s v="A1240"/>
    <s v="馬祖區營業處"/>
    <n v="8464676"/>
    <n v="0"/>
    <n v="8464676"/>
  </r>
  <r>
    <x v="0"/>
    <x v="0"/>
    <x v="21"/>
    <s v="應收用戶帳款"/>
    <x v="227"/>
    <x v="228"/>
    <s v="A1010"/>
    <s v="基隆區營業處"/>
    <n v="0"/>
    <n v="-308685"/>
    <n v="-308685"/>
  </r>
  <r>
    <x v="0"/>
    <x v="0"/>
    <x v="21"/>
    <s v="應收用戶帳款"/>
    <x v="227"/>
    <x v="228"/>
    <s v="A1020"/>
    <s v="台北市區營業處"/>
    <n v="0"/>
    <n v="-76165"/>
    <n v="-76165"/>
  </r>
  <r>
    <x v="0"/>
    <x v="0"/>
    <x v="21"/>
    <s v="應收用戶帳款"/>
    <x v="227"/>
    <x v="228"/>
    <s v="A1030"/>
    <s v="桃園區營業處"/>
    <n v="0"/>
    <n v="-939458"/>
    <n v="-939458"/>
  </r>
  <r>
    <x v="0"/>
    <x v="0"/>
    <x v="21"/>
    <s v="應收用戶帳款"/>
    <x v="227"/>
    <x v="228"/>
    <s v="A1040"/>
    <s v="新竹區營業處"/>
    <n v="0"/>
    <n v="-357145"/>
    <n v="-357145"/>
  </r>
  <r>
    <x v="0"/>
    <x v="0"/>
    <x v="21"/>
    <s v="應收用戶帳款"/>
    <x v="227"/>
    <x v="228"/>
    <s v="A1050"/>
    <s v="台中區營業處"/>
    <n v="0"/>
    <n v="-199340"/>
    <n v="-199340"/>
  </r>
  <r>
    <x v="0"/>
    <x v="0"/>
    <x v="21"/>
    <s v="應收用戶帳款"/>
    <x v="227"/>
    <x v="228"/>
    <s v="A1060"/>
    <s v="彰化區營業處"/>
    <n v="0"/>
    <n v="-264048"/>
    <n v="-264048"/>
  </r>
  <r>
    <x v="0"/>
    <x v="0"/>
    <x v="21"/>
    <s v="應收用戶帳款"/>
    <x v="227"/>
    <x v="228"/>
    <s v="A1070"/>
    <s v="嘉義區營業處"/>
    <n v="0"/>
    <n v="-1148811"/>
    <n v="-1148811"/>
  </r>
  <r>
    <x v="0"/>
    <x v="0"/>
    <x v="21"/>
    <s v="應收用戶帳款"/>
    <x v="227"/>
    <x v="228"/>
    <s v="A1080"/>
    <s v="台南區營業處"/>
    <n v="0"/>
    <n v="-495368"/>
    <n v="-495368"/>
  </r>
  <r>
    <x v="0"/>
    <x v="0"/>
    <x v="21"/>
    <s v="應收用戶帳款"/>
    <x v="227"/>
    <x v="228"/>
    <s v="A1090"/>
    <s v="高雄區營業處"/>
    <n v="0"/>
    <n v="-1077793"/>
    <n v="-1077793"/>
  </r>
  <r>
    <x v="0"/>
    <x v="0"/>
    <x v="21"/>
    <s v="應收用戶帳款"/>
    <x v="227"/>
    <x v="228"/>
    <s v="A1100"/>
    <s v="屏東區營業處"/>
    <n v="0"/>
    <n v="-1315791"/>
    <n v="-1315791"/>
  </r>
  <r>
    <x v="0"/>
    <x v="0"/>
    <x v="21"/>
    <s v="應收用戶帳款"/>
    <x v="227"/>
    <x v="228"/>
    <s v="A1110"/>
    <s v="台東區營業處"/>
    <n v="0"/>
    <n v="-38335"/>
    <n v="-38335"/>
  </r>
  <r>
    <x v="0"/>
    <x v="0"/>
    <x v="21"/>
    <s v="應收用戶帳款"/>
    <x v="227"/>
    <x v="228"/>
    <s v="A1120"/>
    <s v="花蓮區營業處"/>
    <n v="0"/>
    <n v="-392814"/>
    <n v="-392814"/>
  </r>
  <r>
    <x v="0"/>
    <x v="0"/>
    <x v="21"/>
    <s v="應收用戶帳款"/>
    <x v="227"/>
    <x v="228"/>
    <s v="A1130"/>
    <s v="宜蘭區營業處"/>
    <n v="0"/>
    <n v="-116003"/>
    <n v="-116003"/>
  </r>
  <r>
    <x v="0"/>
    <x v="0"/>
    <x v="21"/>
    <s v="應收用戶帳款"/>
    <x v="227"/>
    <x v="228"/>
    <s v="A1140"/>
    <s v="澎湖區營業處"/>
    <n v="0"/>
    <n v="-80721"/>
    <n v="-80721"/>
  </r>
  <r>
    <x v="0"/>
    <x v="0"/>
    <x v="21"/>
    <s v="應收用戶帳款"/>
    <x v="227"/>
    <x v="228"/>
    <s v="A1150"/>
    <s v="台北南區營業處"/>
    <n v="0"/>
    <n v="-456676"/>
    <n v="-456676"/>
  </r>
  <r>
    <x v="0"/>
    <x v="0"/>
    <x v="21"/>
    <s v="應收用戶帳款"/>
    <x v="227"/>
    <x v="228"/>
    <s v="A1160"/>
    <s v="台北北區營業處"/>
    <n v="0"/>
    <n v="-781129"/>
    <n v="-781129"/>
  </r>
  <r>
    <x v="0"/>
    <x v="0"/>
    <x v="21"/>
    <s v="應收用戶帳款"/>
    <x v="227"/>
    <x v="228"/>
    <s v="A1170"/>
    <s v="台北西區營業處"/>
    <n v="0"/>
    <n v="-1254998"/>
    <n v="-1254998"/>
  </r>
  <r>
    <x v="0"/>
    <x v="0"/>
    <x v="21"/>
    <s v="應收用戶帳款"/>
    <x v="227"/>
    <x v="228"/>
    <s v="A1180"/>
    <s v="南投區營業處"/>
    <n v="0"/>
    <n v="-456337"/>
    <n v="-456337"/>
  </r>
  <r>
    <x v="0"/>
    <x v="0"/>
    <x v="21"/>
    <s v="應收用戶帳款"/>
    <x v="227"/>
    <x v="228"/>
    <s v="A1190"/>
    <s v="鳳山區營業處"/>
    <n v="0"/>
    <n v="-1995705"/>
    <n v="-1995705"/>
  </r>
  <r>
    <x v="0"/>
    <x v="0"/>
    <x v="21"/>
    <s v="應收用戶帳款"/>
    <x v="227"/>
    <x v="228"/>
    <s v="A1200"/>
    <s v="雲林區營業處"/>
    <n v="0"/>
    <n v="-939734"/>
    <n v="-939734"/>
  </r>
  <r>
    <x v="0"/>
    <x v="0"/>
    <x v="21"/>
    <s v="應收用戶帳款"/>
    <x v="227"/>
    <x v="228"/>
    <s v="A1210"/>
    <s v="新營區營業處"/>
    <n v="0"/>
    <n v="-1025594"/>
    <n v="-1025594"/>
  </r>
  <r>
    <x v="0"/>
    <x v="0"/>
    <x v="21"/>
    <s v="應收用戶帳款"/>
    <x v="227"/>
    <x v="228"/>
    <s v="A1220"/>
    <s v="苗栗區營業處"/>
    <n v="0"/>
    <n v="-238948"/>
    <n v="-238948"/>
  </r>
  <r>
    <x v="0"/>
    <x v="0"/>
    <x v="21"/>
    <s v="應收用戶帳款"/>
    <x v="227"/>
    <x v="228"/>
    <s v="A1230"/>
    <s v="金門區營業處"/>
    <n v="0"/>
    <n v="-24871"/>
    <n v="-24871"/>
  </r>
  <r>
    <x v="0"/>
    <x v="0"/>
    <x v="21"/>
    <s v="應收用戶帳款"/>
    <x v="228"/>
    <x v="229"/>
    <s v="A1010"/>
    <s v="基隆區營業處"/>
    <n v="2449"/>
    <n v="0"/>
    <n v="2449"/>
  </r>
  <r>
    <x v="0"/>
    <x v="0"/>
    <x v="21"/>
    <s v="應收用戶帳款"/>
    <x v="228"/>
    <x v="229"/>
    <s v="A1020"/>
    <s v="台北市區營業處"/>
    <n v="2418055"/>
    <n v="0"/>
    <n v="2418055"/>
  </r>
  <r>
    <x v="0"/>
    <x v="0"/>
    <x v="21"/>
    <s v="應收用戶帳款"/>
    <x v="228"/>
    <x v="229"/>
    <s v="A1030"/>
    <s v="桃園區營業處"/>
    <n v="814271"/>
    <n v="0"/>
    <n v="814271"/>
  </r>
  <r>
    <x v="0"/>
    <x v="0"/>
    <x v="21"/>
    <s v="應收用戶帳款"/>
    <x v="228"/>
    <x v="229"/>
    <s v="A1040"/>
    <s v="新竹區營業處"/>
    <n v="2831"/>
    <n v="0"/>
    <n v="2831"/>
  </r>
  <r>
    <x v="0"/>
    <x v="0"/>
    <x v="21"/>
    <s v="應收用戶帳款"/>
    <x v="228"/>
    <x v="229"/>
    <s v="A1050"/>
    <s v="台中區營業處"/>
    <n v="384196"/>
    <n v="0"/>
    <n v="384196"/>
  </r>
  <r>
    <x v="0"/>
    <x v="0"/>
    <x v="21"/>
    <s v="應收用戶帳款"/>
    <x v="228"/>
    <x v="229"/>
    <s v="A1060"/>
    <s v="彰化區營業處"/>
    <n v="38616"/>
    <n v="0"/>
    <n v="38616"/>
  </r>
  <r>
    <x v="0"/>
    <x v="0"/>
    <x v="21"/>
    <s v="應收用戶帳款"/>
    <x v="228"/>
    <x v="229"/>
    <s v="A1070"/>
    <s v="嘉義區營業處"/>
    <n v="360658"/>
    <n v="0"/>
    <n v="360658"/>
  </r>
  <r>
    <x v="0"/>
    <x v="0"/>
    <x v="21"/>
    <s v="應收用戶帳款"/>
    <x v="228"/>
    <x v="229"/>
    <s v="A1080"/>
    <s v="台南區營業處"/>
    <n v="4236090"/>
    <n v="0"/>
    <n v="4236090"/>
  </r>
  <r>
    <x v="0"/>
    <x v="0"/>
    <x v="21"/>
    <s v="應收用戶帳款"/>
    <x v="228"/>
    <x v="229"/>
    <s v="A1090"/>
    <s v="高雄區營業處"/>
    <n v="991574"/>
    <n v="0"/>
    <n v="991574"/>
  </r>
  <r>
    <x v="0"/>
    <x v="0"/>
    <x v="21"/>
    <s v="應收用戶帳款"/>
    <x v="228"/>
    <x v="229"/>
    <s v="A1110"/>
    <s v="台東區營業處"/>
    <n v="273062"/>
    <n v="0"/>
    <n v="273062"/>
  </r>
  <r>
    <x v="0"/>
    <x v="0"/>
    <x v="21"/>
    <s v="應收用戶帳款"/>
    <x v="228"/>
    <x v="229"/>
    <s v="A1130"/>
    <s v="宜蘭區營業處"/>
    <n v="19002"/>
    <n v="0"/>
    <n v="19002"/>
  </r>
  <r>
    <x v="0"/>
    <x v="0"/>
    <x v="21"/>
    <s v="應收用戶帳款"/>
    <x v="228"/>
    <x v="229"/>
    <s v="A1150"/>
    <s v="台北南區營業處"/>
    <n v="490493"/>
    <n v="0"/>
    <n v="490493"/>
  </r>
  <r>
    <x v="0"/>
    <x v="0"/>
    <x v="21"/>
    <s v="應收用戶帳款"/>
    <x v="228"/>
    <x v="229"/>
    <s v="A1160"/>
    <s v="台北北區營業處"/>
    <n v="53948"/>
    <n v="0"/>
    <n v="53948"/>
  </r>
  <r>
    <x v="0"/>
    <x v="0"/>
    <x v="21"/>
    <s v="應收用戶帳款"/>
    <x v="228"/>
    <x v="229"/>
    <s v="A1170"/>
    <s v="台北西區營業處"/>
    <n v="204201"/>
    <n v="0"/>
    <n v="204201"/>
  </r>
  <r>
    <x v="0"/>
    <x v="0"/>
    <x v="21"/>
    <s v="應收用戶帳款"/>
    <x v="228"/>
    <x v="229"/>
    <s v="A1180"/>
    <s v="南投區營業處"/>
    <n v="544"/>
    <n v="0"/>
    <n v="544"/>
  </r>
  <r>
    <x v="0"/>
    <x v="0"/>
    <x v="21"/>
    <s v="應收用戶帳款"/>
    <x v="228"/>
    <x v="229"/>
    <s v="A1200"/>
    <s v="雲林區營業處"/>
    <n v="6432"/>
    <n v="0"/>
    <n v="6432"/>
  </r>
  <r>
    <x v="0"/>
    <x v="0"/>
    <x v="21"/>
    <s v="應收用戶帳款"/>
    <x v="229"/>
    <x v="230"/>
    <s v="A000T"/>
    <s v="統列共同部門"/>
    <n v="46622"/>
    <n v="0"/>
    <n v="46622"/>
  </r>
  <r>
    <x v="0"/>
    <x v="0"/>
    <x v="21"/>
    <s v="應收用戶帳款"/>
    <x v="229"/>
    <x v="230"/>
    <s v="A1070"/>
    <s v="嘉義區營業處"/>
    <n v="932434"/>
    <n v="0"/>
    <n v="932434"/>
  </r>
  <r>
    <x v="0"/>
    <x v="0"/>
    <x v="21"/>
    <s v="應收用戶帳款"/>
    <x v="230"/>
    <x v="231"/>
    <s v="A1010"/>
    <s v="基隆區營業處"/>
    <n v="3641216"/>
    <n v="0"/>
    <n v="3641216"/>
  </r>
  <r>
    <x v="0"/>
    <x v="0"/>
    <x v="21"/>
    <s v="應收用戶帳款"/>
    <x v="230"/>
    <x v="231"/>
    <s v="A1020"/>
    <s v="台北市區營業處"/>
    <n v="218872072"/>
    <n v="0"/>
    <n v="218872072"/>
  </r>
  <r>
    <x v="0"/>
    <x v="0"/>
    <x v="21"/>
    <s v="應收用戶帳款"/>
    <x v="230"/>
    <x v="231"/>
    <s v="A1030"/>
    <s v="桃園區營業處"/>
    <n v="11383143"/>
    <n v="0"/>
    <n v="11383143"/>
  </r>
  <r>
    <x v="0"/>
    <x v="0"/>
    <x v="21"/>
    <s v="應收用戶帳款"/>
    <x v="230"/>
    <x v="231"/>
    <s v="A1040"/>
    <s v="新竹區營業處"/>
    <n v="9593465"/>
    <n v="0"/>
    <n v="9593465"/>
  </r>
  <r>
    <x v="0"/>
    <x v="0"/>
    <x v="21"/>
    <s v="應收用戶帳款"/>
    <x v="230"/>
    <x v="231"/>
    <s v="A1050"/>
    <s v="台中區營業處"/>
    <n v="13460825"/>
    <n v="0"/>
    <n v="13460825"/>
  </r>
  <r>
    <x v="0"/>
    <x v="0"/>
    <x v="21"/>
    <s v="應收用戶帳款"/>
    <x v="230"/>
    <x v="231"/>
    <s v="A1060"/>
    <s v="彰化區營業處"/>
    <n v="398903"/>
    <n v="0"/>
    <n v="398903"/>
  </r>
  <r>
    <x v="0"/>
    <x v="0"/>
    <x v="21"/>
    <s v="應收用戶帳款"/>
    <x v="230"/>
    <x v="231"/>
    <s v="A1070"/>
    <s v="嘉義區營業處"/>
    <n v="3615766"/>
    <n v="0"/>
    <n v="3615766"/>
  </r>
  <r>
    <x v="0"/>
    <x v="0"/>
    <x v="21"/>
    <s v="應收用戶帳款"/>
    <x v="230"/>
    <x v="231"/>
    <s v="A1080"/>
    <s v="台南區營業處"/>
    <n v="6663997"/>
    <n v="0"/>
    <n v="6663997"/>
  </r>
  <r>
    <x v="0"/>
    <x v="0"/>
    <x v="21"/>
    <s v="應收用戶帳款"/>
    <x v="230"/>
    <x v="231"/>
    <s v="A1090"/>
    <s v="高雄區營業處"/>
    <n v="14160487"/>
    <n v="0"/>
    <n v="14160487"/>
  </r>
  <r>
    <x v="0"/>
    <x v="0"/>
    <x v="21"/>
    <s v="應收用戶帳款"/>
    <x v="230"/>
    <x v="231"/>
    <s v="A1100"/>
    <s v="屏東區營業處"/>
    <n v="10082615"/>
    <n v="0"/>
    <n v="10082615"/>
  </r>
  <r>
    <x v="0"/>
    <x v="0"/>
    <x v="21"/>
    <s v="應收用戶帳款"/>
    <x v="230"/>
    <x v="231"/>
    <s v="A1110"/>
    <s v="台東區營業處"/>
    <n v="3202941"/>
    <n v="0"/>
    <n v="3202941"/>
  </r>
  <r>
    <x v="0"/>
    <x v="0"/>
    <x v="21"/>
    <s v="應收用戶帳款"/>
    <x v="230"/>
    <x v="231"/>
    <s v="A1120"/>
    <s v="花蓮區營業處"/>
    <n v="11140561"/>
    <n v="0"/>
    <n v="11140561"/>
  </r>
  <r>
    <x v="0"/>
    <x v="0"/>
    <x v="21"/>
    <s v="應收用戶帳款"/>
    <x v="230"/>
    <x v="231"/>
    <s v="A1130"/>
    <s v="宜蘭區營業處"/>
    <n v="7727536"/>
    <n v="0"/>
    <n v="7727536"/>
  </r>
  <r>
    <x v="0"/>
    <x v="0"/>
    <x v="21"/>
    <s v="應收用戶帳款"/>
    <x v="230"/>
    <x v="231"/>
    <s v="A1140"/>
    <s v="澎湖區營業處"/>
    <n v="7292023"/>
    <n v="0"/>
    <n v="7292023"/>
  </r>
  <r>
    <x v="0"/>
    <x v="0"/>
    <x v="21"/>
    <s v="應收用戶帳款"/>
    <x v="230"/>
    <x v="231"/>
    <s v="A1150"/>
    <s v="台北南區營業處"/>
    <n v="2689125"/>
    <n v="0"/>
    <n v="2689125"/>
  </r>
  <r>
    <x v="0"/>
    <x v="0"/>
    <x v="21"/>
    <s v="應收用戶帳款"/>
    <x v="230"/>
    <x v="231"/>
    <s v="A1160"/>
    <s v="台北北區營業處"/>
    <n v="32847311"/>
    <n v="0"/>
    <n v="32847311"/>
  </r>
  <r>
    <x v="0"/>
    <x v="0"/>
    <x v="21"/>
    <s v="應收用戶帳款"/>
    <x v="230"/>
    <x v="231"/>
    <s v="A1170"/>
    <s v="台北西區營業處"/>
    <n v="4586650"/>
    <n v="0"/>
    <n v="4586650"/>
  </r>
  <r>
    <x v="0"/>
    <x v="0"/>
    <x v="21"/>
    <s v="應收用戶帳款"/>
    <x v="230"/>
    <x v="231"/>
    <s v="A1180"/>
    <s v="南投區營業處"/>
    <n v="1809720"/>
    <n v="0"/>
    <n v="1809720"/>
  </r>
  <r>
    <x v="0"/>
    <x v="0"/>
    <x v="21"/>
    <s v="應收用戶帳款"/>
    <x v="230"/>
    <x v="231"/>
    <s v="A1190"/>
    <s v="鳳山區營業處"/>
    <n v="11577850"/>
    <n v="0"/>
    <n v="11577850"/>
  </r>
  <r>
    <x v="0"/>
    <x v="0"/>
    <x v="21"/>
    <s v="應收用戶帳款"/>
    <x v="230"/>
    <x v="231"/>
    <s v="A1200"/>
    <s v="雲林區營業處"/>
    <n v="417423"/>
    <n v="0"/>
    <n v="417423"/>
  </r>
  <r>
    <x v="0"/>
    <x v="0"/>
    <x v="21"/>
    <s v="應收用戶帳款"/>
    <x v="230"/>
    <x v="231"/>
    <s v="A1210"/>
    <s v="新營區營業處"/>
    <n v="1019499"/>
    <n v="0"/>
    <n v="1019499"/>
  </r>
  <r>
    <x v="0"/>
    <x v="0"/>
    <x v="21"/>
    <s v="應收用戶帳款"/>
    <x v="230"/>
    <x v="231"/>
    <s v="A1220"/>
    <s v="苗栗區營業處"/>
    <n v="754773"/>
    <n v="0"/>
    <n v="754773"/>
  </r>
  <r>
    <x v="0"/>
    <x v="0"/>
    <x v="21"/>
    <s v="應收用戶帳款"/>
    <x v="230"/>
    <x v="231"/>
    <s v="A1230"/>
    <s v="金門區營業處"/>
    <n v="708410"/>
    <n v="0"/>
    <n v="708410"/>
  </r>
  <r>
    <x v="0"/>
    <x v="0"/>
    <x v="21"/>
    <s v="應收用戶帳款"/>
    <x v="230"/>
    <x v="231"/>
    <s v="A1240"/>
    <s v="馬祖區營業處"/>
    <n v="1059933"/>
    <n v="0"/>
    <n v="1059933"/>
  </r>
  <r>
    <x v="0"/>
    <x v="0"/>
    <x v="21"/>
    <s v="應收用戶帳款"/>
    <x v="231"/>
    <x v="232"/>
    <s v="A1020"/>
    <s v="台北市區營業處"/>
    <n v="0"/>
    <n v="-578"/>
    <n v="-578"/>
  </r>
  <r>
    <x v="0"/>
    <x v="0"/>
    <x v="21"/>
    <s v="應收用戶帳款"/>
    <x v="232"/>
    <x v="233"/>
    <s v="A1020"/>
    <s v="台北市區營業處"/>
    <n v="0"/>
    <n v="-116126401"/>
    <n v="-116126401"/>
  </r>
  <r>
    <x v="0"/>
    <x v="0"/>
    <x v="21"/>
    <s v="應收用戶帳款"/>
    <x v="233"/>
    <x v="234"/>
    <s v="A1020"/>
    <s v="台北市區營業處"/>
    <n v="29369294"/>
    <n v="0"/>
    <n v="29369294"/>
  </r>
  <r>
    <x v="0"/>
    <x v="0"/>
    <x v="21"/>
    <s v="應收用戶帳款"/>
    <x v="234"/>
    <x v="235"/>
    <s v="A1020"/>
    <s v="台北市區營業處"/>
    <n v="36599801"/>
    <n v="0"/>
    <n v="36599801"/>
  </r>
  <r>
    <x v="0"/>
    <x v="0"/>
    <x v="21"/>
    <s v="應收用戶帳款"/>
    <x v="235"/>
    <x v="236"/>
    <s v="A1010"/>
    <s v="基隆區營業處"/>
    <n v="182846136"/>
    <n v="0"/>
    <n v="182846136"/>
  </r>
  <r>
    <x v="0"/>
    <x v="0"/>
    <x v="21"/>
    <s v="應收用戶帳款"/>
    <x v="235"/>
    <x v="236"/>
    <s v="A1020"/>
    <s v="台北市區營業處"/>
    <n v="490362200"/>
    <n v="0"/>
    <n v="490362200"/>
  </r>
  <r>
    <x v="0"/>
    <x v="0"/>
    <x v="21"/>
    <s v="應收用戶帳款"/>
    <x v="235"/>
    <x v="236"/>
    <s v="A1030"/>
    <s v="桃園區營業處"/>
    <n v="650082058"/>
    <n v="0"/>
    <n v="650082058"/>
  </r>
  <r>
    <x v="0"/>
    <x v="0"/>
    <x v="21"/>
    <s v="應收用戶帳款"/>
    <x v="235"/>
    <x v="236"/>
    <s v="A1040"/>
    <s v="新竹區營業處"/>
    <n v="349453892"/>
    <n v="0"/>
    <n v="349453892"/>
  </r>
  <r>
    <x v="0"/>
    <x v="0"/>
    <x v="21"/>
    <s v="應收用戶帳款"/>
    <x v="235"/>
    <x v="236"/>
    <s v="A1050"/>
    <s v="台中區營業處"/>
    <n v="1032059432"/>
    <n v="0"/>
    <n v="1032059432"/>
  </r>
  <r>
    <x v="0"/>
    <x v="0"/>
    <x v="21"/>
    <s v="應收用戶帳款"/>
    <x v="235"/>
    <x v="236"/>
    <s v="A1060"/>
    <s v="彰化區營業處"/>
    <n v="361275020"/>
    <n v="0"/>
    <n v="361275020"/>
  </r>
  <r>
    <x v="0"/>
    <x v="0"/>
    <x v="21"/>
    <s v="應收用戶帳款"/>
    <x v="235"/>
    <x v="236"/>
    <s v="A1070"/>
    <s v="嘉義區營業處"/>
    <n v="206880670"/>
    <n v="0"/>
    <n v="206880670"/>
  </r>
  <r>
    <x v="0"/>
    <x v="0"/>
    <x v="21"/>
    <s v="應收用戶帳款"/>
    <x v="235"/>
    <x v="236"/>
    <s v="A1080"/>
    <s v="台南區營業處"/>
    <n v="476611948"/>
    <n v="0"/>
    <n v="476611948"/>
  </r>
  <r>
    <x v="0"/>
    <x v="0"/>
    <x v="21"/>
    <s v="應收用戶帳款"/>
    <x v="235"/>
    <x v="236"/>
    <s v="A1090"/>
    <s v="高雄區營業處"/>
    <n v="529322139"/>
    <n v="0"/>
    <n v="529322139"/>
  </r>
  <r>
    <x v="0"/>
    <x v="0"/>
    <x v="21"/>
    <s v="應收用戶帳款"/>
    <x v="235"/>
    <x v="236"/>
    <s v="A1100"/>
    <s v="屏東區營業處"/>
    <n v="211640114"/>
    <n v="0"/>
    <n v="211640114"/>
  </r>
  <r>
    <x v="0"/>
    <x v="0"/>
    <x v="21"/>
    <s v="應收用戶帳款"/>
    <x v="235"/>
    <x v="236"/>
    <s v="A1110"/>
    <s v="台東區營業處"/>
    <n v="53568364"/>
    <n v="0"/>
    <n v="53568364"/>
  </r>
  <r>
    <x v="0"/>
    <x v="0"/>
    <x v="21"/>
    <s v="應收用戶帳款"/>
    <x v="235"/>
    <x v="236"/>
    <s v="A1120"/>
    <s v="花蓮區營業處"/>
    <n v="86382609"/>
    <n v="0"/>
    <n v="86382609"/>
  </r>
  <r>
    <x v="0"/>
    <x v="0"/>
    <x v="21"/>
    <s v="應收用戶帳款"/>
    <x v="235"/>
    <x v="236"/>
    <s v="A1130"/>
    <s v="宜蘭區營業處"/>
    <n v="121149843"/>
    <n v="0"/>
    <n v="121149843"/>
  </r>
  <r>
    <x v="0"/>
    <x v="0"/>
    <x v="21"/>
    <s v="應收用戶帳款"/>
    <x v="235"/>
    <x v="236"/>
    <s v="A1140"/>
    <s v="澎湖區營業處"/>
    <n v="31559089"/>
    <n v="0"/>
    <n v="31559089"/>
  </r>
  <r>
    <x v="0"/>
    <x v="0"/>
    <x v="21"/>
    <s v="應收用戶帳款"/>
    <x v="235"/>
    <x v="236"/>
    <s v="A1150"/>
    <s v="台北南區營業處"/>
    <n v="606932098"/>
    <n v="0"/>
    <n v="606932098"/>
  </r>
  <r>
    <x v="0"/>
    <x v="0"/>
    <x v="21"/>
    <s v="應收用戶帳款"/>
    <x v="235"/>
    <x v="236"/>
    <s v="A1160"/>
    <s v="台北北區營業處"/>
    <n v="429311302"/>
    <n v="0"/>
    <n v="429311302"/>
  </r>
  <r>
    <x v="0"/>
    <x v="0"/>
    <x v="21"/>
    <s v="應收用戶帳款"/>
    <x v="235"/>
    <x v="236"/>
    <s v="A1170"/>
    <s v="台北西區營業處"/>
    <n v="658618739"/>
    <n v="0"/>
    <n v="658618739"/>
  </r>
  <r>
    <x v="0"/>
    <x v="0"/>
    <x v="21"/>
    <s v="應收用戶帳款"/>
    <x v="235"/>
    <x v="236"/>
    <s v="A1180"/>
    <s v="南投區營業處"/>
    <n v="180076993"/>
    <n v="0"/>
    <n v="180076993"/>
  </r>
  <r>
    <x v="0"/>
    <x v="0"/>
    <x v="21"/>
    <s v="應收用戶帳款"/>
    <x v="235"/>
    <x v="236"/>
    <s v="A1190"/>
    <s v="鳳山區營業處"/>
    <n v="342043627"/>
    <n v="0"/>
    <n v="342043627"/>
  </r>
  <r>
    <x v="0"/>
    <x v="0"/>
    <x v="21"/>
    <s v="應收用戶帳款"/>
    <x v="235"/>
    <x v="236"/>
    <s v="A1200"/>
    <s v="雲林區營業處"/>
    <n v="188691655"/>
    <n v="0"/>
    <n v="188691655"/>
  </r>
  <r>
    <x v="0"/>
    <x v="0"/>
    <x v="21"/>
    <s v="應收用戶帳款"/>
    <x v="235"/>
    <x v="236"/>
    <s v="A1210"/>
    <s v="新營區營業處"/>
    <n v="84093813"/>
    <n v="0"/>
    <n v="84093813"/>
  </r>
  <r>
    <x v="0"/>
    <x v="0"/>
    <x v="21"/>
    <s v="應收用戶帳款"/>
    <x v="235"/>
    <x v="236"/>
    <s v="A1220"/>
    <s v="苗栗區營業處"/>
    <n v="165874965"/>
    <n v="0"/>
    <n v="165874965"/>
  </r>
  <r>
    <x v="0"/>
    <x v="0"/>
    <x v="21"/>
    <s v="應收用戶帳款"/>
    <x v="236"/>
    <x v="237"/>
    <s v="A0070"/>
    <s v="業務處"/>
    <n v="710623087"/>
    <n v="0"/>
    <n v="710623087"/>
  </r>
  <r>
    <x v="0"/>
    <x v="0"/>
    <x v="21"/>
    <s v="應收用戶帳款"/>
    <x v="237"/>
    <x v="238"/>
    <s v="A1040"/>
    <s v="新竹區營業處"/>
    <n v="91726"/>
    <n v="0"/>
    <n v="91726"/>
  </r>
  <r>
    <x v="0"/>
    <x v="0"/>
    <x v="21"/>
    <s v="應收用戶帳款"/>
    <x v="237"/>
    <x v="238"/>
    <s v="A1220"/>
    <s v="苗栗區營業處"/>
    <n v="714377"/>
    <n v="0"/>
    <n v="714377"/>
  </r>
  <r>
    <x v="0"/>
    <x v="0"/>
    <x v="21"/>
    <s v="應收用戶帳款"/>
    <x v="238"/>
    <x v="239"/>
    <s v="A0070"/>
    <s v="業務處"/>
    <n v="0"/>
    <n v="-207613167"/>
    <n v="-207613167"/>
  </r>
  <r>
    <x v="0"/>
    <x v="0"/>
    <x v="21"/>
    <s v="應收用戶帳款"/>
    <x v="239"/>
    <x v="240"/>
    <s v="A000T"/>
    <s v="統列共同部門"/>
    <n v="69266"/>
    <n v="0"/>
    <n v="69266"/>
  </r>
  <r>
    <x v="0"/>
    <x v="0"/>
    <x v="21"/>
    <s v="應收用戶帳款"/>
    <x v="239"/>
    <x v="240"/>
    <s v="A056N"/>
    <s v="核能發電處-其他事業"/>
    <n v="34320"/>
    <n v="0"/>
    <n v="34320"/>
  </r>
  <r>
    <x v="0"/>
    <x v="0"/>
    <x v="21"/>
    <s v="應收用戶帳款"/>
    <x v="239"/>
    <x v="240"/>
    <s v="A5460"/>
    <s v="綜合研究所"/>
    <n v="1351000"/>
    <n v="0"/>
    <n v="1351000"/>
  </r>
  <r>
    <x v="0"/>
    <x v="0"/>
    <x v="21"/>
    <s v="應收用戶帳款"/>
    <x v="240"/>
    <x v="241"/>
    <s v="A000T"/>
    <s v="統列共同部門"/>
    <n v="146680"/>
    <n v="0"/>
    <n v="146680"/>
  </r>
  <r>
    <x v="0"/>
    <x v="0"/>
    <x v="21"/>
    <s v="應收用戶帳款"/>
    <x v="240"/>
    <x v="241"/>
    <s v="A0040"/>
    <s v="發電處"/>
    <n v="49995981"/>
    <n v="0"/>
    <n v="49995981"/>
  </r>
  <r>
    <x v="0"/>
    <x v="0"/>
    <x v="21"/>
    <s v="應收用戶帳款"/>
    <x v="240"/>
    <x v="241"/>
    <s v="A4750"/>
    <s v="新桃供電區營運處"/>
    <n v="2933597"/>
    <n v="0"/>
    <n v="2933597"/>
  </r>
  <r>
    <x v="0"/>
    <x v="0"/>
    <x v="21"/>
    <s v="應收用戶帳款"/>
    <x v="241"/>
    <x v="242"/>
    <s v="A1110"/>
    <s v="台東區營業處"/>
    <n v="220"/>
    <n v="0"/>
    <n v="220"/>
  </r>
  <r>
    <x v="0"/>
    <x v="0"/>
    <x v="22"/>
    <s v="備抵呆帳-應收用戶帳款及票據(貸方)"/>
    <x v="242"/>
    <x v="243"/>
    <s v="A1010"/>
    <s v="基隆區營業處"/>
    <n v="0"/>
    <n v="-644334"/>
    <n v="-644334"/>
  </r>
  <r>
    <x v="0"/>
    <x v="0"/>
    <x v="22"/>
    <s v="備抵呆帳-應收用戶帳款及票據(貸方)"/>
    <x v="242"/>
    <x v="243"/>
    <s v="A1020"/>
    <s v="台北市區營業處"/>
    <n v="0"/>
    <n v="-2627169"/>
    <n v="-2627169"/>
  </r>
  <r>
    <x v="0"/>
    <x v="0"/>
    <x v="22"/>
    <s v="備抵呆帳-應收用戶帳款及票據(貸方)"/>
    <x v="242"/>
    <x v="243"/>
    <s v="A1030"/>
    <s v="桃園區營業處"/>
    <n v="0"/>
    <n v="-21697145"/>
    <n v="-21697145"/>
  </r>
  <r>
    <x v="0"/>
    <x v="0"/>
    <x v="22"/>
    <s v="備抵呆帳-應收用戶帳款及票據(貸方)"/>
    <x v="242"/>
    <x v="243"/>
    <s v="A1040"/>
    <s v="新竹區營業處"/>
    <n v="0"/>
    <n v="-1109144"/>
    <n v="-1109144"/>
  </r>
  <r>
    <x v="0"/>
    <x v="0"/>
    <x v="22"/>
    <s v="備抵呆帳-應收用戶帳款及票據(貸方)"/>
    <x v="242"/>
    <x v="243"/>
    <s v="A1050"/>
    <s v="台中區營業處"/>
    <n v="0"/>
    <n v="-1219706"/>
    <n v="-1219706"/>
  </r>
  <r>
    <x v="0"/>
    <x v="0"/>
    <x v="22"/>
    <s v="備抵呆帳-應收用戶帳款及票據(貸方)"/>
    <x v="242"/>
    <x v="243"/>
    <s v="A1060"/>
    <s v="彰化區營業處"/>
    <n v="0"/>
    <n v="-82324"/>
    <n v="-82324"/>
  </r>
  <r>
    <x v="0"/>
    <x v="0"/>
    <x v="22"/>
    <s v="備抵呆帳-應收用戶帳款及票據(貸方)"/>
    <x v="242"/>
    <x v="243"/>
    <s v="A1070"/>
    <s v="嘉義區營業處"/>
    <n v="0"/>
    <n v="-258046"/>
    <n v="-258046"/>
  </r>
  <r>
    <x v="0"/>
    <x v="0"/>
    <x v="22"/>
    <s v="備抵呆帳-應收用戶帳款及票據(貸方)"/>
    <x v="242"/>
    <x v="243"/>
    <s v="A1080"/>
    <s v="台南區營業處"/>
    <n v="0"/>
    <n v="-7996697"/>
    <n v="-7996697"/>
  </r>
  <r>
    <x v="0"/>
    <x v="0"/>
    <x v="22"/>
    <s v="備抵呆帳-應收用戶帳款及票據(貸方)"/>
    <x v="242"/>
    <x v="243"/>
    <s v="A1090"/>
    <s v="高雄區營業處"/>
    <n v="0"/>
    <n v="-2448922"/>
    <n v="-2448922"/>
  </r>
  <r>
    <x v="0"/>
    <x v="0"/>
    <x v="22"/>
    <s v="備抵呆帳-應收用戶帳款及票據(貸方)"/>
    <x v="242"/>
    <x v="243"/>
    <s v="A1100"/>
    <s v="屏東區營業處"/>
    <n v="0"/>
    <n v="-623216"/>
    <n v="-623216"/>
  </r>
  <r>
    <x v="0"/>
    <x v="0"/>
    <x v="22"/>
    <s v="備抵呆帳-應收用戶帳款及票據(貸方)"/>
    <x v="242"/>
    <x v="243"/>
    <s v="A1110"/>
    <s v="台東區營業處"/>
    <n v="0"/>
    <n v="-2628676"/>
    <n v="-2628676"/>
  </r>
  <r>
    <x v="0"/>
    <x v="0"/>
    <x v="22"/>
    <s v="備抵呆帳-應收用戶帳款及票據(貸方)"/>
    <x v="242"/>
    <x v="243"/>
    <s v="A1120"/>
    <s v="花蓮區營業處"/>
    <n v="0"/>
    <n v="-1760388"/>
    <n v="-1760388"/>
  </r>
  <r>
    <x v="0"/>
    <x v="0"/>
    <x v="22"/>
    <s v="備抵呆帳-應收用戶帳款及票據(貸方)"/>
    <x v="242"/>
    <x v="243"/>
    <s v="A1130"/>
    <s v="宜蘭區營業處"/>
    <n v="0"/>
    <n v="-246609"/>
    <n v="-246609"/>
  </r>
  <r>
    <x v="0"/>
    <x v="0"/>
    <x v="22"/>
    <s v="備抵呆帳-應收用戶帳款及票據(貸方)"/>
    <x v="242"/>
    <x v="243"/>
    <s v="A1140"/>
    <s v="澎湖區營業處"/>
    <n v="0"/>
    <n v="-175516"/>
    <n v="-175516"/>
  </r>
  <r>
    <x v="0"/>
    <x v="0"/>
    <x v="22"/>
    <s v="備抵呆帳-應收用戶帳款及票據(貸方)"/>
    <x v="242"/>
    <x v="243"/>
    <s v="A1150"/>
    <s v="台北南區營業處"/>
    <n v="0"/>
    <n v="-8271336"/>
    <n v="-8271336"/>
  </r>
  <r>
    <x v="0"/>
    <x v="0"/>
    <x v="22"/>
    <s v="備抵呆帳-應收用戶帳款及票據(貸方)"/>
    <x v="242"/>
    <x v="243"/>
    <s v="A1160"/>
    <s v="台北北區營業處"/>
    <n v="0"/>
    <n v="-1056529"/>
    <n v="-1056529"/>
  </r>
  <r>
    <x v="0"/>
    <x v="0"/>
    <x v="22"/>
    <s v="備抵呆帳-應收用戶帳款及票據(貸方)"/>
    <x v="242"/>
    <x v="243"/>
    <s v="A1170"/>
    <s v="台北西區營業處"/>
    <n v="0"/>
    <n v="-2545968"/>
    <n v="-2545968"/>
  </r>
  <r>
    <x v="0"/>
    <x v="0"/>
    <x v="22"/>
    <s v="備抵呆帳-應收用戶帳款及票據(貸方)"/>
    <x v="242"/>
    <x v="243"/>
    <s v="A1180"/>
    <s v="南投區營業處"/>
    <n v="0"/>
    <n v="-2975110"/>
    <n v="-2975110"/>
  </r>
  <r>
    <x v="0"/>
    <x v="0"/>
    <x v="22"/>
    <s v="備抵呆帳-應收用戶帳款及票據(貸方)"/>
    <x v="242"/>
    <x v="243"/>
    <s v="A1190"/>
    <s v="鳳山區營業處"/>
    <n v="0"/>
    <n v="-638453"/>
    <n v="-638453"/>
  </r>
  <r>
    <x v="0"/>
    <x v="0"/>
    <x v="22"/>
    <s v="備抵呆帳-應收用戶帳款及票據(貸方)"/>
    <x v="242"/>
    <x v="243"/>
    <s v="A1200"/>
    <s v="雲林區營業處"/>
    <n v="0"/>
    <n v="-1044609"/>
    <n v="-1044609"/>
  </r>
  <r>
    <x v="0"/>
    <x v="0"/>
    <x v="22"/>
    <s v="備抵呆帳-應收用戶帳款及票據(貸方)"/>
    <x v="242"/>
    <x v="243"/>
    <s v="A1210"/>
    <s v="新營區營業處"/>
    <n v="0"/>
    <n v="-823056"/>
    <n v="-823056"/>
  </r>
  <r>
    <x v="0"/>
    <x v="0"/>
    <x v="22"/>
    <s v="備抵呆帳-應收用戶帳款及票據(貸方)"/>
    <x v="242"/>
    <x v="243"/>
    <s v="A1220"/>
    <s v="苗栗區營業處"/>
    <n v="0"/>
    <n v="-244368"/>
    <n v="-244368"/>
  </r>
  <r>
    <x v="0"/>
    <x v="0"/>
    <x v="23"/>
    <s v="應收收益"/>
    <x v="243"/>
    <x v="244"/>
    <s v="A000T"/>
    <s v="統列共同部門"/>
    <n v="912"/>
    <n v="0"/>
    <n v="912"/>
  </r>
  <r>
    <x v="0"/>
    <x v="0"/>
    <x v="23"/>
    <s v="應收收益"/>
    <x v="243"/>
    <x v="244"/>
    <s v="A0100"/>
    <s v="財務處"/>
    <n v="29001"/>
    <n v="0"/>
    <n v="29001"/>
  </r>
  <r>
    <x v="0"/>
    <x v="0"/>
    <x v="23"/>
    <s v="應收收益"/>
    <x v="243"/>
    <x v="244"/>
    <s v="A1030"/>
    <s v="桃園區營業處"/>
    <n v="18224"/>
    <n v="0"/>
    <n v="18224"/>
  </r>
  <r>
    <x v="0"/>
    <x v="0"/>
    <x v="23"/>
    <s v="應收收益"/>
    <x v="243"/>
    <x v="244"/>
    <s v="A3410"/>
    <s v="興達發電廠"/>
    <n v="145"/>
    <n v="0"/>
    <n v="145"/>
  </r>
  <r>
    <x v="0"/>
    <x v="0"/>
    <x v="23"/>
    <s v="應收收益"/>
    <x v="243"/>
    <x v="244"/>
    <s v="A3710"/>
    <s v="台中發電廠"/>
    <n v="264"/>
    <n v="0"/>
    <n v="264"/>
  </r>
  <r>
    <x v="0"/>
    <x v="0"/>
    <x v="23"/>
    <s v="應收收益"/>
    <x v="244"/>
    <x v="245"/>
    <s v="A000T"/>
    <s v="統列共同部門"/>
    <n v="97012"/>
    <n v="0"/>
    <n v="97012"/>
  </r>
  <r>
    <x v="0"/>
    <x v="0"/>
    <x v="23"/>
    <s v="應收收益"/>
    <x v="244"/>
    <x v="245"/>
    <s v="A0630"/>
    <s v="新事業開發室"/>
    <n v="91429"/>
    <n v="0"/>
    <n v="91429"/>
  </r>
  <r>
    <x v="0"/>
    <x v="0"/>
    <x v="23"/>
    <s v="應收收益"/>
    <x v="244"/>
    <x v="245"/>
    <s v="A1200"/>
    <s v="雲林區營業處"/>
    <n v="16762"/>
    <n v="0"/>
    <n v="16762"/>
  </r>
  <r>
    <x v="0"/>
    <x v="0"/>
    <x v="23"/>
    <s v="應收收益"/>
    <x v="244"/>
    <x v="245"/>
    <s v="A3400"/>
    <s v="大林發電廠"/>
    <n v="302400"/>
    <n v="0"/>
    <n v="302400"/>
  </r>
  <r>
    <x v="0"/>
    <x v="0"/>
    <x v="23"/>
    <s v="應收收益"/>
    <x v="244"/>
    <x v="245"/>
    <s v="A3710"/>
    <s v="台中發電廠"/>
    <n v="107785"/>
    <n v="0"/>
    <n v="107785"/>
  </r>
  <r>
    <x v="0"/>
    <x v="0"/>
    <x v="23"/>
    <s v="應收收益"/>
    <x v="244"/>
    <x v="245"/>
    <s v="A3910"/>
    <s v="塔山發電廠"/>
    <n v="145230"/>
    <n v="0"/>
    <n v="145230"/>
  </r>
  <r>
    <x v="0"/>
    <x v="0"/>
    <x v="23"/>
    <s v="應收收益"/>
    <x v="244"/>
    <x v="245"/>
    <s v="A4750"/>
    <s v="新桃供電區營運處"/>
    <n v="1127163"/>
    <n v="0"/>
    <n v="1127163"/>
  </r>
  <r>
    <x v="0"/>
    <x v="0"/>
    <x v="23"/>
    <s v="應收收益"/>
    <x v="244"/>
    <x v="245"/>
    <s v="A6930"/>
    <s v="再生能源處"/>
    <n v="294674"/>
    <n v="0"/>
    <n v="294674"/>
  </r>
  <r>
    <x v="0"/>
    <x v="0"/>
    <x v="23"/>
    <s v="應收收益"/>
    <x v="245"/>
    <x v="246"/>
    <s v="A000T"/>
    <s v="統列共同部門"/>
    <n v="143336"/>
    <n v="0"/>
    <n v="143336"/>
  </r>
  <r>
    <x v="0"/>
    <x v="0"/>
    <x v="23"/>
    <s v="應收收益"/>
    <x v="245"/>
    <x v="246"/>
    <s v="A0040"/>
    <s v="發電處"/>
    <n v="20692212"/>
    <n v="0"/>
    <n v="20692212"/>
  </r>
  <r>
    <x v="0"/>
    <x v="0"/>
    <x v="23"/>
    <s v="應收收益"/>
    <x v="245"/>
    <x v="246"/>
    <s v="A0090"/>
    <s v="燃料處"/>
    <n v="5476782"/>
    <n v="0"/>
    <n v="5476782"/>
  </r>
  <r>
    <x v="0"/>
    <x v="0"/>
    <x v="23"/>
    <s v="應收收益"/>
    <x v="245"/>
    <x v="246"/>
    <s v="A0630"/>
    <s v="新事業開發室"/>
    <n v="3507768"/>
    <n v="0"/>
    <n v="3507768"/>
  </r>
  <r>
    <x v="0"/>
    <x v="0"/>
    <x v="23"/>
    <s v="應收收益"/>
    <x v="245"/>
    <x v="246"/>
    <s v="A1100"/>
    <s v="屏東區營業處"/>
    <n v="2833566"/>
    <n v="0"/>
    <n v="2833566"/>
  </r>
  <r>
    <x v="0"/>
    <x v="0"/>
    <x v="23"/>
    <s v="應收收益"/>
    <x v="245"/>
    <x v="246"/>
    <s v="A5130"/>
    <s v="訓練所"/>
    <n v="272542"/>
    <n v="0"/>
    <n v="272542"/>
  </r>
  <r>
    <x v="0"/>
    <x v="0"/>
    <x v="23"/>
    <s v="應收收益"/>
    <x v="245"/>
    <x v="246"/>
    <s v="A5440"/>
    <s v="澳洲辦事處"/>
    <n v="338903661"/>
    <n v="0"/>
    <n v="338903661"/>
  </r>
  <r>
    <x v="0"/>
    <x v="0"/>
    <x v="24"/>
    <s v="應收其他帳款"/>
    <x v="246"/>
    <x v="247"/>
    <s v="A000T"/>
    <s v="統列共同部門"/>
    <n v="476"/>
    <n v="0"/>
    <n v="476"/>
  </r>
  <r>
    <x v="0"/>
    <x v="0"/>
    <x v="24"/>
    <s v="應收其他帳款"/>
    <x v="246"/>
    <x v="247"/>
    <s v="A0560"/>
    <s v="核能發電處"/>
    <n v="7619"/>
    <n v="0"/>
    <n v="7619"/>
  </r>
  <r>
    <x v="0"/>
    <x v="0"/>
    <x v="24"/>
    <s v="應收其他帳款"/>
    <x v="246"/>
    <x v="247"/>
    <s v="A3560"/>
    <s v="龍門核能發電廠"/>
    <n v="1905"/>
    <n v="0"/>
    <n v="1905"/>
  </r>
  <r>
    <x v="0"/>
    <x v="0"/>
    <x v="24"/>
    <s v="應收其他帳款"/>
    <x v="247"/>
    <x v="248"/>
    <s v="A1030"/>
    <s v="桃園區營業處"/>
    <n v="25630"/>
    <n v="0"/>
    <n v="25630"/>
  </r>
  <r>
    <x v="0"/>
    <x v="0"/>
    <x v="24"/>
    <s v="應收其他帳款"/>
    <x v="247"/>
    <x v="248"/>
    <s v="A1050"/>
    <s v="台中區營業處"/>
    <n v="127984"/>
    <n v="0"/>
    <n v="127984"/>
  </r>
  <r>
    <x v="0"/>
    <x v="0"/>
    <x v="24"/>
    <s v="應收其他帳款"/>
    <x v="247"/>
    <x v="248"/>
    <s v="A105D"/>
    <s v="台中區營業處-配電"/>
    <n v="218003"/>
    <n v="0"/>
    <n v="218003"/>
  </r>
  <r>
    <x v="0"/>
    <x v="0"/>
    <x v="24"/>
    <s v="應收其他帳款"/>
    <x v="247"/>
    <x v="248"/>
    <s v="A1060"/>
    <s v="彰化區營業處"/>
    <n v="46522"/>
    <n v="0"/>
    <n v="46522"/>
  </r>
  <r>
    <x v="0"/>
    <x v="0"/>
    <x v="24"/>
    <s v="應收其他帳款"/>
    <x v="247"/>
    <x v="248"/>
    <s v="A1070"/>
    <s v="嘉義區營業處"/>
    <n v="599021"/>
    <n v="0"/>
    <n v="599021"/>
  </r>
  <r>
    <x v="0"/>
    <x v="0"/>
    <x v="24"/>
    <s v="應收其他帳款"/>
    <x v="247"/>
    <x v="248"/>
    <s v="A1220"/>
    <s v="苗栗區營業處"/>
    <n v="29972"/>
    <n v="0"/>
    <n v="29972"/>
  </r>
  <r>
    <x v="0"/>
    <x v="0"/>
    <x v="24"/>
    <s v="應收其他帳款"/>
    <x v="247"/>
    <x v="248"/>
    <s v="A122D"/>
    <s v="苗栗區營業處-配電"/>
    <n v="298145"/>
    <n v="0"/>
    <n v="298145"/>
  </r>
  <r>
    <x v="0"/>
    <x v="0"/>
    <x v="24"/>
    <s v="應收其他帳款"/>
    <x v="247"/>
    <x v="248"/>
    <s v="A4800"/>
    <s v="台中供電區營運處"/>
    <n v="9729"/>
    <n v="0"/>
    <n v="9729"/>
  </r>
  <r>
    <x v="0"/>
    <x v="0"/>
    <x v="24"/>
    <s v="應收其他帳款"/>
    <x v="247"/>
    <x v="248"/>
    <s v="A4850"/>
    <s v="嘉南供電區營運處"/>
    <n v="6529321"/>
    <n v="0"/>
    <n v="6529321"/>
  </r>
  <r>
    <x v="0"/>
    <x v="0"/>
    <x v="24"/>
    <s v="應收其他帳款"/>
    <x v="248"/>
    <x v="249"/>
    <s v="A0090"/>
    <s v="燃料處"/>
    <n v="22569430"/>
    <n v="0"/>
    <n v="22569430"/>
  </r>
  <r>
    <x v="0"/>
    <x v="0"/>
    <x v="24"/>
    <s v="應收其他帳款"/>
    <x v="249"/>
    <x v="250"/>
    <s v="A000T"/>
    <s v="統列共同部門"/>
    <n v="2819315"/>
    <n v="0"/>
    <n v="2819315"/>
  </r>
  <r>
    <x v="0"/>
    <x v="0"/>
    <x v="24"/>
    <s v="應收其他帳款"/>
    <x v="249"/>
    <x v="250"/>
    <s v="A533N"/>
    <s v="電力修護處-其他事業"/>
    <n v="56386300"/>
    <n v="0"/>
    <n v="56386300"/>
  </r>
  <r>
    <x v="0"/>
    <x v="0"/>
    <x v="24"/>
    <s v="應收其他帳款"/>
    <x v="250"/>
    <x v="251"/>
    <s v="A0090"/>
    <s v="燃料處"/>
    <n v="108921134"/>
    <n v="0"/>
    <n v="108921134"/>
  </r>
  <r>
    <x v="0"/>
    <x v="0"/>
    <x v="24"/>
    <s v="應收其他帳款"/>
    <x v="251"/>
    <x v="252"/>
    <s v="A0070"/>
    <s v="業務處"/>
    <n v="21250"/>
    <n v="0"/>
    <n v="21250"/>
  </r>
  <r>
    <x v="0"/>
    <x v="0"/>
    <x v="24"/>
    <s v="應收其他帳款"/>
    <x v="251"/>
    <x v="252"/>
    <s v="A1020"/>
    <s v="台北市區營業處"/>
    <n v="10000"/>
    <n v="0"/>
    <n v="10000"/>
  </r>
  <r>
    <x v="0"/>
    <x v="0"/>
    <x v="24"/>
    <s v="應收其他帳款"/>
    <x v="251"/>
    <x v="252"/>
    <s v="A1040"/>
    <s v="新竹區營業處"/>
    <n v="6997"/>
    <n v="0"/>
    <n v="6997"/>
  </r>
  <r>
    <x v="0"/>
    <x v="0"/>
    <x v="24"/>
    <s v="應收其他帳款"/>
    <x v="251"/>
    <x v="252"/>
    <s v="A1050"/>
    <s v="台中區營業處"/>
    <n v="48156"/>
    <n v="0"/>
    <n v="48156"/>
  </r>
  <r>
    <x v="0"/>
    <x v="0"/>
    <x v="24"/>
    <s v="應收其他帳款"/>
    <x v="251"/>
    <x v="252"/>
    <s v="A1070"/>
    <s v="嘉義區營業處"/>
    <n v="12500"/>
    <n v="0"/>
    <n v="12500"/>
  </r>
  <r>
    <x v="0"/>
    <x v="0"/>
    <x v="24"/>
    <s v="應收其他帳款"/>
    <x v="251"/>
    <x v="252"/>
    <s v="A1090"/>
    <s v="高雄區營業處"/>
    <n v="89200"/>
    <n v="0"/>
    <n v="89200"/>
  </r>
  <r>
    <x v="0"/>
    <x v="0"/>
    <x v="24"/>
    <s v="應收其他帳款"/>
    <x v="251"/>
    <x v="252"/>
    <s v="A1150"/>
    <s v="台北南區營業處"/>
    <n v="20000"/>
    <n v="0"/>
    <n v="20000"/>
  </r>
  <r>
    <x v="0"/>
    <x v="0"/>
    <x v="24"/>
    <s v="應收其他帳款"/>
    <x v="251"/>
    <x v="252"/>
    <s v="A1160"/>
    <s v="台北北區營業處"/>
    <n v="12528"/>
    <n v="0"/>
    <n v="12528"/>
  </r>
  <r>
    <x v="0"/>
    <x v="0"/>
    <x v="24"/>
    <s v="應收其他帳款"/>
    <x v="251"/>
    <x v="252"/>
    <s v="A1170"/>
    <s v="台北西區營業處"/>
    <n v="30973"/>
    <n v="0"/>
    <n v="30973"/>
  </r>
  <r>
    <x v="0"/>
    <x v="0"/>
    <x v="24"/>
    <s v="應收其他帳款"/>
    <x v="251"/>
    <x v="252"/>
    <s v="A1210"/>
    <s v="新營區營業處"/>
    <n v="31875"/>
    <n v="0"/>
    <n v="31875"/>
  </r>
  <r>
    <x v="0"/>
    <x v="0"/>
    <x v="24"/>
    <s v="應收其他帳款"/>
    <x v="251"/>
    <x v="252"/>
    <s v="A1220"/>
    <s v="苗栗區營業處"/>
    <n v="6750"/>
    <n v="0"/>
    <n v="6750"/>
  </r>
  <r>
    <x v="0"/>
    <x v="0"/>
    <x v="24"/>
    <s v="應收其他帳款"/>
    <x v="251"/>
    <x v="252"/>
    <s v="A2550"/>
    <s v="大甲溪發電廠"/>
    <n v="12500"/>
    <n v="0"/>
    <n v="12500"/>
  </r>
  <r>
    <x v="0"/>
    <x v="0"/>
    <x v="24"/>
    <s v="應收其他帳款"/>
    <x v="251"/>
    <x v="252"/>
    <s v="A3520"/>
    <s v="第三核能發電廠"/>
    <n v="37500"/>
    <n v="0"/>
    <n v="37500"/>
  </r>
  <r>
    <x v="0"/>
    <x v="0"/>
    <x v="24"/>
    <s v="應收其他帳款"/>
    <x v="251"/>
    <x v="252"/>
    <s v="A3560"/>
    <s v="龍門核能發電廠"/>
    <n v="10019"/>
    <n v="0"/>
    <n v="10019"/>
  </r>
  <r>
    <x v="0"/>
    <x v="0"/>
    <x v="24"/>
    <s v="應收其他帳款"/>
    <x v="251"/>
    <x v="252"/>
    <s v="A3710"/>
    <s v="台中發電廠"/>
    <n v="97920"/>
    <n v="0"/>
    <n v="97920"/>
  </r>
  <r>
    <x v="0"/>
    <x v="0"/>
    <x v="24"/>
    <s v="應收其他帳款"/>
    <x v="251"/>
    <x v="252"/>
    <s v="A3800"/>
    <s v="大潭發電廠"/>
    <n v="38455"/>
    <n v="0"/>
    <n v="38455"/>
  </r>
  <r>
    <x v="0"/>
    <x v="0"/>
    <x v="24"/>
    <s v="應收其他帳款"/>
    <x v="251"/>
    <x v="252"/>
    <s v="A4700"/>
    <s v="台北供電區營運處"/>
    <n v="10728"/>
    <n v="0"/>
    <n v="10728"/>
  </r>
  <r>
    <x v="0"/>
    <x v="0"/>
    <x v="24"/>
    <s v="應收其他帳款"/>
    <x v="251"/>
    <x v="252"/>
    <s v="A4750"/>
    <s v="新桃供電區營運處"/>
    <n v="10000"/>
    <n v="0"/>
    <n v="10000"/>
  </r>
  <r>
    <x v="0"/>
    <x v="0"/>
    <x v="24"/>
    <s v="應收其他帳款"/>
    <x v="251"/>
    <x v="252"/>
    <s v="A4950"/>
    <s v="花東供電區營運處"/>
    <n v="20000"/>
    <n v="0"/>
    <n v="20000"/>
  </r>
  <r>
    <x v="0"/>
    <x v="0"/>
    <x v="24"/>
    <s v="應收其他帳款"/>
    <x v="251"/>
    <x v="252"/>
    <s v="A5130"/>
    <s v="訓練所"/>
    <n v="14500"/>
    <n v="0"/>
    <n v="14500"/>
  </r>
  <r>
    <x v="0"/>
    <x v="0"/>
    <x v="24"/>
    <s v="應收其他帳款"/>
    <x v="251"/>
    <x v="252"/>
    <s v="A5420"/>
    <s v="電力修護處中部分處"/>
    <n v="10019"/>
    <n v="0"/>
    <n v="10019"/>
  </r>
  <r>
    <x v="0"/>
    <x v="0"/>
    <x v="24"/>
    <s v="應收其他帳款"/>
    <x v="251"/>
    <x v="252"/>
    <s v="A6380"/>
    <s v="核能火力發電工程處北部施工處"/>
    <n v="11600"/>
    <n v="0"/>
    <n v="11600"/>
  </r>
  <r>
    <x v="0"/>
    <x v="0"/>
    <x v="24"/>
    <s v="應收其他帳款"/>
    <x v="251"/>
    <x v="252"/>
    <s v="A6550"/>
    <s v="輸變電工程處中區施工處"/>
    <n v="61346"/>
    <n v="0"/>
    <n v="61346"/>
  </r>
  <r>
    <x v="0"/>
    <x v="0"/>
    <x v="24"/>
    <s v="應收其他帳款"/>
    <x v="251"/>
    <x v="252"/>
    <s v="A6560"/>
    <s v="輸變電工程處南區施工處"/>
    <n v="102317"/>
    <n v="0"/>
    <n v="102317"/>
  </r>
  <r>
    <x v="0"/>
    <x v="0"/>
    <x v="24"/>
    <s v="應收其他帳款"/>
    <x v="251"/>
    <x v="252"/>
    <s v="A6760"/>
    <s v="核能火力發電工程處中部施工處"/>
    <n v="15000"/>
    <n v="0"/>
    <n v="15000"/>
  </r>
  <r>
    <x v="0"/>
    <x v="0"/>
    <x v="24"/>
    <s v="應收其他帳款"/>
    <x v="252"/>
    <x v="253"/>
    <s v="A1090"/>
    <s v="高雄區營業處"/>
    <n v="135"/>
    <n v="0"/>
    <n v="135"/>
  </r>
  <r>
    <x v="0"/>
    <x v="0"/>
    <x v="24"/>
    <s v="應收其他帳款"/>
    <x v="253"/>
    <x v="254"/>
    <s v="A3510"/>
    <s v="第二核能發電廠"/>
    <n v="42323"/>
    <n v="0"/>
    <n v="42323"/>
  </r>
  <r>
    <x v="0"/>
    <x v="0"/>
    <x v="24"/>
    <s v="應收其他帳款"/>
    <x v="254"/>
    <x v="255"/>
    <s v="A4800"/>
    <s v="台中供電區營運處"/>
    <n v="594000"/>
    <n v="0"/>
    <n v="594000"/>
  </r>
  <r>
    <x v="0"/>
    <x v="0"/>
    <x v="24"/>
    <s v="應收其他帳款"/>
    <x v="254"/>
    <x v="255"/>
    <s v="A6760"/>
    <s v="核能火力發電工程處中部施工處"/>
    <n v="6000"/>
    <n v="0"/>
    <n v="6000"/>
  </r>
  <r>
    <x v="0"/>
    <x v="0"/>
    <x v="24"/>
    <s v="應收其他帳款"/>
    <x v="255"/>
    <x v="256"/>
    <s v="A5330"/>
    <s v="電力修護處"/>
    <n v="2389"/>
    <n v="0"/>
    <n v="2389"/>
  </r>
  <r>
    <x v="0"/>
    <x v="0"/>
    <x v="24"/>
    <s v="應收其他帳款"/>
    <x v="256"/>
    <x v="257"/>
    <s v="A000T"/>
    <s v="統列共同部門"/>
    <n v="0"/>
    <n v="-63794775"/>
    <n v="-63794775"/>
  </r>
  <r>
    <x v="0"/>
    <x v="0"/>
    <x v="24"/>
    <s v="應收其他帳款"/>
    <x v="256"/>
    <x v="257"/>
    <s v="A0080"/>
    <s v="材料處"/>
    <n v="0"/>
    <n v="-86473224"/>
    <n v="-86473224"/>
  </r>
  <r>
    <x v="0"/>
    <x v="0"/>
    <x v="24"/>
    <s v="應收其他帳款"/>
    <x v="256"/>
    <x v="257"/>
    <s v="A0140"/>
    <s v="秘書處"/>
    <n v="28812"/>
    <n v="0"/>
    <n v="28812"/>
  </r>
  <r>
    <x v="0"/>
    <x v="0"/>
    <x v="24"/>
    <s v="應收其他帳款"/>
    <x v="256"/>
    <x v="257"/>
    <s v="A0560"/>
    <s v="核能發電處"/>
    <n v="571"/>
    <n v="0"/>
    <n v="571"/>
  </r>
  <r>
    <x v="0"/>
    <x v="0"/>
    <x v="24"/>
    <s v="應收其他帳款"/>
    <x v="256"/>
    <x v="257"/>
    <s v="A0630"/>
    <s v="新事業開發室"/>
    <n v="914"/>
    <n v="0"/>
    <n v="914"/>
  </r>
  <r>
    <x v="0"/>
    <x v="0"/>
    <x v="24"/>
    <s v="應收其他帳款"/>
    <x v="256"/>
    <x v="257"/>
    <s v="A0780"/>
    <s v="核能後端營運處"/>
    <n v="6"/>
    <n v="0"/>
    <n v="6"/>
  </r>
  <r>
    <x v="0"/>
    <x v="0"/>
    <x v="24"/>
    <s v="應收其他帳款"/>
    <x v="256"/>
    <x v="257"/>
    <s v="A0960"/>
    <s v="人力資源處"/>
    <n v="215970"/>
    <n v="0"/>
    <n v="215970"/>
  </r>
  <r>
    <x v="0"/>
    <x v="0"/>
    <x v="24"/>
    <s v="應收其他帳款"/>
    <x v="256"/>
    <x v="257"/>
    <s v="A1010"/>
    <s v="基隆區營業處"/>
    <n v="710797"/>
    <n v="0"/>
    <n v="710797"/>
  </r>
  <r>
    <x v="0"/>
    <x v="0"/>
    <x v="24"/>
    <s v="應收其他帳款"/>
    <x v="256"/>
    <x v="257"/>
    <s v="A1030"/>
    <s v="桃園區營業處"/>
    <n v="500"/>
    <n v="0"/>
    <n v="500"/>
  </r>
  <r>
    <x v="0"/>
    <x v="0"/>
    <x v="24"/>
    <s v="應收其他帳款"/>
    <x v="256"/>
    <x v="257"/>
    <s v="A1050"/>
    <s v="台中區營業處"/>
    <n v="1471637"/>
    <n v="0"/>
    <n v="1471637"/>
  </r>
  <r>
    <x v="0"/>
    <x v="0"/>
    <x v="24"/>
    <s v="應收其他帳款"/>
    <x v="256"/>
    <x v="257"/>
    <s v="A1060"/>
    <s v="彰化區營業處"/>
    <n v="4941366"/>
    <n v="0"/>
    <n v="4941366"/>
  </r>
  <r>
    <x v="0"/>
    <x v="0"/>
    <x v="24"/>
    <s v="應收其他帳款"/>
    <x v="256"/>
    <x v="257"/>
    <s v="A1080"/>
    <s v="台南區營業處"/>
    <n v="1092595"/>
    <n v="0"/>
    <n v="1092595"/>
  </r>
  <r>
    <x v="0"/>
    <x v="0"/>
    <x v="24"/>
    <s v="應收其他帳款"/>
    <x v="256"/>
    <x v="257"/>
    <s v="A1090"/>
    <s v="高雄區營業處"/>
    <n v="430300"/>
    <n v="0"/>
    <n v="430300"/>
  </r>
  <r>
    <x v="0"/>
    <x v="0"/>
    <x v="24"/>
    <s v="應收其他帳款"/>
    <x v="256"/>
    <x v="257"/>
    <s v="A1100"/>
    <s v="屏東區營業處"/>
    <n v="1231214"/>
    <n v="0"/>
    <n v="1231214"/>
  </r>
  <r>
    <x v="0"/>
    <x v="0"/>
    <x v="24"/>
    <s v="應收其他帳款"/>
    <x v="256"/>
    <x v="257"/>
    <s v="A1110"/>
    <s v="台東區營業處"/>
    <n v="12"/>
    <n v="0"/>
    <n v="12"/>
  </r>
  <r>
    <x v="0"/>
    <x v="0"/>
    <x v="24"/>
    <s v="應收其他帳款"/>
    <x v="256"/>
    <x v="257"/>
    <s v="A1130"/>
    <s v="宜蘭區營業處"/>
    <n v="1947200"/>
    <n v="0"/>
    <n v="1947200"/>
  </r>
  <r>
    <x v="0"/>
    <x v="0"/>
    <x v="24"/>
    <s v="應收其他帳款"/>
    <x v="256"/>
    <x v="257"/>
    <s v="A1140"/>
    <s v="澎湖區營業處"/>
    <n v="1807"/>
    <n v="0"/>
    <n v="1807"/>
  </r>
  <r>
    <x v="0"/>
    <x v="0"/>
    <x v="24"/>
    <s v="應收其他帳款"/>
    <x v="256"/>
    <x v="257"/>
    <s v="A1160"/>
    <s v="台北北區營業處"/>
    <n v="260800"/>
    <n v="0"/>
    <n v="260800"/>
  </r>
  <r>
    <x v="0"/>
    <x v="0"/>
    <x v="24"/>
    <s v="應收其他帳款"/>
    <x v="256"/>
    <x v="257"/>
    <s v="A1170"/>
    <s v="台北西區營業處"/>
    <n v="9947"/>
    <n v="0"/>
    <n v="9947"/>
  </r>
  <r>
    <x v="0"/>
    <x v="0"/>
    <x v="24"/>
    <s v="應收其他帳款"/>
    <x v="256"/>
    <x v="257"/>
    <s v="A1180"/>
    <s v="南投區營業處"/>
    <n v="42720"/>
    <n v="0"/>
    <n v="42720"/>
  </r>
  <r>
    <x v="0"/>
    <x v="0"/>
    <x v="24"/>
    <s v="應收其他帳款"/>
    <x v="256"/>
    <x v="257"/>
    <s v="A1190"/>
    <s v="鳳山區營業處"/>
    <n v="301699"/>
    <n v="0"/>
    <n v="301699"/>
  </r>
  <r>
    <x v="0"/>
    <x v="0"/>
    <x v="24"/>
    <s v="應收其他帳款"/>
    <x v="256"/>
    <x v="257"/>
    <s v="A1220"/>
    <s v="苗栗區營業處"/>
    <n v="1808"/>
    <n v="0"/>
    <n v="1808"/>
  </r>
  <r>
    <x v="0"/>
    <x v="0"/>
    <x v="24"/>
    <s v="應收其他帳款"/>
    <x v="256"/>
    <x v="257"/>
    <s v="A2040"/>
    <s v="大觀發電廠"/>
    <n v="0"/>
    <n v="-155"/>
    <n v="-155"/>
  </r>
  <r>
    <x v="0"/>
    <x v="0"/>
    <x v="24"/>
    <s v="應收其他帳款"/>
    <x v="256"/>
    <x v="257"/>
    <s v="A2250"/>
    <s v="東部發電廠"/>
    <n v="762"/>
    <n v="0"/>
    <n v="762"/>
  </r>
  <r>
    <x v="0"/>
    <x v="0"/>
    <x v="24"/>
    <s v="應收其他帳款"/>
    <x v="256"/>
    <x v="257"/>
    <s v="A2570"/>
    <s v="卓蘭發電廠"/>
    <n v="0"/>
    <n v="-114127"/>
    <n v="-114127"/>
  </r>
  <r>
    <x v="0"/>
    <x v="0"/>
    <x v="24"/>
    <s v="應收其他帳款"/>
    <x v="256"/>
    <x v="257"/>
    <s v="A3200"/>
    <s v="林口發電廠"/>
    <n v="3127665"/>
    <n v="0"/>
    <n v="3127665"/>
  </r>
  <r>
    <x v="0"/>
    <x v="0"/>
    <x v="24"/>
    <s v="應收其他帳款"/>
    <x v="256"/>
    <x v="257"/>
    <s v="A3300"/>
    <s v="南部發電廠"/>
    <n v="11229"/>
    <n v="0"/>
    <n v="11229"/>
  </r>
  <r>
    <x v="0"/>
    <x v="0"/>
    <x v="24"/>
    <s v="應收其他帳款"/>
    <x v="256"/>
    <x v="257"/>
    <s v="A3400"/>
    <s v="大林發電廠"/>
    <n v="1815620"/>
    <n v="0"/>
    <n v="1815620"/>
  </r>
  <r>
    <x v="0"/>
    <x v="0"/>
    <x v="24"/>
    <s v="應收其他帳款"/>
    <x v="256"/>
    <x v="257"/>
    <s v="A3410"/>
    <s v="興達發電廠"/>
    <n v="22456990"/>
    <n v="0"/>
    <n v="22456990"/>
  </r>
  <r>
    <x v="0"/>
    <x v="0"/>
    <x v="24"/>
    <s v="應收其他帳款"/>
    <x v="256"/>
    <x v="257"/>
    <s v="A3510"/>
    <s v="第二核能發電廠"/>
    <n v="4960595"/>
    <n v="0"/>
    <n v="4960595"/>
  </r>
  <r>
    <x v="0"/>
    <x v="0"/>
    <x v="24"/>
    <s v="應收其他帳款"/>
    <x v="256"/>
    <x v="257"/>
    <s v="A3520"/>
    <s v="第三核能發電廠"/>
    <n v="90300"/>
    <n v="0"/>
    <n v="90300"/>
  </r>
  <r>
    <x v="0"/>
    <x v="0"/>
    <x v="24"/>
    <s v="應收其他帳款"/>
    <x v="256"/>
    <x v="257"/>
    <s v="A3560"/>
    <s v="龍門核能發電廠"/>
    <n v="0"/>
    <n v="-600"/>
    <n v="-600"/>
  </r>
  <r>
    <x v="0"/>
    <x v="0"/>
    <x v="24"/>
    <s v="應收其他帳款"/>
    <x v="256"/>
    <x v="257"/>
    <s v="A3600"/>
    <s v="協和發電廠"/>
    <n v="996000"/>
    <n v="0"/>
    <n v="996000"/>
  </r>
  <r>
    <x v="0"/>
    <x v="0"/>
    <x v="24"/>
    <s v="應收其他帳款"/>
    <x v="256"/>
    <x v="257"/>
    <s v="A3700"/>
    <s v="通霄發電廠"/>
    <n v="960000"/>
    <n v="0"/>
    <n v="960000"/>
  </r>
  <r>
    <x v="0"/>
    <x v="0"/>
    <x v="24"/>
    <s v="應收其他帳款"/>
    <x v="256"/>
    <x v="257"/>
    <s v="A3710"/>
    <s v="台中發電廠"/>
    <n v="2255199"/>
    <n v="0"/>
    <n v="2255199"/>
  </r>
  <r>
    <x v="0"/>
    <x v="0"/>
    <x v="24"/>
    <s v="應收其他帳款"/>
    <x v="256"/>
    <x v="257"/>
    <s v="A3800"/>
    <s v="大潭發電廠"/>
    <n v="1808504"/>
    <n v="0"/>
    <n v="1808504"/>
  </r>
  <r>
    <x v="0"/>
    <x v="0"/>
    <x v="24"/>
    <s v="應收其他帳款"/>
    <x v="256"/>
    <x v="257"/>
    <s v="A3900"/>
    <s v="尖山發電廠"/>
    <n v="0"/>
    <n v="-73500"/>
    <n v="-73500"/>
  </r>
  <r>
    <x v="0"/>
    <x v="0"/>
    <x v="24"/>
    <s v="應收其他帳款"/>
    <x v="256"/>
    <x v="257"/>
    <s v="A4700"/>
    <s v="台北供電區營運處"/>
    <n v="661882"/>
    <n v="0"/>
    <n v="661882"/>
  </r>
  <r>
    <x v="0"/>
    <x v="0"/>
    <x v="24"/>
    <s v="應收其他帳款"/>
    <x v="256"/>
    <x v="257"/>
    <s v="A4750"/>
    <s v="新桃供電區營運處"/>
    <n v="0"/>
    <n v="-12790378"/>
    <n v="-12790378"/>
  </r>
  <r>
    <x v="0"/>
    <x v="0"/>
    <x v="24"/>
    <s v="應收其他帳款"/>
    <x v="256"/>
    <x v="257"/>
    <s v="A4800"/>
    <s v="台中供電區營運處"/>
    <n v="683000"/>
    <n v="0"/>
    <n v="683000"/>
  </r>
  <r>
    <x v="0"/>
    <x v="0"/>
    <x v="24"/>
    <s v="應收其他帳款"/>
    <x v="256"/>
    <x v="257"/>
    <s v="A4850"/>
    <s v="嘉南供電區營運處"/>
    <n v="883007"/>
    <n v="0"/>
    <n v="883007"/>
  </r>
  <r>
    <x v="0"/>
    <x v="0"/>
    <x v="24"/>
    <s v="應收其他帳款"/>
    <x v="256"/>
    <x v="257"/>
    <s v="A4900"/>
    <s v="高屏供電區營運處"/>
    <n v="306343"/>
    <n v="0"/>
    <n v="306343"/>
  </r>
  <r>
    <x v="0"/>
    <x v="0"/>
    <x v="24"/>
    <s v="應收其他帳款"/>
    <x v="256"/>
    <x v="257"/>
    <s v="A4950"/>
    <s v="花東供電區營運處"/>
    <n v="89000"/>
    <n v="0"/>
    <n v="89000"/>
  </r>
  <r>
    <x v="0"/>
    <x v="0"/>
    <x v="24"/>
    <s v="應收其他帳款"/>
    <x v="256"/>
    <x v="257"/>
    <s v="A525N"/>
    <s v="放射試驗室-其他事業"/>
    <n v="266599"/>
    <n v="0"/>
    <n v="266599"/>
  </r>
  <r>
    <x v="0"/>
    <x v="0"/>
    <x v="24"/>
    <s v="應收其他帳款"/>
    <x v="256"/>
    <x v="257"/>
    <s v="A5460"/>
    <s v="綜合研究所"/>
    <n v="114"/>
    <n v="0"/>
    <n v="114"/>
  </r>
  <r>
    <x v="0"/>
    <x v="0"/>
    <x v="24"/>
    <s v="應收其他帳款"/>
    <x v="256"/>
    <x v="257"/>
    <s v="A6080"/>
    <s v="海域風電施工處"/>
    <n v="2000"/>
    <n v="0"/>
    <n v="2000"/>
  </r>
  <r>
    <x v="0"/>
    <x v="0"/>
    <x v="24"/>
    <s v="應收其他帳款"/>
    <x v="256"/>
    <x v="257"/>
    <s v="A6330"/>
    <s v="核能火力發電工程處"/>
    <n v="5669"/>
    <n v="0"/>
    <n v="5669"/>
  </r>
  <r>
    <x v="0"/>
    <x v="0"/>
    <x v="24"/>
    <s v="應收其他帳款"/>
    <x v="256"/>
    <x v="257"/>
    <s v="A6380"/>
    <s v="核能火力發電工程處北部施工處"/>
    <n v="1752"/>
    <n v="0"/>
    <n v="1752"/>
  </r>
  <r>
    <x v="0"/>
    <x v="0"/>
    <x v="24"/>
    <s v="應收其他帳款"/>
    <x v="256"/>
    <x v="257"/>
    <s v="A6540"/>
    <s v="輸變電工程處北區施工處"/>
    <n v="305353"/>
    <n v="0"/>
    <n v="305353"/>
  </r>
  <r>
    <x v="0"/>
    <x v="0"/>
    <x v="24"/>
    <s v="應收其他帳款"/>
    <x v="256"/>
    <x v="257"/>
    <s v="A6550"/>
    <s v="輸變電工程處中區施工處"/>
    <n v="193521"/>
    <n v="0"/>
    <n v="193521"/>
  </r>
  <r>
    <x v="0"/>
    <x v="0"/>
    <x v="24"/>
    <s v="應收其他帳款"/>
    <x v="256"/>
    <x v="257"/>
    <s v="A6560"/>
    <s v="輸變電工程處南區施工處"/>
    <n v="1080000"/>
    <n v="0"/>
    <n v="1080000"/>
  </r>
  <r>
    <x v="0"/>
    <x v="0"/>
    <x v="24"/>
    <s v="應收其他帳款"/>
    <x v="256"/>
    <x v="257"/>
    <s v="A6750"/>
    <s v="核能火力發電工程處南部施工處"/>
    <n v="320000"/>
    <n v="0"/>
    <n v="320000"/>
  </r>
  <r>
    <x v="0"/>
    <x v="0"/>
    <x v="24"/>
    <s v="應收其他帳款"/>
    <x v="256"/>
    <x v="257"/>
    <s v="A6760"/>
    <s v="核能火力發電工程處中部施工處"/>
    <n v="24465"/>
    <n v="0"/>
    <n v="24465"/>
  </r>
  <r>
    <x v="0"/>
    <x v="0"/>
    <x v="24"/>
    <s v="應收其他帳款"/>
    <x v="257"/>
    <x v="258"/>
    <s v="A000T"/>
    <s v="統列共同部門"/>
    <n v="886202"/>
    <n v="0"/>
    <n v="886202"/>
  </r>
  <r>
    <x v="0"/>
    <x v="0"/>
    <x v="24"/>
    <s v="應收其他帳款"/>
    <x v="257"/>
    <x v="258"/>
    <s v="A0070"/>
    <s v="業務處"/>
    <n v="91800"/>
    <n v="0"/>
    <n v="91800"/>
  </r>
  <r>
    <x v="0"/>
    <x v="0"/>
    <x v="24"/>
    <s v="應收其他帳款"/>
    <x v="257"/>
    <x v="258"/>
    <s v="A0170"/>
    <s v="營建處"/>
    <n v="521345713"/>
    <n v="0"/>
    <n v="521345713"/>
  </r>
  <r>
    <x v="0"/>
    <x v="0"/>
    <x v="24"/>
    <s v="應收其他帳款"/>
    <x v="257"/>
    <x v="258"/>
    <s v="A0230"/>
    <s v="系統規劃處"/>
    <n v="3452427"/>
    <n v="0"/>
    <n v="3452427"/>
  </r>
  <r>
    <x v="0"/>
    <x v="0"/>
    <x v="24"/>
    <s v="應收其他帳款"/>
    <x v="257"/>
    <x v="258"/>
    <s v="A1010"/>
    <s v="基隆區營業處"/>
    <n v="1286"/>
    <n v="0"/>
    <n v="1286"/>
  </r>
  <r>
    <x v="0"/>
    <x v="0"/>
    <x v="24"/>
    <s v="應收其他帳款"/>
    <x v="257"/>
    <x v="258"/>
    <s v="A1080"/>
    <s v="台南區營業處"/>
    <n v="35964"/>
    <n v="0"/>
    <n v="35964"/>
  </r>
  <r>
    <x v="0"/>
    <x v="0"/>
    <x v="24"/>
    <s v="應收其他帳款"/>
    <x v="257"/>
    <x v="258"/>
    <s v="A1100"/>
    <s v="屏東區營業處"/>
    <n v="1201000"/>
    <n v="0"/>
    <n v="1201000"/>
  </r>
  <r>
    <x v="0"/>
    <x v="0"/>
    <x v="24"/>
    <s v="應收其他帳款"/>
    <x v="257"/>
    <x v="258"/>
    <s v="A1190"/>
    <s v="鳳山區營業處"/>
    <n v="454666"/>
    <n v="0"/>
    <n v="454666"/>
  </r>
  <r>
    <x v="0"/>
    <x v="0"/>
    <x v="24"/>
    <s v="應收其他帳款"/>
    <x v="257"/>
    <x v="258"/>
    <s v="A2550"/>
    <s v="大甲溪發電廠"/>
    <n v="168069"/>
    <n v="0"/>
    <n v="168069"/>
  </r>
  <r>
    <x v="0"/>
    <x v="0"/>
    <x v="24"/>
    <s v="應收其他帳款"/>
    <x v="257"/>
    <x v="258"/>
    <s v="A3200"/>
    <s v="林口發電廠"/>
    <n v="21337029"/>
    <n v="0"/>
    <n v="21337029"/>
  </r>
  <r>
    <x v="0"/>
    <x v="0"/>
    <x v="24"/>
    <s v="應收其他帳款"/>
    <x v="257"/>
    <x v="258"/>
    <s v="A3400"/>
    <s v="大林發電廠"/>
    <n v="534133"/>
    <n v="0"/>
    <n v="534133"/>
  </r>
  <r>
    <x v="0"/>
    <x v="0"/>
    <x v="24"/>
    <s v="應收其他帳款"/>
    <x v="257"/>
    <x v="258"/>
    <s v="A3410"/>
    <s v="興達發電廠"/>
    <n v="1032000"/>
    <n v="0"/>
    <n v="1032000"/>
  </r>
  <r>
    <x v="0"/>
    <x v="0"/>
    <x v="24"/>
    <s v="應收其他帳款"/>
    <x v="257"/>
    <x v="258"/>
    <s v="A3500"/>
    <s v="第一核能發電廠"/>
    <n v="1233813"/>
    <n v="0"/>
    <n v="1233813"/>
  </r>
  <r>
    <x v="0"/>
    <x v="0"/>
    <x v="24"/>
    <s v="應收其他帳款"/>
    <x v="257"/>
    <x v="258"/>
    <s v="A3520"/>
    <s v="第三核能發電廠"/>
    <n v="77937"/>
    <n v="0"/>
    <n v="77937"/>
  </r>
  <r>
    <x v="0"/>
    <x v="0"/>
    <x v="24"/>
    <s v="應收其他帳款"/>
    <x v="257"/>
    <x v="258"/>
    <s v="A3700"/>
    <s v="通霄發電廠"/>
    <n v="277"/>
    <n v="0"/>
    <n v="277"/>
  </r>
  <r>
    <x v="0"/>
    <x v="0"/>
    <x v="24"/>
    <s v="應收其他帳款"/>
    <x v="257"/>
    <x v="258"/>
    <s v="A4700"/>
    <s v="台北供電區營運處"/>
    <n v="1189219"/>
    <n v="0"/>
    <n v="1189219"/>
  </r>
  <r>
    <x v="0"/>
    <x v="0"/>
    <x v="24"/>
    <s v="應收其他帳款"/>
    <x v="257"/>
    <x v="258"/>
    <s v="A4800"/>
    <s v="台中供電區營運處"/>
    <n v="37800"/>
    <n v="0"/>
    <n v="37800"/>
  </r>
  <r>
    <x v="0"/>
    <x v="0"/>
    <x v="24"/>
    <s v="應收其他帳款"/>
    <x v="257"/>
    <x v="258"/>
    <s v="A4900"/>
    <s v="高屏供電區營運處"/>
    <n v="800689"/>
    <n v="0"/>
    <n v="800689"/>
  </r>
  <r>
    <x v="0"/>
    <x v="0"/>
    <x v="24"/>
    <s v="應收其他帳款"/>
    <x v="257"/>
    <x v="258"/>
    <s v="A6080"/>
    <s v="海域風電施工處"/>
    <n v="9200"/>
    <n v="0"/>
    <n v="9200"/>
  </r>
  <r>
    <x v="0"/>
    <x v="0"/>
    <x v="24"/>
    <s v="應收其他帳款"/>
    <x v="257"/>
    <x v="258"/>
    <s v="A6330"/>
    <s v="核能火力發電工程處"/>
    <n v="256293"/>
    <n v="0"/>
    <n v="256293"/>
  </r>
  <r>
    <x v="0"/>
    <x v="0"/>
    <x v="24"/>
    <s v="應收其他帳款"/>
    <x v="257"/>
    <x v="258"/>
    <s v="A6540"/>
    <s v="輸變電工程處北區施工處"/>
    <n v="1169106"/>
    <n v="0"/>
    <n v="1169106"/>
  </r>
  <r>
    <x v="0"/>
    <x v="0"/>
    <x v="24"/>
    <s v="應收其他帳款"/>
    <x v="257"/>
    <x v="258"/>
    <s v="A6560"/>
    <s v="輸變電工程處南區施工處"/>
    <n v="16884953"/>
    <n v="0"/>
    <n v="16884953"/>
  </r>
  <r>
    <x v="0"/>
    <x v="0"/>
    <x v="24"/>
    <s v="應收其他帳款"/>
    <x v="257"/>
    <x v="258"/>
    <s v="A6930"/>
    <s v="再生能源處"/>
    <n v="228035"/>
    <n v="0"/>
    <n v="228035"/>
  </r>
  <r>
    <x v="0"/>
    <x v="0"/>
    <x v="24"/>
    <s v="應收其他帳款"/>
    <x v="258"/>
    <x v="259"/>
    <s v="A000T"/>
    <s v="統列共同部門"/>
    <n v="59165464"/>
    <n v="0"/>
    <n v="59165464"/>
  </r>
  <r>
    <x v="0"/>
    <x v="0"/>
    <x v="24"/>
    <s v="應收其他帳款"/>
    <x v="258"/>
    <x v="259"/>
    <s v="A0080"/>
    <s v="材料處"/>
    <n v="86427264"/>
    <n v="0"/>
    <n v="86427264"/>
  </r>
  <r>
    <x v="0"/>
    <x v="0"/>
    <x v="24"/>
    <s v="應收其他帳款"/>
    <x v="258"/>
    <x v="259"/>
    <s v="A0140"/>
    <s v="秘書處"/>
    <n v="0"/>
    <n v="-28812"/>
    <n v="-28812"/>
  </r>
  <r>
    <x v="0"/>
    <x v="0"/>
    <x v="24"/>
    <s v="應收其他帳款"/>
    <x v="258"/>
    <x v="259"/>
    <s v="A0560"/>
    <s v="核能發電處"/>
    <n v="0"/>
    <n v="-8190"/>
    <n v="-8190"/>
  </r>
  <r>
    <x v="0"/>
    <x v="0"/>
    <x v="24"/>
    <s v="應收其他帳款"/>
    <x v="258"/>
    <x v="259"/>
    <s v="A056N"/>
    <s v="核能發電處-其他事業"/>
    <n v="0"/>
    <n v="-34320"/>
    <n v="-34320"/>
  </r>
  <r>
    <x v="0"/>
    <x v="0"/>
    <x v="24"/>
    <s v="應收其他帳款"/>
    <x v="258"/>
    <x v="259"/>
    <s v="A0630"/>
    <s v="新事業開發室"/>
    <n v="0"/>
    <n v="-8651188"/>
    <n v="-8651188"/>
  </r>
  <r>
    <x v="0"/>
    <x v="0"/>
    <x v="24"/>
    <s v="應收其他帳款"/>
    <x v="258"/>
    <x v="259"/>
    <s v="A0780"/>
    <s v="核能後端營運處"/>
    <n v="0"/>
    <n v="-6"/>
    <n v="-6"/>
  </r>
  <r>
    <x v="0"/>
    <x v="0"/>
    <x v="24"/>
    <s v="應收其他帳款"/>
    <x v="258"/>
    <x v="259"/>
    <s v="A0960"/>
    <s v="人力資源處"/>
    <n v="0"/>
    <n v="-215970"/>
    <n v="-215970"/>
  </r>
  <r>
    <x v="0"/>
    <x v="0"/>
    <x v="24"/>
    <s v="應收其他帳款"/>
    <x v="258"/>
    <x v="259"/>
    <s v="A1010"/>
    <s v="基隆區營業處"/>
    <n v="0"/>
    <n v="-710797"/>
    <n v="-710797"/>
  </r>
  <r>
    <x v="0"/>
    <x v="0"/>
    <x v="24"/>
    <s v="應收其他帳款"/>
    <x v="258"/>
    <x v="259"/>
    <s v="A1020"/>
    <s v="台北市區營業處"/>
    <n v="0"/>
    <n v="-3999998"/>
    <n v="-3999998"/>
  </r>
  <r>
    <x v="0"/>
    <x v="0"/>
    <x v="24"/>
    <s v="應收其他帳款"/>
    <x v="258"/>
    <x v="259"/>
    <s v="A1030"/>
    <s v="桃園區營業處"/>
    <n v="0"/>
    <n v="-18724"/>
    <n v="-18724"/>
  </r>
  <r>
    <x v="0"/>
    <x v="0"/>
    <x v="24"/>
    <s v="應收其他帳款"/>
    <x v="258"/>
    <x v="259"/>
    <s v="A1050"/>
    <s v="台中區營業處"/>
    <n v="0"/>
    <n v="-1599621"/>
    <n v="-1599621"/>
  </r>
  <r>
    <x v="0"/>
    <x v="0"/>
    <x v="24"/>
    <s v="應收其他帳款"/>
    <x v="258"/>
    <x v="259"/>
    <s v="A105D"/>
    <s v="台中區營業處-配電"/>
    <n v="0"/>
    <n v="-218003"/>
    <n v="-218003"/>
  </r>
  <r>
    <x v="0"/>
    <x v="0"/>
    <x v="24"/>
    <s v="應收其他帳款"/>
    <x v="258"/>
    <x v="259"/>
    <s v="A1060"/>
    <s v="彰化區營業處"/>
    <n v="0"/>
    <n v="-4941366"/>
    <n v="-4941366"/>
  </r>
  <r>
    <x v="0"/>
    <x v="0"/>
    <x v="24"/>
    <s v="應收其他帳款"/>
    <x v="258"/>
    <x v="259"/>
    <s v="A1070"/>
    <s v="嘉義區營業處"/>
    <n v="0"/>
    <n v="-932434"/>
    <n v="-932434"/>
  </r>
  <r>
    <x v="0"/>
    <x v="0"/>
    <x v="24"/>
    <s v="應收其他帳款"/>
    <x v="258"/>
    <x v="259"/>
    <s v="A1080"/>
    <s v="台南區營業處"/>
    <n v="0"/>
    <n v="-1092595"/>
    <n v="-1092595"/>
  </r>
  <r>
    <x v="0"/>
    <x v="0"/>
    <x v="24"/>
    <s v="應收其他帳款"/>
    <x v="258"/>
    <x v="259"/>
    <s v="A1090"/>
    <s v="高雄區營業處"/>
    <n v="0"/>
    <n v="-430300"/>
    <n v="-430300"/>
  </r>
  <r>
    <x v="0"/>
    <x v="0"/>
    <x v="24"/>
    <s v="應收其他帳款"/>
    <x v="258"/>
    <x v="259"/>
    <s v="A1100"/>
    <s v="屏東區營業處"/>
    <n v="0"/>
    <n v="-4066290"/>
    <n v="-4066290"/>
  </r>
  <r>
    <x v="0"/>
    <x v="0"/>
    <x v="24"/>
    <s v="應收其他帳款"/>
    <x v="258"/>
    <x v="259"/>
    <s v="A1110"/>
    <s v="台東區營業處"/>
    <n v="0"/>
    <n v="-232"/>
    <n v="-232"/>
  </r>
  <r>
    <x v="0"/>
    <x v="0"/>
    <x v="24"/>
    <s v="應收其他帳款"/>
    <x v="258"/>
    <x v="259"/>
    <s v="A1130"/>
    <s v="宜蘭區營業處"/>
    <n v="0"/>
    <n v="-1947200"/>
    <n v="-1947200"/>
  </r>
  <r>
    <x v="0"/>
    <x v="0"/>
    <x v="24"/>
    <s v="應收其他帳款"/>
    <x v="258"/>
    <x v="259"/>
    <s v="A1140"/>
    <s v="澎湖區營業處"/>
    <n v="0"/>
    <n v="-1807"/>
    <n v="-1807"/>
  </r>
  <r>
    <x v="0"/>
    <x v="0"/>
    <x v="24"/>
    <s v="應收其他帳款"/>
    <x v="258"/>
    <x v="259"/>
    <s v="A1160"/>
    <s v="台北北區營業處"/>
    <n v="0"/>
    <n v="-260800"/>
    <n v="-260800"/>
  </r>
  <r>
    <x v="0"/>
    <x v="0"/>
    <x v="24"/>
    <s v="應收其他帳款"/>
    <x v="258"/>
    <x v="259"/>
    <s v="A1170"/>
    <s v="台北西區營業處"/>
    <n v="0"/>
    <n v="-9947"/>
    <n v="-9947"/>
  </r>
  <r>
    <x v="0"/>
    <x v="0"/>
    <x v="24"/>
    <s v="應收其他帳款"/>
    <x v="258"/>
    <x v="259"/>
    <s v="A1180"/>
    <s v="南投區營業處"/>
    <n v="0"/>
    <n v="-42720"/>
    <n v="-42720"/>
  </r>
  <r>
    <x v="0"/>
    <x v="0"/>
    <x v="24"/>
    <s v="應收其他帳款"/>
    <x v="258"/>
    <x v="259"/>
    <s v="A1190"/>
    <s v="鳳山區營業處"/>
    <n v="0"/>
    <n v="-346691"/>
    <n v="-346691"/>
  </r>
  <r>
    <x v="0"/>
    <x v="0"/>
    <x v="24"/>
    <s v="應收其他帳款"/>
    <x v="258"/>
    <x v="259"/>
    <s v="A1200"/>
    <s v="雲林區營業處"/>
    <n v="0"/>
    <n v="-505983"/>
    <n v="-505983"/>
  </r>
  <r>
    <x v="0"/>
    <x v="0"/>
    <x v="24"/>
    <s v="應收其他帳款"/>
    <x v="258"/>
    <x v="259"/>
    <s v="A1220"/>
    <s v="苗栗區營業處"/>
    <n v="0"/>
    <n v="-96165"/>
    <n v="-96165"/>
  </r>
  <r>
    <x v="0"/>
    <x v="0"/>
    <x v="24"/>
    <s v="應收其他帳款"/>
    <x v="258"/>
    <x v="259"/>
    <s v="A122D"/>
    <s v="苗栗區營業處-配電"/>
    <n v="0"/>
    <n v="-301145"/>
    <n v="-301145"/>
  </r>
  <r>
    <x v="0"/>
    <x v="0"/>
    <x v="24"/>
    <s v="應收其他帳款"/>
    <x v="258"/>
    <x v="259"/>
    <s v="A2040"/>
    <s v="大觀發電廠"/>
    <n v="0"/>
    <n v="-203843"/>
    <n v="-203843"/>
  </r>
  <r>
    <x v="0"/>
    <x v="0"/>
    <x v="24"/>
    <s v="應收其他帳款"/>
    <x v="258"/>
    <x v="259"/>
    <s v="A2050"/>
    <s v="明潭發電廠"/>
    <n v="0"/>
    <n v="-284053"/>
    <n v="-284053"/>
  </r>
  <r>
    <x v="0"/>
    <x v="0"/>
    <x v="24"/>
    <s v="應收其他帳款"/>
    <x v="258"/>
    <x v="259"/>
    <s v="A2250"/>
    <s v="東部發電廠"/>
    <n v="0"/>
    <n v="-762"/>
    <n v="-762"/>
  </r>
  <r>
    <x v="0"/>
    <x v="0"/>
    <x v="24"/>
    <s v="應收其他帳款"/>
    <x v="258"/>
    <x v="259"/>
    <s v="A2570"/>
    <s v="卓蘭發電廠"/>
    <n v="0"/>
    <n v="-4533"/>
    <n v="-4533"/>
  </r>
  <r>
    <x v="0"/>
    <x v="0"/>
    <x v="24"/>
    <s v="應收其他帳款"/>
    <x v="258"/>
    <x v="259"/>
    <s v="A3200"/>
    <s v="林口發電廠"/>
    <n v="0"/>
    <n v="-3130808"/>
    <n v="-3130808"/>
  </r>
  <r>
    <x v="0"/>
    <x v="0"/>
    <x v="24"/>
    <s v="應收其他帳款"/>
    <x v="258"/>
    <x v="259"/>
    <s v="A3300"/>
    <s v="南部發電廠"/>
    <n v="0"/>
    <n v="-166467"/>
    <n v="-166467"/>
  </r>
  <r>
    <x v="0"/>
    <x v="0"/>
    <x v="24"/>
    <s v="應收其他帳款"/>
    <x v="258"/>
    <x v="259"/>
    <s v="A3400"/>
    <s v="大林發電廠"/>
    <n v="0"/>
    <n v="-2118020"/>
    <n v="-2118020"/>
  </r>
  <r>
    <x v="0"/>
    <x v="0"/>
    <x v="24"/>
    <s v="應收其他帳款"/>
    <x v="258"/>
    <x v="259"/>
    <s v="A3410"/>
    <s v="興達發電廠"/>
    <n v="0"/>
    <n v="-22457135"/>
    <n v="-22457135"/>
  </r>
  <r>
    <x v="0"/>
    <x v="0"/>
    <x v="24"/>
    <s v="應收其他帳款"/>
    <x v="258"/>
    <x v="259"/>
    <s v="A3510"/>
    <s v="第二核能發電廠"/>
    <n v="0"/>
    <n v="-4960595"/>
    <n v="-4960595"/>
  </r>
  <r>
    <x v="0"/>
    <x v="0"/>
    <x v="24"/>
    <s v="應收其他帳款"/>
    <x v="258"/>
    <x v="259"/>
    <s v="A3520"/>
    <s v="第三核能發電廠"/>
    <n v="0"/>
    <n v="-90300"/>
    <n v="-90300"/>
  </r>
  <r>
    <x v="0"/>
    <x v="0"/>
    <x v="24"/>
    <s v="應收其他帳款"/>
    <x v="258"/>
    <x v="259"/>
    <s v="A3560"/>
    <s v="龍門核能發電廠"/>
    <n v="0"/>
    <n v="-1305"/>
    <n v="-1305"/>
  </r>
  <r>
    <x v="0"/>
    <x v="0"/>
    <x v="24"/>
    <s v="應收其他帳款"/>
    <x v="258"/>
    <x v="259"/>
    <s v="A3600"/>
    <s v="協和發電廠"/>
    <n v="0"/>
    <n v="-1014286"/>
    <n v="-1014286"/>
  </r>
  <r>
    <x v="0"/>
    <x v="0"/>
    <x v="24"/>
    <s v="應收其他帳款"/>
    <x v="258"/>
    <x v="259"/>
    <s v="A3700"/>
    <s v="通霄發電廠"/>
    <n v="0"/>
    <n v="-960000"/>
    <n v="-960000"/>
  </r>
  <r>
    <x v="0"/>
    <x v="0"/>
    <x v="24"/>
    <s v="應收其他帳款"/>
    <x v="258"/>
    <x v="259"/>
    <s v="A3710"/>
    <s v="台中發電廠"/>
    <n v="0"/>
    <n v="-2363248"/>
    <n v="-2363248"/>
  </r>
  <r>
    <x v="0"/>
    <x v="0"/>
    <x v="24"/>
    <s v="應收其他帳款"/>
    <x v="258"/>
    <x v="259"/>
    <s v="A3800"/>
    <s v="大潭發電廠"/>
    <n v="0"/>
    <n v="-1808504"/>
    <n v="-1808504"/>
  </r>
  <r>
    <x v="0"/>
    <x v="0"/>
    <x v="24"/>
    <s v="應收其他帳款"/>
    <x v="258"/>
    <x v="259"/>
    <s v="A3900"/>
    <s v="尖山發電廠"/>
    <n v="0"/>
    <n v="-6000"/>
    <n v="-6000"/>
  </r>
  <r>
    <x v="0"/>
    <x v="0"/>
    <x v="24"/>
    <s v="應收其他帳款"/>
    <x v="258"/>
    <x v="259"/>
    <s v="A3910"/>
    <s v="塔山發電廠"/>
    <n v="0"/>
    <n v="-145230"/>
    <n v="-145230"/>
  </r>
  <r>
    <x v="0"/>
    <x v="0"/>
    <x v="24"/>
    <s v="應收其他帳款"/>
    <x v="258"/>
    <x v="259"/>
    <s v="A4700"/>
    <s v="台北供電區營運處"/>
    <n v="0"/>
    <n v="-661882"/>
    <n v="-661882"/>
  </r>
  <r>
    <x v="0"/>
    <x v="0"/>
    <x v="24"/>
    <s v="應收其他帳款"/>
    <x v="258"/>
    <x v="259"/>
    <s v="A4750"/>
    <s v="新桃供電區營運處"/>
    <n v="0"/>
    <n v="-4702643"/>
    <n v="-4702643"/>
  </r>
  <r>
    <x v="0"/>
    <x v="0"/>
    <x v="24"/>
    <s v="應收其他帳款"/>
    <x v="258"/>
    <x v="259"/>
    <s v="A4800"/>
    <s v="台中供電區營運處"/>
    <n v="0"/>
    <n v="-14034219"/>
    <n v="-14034219"/>
  </r>
  <r>
    <x v="0"/>
    <x v="0"/>
    <x v="24"/>
    <s v="應收其他帳款"/>
    <x v="258"/>
    <x v="259"/>
    <s v="A4850"/>
    <s v="嘉南供電區營運處"/>
    <n v="0"/>
    <n v="-7412328"/>
    <n v="-7412328"/>
  </r>
  <r>
    <x v="0"/>
    <x v="0"/>
    <x v="24"/>
    <s v="應收其他帳款"/>
    <x v="258"/>
    <x v="259"/>
    <s v="A4900"/>
    <s v="高屏供電區營運處"/>
    <n v="0"/>
    <n v="-306343"/>
    <n v="-306343"/>
  </r>
  <r>
    <x v="0"/>
    <x v="0"/>
    <x v="24"/>
    <s v="應收其他帳款"/>
    <x v="258"/>
    <x v="259"/>
    <s v="A4950"/>
    <s v="花東供電區營運處"/>
    <n v="0"/>
    <n v="-8237116"/>
    <n v="-8237116"/>
  </r>
  <r>
    <x v="0"/>
    <x v="0"/>
    <x v="24"/>
    <s v="應收其他帳款"/>
    <x v="258"/>
    <x v="259"/>
    <s v="A5130"/>
    <s v="訓練所"/>
    <n v="0"/>
    <n v="-13783047"/>
    <n v="-13783047"/>
  </r>
  <r>
    <x v="0"/>
    <x v="0"/>
    <x v="24"/>
    <s v="應收其他帳款"/>
    <x v="258"/>
    <x v="259"/>
    <s v="A525N"/>
    <s v="放射試驗室-其他事業"/>
    <n v="0"/>
    <n v="-266599"/>
    <n v="-266599"/>
  </r>
  <r>
    <x v="0"/>
    <x v="0"/>
    <x v="24"/>
    <s v="應收其他帳款"/>
    <x v="258"/>
    <x v="259"/>
    <s v="A533N"/>
    <s v="電力修護處-其他事業"/>
    <n v="0"/>
    <n v="-56386300"/>
    <n v="-56386300"/>
  </r>
  <r>
    <x v="0"/>
    <x v="0"/>
    <x v="24"/>
    <s v="應收其他帳款"/>
    <x v="258"/>
    <x v="259"/>
    <s v="A5340"/>
    <s v="電力修護處南部分處"/>
    <n v="0"/>
    <n v="-2514"/>
    <n v="-2514"/>
  </r>
  <r>
    <x v="0"/>
    <x v="0"/>
    <x v="24"/>
    <s v="應收其他帳款"/>
    <x v="258"/>
    <x v="259"/>
    <s v="A5450"/>
    <s v="電力通信處"/>
    <n v="0"/>
    <n v="-90762"/>
    <n v="-90762"/>
  </r>
  <r>
    <x v="0"/>
    <x v="0"/>
    <x v="24"/>
    <s v="應收其他帳款"/>
    <x v="258"/>
    <x v="259"/>
    <s v="A5460"/>
    <s v="綜合研究所"/>
    <n v="0"/>
    <n v="-13680194"/>
    <n v="-13680194"/>
  </r>
  <r>
    <x v="0"/>
    <x v="0"/>
    <x v="24"/>
    <s v="應收其他帳款"/>
    <x v="258"/>
    <x v="259"/>
    <s v="A6080"/>
    <s v="海域風電施工處"/>
    <n v="0"/>
    <n v="-2000"/>
    <n v="-2000"/>
  </r>
  <r>
    <x v="0"/>
    <x v="0"/>
    <x v="24"/>
    <s v="應收其他帳款"/>
    <x v="258"/>
    <x v="259"/>
    <s v="A6330"/>
    <s v="核能火力發電工程處"/>
    <n v="0"/>
    <n v="-5669"/>
    <n v="-5669"/>
  </r>
  <r>
    <x v="0"/>
    <x v="0"/>
    <x v="24"/>
    <s v="應收其他帳款"/>
    <x v="258"/>
    <x v="259"/>
    <s v="A6380"/>
    <s v="核能火力發電工程處北部施工處"/>
    <n v="0"/>
    <n v="-1752"/>
    <n v="-1752"/>
  </r>
  <r>
    <x v="0"/>
    <x v="0"/>
    <x v="24"/>
    <s v="應收其他帳款"/>
    <x v="258"/>
    <x v="259"/>
    <s v="A6540"/>
    <s v="輸變電工程處北區施工處"/>
    <n v="0"/>
    <n v="-305353"/>
    <n v="-305353"/>
  </r>
  <r>
    <x v="0"/>
    <x v="0"/>
    <x v="24"/>
    <s v="應收其他帳款"/>
    <x v="258"/>
    <x v="259"/>
    <s v="A6550"/>
    <s v="輸變電工程處中區施工處"/>
    <n v="0"/>
    <n v="-193521"/>
    <n v="-193521"/>
  </r>
  <r>
    <x v="0"/>
    <x v="0"/>
    <x v="24"/>
    <s v="應收其他帳款"/>
    <x v="258"/>
    <x v="259"/>
    <s v="A6560"/>
    <s v="輸變電工程處南區施工處"/>
    <n v="0"/>
    <n v="-2925714"/>
    <n v="-2925714"/>
  </r>
  <r>
    <x v="0"/>
    <x v="0"/>
    <x v="24"/>
    <s v="應收其他帳款"/>
    <x v="258"/>
    <x v="259"/>
    <s v="A6750"/>
    <s v="核能火力發電工程處南部施工處"/>
    <n v="0"/>
    <n v="-320000"/>
    <n v="-320000"/>
  </r>
  <r>
    <x v="0"/>
    <x v="0"/>
    <x v="24"/>
    <s v="應收其他帳款"/>
    <x v="258"/>
    <x v="259"/>
    <s v="A6760"/>
    <s v="核能火力發電工程處中部施工處"/>
    <n v="0"/>
    <n v="-24465"/>
    <n v="-24465"/>
  </r>
  <r>
    <x v="0"/>
    <x v="0"/>
    <x v="24"/>
    <s v="應收其他帳款"/>
    <x v="258"/>
    <x v="259"/>
    <s v="A6930"/>
    <s v="再生能源處"/>
    <n v="0"/>
    <n v="-302893"/>
    <n v="-302893"/>
  </r>
  <r>
    <x v="0"/>
    <x v="0"/>
    <x v="25"/>
    <s v="應收帳款"/>
    <x v="259"/>
    <x v="260"/>
    <s v="A000T"/>
    <s v="統列共同部門"/>
    <n v="0"/>
    <n v="-59165464"/>
    <n v="-59165464"/>
  </r>
  <r>
    <x v="0"/>
    <x v="0"/>
    <x v="25"/>
    <s v="應收帳款"/>
    <x v="259"/>
    <x v="260"/>
    <s v="A0080"/>
    <s v="材料處"/>
    <n v="0"/>
    <n v="-86427264"/>
    <n v="-86427264"/>
  </r>
  <r>
    <x v="0"/>
    <x v="0"/>
    <x v="25"/>
    <s v="應收帳款"/>
    <x v="259"/>
    <x v="260"/>
    <s v="A0140"/>
    <s v="秘書處"/>
    <n v="28812"/>
    <n v="0"/>
    <n v="28812"/>
  </r>
  <r>
    <x v="0"/>
    <x v="0"/>
    <x v="25"/>
    <s v="應收帳款"/>
    <x v="259"/>
    <x v="260"/>
    <s v="A0560"/>
    <s v="核能發電處"/>
    <n v="8190"/>
    <n v="0"/>
    <n v="8190"/>
  </r>
  <r>
    <x v="0"/>
    <x v="0"/>
    <x v="25"/>
    <s v="應收帳款"/>
    <x v="259"/>
    <x v="260"/>
    <s v="A056N"/>
    <s v="核能發電處-其他事業"/>
    <n v="34320"/>
    <n v="0"/>
    <n v="34320"/>
  </r>
  <r>
    <x v="0"/>
    <x v="0"/>
    <x v="25"/>
    <s v="應收帳款"/>
    <x v="259"/>
    <x v="260"/>
    <s v="A0630"/>
    <s v="新事業開發室"/>
    <n v="8651188"/>
    <n v="0"/>
    <n v="8651188"/>
  </r>
  <r>
    <x v="0"/>
    <x v="0"/>
    <x v="25"/>
    <s v="應收帳款"/>
    <x v="259"/>
    <x v="260"/>
    <s v="A0780"/>
    <s v="核能後端營運處"/>
    <n v="6"/>
    <n v="0"/>
    <n v="6"/>
  </r>
  <r>
    <x v="0"/>
    <x v="0"/>
    <x v="25"/>
    <s v="應收帳款"/>
    <x v="259"/>
    <x v="260"/>
    <s v="A0960"/>
    <s v="人力資源處"/>
    <n v="215970"/>
    <n v="0"/>
    <n v="215970"/>
  </r>
  <r>
    <x v="0"/>
    <x v="0"/>
    <x v="25"/>
    <s v="應收帳款"/>
    <x v="259"/>
    <x v="260"/>
    <s v="A1010"/>
    <s v="基隆區營業處"/>
    <n v="710797"/>
    <n v="0"/>
    <n v="710797"/>
  </r>
  <r>
    <x v="0"/>
    <x v="0"/>
    <x v="25"/>
    <s v="應收帳款"/>
    <x v="259"/>
    <x v="260"/>
    <s v="A1020"/>
    <s v="台北市區營業處"/>
    <n v="3999998"/>
    <n v="0"/>
    <n v="3999998"/>
  </r>
  <r>
    <x v="0"/>
    <x v="0"/>
    <x v="25"/>
    <s v="應收帳款"/>
    <x v="259"/>
    <x v="260"/>
    <s v="A1030"/>
    <s v="桃園區營業處"/>
    <n v="18724"/>
    <n v="0"/>
    <n v="18724"/>
  </r>
  <r>
    <x v="0"/>
    <x v="0"/>
    <x v="25"/>
    <s v="應收帳款"/>
    <x v="259"/>
    <x v="260"/>
    <s v="A1050"/>
    <s v="台中區營業處"/>
    <n v="1599621"/>
    <n v="0"/>
    <n v="1599621"/>
  </r>
  <r>
    <x v="0"/>
    <x v="0"/>
    <x v="25"/>
    <s v="應收帳款"/>
    <x v="259"/>
    <x v="260"/>
    <s v="A105D"/>
    <s v="台中區營業處-配電"/>
    <n v="218003"/>
    <n v="0"/>
    <n v="218003"/>
  </r>
  <r>
    <x v="0"/>
    <x v="0"/>
    <x v="25"/>
    <s v="應收帳款"/>
    <x v="259"/>
    <x v="260"/>
    <s v="A1060"/>
    <s v="彰化區營業處"/>
    <n v="4941366"/>
    <n v="0"/>
    <n v="4941366"/>
  </r>
  <r>
    <x v="0"/>
    <x v="0"/>
    <x v="25"/>
    <s v="應收帳款"/>
    <x v="259"/>
    <x v="260"/>
    <s v="A1070"/>
    <s v="嘉義區營業處"/>
    <n v="932434"/>
    <n v="0"/>
    <n v="932434"/>
  </r>
  <r>
    <x v="0"/>
    <x v="0"/>
    <x v="25"/>
    <s v="應收帳款"/>
    <x v="259"/>
    <x v="260"/>
    <s v="A1080"/>
    <s v="台南區營業處"/>
    <n v="1092595"/>
    <n v="0"/>
    <n v="1092595"/>
  </r>
  <r>
    <x v="0"/>
    <x v="0"/>
    <x v="25"/>
    <s v="應收帳款"/>
    <x v="259"/>
    <x v="260"/>
    <s v="A1090"/>
    <s v="高雄區營業處"/>
    <n v="430300"/>
    <n v="0"/>
    <n v="430300"/>
  </r>
  <r>
    <x v="0"/>
    <x v="0"/>
    <x v="25"/>
    <s v="應收帳款"/>
    <x v="259"/>
    <x v="260"/>
    <s v="A1100"/>
    <s v="屏東區營業處"/>
    <n v="4066290"/>
    <n v="0"/>
    <n v="4066290"/>
  </r>
  <r>
    <x v="0"/>
    <x v="0"/>
    <x v="25"/>
    <s v="應收帳款"/>
    <x v="259"/>
    <x v="260"/>
    <s v="A1110"/>
    <s v="台東區營業處"/>
    <n v="232"/>
    <n v="0"/>
    <n v="232"/>
  </r>
  <r>
    <x v="0"/>
    <x v="0"/>
    <x v="25"/>
    <s v="應收帳款"/>
    <x v="259"/>
    <x v="260"/>
    <s v="A1130"/>
    <s v="宜蘭區營業處"/>
    <n v="1947200"/>
    <n v="0"/>
    <n v="1947200"/>
  </r>
  <r>
    <x v="0"/>
    <x v="0"/>
    <x v="25"/>
    <s v="應收帳款"/>
    <x v="259"/>
    <x v="260"/>
    <s v="A1140"/>
    <s v="澎湖區營業處"/>
    <n v="1807"/>
    <n v="0"/>
    <n v="1807"/>
  </r>
  <r>
    <x v="0"/>
    <x v="0"/>
    <x v="25"/>
    <s v="應收帳款"/>
    <x v="259"/>
    <x v="260"/>
    <s v="A1160"/>
    <s v="台北北區營業處"/>
    <n v="260800"/>
    <n v="0"/>
    <n v="260800"/>
  </r>
  <r>
    <x v="0"/>
    <x v="0"/>
    <x v="25"/>
    <s v="應收帳款"/>
    <x v="259"/>
    <x v="260"/>
    <s v="A1170"/>
    <s v="台北西區營業處"/>
    <n v="9947"/>
    <n v="0"/>
    <n v="9947"/>
  </r>
  <r>
    <x v="0"/>
    <x v="0"/>
    <x v="25"/>
    <s v="應收帳款"/>
    <x v="259"/>
    <x v="260"/>
    <s v="A1180"/>
    <s v="南投區營業處"/>
    <n v="42720"/>
    <n v="0"/>
    <n v="42720"/>
  </r>
  <r>
    <x v="0"/>
    <x v="0"/>
    <x v="25"/>
    <s v="應收帳款"/>
    <x v="259"/>
    <x v="260"/>
    <s v="A1190"/>
    <s v="鳳山區營業處"/>
    <n v="346691"/>
    <n v="0"/>
    <n v="346691"/>
  </r>
  <r>
    <x v="0"/>
    <x v="0"/>
    <x v="25"/>
    <s v="應收帳款"/>
    <x v="259"/>
    <x v="260"/>
    <s v="A1200"/>
    <s v="雲林區營業處"/>
    <n v="505983"/>
    <n v="0"/>
    <n v="505983"/>
  </r>
  <r>
    <x v="0"/>
    <x v="0"/>
    <x v="25"/>
    <s v="應收帳款"/>
    <x v="259"/>
    <x v="260"/>
    <s v="A1220"/>
    <s v="苗栗區營業處"/>
    <n v="96165"/>
    <n v="0"/>
    <n v="96165"/>
  </r>
  <r>
    <x v="0"/>
    <x v="0"/>
    <x v="25"/>
    <s v="應收帳款"/>
    <x v="259"/>
    <x v="260"/>
    <s v="A122D"/>
    <s v="苗栗區營業處-配電"/>
    <n v="301145"/>
    <n v="0"/>
    <n v="301145"/>
  </r>
  <r>
    <x v="0"/>
    <x v="0"/>
    <x v="25"/>
    <s v="應收帳款"/>
    <x v="259"/>
    <x v="260"/>
    <s v="A2040"/>
    <s v="大觀發電廠"/>
    <n v="203843"/>
    <n v="0"/>
    <n v="203843"/>
  </r>
  <r>
    <x v="0"/>
    <x v="0"/>
    <x v="25"/>
    <s v="應收帳款"/>
    <x v="259"/>
    <x v="260"/>
    <s v="A2050"/>
    <s v="明潭發電廠"/>
    <n v="284053"/>
    <n v="0"/>
    <n v="284053"/>
  </r>
  <r>
    <x v="0"/>
    <x v="0"/>
    <x v="25"/>
    <s v="應收帳款"/>
    <x v="259"/>
    <x v="260"/>
    <s v="A2250"/>
    <s v="東部發電廠"/>
    <n v="762"/>
    <n v="0"/>
    <n v="762"/>
  </r>
  <r>
    <x v="0"/>
    <x v="0"/>
    <x v="25"/>
    <s v="應收帳款"/>
    <x v="259"/>
    <x v="260"/>
    <s v="A2570"/>
    <s v="卓蘭發電廠"/>
    <n v="4533"/>
    <n v="0"/>
    <n v="4533"/>
  </r>
  <r>
    <x v="0"/>
    <x v="0"/>
    <x v="25"/>
    <s v="應收帳款"/>
    <x v="259"/>
    <x v="260"/>
    <s v="A3200"/>
    <s v="林口發電廠"/>
    <n v="3130808"/>
    <n v="0"/>
    <n v="3130808"/>
  </r>
  <r>
    <x v="0"/>
    <x v="0"/>
    <x v="25"/>
    <s v="應收帳款"/>
    <x v="259"/>
    <x v="260"/>
    <s v="A3300"/>
    <s v="南部發電廠"/>
    <n v="166467"/>
    <n v="0"/>
    <n v="166467"/>
  </r>
  <r>
    <x v="0"/>
    <x v="0"/>
    <x v="25"/>
    <s v="應收帳款"/>
    <x v="259"/>
    <x v="260"/>
    <s v="A3400"/>
    <s v="大林發電廠"/>
    <n v="2118020"/>
    <n v="0"/>
    <n v="2118020"/>
  </r>
  <r>
    <x v="0"/>
    <x v="0"/>
    <x v="25"/>
    <s v="應收帳款"/>
    <x v="259"/>
    <x v="260"/>
    <s v="A3410"/>
    <s v="興達發電廠"/>
    <n v="22457135"/>
    <n v="0"/>
    <n v="22457135"/>
  </r>
  <r>
    <x v="0"/>
    <x v="0"/>
    <x v="25"/>
    <s v="應收帳款"/>
    <x v="259"/>
    <x v="260"/>
    <s v="A3510"/>
    <s v="第二核能發電廠"/>
    <n v="4960595"/>
    <n v="0"/>
    <n v="4960595"/>
  </r>
  <r>
    <x v="0"/>
    <x v="0"/>
    <x v="25"/>
    <s v="應收帳款"/>
    <x v="259"/>
    <x v="260"/>
    <s v="A3520"/>
    <s v="第三核能發電廠"/>
    <n v="90300"/>
    <n v="0"/>
    <n v="90300"/>
  </r>
  <r>
    <x v="0"/>
    <x v="0"/>
    <x v="25"/>
    <s v="應收帳款"/>
    <x v="259"/>
    <x v="260"/>
    <s v="A3560"/>
    <s v="龍門核能發電廠"/>
    <n v="1305"/>
    <n v="0"/>
    <n v="1305"/>
  </r>
  <r>
    <x v="0"/>
    <x v="0"/>
    <x v="25"/>
    <s v="應收帳款"/>
    <x v="259"/>
    <x v="260"/>
    <s v="A3600"/>
    <s v="協和發電廠"/>
    <n v="1014286"/>
    <n v="0"/>
    <n v="1014286"/>
  </r>
  <r>
    <x v="0"/>
    <x v="0"/>
    <x v="25"/>
    <s v="應收帳款"/>
    <x v="259"/>
    <x v="260"/>
    <s v="A3700"/>
    <s v="通霄發電廠"/>
    <n v="960000"/>
    <n v="0"/>
    <n v="960000"/>
  </r>
  <r>
    <x v="0"/>
    <x v="0"/>
    <x v="25"/>
    <s v="應收帳款"/>
    <x v="259"/>
    <x v="260"/>
    <s v="A3710"/>
    <s v="台中發電廠"/>
    <n v="2363248"/>
    <n v="0"/>
    <n v="2363248"/>
  </r>
  <r>
    <x v="0"/>
    <x v="0"/>
    <x v="25"/>
    <s v="應收帳款"/>
    <x v="259"/>
    <x v="260"/>
    <s v="A3800"/>
    <s v="大潭發電廠"/>
    <n v="1808504"/>
    <n v="0"/>
    <n v="1808504"/>
  </r>
  <r>
    <x v="0"/>
    <x v="0"/>
    <x v="25"/>
    <s v="應收帳款"/>
    <x v="259"/>
    <x v="260"/>
    <s v="A3900"/>
    <s v="尖山發電廠"/>
    <n v="6000"/>
    <n v="0"/>
    <n v="6000"/>
  </r>
  <r>
    <x v="0"/>
    <x v="0"/>
    <x v="25"/>
    <s v="應收帳款"/>
    <x v="259"/>
    <x v="260"/>
    <s v="A3910"/>
    <s v="塔山發電廠"/>
    <n v="145230"/>
    <n v="0"/>
    <n v="145230"/>
  </r>
  <r>
    <x v="0"/>
    <x v="0"/>
    <x v="25"/>
    <s v="應收帳款"/>
    <x v="259"/>
    <x v="260"/>
    <s v="A4700"/>
    <s v="台北供電區營運處"/>
    <n v="661882"/>
    <n v="0"/>
    <n v="661882"/>
  </r>
  <r>
    <x v="0"/>
    <x v="0"/>
    <x v="25"/>
    <s v="應收帳款"/>
    <x v="259"/>
    <x v="260"/>
    <s v="A4750"/>
    <s v="新桃供電區營運處"/>
    <n v="4702643"/>
    <n v="0"/>
    <n v="4702643"/>
  </r>
  <r>
    <x v="0"/>
    <x v="0"/>
    <x v="25"/>
    <s v="應收帳款"/>
    <x v="259"/>
    <x v="260"/>
    <s v="A4800"/>
    <s v="台中供電區營運處"/>
    <n v="14034219"/>
    <n v="0"/>
    <n v="14034219"/>
  </r>
  <r>
    <x v="0"/>
    <x v="0"/>
    <x v="25"/>
    <s v="應收帳款"/>
    <x v="259"/>
    <x v="260"/>
    <s v="A4850"/>
    <s v="嘉南供電區營運處"/>
    <n v="7412328"/>
    <n v="0"/>
    <n v="7412328"/>
  </r>
  <r>
    <x v="0"/>
    <x v="0"/>
    <x v="25"/>
    <s v="應收帳款"/>
    <x v="259"/>
    <x v="260"/>
    <s v="A4900"/>
    <s v="高屏供電區營運處"/>
    <n v="306343"/>
    <n v="0"/>
    <n v="306343"/>
  </r>
  <r>
    <x v="0"/>
    <x v="0"/>
    <x v="25"/>
    <s v="應收帳款"/>
    <x v="259"/>
    <x v="260"/>
    <s v="A4950"/>
    <s v="花東供電區營運處"/>
    <n v="8237116"/>
    <n v="0"/>
    <n v="8237116"/>
  </r>
  <r>
    <x v="0"/>
    <x v="0"/>
    <x v="25"/>
    <s v="應收帳款"/>
    <x v="259"/>
    <x v="260"/>
    <s v="A5130"/>
    <s v="訓練所"/>
    <n v="13783047"/>
    <n v="0"/>
    <n v="13783047"/>
  </r>
  <r>
    <x v="0"/>
    <x v="0"/>
    <x v="25"/>
    <s v="應收帳款"/>
    <x v="259"/>
    <x v="260"/>
    <s v="A525N"/>
    <s v="放射試驗室-其他事業"/>
    <n v="266599"/>
    <n v="0"/>
    <n v="266599"/>
  </r>
  <r>
    <x v="0"/>
    <x v="0"/>
    <x v="25"/>
    <s v="應收帳款"/>
    <x v="259"/>
    <x v="260"/>
    <s v="A533N"/>
    <s v="電力修護處-其他事業"/>
    <n v="56386300"/>
    <n v="0"/>
    <n v="56386300"/>
  </r>
  <r>
    <x v="0"/>
    <x v="0"/>
    <x v="25"/>
    <s v="應收帳款"/>
    <x v="259"/>
    <x v="260"/>
    <s v="A5340"/>
    <s v="電力修護處南部分處"/>
    <n v="2514"/>
    <n v="0"/>
    <n v="2514"/>
  </r>
  <r>
    <x v="0"/>
    <x v="0"/>
    <x v="25"/>
    <s v="應收帳款"/>
    <x v="259"/>
    <x v="260"/>
    <s v="A5450"/>
    <s v="電力通信處"/>
    <n v="90762"/>
    <n v="0"/>
    <n v="90762"/>
  </r>
  <r>
    <x v="0"/>
    <x v="0"/>
    <x v="25"/>
    <s v="應收帳款"/>
    <x v="259"/>
    <x v="260"/>
    <s v="A5460"/>
    <s v="綜合研究所"/>
    <n v="13680194"/>
    <n v="0"/>
    <n v="13680194"/>
  </r>
  <r>
    <x v="0"/>
    <x v="0"/>
    <x v="25"/>
    <s v="應收帳款"/>
    <x v="259"/>
    <x v="260"/>
    <s v="A6080"/>
    <s v="海域風電施工處"/>
    <n v="2000"/>
    <n v="0"/>
    <n v="2000"/>
  </r>
  <r>
    <x v="0"/>
    <x v="0"/>
    <x v="25"/>
    <s v="應收帳款"/>
    <x v="259"/>
    <x v="260"/>
    <s v="A6330"/>
    <s v="核能火力發電工程處"/>
    <n v="5669"/>
    <n v="0"/>
    <n v="5669"/>
  </r>
  <r>
    <x v="0"/>
    <x v="0"/>
    <x v="25"/>
    <s v="應收帳款"/>
    <x v="259"/>
    <x v="260"/>
    <s v="A6380"/>
    <s v="核能火力發電工程處北部施工處"/>
    <n v="1752"/>
    <n v="0"/>
    <n v="1752"/>
  </r>
  <r>
    <x v="0"/>
    <x v="0"/>
    <x v="25"/>
    <s v="應收帳款"/>
    <x v="259"/>
    <x v="260"/>
    <s v="A6540"/>
    <s v="輸變電工程處北區施工處"/>
    <n v="305353"/>
    <n v="0"/>
    <n v="305353"/>
  </r>
  <r>
    <x v="0"/>
    <x v="0"/>
    <x v="25"/>
    <s v="應收帳款"/>
    <x v="259"/>
    <x v="260"/>
    <s v="A6550"/>
    <s v="輸變電工程處中區施工處"/>
    <n v="193521"/>
    <n v="0"/>
    <n v="193521"/>
  </r>
  <r>
    <x v="0"/>
    <x v="0"/>
    <x v="25"/>
    <s v="應收帳款"/>
    <x v="259"/>
    <x v="260"/>
    <s v="A6560"/>
    <s v="輸變電工程處南區施工處"/>
    <n v="2925714"/>
    <n v="0"/>
    <n v="2925714"/>
  </r>
  <r>
    <x v="0"/>
    <x v="0"/>
    <x v="25"/>
    <s v="應收帳款"/>
    <x v="259"/>
    <x v="260"/>
    <s v="A6750"/>
    <s v="核能火力發電工程處南部施工處"/>
    <n v="320000"/>
    <n v="0"/>
    <n v="320000"/>
  </r>
  <r>
    <x v="0"/>
    <x v="0"/>
    <x v="25"/>
    <s v="應收帳款"/>
    <x v="259"/>
    <x v="260"/>
    <s v="A6760"/>
    <s v="核能火力發電工程處中部施工處"/>
    <n v="24465"/>
    <n v="0"/>
    <n v="24465"/>
  </r>
  <r>
    <x v="0"/>
    <x v="0"/>
    <x v="25"/>
    <s v="應收帳款"/>
    <x v="259"/>
    <x v="260"/>
    <s v="A6930"/>
    <s v="再生能源處"/>
    <n v="302893"/>
    <n v="0"/>
    <n v="302893"/>
  </r>
  <r>
    <x v="0"/>
    <x v="0"/>
    <x v="25"/>
    <s v="應收帳款"/>
    <x v="260"/>
    <x v="261"/>
    <s v="A000T"/>
    <s v="統列共同部門"/>
    <n v="0"/>
    <n v="-196547945"/>
    <n v="-196547945"/>
  </r>
  <r>
    <x v="0"/>
    <x v="0"/>
    <x v="26"/>
    <s v="庫存材料"/>
    <x v="261"/>
    <x v="262"/>
    <s v="A0080"/>
    <s v="材料處"/>
    <n v="1377433847"/>
    <n v="0"/>
    <n v="1377433847"/>
  </r>
  <r>
    <x v="0"/>
    <x v="0"/>
    <x v="26"/>
    <s v="庫存材料"/>
    <x v="261"/>
    <x v="262"/>
    <s v="A0630"/>
    <s v="新事業開發室"/>
    <n v="16782"/>
    <n v="0"/>
    <n v="16782"/>
  </r>
  <r>
    <x v="0"/>
    <x v="0"/>
    <x v="26"/>
    <s v="庫存材料"/>
    <x v="261"/>
    <x v="262"/>
    <s v="A0780"/>
    <s v="核能後端營運處"/>
    <n v="7026"/>
    <n v="0"/>
    <n v="7026"/>
  </r>
  <r>
    <x v="0"/>
    <x v="0"/>
    <x v="26"/>
    <s v="庫存材料"/>
    <x v="261"/>
    <x v="262"/>
    <s v="A1010"/>
    <s v="基隆區營業處"/>
    <n v="43140061"/>
    <n v="0"/>
    <n v="43140061"/>
  </r>
  <r>
    <x v="0"/>
    <x v="0"/>
    <x v="26"/>
    <s v="庫存材料"/>
    <x v="261"/>
    <x v="262"/>
    <s v="A1020"/>
    <s v="台北市區營業處"/>
    <n v="65821814"/>
    <n v="0"/>
    <n v="65821814"/>
  </r>
  <r>
    <x v="0"/>
    <x v="0"/>
    <x v="26"/>
    <s v="庫存材料"/>
    <x v="261"/>
    <x v="262"/>
    <s v="A1030"/>
    <s v="桃園區營業處"/>
    <n v="116861305"/>
    <n v="0"/>
    <n v="116861305"/>
  </r>
  <r>
    <x v="0"/>
    <x v="0"/>
    <x v="26"/>
    <s v="庫存材料"/>
    <x v="261"/>
    <x v="262"/>
    <s v="A1040"/>
    <s v="新竹區營業處"/>
    <n v="94084584"/>
    <n v="0"/>
    <n v="94084584"/>
  </r>
  <r>
    <x v="0"/>
    <x v="0"/>
    <x v="26"/>
    <s v="庫存材料"/>
    <x v="261"/>
    <x v="262"/>
    <s v="A1050"/>
    <s v="台中區營業處"/>
    <n v="137360954"/>
    <n v="0"/>
    <n v="137360954"/>
  </r>
  <r>
    <x v="0"/>
    <x v="0"/>
    <x v="26"/>
    <s v="庫存材料"/>
    <x v="261"/>
    <x v="262"/>
    <s v="A1060"/>
    <s v="彰化區營業處"/>
    <n v="86738275"/>
    <n v="0"/>
    <n v="86738275"/>
  </r>
  <r>
    <x v="0"/>
    <x v="0"/>
    <x v="26"/>
    <s v="庫存材料"/>
    <x v="261"/>
    <x v="262"/>
    <s v="A1070"/>
    <s v="嘉義區營業處"/>
    <n v="60288577"/>
    <n v="0"/>
    <n v="60288577"/>
  </r>
  <r>
    <x v="0"/>
    <x v="0"/>
    <x v="26"/>
    <s v="庫存材料"/>
    <x v="261"/>
    <x v="262"/>
    <s v="A1080"/>
    <s v="台南區營業處"/>
    <n v="91749453"/>
    <n v="0"/>
    <n v="91749453"/>
  </r>
  <r>
    <x v="0"/>
    <x v="0"/>
    <x v="26"/>
    <s v="庫存材料"/>
    <x v="261"/>
    <x v="262"/>
    <s v="A1090"/>
    <s v="高雄區營業處"/>
    <n v="88984277"/>
    <n v="0"/>
    <n v="88984277"/>
  </r>
  <r>
    <x v="0"/>
    <x v="0"/>
    <x v="26"/>
    <s v="庫存材料"/>
    <x v="261"/>
    <x v="262"/>
    <s v="A1100"/>
    <s v="屏東區營業處"/>
    <n v="67090598"/>
    <n v="0"/>
    <n v="67090598"/>
  </r>
  <r>
    <x v="0"/>
    <x v="0"/>
    <x v="26"/>
    <s v="庫存材料"/>
    <x v="261"/>
    <x v="262"/>
    <s v="A1110"/>
    <s v="台東區營業處"/>
    <n v="40188828"/>
    <n v="0"/>
    <n v="40188828"/>
  </r>
  <r>
    <x v="0"/>
    <x v="0"/>
    <x v="26"/>
    <s v="庫存材料"/>
    <x v="261"/>
    <x v="262"/>
    <s v="A1120"/>
    <s v="花蓮區營業處"/>
    <n v="40464939"/>
    <n v="0"/>
    <n v="40464939"/>
  </r>
  <r>
    <x v="0"/>
    <x v="0"/>
    <x v="26"/>
    <s v="庫存材料"/>
    <x v="261"/>
    <x v="262"/>
    <s v="A1130"/>
    <s v="宜蘭區營業處"/>
    <n v="49328843"/>
    <n v="0"/>
    <n v="49328843"/>
  </r>
  <r>
    <x v="0"/>
    <x v="0"/>
    <x v="26"/>
    <s v="庫存材料"/>
    <x v="261"/>
    <x v="262"/>
    <s v="A1140"/>
    <s v="澎湖區營業處"/>
    <n v="27565492"/>
    <n v="0"/>
    <n v="27565492"/>
  </r>
  <r>
    <x v="0"/>
    <x v="0"/>
    <x v="26"/>
    <s v="庫存材料"/>
    <x v="261"/>
    <x v="262"/>
    <s v="A1150"/>
    <s v="台北南區營業處"/>
    <n v="67344781"/>
    <n v="0"/>
    <n v="67344781"/>
  </r>
  <r>
    <x v="0"/>
    <x v="0"/>
    <x v="26"/>
    <s v="庫存材料"/>
    <x v="261"/>
    <x v="262"/>
    <s v="A1160"/>
    <s v="台北北區營業處"/>
    <n v="65940848"/>
    <n v="0"/>
    <n v="65940848"/>
  </r>
  <r>
    <x v="0"/>
    <x v="0"/>
    <x v="26"/>
    <s v="庫存材料"/>
    <x v="261"/>
    <x v="262"/>
    <s v="A1170"/>
    <s v="台北西區營業處"/>
    <n v="84211973"/>
    <n v="0"/>
    <n v="84211973"/>
  </r>
  <r>
    <x v="0"/>
    <x v="0"/>
    <x v="26"/>
    <s v="庫存材料"/>
    <x v="261"/>
    <x v="262"/>
    <s v="A1180"/>
    <s v="南投區營業處"/>
    <n v="61125620"/>
    <n v="0"/>
    <n v="61125620"/>
  </r>
  <r>
    <x v="0"/>
    <x v="0"/>
    <x v="26"/>
    <s v="庫存材料"/>
    <x v="261"/>
    <x v="262"/>
    <s v="A1190"/>
    <s v="鳳山區營業處"/>
    <n v="63809303"/>
    <n v="0"/>
    <n v="63809303"/>
  </r>
  <r>
    <x v="0"/>
    <x v="0"/>
    <x v="26"/>
    <s v="庫存材料"/>
    <x v="261"/>
    <x v="262"/>
    <s v="A1200"/>
    <s v="雲林區營業處"/>
    <n v="65894715"/>
    <n v="0"/>
    <n v="65894715"/>
  </r>
  <r>
    <x v="0"/>
    <x v="0"/>
    <x v="26"/>
    <s v="庫存材料"/>
    <x v="261"/>
    <x v="262"/>
    <s v="A1210"/>
    <s v="新營區營業處"/>
    <n v="33993852"/>
    <n v="0"/>
    <n v="33993852"/>
  </r>
  <r>
    <x v="0"/>
    <x v="0"/>
    <x v="26"/>
    <s v="庫存材料"/>
    <x v="261"/>
    <x v="262"/>
    <s v="A1220"/>
    <s v="苗栗區營業處"/>
    <n v="56091611"/>
    <n v="0"/>
    <n v="56091611"/>
  </r>
  <r>
    <x v="0"/>
    <x v="0"/>
    <x v="26"/>
    <s v="庫存材料"/>
    <x v="261"/>
    <x v="262"/>
    <s v="A1230"/>
    <s v="金門區營業處"/>
    <n v="30413326"/>
    <n v="0"/>
    <n v="30413326"/>
  </r>
  <r>
    <x v="0"/>
    <x v="0"/>
    <x v="26"/>
    <s v="庫存材料"/>
    <x v="261"/>
    <x v="262"/>
    <s v="A1240"/>
    <s v="馬祖區營業處"/>
    <n v="30148353"/>
    <n v="0"/>
    <n v="30148353"/>
  </r>
  <r>
    <x v="0"/>
    <x v="0"/>
    <x v="26"/>
    <s v="庫存材料"/>
    <x v="261"/>
    <x v="262"/>
    <s v="A2030"/>
    <s v="萬大發電廠"/>
    <n v="241128"/>
    <n v="0"/>
    <n v="241128"/>
  </r>
  <r>
    <x v="0"/>
    <x v="0"/>
    <x v="26"/>
    <s v="庫存材料"/>
    <x v="261"/>
    <x v="262"/>
    <s v="A2040"/>
    <s v="大觀發電廠"/>
    <n v="191467"/>
    <n v="0"/>
    <n v="191467"/>
  </r>
  <r>
    <x v="0"/>
    <x v="0"/>
    <x v="26"/>
    <s v="庫存材料"/>
    <x v="261"/>
    <x v="262"/>
    <s v="A2050"/>
    <s v="明潭發電廠"/>
    <n v="250035"/>
    <n v="0"/>
    <n v="250035"/>
  </r>
  <r>
    <x v="0"/>
    <x v="0"/>
    <x v="26"/>
    <s v="庫存材料"/>
    <x v="261"/>
    <x v="262"/>
    <s v="A2250"/>
    <s v="東部發電廠"/>
    <n v="19334"/>
    <n v="0"/>
    <n v="19334"/>
  </r>
  <r>
    <x v="0"/>
    <x v="0"/>
    <x v="26"/>
    <s v="庫存材料"/>
    <x v="261"/>
    <x v="262"/>
    <s v="A2310"/>
    <s v="蘭陽發電廠"/>
    <n v="37737"/>
    <n v="0"/>
    <n v="37737"/>
  </r>
  <r>
    <x v="0"/>
    <x v="0"/>
    <x v="26"/>
    <s v="庫存材料"/>
    <x v="261"/>
    <x v="262"/>
    <s v="A2360"/>
    <s v="桂山發電廠"/>
    <n v="101113"/>
    <n v="0"/>
    <n v="101113"/>
  </r>
  <r>
    <x v="0"/>
    <x v="0"/>
    <x v="26"/>
    <s v="庫存材料"/>
    <x v="261"/>
    <x v="262"/>
    <s v="A2380"/>
    <s v="石門發電廠"/>
    <n v="20008"/>
    <n v="0"/>
    <n v="20008"/>
  </r>
  <r>
    <x v="0"/>
    <x v="0"/>
    <x v="26"/>
    <s v="庫存材料"/>
    <x v="261"/>
    <x v="262"/>
    <s v="A2550"/>
    <s v="大甲溪發電廠"/>
    <n v="253647"/>
    <n v="0"/>
    <n v="253647"/>
  </r>
  <r>
    <x v="0"/>
    <x v="0"/>
    <x v="26"/>
    <s v="庫存材料"/>
    <x v="261"/>
    <x v="262"/>
    <s v="A2570"/>
    <s v="卓蘭發電廠"/>
    <n v="365138"/>
    <n v="0"/>
    <n v="365138"/>
  </r>
  <r>
    <x v="0"/>
    <x v="0"/>
    <x v="26"/>
    <s v="庫存材料"/>
    <x v="261"/>
    <x v="262"/>
    <s v="A2710"/>
    <s v="高屏發電廠"/>
    <n v="110941"/>
    <n v="0"/>
    <n v="110941"/>
  </r>
  <r>
    <x v="0"/>
    <x v="0"/>
    <x v="26"/>
    <s v="庫存材料"/>
    <x v="261"/>
    <x v="262"/>
    <s v="A3200"/>
    <s v="林口發電廠"/>
    <n v="1201992"/>
    <n v="0"/>
    <n v="1201992"/>
  </r>
  <r>
    <x v="0"/>
    <x v="0"/>
    <x v="26"/>
    <s v="庫存材料"/>
    <x v="261"/>
    <x v="262"/>
    <s v="A3300"/>
    <s v="南部發電廠"/>
    <n v="1464644"/>
    <n v="0"/>
    <n v="1464644"/>
  </r>
  <r>
    <x v="0"/>
    <x v="0"/>
    <x v="26"/>
    <s v="庫存材料"/>
    <x v="261"/>
    <x v="262"/>
    <s v="A3400"/>
    <s v="大林發電廠"/>
    <n v="872871"/>
    <n v="0"/>
    <n v="872871"/>
  </r>
  <r>
    <x v="0"/>
    <x v="0"/>
    <x v="26"/>
    <s v="庫存材料"/>
    <x v="261"/>
    <x v="262"/>
    <s v="A3410"/>
    <s v="興達發電廠"/>
    <n v="14587676"/>
    <n v="0"/>
    <n v="14587676"/>
  </r>
  <r>
    <x v="0"/>
    <x v="0"/>
    <x v="26"/>
    <s v="庫存材料"/>
    <x v="261"/>
    <x v="262"/>
    <s v="A3500"/>
    <s v="第一核能發電廠"/>
    <n v="174912017"/>
    <n v="0"/>
    <n v="174912017"/>
  </r>
  <r>
    <x v="0"/>
    <x v="0"/>
    <x v="26"/>
    <s v="庫存材料"/>
    <x v="261"/>
    <x v="262"/>
    <s v="A3510"/>
    <s v="第二核能發電廠"/>
    <n v="96439130"/>
    <n v="0"/>
    <n v="96439130"/>
  </r>
  <r>
    <x v="0"/>
    <x v="0"/>
    <x v="26"/>
    <s v="庫存材料"/>
    <x v="261"/>
    <x v="262"/>
    <s v="A3520"/>
    <s v="第三核能發電廠"/>
    <n v="192319069"/>
    <n v="0"/>
    <n v="192319069"/>
  </r>
  <r>
    <x v="0"/>
    <x v="0"/>
    <x v="26"/>
    <s v="庫存材料"/>
    <x v="261"/>
    <x v="262"/>
    <s v="A3560"/>
    <s v="龍門核能發電廠"/>
    <n v="8551972"/>
    <n v="0"/>
    <n v="8551972"/>
  </r>
  <r>
    <x v="0"/>
    <x v="0"/>
    <x v="26"/>
    <s v="庫存材料"/>
    <x v="261"/>
    <x v="262"/>
    <s v="A3600"/>
    <s v="協和發電廠"/>
    <n v="4860844"/>
    <n v="0"/>
    <n v="4860844"/>
  </r>
  <r>
    <x v="0"/>
    <x v="0"/>
    <x v="26"/>
    <s v="庫存材料"/>
    <x v="261"/>
    <x v="262"/>
    <s v="A3700"/>
    <s v="通霄發電廠"/>
    <n v="803694"/>
    <n v="0"/>
    <n v="803694"/>
  </r>
  <r>
    <x v="0"/>
    <x v="0"/>
    <x v="26"/>
    <s v="庫存材料"/>
    <x v="261"/>
    <x v="262"/>
    <s v="A3710"/>
    <s v="台中發電廠"/>
    <n v="12406854"/>
    <n v="0"/>
    <n v="12406854"/>
  </r>
  <r>
    <x v="0"/>
    <x v="0"/>
    <x v="26"/>
    <s v="庫存材料"/>
    <x v="261"/>
    <x v="262"/>
    <s v="A3800"/>
    <s v="大潭發電廠"/>
    <n v="12977721"/>
    <n v="0"/>
    <n v="12977721"/>
  </r>
  <r>
    <x v="0"/>
    <x v="0"/>
    <x v="26"/>
    <s v="庫存材料"/>
    <x v="261"/>
    <x v="262"/>
    <s v="A3900"/>
    <s v="尖山發電廠"/>
    <n v="875362"/>
    <n v="0"/>
    <n v="875362"/>
  </r>
  <r>
    <x v="0"/>
    <x v="0"/>
    <x v="26"/>
    <s v="庫存材料"/>
    <x v="261"/>
    <x v="262"/>
    <s v="A3910"/>
    <s v="塔山發電廠"/>
    <n v="948906"/>
    <n v="0"/>
    <n v="948906"/>
  </r>
  <r>
    <x v="0"/>
    <x v="0"/>
    <x v="26"/>
    <s v="庫存材料"/>
    <x v="261"/>
    <x v="262"/>
    <s v="A4700"/>
    <s v="台北供電區營運處"/>
    <n v="297847510"/>
    <n v="0"/>
    <n v="297847510"/>
  </r>
  <r>
    <x v="0"/>
    <x v="0"/>
    <x v="26"/>
    <s v="庫存材料"/>
    <x v="261"/>
    <x v="262"/>
    <s v="A4750"/>
    <s v="新桃供電區營運處"/>
    <n v="277395551"/>
    <n v="0"/>
    <n v="277395551"/>
  </r>
  <r>
    <x v="0"/>
    <x v="0"/>
    <x v="26"/>
    <s v="庫存材料"/>
    <x v="261"/>
    <x v="262"/>
    <s v="A4800"/>
    <s v="台中供電區營運處"/>
    <n v="184721304"/>
    <n v="0"/>
    <n v="184721304"/>
  </r>
  <r>
    <x v="0"/>
    <x v="0"/>
    <x v="26"/>
    <s v="庫存材料"/>
    <x v="261"/>
    <x v="262"/>
    <s v="A4850"/>
    <s v="嘉南供電區營運處"/>
    <n v="166106958"/>
    <n v="0"/>
    <n v="166106958"/>
  </r>
  <r>
    <x v="0"/>
    <x v="0"/>
    <x v="26"/>
    <s v="庫存材料"/>
    <x v="261"/>
    <x v="262"/>
    <s v="A4900"/>
    <s v="高屏供電區營運處"/>
    <n v="169198880"/>
    <n v="0"/>
    <n v="169198880"/>
  </r>
  <r>
    <x v="0"/>
    <x v="0"/>
    <x v="26"/>
    <s v="庫存材料"/>
    <x v="261"/>
    <x v="262"/>
    <s v="A4950"/>
    <s v="花東供電區營運處"/>
    <n v="78943095"/>
    <n v="0"/>
    <n v="78943095"/>
  </r>
  <r>
    <x v="0"/>
    <x v="0"/>
    <x v="26"/>
    <s v="庫存材料"/>
    <x v="261"/>
    <x v="262"/>
    <s v="A5130"/>
    <s v="訓練所"/>
    <n v="1206259"/>
    <n v="0"/>
    <n v="1206259"/>
  </r>
  <r>
    <x v="0"/>
    <x v="0"/>
    <x v="26"/>
    <s v="庫存材料"/>
    <x v="261"/>
    <x v="262"/>
    <s v="A5330"/>
    <s v="電力修護處"/>
    <n v="206904"/>
    <n v="0"/>
    <n v="206904"/>
  </r>
  <r>
    <x v="0"/>
    <x v="0"/>
    <x v="26"/>
    <s v="庫存材料"/>
    <x v="261"/>
    <x v="262"/>
    <s v="A5340"/>
    <s v="電力修護處南部分處"/>
    <n v="168977"/>
    <n v="0"/>
    <n v="168977"/>
  </r>
  <r>
    <x v="0"/>
    <x v="0"/>
    <x v="26"/>
    <s v="庫存材料"/>
    <x v="261"/>
    <x v="262"/>
    <s v="A5420"/>
    <s v="電力修護處中部分處"/>
    <n v="64813"/>
    <n v="0"/>
    <n v="64813"/>
  </r>
  <r>
    <x v="0"/>
    <x v="0"/>
    <x v="26"/>
    <s v="庫存材料"/>
    <x v="261"/>
    <x v="262"/>
    <s v="A5450"/>
    <s v="電力通信處"/>
    <n v="33974093"/>
    <n v="0"/>
    <n v="33974093"/>
  </r>
  <r>
    <x v="0"/>
    <x v="0"/>
    <x v="26"/>
    <s v="庫存材料"/>
    <x v="261"/>
    <x v="262"/>
    <s v="A5460"/>
    <s v="綜合研究所"/>
    <n v="38926"/>
    <n v="0"/>
    <n v="38926"/>
  </r>
  <r>
    <x v="0"/>
    <x v="0"/>
    <x v="26"/>
    <s v="庫存材料"/>
    <x v="261"/>
    <x v="262"/>
    <s v="A6380"/>
    <s v="核能火力發電工程處北部施工處"/>
    <n v="1715547"/>
    <n v="0"/>
    <n v="1715547"/>
  </r>
  <r>
    <x v="0"/>
    <x v="0"/>
    <x v="26"/>
    <s v="庫存材料"/>
    <x v="261"/>
    <x v="262"/>
    <s v="A6540"/>
    <s v="輸變電工程處北區施工處"/>
    <n v="137348437"/>
    <n v="0"/>
    <n v="137348437"/>
  </r>
  <r>
    <x v="0"/>
    <x v="0"/>
    <x v="26"/>
    <s v="庫存材料"/>
    <x v="261"/>
    <x v="262"/>
    <s v="A6550"/>
    <s v="輸變電工程處中區施工處"/>
    <n v="45266145"/>
    <n v="0"/>
    <n v="45266145"/>
  </r>
  <r>
    <x v="0"/>
    <x v="0"/>
    <x v="26"/>
    <s v="庫存材料"/>
    <x v="261"/>
    <x v="262"/>
    <s v="A6560"/>
    <s v="輸變電工程處南區施工處"/>
    <n v="153771623"/>
    <n v="0"/>
    <n v="153771623"/>
  </r>
  <r>
    <x v="0"/>
    <x v="0"/>
    <x v="26"/>
    <s v="庫存材料"/>
    <x v="261"/>
    <x v="262"/>
    <s v="A6720"/>
    <s v="核能火力發電工程處龍門施工處"/>
    <n v="8475263710"/>
    <n v="0"/>
    <n v="8475263710"/>
  </r>
  <r>
    <x v="0"/>
    <x v="0"/>
    <x v="26"/>
    <s v="庫存材料"/>
    <x v="261"/>
    <x v="262"/>
    <s v="A6760"/>
    <s v="核能火力發電工程處中部施工處"/>
    <n v="27164630"/>
    <n v="0"/>
    <n v="27164630"/>
  </r>
  <r>
    <x v="0"/>
    <x v="0"/>
    <x v="26"/>
    <s v="庫存材料"/>
    <x v="261"/>
    <x v="262"/>
    <s v="A6780"/>
    <s v="核能火力發電工程處協和施工處"/>
    <n v="721765"/>
    <n v="0"/>
    <n v="721765"/>
  </r>
  <r>
    <x v="0"/>
    <x v="0"/>
    <x v="26"/>
    <s v="庫存材料"/>
    <x v="261"/>
    <x v="262"/>
    <s v="A6930"/>
    <s v="再生能源處"/>
    <n v="2376354"/>
    <n v="0"/>
    <n v="2376354"/>
  </r>
  <r>
    <x v="0"/>
    <x v="0"/>
    <x v="26"/>
    <s v="庫存材料"/>
    <x v="262"/>
    <x v="263"/>
    <s v="A0060"/>
    <s v="電力調度處"/>
    <n v="9773"/>
    <n v="0"/>
    <n v="9773"/>
  </r>
  <r>
    <x v="0"/>
    <x v="0"/>
    <x v="26"/>
    <s v="庫存材料"/>
    <x v="262"/>
    <x v="263"/>
    <s v="A0080"/>
    <s v="材料處"/>
    <n v="33358"/>
    <n v="0"/>
    <n v="33358"/>
  </r>
  <r>
    <x v="0"/>
    <x v="0"/>
    <x v="26"/>
    <s v="庫存材料"/>
    <x v="262"/>
    <x v="263"/>
    <s v="A0630"/>
    <s v="新事業開發室"/>
    <n v="114557"/>
    <n v="0"/>
    <n v="114557"/>
  </r>
  <r>
    <x v="0"/>
    <x v="0"/>
    <x v="26"/>
    <s v="庫存材料"/>
    <x v="262"/>
    <x v="263"/>
    <s v="A1010"/>
    <s v="基隆區營業處"/>
    <n v="1414815"/>
    <n v="0"/>
    <n v="1414815"/>
  </r>
  <r>
    <x v="0"/>
    <x v="0"/>
    <x v="26"/>
    <s v="庫存材料"/>
    <x v="262"/>
    <x v="263"/>
    <s v="A1020"/>
    <s v="台北市區營業處"/>
    <n v="1857173"/>
    <n v="0"/>
    <n v="1857173"/>
  </r>
  <r>
    <x v="0"/>
    <x v="0"/>
    <x v="26"/>
    <s v="庫存材料"/>
    <x v="262"/>
    <x v="263"/>
    <s v="A1030"/>
    <s v="桃園區營業處"/>
    <n v="5561780"/>
    <n v="0"/>
    <n v="5561780"/>
  </r>
  <r>
    <x v="0"/>
    <x v="0"/>
    <x v="26"/>
    <s v="庫存材料"/>
    <x v="262"/>
    <x v="263"/>
    <s v="A1040"/>
    <s v="新竹區營業處"/>
    <n v="1773170"/>
    <n v="0"/>
    <n v="1773170"/>
  </r>
  <r>
    <x v="0"/>
    <x v="0"/>
    <x v="26"/>
    <s v="庫存材料"/>
    <x v="262"/>
    <x v="263"/>
    <s v="A1050"/>
    <s v="台中區營業處"/>
    <n v="3411938"/>
    <n v="0"/>
    <n v="3411938"/>
  </r>
  <r>
    <x v="0"/>
    <x v="0"/>
    <x v="26"/>
    <s v="庫存材料"/>
    <x v="262"/>
    <x v="263"/>
    <s v="A1060"/>
    <s v="彰化區營業處"/>
    <n v="2265453"/>
    <n v="0"/>
    <n v="2265453"/>
  </r>
  <r>
    <x v="0"/>
    <x v="0"/>
    <x v="26"/>
    <s v="庫存材料"/>
    <x v="262"/>
    <x v="263"/>
    <s v="A1070"/>
    <s v="嘉義區營業處"/>
    <n v="1381489"/>
    <n v="0"/>
    <n v="1381489"/>
  </r>
  <r>
    <x v="0"/>
    <x v="0"/>
    <x v="26"/>
    <s v="庫存材料"/>
    <x v="262"/>
    <x v="263"/>
    <s v="A1080"/>
    <s v="台南區營業處"/>
    <n v="3002783"/>
    <n v="0"/>
    <n v="3002783"/>
  </r>
  <r>
    <x v="0"/>
    <x v="0"/>
    <x v="26"/>
    <s v="庫存材料"/>
    <x v="262"/>
    <x v="263"/>
    <s v="A1090"/>
    <s v="高雄區營業處"/>
    <n v="2689307"/>
    <n v="0"/>
    <n v="2689307"/>
  </r>
  <r>
    <x v="0"/>
    <x v="0"/>
    <x v="26"/>
    <s v="庫存材料"/>
    <x v="262"/>
    <x v="263"/>
    <s v="A1100"/>
    <s v="屏東區營業處"/>
    <n v="2280827"/>
    <n v="0"/>
    <n v="2280827"/>
  </r>
  <r>
    <x v="0"/>
    <x v="0"/>
    <x v="26"/>
    <s v="庫存材料"/>
    <x v="262"/>
    <x v="263"/>
    <s v="A1110"/>
    <s v="台東區營業處"/>
    <n v="1090777"/>
    <n v="0"/>
    <n v="1090777"/>
  </r>
  <r>
    <x v="0"/>
    <x v="0"/>
    <x v="26"/>
    <s v="庫存材料"/>
    <x v="262"/>
    <x v="263"/>
    <s v="A1120"/>
    <s v="花蓮區營業處"/>
    <n v="2063126"/>
    <n v="0"/>
    <n v="2063126"/>
  </r>
  <r>
    <x v="0"/>
    <x v="0"/>
    <x v="26"/>
    <s v="庫存材料"/>
    <x v="262"/>
    <x v="263"/>
    <s v="A1130"/>
    <s v="宜蘭區營業處"/>
    <n v="1857071"/>
    <n v="0"/>
    <n v="1857071"/>
  </r>
  <r>
    <x v="0"/>
    <x v="0"/>
    <x v="26"/>
    <s v="庫存材料"/>
    <x v="262"/>
    <x v="263"/>
    <s v="A1140"/>
    <s v="澎湖區營業處"/>
    <n v="463542"/>
    <n v="0"/>
    <n v="463542"/>
  </r>
  <r>
    <x v="0"/>
    <x v="0"/>
    <x v="26"/>
    <s v="庫存材料"/>
    <x v="262"/>
    <x v="263"/>
    <s v="A1150"/>
    <s v="台北南區營業處"/>
    <n v="1278529"/>
    <n v="0"/>
    <n v="1278529"/>
  </r>
  <r>
    <x v="0"/>
    <x v="0"/>
    <x v="26"/>
    <s v="庫存材料"/>
    <x v="262"/>
    <x v="263"/>
    <s v="A1160"/>
    <s v="台北北區營業處"/>
    <n v="938196"/>
    <n v="0"/>
    <n v="938196"/>
  </r>
  <r>
    <x v="0"/>
    <x v="0"/>
    <x v="26"/>
    <s v="庫存材料"/>
    <x v="262"/>
    <x v="263"/>
    <s v="A1170"/>
    <s v="台北西區營業處"/>
    <n v="2236205"/>
    <n v="0"/>
    <n v="2236205"/>
  </r>
  <r>
    <x v="0"/>
    <x v="0"/>
    <x v="26"/>
    <s v="庫存材料"/>
    <x v="262"/>
    <x v="263"/>
    <s v="A1180"/>
    <s v="南投區營業處"/>
    <n v="887959"/>
    <n v="0"/>
    <n v="887959"/>
  </r>
  <r>
    <x v="0"/>
    <x v="0"/>
    <x v="26"/>
    <s v="庫存材料"/>
    <x v="262"/>
    <x v="263"/>
    <s v="A1190"/>
    <s v="鳳山區營業處"/>
    <n v="1274458"/>
    <n v="0"/>
    <n v="1274458"/>
  </r>
  <r>
    <x v="0"/>
    <x v="0"/>
    <x v="26"/>
    <s v="庫存材料"/>
    <x v="262"/>
    <x v="263"/>
    <s v="A1200"/>
    <s v="雲林區營業處"/>
    <n v="4079305"/>
    <n v="0"/>
    <n v="4079305"/>
  </r>
  <r>
    <x v="0"/>
    <x v="0"/>
    <x v="26"/>
    <s v="庫存材料"/>
    <x v="262"/>
    <x v="263"/>
    <s v="A1210"/>
    <s v="新營區營業處"/>
    <n v="776574"/>
    <n v="0"/>
    <n v="776574"/>
  </r>
  <r>
    <x v="0"/>
    <x v="0"/>
    <x v="26"/>
    <s v="庫存材料"/>
    <x v="262"/>
    <x v="263"/>
    <s v="A1220"/>
    <s v="苗栗區營業處"/>
    <n v="1557765"/>
    <n v="0"/>
    <n v="1557765"/>
  </r>
  <r>
    <x v="0"/>
    <x v="0"/>
    <x v="26"/>
    <s v="庫存材料"/>
    <x v="262"/>
    <x v="263"/>
    <s v="A1230"/>
    <s v="金門區營業處"/>
    <n v="467875"/>
    <n v="0"/>
    <n v="467875"/>
  </r>
  <r>
    <x v="0"/>
    <x v="0"/>
    <x v="26"/>
    <s v="庫存材料"/>
    <x v="262"/>
    <x v="263"/>
    <s v="A1240"/>
    <s v="馬祖區營業處"/>
    <n v="472693"/>
    <n v="0"/>
    <n v="472693"/>
  </r>
  <r>
    <x v="0"/>
    <x v="0"/>
    <x v="26"/>
    <s v="庫存材料"/>
    <x v="262"/>
    <x v="263"/>
    <s v="A2030"/>
    <s v="萬大發電廠"/>
    <n v="1825"/>
    <n v="0"/>
    <n v="1825"/>
  </r>
  <r>
    <x v="0"/>
    <x v="0"/>
    <x v="26"/>
    <s v="庫存材料"/>
    <x v="262"/>
    <x v="263"/>
    <s v="A2040"/>
    <s v="大觀發電廠"/>
    <n v="75448"/>
    <n v="0"/>
    <n v="75448"/>
  </r>
  <r>
    <x v="0"/>
    <x v="0"/>
    <x v="26"/>
    <s v="庫存材料"/>
    <x v="262"/>
    <x v="263"/>
    <s v="A2050"/>
    <s v="明潭發電廠"/>
    <n v="9370"/>
    <n v="0"/>
    <n v="9370"/>
  </r>
  <r>
    <x v="0"/>
    <x v="0"/>
    <x v="26"/>
    <s v="庫存材料"/>
    <x v="262"/>
    <x v="263"/>
    <s v="A2250"/>
    <s v="東部發電廠"/>
    <n v="35104"/>
    <n v="0"/>
    <n v="35104"/>
  </r>
  <r>
    <x v="0"/>
    <x v="0"/>
    <x v="26"/>
    <s v="庫存材料"/>
    <x v="262"/>
    <x v="263"/>
    <s v="A2310"/>
    <s v="蘭陽發電廠"/>
    <n v="873"/>
    <n v="0"/>
    <n v="873"/>
  </r>
  <r>
    <x v="0"/>
    <x v="0"/>
    <x v="26"/>
    <s v="庫存材料"/>
    <x v="262"/>
    <x v="263"/>
    <s v="A2360"/>
    <s v="桂山發電廠"/>
    <n v="30127"/>
    <n v="0"/>
    <n v="30127"/>
  </r>
  <r>
    <x v="0"/>
    <x v="0"/>
    <x v="26"/>
    <s v="庫存材料"/>
    <x v="262"/>
    <x v="263"/>
    <s v="A2380"/>
    <s v="石門發電廠"/>
    <n v="5000"/>
    <n v="0"/>
    <n v="5000"/>
  </r>
  <r>
    <x v="0"/>
    <x v="0"/>
    <x v="26"/>
    <s v="庫存材料"/>
    <x v="262"/>
    <x v="263"/>
    <s v="A2550"/>
    <s v="大甲溪發電廠"/>
    <n v="109"/>
    <n v="0"/>
    <n v="109"/>
  </r>
  <r>
    <x v="0"/>
    <x v="0"/>
    <x v="26"/>
    <s v="庫存材料"/>
    <x v="262"/>
    <x v="263"/>
    <s v="A2570"/>
    <s v="卓蘭發電廠"/>
    <n v="345"/>
    <n v="0"/>
    <n v="345"/>
  </r>
  <r>
    <x v="0"/>
    <x v="0"/>
    <x v="26"/>
    <s v="庫存材料"/>
    <x v="262"/>
    <x v="263"/>
    <s v="A3200"/>
    <s v="林口發電廠"/>
    <n v="11846"/>
    <n v="0"/>
    <n v="11846"/>
  </r>
  <r>
    <x v="0"/>
    <x v="0"/>
    <x v="26"/>
    <s v="庫存材料"/>
    <x v="262"/>
    <x v="263"/>
    <s v="A3300"/>
    <s v="南部發電廠"/>
    <n v="4224"/>
    <n v="0"/>
    <n v="4224"/>
  </r>
  <r>
    <x v="0"/>
    <x v="0"/>
    <x v="26"/>
    <s v="庫存材料"/>
    <x v="262"/>
    <x v="263"/>
    <s v="A3400"/>
    <s v="大林發電廠"/>
    <n v="1982"/>
    <n v="0"/>
    <n v="1982"/>
  </r>
  <r>
    <x v="0"/>
    <x v="0"/>
    <x v="26"/>
    <s v="庫存材料"/>
    <x v="262"/>
    <x v="263"/>
    <s v="A3410"/>
    <s v="興達發電廠"/>
    <n v="2720448"/>
    <n v="0"/>
    <n v="2720448"/>
  </r>
  <r>
    <x v="0"/>
    <x v="0"/>
    <x v="26"/>
    <s v="庫存材料"/>
    <x v="262"/>
    <x v="263"/>
    <s v="A3500"/>
    <s v="第一核能發電廠"/>
    <n v="41260"/>
    <n v="0"/>
    <n v="41260"/>
  </r>
  <r>
    <x v="0"/>
    <x v="0"/>
    <x v="26"/>
    <s v="庫存材料"/>
    <x v="262"/>
    <x v="263"/>
    <s v="A3510"/>
    <s v="第二核能發電廠"/>
    <n v="2383"/>
    <n v="0"/>
    <n v="2383"/>
  </r>
  <r>
    <x v="0"/>
    <x v="0"/>
    <x v="26"/>
    <s v="庫存材料"/>
    <x v="262"/>
    <x v="263"/>
    <s v="A3560"/>
    <s v="龍門核能發電廠"/>
    <n v="395816"/>
    <n v="0"/>
    <n v="395816"/>
  </r>
  <r>
    <x v="0"/>
    <x v="0"/>
    <x v="26"/>
    <s v="庫存材料"/>
    <x v="262"/>
    <x v="263"/>
    <s v="A3600"/>
    <s v="協和發電廠"/>
    <n v="32330"/>
    <n v="0"/>
    <n v="32330"/>
  </r>
  <r>
    <x v="0"/>
    <x v="0"/>
    <x v="26"/>
    <s v="庫存材料"/>
    <x v="262"/>
    <x v="263"/>
    <s v="A3700"/>
    <s v="通霄發電廠"/>
    <n v="1624"/>
    <n v="0"/>
    <n v="1624"/>
  </r>
  <r>
    <x v="0"/>
    <x v="0"/>
    <x v="26"/>
    <s v="庫存材料"/>
    <x v="262"/>
    <x v="263"/>
    <s v="A3710"/>
    <s v="台中發電廠"/>
    <n v="391719"/>
    <n v="0"/>
    <n v="391719"/>
  </r>
  <r>
    <x v="0"/>
    <x v="0"/>
    <x v="26"/>
    <s v="庫存材料"/>
    <x v="262"/>
    <x v="263"/>
    <s v="A3800"/>
    <s v="大潭發電廠"/>
    <n v="10315"/>
    <n v="0"/>
    <n v="10315"/>
  </r>
  <r>
    <x v="0"/>
    <x v="0"/>
    <x v="26"/>
    <s v="庫存材料"/>
    <x v="262"/>
    <x v="263"/>
    <s v="A3900"/>
    <s v="尖山發電廠"/>
    <n v="357"/>
    <n v="0"/>
    <n v="357"/>
  </r>
  <r>
    <x v="0"/>
    <x v="0"/>
    <x v="26"/>
    <s v="庫存材料"/>
    <x v="262"/>
    <x v="263"/>
    <s v="A3910"/>
    <s v="塔山發電廠"/>
    <n v="10339"/>
    <n v="0"/>
    <n v="10339"/>
  </r>
  <r>
    <x v="0"/>
    <x v="0"/>
    <x v="26"/>
    <s v="庫存材料"/>
    <x v="262"/>
    <x v="263"/>
    <s v="A4700"/>
    <s v="台北供電區營運處"/>
    <n v="6065"/>
    <n v="0"/>
    <n v="6065"/>
  </r>
  <r>
    <x v="0"/>
    <x v="0"/>
    <x v="26"/>
    <s v="庫存材料"/>
    <x v="262"/>
    <x v="263"/>
    <s v="A4750"/>
    <s v="新桃供電區營運處"/>
    <n v="114778"/>
    <n v="0"/>
    <n v="114778"/>
  </r>
  <r>
    <x v="0"/>
    <x v="0"/>
    <x v="26"/>
    <s v="庫存材料"/>
    <x v="262"/>
    <x v="263"/>
    <s v="A4800"/>
    <s v="台中供電區營運處"/>
    <n v="42679"/>
    <n v="0"/>
    <n v="42679"/>
  </r>
  <r>
    <x v="0"/>
    <x v="0"/>
    <x v="26"/>
    <s v="庫存材料"/>
    <x v="262"/>
    <x v="263"/>
    <s v="A4850"/>
    <s v="嘉南供電區營運處"/>
    <n v="167357"/>
    <n v="0"/>
    <n v="167357"/>
  </r>
  <r>
    <x v="0"/>
    <x v="0"/>
    <x v="26"/>
    <s v="庫存材料"/>
    <x v="262"/>
    <x v="263"/>
    <s v="A4900"/>
    <s v="高屏供電區營運處"/>
    <n v="458684"/>
    <n v="0"/>
    <n v="458684"/>
  </r>
  <r>
    <x v="0"/>
    <x v="0"/>
    <x v="26"/>
    <s v="庫存材料"/>
    <x v="262"/>
    <x v="263"/>
    <s v="A4950"/>
    <s v="花東供電區營運處"/>
    <n v="39395"/>
    <n v="0"/>
    <n v="39395"/>
  </r>
  <r>
    <x v="0"/>
    <x v="0"/>
    <x v="26"/>
    <s v="庫存材料"/>
    <x v="262"/>
    <x v="263"/>
    <s v="A5130"/>
    <s v="訓練所"/>
    <n v="208310"/>
    <n v="0"/>
    <n v="208310"/>
  </r>
  <r>
    <x v="0"/>
    <x v="0"/>
    <x v="26"/>
    <s v="庫存材料"/>
    <x v="262"/>
    <x v="263"/>
    <s v="A5330"/>
    <s v="電力修護處"/>
    <n v="125526"/>
    <n v="0"/>
    <n v="125526"/>
  </r>
  <r>
    <x v="0"/>
    <x v="0"/>
    <x v="26"/>
    <s v="庫存材料"/>
    <x v="262"/>
    <x v="263"/>
    <s v="A5340"/>
    <s v="電力修護處南部分處"/>
    <n v="53887"/>
    <n v="0"/>
    <n v="53887"/>
  </r>
  <r>
    <x v="0"/>
    <x v="0"/>
    <x v="26"/>
    <s v="庫存材料"/>
    <x v="262"/>
    <x v="263"/>
    <s v="A5420"/>
    <s v="電力修護處中部分處"/>
    <n v="1587"/>
    <n v="0"/>
    <n v="1587"/>
  </r>
  <r>
    <x v="0"/>
    <x v="0"/>
    <x v="26"/>
    <s v="庫存材料"/>
    <x v="262"/>
    <x v="263"/>
    <s v="A5460"/>
    <s v="綜合研究所"/>
    <n v="1271367"/>
    <n v="0"/>
    <n v="1271367"/>
  </r>
  <r>
    <x v="0"/>
    <x v="0"/>
    <x v="26"/>
    <s v="庫存材料"/>
    <x v="262"/>
    <x v="263"/>
    <s v="A6330"/>
    <s v="核能火力發電工程處"/>
    <n v="13843"/>
    <n v="0"/>
    <n v="13843"/>
  </r>
  <r>
    <x v="0"/>
    <x v="0"/>
    <x v="26"/>
    <s v="庫存材料"/>
    <x v="262"/>
    <x v="263"/>
    <s v="A6380"/>
    <s v="核能火力發電工程處北部施工處"/>
    <n v="14212"/>
    <n v="0"/>
    <n v="14212"/>
  </r>
  <r>
    <x v="0"/>
    <x v="0"/>
    <x v="26"/>
    <s v="庫存材料"/>
    <x v="262"/>
    <x v="263"/>
    <s v="A6530"/>
    <s v="輸變電工程處"/>
    <n v="3050"/>
    <n v="0"/>
    <n v="3050"/>
  </r>
  <r>
    <x v="0"/>
    <x v="0"/>
    <x v="26"/>
    <s v="庫存材料"/>
    <x v="262"/>
    <x v="263"/>
    <s v="A6540"/>
    <s v="輸變電工程處北區施工處"/>
    <n v="120720"/>
    <n v="0"/>
    <n v="120720"/>
  </r>
  <r>
    <x v="0"/>
    <x v="0"/>
    <x v="26"/>
    <s v="庫存材料"/>
    <x v="262"/>
    <x v="263"/>
    <s v="A6550"/>
    <s v="輸變電工程處中區施工處"/>
    <n v="77379"/>
    <n v="0"/>
    <n v="77379"/>
  </r>
  <r>
    <x v="0"/>
    <x v="0"/>
    <x v="26"/>
    <s v="庫存材料"/>
    <x v="262"/>
    <x v="263"/>
    <s v="A6560"/>
    <s v="輸變電工程處南區施工處"/>
    <n v="26169"/>
    <n v="0"/>
    <n v="26169"/>
  </r>
  <r>
    <x v="0"/>
    <x v="0"/>
    <x v="26"/>
    <s v="庫存材料"/>
    <x v="262"/>
    <x v="263"/>
    <s v="A6720"/>
    <s v="核能火力發電工程處龍門施工處"/>
    <n v="129192"/>
    <n v="0"/>
    <n v="129192"/>
  </r>
  <r>
    <x v="0"/>
    <x v="0"/>
    <x v="26"/>
    <s v="庫存材料"/>
    <x v="262"/>
    <x v="263"/>
    <s v="A6750"/>
    <s v="核能火力發電工程處南部施工處"/>
    <n v="2681"/>
    <n v="0"/>
    <n v="2681"/>
  </r>
  <r>
    <x v="0"/>
    <x v="0"/>
    <x v="26"/>
    <s v="庫存材料"/>
    <x v="262"/>
    <x v="263"/>
    <s v="A6780"/>
    <s v="核能火力發電工程處協和施工處"/>
    <n v="112670"/>
    <n v="0"/>
    <n v="112670"/>
  </r>
  <r>
    <x v="0"/>
    <x v="0"/>
    <x v="26"/>
    <s v="庫存材料"/>
    <x v="262"/>
    <x v="263"/>
    <s v="A6900"/>
    <s v="台中煤倉工務所"/>
    <n v="2003"/>
    <n v="0"/>
    <n v="2003"/>
  </r>
  <r>
    <x v="0"/>
    <x v="0"/>
    <x v="26"/>
    <s v="庫存材料"/>
    <x v="262"/>
    <x v="263"/>
    <s v="A6930"/>
    <s v="再生能源處"/>
    <n v="100949"/>
    <n v="0"/>
    <n v="100949"/>
  </r>
  <r>
    <x v="0"/>
    <x v="0"/>
    <x v="26"/>
    <s v="庫存材料"/>
    <x v="263"/>
    <x v="264"/>
    <s v="A3400"/>
    <s v="大林發電廠"/>
    <n v="5320798"/>
    <n v="0"/>
    <n v="5320798"/>
  </r>
  <r>
    <x v="0"/>
    <x v="0"/>
    <x v="26"/>
    <s v="庫存材料"/>
    <x v="263"/>
    <x v="264"/>
    <s v="A3520"/>
    <s v="第三核能發電廠"/>
    <n v="436161"/>
    <n v="0"/>
    <n v="436161"/>
  </r>
  <r>
    <x v="0"/>
    <x v="0"/>
    <x v="26"/>
    <s v="庫存材料"/>
    <x v="263"/>
    <x v="264"/>
    <s v="A3600"/>
    <s v="協和發電廠"/>
    <n v="41348"/>
    <n v="0"/>
    <n v="41348"/>
  </r>
  <r>
    <x v="0"/>
    <x v="0"/>
    <x v="26"/>
    <s v="庫存材料"/>
    <x v="263"/>
    <x v="264"/>
    <s v="A3710"/>
    <s v="台中發電廠"/>
    <n v="16464216"/>
    <n v="0"/>
    <n v="16464216"/>
  </r>
  <r>
    <x v="0"/>
    <x v="0"/>
    <x v="26"/>
    <s v="庫存材料"/>
    <x v="264"/>
    <x v="265"/>
    <s v="A110A"/>
    <s v="屏東區營業處-發電"/>
    <n v="16288470"/>
    <n v="0"/>
    <n v="16288470"/>
  </r>
  <r>
    <x v="0"/>
    <x v="0"/>
    <x v="26"/>
    <s v="庫存材料"/>
    <x v="264"/>
    <x v="265"/>
    <s v="A111A"/>
    <s v="台東區營業處-發電"/>
    <n v="46682522"/>
    <n v="0"/>
    <n v="46682522"/>
  </r>
  <r>
    <x v="0"/>
    <x v="0"/>
    <x v="26"/>
    <s v="庫存材料"/>
    <x v="264"/>
    <x v="265"/>
    <s v="A124A"/>
    <s v="馬祖區營業處-發電"/>
    <n v="24258716"/>
    <n v="0"/>
    <n v="24258716"/>
  </r>
  <r>
    <x v="0"/>
    <x v="0"/>
    <x v="26"/>
    <s v="庫存材料"/>
    <x v="264"/>
    <x v="265"/>
    <s v="A2030"/>
    <s v="萬大發電廠"/>
    <n v="38026962"/>
    <n v="0"/>
    <n v="38026962"/>
  </r>
  <r>
    <x v="0"/>
    <x v="0"/>
    <x v="26"/>
    <s v="庫存材料"/>
    <x v="264"/>
    <x v="265"/>
    <s v="A2040"/>
    <s v="大觀發電廠"/>
    <n v="8945783"/>
    <n v="0"/>
    <n v="8945783"/>
  </r>
  <r>
    <x v="0"/>
    <x v="0"/>
    <x v="26"/>
    <s v="庫存材料"/>
    <x v="264"/>
    <x v="265"/>
    <s v="A2050"/>
    <s v="明潭發電廠"/>
    <n v="46030227"/>
    <n v="0"/>
    <n v="46030227"/>
  </r>
  <r>
    <x v="0"/>
    <x v="0"/>
    <x v="26"/>
    <s v="庫存材料"/>
    <x v="264"/>
    <x v="265"/>
    <s v="A2250"/>
    <s v="東部發電廠"/>
    <n v="56723547"/>
    <n v="0"/>
    <n v="56723547"/>
  </r>
  <r>
    <x v="0"/>
    <x v="0"/>
    <x v="26"/>
    <s v="庫存材料"/>
    <x v="264"/>
    <x v="265"/>
    <s v="A2310"/>
    <s v="蘭陽發電廠"/>
    <n v="1319836"/>
    <n v="0"/>
    <n v="1319836"/>
  </r>
  <r>
    <x v="0"/>
    <x v="0"/>
    <x v="26"/>
    <s v="庫存材料"/>
    <x v="264"/>
    <x v="265"/>
    <s v="A2360"/>
    <s v="桂山發電廠"/>
    <n v="2309207"/>
    <n v="0"/>
    <n v="2309207"/>
  </r>
  <r>
    <x v="0"/>
    <x v="0"/>
    <x v="26"/>
    <s v="庫存材料"/>
    <x v="264"/>
    <x v="265"/>
    <s v="A2550"/>
    <s v="大甲溪發電廠"/>
    <n v="131157077"/>
    <n v="0"/>
    <n v="131157077"/>
  </r>
  <r>
    <x v="0"/>
    <x v="0"/>
    <x v="26"/>
    <s v="庫存材料"/>
    <x v="264"/>
    <x v="265"/>
    <s v="A2570"/>
    <s v="卓蘭發電廠"/>
    <n v="11272456"/>
    <n v="0"/>
    <n v="11272456"/>
  </r>
  <r>
    <x v="0"/>
    <x v="0"/>
    <x v="26"/>
    <s v="庫存材料"/>
    <x v="264"/>
    <x v="265"/>
    <s v="A2710"/>
    <s v="高屏發電廠"/>
    <n v="5872401"/>
    <n v="0"/>
    <n v="5872401"/>
  </r>
  <r>
    <x v="0"/>
    <x v="0"/>
    <x v="26"/>
    <s v="庫存材料"/>
    <x v="264"/>
    <x v="265"/>
    <s v="A3200"/>
    <s v="林口發電廠"/>
    <n v="1419632820"/>
    <n v="0"/>
    <n v="1419632820"/>
  </r>
  <r>
    <x v="0"/>
    <x v="0"/>
    <x v="26"/>
    <s v="庫存材料"/>
    <x v="264"/>
    <x v="265"/>
    <s v="A3300"/>
    <s v="南部發電廠"/>
    <n v="260557743"/>
    <n v="0"/>
    <n v="260557743"/>
  </r>
  <r>
    <x v="0"/>
    <x v="0"/>
    <x v="26"/>
    <s v="庫存材料"/>
    <x v="264"/>
    <x v="265"/>
    <s v="A3400"/>
    <s v="大林發電廠"/>
    <n v="1251663797"/>
    <n v="0"/>
    <n v="1251663797"/>
  </r>
  <r>
    <x v="0"/>
    <x v="0"/>
    <x v="26"/>
    <s v="庫存材料"/>
    <x v="264"/>
    <x v="265"/>
    <s v="A3410"/>
    <s v="興達發電廠"/>
    <n v="1182534264"/>
    <n v="0"/>
    <n v="1182534264"/>
  </r>
  <r>
    <x v="0"/>
    <x v="0"/>
    <x v="26"/>
    <s v="庫存材料"/>
    <x v="264"/>
    <x v="265"/>
    <s v="A3500"/>
    <s v="第一核能發電廠"/>
    <n v="305668717"/>
    <n v="0"/>
    <n v="305668717"/>
  </r>
  <r>
    <x v="0"/>
    <x v="0"/>
    <x v="26"/>
    <s v="庫存材料"/>
    <x v="264"/>
    <x v="265"/>
    <s v="A3510"/>
    <s v="第二核能發電廠"/>
    <n v="79391600"/>
    <n v="0"/>
    <n v="79391600"/>
  </r>
  <r>
    <x v="0"/>
    <x v="0"/>
    <x v="26"/>
    <s v="庫存材料"/>
    <x v="264"/>
    <x v="265"/>
    <s v="A3520"/>
    <s v="第三核能發電廠"/>
    <n v="306405807"/>
    <n v="0"/>
    <n v="306405807"/>
  </r>
  <r>
    <x v="0"/>
    <x v="0"/>
    <x v="26"/>
    <s v="庫存材料"/>
    <x v="264"/>
    <x v="265"/>
    <s v="A3600"/>
    <s v="協和發電廠"/>
    <n v="117209167"/>
    <n v="0"/>
    <n v="117209167"/>
  </r>
  <r>
    <x v="0"/>
    <x v="0"/>
    <x v="26"/>
    <s v="庫存材料"/>
    <x v="264"/>
    <x v="265"/>
    <s v="A3700"/>
    <s v="通霄發電廠"/>
    <n v="613168194"/>
    <n v="0"/>
    <n v="613168194"/>
  </r>
  <r>
    <x v="0"/>
    <x v="0"/>
    <x v="26"/>
    <s v="庫存材料"/>
    <x v="264"/>
    <x v="265"/>
    <s v="A3710"/>
    <s v="台中發電廠"/>
    <n v="1368668351"/>
    <n v="0"/>
    <n v="1368668351"/>
  </r>
  <r>
    <x v="0"/>
    <x v="0"/>
    <x v="26"/>
    <s v="庫存材料"/>
    <x v="264"/>
    <x v="265"/>
    <s v="A3800"/>
    <s v="大潭發電廠"/>
    <n v="3110082256"/>
    <n v="0"/>
    <n v="3110082256"/>
  </r>
  <r>
    <x v="0"/>
    <x v="0"/>
    <x v="26"/>
    <s v="庫存材料"/>
    <x v="264"/>
    <x v="265"/>
    <s v="A3900"/>
    <s v="尖山發電廠"/>
    <n v="176673935"/>
    <n v="0"/>
    <n v="176673935"/>
  </r>
  <r>
    <x v="0"/>
    <x v="0"/>
    <x v="26"/>
    <s v="庫存材料"/>
    <x v="264"/>
    <x v="265"/>
    <s v="A3910"/>
    <s v="塔山發電廠"/>
    <n v="409516177"/>
    <n v="0"/>
    <n v="409516177"/>
  </r>
  <r>
    <x v="0"/>
    <x v="0"/>
    <x v="26"/>
    <s v="庫存材料"/>
    <x v="264"/>
    <x v="265"/>
    <s v="A5130"/>
    <s v="訓練所"/>
    <n v="2122920"/>
    <n v="0"/>
    <n v="2122920"/>
  </r>
  <r>
    <x v="0"/>
    <x v="0"/>
    <x v="26"/>
    <s v="庫存材料"/>
    <x v="264"/>
    <x v="265"/>
    <s v="A6760"/>
    <s v="核能火力發電工程處中部施工處"/>
    <n v="127019501"/>
    <n v="0"/>
    <n v="127019501"/>
  </r>
  <r>
    <x v="0"/>
    <x v="0"/>
    <x v="26"/>
    <s v="庫存材料"/>
    <x v="264"/>
    <x v="265"/>
    <s v="A6930"/>
    <s v="再生能源處"/>
    <n v="373057624"/>
    <n v="0"/>
    <n v="373057624"/>
  </r>
  <r>
    <x v="0"/>
    <x v="0"/>
    <x v="27"/>
    <s v="庫存燃料"/>
    <x v="265"/>
    <x v="266"/>
    <s v="A3200"/>
    <s v="林口發電廠"/>
    <n v="1156984944"/>
    <n v="0"/>
    <n v="1156984944"/>
  </r>
  <r>
    <x v="0"/>
    <x v="0"/>
    <x v="27"/>
    <s v="庫存燃料"/>
    <x v="265"/>
    <x v="266"/>
    <s v="A3400"/>
    <s v="大林發電廠"/>
    <n v="396802841"/>
    <n v="0"/>
    <n v="396802841"/>
  </r>
  <r>
    <x v="0"/>
    <x v="0"/>
    <x v="27"/>
    <s v="庫存燃料"/>
    <x v="265"/>
    <x v="266"/>
    <s v="A3410"/>
    <s v="興達發電廠"/>
    <n v="1570027604"/>
    <n v="0"/>
    <n v="1570027604"/>
  </r>
  <r>
    <x v="0"/>
    <x v="0"/>
    <x v="27"/>
    <s v="庫存燃料"/>
    <x v="265"/>
    <x v="266"/>
    <s v="A3710"/>
    <s v="台中發電廠"/>
    <n v="4010095923"/>
    <n v="0"/>
    <n v="4010095923"/>
  </r>
  <r>
    <x v="0"/>
    <x v="0"/>
    <x v="27"/>
    <s v="庫存燃料"/>
    <x v="266"/>
    <x v="267"/>
    <s v="A3600"/>
    <s v="協和發電廠"/>
    <n v="4133343011"/>
    <n v="0"/>
    <n v="4133343011"/>
  </r>
  <r>
    <x v="0"/>
    <x v="0"/>
    <x v="27"/>
    <s v="庫存燃料"/>
    <x v="266"/>
    <x v="267"/>
    <s v="A3900"/>
    <s v="尖山發電廠"/>
    <n v="368792362"/>
    <n v="0"/>
    <n v="368792362"/>
  </r>
  <r>
    <x v="0"/>
    <x v="0"/>
    <x v="27"/>
    <s v="庫存燃料"/>
    <x v="266"/>
    <x v="267"/>
    <s v="A3910"/>
    <s v="塔山發電廠"/>
    <n v="147244721"/>
    <n v="0"/>
    <n v="147244721"/>
  </r>
  <r>
    <x v="0"/>
    <x v="0"/>
    <x v="27"/>
    <s v="庫存燃料"/>
    <x v="267"/>
    <x v="268"/>
    <s v="A110A"/>
    <s v="屏東區營業處-發電"/>
    <n v="1825442"/>
    <n v="0"/>
    <n v="1825442"/>
  </r>
  <r>
    <x v="0"/>
    <x v="0"/>
    <x v="27"/>
    <s v="庫存燃料"/>
    <x v="267"/>
    <x v="268"/>
    <s v="A111A"/>
    <s v="台東區營業處-發電"/>
    <n v="54894139"/>
    <n v="0"/>
    <n v="54894139"/>
  </r>
  <r>
    <x v="0"/>
    <x v="0"/>
    <x v="27"/>
    <s v="庫存燃料"/>
    <x v="267"/>
    <x v="268"/>
    <s v="A114A"/>
    <s v="澎湖區營業處-發電"/>
    <n v="22316825"/>
    <n v="0"/>
    <n v="22316825"/>
  </r>
  <r>
    <x v="0"/>
    <x v="0"/>
    <x v="27"/>
    <s v="庫存燃料"/>
    <x v="267"/>
    <x v="268"/>
    <s v="A124A"/>
    <s v="馬祖區營業處-發電"/>
    <n v="27687596"/>
    <n v="0"/>
    <n v="27687596"/>
  </r>
  <r>
    <x v="0"/>
    <x v="0"/>
    <x v="27"/>
    <s v="庫存燃料"/>
    <x v="267"/>
    <x v="268"/>
    <s v="A3200"/>
    <s v="林口發電廠"/>
    <n v="27683726"/>
    <n v="0"/>
    <n v="27683726"/>
  </r>
  <r>
    <x v="0"/>
    <x v="0"/>
    <x v="27"/>
    <s v="庫存燃料"/>
    <x v="267"/>
    <x v="268"/>
    <s v="A3400"/>
    <s v="大林發電廠"/>
    <n v="29247427"/>
    <n v="0"/>
    <n v="29247427"/>
  </r>
  <r>
    <x v="0"/>
    <x v="0"/>
    <x v="27"/>
    <s v="庫存燃料"/>
    <x v="267"/>
    <x v="268"/>
    <s v="A3410"/>
    <s v="興達發電廠"/>
    <n v="14852948"/>
    <n v="0"/>
    <n v="14852948"/>
  </r>
  <r>
    <x v="0"/>
    <x v="0"/>
    <x v="27"/>
    <s v="庫存燃料"/>
    <x v="267"/>
    <x v="268"/>
    <s v="A3500"/>
    <s v="第一核能發電廠"/>
    <n v="45439803"/>
    <n v="0"/>
    <n v="45439803"/>
  </r>
  <r>
    <x v="0"/>
    <x v="0"/>
    <x v="27"/>
    <s v="庫存燃料"/>
    <x v="267"/>
    <x v="268"/>
    <s v="A3510"/>
    <s v="第二核能發電廠"/>
    <n v="119882484"/>
    <n v="0"/>
    <n v="119882484"/>
  </r>
  <r>
    <x v="0"/>
    <x v="0"/>
    <x v="27"/>
    <s v="庫存燃料"/>
    <x v="267"/>
    <x v="268"/>
    <s v="A3520"/>
    <s v="第三核能發電廠"/>
    <n v="328653551"/>
    <n v="0"/>
    <n v="328653551"/>
  </r>
  <r>
    <x v="0"/>
    <x v="0"/>
    <x v="27"/>
    <s v="庫存燃料"/>
    <x v="267"/>
    <x v="268"/>
    <s v="A3600"/>
    <s v="協和發電廠"/>
    <n v="48835628"/>
    <n v="0"/>
    <n v="48835628"/>
  </r>
  <r>
    <x v="0"/>
    <x v="0"/>
    <x v="27"/>
    <s v="庫存燃料"/>
    <x v="267"/>
    <x v="268"/>
    <s v="A3700"/>
    <s v="通霄發電廠"/>
    <n v="195002515"/>
    <n v="0"/>
    <n v="195002515"/>
  </r>
  <r>
    <x v="0"/>
    <x v="0"/>
    <x v="27"/>
    <s v="庫存燃料"/>
    <x v="267"/>
    <x v="268"/>
    <s v="A3710"/>
    <s v="台中發電廠"/>
    <n v="456863546"/>
    <n v="0"/>
    <n v="456863546"/>
  </r>
  <r>
    <x v="0"/>
    <x v="0"/>
    <x v="27"/>
    <s v="庫存燃料"/>
    <x v="267"/>
    <x v="268"/>
    <s v="A3800"/>
    <s v="大潭發電廠"/>
    <n v="32099149"/>
    <n v="0"/>
    <n v="32099149"/>
  </r>
  <r>
    <x v="0"/>
    <x v="0"/>
    <x v="27"/>
    <s v="庫存燃料"/>
    <x v="267"/>
    <x v="268"/>
    <s v="A3900"/>
    <s v="尖山發電廠"/>
    <n v="5454471"/>
    <n v="0"/>
    <n v="5454471"/>
  </r>
  <r>
    <x v="0"/>
    <x v="0"/>
    <x v="27"/>
    <s v="庫存燃料"/>
    <x v="267"/>
    <x v="268"/>
    <s v="A3910"/>
    <s v="塔山發電廠"/>
    <n v="96206641"/>
    <n v="0"/>
    <n v="96206641"/>
  </r>
  <r>
    <x v="0"/>
    <x v="0"/>
    <x v="28"/>
    <s v="修製及撥運中材料"/>
    <x v="268"/>
    <x v="269"/>
    <s v="A2050"/>
    <s v="明潭發電廠"/>
    <n v="1500000"/>
    <n v="0"/>
    <n v="1500000"/>
  </r>
  <r>
    <x v="0"/>
    <x v="0"/>
    <x v="28"/>
    <s v="修製及撥運中材料"/>
    <x v="269"/>
    <x v="270"/>
    <s v="A5330"/>
    <s v="電力修護處"/>
    <n v="277551780"/>
    <n v="0"/>
    <n v="277551780"/>
  </r>
  <r>
    <x v="0"/>
    <x v="0"/>
    <x v="29"/>
    <s v="在途材料"/>
    <x v="270"/>
    <x v="271"/>
    <s v="A000A"/>
    <s v="統列發電業"/>
    <n v="5610513528"/>
    <n v="0"/>
    <n v="5610513528"/>
  </r>
  <r>
    <x v="0"/>
    <x v="0"/>
    <x v="29"/>
    <s v="在途材料"/>
    <x v="271"/>
    <x v="272"/>
    <s v="A3900"/>
    <s v="尖山發電廠"/>
    <n v="697502"/>
    <n v="0"/>
    <n v="697502"/>
  </r>
  <r>
    <x v="0"/>
    <x v="0"/>
    <x v="29"/>
    <s v="在途材料"/>
    <x v="272"/>
    <x v="273"/>
    <s v="A0080"/>
    <s v="材料處"/>
    <n v="8256897"/>
    <n v="0"/>
    <n v="8256897"/>
  </r>
  <r>
    <x v="0"/>
    <x v="0"/>
    <x v="29"/>
    <s v="在途材料"/>
    <x v="272"/>
    <x v="273"/>
    <s v="A111A"/>
    <s v="台東區營業處-發電"/>
    <n v="32282"/>
    <n v="0"/>
    <n v="32282"/>
  </r>
  <r>
    <x v="0"/>
    <x v="0"/>
    <x v="29"/>
    <s v="在途材料"/>
    <x v="272"/>
    <x v="273"/>
    <s v="A114A"/>
    <s v="澎湖區營業處-發電"/>
    <n v="608969"/>
    <n v="0"/>
    <n v="608969"/>
  </r>
  <r>
    <x v="0"/>
    <x v="0"/>
    <x v="29"/>
    <s v="在途材料"/>
    <x v="272"/>
    <x v="273"/>
    <s v="A124A"/>
    <s v="馬祖區營業處-發電"/>
    <n v="298549"/>
    <n v="0"/>
    <n v="298549"/>
  </r>
  <r>
    <x v="0"/>
    <x v="0"/>
    <x v="29"/>
    <s v="在途材料"/>
    <x v="272"/>
    <x v="273"/>
    <s v="A2050"/>
    <s v="明潭發電廠"/>
    <n v="164405"/>
    <n v="0"/>
    <n v="164405"/>
  </r>
  <r>
    <x v="0"/>
    <x v="0"/>
    <x v="29"/>
    <s v="在途材料"/>
    <x v="272"/>
    <x v="273"/>
    <s v="A3200"/>
    <s v="林口發電廠"/>
    <n v="300955"/>
    <n v="0"/>
    <n v="300955"/>
  </r>
  <r>
    <x v="0"/>
    <x v="0"/>
    <x v="29"/>
    <s v="在途材料"/>
    <x v="272"/>
    <x v="273"/>
    <s v="A3300"/>
    <s v="南部發電廠"/>
    <n v="10294700"/>
    <n v="0"/>
    <n v="10294700"/>
  </r>
  <r>
    <x v="0"/>
    <x v="0"/>
    <x v="29"/>
    <s v="在途材料"/>
    <x v="272"/>
    <x v="273"/>
    <s v="A3400"/>
    <s v="大林發電廠"/>
    <n v="3598599"/>
    <n v="0"/>
    <n v="3598599"/>
  </r>
  <r>
    <x v="0"/>
    <x v="0"/>
    <x v="29"/>
    <s v="在途材料"/>
    <x v="272"/>
    <x v="273"/>
    <s v="A3410"/>
    <s v="興達發電廠"/>
    <n v="100167033"/>
    <n v="0"/>
    <n v="100167033"/>
  </r>
  <r>
    <x v="0"/>
    <x v="0"/>
    <x v="29"/>
    <s v="在途材料"/>
    <x v="272"/>
    <x v="273"/>
    <s v="A3510"/>
    <s v="第二核能發電廠"/>
    <n v="259586"/>
    <n v="0"/>
    <n v="259586"/>
  </r>
  <r>
    <x v="0"/>
    <x v="0"/>
    <x v="29"/>
    <s v="在途材料"/>
    <x v="272"/>
    <x v="273"/>
    <s v="A3520"/>
    <s v="第三核能發電廠"/>
    <n v="2033842"/>
    <n v="0"/>
    <n v="2033842"/>
  </r>
  <r>
    <x v="0"/>
    <x v="0"/>
    <x v="29"/>
    <s v="在途材料"/>
    <x v="272"/>
    <x v="273"/>
    <s v="A3600"/>
    <s v="協和發電廠"/>
    <n v="1757"/>
    <n v="0"/>
    <n v="1757"/>
  </r>
  <r>
    <x v="0"/>
    <x v="0"/>
    <x v="29"/>
    <s v="在途材料"/>
    <x v="272"/>
    <x v="273"/>
    <s v="A3700"/>
    <s v="通霄發電廠"/>
    <n v="5821486"/>
    <n v="0"/>
    <n v="5821486"/>
  </r>
  <r>
    <x v="0"/>
    <x v="0"/>
    <x v="29"/>
    <s v="在途材料"/>
    <x v="272"/>
    <x v="273"/>
    <s v="A3710"/>
    <s v="台中發電廠"/>
    <n v="1755395"/>
    <n v="0"/>
    <n v="1755395"/>
  </r>
  <r>
    <x v="0"/>
    <x v="0"/>
    <x v="29"/>
    <s v="在途材料"/>
    <x v="272"/>
    <x v="273"/>
    <s v="A3800"/>
    <s v="大潭發電廠"/>
    <n v="60224009"/>
    <n v="0"/>
    <n v="60224009"/>
  </r>
  <r>
    <x v="0"/>
    <x v="0"/>
    <x v="29"/>
    <s v="在途材料"/>
    <x v="272"/>
    <x v="273"/>
    <s v="A3900"/>
    <s v="尖山發電廠"/>
    <n v="94513"/>
    <n v="0"/>
    <n v="94513"/>
  </r>
  <r>
    <x v="0"/>
    <x v="0"/>
    <x v="29"/>
    <s v="在途材料"/>
    <x v="272"/>
    <x v="273"/>
    <s v="A3910"/>
    <s v="塔山發電廠"/>
    <n v="783076"/>
    <n v="0"/>
    <n v="783076"/>
  </r>
  <r>
    <x v="0"/>
    <x v="0"/>
    <x v="29"/>
    <s v="在途材料"/>
    <x v="272"/>
    <x v="273"/>
    <s v="A4700"/>
    <s v="台北供電區營運處"/>
    <n v="17"/>
    <n v="0"/>
    <n v="17"/>
  </r>
  <r>
    <x v="0"/>
    <x v="0"/>
    <x v="29"/>
    <s v="在途材料"/>
    <x v="272"/>
    <x v="273"/>
    <s v="A4900"/>
    <s v="高屏供電區營運處"/>
    <n v="12131"/>
    <n v="0"/>
    <n v="12131"/>
  </r>
  <r>
    <x v="0"/>
    <x v="0"/>
    <x v="29"/>
    <s v="在途材料"/>
    <x v="272"/>
    <x v="273"/>
    <s v="A6380"/>
    <s v="核能火力發電工程處北部施工處"/>
    <n v="285919"/>
    <n v="0"/>
    <n v="285919"/>
  </r>
  <r>
    <x v="0"/>
    <x v="0"/>
    <x v="29"/>
    <s v="在途材料"/>
    <x v="272"/>
    <x v="273"/>
    <s v="A6540"/>
    <s v="輸變電工程處北區施工處"/>
    <n v="57421"/>
    <n v="0"/>
    <n v="57421"/>
  </r>
  <r>
    <x v="0"/>
    <x v="0"/>
    <x v="29"/>
    <s v="在途材料"/>
    <x v="272"/>
    <x v="273"/>
    <s v="A6550"/>
    <s v="輸變電工程處中區施工處"/>
    <n v="9570"/>
    <n v="0"/>
    <n v="9570"/>
  </r>
  <r>
    <x v="0"/>
    <x v="0"/>
    <x v="29"/>
    <s v="在途材料"/>
    <x v="273"/>
    <x v="274"/>
    <s v="A0080"/>
    <s v="材料處"/>
    <n v="18174700"/>
    <n v="0"/>
    <n v="18174700"/>
  </r>
  <r>
    <x v="0"/>
    <x v="0"/>
    <x v="29"/>
    <s v="在途材料"/>
    <x v="273"/>
    <x v="274"/>
    <s v="A3300"/>
    <s v="南部發電廠"/>
    <n v="297710441"/>
    <n v="0"/>
    <n v="297710441"/>
  </r>
  <r>
    <x v="0"/>
    <x v="0"/>
    <x v="29"/>
    <s v="在途材料"/>
    <x v="273"/>
    <x v="274"/>
    <s v="A3410"/>
    <s v="興達發電廠"/>
    <n v="170472971"/>
    <n v="0"/>
    <n v="170472971"/>
  </r>
  <r>
    <x v="0"/>
    <x v="0"/>
    <x v="29"/>
    <s v="在途材料"/>
    <x v="273"/>
    <x v="274"/>
    <s v="A3520"/>
    <s v="第三核能發電廠"/>
    <n v="2777072"/>
    <n v="0"/>
    <n v="2777072"/>
  </r>
  <r>
    <x v="0"/>
    <x v="0"/>
    <x v="29"/>
    <s v="在途材料"/>
    <x v="273"/>
    <x v="274"/>
    <s v="A3700"/>
    <s v="通霄發電廠"/>
    <n v="1639323"/>
    <n v="0"/>
    <n v="1639323"/>
  </r>
  <r>
    <x v="0"/>
    <x v="0"/>
    <x v="29"/>
    <s v="在途材料"/>
    <x v="273"/>
    <x v="274"/>
    <s v="A3710"/>
    <s v="台中發電廠"/>
    <n v="2754796"/>
    <n v="0"/>
    <n v="2754796"/>
  </r>
  <r>
    <x v="0"/>
    <x v="0"/>
    <x v="29"/>
    <s v="在途材料"/>
    <x v="273"/>
    <x v="274"/>
    <s v="A3800"/>
    <s v="大潭發電廠"/>
    <n v="0"/>
    <n v="-7569077"/>
    <n v="-7569077"/>
  </r>
  <r>
    <x v="0"/>
    <x v="0"/>
    <x v="29"/>
    <s v="在途材料"/>
    <x v="273"/>
    <x v="274"/>
    <s v="A3900"/>
    <s v="尖山發電廠"/>
    <n v="12832063"/>
    <n v="0"/>
    <n v="12832063"/>
  </r>
  <r>
    <x v="0"/>
    <x v="0"/>
    <x v="29"/>
    <s v="在途材料"/>
    <x v="273"/>
    <x v="274"/>
    <s v="A6380"/>
    <s v="核能火力發電工程處北部施工處"/>
    <n v="0"/>
    <n v="-285919"/>
    <n v="-285919"/>
  </r>
  <r>
    <x v="0"/>
    <x v="0"/>
    <x v="29"/>
    <s v="在途材料"/>
    <x v="274"/>
    <x v="275"/>
    <s v="A0080"/>
    <s v="材料處"/>
    <n v="7536417"/>
    <n v="0"/>
    <n v="7536417"/>
  </r>
  <r>
    <x v="0"/>
    <x v="0"/>
    <x v="29"/>
    <s v="在途材料"/>
    <x v="274"/>
    <x v="275"/>
    <s v="A111A"/>
    <s v="台東區營業處-發電"/>
    <n v="0"/>
    <n v="-19897"/>
    <n v="-19897"/>
  </r>
  <r>
    <x v="0"/>
    <x v="0"/>
    <x v="29"/>
    <s v="在途材料"/>
    <x v="274"/>
    <x v="275"/>
    <s v="A114A"/>
    <s v="澎湖區營業處-發電"/>
    <n v="0"/>
    <n v="-606152"/>
    <n v="-606152"/>
  </r>
  <r>
    <x v="0"/>
    <x v="0"/>
    <x v="29"/>
    <s v="在途材料"/>
    <x v="274"/>
    <x v="275"/>
    <s v="A124A"/>
    <s v="馬祖區營業處-發電"/>
    <n v="0"/>
    <n v="-197613"/>
    <n v="-197613"/>
  </r>
  <r>
    <x v="0"/>
    <x v="0"/>
    <x v="29"/>
    <s v="在途材料"/>
    <x v="274"/>
    <x v="275"/>
    <s v="A2050"/>
    <s v="明潭發電廠"/>
    <n v="0"/>
    <n v="-164405"/>
    <n v="-164405"/>
  </r>
  <r>
    <x v="0"/>
    <x v="0"/>
    <x v="29"/>
    <s v="在途材料"/>
    <x v="274"/>
    <x v="275"/>
    <s v="A2710"/>
    <s v="高屏發電廠"/>
    <n v="69342"/>
    <n v="0"/>
    <n v="69342"/>
  </r>
  <r>
    <x v="0"/>
    <x v="0"/>
    <x v="29"/>
    <s v="在途材料"/>
    <x v="274"/>
    <x v="275"/>
    <s v="A3200"/>
    <s v="林口發電廠"/>
    <n v="0"/>
    <n v="-299418"/>
    <n v="-299418"/>
  </r>
  <r>
    <x v="0"/>
    <x v="0"/>
    <x v="29"/>
    <s v="在途材料"/>
    <x v="274"/>
    <x v="275"/>
    <s v="A3300"/>
    <s v="南部發電廠"/>
    <n v="0"/>
    <n v="-1361036"/>
    <n v="-1361036"/>
  </r>
  <r>
    <x v="0"/>
    <x v="0"/>
    <x v="29"/>
    <s v="在途材料"/>
    <x v="274"/>
    <x v="275"/>
    <s v="A3400"/>
    <s v="大林發電廠"/>
    <n v="0"/>
    <n v="-2721728"/>
    <n v="-2721728"/>
  </r>
  <r>
    <x v="0"/>
    <x v="0"/>
    <x v="29"/>
    <s v="在途材料"/>
    <x v="274"/>
    <x v="275"/>
    <s v="A3410"/>
    <s v="興達發電廠"/>
    <n v="0"/>
    <n v="-87865980"/>
    <n v="-87865980"/>
  </r>
  <r>
    <x v="0"/>
    <x v="0"/>
    <x v="29"/>
    <s v="在途材料"/>
    <x v="274"/>
    <x v="275"/>
    <s v="A3510"/>
    <s v="第二核能發電廠"/>
    <n v="0"/>
    <n v="-257671"/>
    <n v="-257671"/>
  </r>
  <r>
    <x v="0"/>
    <x v="0"/>
    <x v="29"/>
    <s v="在途材料"/>
    <x v="274"/>
    <x v="275"/>
    <s v="A3520"/>
    <s v="第三核能發電廠"/>
    <n v="0"/>
    <n v="-1513384"/>
    <n v="-1513384"/>
  </r>
  <r>
    <x v="0"/>
    <x v="0"/>
    <x v="29"/>
    <s v="在途材料"/>
    <x v="274"/>
    <x v="275"/>
    <s v="A3600"/>
    <s v="協和發電廠"/>
    <n v="0"/>
    <n v="-1053"/>
    <n v="-1053"/>
  </r>
  <r>
    <x v="0"/>
    <x v="0"/>
    <x v="29"/>
    <s v="在途材料"/>
    <x v="274"/>
    <x v="275"/>
    <s v="A3700"/>
    <s v="通霄發電廠"/>
    <n v="0"/>
    <n v="-5476200"/>
    <n v="-5476200"/>
  </r>
  <r>
    <x v="0"/>
    <x v="0"/>
    <x v="29"/>
    <s v="在途材料"/>
    <x v="274"/>
    <x v="275"/>
    <s v="A3710"/>
    <s v="台中發電廠"/>
    <n v="8816753"/>
    <n v="0"/>
    <n v="8816753"/>
  </r>
  <r>
    <x v="0"/>
    <x v="0"/>
    <x v="29"/>
    <s v="在途材料"/>
    <x v="274"/>
    <x v="275"/>
    <s v="A3800"/>
    <s v="大潭發電廠"/>
    <n v="0"/>
    <n v="-22563887"/>
    <n v="-22563887"/>
  </r>
  <r>
    <x v="0"/>
    <x v="0"/>
    <x v="29"/>
    <s v="在途材料"/>
    <x v="274"/>
    <x v="275"/>
    <s v="A3900"/>
    <s v="尖山發電廠"/>
    <n v="585550"/>
    <n v="0"/>
    <n v="585550"/>
  </r>
  <r>
    <x v="0"/>
    <x v="0"/>
    <x v="29"/>
    <s v="在途材料"/>
    <x v="274"/>
    <x v="275"/>
    <s v="A3910"/>
    <s v="塔山發電廠"/>
    <n v="0"/>
    <n v="-117828"/>
    <n v="-117828"/>
  </r>
  <r>
    <x v="0"/>
    <x v="0"/>
    <x v="29"/>
    <s v="在途材料"/>
    <x v="274"/>
    <x v="275"/>
    <s v="A4700"/>
    <s v="台北供電區營運處"/>
    <n v="0"/>
    <n v="-17"/>
    <n v="-17"/>
  </r>
  <r>
    <x v="0"/>
    <x v="0"/>
    <x v="29"/>
    <s v="在途材料"/>
    <x v="274"/>
    <x v="275"/>
    <s v="A4750"/>
    <s v="新桃供電區營運處"/>
    <n v="8380"/>
    <n v="0"/>
    <n v="8380"/>
  </r>
  <r>
    <x v="0"/>
    <x v="0"/>
    <x v="29"/>
    <s v="在途材料"/>
    <x v="274"/>
    <x v="275"/>
    <s v="A4900"/>
    <s v="高屏供電區營運處"/>
    <n v="166204"/>
    <n v="0"/>
    <n v="166204"/>
  </r>
  <r>
    <x v="0"/>
    <x v="0"/>
    <x v="29"/>
    <s v="在途材料"/>
    <x v="274"/>
    <x v="275"/>
    <s v="A6540"/>
    <s v="輸變電工程處北區施工處"/>
    <n v="0"/>
    <n v="-57421"/>
    <n v="-57421"/>
  </r>
  <r>
    <x v="0"/>
    <x v="0"/>
    <x v="29"/>
    <s v="在途材料"/>
    <x v="274"/>
    <x v="275"/>
    <s v="A6550"/>
    <s v="輸變電工程處中區施工處"/>
    <n v="0"/>
    <n v="-9570"/>
    <n v="-9570"/>
  </r>
  <r>
    <x v="0"/>
    <x v="0"/>
    <x v="29"/>
    <s v="在途材料"/>
    <x v="275"/>
    <x v="276"/>
    <s v="A124A"/>
    <s v="馬祖區營業處-發電"/>
    <n v="5071761"/>
    <n v="0"/>
    <n v="5071761"/>
  </r>
  <r>
    <x v="0"/>
    <x v="0"/>
    <x v="29"/>
    <s v="在途材料"/>
    <x v="275"/>
    <x v="276"/>
    <s v="A3400"/>
    <s v="大林發電廠"/>
    <n v="1092560"/>
    <n v="0"/>
    <n v="1092560"/>
  </r>
  <r>
    <x v="0"/>
    <x v="0"/>
    <x v="29"/>
    <s v="在途材料"/>
    <x v="275"/>
    <x v="276"/>
    <s v="A3410"/>
    <s v="興達發電廠"/>
    <n v="5208970"/>
    <n v="0"/>
    <n v="5208970"/>
  </r>
  <r>
    <x v="0"/>
    <x v="0"/>
    <x v="29"/>
    <s v="在途材料"/>
    <x v="275"/>
    <x v="276"/>
    <s v="A3710"/>
    <s v="台中發電廠"/>
    <n v="28399841"/>
    <n v="0"/>
    <n v="28399841"/>
  </r>
  <r>
    <x v="0"/>
    <x v="0"/>
    <x v="29"/>
    <s v="在途材料"/>
    <x v="275"/>
    <x v="276"/>
    <s v="A3910"/>
    <s v="塔山發電廠"/>
    <n v="838764"/>
    <n v="0"/>
    <n v="838764"/>
  </r>
  <r>
    <x v="0"/>
    <x v="0"/>
    <x v="30"/>
    <s v="在修製品"/>
    <x v="276"/>
    <x v="277"/>
    <s v="A533N"/>
    <s v="電力修護處-其他事業"/>
    <n v="29230147"/>
    <n v="0"/>
    <n v="29230147"/>
  </r>
  <r>
    <x v="0"/>
    <x v="0"/>
    <x v="31"/>
    <s v="商品存貨"/>
    <x v="277"/>
    <x v="278"/>
    <s v="A0630"/>
    <s v="新事業開發室"/>
    <n v="4241454"/>
    <n v="0"/>
    <n v="4241454"/>
  </r>
  <r>
    <x v="0"/>
    <x v="0"/>
    <x v="32"/>
    <s v="          短期墊款"/>
    <x v="278"/>
    <x v="279"/>
    <s v="A1010"/>
    <s v="基隆區營業處"/>
    <n v="153900"/>
    <n v="0"/>
    <n v="153900"/>
  </r>
  <r>
    <x v="0"/>
    <x v="0"/>
    <x v="32"/>
    <s v="          短期墊款"/>
    <x v="278"/>
    <x v="279"/>
    <s v="A1020"/>
    <s v="台北市區營業處"/>
    <n v="5400"/>
    <n v="0"/>
    <n v="5400"/>
  </r>
  <r>
    <x v="0"/>
    <x v="0"/>
    <x v="32"/>
    <s v="          短期墊款"/>
    <x v="278"/>
    <x v="279"/>
    <s v="A1030"/>
    <s v="桃園區營業處"/>
    <n v="80812"/>
    <n v="0"/>
    <n v="80812"/>
  </r>
  <r>
    <x v="0"/>
    <x v="0"/>
    <x v="32"/>
    <s v="          短期墊款"/>
    <x v="278"/>
    <x v="279"/>
    <s v="A1040"/>
    <s v="新竹區營業處"/>
    <n v="148500"/>
    <n v="0"/>
    <n v="148500"/>
  </r>
  <r>
    <x v="0"/>
    <x v="0"/>
    <x v="32"/>
    <s v="          短期墊款"/>
    <x v="278"/>
    <x v="279"/>
    <s v="A1050"/>
    <s v="台中區營業處"/>
    <n v="104772"/>
    <n v="0"/>
    <n v="104772"/>
  </r>
  <r>
    <x v="0"/>
    <x v="0"/>
    <x v="32"/>
    <s v="          短期墊款"/>
    <x v="278"/>
    <x v="279"/>
    <s v="A1060"/>
    <s v="彰化區營業處"/>
    <n v="148624"/>
    <n v="0"/>
    <n v="148624"/>
  </r>
  <r>
    <x v="0"/>
    <x v="0"/>
    <x v="32"/>
    <s v="          短期墊款"/>
    <x v="278"/>
    <x v="279"/>
    <s v="A1070"/>
    <s v="嘉義區營業處"/>
    <n v="99000"/>
    <n v="0"/>
    <n v="99000"/>
  </r>
  <r>
    <x v="0"/>
    <x v="0"/>
    <x v="32"/>
    <s v="          短期墊款"/>
    <x v="278"/>
    <x v="279"/>
    <s v="A1100"/>
    <s v="屏東區營業處"/>
    <n v="153832"/>
    <n v="0"/>
    <n v="153832"/>
  </r>
  <r>
    <x v="0"/>
    <x v="0"/>
    <x v="32"/>
    <s v="          短期墊款"/>
    <x v="278"/>
    <x v="279"/>
    <s v="A1130"/>
    <s v="宜蘭區營業處"/>
    <n v="339"/>
    <n v="0"/>
    <n v="339"/>
  </r>
  <r>
    <x v="0"/>
    <x v="0"/>
    <x v="32"/>
    <s v="          短期墊款"/>
    <x v="278"/>
    <x v="279"/>
    <s v="A1140"/>
    <s v="澎湖區營業處"/>
    <n v="4500"/>
    <n v="0"/>
    <n v="4500"/>
  </r>
  <r>
    <x v="0"/>
    <x v="0"/>
    <x v="32"/>
    <s v="          短期墊款"/>
    <x v="278"/>
    <x v="279"/>
    <s v="A1150"/>
    <s v="台北南區營業處"/>
    <n v="9900"/>
    <n v="0"/>
    <n v="9900"/>
  </r>
  <r>
    <x v="0"/>
    <x v="0"/>
    <x v="32"/>
    <s v="          短期墊款"/>
    <x v="278"/>
    <x v="279"/>
    <s v="A1160"/>
    <s v="台北北區營業處"/>
    <n v="10350"/>
    <n v="0"/>
    <n v="10350"/>
  </r>
  <r>
    <x v="0"/>
    <x v="0"/>
    <x v="32"/>
    <s v="          短期墊款"/>
    <x v="278"/>
    <x v="279"/>
    <s v="A1180"/>
    <s v="南投區營業處"/>
    <n v="362250"/>
    <n v="0"/>
    <n v="362250"/>
  </r>
  <r>
    <x v="0"/>
    <x v="0"/>
    <x v="32"/>
    <s v="          短期墊款"/>
    <x v="278"/>
    <x v="279"/>
    <s v="A1190"/>
    <s v="鳳山區營業處"/>
    <n v="162000"/>
    <n v="0"/>
    <n v="162000"/>
  </r>
  <r>
    <x v="0"/>
    <x v="0"/>
    <x v="32"/>
    <s v="          短期墊款"/>
    <x v="278"/>
    <x v="279"/>
    <s v="A1200"/>
    <s v="雲林區營業處"/>
    <n v="10350"/>
    <n v="0"/>
    <n v="10350"/>
  </r>
  <r>
    <x v="0"/>
    <x v="0"/>
    <x v="32"/>
    <s v="          短期墊款"/>
    <x v="278"/>
    <x v="279"/>
    <s v="A1210"/>
    <s v="新營區營業處"/>
    <n v="81135"/>
    <n v="0"/>
    <n v="81135"/>
  </r>
  <r>
    <x v="0"/>
    <x v="0"/>
    <x v="32"/>
    <s v="          短期墊款"/>
    <x v="278"/>
    <x v="279"/>
    <s v="A1220"/>
    <s v="苗栗區營業處"/>
    <n v="9900"/>
    <n v="0"/>
    <n v="9900"/>
  </r>
  <r>
    <x v="0"/>
    <x v="0"/>
    <x v="32"/>
    <s v="          短期墊款"/>
    <x v="278"/>
    <x v="279"/>
    <s v="A2380"/>
    <s v="石門發電廠"/>
    <n v="74498"/>
    <n v="0"/>
    <n v="74498"/>
  </r>
  <r>
    <x v="0"/>
    <x v="0"/>
    <x v="32"/>
    <s v="          短期墊款"/>
    <x v="278"/>
    <x v="279"/>
    <s v="A3400"/>
    <s v="大林發電廠"/>
    <n v="74250"/>
    <n v="0"/>
    <n v="74250"/>
  </r>
  <r>
    <x v="0"/>
    <x v="0"/>
    <x v="32"/>
    <s v="          短期墊款"/>
    <x v="278"/>
    <x v="279"/>
    <s v="A3410"/>
    <s v="興達發電廠"/>
    <n v="81000"/>
    <n v="0"/>
    <n v="81000"/>
  </r>
  <r>
    <x v="0"/>
    <x v="0"/>
    <x v="32"/>
    <s v="          短期墊款"/>
    <x v="278"/>
    <x v="279"/>
    <s v="A3510"/>
    <s v="第二核能發電廠"/>
    <n v="72000"/>
    <n v="0"/>
    <n v="72000"/>
  </r>
  <r>
    <x v="0"/>
    <x v="0"/>
    <x v="32"/>
    <s v="          短期墊款"/>
    <x v="278"/>
    <x v="279"/>
    <s v="A3710"/>
    <s v="台中發電廠"/>
    <n v="74250"/>
    <n v="0"/>
    <n v="74250"/>
  </r>
  <r>
    <x v="0"/>
    <x v="0"/>
    <x v="32"/>
    <s v="          短期墊款"/>
    <x v="278"/>
    <x v="279"/>
    <s v="A3910"/>
    <s v="塔山發電廠"/>
    <n v="4950"/>
    <n v="0"/>
    <n v="4950"/>
  </r>
  <r>
    <x v="0"/>
    <x v="0"/>
    <x v="32"/>
    <s v="          短期墊款"/>
    <x v="278"/>
    <x v="279"/>
    <s v="A4700"/>
    <s v="台北供電區營運處"/>
    <n v="155250"/>
    <n v="0"/>
    <n v="155250"/>
  </r>
  <r>
    <x v="0"/>
    <x v="0"/>
    <x v="32"/>
    <s v="          短期墊款"/>
    <x v="278"/>
    <x v="279"/>
    <s v="A4750"/>
    <s v="新桃供電區營運處"/>
    <n v="5400"/>
    <n v="0"/>
    <n v="5400"/>
  </r>
  <r>
    <x v="0"/>
    <x v="0"/>
    <x v="32"/>
    <s v="          短期墊款"/>
    <x v="278"/>
    <x v="279"/>
    <s v="A4800"/>
    <s v="台中供電區營運處"/>
    <n v="5850"/>
    <n v="0"/>
    <n v="5850"/>
  </r>
  <r>
    <x v="0"/>
    <x v="0"/>
    <x v="32"/>
    <s v="          短期墊款"/>
    <x v="278"/>
    <x v="279"/>
    <s v="A4850"/>
    <s v="嘉南供電區營運處"/>
    <n v="79200"/>
    <n v="0"/>
    <n v="79200"/>
  </r>
  <r>
    <x v="0"/>
    <x v="0"/>
    <x v="32"/>
    <s v="          短期墊款"/>
    <x v="278"/>
    <x v="279"/>
    <s v="A5330"/>
    <s v="電力修護處"/>
    <n v="148872"/>
    <n v="0"/>
    <n v="148872"/>
  </r>
  <r>
    <x v="0"/>
    <x v="0"/>
    <x v="32"/>
    <s v="          短期墊款"/>
    <x v="278"/>
    <x v="279"/>
    <s v="A6330"/>
    <s v="核能火力發電工程處"/>
    <n v="81270"/>
    <n v="0"/>
    <n v="81270"/>
  </r>
  <r>
    <x v="0"/>
    <x v="0"/>
    <x v="32"/>
    <s v="          短期墊款"/>
    <x v="278"/>
    <x v="279"/>
    <s v="A6540"/>
    <s v="輸變電工程處北區施工處"/>
    <n v="74622"/>
    <n v="0"/>
    <n v="74622"/>
  </r>
  <r>
    <x v="0"/>
    <x v="0"/>
    <x v="32"/>
    <s v="          短期墊款"/>
    <x v="278"/>
    <x v="279"/>
    <s v="A6550"/>
    <s v="輸變電工程處中區施工處"/>
    <n v="155509"/>
    <n v="0"/>
    <n v="155509"/>
  </r>
  <r>
    <x v="0"/>
    <x v="0"/>
    <x v="32"/>
    <s v="          短期墊款"/>
    <x v="278"/>
    <x v="279"/>
    <s v="A6560"/>
    <s v="輸變電工程處南區施工處"/>
    <n v="1328"/>
    <n v="0"/>
    <n v="1328"/>
  </r>
  <r>
    <x v="0"/>
    <x v="0"/>
    <x v="32"/>
    <s v="          短期墊款"/>
    <x v="279"/>
    <x v="280"/>
    <s v="A2550"/>
    <s v="大甲溪發電廠"/>
    <n v="1283240"/>
    <n v="0"/>
    <n v="1283240"/>
  </r>
  <r>
    <x v="0"/>
    <x v="0"/>
    <x v="32"/>
    <s v="          短期墊款"/>
    <x v="280"/>
    <x v="281"/>
    <s v="A0080"/>
    <s v="材料處"/>
    <n v="511434"/>
    <n v="0"/>
    <n v="511434"/>
  </r>
  <r>
    <x v="0"/>
    <x v="0"/>
    <x v="32"/>
    <s v="          短期墊款"/>
    <x v="280"/>
    <x v="281"/>
    <s v="A0780"/>
    <s v="核能後端營運處"/>
    <n v="3000965"/>
    <n v="0"/>
    <n v="3000965"/>
  </r>
  <r>
    <x v="0"/>
    <x v="0"/>
    <x v="32"/>
    <s v="          短期墊款"/>
    <x v="280"/>
    <x v="281"/>
    <s v="A2030"/>
    <s v="萬大發電廠"/>
    <n v="19895183"/>
    <n v="0"/>
    <n v="19895183"/>
  </r>
  <r>
    <x v="0"/>
    <x v="0"/>
    <x v="32"/>
    <s v="          短期墊款"/>
    <x v="280"/>
    <x v="281"/>
    <s v="A2040"/>
    <s v="大觀發電廠"/>
    <n v="83592646"/>
    <n v="0"/>
    <n v="83592646"/>
  </r>
  <r>
    <x v="0"/>
    <x v="0"/>
    <x v="32"/>
    <s v="          短期墊款"/>
    <x v="280"/>
    <x v="281"/>
    <s v="A2360"/>
    <s v="桂山發電廠"/>
    <n v="2136456"/>
    <n v="0"/>
    <n v="2136456"/>
  </r>
  <r>
    <x v="0"/>
    <x v="0"/>
    <x v="32"/>
    <s v="          短期墊款"/>
    <x v="280"/>
    <x v="281"/>
    <s v="A2550"/>
    <s v="大甲溪發電廠"/>
    <n v="133594291"/>
    <n v="0"/>
    <n v="133594291"/>
  </r>
  <r>
    <x v="0"/>
    <x v="0"/>
    <x v="32"/>
    <s v="          短期墊款"/>
    <x v="280"/>
    <x v="281"/>
    <s v="A2570"/>
    <s v="卓蘭發電廠"/>
    <n v="25694327"/>
    <n v="0"/>
    <n v="25694327"/>
  </r>
  <r>
    <x v="0"/>
    <x v="0"/>
    <x v="32"/>
    <s v="          短期墊款"/>
    <x v="280"/>
    <x v="281"/>
    <s v="A4750"/>
    <s v="新桃供電區營運處"/>
    <n v="150000"/>
    <n v="0"/>
    <n v="150000"/>
  </r>
  <r>
    <x v="0"/>
    <x v="0"/>
    <x v="32"/>
    <s v="          短期墊款"/>
    <x v="280"/>
    <x v="281"/>
    <s v="A6720"/>
    <s v="核能火力發電工程處龍門施工處"/>
    <n v="1177842"/>
    <n v="0"/>
    <n v="1177842"/>
  </r>
  <r>
    <x v="0"/>
    <x v="0"/>
    <x v="33"/>
    <s v="          預付貨款"/>
    <x v="281"/>
    <x v="282"/>
    <s v="A0080"/>
    <s v="材料處"/>
    <n v="196528"/>
    <n v="0"/>
    <n v="196528"/>
  </r>
  <r>
    <x v="0"/>
    <x v="0"/>
    <x v="33"/>
    <s v="          預付貨款"/>
    <x v="281"/>
    <x v="282"/>
    <s v="A3300"/>
    <s v="南部發電廠"/>
    <n v="105654616"/>
    <n v="0"/>
    <n v="105654616"/>
  </r>
  <r>
    <x v="0"/>
    <x v="0"/>
    <x v="33"/>
    <s v="          預付貨款"/>
    <x v="281"/>
    <x v="282"/>
    <s v="A3400"/>
    <s v="大林發電廠"/>
    <n v="67487603"/>
    <n v="0"/>
    <n v="67487603"/>
  </r>
  <r>
    <x v="0"/>
    <x v="0"/>
    <x v="33"/>
    <s v="          預付貨款"/>
    <x v="281"/>
    <x v="282"/>
    <s v="A3410"/>
    <s v="興達發電廠"/>
    <n v="352727676"/>
    <n v="0"/>
    <n v="352727676"/>
  </r>
  <r>
    <x v="0"/>
    <x v="0"/>
    <x v="33"/>
    <s v="          預付貨款"/>
    <x v="281"/>
    <x v="282"/>
    <s v="A3520"/>
    <s v="第三核能發電廠"/>
    <n v="18050958"/>
    <n v="0"/>
    <n v="18050958"/>
  </r>
  <r>
    <x v="0"/>
    <x v="0"/>
    <x v="33"/>
    <s v="          預付貨款"/>
    <x v="281"/>
    <x v="282"/>
    <s v="A3710"/>
    <s v="台中發電廠"/>
    <n v="230865276"/>
    <n v="0"/>
    <n v="230865276"/>
  </r>
  <r>
    <x v="0"/>
    <x v="0"/>
    <x v="33"/>
    <s v="          預付貨款"/>
    <x v="281"/>
    <x v="282"/>
    <s v="A3800"/>
    <s v="大潭發電廠"/>
    <n v="12117502"/>
    <n v="0"/>
    <n v="12117502"/>
  </r>
  <r>
    <x v="0"/>
    <x v="0"/>
    <x v="33"/>
    <s v="          預付貨款"/>
    <x v="281"/>
    <x v="282"/>
    <s v="A4700"/>
    <s v="台北供電區營運處"/>
    <n v="19590727"/>
    <n v="0"/>
    <n v="19590727"/>
  </r>
  <r>
    <x v="0"/>
    <x v="0"/>
    <x v="33"/>
    <s v="          預付貨款"/>
    <x v="281"/>
    <x v="282"/>
    <s v="A4750"/>
    <s v="新桃供電區營運處"/>
    <n v="6786717"/>
    <n v="0"/>
    <n v="6786717"/>
  </r>
  <r>
    <x v="0"/>
    <x v="0"/>
    <x v="33"/>
    <s v="          預付貨款"/>
    <x v="281"/>
    <x v="282"/>
    <s v="A4850"/>
    <s v="嘉南供電區營運處"/>
    <n v="7562985"/>
    <n v="0"/>
    <n v="7562985"/>
  </r>
  <r>
    <x v="0"/>
    <x v="0"/>
    <x v="33"/>
    <s v="          預付貨款"/>
    <x v="281"/>
    <x v="282"/>
    <s v="A4900"/>
    <s v="高屏供電區營運處"/>
    <n v="2837985"/>
    <n v="0"/>
    <n v="2837985"/>
  </r>
  <r>
    <x v="0"/>
    <x v="0"/>
    <x v="33"/>
    <s v="          預付貨款"/>
    <x v="281"/>
    <x v="282"/>
    <s v="A4950"/>
    <s v="花東供電區營運處"/>
    <n v="57159883"/>
    <n v="0"/>
    <n v="57159883"/>
  </r>
  <r>
    <x v="0"/>
    <x v="0"/>
    <x v="33"/>
    <s v="          預付貨款"/>
    <x v="281"/>
    <x v="282"/>
    <s v="A6330"/>
    <s v="核能火力發電工程處"/>
    <n v="1591642507"/>
    <n v="0"/>
    <n v="1591642507"/>
  </r>
  <r>
    <x v="0"/>
    <x v="0"/>
    <x v="34"/>
    <s v="          預付費用"/>
    <x v="282"/>
    <x v="283"/>
    <s v="A5330"/>
    <s v="電力修護處"/>
    <n v="5036600"/>
    <n v="0"/>
    <n v="5036600"/>
  </r>
  <r>
    <x v="0"/>
    <x v="0"/>
    <x v="34"/>
    <s v="          預付費用"/>
    <x v="282"/>
    <x v="283"/>
    <s v="A5340"/>
    <s v="電力修護處南部分處"/>
    <n v="1350000"/>
    <n v="0"/>
    <n v="1350000"/>
  </r>
  <r>
    <x v="0"/>
    <x v="0"/>
    <x v="34"/>
    <s v="          預付費用"/>
    <x v="282"/>
    <x v="283"/>
    <s v="A5420"/>
    <s v="電力修護處中部分處"/>
    <n v="358120"/>
    <n v="0"/>
    <n v="358120"/>
  </r>
  <r>
    <x v="0"/>
    <x v="0"/>
    <x v="34"/>
    <s v="          預付費用"/>
    <x v="283"/>
    <x v="284"/>
    <s v="A0100"/>
    <s v="財務處"/>
    <n v="25651436"/>
    <n v="0"/>
    <n v="25651436"/>
  </r>
  <r>
    <x v="0"/>
    <x v="0"/>
    <x v="34"/>
    <s v="          預付費用"/>
    <x v="283"/>
    <x v="284"/>
    <s v="A1030"/>
    <s v="桃園區營業處"/>
    <n v="55859"/>
    <n v="0"/>
    <n v="55859"/>
  </r>
  <r>
    <x v="0"/>
    <x v="0"/>
    <x v="34"/>
    <s v="          預付費用"/>
    <x v="284"/>
    <x v="285"/>
    <s v="A000A"/>
    <s v="統列發電業"/>
    <n v="18846040"/>
    <n v="0"/>
    <n v="18846040"/>
  </r>
  <r>
    <x v="0"/>
    <x v="0"/>
    <x v="34"/>
    <s v="          預付費用"/>
    <x v="284"/>
    <x v="285"/>
    <s v="A000B"/>
    <s v="統列輸電業"/>
    <n v="38513438"/>
    <n v="0"/>
    <n v="38513438"/>
  </r>
  <r>
    <x v="0"/>
    <x v="0"/>
    <x v="34"/>
    <s v="          預付費用"/>
    <x v="284"/>
    <x v="285"/>
    <s v="A000C"/>
    <s v="統列配電業"/>
    <n v="53599697"/>
    <n v="0"/>
    <n v="53599697"/>
  </r>
  <r>
    <x v="0"/>
    <x v="0"/>
    <x v="34"/>
    <s v="          預付費用"/>
    <x v="284"/>
    <x v="285"/>
    <s v="A000T"/>
    <s v="統列共同部門"/>
    <n v="499969"/>
    <n v="0"/>
    <n v="499969"/>
  </r>
  <r>
    <x v="0"/>
    <x v="0"/>
    <x v="34"/>
    <s v="          預付費用"/>
    <x v="285"/>
    <x v="286"/>
    <s v="A0540"/>
    <s v="核能安全處"/>
    <n v="13040"/>
    <n v="0"/>
    <n v="13040"/>
  </r>
  <r>
    <x v="0"/>
    <x v="0"/>
    <x v="34"/>
    <s v="          預付費用"/>
    <x v="285"/>
    <x v="286"/>
    <s v="A1240"/>
    <s v="馬祖區營業處"/>
    <n v="30000"/>
    <n v="0"/>
    <n v="30000"/>
  </r>
  <r>
    <x v="0"/>
    <x v="0"/>
    <x v="34"/>
    <s v="          預付費用"/>
    <x v="286"/>
    <x v="287"/>
    <s v="A0040"/>
    <s v="發電處"/>
    <n v="5360"/>
    <n v="0"/>
    <n v="5360"/>
  </r>
  <r>
    <x v="0"/>
    <x v="0"/>
    <x v="34"/>
    <s v="          預付費用"/>
    <x v="286"/>
    <x v="287"/>
    <s v="A0140"/>
    <s v="秘書處"/>
    <n v="1547051"/>
    <n v="0"/>
    <n v="1547051"/>
  </r>
  <r>
    <x v="0"/>
    <x v="0"/>
    <x v="34"/>
    <s v="          預付費用"/>
    <x v="286"/>
    <x v="287"/>
    <s v="A0510"/>
    <s v="公眾服務處"/>
    <n v="352014"/>
    <n v="0"/>
    <n v="352014"/>
  </r>
  <r>
    <x v="0"/>
    <x v="0"/>
    <x v="34"/>
    <s v="          預付費用"/>
    <x v="286"/>
    <x v="287"/>
    <s v="A0630"/>
    <s v="新事業開發室"/>
    <n v="10080"/>
    <n v="0"/>
    <n v="10080"/>
  </r>
  <r>
    <x v="0"/>
    <x v="0"/>
    <x v="34"/>
    <s v="          預付費用"/>
    <x v="286"/>
    <x v="287"/>
    <s v="A1010"/>
    <s v="基隆區營業處"/>
    <n v="22568"/>
    <n v="0"/>
    <n v="22568"/>
  </r>
  <r>
    <x v="0"/>
    <x v="0"/>
    <x v="34"/>
    <s v="          預付費用"/>
    <x v="286"/>
    <x v="287"/>
    <s v="A1020"/>
    <s v="台北市區營業處"/>
    <n v="126073"/>
    <n v="0"/>
    <n v="126073"/>
  </r>
  <r>
    <x v="0"/>
    <x v="0"/>
    <x v="34"/>
    <s v="          預付費用"/>
    <x v="286"/>
    <x v="287"/>
    <s v="A1030"/>
    <s v="桃園區營業處"/>
    <n v="27670"/>
    <n v="0"/>
    <n v="27670"/>
  </r>
  <r>
    <x v="0"/>
    <x v="0"/>
    <x v="34"/>
    <s v="          預付費用"/>
    <x v="286"/>
    <x v="287"/>
    <s v="A1040"/>
    <s v="新竹區營業處"/>
    <n v="48804"/>
    <n v="0"/>
    <n v="48804"/>
  </r>
  <r>
    <x v="0"/>
    <x v="0"/>
    <x v="34"/>
    <s v="          預付費用"/>
    <x v="286"/>
    <x v="287"/>
    <s v="A1050"/>
    <s v="台中區營業處"/>
    <n v="428876"/>
    <n v="0"/>
    <n v="428876"/>
  </r>
  <r>
    <x v="0"/>
    <x v="0"/>
    <x v="34"/>
    <s v="          預付費用"/>
    <x v="286"/>
    <x v="287"/>
    <s v="A1060"/>
    <s v="彰化區營業處"/>
    <n v="215485"/>
    <n v="0"/>
    <n v="215485"/>
  </r>
  <r>
    <x v="0"/>
    <x v="0"/>
    <x v="34"/>
    <s v="          預付費用"/>
    <x v="286"/>
    <x v="287"/>
    <s v="A1080"/>
    <s v="台南區營業處"/>
    <n v="831647"/>
    <n v="0"/>
    <n v="831647"/>
  </r>
  <r>
    <x v="0"/>
    <x v="0"/>
    <x v="34"/>
    <s v="          預付費用"/>
    <x v="286"/>
    <x v="287"/>
    <s v="A1090"/>
    <s v="高雄區營業處"/>
    <n v="251712"/>
    <n v="0"/>
    <n v="251712"/>
  </r>
  <r>
    <x v="0"/>
    <x v="0"/>
    <x v="34"/>
    <s v="          預付費用"/>
    <x v="286"/>
    <x v="287"/>
    <s v="A1100"/>
    <s v="屏東區營業處"/>
    <n v="666408"/>
    <n v="0"/>
    <n v="666408"/>
  </r>
  <r>
    <x v="0"/>
    <x v="0"/>
    <x v="34"/>
    <s v="          預付費用"/>
    <x v="286"/>
    <x v="287"/>
    <s v="A1110"/>
    <s v="台東區營業處"/>
    <n v="10791"/>
    <n v="0"/>
    <n v="10791"/>
  </r>
  <r>
    <x v="0"/>
    <x v="0"/>
    <x v="34"/>
    <s v="          預付費用"/>
    <x v="286"/>
    <x v="287"/>
    <s v="A1120"/>
    <s v="花蓮區營業處"/>
    <n v="16022"/>
    <n v="0"/>
    <n v="16022"/>
  </r>
  <r>
    <x v="0"/>
    <x v="0"/>
    <x v="34"/>
    <s v="          預付費用"/>
    <x v="286"/>
    <x v="287"/>
    <s v="A1130"/>
    <s v="宜蘭區營業處"/>
    <n v="93642"/>
    <n v="0"/>
    <n v="93642"/>
  </r>
  <r>
    <x v="0"/>
    <x v="0"/>
    <x v="34"/>
    <s v="          預付費用"/>
    <x v="286"/>
    <x v="287"/>
    <s v="A1150"/>
    <s v="台北南區營業處"/>
    <n v="484472"/>
    <n v="0"/>
    <n v="484472"/>
  </r>
  <r>
    <x v="0"/>
    <x v="0"/>
    <x v="34"/>
    <s v="          預付費用"/>
    <x v="286"/>
    <x v="287"/>
    <s v="A1170"/>
    <s v="台北西區營業處"/>
    <n v="17122"/>
    <n v="0"/>
    <n v="17122"/>
  </r>
  <r>
    <x v="0"/>
    <x v="0"/>
    <x v="34"/>
    <s v="          預付費用"/>
    <x v="286"/>
    <x v="287"/>
    <s v="A1180"/>
    <s v="南投區營業處"/>
    <n v="128019"/>
    <n v="0"/>
    <n v="128019"/>
  </r>
  <r>
    <x v="0"/>
    <x v="0"/>
    <x v="34"/>
    <s v="          預付費用"/>
    <x v="286"/>
    <x v="287"/>
    <s v="A1190"/>
    <s v="鳳山區營業處"/>
    <n v="67350"/>
    <n v="0"/>
    <n v="67350"/>
  </r>
  <r>
    <x v="0"/>
    <x v="0"/>
    <x v="34"/>
    <s v="          預付費用"/>
    <x v="286"/>
    <x v="287"/>
    <s v="A1200"/>
    <s v="雲林區營業處"/>
    <n v="15648"/>
    <n v="0"/>
    <n v="15648"/>
  </r>
  <r>
    <x v="0"/>
    <x v="0"/>
    <x v="34"/>
    <s v="          預付費用"/>
    <x v="286"/>
    <x v="287"/>
    <s v="A1210"/>
    <s v="新營區營業處"/>
    <n v="731970"/>
    <n v="0"/>
    <n v="731970"/>
  </r>
  <r>
    <x v="0"/>
    <x v="0"/>
    <x v="34"/>
    <s v="          預付費用"/>
    <x v="286"/>
    <x v="287"/>
    <s v="A1220"/>
    <s v="苗栗區營業處"/>
    <n v="10621"/>
    <n v="0"/>
    <n v="10621"/>
  </r>
  <r>
    <x v="0"/>
    <x v="0"/>
    <x v="34"/>
    <s v="          預付費用"/>
    <x v="286"/>
    <x v="287"/>
    <s v="A1230"/>
    <s v="金門區營業處"/>
    <n v="69692"/>
    <n v="0"/>
    <n v="69692"/>
  </r>
  <r>
    <x v="0"/>
    <x v="0"/>
    <x v="34"/>
    <s v="          預付費用"/>
    <x v="286"/>
    <x v="287"/>
    <s v="A1240"/>
    <s v="馬祖區營業處"/>
    <n v="9000"/>
    <n v="0"/>
    <n v="9000"/>
  </r>
  <r>
    <x v="0"/>
    <x v="0"/>
    <x v="34"/>
    <s v="          預付費用"/>
    <x v="286"/>
    <x v="287"/>
    <s v="A2250"/>
    <s v="東部發電廠"/>
    <n v="9262"/>
    <n v="0"/>
    <n v="9262"/>
  </r>
  <r>
    <x v="0"/>
    <x v="0"/>
    <x v="34"/>
    <s v="          預付費用"/>
    <x v="286"/>
    <x v="287"/>
    <s v="A2380"/>
    <s v="石門發電廠"/>
    <n v="54029"/>
    <n v="0"/>
    <n v="54029"/>
  </r>
  <r>
    <x v="0"/>
    <x v="0"/>
    <x v="34"/>
    <s v="          預付費用"/>
    <x v="286"/>
    <x v="287"/>
    <s v="A2390"/>
    <s v="曾文發電廠"/>
    <n v="6236"/>
    <n v="0"/>
    <n v="6236"/>
  </r>
  <r>
    <x v="0"/>
    <x v="0"/>
    <x v="34"/>
    <s v="          預付費用"/>
    <x v="286"/>
    <x v="287"/>
    <s v="A2550"/>
    <s v="大甲溪發電廠"/>
    <n v="109442"/>
    <n v="0"/>
    <n v="109442"/>
  </r>
  <r>
    <x v="0"/>
    <x v="0"/>
    <x v="34"/>
    <s v="          預付費用"/>
    <x v="286"/>
    <x v="287"/>
    <s v="A2570"/>
    <s v="卓蘭發電廠"/>
    <n v="72523"/>
    <n v="0"/>
    <n v="72523"/>
  </r>
  <r>
    <x v="0"/>
    <x v="0"/>
    <x v="34"/>
    <s v="          預付費用"/>
    <x v="286"/>
    <x v="287"/>
    <s v="A3200"/>
    <s v="林口發電廠"/>
    <n v="75668"/>
    <n v="0"/>
    <n v="75668"/>
  </r>
  <r>
    <x v="0"/>
    <x v="0"/>
    <x v="34"/>
    <s v="          預付費用"/>
    <x v="286"/>
    <x v="287"/>
    <s v="A3300"/>
    <s v="南部發電廠"/>
    <n v="14222"/>
    <n v="0"/>
    <n v="14222"/>
  </r>
  <r>
    <x v="0"/>
    <x v="0"/>
    <x v="34"/>
    <s v="          預付費用"/>
    <x v="286"/>
    <x v="287"/>
    <s v="A3400"/>
    <s v="大林發電廠"/>
    <n v="65395"/>
    <n v="0"/>
    <n v="65395"/>
  </r>
  <r>
    <x v="0"/>
    <x v="0"/>
    <x v="34"/>
    <s v="          預付費用"/>
    <x v="286"/>
    <x v="287"/>
    <s v="A3410"/>
    <s v="興達發電廠"/>
    <n v="143296"/>
    <n v="0"/>
    <n v="143296"/>
  </r>
  <r>
    <x v="0"/>
    <x v="0"/>
    <x v="34"/>
    <s v="          預付費用"/>
    <x v="286"/>
    <x v="287"/>
    <s v="A3520"/>
    <s v="第三核能發電廠"/>
    <n v="338552"/>
    <n v="0"/>
    <n v="338552"/>
  </r>
  <r>
    <x v="0"/>
    <x v="0"/>
    <x v="34"/>
    <s v="          預付費用"/>
    <x v="286"/>
    <x v="287"/>
    <s v="A3600"/>
    <s v="協和發電廠"/>
    <n v="59849"/>
    <n v="0"/>
    <n v="59849"/>
  </r>
  <r>
    <x v="0"/>
    <x v="0"/>
    <x v="34"/>
    <s v="          預付費用"/>
    <x v="286"/>
    <x v="287"/>
    <s v="A3700"/>
    <s v="通霄發電廠"/>
    <n v="77802"/>
    <n v="0"/>
    <n v="77802"/>
  </r>
  <r>
    <x v="0"/>
    <x v="0"/>
    <x v="34"/>
    <s v="          預付費用"/>
    <x v="286"/>
    <x v="287"/>
    <s v="A3710"/>
    <s v="台中發電廠"/>
    <n v="170056"/>
    <n v="0"/>
    <n v="170056"/>
  </r>
  <r>
    <x v="0"/>
    <x v="0"/>
    <x v="34"/>
    <s v="          預付費用"/>
    <x v="286"/>
    <x v="287"/>
    <s v="A3800"/>
    <s v="大潭發電廠"/>
    <n v="96701"/>
    <n v="0"/>
    <n v="96701"/>
  </r>
  <r>
    <x v="0"/>
    <x v="0"/>
    <x v="34"/>
    <s v="          預付費用"/>
    <x v="286"/>
    <x v="287"/>
    <s v="A3910"/>
    <s v="塔山發電廠"/>
    <n v="165093"/>
    <n v="0"/>
    <n v="165093"/>
  </r>
  <r>
    <x v="0"/>
    <x v="0"/>
    <x v="34"/>
    <s v="          預付費用"/>
    <x v="286"/>
    <x v="287"/>
    <s v="A4700"/>
    <s v="台北供電區營運處"/>
    <n v="933"/>
    <n v="0"/>
    <n v="933"/>
  </r>
  <r>
    <x v="0"/>
    <x v="0"/>
    <x v="34"/>
    <s v="          預付費用"/>
    <x v="286"/>
    <x v="287"/>
    <s v="A4800"/>
    <s v="台中供電區營運處"/>
    <n v="21677"/>
    <n v="0"/>
    <n v="21677"/>
  </r>
  <r>
    <x v="0"/>
    <x v="0"/>
    <x v="34"/>
    <s v="          預付費用"/>
    <x v="286"/>
    <x v="287"/>
    <s v="A4850"/>
    <s v="嘉南供電區營運處"/>
    <n v="50834"/>
    <n v="0"/>
    <n v="50834"/>
  </r>
  <r>
    <x v="0"/>
    <x v="0"/>
    <x v="34"/>
    <s v="          預付費用"/>
    <x v="286"/>
    <x v="287"/>
    <s v="A4950"/>
    <s v="花東供電區營運處"/>
    <n v="38019"/>
    <n v="0"/>
    <n v="38019"/>
  </r>
  <r>
    <x v="0"/>
    <x v="0"/>
    <x v="34"/>
    <s v="          預付費用"/>
    <x v="286"/>
    <x v="287"/>
    <s v="A6930"/>
    <s v="再生能源處"/>
    <n v="16201"/>
    <n v="0"/>
    <n v="16201"/>
  </r>
  <r>
    <x v="0"/>
    <x v="0"/>
    <x v="34"/>
    <s v="          預付費用"/>
    <x v="287"/>
    <x v="288"/>
    <s v="A3400"/>
    <s v="大林發電廠"/>
    <n v="13029093"/>
    <n v="0"/>
    <n v="13029093"/>
  </r>
  <r>
    <x v="0"/>
    <x v="0"/>
    <x v="34"/>
    <s v="          預付費用"/>
    <x v="287"/>
    <x v="288"/>
    <s v="A3410"/>
    <s v="興達發電廠"/>
    <n v="301866"/>
    <n v="0"/>
    <n v="301866"/>
  </r>
  <r>
    <x v="0"/>
    <x v="0"/>
    <x v="34"/>
    <s v="          預付費用"/>
    <x v="287"/>
    <x v="288"/>
    <s v="A3600"/>
    <s v="協和發電廠"/>
    <n v="376956"/>
    <n v="0"/>
    <n v="376956"/>
  </r>
  <r>
    <x v="0"/>
    <x v="0"/>
    <x v="34"/>
    <s v="          預付費用"/>
    <x v="287"/>
    <x v="288"/>
    <s v="A4750"/>
    <s v="新桃供電區營運處"/>
    <n v="1363867"/>
    <n v="0"/>
    <n v="1363867"/>
  </r>
  <r>
    <x v="0"/>
    <x v="0"/>
    <x v="34"/>
    <s v="          預付費用"/>
    <x v="287"/>
    <x v="288"/>
    <s v="A4800"/>
    <s v="台中供電區營運處"/>
    <n v="12303"/>
    <n v="0"/>
    <n v="12303"/>
  </r>
  <r>
    <x v="0"/>
    <x v="0"/>
    <x v="34"/>
    <s v="          預付費用"/>
    <x v="287"/>
    <x v="288"/>
    <s v="A4850"/>
    <s v="嘉南供電區營運處"/>
    <n v="1698022"/>
    <n v="0"/>
    <n v="1698022"/>
  </r>
  <r>
    <x v="0"/>
    <x v="0"/>
    <x v="34"/>
    <s v="          預付費用"/>
    <x v="287"/>
    <x v="288"/>
    <s v="A4900"/>
    <s v="高屏供電區營運處"/>
    <n v="667587"/>
    <n v="0"/>
    <n v="667587"/>
  </r>
  <r>
    <x v="0"/>
    <x v="0"/>
    <x v="34"/>
    <s v="          預付費用"/>
    <x v="287"/>
    <x v="288"/>
    <s v="A9030"/>
    <s v="除役及選址溝通中心"/>
    <n v="798000"/>
    <n v="0"/>
    <n v="798000"/>
  </r>
  <r>
    <x v="0"/>
    <x v="0"/>
    <x v="34"/>
    <s v="          預付費用"/>
    <x v="288"/>
    <x v="289"/>
    <s v="A1010"/>
    <s v="基隆區營業處"/>
    <n v="727244"/>
    <n v="0"/>
    <n v="727244"/>
  </r>
  <r>
    <x v="0"/>
    <x v="0"/>
    <x v="34"/>
    <s v="          預付費用"/>
    <x v="288"/>
    <x v="289"/>
    <s v="A1020"/>
    <s v="台北市區營業處"/>
    <n v="95035440"/>
    <n v="0"/>
    <n v="95035440"/>
  </r>
  <r>
    <x v="0"/>
    <x v="0"/>
    <x v="34"/>
    <s v="          預付費用"/>
    <x v="288"/>
    <x v="289"/>
    <s v="A1030"/>
    <s v="桃園區營業處"/>
    <n v="30586230"/>
    <n v="0"/>
    <n v="30586230"/>
  </r>
  <r>
    <x v="0"/>
    <x v="0"/>
    <x v="34"/>
    <s v="          預付費用"/>
    <x v="288"/>
    <x v="289"/>
    <s v="A1050"/>
    <s v="台中區營業處"/>
    <n v="48347178"/>
    <n v="0"/>
    <n v="48347178"/>
  </r>
  <r>
    <x v="0"/>
    <x v="0"/>
    <x v="34"/>
    <s v="          預付費用"/>
    <x v="288"/>
    <x v="289"/>
    <s v="A1070"/>
    <s v="嘉義區營業處"/>
    <n v="805182"/>
    <n v="0"/>
    <n v="805182"/>
  </r>
  <r>
    <x v="0"/>
    <x v="0"/>
    <x v="34"/>
    <s v="          預付費用"/>
    <x v="288"/>
    <x v="289"/>
    <s v="A1080"/>
    <s v="台南區營業處"/>
    <n v="17572012"/>
    <n v="0"/>
    <n v="17572012"/>
  </r>
  <r>
    <x v="0"/>
    <x v="0"/>
    <x v="34"/>
    <s v="          預付費用"/>
    <x v="288"/>
    <x v="289"/>
    <s v="A1090"/>
    <s v="高雄區營業處"/>
    <n v="5129592"/>
    <n v="0"/>
    <n v="5129592"/>
  </r>
  <r>
    <x v="0"/>
    <x v="0"/>
    <x v="34"/>
    <s v="          預付費用"/>
    <x v="288"/>
    <x v="289"/>
    <s v="A1130"/>
    <s v="宜蘭區營業處"/>
    <n v="5192403"/>
    <n v="0"/>
    <n v="5192403"/>
  </r>
  <r>
    <x v="0"/>
    <x v="0"/>
    <x v="34"/>
    <s v="          預付費用"/>
    <x v="288"/>
    <x v="289"/>
    <s v="A1150"/>
    <s v="台北南區營業處"/>
    <n v="15540410"/>
    <n v="0"/>
    <n v="15540410"/>
  </r>
  <r>
    <x v="0"/>
    <x v="0"/>
    <x v="34"/>
    <s v="          預付費用"/>
    <x v="288"/>
    <x v="289"/>
    <s v="A1160"/>
    <s v="台北北區營業處"/>
    <n v="62803019"/>
    <n v="0"/>
    <n v="62803019"/>
  </r>
  <r>
    <x v="0"/>
    <x v="0"/>
    <x v="34"/>
    <s v="          預付費用"/>
    <x v="288"/>
    <x v="289"/>
    <s v="A1170"/>
    <s v="台北西區營業處"/>
    <n v="42013034"/>
    <n v="0"/>
    <n v="42013034"/>
  </r>
  <r>
    <x v="0"/>
    <x v="0"/>
    <x v="34"/>
    <s v="          預付費用"/>
    <x v="288"/>
    <x v="289"/>
    <s v="A1190"/>
    <s v="鳳山區營業處"/>
    <n v="5649464"/>
    <n v="0"/>
    <n v="5649464"/>
  </r>
  <r>
    <x v="0"/>
    <x v="0"/>
    <x v="34"/>
    <s v="          預付費用"/>
    <x v="288"/>
    <x v="289"/>
    <s v="A1200"/>
    <s v="雲林區營業處"/>
    <n v="1998816"/>
    <n v="0"/>
    <n v="1998816"/>
  </r>
  <r>
    <x v="0"/>
    <x v="0"/>
    <x v="34"/>
    <s v="          預付費用"/>
    <x v="288"/>
    <x v="289"/>
    <s v="A121D"/>
    <s v="新營區營業處-配電"/>
    <n v="2826982"/>
    <n v="0"/>
    <n v="2826982"/>
  </r>
  <r>
    <x v="0"/>
    <x v="0"/>
    <x v="34"/>
    <s v="          預付費用"/>
    <x v="288"/>
    <x v="289"/>
    <s v="A4700"/>
    <s v="台北供電區營運處"/>
    <n v="7947688"/>
    <n v="0"/>
    <n v="7947688"/>
  </r>
  <r>
    <x v="0"/>
    <x v="0"/>
    <x v="34"/>
    <s v="          預付費用"/>
    <x v="288"/>
    <x v="289"/>
    <s v="A4750"/>
    <s v="新桃供電區營運處"/>
    <n v="18007712"/>
    <n v="0"/>
    <n v="18007712"/>
  </r>
  <r>
    <x v="0"/>
    <x v="0"/>
    <x v="34"/>
    <s v="          預付費用"/>
    <x v="288"/>
    <x v="289"/>
    <s v="A4850"/>
    <s v="嘉南供電區營運處"/>
    <n v="10571676"/>
    <n v="0"/>
    <n v="10571676"/>
  </r>
  <r>
    <x v="0"/>
    <x v="0"/>
    <x v="34"/>
    <s v="          預付費用"/>
    <x v="289"/>
    <x v="290"/>
    <s v="A1030"/>
    <s v="桃園區營業處"/>
    <n v="15000"/>
    <n v="0"/>
    <n v="15000"/>
  </r>
  <r>
    <x v="0"/>
    <x v="0"/>
    <x v="34"/>
    <s v="          預付費用"/>
    <x v="289"/>
    <x v="290"/>
    <s v="A1100"/>
    <s v="屏東區營業處"/>
    <n v="328785"/>
    <n v="0"/>
    <n v="328785"/>
  </r>
  <r>
    <x v="0"/>
    <x v="0"/>
    <x v="34"/>
    <s v="          預付費用"/>
    <x v="289"/>
    <x v="290"/>
    <s v="A2550"/>
    <s v="大甲溪發電廠"/>
    <n v="43690"/>
    <n v="0"/>
    <n v="43690"/>
  </r>
  <r>
    <x v="0"/>
    <x v="0"/>
    <x v="34"/>
    <s v="          預付費用"/>
    <x v="289"/>
    <x v="290"/>
    <s v="A3400"/>
    <s v="大林發電廠"/>
    <n v="122892"/>
    <n v="0"/>
    <n v="122892"/>
  </r>
  <r>
    <x v="0"/>
    <x v="0"/>
    <x v="34"/>
    <s v="          預付費用"/>
    <x v="289"/>
    <x v="290"/>
    <s v="A4900"/>
    <s v="高屏供電區營運處"/>
    <n v="12266"/>
    <n v="0"/>
    <n v="12266"/>
  </r>
  <r>
    <x v="0"/>
    <x v="0"/>
    <x v="34"/>
    <s v="          預付費用"/>
    <x v="289"/>
    <x v="290"/>
    <s v="A5330"/>
    <s v="電力修護處"/>
    <n v="1804"/>
    <n v="0"/>
    <n v="1804"/>
  </r>
  <r>
    <x v="0"/>
    <x v="0"/>
    <x v="34"/>
    <s v="          預付費用"/>
    <x v="290"/>
    <x v="291"/>
    <s v="A0040"/>
    <s v="發電處"/>
    <n v="3507948"/>
    <n v="0"/>
    <n v="3507948"/>
  </r>
  <r>
    <x v="0"/>
    <x v="0"/>
    <x v="34"/>
    <s v="          預付費用"/>
    <x v="290"/>
    <x v="291"/>
    <s v="A0050"/>
    <s v="供電處"/>
    <n v="3809"/>
    <n v="0"/>
    <n v="3809"/>
  </r>
  <r>
    <x v="0"/>
    <x v="0"/>
    <x v="34"/>
    <s v="          預付費用"/>
    <x v="290"/>
    <x v="291"/>
    <s v="A0070"/>
    <s v="業務處"/>
    <n v="255983094"/>
    <n v="0"/>
    <n v="255983094"/>
  </r>
  <r>
    <x v="0"/>
    <x v="0"/>
    <x v="34"/>
    <s v="          預付費用"/>
    <x v="290"/>
    <x v="291"/>
    <s v="A0080"/>
    <s v="材料處"/>
    <n v="124638149"/>
    <n v="0"/>
    <n v="124638149"/>
  </r>
  <r>
    <x v="0"/>
    <x v="0"/>
    <x v="34"/>
    <s v="          預付費用"/>
    <x v="290"/>
    <x v="291"/>
    <s v="A0090"/>
    <s v="燃料處"/>
    <n v="75000"/>
    <n v="0"/>
    <n v="75000"/>
  </r>
  <r>
    <x v="0"/>
    <x v="0"/>
    <x v="34"/>
    <s v="          預付費用"/>
    <x v="290"/>
    <x v="291"/>
    <s v="A0140"/>
    <s v="秘書處"/>
    <n v="159200"/>
    <n v="0"/>
    <n v="159200"/>
  </r>
  <r>
    <x v="0"/>
    <x v="0"/>
    <x v="34"/>
    <s v="          預付費用"/>
    <x v="290"/>
    <x v="291"/>
    <s v="A0170"/>
    <s v="營建處"/>
    <n v="92990"/>
    <n v="0"/>
    <n v="92990"/>
  </r>
  <r>
    <x v="0"/>
    <x v="0"/>
    <x v="34"/>
    <s v="          預付費用"/>
    <x v="290"/>
    <x v="291"/>
    <s v="A0180"/>
    <s v="會計處"/>
    <n v="110000"/>
    <n v="0"/>
    <n v="110000"/>
  </r>
  <r>
    <x v="0"/>
    <x v="0"/>
    <x v="34"/>
    <s v="          預付費用"/>
    <x v="290"/>
    <x v="291"/>
    <s v="A0450"/>
    <s v="特種防護團"/>
    <n v="146160000"/>
    <n v="0"/>
    <n v="146160000"/>
  </r>
  <r>
    <x v="0"/>
    <x v="0"/>
    <x v="34"/>
    <s v="          預付費用"/>
    <x v="290"/>
    <x v="291"/>
    <s v="A0530"/>
    <s v="法律事務室"/>
    <n v="100000"/>
    <n v="0"/>
    <n v="100000"/>
  </r>
  <r>
    <x v="0"/>
    <x v="0"/>
    <x v="34"/>
    <s v="          預付費用"/>
    <x v="290"/>
    <x v="291"/>
    <s v="A0560"/>
    <s v="核能發電處"/>
    <n v="122237"/>
    <n v="0"/>
    <n v="122237"/>
  </r>
  <r>
    <x v="0"/>
    <x v="0"/>
    <x v="34"/>
    <s v="          預付費用"/>
    <x v="290"/>
    <x v="291"/>
    <s v="A0620"/>
    <s v="工業安全衛生處"/>
    <n v="1216740"/>
    <n v="0"/>
    <n v="1216740"/>
  </r>
  <r>
    <x v="0"/>
    <x v="0"/>
    <x v="34"/>
    <s v="          預付費用"/>
    <x v="290"/>
    <x v="291"/>
    <s v="A0780"/>
    <s v="核能後端營運處"/>
    <n v="200000"/>
    <n v="0"/>
    <n v="200000"/>
  </r>
  <r>
    <x v="0"/>
    <x v="0"/>
    <x v="34"/>
    <s v="          預付費用"/>
    <x v="290"/>
    <x v="291"/>
    <s v="A0960"/>
    <s v="人力資源處"/>
    <n v="52623319"/>
    <n v="0"/>
    <n v="52623319"/>
  </r>
  <r>
    <x v="0"/>
    <x v="0"/>
    <x v="34"/>
    <s v="          預付費用"/>
    <x v="290"/>
    <x v="291"/>
    <s v="A1010"/>
    <s v="基隆區營業處"/>
    <n v="250957"/>
    <n v="0"/>
    <n v="250957"/>
  </r>
  <r>
    <x v="0"/>
    <x v="0"/>
    <x v="34"/>
    <s v="          預付費用"/>
    <x v="290"/>
    <x v="291"/>
    <s v="A1020"/>
    <s v="台北市區營業處"/>
    <n v="812460"/>
    <n v="0"/>
    <n v="812460"/>
  </r>
  <r>
    <x v="0"/>
    <x v="0"/>
    <x v="34"/>
    <s v="          預付費用"/>
    <x v="290"/>
    <x v="291"/>
    <s v="A1030"/>
    <s v="桃園區營業處"/>
    <n v="4039154"/>
    <n v="0"/>
    <n v="4039154"/>
  </r>
  <r>
    <x v="0"/>
    <x v="0"/>
    <x v="34"/>
    <s v="          預付費用"/>
    <x v="290"/>
    <x v="291"/>
    <s v="A1040"/>
    <s v="新竹區營業處"/>
    <n v="2733149"/>
    <n v="0"/>
    <n v="2733149"/>
  </r>
  <r>
    <x v="0"/>
    <x v="0"/>
    <x v="34"/>
    <s v="          預付費用"/>
    <x v="290"/>
    <x v="291"/>
    <s v="A1050"/>
    <s v="台中區營業處"/>
    <n v="1819501"/>
    <n v="0"/>
    <n v="1819501"/>
  </r>
  <r>
    <x v="0"/>
    <x v="0"/>
    <x v="34"/>
    <s v="          預付費用"/>
    <x v="290"/>
    <x v="291"/>
    <s v="A1060"/>
    <s v="彰化區營業處"/>
    <n v="1737026"/>
    <n v="0"/>
    <n v="1737026"/>
  </r>
  <r>
    <x v="0"/>
    <x v="0"/>
    <x v="34"/>
    <s v="          預付費用"/>
    <x v="290"/>
    <x v="291"/>
    <s v="A1070"/>
    <s v="嘉義區營業處"/>
    <n v="14809385"/>
    <n v="0"/>
    <n v="14809385"/>
  </r>
  <r>
    <x v="0"/>
    <x v="0"/>
    <x v="34"/>
    <s v="          預付費用"/>
    <x v="290"/>
    <x v="291"/>
    <s v="A1080"/>
    <s v="台南區營業處"/>
    <n v="5105344"/>
    <n v="0"/>
    <n v="5105344"/>
  </r>
  <r>
    <x v="0"/>
    <x v="0"/>
    <x v="34"/>
    <s v="          預付費用"/>
    <x v="290"/>
    <x v="291"/>
    <s v="A1090"/>
    <s v="高雄區營業處"/>
    <n v="245642"/>
    <n v="0"/>
    <n v="245642"/>
  </r>
  <r>
    <x v="0"/>
    <x v="0"/>
    <x v="34"/>
    <s v="          預付費用"/>
    <x v="290"/>
    <x v="291"/>
    <s v="A1100"/>
    <s v="屏東區營業處"/>
    <n v="1052020"/>
    <n v="0"/>
    <n v="1052020"/>
  </r>
  <r>
    <x v="0"/>
    <x v="0"/>
    <x v="34"/>
    <s v="          預付費用"/>
    <x v="290"/>
    <x v="291"/>
    <s v="A1110"/>
    <s v="台東區營業處"/>
    <n v="191505"/>
    <n v="0"/>
    <n v="191505"/>
  </r>
  <r>
    <x v="0"/>
    <x v="0"/>
    <x v="34"/>
    <s v="          預付費用"/>
    <x v="290"/>
    <x v="291"/>
    <s v="A1120"/>
    <s v="花蓮區營業處"/>
    <n v="3876118"/>
    <n v="0"/>
    <n v="3876118"/>
  </r>
  <r>
    <x v="0"/>
    <x v="0"/>
    <x v="34"/>
    <s v="          預付費用"/>
    <x v="290"/>
    <x v="291"/>
    <s v="A1130"/>
    <s v="宜蘭區營業處"/>
    <n v="13776"/>
    <n v="0"/>
    <n v="13776"/>
  </r>
  <r>
    <x v="0"/>
    <x v="0"/>
    <x v="34"/>
    <s v="          預付費用"/>
    <x v="290"/>
    <x v="291"/>
    <s v="A1150"/>
    <s v="台北南區營業處"/>
    <n v="12298812"/>
    <n v="0"/>
    <n v="12298812"/>
  </r>
  <r>
    <x v="0"/>
    <x v="0"/>
    <x v="34"/>
    <s v="          預付費用"/>
    <x v="290"/>
    <x v="291"/>
    <s v="A1160"/>
    <s v="台北北區營業處"/>
    <n v="1187147"/>
    <n v="0"/>
    <n v="1187147"/>
  </r>
  <r>
    <x v="0"/>
    <x v="0"/>
    <x v="34"/>
    <s v="          預付費用"/>
    <x v="290"/>
    <x v="291"/>
    <s v="A1170"/>
    <s v="台北西區營業處"/>
    <n v="10708084"/>
    <n v="0"/>
    <n v="10708084"/>
  </r>
  <r>
    <x v="0"/>
    <x v="0"/>
    <x v="34"/>
    <s v="          預付費用"/>
    <x v="290"/>
    <x v="291"/>
    <s v="A1180"/>
    <s v="南投區營業處"/>
    <n v="975437"/>
    <n v="0"/>
    <n v="975437"/>
  </r>
  <r>
    <x v="0"/>
    <x v="0"/>
    <x v="34"/>
    <s v="          預付費用"/>
    <x v="290"/>
    <x v="291"/>
    <s v="A1190"/>
    <s v="鳳山區營業處"/>
    <n v="7020"/>
    <n v="0"/>
    <n v="7020"/>
  </r>
  <r>
    <x v="0"/>
    <x v="0"/>
    <x v="34"/>
    <s v="          預付費用"/>
    <x v="290"/>
    <x v="291"/>
    <s v="A1200"/>
    <s v="雲林區營業處"/>
    <n v="10238171"/>
    <n v="0"/>
    <n v="10238171"/>
  </r>
  <r>
    <x v="0"/>
    <x v="0"/>
    <x v="34"/>
    <s v="          預付費用"/>
    <x v="290"/>
    <x v="291"/>
    <s v="A1210"/>
    <s v="新營區營業處"/>
    <n v="85073"/>
    <n v="0"/>
    <n v="85073"/>
  </r>
  <r>
    <x v="0"/>
    <x v="0"/>
    <x v="34"/>
    <s v="          預付費用"/>
    <x v="290"/>
    <x v="291"/>
    <s v="A1220"/>
    <s v="苗栗區營業處"/>
    <n v="47089"/>
    <n v="0"/>
    <n v="47089"/>
  </r>
  <r>
    <x v="0"/>
    <x v="0"/>
    <x v="34"/>
    <s v="          預付費用"/>
    <x v="290"/>
    <x v="291"/>
    <s v="A1230"/>
    <s v="金門區營業處"/>
    <n v="72500"/>
    <n v="0"/>
    <n v="72500"/>
  </r>
  <r>
    <x v="0"/>
    <x v="0"/>
    <x v="34"/>
    <s v="          預付費用"/>
    <x v="290"/>
    <x v="291"/>
    <s v="A2030"/>
    <s v="萬大發電廠"/>
    <n v="430430"/>
    <n v="0"/>
    <n v="430430"/>
  </r>
  <r>
    <x v="0"/>
    <x v="0"/>
    <x v="34"/>
    <s v="          預付費用"/>
    <x v="290"/>
    <x v="291"/>
    <s v="A2250"/>
    <s v="東部發電廠"/>
    <n v="654556"/>
    <n v="0"/>
    <n v="654556"/>
  </r>
  <r>
    <x v="0"/>
    <x v="0"/>
    <x v="34"/>
    <s v="          預付費用"/>
    <x v="290"/>
    <x v="291"/>
    <s v="A2550"/>
    <s v="大甲溪發電廠"/>
    <n v="26400"/>
    <n v="0"/>
    <n v="26400"/>
  </r>
  <r>
    <x v="0"/>
    <x v="0"/>
    <x v="34"/>
    <s v="          預付費用"/>
    <x v="290"/>
    <x v="291"/>
    <s v="A2570"/>
    <s v="卓蘭發電廠"/>
    <n v="208500"/>
    <n v="0"/>
    <n v="208500"/>
  </r>
  <r>
    <x v="0"/>
    <x v="0"/>
    <x v="34"/>
    <s v="          預付費用"/>
    <x v="290"/>
    <x v="291"/>
    <s v="A2710"/>
    <s v="高屏發電廠"/>
    <n v="36000"/>
    <n v="0"/>
    <n v="36000"/>
  </r>
  <r>
    <x v="0"/>
    <x v="0"/>
    <x v="34"/>
    <s v="          預付費用"/>
    <x v="290"/>
    <x v="291"/>
    <s v="A3200"/>
    <s v="林口發電廠"/>
    <n v="1274414"/>
    <n v="0"/>
    <n v="1274414"/>
  </r>
  <r>
    <x v="0"/>
    <x v="0"/>
    <x v="34"/>
    <s v="          預付費用"/>
    <x v="290"/>
    <x v="291"/>
    <s v="A3300"/>
    <s v="南部發電廠"/>
    <n v="29097188"/>
    <n v="0"/>
    <n v="29097188"/>
  </r>
  <r>
    <x v="0"/>
    <x v="0"/>
    <x v="34"/>
    <s v="          預付費用"/>
    <x v="290"/>
    <x v="291"/>
    <s v="A3400"/>
    <s v="大林發電廠"/>
    <n v="192120"/>
    <n v="0"/>
    <n v="192120"/>
  </r>
  <r>
    <x v="0"/>
    <x v="0"/>
    <x v="34"/>
    <s v="          預付費用"/>
    <x v="290"/>
    <x v="291"/>
    <s v="A3410"/>
    <s v="興達發電廠"/>
    <n v="458272"/>
    <n v="0"/>
    <n v="458272"/>
  </r>
  <r>
    <x v="0"/>
    <x v="0"/>
    <x v="34"/>
    <s v="          預付費用"/>
    <x v="290"/>
    <x v="291"/>
    <s v="A3500"/>
    <s v="第一核能發電廠"/>
    <n v="165580"/>
    <n v="0"/>
    <n v="165580"/>
  </r>
  <r>
    <x v="0"/>
    <x v="0"/>
    <x v="34"/>
    <s v="          預付費用"/>
    <x v="290"/>
    <x v="291"/>
    <s v="A3510"/>
    <s v="第二核能發電廠"/>
    <n v="35000"/>
    <n v="0"/>
    <n v="35000"/>
  </r>
  <r>
    <x v="0"/>
    <x v="0"/>
    <x v="34"/>
    <s v="          預付費用"/>
    <x v="290"/>
    <x v="291"/>
    <s v="A3520"/>
    <s v="第三核能發電廠"/>
    <n v="297117"/>
    <n v="0"/>
    <n v="297117"/>
  </r>
  <r>
    <x v="0"/>
    <x v="0"/>
    <x v="34"/>
    <s v="          預付費用"/>
    <x v="290"/>
    <x v="291"/>
    <s v="A3560"/>
    <s v="龍門核能發電廠"/>
    <n v="282351"/>
    <n v="0"/>
    <n v="282351"/>
  </r>
  <r>
    <x v="0"/>
    <x v="0"/>
    <x v="34"/>
    <s v="          預付費用"/>
    <x v="290"/>
    <x v="291"/>
    <s v="A3600"/>
    <s v="協和發電廠"/>
    <n v="450128"/>
    <n v="0"/>
    <n v="450128"/>
  </r>
  <r>
    <x v="0"/>
    <x v="0"/>
    <x v="34"/>
    <s v="          預付費用"/>
    <x v="290"/>
    <x v="291"/>
    <s v="A3700"/>
    <s v="通霄發電廠"/>
    <n v="188986"/>
    <n v="0"/>
    <n v="188986"/>
  </r>
  <r>
    <x v="0"/>
    <x v="0"/>
    <x v="34"/>
    <s v="          預付費用"/>
    <x v="290"/>
    <x v="291"/>
    <s v="A3710"/>
    <s v="台中發電廠"/>
    <n v="13212235"/>
    <n v="0"/>
    <n v="13212235"/>
  </r>
  <r>
    <x v="0"/>
    <x v="0"/>
    <x v="34"/>
    <s v="          預付費用"/>
    <x v="290"/>
    <x v="291"/>
    <s v="A3800"/>
    <s v="大潭發電廠"/>
    <n v="930570"/>
    <n v="0"/>
    <n v="930570"/>
  </r>
  <r>
    <x v="0"/>
    <x v="0"/>
    <x v="34"/>
    <s v="          預付費用"/>
    <x v="290"/>
    <x v="291"/>
    <s v="A3900"/>
    <s v="尖山發電廠"/>
    <n v="237374"/>
    <n v="0"/>
    <n v="237374"/>
  </r>
  <r>
    <x v="0"/>
    <x v="0"/>
    <x v="34"/>
    <s v="          預付費用"/>
    <x v="290"/>
    <x v="291"/>
    <s v="A3910"/>
    <s v="塔山發電廠"/>
    <n v="517686"/>
    <n v="0"/>
    <n v="517686"/>
  </r>
  <r>
    <x v="0"/>
    <x v="0"/>
    <x v="34"/>
    <s v="          預付費用"/>
    <x v="290"/>
    <x v="291"/>
    <s v="A4700"/>
    <s v="台北供電區營運處"/>
    <n v="570509"/>
    <n v="0"/>
    <n v="570509"/>
  </r>
  <r>
    <x v="0"/>
    <x v="0"/>
    <x v="34"/>
    <s v="          預付費用"/>
    <x v="290"/>
    <x v="291"/>
    <s v="A4750"/>
    <s v="新桃供電區營運處"/>
    <n v="766840"/>
    <n v="0"/>
    <n v="766840"/>
  </r>
  <r>
    <x v="0"/>
    <x v="0"/>
    <x v="34"/>
    <s v="          預付費用"/>
    <x v="290"/>
    <x v="291"/>
    <s v="A4800"/>
    <s v="台中供電區營運處"/>
    <n v="373558"/>
    <n v="0"/>
    <n v="373558"/>
  </r>
  <r>
    <x v="0"/>
    <x v="0"/>
    <x v="34"/>
    <s v="          預付費用"/>
    <x v="290"/>
    <x v="291"/>
    <s v="A4850"/>
    <s v="嘉南供電區營運處"/>
    <n v="672106"/>
    <n v="0"/>
    <n v="672106"/>
  </r>
  <r>
    <x v="0"/>
    <x v="0"/>
    <x v="34"/>
    <s v="          預付費用"/>
    <x v="290"/>
    <x v="291"/>
    <s v="A4900"/>
    <s v="高屏供電區營運處"/>
    <n v="2227987"/>
    <n v="0"/>
    <n v="2227987"/>
  </r>
  <r>
    <x v="0"/>
    <x v="0"/>
    <x v="34"/>
    <s v="          預付費用"/>
    <x v="290"/>
    <x v="291"/>
    <s v="A4950"/>
    <s v="花東供電區營運處"/>
    <n v="60626"/>
    <n v="0"/>
    <n v="60626"/>
  </r>
  <r>
    <x v="0"/>
    <x v="0"/>
    <x v="34"/>
    <s v="          預付費用"/>
    <x v="290"/>
    <x v="291"/>
    <s v="A5130"/>
    <s v="訓練所"/>
    <n v="10240059"/>
    <n v="0"/>
    <n v="10240059"/>
  </r>
  <r>
    <x v="0"/>
    <x v="0"/>
    <x v="34"/>
    <s v="          預付費用"/>
    <x v="290"/>
    <x v="291"/>
    <s v="A5330"/>
    <s v="電力修護處"/>
    <n v="11920970"/>
    <n v="0"/>
    <n v="11920970"/>
  </r>
  <r>
    <x v="0"/>
    <x v="0"/>
    <x v="34"/>
    <s v="          預付費用"/>
    <x v="290"/>
    <x v="291"/>
    <s v="A5450"/>
    <s v="電力通信處"/>
    <n v="1268199"/>
    <n v="0"/>
    <n v="1268199"/>
  </r>
  <r>
    <x v="0"/>
    <x v="0"/>
    <x v="34"/>
    <s v="          預付費用"/>
    <x v="290"/>
    <x v="291"/>
    <s v="A5460"/>
    <s v="綜合研究所"/>
    <n v="130162"/>
    <n v="0"/>
    <n v="130162"/>
  </r>
  <r>
    <x v="0"/>
    <x v="0"/>
    <x v="34"/>
    <s v="          預付費用"/>
    <x v="290"/>
    <x v="291"/>
    <s v="A6720"/>
    <s v="核能火力發電工程處龍門施工處"/>
    <n v="36040"/>
    <n v="0"/>
    <n v="36040"/>
  </r>
  <r>
    <x v="0"/>
    <x v="0"/>
    <x v="34"/>
    <s v="          預付費用"/>
    <x v="290"/>
    <x v="291"/>
    <s v="A6930"/>
    <s v="再生能源處"/>
    <n v="28666424"/>
    <n v="0"/>
    <n v="28666424"/>
  </r>
  <r>
    <x v="0"/>
    <x v="0"/>
    <x v="35"/>
    <s v="          預付稅款"/>
    <x v="291"/>
    <x v="292"/>
    <s v="A000T"/>
    <s v="統列共同部門"/>
    <n v="0"/>
    <n v="-271736"/>
    <n v="-271736"/>
  </r>
  <r>
    <x v="0"/>
    <x v="0"/>
    <x v="35"/>
    <s v="          預付稅款"/>
    <x v="291"/>
    <x v="292"/>
    <s v="A0100"/>
    <s v="財務處"/>
    <n v="228584"/>
    <n v="0"/>
    <n v="228584"/>
  </r>
  <r>
    <x v="0"/>
    <x v="0"/>
    <x v="35"/>
    <s v="          預付稅款"/>
    <x v="291"/>
    <x v="292"/>
    <s v="A1020"/>
    <s v="台北市區營業處"/>
    <n v="2089"/>
    <n v="0"/>
    <n v="2089"/>
  </r>
  <r>
    <x v="0"/>
    <x v="0"/>
    <x v="35"/>
    <s v="          預付稅款"/>
    <x v="291"/>
    <x v="292"/>
    <s v="A1030"/>
    <s v="桃園區營業處"/>
    <n v="5025"/>
    <n v="0"/>
    <n v="5025"/>
  </r>
  <r>
    <x v="0"/>
    <x v="0"/>
    <x v="35"/>
    <s v="          預付稅款"/>
    <x v="291"/>
    <x v="292"/>
    <s v="A1190"/>
    <s v="鳳山區營業處"/>
    <n v="5266"/>
    <n v="0"/>
    <n v="5266"/>
  </r>
  <r>
    <x v="0"/>
    <x v="0"/>
    <x v="35"/>
    <s v="          預付稅款"/>
    <x v="291"/>
    <x v="292"/>
    <s v="A1210"/>
    <s v="新營區營業處"/>
    <n v="4093"/>
    <n v="0"/>
    <n v="4093"/>
  </r>
  <r>
    <x v="0"/>
    <x v="0"/>
    <x v="35"/>
    <s v="          預付稅款"/>
    <x v="291"/>
    <x v="292"/>
    <s v="A6930"/>
    <s v="再生能源處"/>
    <n v="26679"/>
    <n v="0"/>
    <n v="26679"/>
  </r>
  <r>
    <x v="0"/>
    <x v="0"/>
    <x v="35"/>
    <s v="          預付稅款"/>
    <x v="292"/>
    <x v="293"/>
    <s v="A000T"/>
    <s v="統列共同部門"/>
    <n v="92985664"/>
    <n v="0"/>
    <n v="92985664"/>
  </r>
  <r>
    <x v="0"/>
    <x v="0"/>
    <x v="36"/>
    <s v="      暫付及待結轉帳項"/>
    <x v="293"/>
    <x v="294"/>
    <s v="A1020"/>
    <s v="台北市區營業處"/>
    <n v="225334"/>
    <n v="0"/>
    <n v="225334"/>
  </r>
  <r>
    <x v="0"/>
    <x v="0"/>
    <x v="36"/>
    <s v="      暫付及待結轉帳項"/>
    <x v="293"/>
    <x v="294"/>
    <s v="A1050"/>
    <s v="台中區營業處"/>
    <n v="270521"/>
    <n v="0"/>
    <n v="270521"/>
  </r>
  <r>
    <x v="0"/>
    <x v="0"/>
    <x v="36"/>
    <s v="      暫付及待結轉帳項"/>
    <x v="293"/>
    <x v="294"/>
    <s v="A1060"/>
    <s v="彰化區營業處"/>
    <n v="3397"/>
    <n v="0"/>
    <n v="3397"/>
  </r>
  <r>
    <x v="0"/>
    <x v="0"/>
    <x v="36"/>
    <s v="      暫付及待結轉帳項"/>
    <x v="293"/>
    <x v="294"/>
    <s v="A1070"/>
    <s v="嘉義區營業處"/>
    <n v="106226"/>
    <n v="0"/>
    <n v="106226"/>
  </r>
  <r>
    <x v="0"/>
    <x v="0"/>
    <x v="36"/>
    <s v="      暫付及待結轉帳項"/>
    <x v="293"/>
    <x v="294"/>
    <s v="A1080"/>
    <s v="台南區營業處"/>
    <n v="3015318"/>
    <n v="0"/>
    <n v="3015318"/>
  </r>
  <r>
    <x v="0"/>
    <x v="0"/>
    <x v="36"/>
    <s v="      暫付及待結轉帳項"/>
    <x v="293"/>
    <x v="294"/>
    <s v="A1100"/>
    <s v="屏東區營業處"/>
    <n v="15515"/>
    <n v="0"/>
    <n v="15515"/>
  </r>
  <r>
    <x v="0"/>
    <x v="0"/>
    <x v="36"/>
    <s v="      暫付及待結轉帳項"/>
    <x v="293"/>
    <x v="294"/>
    <s v="A1110"/>
    <s v="台東區營業處"/>
    <n v="75052"/>
    <n v="0"/>
    <n v="75052"/>
  </r>
  <r>
    <x v="0"/>
    <x v="0"/>
    <x v="36"/>
    <s v="      暫付及待結轉帳項"/>
    <x v="293"/>
    <x v="294"/>
    <s v="A1160"/>
    <s v="台北北區營業處"/>
    <n v="55622"/>
    <n v="0"/>
    <n v="55622"/>
  </r>
  <r>
    <x v="0"/>
    <x v="0"/>
    <x v="36"/>
    <s v="      暫付及待結轉帳項"/>
    <x v="293"/>
    <x v="294"/>
    <s v="A1170"/>
    <s v="台北西區營業處"/>
    <n v="216001"/>
    <n v="0"/>
    <n v="216001"/>
  </r>
  <r>
    <x v="0"/>
    <x v="0"/>
    <x v="36"/>
    <s v="      暫付及待結轉帳項"/>
    <x v="293"/>
    <x v="294"/>
    <s v="A1180"/>
    <s v="南投區營業處"/>
    <n v="36612"/>
    <n v="0"/>
    <n v="36612"/>
  </r>
  <r>
    <x v="0"/>
    <x v="0"/>
    <x v="36"/>
    <s v="      暫付及待結轉帳項"/>
    <x v="293"/>
    <x v="294"/>
    <s v="A1190"/>
    <s v="鳳山區營業處"/>
    <n v="23463"/>
    <n v="0"/>
    <n v="23463"/>
  </r>
  <r>
    <x v="0"/>
    <x v="0"/>
    <x v="36"/>
    <s v="      暫付及待結轉帳項"/>
    <x v="293"/>
    <x v="294"/>
    <s v="A1200"/>
    <s v="雲林區營業處"/>
    <n v="1120"/>
    <n v="0"/>
    <n v="1120"/>
  </r>
  <r>
    <x v="0"/>
    <x v="0"/>
    <x v="36"/>
    <s v="      暫付及待結轉帳項"/>
    <x v="293"/>
    <x v="294"/>
    <s v="A1220"/>
    <s v="苗栗區營業處"/>
    <n v="63988"/>
    <n v="0"/>
    <n v="63988"/>
  </r>
  <r>
    <x v="0"/>
    <x v="0"/>
    <x v="36"/>
    <s v="      暫付及待結轉帳項"/>
    <x v="294"/>
    <x v="295"/>
    <s v="A0780"/>
    <s v="核能後端營運處"/>
    <n v="80000000"/>
    <n v="0"/>
    <n v="80000000"/>
  </r>
  <r>
    <x v="0"/>
    <x v="0"/>
    <x v="36"/>
    <s v="      暫付及待結轉帳項"/>
    <x v="294"/>
    <x v="295"/>
    <s v="A1060"/>
    <s v="彰化區營業處"/>
    <n v="208357"/>
    <n v="0"/>
    <n v="208357"/>
  </r>
  <r>
    <x v="0"/>
    <x v="0"/>
    <x v="36"/>
    <s v="      暫付及待結轉帳項"/>
    <x v="294"/>
    <x v="295"/>
    <s v="A1130"/>
    <s v="宜蘭區營業處"/>
    <n v="279334"/>
    <n v="0"/>
    <n v="279334"/>
  </r>
  <r>
    <x v="0"/>
    <x v="0"/>
    <x v="36"/>
    <s v="      暫付及待結轉帳項"/>
    <x v="294"/>
    <x v="295"/>
    <s v="A4750"/>
    <s v="新桃供電區營運處"/>
    <n v="8331"/>
    <n v="0"/>
    <n v="8331"/>
  </r>
  <r>
    <x v="0"/>
    <x v="0"/>
    <x v="36"/>
    <s v="      暫付及待結轉帳項"/>
    <x v="294"/>
    <x v="295"/>
    <s v="A5130"/>
    <s v="訓練所"/>
    <n v="1423"/>
    <n v="0"/>
    <n v="1423"/>
  </r>
  <r>
    <x v="0"/>
    <x v="0"/>
    <x v="36"/>
    <s v="      暫付及待結轉帳項"/>
    <x v="294"/>
    <x v="295"/>
    <s v="A5460"/>
    <s v="綜合研究所"/>
    <n v="1540436"/>
    <n v="0"/>
    <n v="1540436"/>
  </r>
  <r>
    <x v="0"/>
    <x v="0"/>
    <x v="37"/>
    <s v="         待攤配費用"/>
    <x v="295"/>
    <x v="296"/>
    <s v="A0090"/>
    <s v="燃料處"/>
    <n v="147486774"/>
    <n v="0"/>
    <n v="147486774"/>
  </r>
  <r>
    <x v="0"/>
    <x v="0"/>
    <x v="37"/>
    <s v="         待攤配費用"/>
    <x v="296"/>
    <x v="297"/>
    <s v="A0090"/>
    <s v="燃料處"/>
    <n v="116900293"/>
    <n v="0"/>
    <n v="116900293"/>
  </r>
  <r>
    <x v="0"/>
    <x v="0"/>
    <x v="37"/>
    <s v="         待攤配費用"/>
    <x v="297"/>
    <x v="298"/>
    <s v="A0090"/>
    <s v="燃料處"/>
    <n v="122476478"/>
    <n v="0"/>
    <n v="122476478"/>
  </r>
  <r>
    <x v="0"/>
    <x v="0"/>
    <x v="37"/>
    <s v="         待攤配費用"/>
    <x v="298"/>
    <x v="299"/>
    <s v="A0090"/>
    <s v="燃料處"/>
    <n v="97965909"/>
    <n v="0"/>
    <n v="97965909"/>
  </r>
  <r>
    <x v="0"/>
    <x v="0"/>
    <x v="38"/>
    <s v="          其他基金"/>
    <x v="299"/>
    <x v="300"/>
    <s v="A0770"/>
    <s v="配電處"/>
    <n v="1000000000"/>
    <n v="0"/>
    <n v="1000000000"/>
  </r>
  <r>
    <x v="0"/>
    <x v="0"/>
    <x v="39"/>
    <s v="         採用權益法之投資"/>
    <x v="300"/>
    <x v="301"/>
    <s v="A000N"/>
    <s v="統列其他事業"/>
    <n v="1216233225"/>
    <n v="0"/>
    <n v="1216233225"/>
  </r>
  <r>
    <x v="0"/>
    <x v="0"/>
    <x v="40"/>
    <s v="    採用權益法認列之投資權益調整"/>
    <x v="301"/>
    <x v="302"/>
    <s v="A000N"/>
    <s v="統列其他事業"/>
    <n v="0"/>
    <n v="-19527610"/>
    <n v="-19527610"/>
  </r>
  <r>
    <x v="0"/>
    <x v="0"/>
    <x v="40"/>
    <s v="    採用權益法認列之投資權益調整"/>
    <x v="302"/>
    <x v="303"/>
    <s v="A000N"/>
    <s v="統列其他事業"/>
    <n v="4668305205"/>
    <n v="0"/>
    <n v="4668305205"/>
  </r>
  <r>
    <x v="0"/>
    <x v="0"/>
    <x v="40"/>
    <s v="    採用權益法認列之投資權益調整"/>
    <x v="303"/>
    <x v="304"/>
    <s v="A000N"/>
    <s v="統列其他事業"/>
    <n v="0"/>
    <n v="-63961210"/>
    <n v="-63961210"/>
  </r>
  <r>
    <x v="0"/>
    <x v="0"/>
    <x v="40"/>
    <s v="    採用權益法認列之投資權益調整"/>
    <x v="304"/>
    <x v="305"/>
    <s v="A000N"/>
    <s v="統列其他事業"/>
    <n v="0"/>
    <n v="-3330736541"/>
    <n v="-3330736541"/>
  </r>
  <r>
    <x v="0"/>
    <x v="0"/>
    <x v="41"/>
    <s v="         長期應收款"/>
    <x v="305"/>
    <x v="306"/>
    <s v="A0180"/>
    <s v="會計處"/>
    <n v="182438"/>
    <n v="0"/>
    <n v="182438"/>
  </r>
  <r>
    <x v="0"/>
    <x v="0"/>
    <x v="41"/>
    <s v="         長期應收款"/>
    <x v="305"/>
    <x v="306"/>
    <s v="A1010"/>
    <s v="基隆區營業處"/>
    <n v="792198"/>
    <n v="0"/>
    <n v="792198"/>
  </r>
  <r>
    <x v="0"/>
    <x v="0"/>
    <x v="41"/>
    <s v="         長期應收款"/>
    <x v="305"/>
    <x v="306"/>
    <s v="A1030"/>
    <s v="桃園區營業處"/>
    <n v="622697"/>
    <n v="0"/>
    <n v="622697"/>
  </r>
  <r>
    <x v="0"/>
    <x v="0"/>
    <x v="41"/>
    <s v="         長期應收款"/>
    <x v="305"/>
    <x v="306"/>
    <s v="A1050"/>
    <s v="台中區營業處"/>
    <n v="318594"/>
    <n v="0"/>
    <n v="318594"/>
  </r>
  <r>
    <x v="0"/>
    <x v="0"/>
    <x v="41"/>
    <s v="         長期應收款"/>
    <x v="305"/>
    <x v="306"/>
    <s v="A1080"/>
    <s v="台南區營業處"/>
    <n v="867610"/>
    <n v="0"/>
    <n v="867610"/>
  </r>
  <r>
    <x v="0"/>
    <x v="0"/>
    <x v="41"/>
    <s v="         長期應收款"/>
    <x v="305"/>
    <x v="306"/>
    <s v="A1090"/>
    <s v="高雄區營業處"/>
    <n v="276700"/>
    <n v="0"/>
    <n v="276700"/>
  </r>
  <r>
    <x v="0"/>
    <x v="0"/>
    <x v="41"/>
    <s v="         長期應收款"/>
    <x v="305"/>
    <x v="306"/>
    <s v="A1120"/>
    <s v="花蓮區營業處"/>
    <n v="235937"/>
    <n v="0"/>
    <n v="235937"/>
  </r>
  <r>
    <x v="0"/>
    <x v="0"/>
    <x v="41"/>
    <s v="         長期應收款"/>
    <x v="305"/>
    <x v="306"/>
    <s v="A1140"/>
    <s v="澎湖區營業處"/>
    <n v="402565"/>
    <n v="0"/>
    <n v="402565"/>
  </r>
  <r>
    <x v="0"/>
    <x v="0"/>
    <x v="41"/>
    <s v="         長期應收款"/>
    <x v="305"/>
    <x v="306"/>
    <s v="A1150"/>
    <s v="台北南區營業處"/>
    <n v="1555040"/>
    <n v="0"/>
    <n v="1555040"/>
  </r>
  <r>
    <x v="0"/>
    <x v="0"/>
    <x v="41"/>
    <s v="         長期應收款"/>
    <x v="305"/>
    <x v="306"/>
    <s v="A1160"/>
    <s v="台北北區營業處"/>
    <n v="383650"/>
    <n v="0"/>
    <n v="383650"/>
  </r>
  <r>
    <x v="0"/>
    <x v="0"/>
    <x v="41"/>
    <s v="         長期應收款"/>
    <x v="305"/>
    <x v="306"/>
    <s v="A2030"/>
    <s v="萬大發電廠"/>
    <n v="297724"/>
    <n v="0"/>
    <n v="297724"/>
  </r>
  <r>
    <x v="0"/>
    <x v="0"/>
    <x v="41"/>
    <s v="         長期應收款"/>
    <x v="305"/>
    <x v="306"/>
    <s v="A2250"/>
    <s v="東部發電廠"/>
    <n v="1025150"/>
    <n v="0"/>
    <n v="1025150"/>
  </r>
  <r>
    <x v="0"/>
    <x v="0"/>
    <x v="41"/>
    <s v="         長期應收款"/>
    <x v="305"/>
    <x v="306"/>
    <s v="A3600"/>
    <s v="協和發電廠"/>
    <n v="980000"/>
    <n v="0"/>
    <n v="980000"/>
  </r>
  <r>
    <x v="0"/>
    <x v="0"/>
    <x v="41"/>
    <s v="         長期應收款"/>
    <x v="305"/>
    <x v="306"/>
    <s v="A3900"/>
    <s v="尖山發電廠"/>
    <n v="632031"/>
    <n v="0"/>
    <n v="632031"/>
  </r>
  <r>
    <x v="0"/>
    <x v="0"/>
    <x v="41"/>
    <s v="         長期應收款"/>
    <x v="305"/>
    <x v="306"/>
    <s v="A5130"/>
    <s v="訓練所"/>
    <n v="146940"/>
    <n v="0"/>
    <n v="146940"/>
  </r>
  <r>
    <x v="0"/>
    <x v="0"/>
    <x v="41"/>
    <s v="         長期應收款"/>
    <x v="305"/>
    <x v="306"/>
    <s v="A5460"/>
    <s v="綜合研究所"/>
    <n v="799816"/>
    <n v="0"/>
    <n v="799816"/>
  </r>
  <r>
    <x v="0"/>
    <x v="0"/>
    <x v="41"/>
    <s v="         長期應收款"/>
    <x v="305"/>
    <x v="306"/>
    <s v="A6930"/>
    <s v="再生能源處"/>
    <n v="80949"/>
    <n v="0"/>
    <n v="80949"/>
  </r>
  <r>
    <x v="0"/>
    <x v="0"/>
    <x v="42"/>
    <s v="非流動金融資產"/>
    <x v="306"/>
    <x v="307"/>
    <s v="A000N"/>
    <s v="統列其他事業"/>
    <n v="79208144"/>
    <n v="0"/>
    <n v="79208144"/>
  </r>
  <r>
    <x v="0"/>
    <x v="0"/>
    <x v="42"/>
    <s v="非流動金融資產"/>
    <x v="307"/>
    <x v="307"/>
    <s v="A000N"/>
    <s v="統列其他事業"/>
    <n v="5143631000"/>
    <n v="0"/>
    <n v="5143631000"/>
  </r>
  <r>
    <x v="0"/>
    <x v="0"/>
    <x v="43"/>
    <s v="          無形資產"/>
    <x v="308"/>
    <x v="308"/>
    <s v="A0030"/>
    <s v="企劃處"/>
    <n v="850000"/>
    <n v="0"/>
    <n v="850000"/>
  </r>
  <r>
    <x v="0"/>
    <x v="0"/>
    <x v="43"/>
    <s v="          無形資產"/>
    <x v="308"/>
    <x v="308"/>
    <s v="A0050"/>
    <s v="供電處"/>
    <n v="4549082"/>
    <n v="0"/>
    <n v="4549082"/>
  </r>
  <r>
    <x v="0"/>
    <x v="0"/>
    <x v="43"/>
    <s v="          無形資產"/>
    <x v="308"/>
    <x v="308"/>
    <s v="A0060"/>
    <s v="電力調度處"/>
    <n v="31063349"/>
    <n v="0"/>
    <n v="31063349"/>
  </r>
  <r>
    <x v="0"/>
    <x v="0"/>
    <x v="43"/>
    <s v="          無形資產"/>
    <x v="308"/>
    <x v="308"/>
    <s v="A0070"/>
    <s v="業務處"/>
    <n v="7967028"/>
    <n v="0"/>
    <n v="7967028"/>
  </r>
  <r>
    <x v="0"/>
    <x v="0"/>
    <x v="43"/>
    <s v="          無形資產"/>
    <x v="308"/>
    <x v="308"/>
    <s v="A0080"/>
    <s v="材料處"/>
    <n v="2828254"/>
    <n v="0"/>
    <n v="2828254"/>
  </r>
  <r>
    <x v="0"/>
    <x v="0"/>
    <x v="43"/>
    <s v="          無形資產"/>
    <x v="308"/>
    <x v="308"/>
    <s v="A0140"/>
    <s v="秘書處"/>
    <n v="3699513"/>
    <n v="0"/>
    <n v="3699513"/>
  </r>
  <r>
    <x v="0"/>
    <x v="0"/>
    <x v="43"/>
    <s v="          無形資產"/>
    <x v="308"/>
    <x v="308"/>
    <s v="A0150"/>
    <s v="電源開發處"/>
    <n v="1184659"/>
    <n v="0"/>
    <n v="1184659"/>
  </r>
  <r>
    <x v="0"/>
    <x v="0"/>
    <x v="43"/>
    <s v="          無形資產"/>
    <x v="308"/>
    <x v="308"/>
    <s v="A0240"/>
    <s v="資訊系統處"/>
    <n v="163888189"/>
    <n v="0"/>
    <n v="163888189"/>
  </r>
  <r>
    <x v="0"/>
    <x v="0"/>
    <x v="43"/>
    <s v="          無形資產"/>
    <x v="308"/>
    <x v="308"/>
    <s v="A0510"/>
    <s v="公眾服務處"/>
    <n v="269115"/>
    <n v="0"/>
    <n v="269115"/>
  </r>
  <r>
    <x v="0"/>
    <x v="0"/>
    <x v="43"/>
    <s v="          無形資產"/>
    <x v="308"/>
    <x v="308"/>
    <s v="A0620"/>
    <s v="工業安全衛生處"/>
    <n v="1520000"/>
    <n v="0"/>
    <n v="1520000"/>
  </r>
  <r>
    <x v="0"/>
    <x v="0"/>
    <x v="43"/>
    <s v="          無形資產"/>
    <x v="308"/>
    <x v="308"/>
    <s v="A1020"/>
    <s v="台北市區營業處"/>
    <n v="25037"/>
    <n v="0"/>
    <n v="25037"/>
  </r>
  <r>
    <x v="0"/>
    <x v="0"/>
    <x v="43"/>
    <s v="          無形資產"/>
    <x v="308"/>
    <x v="308"/>
    <s v="A1050"/>
    <s v="台中區營業處"/>
    <n v="25037"/>
    <n v="0"/>
    <n v="25037"/>
  </r>
  <r>
    <x v="0"/>
    <x v="0"/>
    <x v="43"/>
    <s v="          無形資產"/>
    <x v="308"/>
    <x v="308"/>
    <s v="A1060"/>
    <s v="彰化區營業處"/>
    <n v="25037"/>
    <n v="0"/>
    <n v="25037"/>
  </r>
  <r>
    <x v="0"/>
    <x v="0"/>
    <x v="43"/>
    <s v="          無形資產"/>
    <x v="308"/>
    <x v="308"/>
    <s v="A1070"/>
    <s v="嘉義區營業處"/>
    <n v="25369"/>
    <n v="0"/>
    <n v="25369"/>
  </r>
  <r>
    <x v="0"/>
    <x v="0"/>
    <x v="43"/>
    <s v="          無形資產"/>
    <x v="308"/>
    <x v="308"/>
    <s v="A1090"/>
    <s v="高雄區營業處"/>
    <n v="25037"/>
    <n v="0"/>
    <n v="25037"/>
  </r>
  <r>
    <x v="0"/>
    <x v="0"/>
    <x v="43"/>
    <s v="          無形資產"/>
    <x v="308"/>
    <x v="308"/>
    <s v="A1100"/>
    <s v="屏東區營業處"/>
    <n v="25037"/>
    <n v="0"/>
    <n v="25037"/>
  </r>
  <r>
    <x v="0"/>
    <x v="0"/>
    <x v="43"/>
    <s v="          無形資產"/>
    <x v="308"/>
    <x v="308"/>
    <s v="A1110"/>
    <s v="台東區營業處"/>
    <n v="107599"/>
    <n v="0"/>
    <n v="107599"/>
  </r>
  <r>
    <x v="0"/>
    <x v="0"/>
    <x v="43"/>
    <s v="          無形資產"/>
    <x v="308"/>
    <x v="308"/>
    <s v="A1170"/>
    <s v="台北西區營業處"/>
    <n v="25037"/>
    <n v="0"/>
    <n v="25037"/>
  </r>
  <r>
    <x v="0"/>
    <x v="0"/>
    <x v="43"/>
    <s v="          無形資產"/>
    <x v="308"/>
    <x v="308"/>
    <s v="A1200"/>
    <s v="雲林區營業處"/>
    <n v="25037"/>
    <n v="0"/>
    <n v="25037"/>
  </r>
  <r>
    <x v="0"/>
    <x v="0"/>
    <x v="43"/>
    <s v="          無形資產"/>
    <x v="308"/>
    <x v="308"/>
    <s v="A2050"/>
    <s v="明潭發電廠"/>
    <n v="292000"/>
    <n v="0"/>
    <n v="292000"/>
  </r>
  <r>
    <x v="0"/>
    <x v="0"/>
    <x v="43"/>
    <s v="          無形資產"/>
    <x v="308"/>
    <x v="308"/>
    <s v="A2250"/>
    <s v="東部發電廠"/>
    <n v="200861"/>
    <n v="0"/>
    <n v="200861"/>
  </r>
  <r>
    <x v="0"/>
    <x v="0"/>
    <x v="43"/>
    <s v="          無形資產"/>
    <x v="308"/>
    <x v="308"/>
    <s v="A2550"/>
    <s v="大甲溪發電廠"/>
    <n v="256695"/>
    <n v="0"/>
    <n v="256695"/>
  </r>
  <r>
    <x v="0"/>
    <x v="0"/>
    <x v="43"/>
    <s v="          無形資產"/>
    <x v="308"/>
    <x v="308"/>
    <s v="A3510"/>
    <s v="第二核能發電廠"/>
    <n v="965978"/>
    <n v="0"/>
    <n v="965978"/>
  </r>
  <r>
    <x v="0"/>
    <x v="0"/>
    <x v="43"/>
    <s v="          無形資產"/>
    <x v="308"/>
    <x v="308"/>
    <s v="A3520"/>
    <s v="第三核能發電廠"/>
    <n v="137942"/>
    <n v="0"/>
    <n v="137942"/>
  </r>
  <r>
    <x v="0"/>
    <x v="0"/>
    <x v="43"/>
    <s v="          無形資產"/>
    <x v="308"/>
    <x v="308"/>
    <s v="A3800"/>
    <s v="大潭發電廠"/>
    <n v="1482259"/>
    <n v="0"/>
    <n v="1482259"/>
  </r>
  <r>
    <x v="0"/>
    <x v="0"/>
    <x v="43"/>
    <s v="          無形資產"/>
    <x v="308"/>
    <x v="308"/>
    <s v="A4800"/>
    <s v="台中供電區營運處"/>
    <n v="5443690"/>
    <n v="0"/>
    <n v="5443690"/>
  </r>
  <r>
    <x v="0"/>
    <x v="0"/>
    <x v="43"/>
    <s v="          無形資產"/>
    <x v="308"/>
    <x v="308"/>
    <s v="A5450"/>
    <s v="電力通信處"/>
    <n v="2735400"/>
    <n v="0"/>
    <n v="2735400"/>
  </r>
  <r>
    <x v="0"/>
    <x v="0"/>
    <x v="43"/>
    <s v="          無形資產"/>
    <x v="308"/>
    <x v="308"/>
    <s v="A5460"/>
    <s v="綜合研究所"/>
    <n v="11953489"/>
    <n v="0"/>
    <n v="11953489"/>
  </r>
  <r>
    <x v="0"/>
    <x v="0"/>
    <x v="43"/>
    <s v="          無形資產"/>
    <x v="308"/>
    <x v="308"/>
    <s v="A6330"/>
    <s v="核能火力發電工程處"/>
    <n v="361057"/>
    <n v="0"/>
    <n v="361057"/>
  </r>
  <r>
    <x v="0"/>
    <x v="0"/>
    <x v="43"/>
    <s v="          無形資產"/>
    <x v="308"/>
    <x v="308"/>
    <s v="A6380"/>
    <s v="核能火力發電工程處北部施工處"/>
    <n v="141663"/>
    <n v="0"/>
    <n v="141663"/>
  </r>
  <r>
    <x v="0"/>
    <x v="0"/>
    <x v="43"/>
    <s v="          無形資產"/>
    <x v="308"/>
    <x v="308"/>
    <s v="A6720"/>
    <s v="核能火力發電工程處龍門施工處"/>
    <n v="1174344"/>
    <n v="0"/>
    <n v="1174344"/>
  </r>
  <r>
    <x v="0"/>
    <x v="0"/>
    <x v="43"/>
    <s v="          無形資產"/>
    <x v="308"/>
    <x v="308"/>
    <s v="A6750"/>
    <s v="核能火力發電工程處南部施工處"/>
    <n v="298631"/>
    <n v="0"/>
    <n v="298631"/>
  </r>
  <r>
    <x v="0"/>
    <x v="0"/>
    <x v="43"/>
    <s v="          無形資產"/>
    <x v="308"/>
    <x v="308"/>
    <s v="A6780"/>
    <s v="核能火力發電工程處協和施工處"/>
    <n v="342666"/>
    <n v="0"/>
    <n v="342666"/>
  </r>
  <r>
    <x v="0"/>
    <x v="0"/>
    <x v="43"/>
    <s v="          無形資產"/>
    <x v="309"/>
    <x v="309"/>
    <s v="A0020"/>
    <s v="總經理副總經理室"/>
    <n v="74000"/>
    <n v="0"/>
    <n v="74000"/>
  </r>
  <r>
    <x v="0"/>
    <x v="0"/>
    <x v="43"/>
    <s v="          無形資產"/>
    <x v="309"/>
    <x v="309"/>
    <s v="A0030"/>
    <s v="企劃處"/>
    <n v="169829"/>
    <n v="0"/>
    <n v="169829"/>
  </r>
  <r>
    <x v="0"/>
    <x v="0"/>
    <x v="43"/>
    <s v="          無形資產"/>
    <x v="309"/>
    <x v="309"/>
    <s v="A0040"/>
    <s v="發電處"/>
    <n v="5666706"/>
    <n v="0"/>
    <n v="5666706"/>
  </r>
  <r>
    <x v="0"/>
    <x v="0"/>
    <x v="43"/>
    <s v="          無形資產"/>
    <x v="309"/>
    <x v="309"/>
    <s v="A0050"/>
    <s v="供電處"/>
    <n v="3145189"/>
    <n v="0"/>
    <n v="3145189"/>
  </r>
  <r>
    <x v="0"/>
    <x v="0"/>
    <x v="43"/>
    <s v="          無形資產"/>
    <x v="309"/>
    <x v="309"/>
    <s v="A0060"/>
    <s v="電力調度處"/>
    <n v="46576907"/>
    <n v="0"/>
    <n v="46576907"/>
  </r>
  <r>
    <x v="0"/>
    <x v="0"/>
    <x v="43"/>
    <s v="          無形資產"/>
    <x v="309"/>
    <x v="309"/>
    <s v="A0070"/>
    <s v="業務處"/>
    <n v="7358021"/>
    <n v="0"/>
    <n v="7358021"/>
  </r>
  <r>
    <x v="0"/>
    <x v="0"/>
    <x v="43"/>
    <s v="          無形資產"/>
    <x v="309"/>
    <x v="309"/>
    <s v="A0080"/>
    <s v="材料處"/>
    <n v="234770"/>
    <n v="0"/>
    <n v="234770"/>
  </r>
  <r>
    <x v="0"/>
    <x v="0"/>
    <x v="43"/>
    <s v="          無形資產"/>
    <x v="309"/>
    <x v="309"/>
    <s v="A0090"/>
    <s v="燃料處"/>
    <n v="188478"/>
    <n v="0"/>
    <n v="188478"/>
  </r>
  <r>
    <x v="0"/>
    <x v="0"/>
    <x v="43"/>
    <s v="          無形資產"/>
    <x v="309"/>
    <x v="309"/>
    <s v="A0100"/>
    <s v="財務處"/>
    <n v="108447"/>
    <n v="0"/>
    <n v="108447"/>
  </r>
  <r>
    <x v="0"/>
    <x v="0"/>
    <x v="43"/>
    <s v="          無形資產"/>
    <x v="309"/>
    <x v="309"/>
    <s v="A0140"/>
    <s v="秘書處"/>
    <n v="3522550"/>
    <n v="0"/>
    <n v="3522550"/>
  </r>
  <r>
    <x v="0"/>
    <x v="0"/>
    <x v="43"/>
    <s v="          無形資產"/>
    <x v="309"/>
    <x v="309"/>
    <s v="A0150"/>
    <s v="電源開發處"/>
    <n v="2538256"/>
    <n v="0"/>
    <n v="2538256"/>
  </r>
  <r>
    <x v="0"/>
    <x v="0"/>
    <x v="43"/>
    <s v="          無形資產"/>
    <x v="309"/>
    <x v="309"/>
    <s v="A0170"/>
    <s v="營建處"/>
    <n v="3165454"/>
    <n v="0"/>
    <n v="3165454"/>
  </r>
  <r>
    <x v="0"/>
    <x v="0"/>
    <x v="43"/>
    <s v="          無形資產"/>
    <x v="309"/>
    <x v="309"/>
    <s v="A0180"/>
    <s v="會計處"/>
    <n v="303609"/>
    <n v="0"/>
    <n v="303609"/>
  </r>
  <r>
    <x v="0"/>
    <x v="0"/>
    <x v="43"/>
    <s v="          無形資產"/>
    <x v="309"/>
    <x v="309"/>
    <s v="A0230"/>
    <s v="系統規劃處"/>
    <n v="7089598"/>
    <n v="0"/>
    <n v="7089598"/>
  </r>
  <r>
    <x v="0"/>
    <x v="0"/>
    <x v="43"/>
    <s v="          無形資產"/>
    <x v="309"/>
    <x v="309"/>
    <s v="A0240"/>
    <s v="資訊系統處"/>
    <n v="165177238"/>
    <n v="0"/>
    <n v="165177238"/>
  </r>
  <r>
    <x v="0"/>
    <x v="0"/>
    <x v="43"/>
    <s v="          無形資產"/>
    <x v="309"/>
    <x v="309"/>
    <s v="A0270"/>
    <s v="核能技術處"/>
    <n v="481210"/>
    <n v="0"/>
    <n v="481210"/>
  </r>
  <r>
    <x v="0"/>
    <x v="0"/>
    <x v="43"/>
    <s v="          無形資產"/>
    <x v="309"/>
    <x v="309"/>
    <s v="A0430"/>
    <s v="核能發電廠緊急計畫執行委員會"/>
    <n v="6090"/>
    <n v="0"/>
    <n v="6090"/>
  </r>
  <r>
    <x v="0"/>
    <x v="0"/>
    <x v="43"/>
    <s v="          無形資產"/>
    <x v="309"/>
    <x v="309"/>
    <s v="A0510"/>
    <s v="公眾服務處"/>
    <n v="49806"/>
    <n v="0"/>
    <n v="49806"/>
  </r>
  <r>
    <x v="0"/>
    <x v="0"/>
    <x v="43"/>
    <s v="          無形資產"/>
    <x v="309"/>
    <x v="309"/>
    <s v="A0540"/>
    <s v="核能安全處"/>
    <n v="146476"/>
    <n v="0"/>
    <n v="146476"/>
  </r>
  <r>
    <x v="0"/>
    <x v="0"/>
    <x v="43"/>
    <s v="          無形資產"/>
    <x v="309"/>
    <x v="309"/>
    <s v="A0560"/>
    <s v="核能發電處"/>
    <n v="652654"/>
    <n v="0"/>
    <n v="652654"/>
  </r>
  <r>
    <x v="0"/>
    <x v="0"/>
    <x v="43"/>
    <s v="          無形資產"/>
    <x v="309"/>
    <x v="309"/>
    <s v="A0570"/>
    <s v="政風處"/>
    <n v="22265"/>
    <n v="0"/>
    <n v="22265"/>
  </r>
  <r>
    <x v="0"/>
    <x v="0"/>
    <x v="43"/>
    <s v="          無形資產"/>
    <x v="309"/>
    <x v="309"/>
    <s v="A0610"/>
    <s v="環境保護處"/>
    <n v="1684423"/>
    <n v="0"/>
    <n v="1684423"/>
  </r>
  <r>
    <x v="0"/>
    <x v="0"/>
    <x v="43"/>
    <s v="          無形資產"/>
    <x v="309"/>
    <x v="309"/>
    <s v="A0620"/>
    <s v="工業安全衛生處"/>
    <n v="4304638"/>
    <n v="0"/>
    <n v="4304638"/>
  </r>
  <r>
    <x v="0"/>
    <x v="0"/>
    <x v="43"/>
    <s v="          無形資產"/>
    <x v="309"/>
    <x v="309"/>
    <s v="A0630"/>
    <s v="新事業開發室"/>
    <n v="439589"/>
    <n v="0"/>
    <n v="439589"/>
  </r>
  <r>
    <x v="0"/>
    <x v="0"/>
    <x v="43"/>
    <s v="          無形資產"/>
    <x v="309"/>
    <x v="309"/>
    <s v="A0770"/>
    <s v="配電處"/>
    <n v="41730789"/>
    <n v="0"/>
    <n v="41730789"/>
  </r>
  <r>
    <x v="0"/>
    <x v="0"/>
    <x v="43"/>
    <s v="          無形資產"/>
    <x v="309"/>
    <x v="309"/>
    <s v="A0780"/>
    <s v="核能後端營運處"/>
    <n v="1469417"/>
    <n v="0"/>
    <n v="1469417"/>
  </r>
  <r>
    <x v="0"/>
    <x v="0"/>
    <x v="43"/>
    <s v="          無形資產"/>
    <x v="309"/>
    <x v="309"/>
    <s v="A0790"/>
    <s v="促進電力發展營運協助金審議委員會"/>
    <n v="5388000"/>
    <n v="0"/>
    <n v="5388000"/>
  </r>
  <r>
    <x v="0"/>
    <x v="0"/>
    <x v="43"/>
    <s v="          無形資產"/>
    <x v="309"/>
    <x v="309"/>
    <s v="A0960"/>
    <s v="人力資源處"/>
    <n v="2263271"/>
    <n v="0"/>
    <n v="2263271"/>
  </r>
  <r>
    <x v="0"/>
    <x v="0"/>
    <x v="43"/>
    <s v="          無形資產"/>
    <x v="309"/>
    <x v="309"/>
    <s v="A1010"/>
    <s v="基隆區營業處"/>
    <n v="152434"/>
    <n v="0"/>
    <n v="152434"/>
  </r>
  <r>
    <x v="0"/>
    <x v="0"/>
    <x v="43"/>
    <s v="          無形資產"/>
    <x v="309"/>
    <x v="309"/>
    <s v="A1020"/>
    <s v="台北市區營業處"/>
    <n v="1316532"/>
    <n v="0"/>
    <n v="1316532"/>
  </r>
  <r>
    <x v="0"/>
    <x v="0"/>
    <x v="43"/>
    <s v="          無形資產"/>
    <x v="309"/>
    <x v="309"/>
    <s v="A102S"/>
    <s v="台北市區營業處-售電"/>
    <n v="2224582"/>
    <n v="0"/>
    <n v="2224582"/>
  </r>
  <r>
    <x v="0"/>
    <x v="0"/>
    <x v="43"/>
    <s v="          無形資產"/>
    <x v="309"/>
    <x v="309"/>
    <s v="A1030"/>
    <s v="桃園區營業處"/>
    <n v="284006"/>
    <n v="0"/>
    <n v="284006"/>
  </r>
  <r>
    <x v="0"/>
    <x v="0"/>
    <x v="43"/>
    <s v="          無形資產"/>
    <x v="309"/>
    <x v="309"/>
    <s v="A1040"/>
    <s v="新竹區營業處"/>
    <n v="4067"/>
    <n v="0"/>
    <n v="4067"/>
  </r>
  <r>
    <x v="0"/>
    <x v="0"/>
    <x v="43"/>
    <s v="          無形資產"/>
    <x v="309"/>
    <x v="309"/>
    <s v="A104D"/>
    <s v="新竹區營業處-配電"/>
    <n v="136048"/>
    <n v="0"/>
    <n v="136048"/>
  </r>
  <r>
    <x v="0"/>
    <x v="0"/>
    <x v="43"/>
    <s v="          無形資產"/>
    <x v="309"/>
    <x v="309"/>
    <s v="A1050"/>
    <s v="台中區營業處"/>
    <n v="1750807"/>
    <n v="0"/>
    <n v="1750807"/>
  </r>
  <r>
    <x v="0"/>
    <x v="0"/>
    <x v="43"/>
    <s v="          無形資產"/>
    <x v="309"/>
    <x v="309"/>
    <s v="A105D"/>
    <s v="台中區營業處-配電"/>
    <n v="120219"/>
    <n v="0"/>
    <n v="120219"/>
  </r>
  <r>
    <x v="0"/>
    <x v="0"/>
    <x v="43"/>
    <s v="          無形資產"/>
    <x v="309"/>
    <x v="309"/>
    <s v="A1060"/>
    <s v="彰化區營業處"/>
    <n v="60675"/>
    <n v="0"/>
    <n v="60675"/>
  </r>
  <r>
    <x v="0"/>
    <x v="0"/>
    <x v="43"/>
    <s v="          無形資產"/>
    <x v="309"/>
    <x v="309"/>
    <s v="A106D"/>
    <s v="彰化區營業處-配電"/>
    <n v="512363"/>
    <n v="0"/>
    <n v="512363"/>
  </r>
  <r>
    <x v="0"/>
    <x v="0"/>
    <x v="43"/>
    <s v="          無形資產"/>
    <x v="309"/>
    <x v="309"/>
    <s v="A1070"/>
    <s v="嘉義區營業處"/>
    <n v="68165"/>
    <n v="0"/>
    <n v="68165"/>
  </r>
  <r>
    <x v="0"/>
    <x v="0"/>
    <x v="43"/>
    <s v="          無形資產"/>
    <x v="309"/>
    <x v="309"/>
    <s v="A107D"/>
    <s v="嘉義區營業處-配電"/>
    <n v="61922"/>
    <n v="0"/>
    <n v="61922"/>
  </r>
  <r>
    <x v="0"/>
    <x v="0"/>
    <x v="43"/>
    <s v="          無形資產"/>
    <x v="309"/>
    <x v="309"/>
    <s v="A1080"/>
    <s v="台南區營業處"/>
    <n v="153748"/>
    <n v="0"/>
    <n v="153748"/>
  </r>
  <r>
    <x v="0"/>
    <x v="0"/>
    <x v="43"/>
    <s v="          無形資產"/>
    <x v="309"/>
    <x v="309"/>
    <s v="A109D"/>
    <s v="高雄區營業處-配電"/>
    <n v="204581"/>
    <n v="0"/>
    <n v="204581"/>
  </r>
  <r>
    <x v="0"/>
    <x v="0"/>
    <x v="43"/>
    <s v="          無形資產"/>
    <x v="309"/>
    <x v="309"/>
    <s v="A1100"/>
    <s v="屏東區營業處"/>
    <n v="4067"/>
    <n v="0"/>
    <n v="4067"/>
  </r>
  <r>
    <x v="0"/>
    <x v="0"/>
    <x v="43"/>
    <s v="          無形資產"/>
    <x v="309"/>
    <x v="309"/>
    <s v="A110D"/>
    <s v="屏東區營業處-配電"/>
    <n v="270791"/>
    <n v="0"/>
    <n v="270791"/>
  </r>
  <r>
    <x v="0"/>
    <x v="0"/>
    <x v="43"/>
    <s v="          無形資產"/>
    <x v="309"/>
    <x v="309"/>
    <s v="A1110"/>
    <s v="台東區營業處"/>
    <n v="4067"/>
    <n v="0"/>
    <n v="4067"/>
  </r>
  <r>
    <x v="0"/>
    <x v="0"/>
    <x v="43"/>
    <s v="          無形資產"/>
    <x v="309"/>
    <x v="309"/>
    <s v="A1120"/>
    <s v="花蓮區營業處"/>
    <n v="123973"/>
    <n v="0"/>
    <n v="123973"/>
  </r>
  <r>
    <x v="0"/>
    <x v="0"/>
    <x v="43"/>
    <s v="          無形資產"/>
    <x v="309"/>
    <x v="309"/>
    <s v="A112D"/>
    <s v="花蓮區營業處-配電"/>
    <n v="25037"/>
    <n v="0"/>
    <n v="25037"/>
  </r>
  <r>
    <x v="0"/>
    <x v="0"/>
    <x v="43"/>
    <s v="          無形資產"/>
    <x v="309"/>
    <x v="309"/>
    <s v="A1130"/>
    <s v="宜蘭區營業處"/>
    <n v="151058"/>
    <n v="0"/>
    <n v="151058"/>
  </r>
  <r>
    <x v="0"/>
    <x v="0"/>
    <x v="43"/>
    <s v="          無形資產"/>
    <x v="309"/>
    <x v="309"/>
    <s v="A114D"/>
    <s v="澎湖區營業處-配電"/>
    <n v="2052625"/>
    <n v="0"/>
    <n v="2052625"/>
  </r>
  <r>
    <x v="0"/>
    <x v="0"/>
    <x v="43"/>
    <s v="          無形資產"/>
    <x v="309"/>
    <x v="309"/>
    <s v="A1150"/>
    <s v="台北南區營業處"/>
    <n v="4067"/>
    <n v="0"/>
    <n v="4067"/>
  </r>
  <r>
    <x v="0"/>
    <x v="0"/>
    <x v="43"/>
    <s v="          無形資產"/>
    <x v="309"/>
    <x v="309"/>
    <s v="A115D"/>
    <s v="台北南區營業處-配電"/>
    <n v="64674"/>
    <n v="0"/>
    <n v="64674"/>
  </r>
  <r>
    <x v="0"/>
    <x v="0"/>
    <x v="43"/>
    <s v="          無形資產"/>
    <x v="309"/>
    <x v="309"/>
    <s v="A1160"/>
    <s v="台北北區營業處"/>
    <n v="225470"/>
    <n v="0"/>
    <n v="225470"/>
  </r>
  <r>
    <x v="0"/>
    <x v="0"/>
    <x v="43"/>
    <s v="          無形資產"/>
    <x v="309"/>
    <x v="309"/>
    <s v="A1170"/>
    <s v="台北西區營業處"/>
    <n v="68165"/>
    <n v="0"/>
    <n v="68165"/>
  </r>
  <r>
    <x v="0"/>
    <x v="0"/>
    <x v="43"/>
    <s v="          無形資產"/>
    <x v="309"/>
    <x v="309"/>
    <s v="A117D"/>
    <s v="台北西區營業處-配電"/>
    <n v="154490"/>
    <n v="0"/>
    <n v="154490"/>
  </r>
  <r>
    <x v="0"/>
    <x v="0"/>
    <x v="43"/>
    <s v="          無形資產"/>
    <x v="309"/>
    <x v="309"/>
    <s v="A1180"/>
    <s v="南投區營業處"/>
    <n v="194734"/>
    <n v="0"/>
    <n v="194734"/>
  </r>
  <r>
    <x v="0"/>
    <x v="0"/>
    <x v="43"/>
    <s v="          無形資產"/>
    <x v="309"/>
    <x v="309"/>
    <s v="A118D"/>
    <s v="南投區營業處-配電"/>
    <n v="202451"/>
    <n v="0"/>
    <n v="202451"/>
  </r>
  <r>
    <x v="0"/>
    <x v="0"/>
    <x v="43"/>
    <s v="          無形資產"/>
    <x v="309"/>
    <x v="309"/>
    <s v="A1190"/>
    <s v="鳳山區營業處"/>
    <n v="48420"/>
    <n v="0"/>
    <n v="48420"/>
  </r>
  <r>
    <x v="0"/>
    <x v="0"/>
    <x v="43"/>
    <s v="          無形資產"/>
    <x v="309"/>
    <x v="309"/>
    <s v="A119D"/>
    <s v="鳳山區營業處-配電"/>
    <n v="61922"/>
    <n v="0"/>
    <n v="61922"/>
  </r>
  <r>
    <x v="0"/>
    <x v="0"/>
    <x v="43"/>
    <s v="          無形資產"/>
    <x v="309"/>
    <x v="309"/>
    <s v="A1200"/>
    <s v="雲林區營業處"/>
    <n v="122597"/>
    <n v="0"/>
    <n v="122597"/>
  </r>
  <r>
    <x v="0"/>
    <x v="0"/>
    <x v="43"/>
    <s v="          無形資產"/>
    <x v="309"/>
    <x v="309"/>
    <s v="A1210"/>
    <s v="新營區營業處"/>
    <n v="4067"/>
    <n v="0"/>
    <n v="4067"/>
  </r>
  <r>
    <x v="0"/>
    <x v="0"/>
    <x v="43"/>
    <s v="          無形資產"/>
    <x v="309"/>
    <x v="309"/>
    <s v="A121D"/>
    <s v="新營區營業處-配電"/>
    <n v="261970"/>
    <n v="0"/>
    <n v="261970"/>
  </r>
  <r>
    <x v="0"/>
    <x v="0"/>
    <x v="43"/>
    <s v="          無形資產"/>
    <x v="309"/>
    <x v="309"/>
    <s v="A1220"/>
    <s v="苗栗區營業處"/>
    <n v="210053"/>
    <n v="0"/>
    <n v="210053"/>
  </r>
  <r>
    <x v="0"/>
    <x v="0"/>
    <x v="43"/>
    <s v="          無形資產"/>
    <x v="309"/>
    <x v="309"/>
    <s v="A122D"/>
    <s v="苗栗區營業處-配電"/>
    <n v="66050"/>
    <n v="0"/>
    <n v="66050"/>
  </r>
  <r>
    <x v="0"/>
    <x v="0"/>
    <x v="43"/>
    <s v="          無形資產"/>
    <x v="309"/>
    <x v="309"/>
    <s v="A1240"/>
    <s v="馬祖區營業處"/>
    <n v="84133"/>
    <n v="0"/>
    <n v="84133"/>
  </r>
  <r>
    <x v="0"/>
    <x v="0"/>
    <x v="43"/>
    <s v="          無形資產"/>
    <x v="309"/>
    <x v="309"/>
    <s v="A2030"/>
    <s v="萬大發電廠"/>
    <n v="192746"/>
    <n v="0"/>
    <n v="192746"/>
  </r>
  <r>
    <x v="0"/>
    <x v="0"/>
    <x v="43"/>
    <s v="          無形資產"/>
    <x v="309"/>
    <x v="309"/>
    <s v="A2040"/>
    <s v="大觀發電廠"/>
    <n v="408906"/>
    <n v="0"/>
    <n v="408906"/>
  </r>
  <r>
    <x v="0"/>
    <x v="0"/>
    <x v="43"/>
    <s v="          無形資產"/>
    <x v="309"/>
    <x v="309"/>
    <s v="A2050"/>
    <s v="明潭發電廠"/>
    <n v="251254"/>
    <n v="0"/>
    <n v="251254"/>
  </r>
  <r>
    <x v="0"/>
    <x v="0"/>
    <x v="43"/>
    <s v="          無形資產"/>
    <x v="309"/>
    <x v="309"/>
    <s v="A2250"/>
    <s v="東部發電廠"/>
    <n v="252439"/>
    <n v="0"/>
    <n v="252439"/>
  </r>
  <r>
    <x v="0"/>
    <x v="0"/>
    <x v="43"/>
    <s v="          無形資產"/>
    <x v="309"/>
    <x v="309"/>
    <s v="A2310"/>
    <s v="蘭陽發電廠"/>
    <n v="285074"/>
    <n v="0"/>
    <n v="285074"/>
  </r>
  <r>
    <x v="0"/>
    <x v="0"/>
    <x v="43"/>
    <s v="          無形資產"/>
    <x v="309"/>
    <x v="309"/>
    <s v="A2360"/>
    <s v="桂山發電廠"/>
    <n v="365746"/>
    <n v="0"/>
    <n v="365746"/>
  </r>
  <r>
    <x v="0"/>
    <x v="0"/>
    <x v="43"/>
    <s v="          無形資產"/>
    <x v="309"/>
    <x v="309"/>
    <s v="A2390"/>
    <s v="曾文發電廠"/>
    <n v="31646"/>
    <n v="0"/>
    <n v="31646"/>
  </r>
  <r>
    <x v="0"/>
    <x v="0"/>
    <x v="43"/>
    <s v="          無形資產"/>
    <x v="309"/>
    <x v="309"/>
    <s v="A2550"/>
    <s v="大甲溪發電廠"/>
    <n v="314464"/>
    <n v="0"/>
    <n v="314464"/>
  </r>
  <r>
    <x v="0"/>
    <x v="0"/>
    <x v="43"/>
    <s v="          無形資產"/>
    <x v="309"/>
    <x v="309"/>
    <s v="A2570"/>
    <s v="卓蘭發電廠"/>
    <n v="235344"/>
    <n v="0"/>
    <n v="235344"/>
  </r>
  <r>
    <x v="0"/>
    <x v="0"/>
    <x v="43"/>
    <s v="          無形資產"/>
    <x v="309"/>
    <x v="309"/>
    <s v="A3200"/>
    <s v="林口發電廠"/>
    <n v="564593"/>
    <n v="0"/>
    <n v="564593"/>
  </r>
  <r>
    <x v="0"/>
    <x v="0"/>
    <x v="43"/>
    <s v="          無形資產"/>
    <x v="309"/>
    <x v="309"/>
    <s v="A3300"/>
    <s v="南部發電廠"/>
    <n v="1238281"/>
    <n v="0"/>
    <n v="1238281"/>
  </r>
  <r>
    <x v="0"/>
    <x v="0"/>
    <x v="43"/>
    <s v="          無形資產"/>
    <x v="309"/>
    <x v="309"/>
    <s v="A3400"/>
    <s v="大林發電廠"/>
    <n v="2638882"/>
    <n v="0"/>
    <n v="2638882"/>
  </r>
  <r>
    <x v="0"/>
    <x v="0"/>
    <x v="43"/>
    <s v="          無形資產"/>
    <x v="309"/>
    <x v="309"/>
    <s v="A3410"/>
    <s v="興達發電廠"/>
    <n v="2772579"/>
    <n v="0"/>
    <n v="2772579"/>
  </r>
  <r>
    <x v="0"/>
    <x v="0"/>
    <x v="43"/>
    <s v="          無形資產"/>
    <x v="309"/>
    <x v="309"/>
    <s v="A3500"/>
    <s v="第一核能發電廠"/>
    <n v="545556"/>
    <n v="0"/>
    <n v="545556"/>
  </r>
  <r>
    <x v="0"/>
    <x v="0"/>
    <x v="43"/>
    <s v="          無形資產"/>
    <x v="309"/>
    <x v="309"/>
    <s v="A3510"/>
    <s v="第二核能發電廠"/>
    <n v="597043"/>
    <n v="0"/>
    <n v="597043"/>
  </r>
  <r>
    <x v="0"/>
    <x v="0"/>
    <x v="43"/>
    <s v="          無形資產"/>
    <x v="309"/>
    <x v="309"/>
    <s v="A3520"/>
    <s v="第三核能發電廠"/>
    <n v="3514300"/>
    <n v="0"/>
    <n v="3514300"/>
  </r>
  <r>
    <x v="0"/>
    <x v="0"/>
    <x v="43"/>
    <s v="          無形資產"/>
    <x v="309"/>
    <x v="309"/>
    <s v="A3600"/>
    <s v="協和發電廠"/>
    <n v="406096"/>
    <n v="0"/>
    <n v="406096"/>
  </r>
  <r>
    <x v="0"/>
    <x v="0"/>
    <x v="43"/>
    <s v="          無形資產"/>
    <x v="309"/>
    <x v="309"/>
    <s v="A3700"/>
    <s v="通霄發電廠"/>
    <n v="1104644"/>
    <n v="0"/>
    <n v="1104644"/>
  </r>
  <r>
    <x v="0"/>
    <x v="0"/>
    <x v="43"/>
    <s v="          無形資產"/>
    <x v="309"/>
    <x v="309"/>
    <s v="A3710"/>
    <s v="台中發電廠"/>
    <n v="2182581"/>
    <n v="0"/>
    <n v="2182581"/>
  </r>
  <r>
    <x v="0"/>
    <x v="0"/>
    <x v="43"/>
    <s v="          無形資產"/>
    <x v="309"/>
    <x v="309"/>
    <s v="A3800"/>
    <s v="大潭發電廠"/>
    <n v="661166"/>
    <n v="0"/>
    <n v="661166"/>
  </r>
  <r>
    <x v="0"/>
    <x v="0"/>
    <x v="43"/>
    <s v="          無形資產"/>
    <x v="309"/>
    <x v="309"/>
    <s v="A3900"/>
    <s v="尖山發電廠"/>
    <n v="736077"/>
    <n v="0"/>
    <n v="736077"/>
  </r>
  <r>
    <x v="0"/>
    <x v="0"/>
    <x v="43"/>
    <s v="          無形資產"/>
    <x v="309"/>
    <x v="309"/>
    <s v="A3910"/>
    <s v="塔山發電廠"/>
    <n v="1421906"/>
    <n v="0"/>
    <n v="1421906"/>
  </r>
  <r>
    <x v="0"/>
    <x v="0"/>
    <x v="43"/>
    <s v="          無形資產"/>
    <x v="309"/>
    <x v="309"/>
    <s v="A4700"/>
    <s v="台北供電區營運處"/>
    <n v="2016031"/>
    <n v="0"/>
    <n v="2016031"/>
  </r>
  <r>
    <x v="0"/>
    <x v="0"/>
    <x v="43"/>
    <s v="          無形資產"/>
    <x v="309"/>
    <x v="309"/>
    <s v="A4750"/>
    <s v="新桃供電區營運處"/>
    <n v="2178486"/>
    <n v="0"/>
    <n v="2178486"/>
  </r>
  <r>
    <x v="0"/>
    <x v="0"/>
    <x v="43"/>
    <s v="          無形資產"/>
    <x v="309"/>
    <x v="309"/>
    <s v="A4800"/>
    <s v="台中供電區營運處"/>
    <n v="17254156"/>
    <n v="0"/>
    <n v="17254156"/>
  </r>
  <r>
    <x v="0"/>
    <x v="0"/>
    <x v="43"/>
    <s v="          無形資產"/>
    <x v="309"/>
    <x v="309"/>
    <s v="A4850"/>
    <s v="嘉南供電區營運處"/>
    <n v="5256037"/>
    <n v="0"/>
    <n v="5256037"/>
  </r>
  <r>
    <x v="0"/>
    <x v="0"/>
    <x v="43"/>
    <s v="          無形資產"/>
    <x v="309"/>
    <x v="309"/>
    <s v="A4900"/>
    <s v="高屏供電區營運處"/>
    <n v="4013745"/>
    <n v="0"/>
    <n v="4013745"/>
  </r>
  <r>
    <x v="0"/>
    <x v="0"/>
    <x v="43"/>
    <s v="          無形資產"/>
    <x v="309"/>
    <x v="309"/>
    <s v="A4950"/>
    <s v="花東供電區營運處"/>
    <n v="1865463"/>
    <n v="0"/>
    <n v="1865463"/>
  </r>
  <r>
    <x v="0"/>
    <x v="0"/>
    <x v="43"/>
    <s v="          無形資產"/>
    <x v="309"/>
    <x v="309"/>
    <s v="A5130"/>
    <s v="訓練所"/>
    <n v="2070052"/>
    <n v="0"/>
    <n v="2070052"/>
  </r>
  <r>
    <x v="0"/>
    <x v="0"/>
    <x v="43"/>
    <s v="          無形資產"/>
    <x v="309"/>
    <x v="309"/>
    <s v="A5250"/>
    <s v="放射試驗室"/>
    <n v="342696"/>
    <n v="0"/>
    <n v="342696"/>
  </r>
  <r>
    <x v="0"/>
    <x v="0"/>
    <x v="43"/>
    <s v="          無形資產"/>
    <x v="309"/>
    <x v="309"/>
    <s v="A5300"/>
    <s v="南部資料處理中心"/>
    <n v="333331"/>
    <n v="0"/>
    <n v="333331"/>
  </r>
  <r>
    <x v="0"/>
    <x v="0"/>
    <x v="43"/>
    <s v="          無形資產"/>
    <x v="309"/>
    <x v="309"/>
    <s v="A5330"/>
    <s v="電力修護處"/>
    <n v="15431470"/>
    <n v="0"/>
    <n v="15431470"/>
  </r>
  <r>
    <x v="0"/>
    <x v="0"/>
    <x v="43"/>
    <s v="          無形資產"/>
    <x v="309"/>
    <x v="309"/>
    <s v="A5340"/>
    <s v="電力修護處南部分處"/>
    <n v="773227"/>
    <n v="0"/>
    <n v="773227"/>
  </r>
  <r>
    <x v="0"/>
    <x v="0"/>
    <x v="43"/>
    <s v="          無形資產"/>
    <x v="309"/>
    <x v="309"/>
    <s v="A5420"/>
    <s v="電力修護處中部分處"/>
    <n v="1502604"/>
    <n v="0"/>
    <n v="1502604"/>
  </r>
  <r>
    <x v="0"/>
    <x v="0"/>
    <x v="43"/>
    <s v="          無形資產"/>
    <x v="309"/>
    <x v="309"/>
    <s v="A5450"/>
    <s v="電力通信處"/>
    <n v="3906286"/>
    <n v="0"/>
    <n v="3906286"/>
  </r>
  <r>
    <x v="0"/>
    <x v="0"/>
    <x v="43"/>
    <s v="          無形資產"/>
    <x v="309"/>
    <x v="309"/>
    <s v="A5460"/>
    <s v="綜合研究所"/>
    <n v="56550046"/>
    <n v="0"/>
    <n v="56550046"/>
  </r>
  <r>
    <x v="0"/>
    <x v="0"/>
    <x v="43"/>
    <s v="          無形資產"/>
    <x v="309"/>
    <x v="309"/>
    <s v="A6020"/>
    <s v="綜合施工處"/>
    <n v="522362"/>
    <n v="0"/>
    <n v="522362"/>
  </r>
  <r>
    <x v="0"/>
    <x v="0"/>
    <x v="43"/>
    <s v="          無形資產"/>
    <x v="309"/>
    <x v="309"/>
    <s v="A6080"/>
    <s v="海域風電施工處"/>
    <n v="1215125"/>
    <n v="0"/>
    <n v="1215125"/>
  </r>
  <r>
    <x v="0"/>
    <x v="0"/>
    <x v="43"/>
    <s v="          無形資產"/>
    <x v="309"/>
    <x v="309"/>
    <s v="A6330"/>
    <s v="核能火力發電工程處"/>
    <n v="1094497"/>
    <n v="0"/>
    <n v="1094497"/>
  </r>
  <r>
    <x v="0"/>
    <x v="0"/>
    <x v="43"/>
    <s v="          無形資產"/>
    <x v="309"/>
    <x v="309"/>
    <s v="A6380"/>
    <s v="核能火力發電工程處北部施工處"/>
    <n v="623574"/>
    <n v="0"/>
    <n v="623574"/>
  </r>
  <r>
    <x v="0"/>
    <x v="0"/>
    <x v="43"/>
    <s v="          無形資產"/>
    <x v="309"/>
    <x v="309"/>
    <s v="A6530"/>
    <s v="輸變電工程處"/>
    <n v="737599"/>
    <n v="0"/>
    <n v="737599"/>
  </r>
  <r>
    <x v="0"/>
    <x v="0"/>
    <x v="43"/>
    <s v="          無形資產"/>
    <x v="309"/>
    <x v="309"/>
    <s v="A6550"/>
    <s v="輸變電工程處中區施工處"/>
    <n v="1160667"/>
    <n v="0"/>
    <n v="1160667"/>
  </r>
  <r>
    <x v="0"/>
    <x v="0"/>
    <x v="43"/>
    <s v="          無形資產"/>
    <x v="309"/>
    <x v="309"/>
    <s v="A6560"/>
    <s v="輸變電工程處南區施工處"/>
    <n v="868757"/>
    <n v="0"/>
    <n v="868757"/>
  </r>
  <r>
    <x v="0"/>
    <x v="0"/>
    <x v="43"/>
    <s v="          無形資產"/>
    <x v="309"/>
    <x v="309"/>
    <s v="A6750"/>
    <s v="核能火力發電工程處南部施工處"/>
    <n v="1228724"/>
    <n v="0"/>
    <n v="1228724"/>
  </r>
  <r>
    <x v="0"/>
    <x v="0"/>
    <x v="43"/>
    <s v="          無形資產"/>
    <x v="309"/>
    <x v="309"/>
    <s v="A6760"/>
    <s v="核能火力發電工程處中部施工處"/>
    <n v="1404464"/>
    <n v="0"/>
    <n v="1404464"/>
  </r>
  <r>
    <x v="0"/>
    <x v="0"/>
    <x v="43"/>
    <s v="          無形資產"/>
    <x v="309"/>
    <x v="309"/>
    <s v="A6900"/>
    <s v="台中煤倉工務所"/>
    <n v="909502"/>
    <n v="0"/>
    <n v="909502"/>
  </r>
  <r>
    <x v="0"/>
    <x v="0"/>
    <x v="43"/>
    <s v="          無形資產"/>
    <x v="309"/>
    <x v="309"/>
    <s v="A6930"/>
    <s v="再生能源處"/>
    <n v="10011812"/>
    <n v="0"/>
    <n v="10011812"/>
  </r>
  <r>
    <x v="0"/>
    <x v="0"/>
    <x v="43"/>
    <s v="          無形資產"/>
    <x v="310"/>
    <x v="310"/>
    <s v="A0050"/>
    <s v="供電處"/>
    <n v="171891"/>
    <n v="0"/>
    <n v="171891"/>
  </r>
  <r>
    <x v="0"/>
    <x v="0"/>
    <x v="43"/>
    <s v="          無形資產"/>
    <x v="310"/>
    <x v="310"/>
    <s v="A0560"/>
    <s v="核能發電處"/>
    <n v="14590"/>
    <n v="0"/>
    <n v="14590"/>
  </r>
  <r>
    <x v="0"/>
    <x v="0"/>
    <x v="43"/>
    <s v="          無形資產"/>
    <x v="310"/>
    <x v="310"/>
    <s v="A0770"/>
    <s v="配電處"/>
    <n v="209002"/>
    <n v="0"/>
    <n v="209002"/>
  </r>
  <r>
    <x v="0"/>
    <x v="0"/>
    <x v="43"/>
    <s v="          無形資產"/>
    <x v="310"/>
    <x v="310"/>
    <s v="A3400"/>
    <s v="大林發電廠"/>
    <n v="29661"/>
    <n v="0"/>
    <n v="29661"/>
  </r>
  <r>
    <x v="0"/>
    <x v="0"/>
    <x v="43"/>
    <s v="          無形資產"/>
    <x v="310"/>
    <x v="310"/>
    <s v="A4750"/>
    <s v="新桃供電區營運處"/>
    <n v="20132"/>
    <n v="0"/>
    <n v="20132"/>
  </r>
  <r>
    <x v="0"/>
    <x v="0"/>
    <x v="43"/>
    <s v="          無形資產"/>
    <x v="310"/>
    <x v="310"/>
    <s v="A4800"/>
    <s v="台中供電區營運處"/>
    <n v="162132"/>
    <n v="0"/>
    <n v="162132"/>
  </r>
  <r>
    <x v="0"/>
    <x v="0"/>
    <x v="43"/>
    <s v="          無形資產"/>
    <x v="310"/>
    <x v="310"/>
    <s v="A4900"/>
    <s v="高屏供電區營運處"/>
    <n v="41075"/>
    <n v="0"/>
    <n v="41075"/>
  </r>
  <r>
    <x v="0"/>
    <x v="0"/>
    <x v="43"/>
    <s v="          無形資產"/>
    <x v="310"/>
    <x v="310"/>
    <s v="A5460"/>
    <s v="綜合研究所"/>
    <n v="875239"/>
    <n v="0"/>
    <n v="875239"/>
  </r>
  <r>
    <x v="0"/>
    <x v="0"/>
    <x v="43"/>
    <s v="          無形資產"/>
    <x v="311"/>
    <x v="311"/>
    <s v="A0630"/>
    <s v="新事業開發室"/>
    <n v="256833"/>
    <n v="0"/>
    <n v="256833"/>
  </r>
  <r>
    <x v="0"/>
    <x v="0"/>
    <x v="43"/>
    <s v="          無形資產"/>
    <x v="311"/>
    <x v="311"/>
    <s v="A5460"/>
    <s v="綜合研究所"/>
    <n v="826718"/>
    <n v="0"/>
    <n v="826718"/>
  </r>
  <r>
    <x v="0"/>
    <x v="0"/>
    <x v="44"/>
    <s v="          遞延費用"/>
    <x v="312"/>
    <x v="312"/>
    <s v="A5440"/>
    <s v="澳洲辦事處"/>
    <n v="5127991004"/>
    <n v="0"/>
    <n v="5127991004"/>
  </r>
  <r>
    <x v="0"/>
    <x v="0"/>
    <x v="44"/>
    <s v="          遞延費用"/>
    <x v="313"/>
    <x v="313"/>
    <s v="A1010"/>
    <s v="基隆區營業處"/>
    <n v="5454339"/>
    <n v="0"/>
    <n v="5454339"/>
  </r>
  <r>
    <x v="0"/>
    <x v="0"/>
    <x v="44"/>
    <s v="          遞延費用"/>
    <x v="313"/>
    <x v="313"/>
    <s v="A1020"/>
    <s v="台北市區營業處"/>
    <n v="245508229"/>
    <n v="0"/>
    <n v="245508229"/>
  </r>
  <r>
    <x v="0"/>
    <x v="0"/>
    <x v="44"/>
    <s v="          遞延費用"/>
    <x v="313"/>
    <x v="313"/>
    <s v="A1030"/>
    <s v="桃園區營業處"/>
    <n v="126790923"/>
    <n v="0"/>
    <n v="126790923"/>
  </r>
  <r>
    <x v="0"/>
    <x v="0"/>
    <x v="44"/>
    <s v="          遞延費用"/>
    <x v="313"/>
    <x v="313"/>
    <s v="A1050"/>
    <s v="台中區營業處"/>
    <n v="294994655"/>
    <n v="0"/>
    <n v="294994655"/>
  </r>
  <r>
    <x v="0"/>
    <x v="0"/>
    <x v="44"/>
    <s v="          遞延費用"/>
    <x v="313"/>
    <x v="313"/>
    <s v="A1070"/>
    <s v="嘉義區營業處"/>
    <n v="1207776"/>
    <n v="0"/>
    <n v="1207776"/>
  </r>
  <r>
    <x v="0"/>
    <x v="0"/>
    <x v="44"/>
    <s v="          遞延費用"/>
    <x v="313"/>
    <x v="313"/>
    <s v="A1080"/>
    <s v="台南區營業處"/>
    <n v="139322710"/>
    <n v="0"/>
    <n v="139322710"/>
  </r>
  <r>
    <x v="0"/>
    <x v="0"/>
    <x v="44"/>
    <s v="          遞延費用"/>
    <x v="313"/>
    <x v="313"/>
    <s v="A1090"/>
    <s v="高雄區營業處"/>
    <n v="41352405"/>
    <n v="0"/>
    <n v="41352405"/>
  </r>
  <r>
    <x v="0"/>
    <x v="0"/>
    <x v="44"/>
    <s v="          遞延費用"/>
    <x v="313"/>
    <x v="313"/>
    <s v="A1130"/>
    <s v="宜蘭區營業處"/>
    <n v="32667045"/>
    <n v="0"/>
    <n v="32667045"/>
  </r>
  <r>
    <x v="0"/>
    <x v="0"/>
    <x v="44"/>
    <s v="          遞延費用"/>
    <x v="313"/>
    <x v="313"/>
    <s v="A1150"/>
    <s v="台北南區營業處"/>
    <n v="79554370"/>
    <n v="0"/>
    <n v="79554370"/>
  </r>
  <r>
    <x v="0"/>
    <x v="0"/>
    <x v="44"/>
    <s v="          遞延費用"/>
    <x v="313"/>
    <x v="313"/>
    <s v="A1160"/>
    <s v="台北北區營業處"/>
    <n v="228646729"/>
    <n v="0"/>
    <n v="228646729"/>
  </r>
  <r>
    <x v="0"/>
    <x v="0"/>
    <x v="44"/>
    <s v="          遞延費用"/>
    <x v="313"/>
    <x v="313"/>
    <s v="A1170"/>
    <s v="台北西區營業處"/>
    <n v="130510804"/>
    <n v="0"/>
    <n v="130510804"/>
  </r>
  <r>
    <x v="0"/>
    <x v="0"/>
    <x v="44"/>
    <s v="          遞延費用"/>
    <x v="313"/>
    <x v="313"/>
    <s v="A1190"/>
    <s v="鳳山區營業處"/>
    <n v="37109650"/>
    <n v="0"/>
    <n v="37109650"/>
  </r>
  <r>
    <x v="0"/>
    <x v="0"/>
    <x v="44"/>
    <s v="          遞延費用"/>
    <x v="313"/>
    <x v="313"/>
    <s v="A1200"/>
    <s v="雲林區營業處"/>
    <n v="9161246"/>
    <n v="0"/>
    <n v="9161246"/>
  </r>
  <r>
    <x v="0"/>
    <x v="0"/>
    <x v="44"/>
    <s v="          遞延費用"/>
    <x v="313"/>
    <x v="313"/>
    <s v="A121D"/>
    <s v="新營區營業處-配電"/>
    <n v="18297770"/>
    <n v="0"/>
    <n v="18297770"/>
  </r>
  <r>
    <x v="0"/>
    <x v="0"/>
    <x v="44"/>
    <s v="          遞延費用"/>
    <x v="313"/>
    <x v="313"/>
    <s v="A4700"/>
    <s v="台北供電區營運處"/>
    <n v="36298234"/>
    <n v="0"/>
    <n v="36298234"/>
  </r>
  <r>
    <x v="0"/>
    <x v="0"/>
    <x v="44"/>
    <s v="          遞延費用"/>
    <x v="313"/>
    <x v="313"/>
    <s v="A4750"/>
    <s v="新桃供電區營運處"/>
    <n v="43099249"/>
    <n v="0"/>
    <n v="43099249"/>
  </r>
  <r>
    <x v="0"/>
    <x v="0"/>
    <x v="44"/>
    <s v="          遞延費用"/>
    <x v="313"/>
    <x v="313"/>
    <s v="A4850"/>
    <s v="嘉南供電區營運處"/>
    <n v="92502145"/>
    <n v="0"/>
    <n v="92502145"/>
  </r>
  <r>
    <x v="0"/>
    <x v="0"/>
    <x v="44"/>
    <s v="          遞延費用"/>
    <x v="314"/>
    <x v="314"/>
    <s v="A6930"/>
    <s v="再生能源處"/>
    <n v="249063"/>
    <n v="0"/>
    <n v="249063"/>
  </r>
  <r>
    <x v="0"/>
    <x v="0"/>
    <x v="45"/>
    <s v="          保證資產"/>
    <x v="315"/>
    <x v="315"/>
    <s v="A0050"/>
    <s v="供電處"/>
    <n v="2205000"/>
    <n v="0"/>
    <n v="2205000"/>
  </r>
  <r>
    <x v="0"/>
    <x v="0"/>
    <x v="45"/>
    <s v="          保證資產"/>
    <x v="315"/>
    <x v="315"/>
    <s v="A0060"/>
    <s v="電力調度處"/>
    <n v="14093016"/>
    <n v="0"/>
    <n v="14093016"/>
  </r>
  <r>
    <x v="0"/>
    <x v="0"/>
    <x v="45"/>
    <s v="          保證資產"/>
    <x v="315"/>
    <x v="315"/>
    <s v="A0070"/>
    <s v="業務處"/>
    <n v="4238346659"/>
    <n v="0"/>
    <n v="4238346659"/>
  </r>
  <r>
    <x v="0"/>
    <x v="0"/>
    <x v="45"/>
    <s v="          保證資產"/>
    <x v="315"/>
    <x v="315"/>
    <s v="A0080"/>
    <s v="材料處"/>
    <n v="13155627198"/>
    <n v="0"/>
    <n v="13155627198"/>
  </r>
  <r>
    <x v="0"/>
    <x v="0"/>
    <x v="45"/>
    <s v="          保證資產"/>
    <x v="315"/>
    <x v="315"/>
    <s v="A0090"/>
    <s v="燃料處"/>
    <n v="2838583025"/>
    <n v="0"/>
    <n v="2838583025"/>
  </r>
  <r>
    <x v="0"/>
    <x v="0"/>
    <x v="45"/>
    <s v="          保證資產"/>
    <x v="315"/>
    <x v="315"/>
    <s v="A0140"/>
    <s v="秘書處"/>
    <n v="12551283"/>
    <n v="0"/>
    <n v="12551283"/>
  </r>
  <r>
    <x v="0"/>
    <x v="0"/>
    <x v="45"/>
    <s v="          保證資產"/>
    <x v="315"/>
    <x v="315"/>
    <s v="A0170"/>
    <s v="營建處"/>
    <n v="42850000"/>
    <n v="0"/>
    <n v="42850000"/>
  </r>
  <r>
    <x v="0"/>
    <x v="0"/>
    <x v="45"/>
    <s v="          保證資產"/>
    <x v="315"/>
    <x v="315"/>
    <s v="A0240"/>
    <s v="資訊系統處"/>
    <n v="171303667"/>
    <n v="0"/>
    <n v="171303667"/>
  </r>
  <r>
    <x v="0"/>
    <x v="0"/>
    <x v="45"/>
    <s v="          保證資產"/>
    <x v="315"/>
    <x v="315"/>
    <s v="A0270"/>
    <s v="核能技術處"/>
    <n v="41055000"/>
    <n v="0"/>
    <n v="41055000"/>
  </r>
  <r>
    <x v="0"/>
    <x v="0"/>
    <x v="45"/>
    <s v="          保證資產"/>
    <x v="315"/>
    <x v="315"/>
    <s v="A0510"/>
    <s v="公眾服務處"/>
    <n v="1500000"/>
    <n v="0"/>
    <n v="1500000"/>
  </r>
  <r>
    <x v="0"/>
    <x v="0"/>
    <x v="45"/>
    <s v="          保證資產"/>
    <x v="315"/>
    <x v="315"/>
    <s v="A0630"/>
    <s v="新事業開發室"/>
    <n v="709267458"/>
    <n v="0"/>
    <n v="709267458"/>
  </r>
  <r>
    <x v="0"/>
    <x v="0"/>
    <x v="45"/>
    <s v="          保證資產"/>
    <x v="315"/>
    <x v="315"/>
    <s v="A0780"/>
    <s v="核能後端營運處"/>
    <n v="106844700"/>
    <n v="0"/>
    <n v="106844700"/>
  </r>
  <r>
    <x v="0"/>
    <x v="0"/>
    <x v="45"/>
    <s v="          保證資產"/>
    <x v="315"/>
    <x v="315"/>
    <s v="A0960"/>
    <s v="人力資源處"/>
    <n v="120000"/>
    <n v="0"/>
    <n v="120000"/>
  </r>
  <r>
    <x v="0"/>
    <x v="0"/>
    <x v="45"/>
    <s v="          保證資產"/>
    <x v="315"/>
    <x v="315"/>
    <s v="A1010"/>
    <s v="基隆區營業處"/>
    <n v="82240000"/>
    <n v="0"/>
    <n v="82240000"/>
  </r>
  <r>
    <x v="0"/>
    <x v="0"/>
    <x v="45"/>
    <s v="          保證資產"/>
    <x v="315"/>
    <x v="315"/>
    <s v="A1020"/>
    <s v="台北市區營業處"/>
    <n v="114842259"/>
    <n v="0"/>
    <n v="114842259"/>
  </r>
  <r>
    <x v="0"/>
    <x v="0"/>
    <x v="45"/>
    <s v="          保證資產"/>
    <x v="315"/>
    <x v="315"/>
    <s v="A1030"/>
    <s v="桃園區營業處"/>
    <n v="231429072"/>
    <n v="0"/>
    <n v="231429072"/>
  </r>
  <r>
    <x v="0"/>
    <x v="0"/>
    <x v="45"/>
    <s v="          保證資產"/>
    <x v="315"/>
    <x v="315"/>
    <s v="A1040"/>
    <s v="新竹區營業處"/>
    <n v="94920000"/>
    <n v="0"/>
    <n v="94920000"/>
  </r>
  <r>
    <x v="0"/>
    <x v="0"/>
    <x v="45"/>
    <s v="          保證資產"/>
    <x v="315"/>
    <x v="315"/>
    <s v="A1050"/>
    <s v="台中區營業處"/>
    <n v="299789113"/>
    <n v="0"/>
    <n v="299789113"/>
  </r>
  <r>
    <x v="0"/>
    <x v="0"/>
    <x v="45"/>
    <s v="          保證資產"/>
    <x v="315"/>
    <x v="315"/>
    <s v="A1060"/>
    <s v="彰化區營業處"/>
    <n v="143764699"/>
    <n v="0"/>
    <n v="143764699"/>
  </r>
  <r>
    <x v="0"/>
    <x v="0"/>
    <x v="45"/>
    <s v="          保證資產"/>
    <x v="315"/>
    <x v="315"/>
    <s v="A1070"/>
    <s v="嘉義區營業處"/>
    <n v="98409801"/>
    <n v="0"/>
    <n v="98409801"/>
  </r>
  <r>
    <x v="0"/>
    <x v="0"/>
    <x v="45"/>
    <s v="          保證資產"/>
    <x v="315"/>
    <x v="315"/>
    <s v="A1080"/>
    <s v="台南區營業處"/>
    <n v="192754610"/>
    <n v="0"/>
    <n v="192754610"/>
  </r>
  <r>
    <x v="0"/>
    <x v="0"/>
    <x v="45"/>
    <s v="          保證資產"/>
    <x v="315"/>
    <x v="315"/>
    <s v="A1090"/>
    <s v="高雄區營業處"/>
    <n v="115923800"/>
    <n v="0"/>
    <n v="115923800"/>
  </r>
  <r>
    <x v="0"/>
    <x v="0"/>
    <x v="45"/>
    <s v="          保證資產"/>
    <x v="315"/>
    <x v="315"/>
    <s v="A1100"/>
    <s v="屏東區營業處"/>
    <n v="236001966"/>
    <n v="0"/>
    <n v="236001966"/>
  </r>
  <r>
    <x v="0"/>
    <x v="0"/>
    <x v="45"/>
    <s v="          保證資產"/>
    <x v="315"/>
    <x v="315"/>
    <s v="A1110"/>
    <s v="台東區營業處"/>
    <n v="116077000"/>
    <n v="0"/>
    <n v="116077000"/>
  </r>
  <r>
    <x v="0"/>
    <x v="0"/>
    <x v="45"/>
    <s v="          保證資產"/>
    <x v="315"/>
    <x v="315"/>
    <s v="A1120"/>
    <s v="花蓮區營業處"/>
    <n v="55180000"/>
    <n v="0"/>
    <n v="55180000"/>
  </r>
  <r>
    <x v="0"/>
    <x v="0"/>
    <x v="45"/>
    <s v="          保證資產"/>
    <x v="315"/>
    <x v="315"/>
    <s v="A1130"/>
    <s v="宜蘭區營業處"/>
    <n v="72647200"/>
    <n v="0"/>
    <n v="72647200"/>
  </r>
  <r>
    <x v="0"/>
    <x v="0"/>
    <x v="45"/>
    <s v="          保證資產"/>
    <x v="315"/>
    <x v="315"/>
    <s v="A1140"/>
    <s v="澎湖區營業處"/>
    <n v="99002000"/>
    <n v="0"/>
    <n v="99002000"/>
  </r>
  <r>
    <x v="0"/>
    <x v="0"/>
    <x v="45"/>
    <s v="          保證資產"/>
    <x v="315"/>
    <x v="315"/>
    <s v="A1150"/>
    <s v="台北南區營業處"/>
    <n v="140372600"/>
    <n v="0"/>
    <n v="140372600"/>
  </r>
  <r>
    <x v="0"/>
    <x v="0"/>
    <x v="45"/>
    <s v="          保證資產"/>
    <x v="315"/>
    <x v="315"/>
    <s v="A1160"/>
    <s v="台北北區營業處"/>
    <n v="88222650"/>
    <n v="0"/>
    <n v="88222650"/>
  </r>
  <r>
    <x v="0"/>
    <x v="0"/>
    <x v="45"/>
    <s v="          保證資產"/>
    <x v="315"/>
    <x v="315"/>
    <s v="A1170"/>
    <s v="台北西區營業處"/>
    <n v="168158750"/>
    <n v="0"/>
    <n v="168158750"/>
  </r>
  <r>
    <x v="0"/>
    <x v="0"/>
    <x v="45"/>
    <s v="          保證資產"/>
    <x v="315"/>
    <x v="315"/>
    <s v="A1180"/>
    <s v="南投區營業處"/>
    <n v="104174958"/>
    <n v="0"/>
    <n v="104174958"/>
  </r>
  <r>
    <x v="0"/>
    <x v="0"/>
    <x v="45"/>
    <s v="          保證資產"/>
    <x v="315"/>
    <x v="315"/>
    <s v="A1190"/>
    <s v="鳳山區營業處"/>
    <n v="109411000"/>
    <n v="0"/>
    <n v="109411000"/>
  </r>
  <r>
    <x v="0"/>
    <x v="0"/>
    <x v="45"/>
    <s v="          保證資產"/>
    <x v="315"/>
    <x v="315"/>
    <s v="A1200"/>
    <s v="雲林區營業處"/>
    <n v="119169833"/>
    <n v="0"/>
    <n v="119169833"/>
  </r>
  <r>
    <x v="0"/>
    <x v="0"/>
    <x v="45"/>
    <s v="          保證資產"/>
    <x v="315"/>
    <x v="315"/>
    <s v="A1210"/>
    <s v="新營區營業處"/>
    <n v="91399161"/>
    <n v="0"/>
    <n v="91399161"/>
  </r>
  <r>
    <x v="0"/>
    <x v="0"/>
    <x v="45"/>
    <s v="          保證資產"/>
    <x v="315"/>
    <x v="315"/>
    <s v="A1220"/>
    <s v="苗栗區營業處"/>
    <n v="93260000"/>
    <n v="0"/>
    <n v="93260000"/>
  </r>
  <r>
    <x v="0"/>
    <x v="0"/>
    <x v="45"/>
    <s v="          保證資產"/>
    <x v="315"/>
    <x v="315"/>
    <s v="A1230"/>
    <s v="金門區營業處"/>
    <n v="23510650"/>
    <n v="0"/>
    <n v="23510650"/>
  </r>
  <r>
    <x v="0"/>
    <x v="0"/>
    <x v="45"/>
    <s v="          保證資產"/>
    <x v="315"/>
    <x v="315"/>
    <s v="A1240"/>
    <s v="馬祖區營業處"/>
    <n v="6400000"/>
    <n v="0"/>
    <n v="6400000"/>
  </r>
  <r>
    <x v="0"/>
    <x v="0"/>
    <x v="45"/>
    <s v="          保證資產"/>
    <x v="315"/>
    <x v="315"/>
    <s v="A2040"/>
    <s v="大觀發電廠"/>
    <n v="16107000"/>
    <n v="0"/>
    <n v="16107000"/>
  </r>
  <r>
    <x v="0"/>
    <x v="0"/>
    <x v="45"/>
    <s v="          保證資產"/>
    <x v="315"/>
    <x v="315"/>
    <s v="A2050"/>
    <s v="明潭發電廠"/>
    <n v="42593600"/>
    <n v="0"/>
    <n v="42593600"/>
  </r>
  <r>
    <x v="0"/>
    <x v="0"/>
    <x v="45"/>
    <s v="          保證資產"/>
    <x v="315"/>
    <x v="315"/>
    <s v="A2250"/>
    <s v="東部發電廠"/>
    <n v="10306000"/>
    <n v="0"/>
    <n v="10306000"/>
  </r>
  <r>
    <x v="0"/>
    <x v="0"/>
    <x v="45"/>
    <s v="          保證資產"/>
    <x v="315"/>
    <x v="315"/>
    <s v="A2310"/>
    <s v="蘭陽發電廠"/>
    <n v="2080000"/>
    <n v="0"/>
    <n v="2080000"/>
  </r>
  <r>
    <x v="0"/>
    <x v="0"/>
    <x v="45"/>
    <s v="          保證資產"/>
    <x v="315"/>
    <x v="315"/>
    <s v="A2360"/>
    <s v="桂山發電廠"/>
    <n v="1556100"/>
    <n v="0"/>
    <n v="1556100"/>
  </r>
  <r>
    <x v="0"/>
    <x v="0"/>
    <x v="45"/>
    <s v="          保證資產"/>
    <x v="315"/>
    <x v="315"/>
    <s v="A2390"/>
    <s v="曾文發電廠"/>
    <n v="1473700"/>
    <n v="0"/>
    <n v="1473700"/>
  </r>
  <r>
    <x v="0"/>
    <x v="0"/>
    <x v="45"/>
    <s v="          保證資產"/>
    <x v="315"/>
    <x v="315"/>
    <s v="A2400"/>
    <s v="翡翠分廠"/>
    <n v="9869200"/>
    <n v="0"/>
    <n v="9869200"/>
  </r>
  <r>
    <x v="0"/>
    <x v="0"/>
    <x v="45"/>
    <s v="          保證資產"/>
    <x v="315"/>
    <x v="315"/>
    <s v="A2550"/>
    <s v="大甲溪發電廠"/>
    <n v="22538000"/>
    <n v="0"/>
    <n v="22538000"/>
  </r>
  <r>
    <x v="0"/>
    <x v="0"/>
    <x v="45"/>
    <s v="          保證資產"/>
    <x v="315"/>
    <x v="315"/>
    <s v="A2570"/>
    <s v="卓蘭發電廠"/>
    <n v="3400000"/>
    <n v="0"/>
    <n v="3400000"/>
  </r>
  <r>
    <x v="0"/>
    <x v="0"/>
    <x v="45"/>
    <s v="          保證資產"/>
    <x v="315"/>
    <x v="315"/>
    <s v="A3200"/>
    <s v="林口發電廠"/>
    <n v="143379146"/>
    <n v="0"/>
    <n v="143379146"/>
  </r>
  <r>
    <x v="0"/>
    <x v="0"/>
    <x v="45"/>
    <s v="          保證資產"/>
    <x v="315"/>
    <x v="315"/>
    <s v="A3300"/>
    <s v="南部發電廠"/>
    <n v="52313000"/>
    <n v="0"/>
    <n v="52313000"/>
  </r>
  <r>
    <x v="0"/>
    <x v="0"/>
    <x v="45"/>
    <s v="          保證資產"/>
    <x v="315"/>
    <x v="315"/>
    <s v="A3400"/>
    <s v="大林發電廠"/>
    <n v="282441075"/>
    <n v="0"/>
    <n v="282441075"/>
  </r>
  <r>
    <x v="0"/>
    <x v="0"/>
    <x v="45"/>
    <s v="          保證資產"/>
    <x v="315"/>
    <x v="315"/>
    <s v="A3410"/>
    <s v="興達發電廠"/>
    <n v="248833900"/>
    <n v="0"/>
    <n v="248833900"/>
  </r>
  <r>
    <x v="0"/>
    <x v="0"/>
    <x v="45"/>
    <s v="          保證資產"/>
    <x v="315"/>
    <x v="315"/>
    <s v="A3500"/>
    <s v="第一核能發電廠"/>
    <n v="48334500"/>
    <n v="0"/>
    <n v="48334500"/>
  </r>
  <r>
    <x v="0"/>
    <x v="0"/>
    <x v="45"/>
    <s v="          保證資產"/>
    <x v="315"/>
    <x v="315"/>
    <s v="A3510"/>
    <s v="第二核能發電廠"/>
    <n v="107861000"/>
    <n v="0"/>
    <n v="107861000"/>
  </r>
  <r>
    <x v="0"/>
    <x v="0"/>
    <x v="45"/>
    <s v="          保證資產"/>
    <x v="315"/>
    <x v="315"/>
    <s v="A3520"/>
    <s v="第三核能發電廠"/>
    <n v="138724323"/>
    <n v="0"/>
    <n v="138724323"/>
  </r>
  <r>
    <x v="0"/>
    <x v="0"/>
    <x v="45"/>
    <s v="          保證資產"/>
    <x v="315"/>
    <x v="315"/>
    <s v="A3560"/>
    <s v="龍門核能發電廠"/>
    <n v="16360000"/>
    <n v="0"/>
    <n v="16360000"/>
  </r>
  <r>
    <x v="0"/>
    <x v="0"/>
    <x v="45"/>
    <s v="          保證資產"/>
    <x v="315"/>
    <x v="315"/>
    <s v="A3600"/>
    <s v="協和發電廠"/>
    <n v="15248000"/>
    <n v="0"/>
    <n v="15248000"/>
  </r>
  <r>
    <x v="0"/>
    <x v="0"/>
    <x v="45"/>
    <s v="          保證資產"/>
    <x v="315"/>
    <x v="315"/>
    <s v="A3700"/>
    <s v="通霄發電廠"/>
    <n v="37095880"/>
    <n v="0"/>
    <n v="37095880"/>
  </r>
  <r>
    <x v="0"/>
    <x v="0"/>
    <x v="45"/>
    <s v="          保證資產"/>
    <x v="315"/>
    <x v="315"/>
    <s v="A3710"/>
    <s v="台中發電廠"/>
    <n v="980048289"/>
    <n v="0"/>
    <n v="980048289"/>
  </r>
  <r>
    <x v="0"/>
    <x v="0"/>
    <x v="45"/>
    <s v="          保證資產"/>
    <x v="315"/>
    <x v="315"/>
    <s v="A3800"/>
    <s v="大潭發電廠"/>
    <n v="44922540"/>
    <n v="0"/>
    <n v="44922540"/>
  </r>
  <r>
    <x v="0"/>
    <x v="0"/>
    <x v="45"/>
    <s v="          保證資產"/>
    <x v="315"/>
    <x v="315"/>
    <s v="A3900"/>
    <s v="尖山發電廠"/>
    <n v="1888000"/>
    <n v="0"/>
    <n v="1888000"/>
  </r>
  <r>
    <x v="0"/>
    <x v="0"/>
    <x v="45"/>
    <s v="          保證資產"/>
    <x v="315"/>
    <x v="315"/>
    <s v="A3910"/>
    <s v="塔山發電廠"/>
    <n v="68138310"/>
    <n v="0"/>
    <n v="68138310"/>
  </r>
  <r>
    <x v="0"/>
    <x v="0"/>
    <x v="45"/>
    <s v="          保證資產"/>
    <x v="315"/>
    <x v="315"/>
    <s v="A4700"/>
    <s v="台北供電區營運處"/>
    <n v="235942400"/>
    <n v="0"/>
    <n v="235942400"/>
  </r>
  <r>
    <x v="0"/>
    <x v="0"/>
    <x v="45"/>
    <s v="          保證資產"/>
    <x v="315"/>
    <x v="315"/>
    <s v="A4750"/>
    <s v="新桃供電區營運處"/>
    <n v="161476500"/>
    <n v="0"/>
    <n v="161476500"/>
  </r>
  <r>
    <x v="0"/>
    <x v="0"/>
    <x v="45"/>
    <s v="          保證資產"/>
    <x v="315"/>
    <x v="315"/>
    <s v="A4800"/>
    <s v="台中供電區營運處"/>
    <n v="167610703"/>
    <n v="0"/>
    <n v="167610703"/>
  </r>
  <r>
    <x v="0"/>
    <x v="0"/>
    <x v="45"/>
    <s v="          保證資產"/>
    <x v="315"/>
    <x v="315"/>
    <s v="A4850"/>
    <s v="嘉南供電區營運處"/>
    <n v="111766539"/>
    <n v="0"/>
    <n v="111766539"/>
  </r>
  <r>
    <x v="0"/>
    <x v="0"/>
    <x v="45"/>
    <s v="          保證資產"/>
    <x v="315"/>
    <x v="315"/>
    <s v="A4900"/>
    <s v="高屏供電區營運處"/>
    <n v="123255957"/>
    <n v="0"/>
    <n v="123255957"/>
  </r>
  <r>
    <x v="0"/>
    <x v="0"/>
    <x v="45"/>
    <s v="          保證資產"/>
    <x v="315"/>
    <x v="315"/>
    <s v="A4950"/>
    <s v="花東供電區營運處"/>
    <n v="34001000"/>
    <n v="0"/>
    <n v="34001000"/>
  </r>
  <r>
    <x v="0"/>
    <x v="0"/>
    <x v="45"/>
    <s v="          保證資產"/>
    <x v="315"/>
    <x v="315"/>
    <s v="A5130"/>
    <s v="訓練所"/>
    <n v="3748800"/>
    <n v="0"/>
    <n v="3748800"/>
  </r>
  <r>
    <x v="0"/>
    <x v="0"/>
    <x v="45"/>
    <s v="          保證資產"/>
    <x v="315"/>
    <x v="315"/>
    <s v="A5330"/>
    <s v="電力修護處"/>
    <n v="62570182"/>
    <n v="0"/>
    <n v="62570182"/>
  </r>
  <r>
    <x v="0"/>
    <x v="0"/>
    <x v="45"/>
    <s v="          保證資產"/>
    <x v="315"/>
    <x v="315"/>
    <s v="A5340"/>
    <s v="電力修護處南部分處"/>
    <n v="211500"/>
    <n v="0"/>
    <n v="211500"/>
  </r>
  <r>
    <x v="0"/>
    <x v="0"/>
    <x v="45"/>
    <s v="          保證資產"/>
    <x v="315"/>
    <x v="315"/>
    <s v="A5350"/>
    <s v="中部資料處理中心"/>
    <n v="804323"/>
    <n v="0"/>
    <n v="804323"/>
  </r>
  <r>
    <x v="0"/>
    <x v="0"/>
    <x v="45"/>
    <s v="          保證資產"/>
    <x v="315"/>
    <x v="315"/>
    <s v="A5420"/>
    <s v="電力修護處中部分處"/>
    <n v="260400"/>
    <n v="0"/>
    <n v="260400"/>
  </r>
  <r>
    <x v="0"/>
    <x v="0"/>
    <x v="45"/>
    <s v="          保證資產"/>
    <x v="315"/>
    <x v="315"/>
    <s v="A5450"/>
    <s v="電力通信處"/>
    <n v="118547017"/>
    <n v="0"/>
    <n v="118547017"/>
  </r>
  <r>
    <x v="0"/>
    <x v="0"/>
    <x v="45"/>
    <s v="          保證資產"/>
    <x v="315"/>
    <x v="315"/>
    <s v="A5460"/>
    <s v="綜合研究所"/>
    <n v="33599130"/>
    <n v="0"/>
    <n v="33599130"/>
  </r>
  <r>
    <x v="0"/>
    <x v="0"/>
    <x v="45"/>
    <s v="          保證資產"/>
    <x v="315"/>
    <x v="315"/>
    <s v="A6020"/>
    <s v="綜合施工處"/>
    <n v="2100745364"/>
    <n v="0"/>
    <n v="2100745364"/>
  </r>
  <r>
    <x v="0"/>
    <x v="0"/>
    <x v="45"/>
    <s v="          保證資產"/>
    <x v="315"/>
    <x v="315"/>
    <s v="A6080"/>
    <s v="海域風電施工處"/>
    <n v="769996146"/>
    <n v="0"/>
    <n v="769996146"/>
  </r>
  <r>
    <x v="0"/>
    <x v="0"/>
    <x v="45"/>
    <s v="          保證資產"/>
    <x v="315"/>
    <x v="315"/>
    <s v="A6330"/>
    <s v="核能火力發電工程處"/>
    <n v="58028936478"/>
    <n v="0"/>
    <n v="58028936478"/>
  </r>
  <r>
    <x v="0"/>
    <x v="0"/>
    <x v="45"/>
    <s v="          保證資產"/>
    <x v="315"/>
    <x v="315"/>
    <s v="A6380"/>
    <s v="核能火力發電工程處北部施工處"/>
    <n v="648913000"/>
    <n v="0"/>
    <n v="648913000"/>
  </r>
  <r>
    <x v="0"/>
    <x v="0"/>
    <x v="45"/>
    <s v="          保證資產"/>
    <x v="315"/>
    <x v="315"/>
    <s v="A6530"/>
    <s v="輸變電工程處"/>
    <n v="318828999"/>
    <n v="0"/>
    <n v="318828999"/>
  </r>
  <r>
    <x v="0"/>
    <x v="0"/>
    <x v="45"/>
    <s v="          保證資產"/>
    <x v="315"/>
    <x v="315"/>
    <s v="A6540"/>
    <s v="輸變電工程處北區施工處"/>
    <n v="2788067239"/>
    <n v="0"/>
    <n v="2788067239"/>
  </r>
  <r>
    <x v="0"/>
    <x v="0"/>
    <x v="45"/>
    <s v="          保證資產"/>
    <x v="315"/>
    <x v="315"/>
    <s v="A6550"/>
    <s v="輸變電工程處中區施工處"/>
    <n v="623243096"/>
    <n v="0"/>
    <n v="623243096"/>
  </r>
  <r>
    <x v="0"/>
    <x v="0"/>
    <x v="45"/>
    <s v="          保證資產"/>
    <x v="315"/>
    <x v="315"/>
    <s v="A6560"/>
    <s v="輸變電工程處南區施工處"/>
    <n v="1213340706"/>
    <n v="0"/>
    <n v="1213340706"/>
  </r>
  <r>
    <x v="0"/>
    <x v="0"/>
    <x v="45"/>
    <s v="          保證資產"/>
    <x v="315"/>
    <x v="315"/>
    <s v="A6720"/>
    <s v="核能火力發電工程處龍門施工處"/>
    <n v="15950000"/>
    <n v="0"/>
    <n v="15950000"/>
  </r>
  <r>
    <x v="0"/>
    <x v="0"/>
    <x v="45"/>
    <s v="          保證資產"/>
    <x v="315"/>
    <x v="315"/>
    <s v="A6750"/>
    <s v="核能火力發電工程處南部施工處"/>
    <n v="1105977168"/>
    <n v="0"/>
    <n v="1105977168"/>
  </r>
  <r>
    <x v="0"/>
    <x v="0"/>
    <x v="45"/>
    <s v="          保證資產"/>
    <x v="315"/>
    <x v="315"/>
    <s v="A6760"/>
    <s v="核能火力發電工程處中部施工處"/>
    <n v="445440000"/>
    <n v="0"/>
    <n v="445440000"/>
  </r>
  <r>
    <x v="0"/>
    <x v="0"/>
    <x v="45"/>
    <s v="          保證資產"/>
    <x v="315"/>
    <x v="315"/>
    <s v="A6780"/>
    <s v="核能火力發電工程處協和施工處"/>
    <n v="3495000"/>
    <n v="0"/>
    <n v="3495000"/>
  </r>
  <r>
    <x v="0"/>
    <x v="0"/>
    <x v="45"/>
    <s v="          保證資產"/>
    <x v="315"/>
    <x v="315"/>
    <s v="A6900"/>
    <s v="台中煤倉工務所"/>
    <n v="2339650000"/>
    <n v="0"/>
    <n v="2339650000"/>
  </r>
  <r>
    <x v="0"/>
    <x v="0"/>
    <x v="45"/>
    <s v="          保證資產"/>
    <x v="315"/>
    <x v="315"/>
    <s v="A6930"/>
    <s v="再生能源處"/>
    <n v="6493240256"/>
    <n v="0"/>
    <n v="6493240256"/>
  </r>
  <r>
    <x v="0"/>
    <x v="0"/>
    <x v="45"/>
    <s v="          保證資產"/>
    <x v="315"/>
    <x v="315"/>
    <s v="A9030"/>
    <s v="除役及選址溝通中心"/>
    <n v="700000"/>
    <n v="0"/>
    <n v="700000"/>
  </r>
  <r>
    <x v="0"/>
    <x v="0"/>
    <x v="45"/>
    <s v="          保證資產"/>
    <x v="316"/>
    <x v="316"/>
    <s v="A6080"/>
    <s v="海域風電施工處"/>
    <n v="161616000"/>
    <n v="0"/>
    <n v="161616000"/>
  </r>
  <r>
    <x v="0"/>
    <x v="0"/>
    <x v="45"/>
    <s v="          保證資產"/>
    <x v="317"/>
    <x v="317"/>
    <s v="A000T"/>
    <s v="統列共同部門"/>
    <n v="266543942696"/>
    <n v="0"/>
    <n v="266543942696"/>
  </r>
  <r>
    <x v="0"/>
    <x v="0"/>
    <x v="45"/>
    <s v="          保證資產"/>
    <x v="317"/>
    <x v="317"/>
    <s v="A0630"/>
    <s v="新事業開發室"/>
    <n v="82560000"/>
    <n v="0"/>
    <n v="82560000"/>
  </r>
  <r>
    <x v="0"/>
    <x v="0"/>
    <x v="45"/>
    <s v="          保證資產"/>
    <x v="317"/>
    <x v="317"/>
    <s v="A3710"/>
    <s v="台中發電廠"/>
    <n v="196520000"/>
    <n v="0"/>
    <n v="196520000"/>
  </r>
  <r>
    <x v="0"/>
    <x v="0"/>
    <x v="45"/>
    <s v="          保證資產"/>
    <x v="317"/>
    <x v="317"/>
    <s v="A6760"/>
    <s v="核能火力發電工程處中部施工處"/>
    <n v="281690000"/>
    <n v="0"/>
    <n v="281690000"/>
  </r>
  <r>
    <x v="0"/>
    <x v="0"/>
    <x v="46"/>
    <s v="遞延所得稅資產"/>
    <x v="318"/>
    <x v="318"/>
    <s v="A000T"/>
    <s v="統列共同部門"/>
    <n v="28120734608"/>
    <n v="0"/>
    <n v="28120734608"/>
  </r>
  <r>
    <x v="0"/>
    <x v="0"/>
    <x v="46"/>
    <s v="遞延所得稅資產"/>
    <x v="319"/>
    <x v="319"/>
    <s v="A000T"/>
    <s v="統列共同部門"/>
    <n v="2941439883"/>
    <n v="0"/>
    <n v="2941439883"/>
  </r>
  <r>
    <x v="0"/>
    <x v="0"/>
    <x v="46"/>
    <s v="遞延所得稅資產"/>
    <x v="320"/>
    <x v="320"/>
    <s v="A000T"/>
    <s v="統列共同部門"/>
    <n v="0"/>
    <n v="-24203675864"/>
    <n v="-24203675864"/>
  </r>
  <r>
    <x v="0"/>
    <x v="0"/>
    <x v="47"/>
    <s v="         待整理資產"/>
    <x v="321"/>
    <x v="321"/>
    <s v="A0080"/>
    <s v="材料處"/>
    <n v="0"/>
    <n v="-1689"/>
    <n v="-1689"/>
  </r>
  <r>
    <x v="0"/>
    <x v="0"/>
    <x v="47"/>
    <s v="         待整理資產"/>
    <x v="321"/>
    <x v="321"/>
    <s v="A1030"/>
    <s v="桃園區營業處"/>
    <n v="49242870"/>
    <n v="0"/>
    <n v="49242870"/>
  </r>
  <r>
    <x v="0"/>
    <x v="0"/>
    <x v="47"/>
    <s v="         待整理資產"/>
    <x v="321"/>
    <x v="321"/>
    <s v="A1220"/>
    <s v="苗栗區營業處"/>
    <n v="76090"/>
    <n v="0"/>
    <n v="76090"/>
  </r>
  <r>
    <x v="0"/>
    <x v="0"/>
    <x v="47"/>
    <s v="         待整理資產"/>
    <x v="321"/>
    <x v="321"/>
    <s v="A4750"/>
    <s v="新桃供電區營運處"/>
    <n v="0"/>
    <n v="-162213"/>
    <n v="-162213"/>
  </r>
  <r>
    <x v="0"/>
    <x v="0"/>
    <x v="47"/>
    <s v="         待整理資產"/>
    <x v="322"/>
    <x v="322"/>
    <s v="A2040"/>
    <s v="大觀發電廠"/>
    <n v="55000"/>
    <n v="0"/>
    <n v="55000"/>
  </r>
  <r>
    <x v="0"/>
    <x v="0"/>
    <x v="47"/>
    <s v="         待整理資產"/>
    <x v="322"/>
    <x v="322"/>
    <s v="A3900"/>
    <s v="尖山發電廠"/>
    <n v="204640"/>
    <n v="0"/>
    <n v="204640"/>
  </r>
  <r>
    <x v="0"/>
    <x v="0"/>
    <x v="47"/>
    <s v="         待整理資產"/>
    <x v="323"/>
    <x v="323"/>
    <s v="A1040"/>
    <s v="新竹區營業處"/>
    <n v="0"/>
    <n v="-3028818"/>
    <n v="-3028818"/>
  </r>
  <r>
    <x v="0"/>
    <x v="0"/>
    <x v="47"/>
    <s v="         待整理資產"/>
    <x v="323"/>
    <x v="323"/>
    <s v="A104D"/>
    <s v="新竹區營業處-配電"/>
    <n v="3028818"/>
    <n v="0"/>
    <n v="3028818"/>
  </r>
  <r>
    <x v="0"/>
    <x v="0"/>
    <x v="47"/>
    <s v="         待整理資產"/>
    <x v="323"/>
    <x v="323"/>
    <s v="A111D"/>
    <s v="台東區營業處-配電"/>
    <n v="0"/>
    <n v="-3816"/>
    <n v="-3816"/>
  </r>
  <r>
    <x v="0"/>
    <x v="0"/>
    <x v="47"/>
    <s v="         待整理資產"/>
    <x v="323"/>
    <x v="323"/>
    <s v="A1160"/>
    <s v="台北北區營業處"/>
    <n v="0"/>
    <n v="-49227"/>
    <n v="-49227"/>
  </r>
  <r>
    <x v="0"/>
    <x v="0"/>
    <x v="47"/>
    <s v="         待整理資產"/>
    <x v="323"/>
    <x v="323"/>
    <s v="A116D"/>
    <s v="台北北區營業處-配電"/>
    <n v="49227"/>
    <n v="0"/>
    <n v="49227"/>
  </r>
  <r>
    <x v="0"/>
    <x v="0"/>
    <x v="47"/>
    <s v="         待整理資產"/>
    <x v="323"/>
    <x v="323"/>
    <s v="A1180"/>
    <s v="南投區營業處"/>
    <n v="0"/>
    <n v="-197523"/>
    <n v="-197523"/>
  </r>
  <r>
    <x v="0"/>
    <x v="0"/>
    <x v="47"/>
    <s v="         待整理資產"/>
    <x v="323"/>
    <x v="323"/>
    <s v="A118D"/>
    <s v="南投區營業處-配電"/>
    <n v="197523"/>
    <n v="0"/>
    <n v="197523"/>
  </r>
  <r>
    <x v="0"/>
    <x v="0"/>
    <x v="47"/>
    <s v="         待整理資產"/>
    <x v="323"/>
    <x v="323"/>
    <s v="A1200"/>
    <s v="雲林區營業處"/>
    <n v="0"/>
    <n v="-6521290"/>
    <n v="-6521290"/>
  </r>
  <r>
    <x v="0"/>
    <x v="0"/>
    <x v="47"/>
    <s v="         待整理資產"/>
    <x v="323"/>
    <x v="323"/>
    <s v="A120D"/>
    <s v="雲林區營業處-配電"/>
    <n v="6521290"/>
    <n v="0"/>
    <n v="6521290"/>
  </r>
  <r>
    <x v="0"/>
    <x v="0"/>
    <x v="47"/>
    <s v="         待整理資產"/>
    <x v="323"/>
    <x v="323"/>
    <s v="A3500"/>
    <s v="第一核能發電廠"/>
    <n v="0"/>
    <n v="-92677"/>
    <n v="-92677"/>
  </r>
  <r>
    <x v="0"/>
    <x v="0"/>
    <x v="47"/>
    <s v="         待整理資產"/>
    <x v="323"/>
    <x v="323"/>
    <s v="A4900"/>
    <s v="高屏供電區營運處"/>
    <n v="1833720"/>
    <n v="0"/>
    <n v="1833720"/>
  </r>
  <r>
    <x v="0"/>
    <x v="0"/>
    <x v="47"/>
    <s v="         待整理資產"/>
    <x v="324"/>
    <x v="324"/>
    <s v="A3510"/>
    <s v="第二核能發電廠"/>
    <n v="2479298"/>
    <n v="0"/>
    <n v="2479298"/>
  </r>
  <r>
    <x v="0"/>
    <x v="0"/>
    <x v="48"/>
    <s v="          催收款項"/>
    <x v="325"/>
    <x v="325"/>
    <s v="A1100"/>
    <s v="屏東區營業處"/>
    <n v="22896107"/>
    <n v="0"/>
    <n v="22896107"/>
  </r>
  <r>
    <x v="0"/>
    <x v="0"/>
    <x v="48"/>
    <s v="          催收款項"/>
    <x v="325"/>
    <x v="325"/>
    <s v="A3520"/>
    <s v="第三核能發電廠"/>
    <n v="969089"/>
    <n v="0"/>
    <n v="969089"/>
  </r>
  <r>
    <x v="0"/>
    <x v="0"/>
    <x v="48"/>
    <s v="          催收款項"/>
    <x v="326"/>
    <x v="326"/>
    <s v="A1010"/>
    <s v="基隆區營業處"/>
    <n v="323811"/>
    <n v="0"/>
    <n v="323811"/>
  </r>
  <r>
    <x v="0"/>
    <x v="0"/>
    <x v="48"/>
    <s v="          催收款項"/>
    <x v="326"/>
    <x v="326"/>
    <s v="A1020"/>
    <s v="台北市區營業處"/>
    <n v="2904253"/>
    <n v="0"/>
    <n v="2904253"/>
  </r>
  <r>
    <x v="0"/>
    <x v="0"/>
    <x v="48"/>
    <s v="          催收款項"/>
    <x v="326"/>
    <x v="326"/>
    <s v="A1030"/>
    <s v="桃園區營業處"/>
    <n v="14802754"/>
    <n v="0"/>
    <n v="14802754"/>
  </r>
  <r>
    <x v="0"/>
    <x v="0"/>
    <x v="48"/>
    <s v="          催收款項"/>
    <x v="326"/>
    <x v="326"/>
    <s v="A1060"/>
    <s v="彰化區營業處"/>
    <n v="5140172"/>
    <n v="0"/>
    <n v="5140172"/>
  </r>
  <r>
    <x v="0"/>
    <x v="0"/>
    <x v="48"/>
    <s v="          催收款項"/>
    <x v="326"/>
    <x v="326"/>
    <s v="A1070"/>
    <s v="嘉義區營業處"/>
    <n v="3619258"/>
    <n v="0"/>
    <n v="3619258"/>
  </r>
  <r>
    <x v="0"/>
    <x v="0"/>
    <x v="48"/>
    <s v="          催收款項"/>
    <x v="326"/>
    <x v="326"/>
    <s v="A1090"/>
    <s v="高雄區營業處"/>
    <n v="2181733"/>
    <n v="0"/>
    <n v="2181733"/>
  </r>
  <r>
    <x v="0"/>
    <x v="0"/>
    <x v="48"/>
    <s v="          催收款項"/>
    <x v="326"/>
    <x v="326"/>
    <s v="A1100"/>
    <s v="屏東區營業處"/>
    <n v="3411448"/>
    <n v="0"/>
    <n v="3411448"/>
  </r>
  <r>
    <x v="0"/>
    <x v="0"/>
    <x v="48"/>
    <s v="          催收款項"/>
    <x v="326"/>
    <x v="326"/>
    <s v="A1150"/>
    <s v="台北南區營業處"/>
    <n v="310536"/>
    <n v="0"/>
    <n v="310536"/>
  </r>
  <r>
    <x v="0"/>
    <x v="0"/>
    <x v="48"/>
    <s v="          催收款項"/>
    <x v="326"/>
    <x v="326"/>
    <s v="A1170"/>
    <s v="台北西區營業處"/>
    <n v="99628"/>
    <n v="0"/>
    <n v="99628"/>
  </r>
  <r>
    <x v="0"/>
    <x v="0"/>
    <x v="48"/>
    <s v="          催收款項"/>
    <x v="326"/>
    <x v="326"/>
    <s v="A1210"/>
    <s v="新營區營業處"/>
    <n v="181599"/>
    <n v="0"/>
    <n v="181599"/>
  </r>
  <r>
    <x v="0"/>
    <x v="0"/>
    <x v="48"/>
    <s v="          催收款項"/>
    <x v="326"/>
    <x v="326"/>
    <s v="A1230"/>
    <s v="金門區營業處"/>
    <n v="2751816"/>
    <n v="0"/>
    <n v="2751816"/>
  </r>
  <r>
    <x v="0"/>
    <x v="0"/>
    <x v="48"/>
    <s v="          催收款項"/>
    <x v="326"/>
    <x v="326"/>
    <s v="A2360"/>
    <s v="桂山發電廠"/>
    <n v="81312"/>
    <n v="0"/>
    <n v="81312"/>
  </r>
  <r>
    <x v="0"/>
    <x v="0"/>
    <x v="48"/>
    <s v="          催收款項"/>
    <x v="326"/>
    <x v="326"/>
    <s v="A3200"/>
    <s v="林口發電廠"/>
    <n v="44608"/>
    <n v="0"/>
    <n v="44608"/>
  </r>
  <r>
    <x v="0"/>
    <x v="0"/>
    <x v="48"/>
    <s v="          催收款項"/>
    <x v="326"/>
    <x v="326"/>
    <s v="A3410"/>
    <s v="興達發電廠"/>
    <n v="763000"/>
    <n v="0"/>
    <n v="763000"/>
  </r>
  <r>
    <x v="0"/>
    <x v="0"/>
    <x v="48"/>
    <s v="          催收款項"/>
    <x v="326"/>
    <x v="326"/>
    <s v="A3500"/>
    <s v="第一核能發電廠"/>
    <n v="860061"/>
    <n v="0"/>
    <n v="860061"/>
  </r>
  <r>
    <x v="0"/>
    <x v="0"/>
    <x v="48"/>
    <s v="          催收款項"/>
    <x v="326"/>
    <x v="326"/>
    <s v="A4800"/>
    <s v="台中供電區營運處"/>
    <n v="2220485"/>
    <n v="0"/>
    <n v="2220485"/>
  </r>
  <r>
    <x v="0"/>
    <x v="0"/>
    <x v="48"/>
    <s v="          催收款項"/>
    <x v="326"/>
    <x v="326"/>
    <s v="A4850"/>
    <s v="嘉南供電區營運處"/>
    <n v="3790568"/>
    <n v="0"/>
    <n v="3790568"/>
  </r>
  <r>
    <x v="0"/>
    <x v="0"/>
    <x v="48"/>
    <s v="          催收款項"/>
    <x v="326"/>
    <x v="326"/>
    <s v="A4900"/>
    <s v="高屏供電區營運處"/>
    <n v="1525450"/>
    <n v="0"/>
    <n v="1525450"/>
  </r>
  <r>
    <x v="0"/>
    <x v="0"/>
    <x v="48"/>
    <s v="          催收款項"/>
    <x v="326"/>
    <x v="326"/>
    <s v="A5340"/>
    <s v="電力修護處南部分處"/>
    <n v="333164"/>
    <n v="0"/>
    <n v="333164"/>
  </r>
  <r>
    <x v="0"/>
    <x v="0"/>
    <x v="48"/>
    <s v="          催收款項"/>
    <x v="326"/>
    <x v="326"/>
    <s v="A6020"/>
    <s v="綜合施工處"/>
    <n v="28218404"/>
    <n v="0"/>
    <n v="28218404"/>
  </r>
  <r>
    <x v="0"/>
    <x v="0"/>
    <x v="48"/>
    <s v="          催收款項"/>
    <x v="326"/>
    <x v="326"/>
    <s v="A6330"/>
    <s v="核能火力發電工程處"/>
    <n v="1442978"/>
    <n v="0"/>
    <n v="1442978"/>
  </r>
  <r>
    <x v="0"/>
    <x v="0"/>
    <x v="48"/>
    <s v="          催收款項"/>
    <x v="326"/>
    <x v="326"/>
    <s v="A6540"/>
    <s v="輸變電工程處北區施工處"/>
    <n v="17947168"/>
    <n v="0"/>
    <n v="17947168"/>
  </r>
  <r>
    <x v="0"/>
    <x v="0"/>
    <x v="48"/>
    <s v="          催收款項"/>
    <x v="326"/>
    <x v="326"/>
    <s v="A6550"/>
    <s v="輸變電工程處中區施工處"/>
    <n v="2912598"/>
    <n v="0"/>
    <n v="2912598"/>
  </r>
  <r>
    <x v="0"/>
    <x v="0"/>
    <x v="48"/>
    <s v="          催收款項"/>
    <x v="326"/>
    <x v="326"/>
    <s v="A6560"/>
    <s v="輸變電工程處南區施工處"/>
    <n v="1325337"/>
    <n v="0"/>
    <n v="1325337"/>
  </r>
  <r>
    <x v="0"/>
    <x v="0"/>
    <x v="48"/>
    <s v="          催收款項"/>
    <x v="327"/>
    <x v="327"/>
    <s v="A1010"/>
    <s v="基隆區營業處"/>
    <n v="968011"/>
    <n v="0"/>
    <n v="968011"/>
  </r>
  <r>
    <x v="0"/>
    <x v="0"/>
    <x v="48"/>
    <s v="          催收款項"/>
    <x v="327"/>
    <x v="327"/>
    <s v="A1020"/>
    <s v="台北市區營業處"/>
    <n v="3484960"/>
    <n v="0"/>
    <n v="3484960"/>
  </r>
  <r>
    <x v="0"/>
    <x v="0"/>
    <x v="48"/>
    <s v="          催收款項"/>
    <x v="327"/>
    <x v="327"/>
    <s v="A1030"/>
    <s v="桃園區營業處"/>
    <n v="159879136"/>
    <n v="0"/>
    <n v="159879136"/>
  </r>
  <r>
    <x v="0"/>
    <x v="0"/>
    <x v="48"/>
    <s v="          催收款項"/>
    <x v="327"/>
    <x v="327"/>
    <s v="A1040"/>
    <s v="新竹區營業處"/>
    <n v="3683738"/>
    <n v="0"/>
    <n v="3683738"/>
  </r>
  <r>
    <x v="0"/>
    <x v="0"/>
    <x v="48"/>
    <s v="          催收款項"/>
    <x v="327"/>
    <x v="327"/>
    <s v="A1050"/>
    <s v="台中區營業處"/>
    <n v="11460073"/>
    <n v="0"/>
    <n v="11460073"/>
  </r>
  <r>
    <x v="0"/>
    <x v="0"/>
    <x v="48"/>
    <s v="          催收款項"/>
    <x v="327"/>
    <x v="327"/>
    <s v="A1060"/>
    <s v="彰化區營業處"/>
    <n v="36987023"/>
    <n v="0"/>
    <n v="36987023"/>
  </r>
  <r>
    <x v="0"/>
    <x v="0"/>
    <x v="48"/>
    <s v="          催收款項"/>
    <x v="327"/>
    <x v="327"/>
    <s v="A1070"/>
    <s v="嘉義區營業處"/>
    <n v="2529254"/>
    <n v="0"/>
    <n v="2529254"/>
  </r>
  <r>
    <x v="0"/>
    <x v="0"/>
    <x v="48"/>
    <s v="          催收款項"/>
    <x v="327"/>
    <x v="327"/>
    <s v="A1080"/>
    <s v="台南區營業處"/>
    <n v="13018548"/>
    <n v="0"/>
    <n v="13018548"/>
  </r>
  <r>
    <x v="0"/>
    <x v="0"/>
    <x v="48"/>
    <s v="          催收款項"/>
    <x v="327"/>
    <x v="327"/>
    <s v="A1090"/>
    <s v="高雄區營業處"/>
    <n v="6420635"/>
    <n v="0"/>
    <n v="6420635"/>
  </r>
  <r>
    <x v="0"/>
    <x v="0"/>
    <x v="48"/>
    <s v="          催收款項"/>
    <x v="327"/>
    <x v="327"/>
    <s v="A1100"/>
    <s v="屏東區營業處"/>
    <n v="10301570"/>
    <n v="0"/>
    <n v="10301570"/>
  </r>
  <r>
    <x v="0"/>
    <x v="0"/>
    <x v="48"/>
    <s v="          催收款項"/>
    <x v="327"/>
    <x v="327"/>
    <s v="A1110"/>
    <s v="台東區營業處"/>
    <n v="180105"/>
    <n v="0"/>
    <n v="180105"/>
  </r>
  <r>
    <x v="0"/>
    <x v="0"/>
    <x v="48"/>
    <s v="          催收款項"/>
    <x v="327"/>
    <x v="327"/>
    <s v="A1120"/>
    <s v="花蓮區營業處"/>
    <n v="389760"/>
    <n v="0"/>
    <n v="389760"/>
  </r>
  <r>
    <x v="0"/>
    <x v="0"/>
    <x v="48"/>
    <s v="          催收款項"/>
    <x v="327"/>
    <x v="327"/>
    <s v="A1130"/>
    <s v="宜蘭區營業處"/>
    <n v="1178728"/>
    <n v="0"/>
    <n v="1178728"/>
  </r>
  <r>
    <x v="0"/>
    <x v="0"/>
    <x v="48"/>
    <s v="          催收款項"/>
    <x v="327"/>
    <x v="327"/>
    <s v="A1140"/>
    <s v="澎湖區營業處"/>
    <n v="42586"/>
    <n v="0"/>
    <n v="42586"/>
  </r>
  <r>
    <x v="0"/>
    <x v="0"/>
    <x v="48"/>
    <s v="          催收款項"/>
    <x v="327"/>
    <x v="327"/>
    <s v="A1150"/>
    <s v="台北南區營業處"/>
    <n v="2104947"/>
    <n v="0"/>
    <n v="2104947"/>
  </r>
  <r>
    <x v="0"/>
    <x v="0"/>
    <x v="48"/>
    <s v="          催收款項"/>
    <x v="327"/>
    <x v="327"/>
    <s v="A1160"/>
    <s v="台北北區營業處"/>
    <n v="2203598"/>
    <n v="0"/>
    <n v="2203598"/>
  </r>
  <r>
    <x v="0"/>
    <x v="0"/>
    <x v="48"/>
    <s v="          催收款項"/>
    <x v="327"/>
    <x v="327"/>
    <s v="A1170"/>
    <s v="台北西區營業處"/>
    <n v="6151232"/>
    <n v="0"/>
    <n v="6151232"/>
  </r>
  <r>
    <x v="0"/>
    <x v="0"/>
    <x v="48"/>
    <s v="          催收款項"/>
    <x v="327"/>
    <x v="327"/>
    <s v="A1180"/>
    <s v="南投區營業處"/>
    <n v="2737721"/>
    <n v="0"/>
    <n v="2737721"/>
  </r>
  <r>
    <x v="0"/>
    <x v="0"/>
    <x v="48"/>
    <s v="          催收款項"/>
    <x v="327"/>
    <x v="327"/>
    <s v="A1190"/>
    <s v="鳳山區營業處"/>
    <n v="3704024"/>
    <n v="0"/>
    <n v="3704024"/>
  </r>
  <r>
    <x v="0"/>
    <x v="0"/>
    <x v="48"/>
    <s v="          催收款項"/>
    <x v="327"/>
    <x v="327"/>
    <s v="A1200"/>
    <s v="雲林區營業處"/>
    <n v="5008715"/>
    <n v="0"/>
    <n v="5008715"/>
  </r>
  <r>
    <x v="0"/>
    <x v="0"/>
    <x v="48"/>
    <s v="          催收款項"/>
    <x v="327"/>
    <x v="327"/>
    <s v="A1210"/>
    <s v="新營區營業處"/>
    <n v="1584224"/>
    <n v="0"/>
    <n v="1584224"/>
  </r>
  <r>
    <x v="0"/>
    <x v="0"/>
    <x v="48"/>
    <s v="          催收款項"/>
    <x v="327"/>
    <x v="327"/>
    <s v="A1220"/>
    <s v="苗栗區營業處"/>
    <n v="3978410"/>
    <n v="0"/>
    <n v="3978410"/>
  </r>
  <r>
    <x v="0"/>
    <x v="0"/>
    <x v="48"/>
    <s v="          催收款項"/>
    <x v="327"/>
    <x v="327"/>
    <s v="A1230"/>
    <s v="金門區營業處"/>
    <n v="3559"/>
    <n v="0"/>
    <n v="3559"/>
  </r>
  <r>
    <x v="0"/>
    <x v="0"/>
    <x v="48"/>
    <s v="          催收款項"/>
    <x v="328"/>
    <x v="328"/>
    <s v="A0100"/>
    <s v="財務處"/>
    <n v="36315"/>
    <n v="0"/>
    <n v="36315"/>
  </r>
  <r>
    <x v="0"/>
    <x v="0"/>
    <x v="48"/>
    <s v="          催收款項"/>
    <x v="328"/>
    <x v="328"/>
    <s v="A0630"/>
    <s v="新事業開發室"/>
    <n v="186559836"/>
    <n v="0"/>
    <n v="186559836"/>
  </r>
  <r>
    <x v="0"/>
    <x v="0"/>
    <x v="48"/>
    <s v="          催收款項"/>
    <x v="328"/>
    <x v="328"/>
    <s v="A1010"/>
    <s v="基隆區營業處"/>
    <n v="1254300"/>
    <n v="0"/>
    <n v="1254300"/>
  </r>
  <r>
    <x v="0"/>
    <x v="0"/>
    <x v="48"/>
    <s v="          催收款項"/>
    <x v="328"/>
    <x v="328"/>
    <s v="A1040"/>
    <s v="新竹區營業處"/>
    <n v="6795542"/>
    <n v="0"/>
    <n v="6795542"/>
  </r>
  <r>
    <x v="0"/>
    <x v="0"/>
    <x v="48"/>
    <s v="          催收款項"/>
    <x v="328"/>
    <x v="328"/>
    <s v="A1050"/>
    <s v="台中區營業處"/>
    <n v="917548"/>
    <n v="0"/>
    <n v="917548"/>
  </r>
  <r>
    <x v="0"/>
    <x v="0"/>
    <x v="48"/>
    <s v="          催收款項"/>
    <x v="328"/>
    <x v="328"/>
    <s v="A1130"/>
    <s v="宜蘭區營業處"/>
    <n v="25325"/>
    <n v="0"/>
    <n v="25325"/>
  </r>
  <r>
    <x v="0"/>
    <x v="0"/>
    <x v="48"/>
    <s v="          催收款項"/>
    <x v="328"/>
    <x v="328"/>
    <s v="A1170"/>
    <s v="台北西區營業處"/>
    <n v="327777"/>
    <n v="0"/>
    <n v="327777"/>
  </r>
  <r>
    <x v="0"/>
    <x v="0"/>
    <x v="48"/>
    <s v="          催收款項"/>
    <x v="328"/>
    <x v="328"/>
    <s v="A1190"/>
    <s v="鳳山區營業處"/>
    <n v="36720"/>
    <n v="0"/>
    <n v="36720"/>
  </r>
  <r>
    <x v="0"/>
    <x v="0"/>
    <x v="48"/>
    <s v="          催收款項"/>
    <x v="328"/>
    <x v="328"/>
    <s v="A1200"/>
    <s v="雲林區營業處"/>
    <n v="26911277"/>
    <n v="0"/>
    <n v="26911277"/>
  </r>
  <r>
    <x v="0"/>
    <x v="0"/>
    <x v="48"/>
    <s v="          催收款項"/>
    <x v="328"/>
    <x v="328"/>
    <s v="A1220"/>
    <s v="苗栗區營業處"/>
    <n v="2240570"/>
    <n v="0"/>
    <n v="2240570"/>
  </r>
  <r>
    <x v="0"/>
    <x v="0"/>
    <x v="48"/>
    <s v="          催收款項"/>
    <x v="328"/>
    <x v="328"/>
    <s v="A2570"/>
    <s v="卓蘭發電廠"/>
    <n v="37200"/>
    <n v="0"/>
    <n v="37200"/>
  </r>
  <r>
    <x v="0"/>
    <x v="0"/>
    <x v="48"/>
    <s v="          催收款項"/>
    <x v="328"/>
    <x v="328"/>
    <s v="A3410"/>
    <s v="興達發電廠"/>
    <n v="765803"/>
    <n v="0"/>
    <n v="765803"/>
  </r>
  <r>
    <x v="0"/>
    <x v="0"/>
    <x v="48"/>
    <s v="          催收款項"/>
    <x v="328"/>
    <x v="328"/>
    <s v="A3600"/>
    <s v="協和發電廠"/>
    <n v="943352"/>
    <n v="0"/>
    <n v="943352"/>
  </r>
  <r>
    <x v="0"/>
    <x v="0"/>
    <x v="48"/>
    <s v="          催收款項"/>
    <x v="328"/>
    <x v="328"/>
    <s v="A4700"/>
    <s v="台北供電區營運處"/>
    <n v="45560181"/>
    <n v="0"/>
    <n v="45560181"/>
  </r>
  <r>
    <x v="0"/>
    <x v="0"/>
    <x v="48"/>
    <s v="          催收款項"/>
    <x v="328"/>
    <x v="328"/>
    <s v="A4750"/>
    <s v="新桃供電區營運處"/>
    <n v="2837016"/>
    <n v="0"/>
    <n v="2837016"/>
  </r>
  <r>
    <x v="0"/>
    <x v="0"/>
    <x v="48"/>
    <s v="          催收款項"/>
    <x v="328"/>
    <x v="328"/>
    <s v="A5330"/>
    <s v="電力修護處"/>
    <n v="1292025"/>
    <n v="0"/>
    <n v="1292025"/>
  </r>
  <r>
    <x v="0"/>
    <x v="0"/>
    <x v="48"/>
    <s v="          催收款項"/>
    <x v="328"/>
    <x v="328"/>
    <s v="A5340"/>
    <s v="電力修護處南部分處"/>
    <n v="2193525"/>
    <n v="0"/>
    <n v="2193525"/>
  </r>
  <r>
    <x v="0"/>
    <x v="0"/>
    <x v="48"/>
    <s v="          催收款項"/>
    <x v="328"/>
    <x v="328"/>
    <s v="A5460"/>
    <s v="綜合研究所"/>
    <n v="22913117"/>
    <n v="0"/>
    <n v="22913117"/>
  </r>
  <r>
    <x v="0"/>
    <x v="0"/>
    <x v="48"/>
    <s v="          催收款項"/>
    <x v="328"/>
    <x v="328"/>
    <s v="A6080"/>
    <s v="海域風電施工處"/>
    <n v="1097524"/>
    <n v="0"/>
    <n v="1097524"/>
  </r>
  <r>
    <x v="0"/>
    <x v="0"/>
    <x v="48"/>
    <s v="          催收款項"/>
    <x v="328"/>
    <x v="328"/>
    <s v="A6550"/>
    <s v="輸變電工程處中區施工處"/>
    <n v="1304185"/>
    <n v="0"/>
    <n v="1304185"/>
  </r>
  <r>
    <x v="0"/>
    <x v="0"/>
    <x v="48"/>
    <s v="          催收款項"/>
    <x v="328"/>
    <x v="328"/>
    <s v="A6750"/>
    <s v="核能火力發電工程處南部施工處"/>
    <n v="518398"/>
    <n v="0"/>
    <n v="518398"/>
  </r>
  <r>
    <x v="0"/>
    <x v="0"/>
    <x v="48"/>
    <s v="          催收款項"/>
    <x v="329"/>
    <x v="329"/>
    <s v="A0100"/>
    <s v="財務處"/>
    <n v="515264"/>
    <n v="0"/>
    <n v="515264"/>
  </r>
  <r>
    <x v="0"/>
    <x v="0"/>
    <x v="49"/>
    <s v="     備抵呆帳-催收款項"/>
    <x v="330"/>
    <x v="330"/>
    <s v="A1010"/>
    <s v="基隆區營業處"/>
    <n v="0"/>
    <n v="-247544"/>
    <n v="-247544"/>
  </r>
  <r>
    <x v="0"/>
    <x v="0"/>
    <x v="49"/>
    <s v="     備抵呆帳-催收款項"/>
    <x v="330"/>
    <x v="330"/>
    <s v="A1020"/>
    <s v="台北市區營業處"/>
    <n v="0"/>
    <n v="-1667998"/>
    <n v="-1667998"/>
  </r>
  <r>
    <x v="0"/>
    <x v="0"/>
    <x v="49"/>
    <s v="     備抵呆帳-催收款項"/>
    <x v="330"/>
    <x v="330"/>
    <s v="A1030"/>
    <s v="桃園區營業處"/>
    <n v="0"/>
    <n v="-159879136"/>
    <n v="-159879136"/>
  </r>
  <r>
    <x v="0"/>
    <x v="0"/>
    <x v="49"/>
    <s v="     備抵呆帳-催收款項"/>
    <x v="330"/>
    <x v="330"/>
    <s v="A1040"/>
    <s v="新竹區營業處"/>
    <n v="0"/>
    <n v="-3512853"/>
    <n v="-3512853"/>
  </r>
  <r>
    <x v="0"/>
    <x v="0"/>
    <x v="49"/>
    <s v="     備抵呆帳-催收款項"/>
    <x v="330"/>
    <x v="330"/>
    <s v="A1050"/>
    <s v="台中區營業處"/>
    <n v="0"/>
    <n v="-10121325"/>
    <n v="-10121325"/>
  </r>
  <r>
    <x v="0"/>
    <x v="0"/>
    <x v="49"/>
    <s v="     備抵呆帳-催收款項"/>
    <x v="330"/>
    <x v="330"/>
    <s v="A1060"/>
    <s v="彰化區營業處"/>
    <n v="0"/>
    <n v="-9029615"/>
    <n v="-9029615"/>
  </r>
  <r>
    <x v="0"/>
    <x v="0"/>
    <x v="49"/>
    <s v="     備抵呆帳-催收款項"/>
    <x v="330"/>
    <x v="330"/>
    <s v="A1070"/>
    <s v="嘉義區營業處"/>
    <n v="0"/>
    <n v="-2373995"/>
    <n v="-2373995"/>
  </r>
  <r>
    <x v="0"/>
    <x v="0"/>
    <x v="49"/>
    <s v="     備抵呆帳-催收款項"/>
    <x v="330"/>
    <x v="330"/>
    <s v="A1080"/>
    <s v="台南區營業處"/>
    <n v="0"/>
    <n v="-12856870"/>
    <n v="-12856870"/>
  </r>
  <r>
    <x v="0"/>
    <x v="0"/>
    <x v="49"/>
    <s v="     備抵呆帳-催收款項"/>
    <x v="330"/>
    <x v="330"/>
    <s v="A1090"/>
    <s v="高雄區營業處"/>
    <n v="0"/>
    <n v="-5738149"/>
    <n v="-5738149"/>
  </r>
  <r>
    <x v="0"/>
    <x v="0"/>
    <x v="49"/>
    <s v="     備抵呆帳-催收款項"/>
    <x v="330"/>
    <x v="330"/>
    <s v="A1100"/>
    <s v="屏東區營業處"/>
    <n v="0"/>
    <n v="-9230900"/>
    <n v="-9230900"/>
  </r>
  <r>
    <x v="0"/>
    <x v="0"/>
    <x v="49"/>
    <s v="     備抵呆帳-催收款項"/>
    <x v="330"/>
    <x v="330"/>
    <s v="A1110"/>
    <s v="台東區營業處"/>
    <n v="0"/>
    <n v="-180105"/>
    <n v="-180105"/>
  </r>
  <r>
    <x v="0"/>
    <x v="0"/>
    <x v="49"/>
    <s v="     備抵呆帳-催收款項"/>
    <x v="330"/>
    <x v="330"/>
    <s v="A1120"/>
    <s v="花蓮區營業處"/>
    <n v="0"/>
    <n v="-277588"/>
    <n v="-277588"/>
  </r>
  <r>
    <x v="0"/>
    <x v="0"/>
    <x v="49"/>
    <s v="     備抵呆帳-催收款項"/>
    <x v="330"/>
    <x v="330"/>
    <s v="A1130"/>
    <s v="宜蘭區營業處"/>
    <n v="0"/>
    <n v="-1100433"/>
    <n v="-1100433"/>
  </r>
  <r>
    <x v="0"/>
    <x v="0"/>
    <x v="49"/>
    <s v="     備抵呆帳-催收款項"/>
    <x v="330"/>
    <x v="330"/>
    <s v="A1140"/>
    <s v="澎湖區營業處"/>
    <n v="0"/>
    <n v="-42586"/>
    <n v="-42586"/>
  </r>
  <r>
    <x v="0"/>
    <x v="0"/>
    <x v="49"/>
    <s v="     備抵呆帳-催收款項"/>
    <x v="330"/>
    <x v="330"/>
    <s v="A1150"/>
    <s v="台北南區營業處"/>
    <n v="0"/>
    <n v="-2104947"/>
    <n v="-2104947"/>
  </r>
  <r>
    <x v="0"/>
    <x v="0"/>
    <x v="49"/>
    <s v="     備抵呆帳-催收款項"/>
    <x v="330"/>
    <x v="330"/>
    <s v="A1160"/>
    <s v="台北北區營業處"/>
    <n v="0"/>
    <n v="-678719"/>
    <n v="-678719"/>
  </r>
  <r>
    <x v="0"/>
    <x v="0"/>
    <x v="49"/>
    <s v="     備抵呆帳-催收款項"/>
    <x v="330"/>
    <x v="330"/>
    <s v="A1170"/>
    <s v="台北西區營業處"/>
    <n v="0"/>
    <n v="-5224346"/>
    <n v="-5224346"/>
  </r>
  <r>
    <x v="0"/>
    <x v="0"/>
    <x v="49"/>
    <s v="     備抵呆帳-催收款項"/>
    <x v="330"/>
    <x v="330"/>
    <s v="A1180"/>
    <s v="南投區營業處"/>
    <n v="0"/>
    <n v="-2737721"/>
    <n v="-2737721"/>
  </r>
  <r>
    <x v="0"/>
    <x v="0"/>
    <x v="49"/>
    <s v="     備抵呆帳-催收款項"/>
    <x v="330"/>
    <x v="330"/>
    <s v="A1190"/>
    <s v="鳳山區營業處"/>
    <n v="0"/>
    <n v="-3286335"/>
    <n v="-3286335"/>
  </r>
  <r>
    <x v="0"/>
    <x v="0"/>
    <x v="49"/>
    <s v="     備抵呆帳-催收款項"/>
    <x v="330"/>
    <x v="330"/>
    <s v="A1200"/>
    <s v="雲林區營業處"/>
    <n v="0"/>
    <n v="-3456585"/>
    <n v="-3456585"/>
  </r>
  <r>
    <x v="0"/>
    <x v="0"/>
    <x v="49"/>
    <s v="     備抵呆帳-催收款項"/>
    <x v="330"/>
    <x v="330"/>
    <s v="A1210"/>
    <s v="新營區營業處"/>
    <n v="0"/>
    <n v="-1568536"/>
    <n v="-1568536"/>
  </r>
  <r>
    <x v="0"/>
    <x v="0"/>
    <x v="49"/>
    <s v="     備抵呆帳-催收款項"/>
    <x v="330"/>
    <x v="330"/>
    <s v="A1220"/>
    <s v="苗栗區營業處"/>
    <n v="0"/>
    <n v="-3824029"/>
    <n v="-3824029"/>
  </r>
  <r>
    <x v="0"/>
    <x v="0"/>
    <x v="49"/>
    <s v="     備抵呆帳-催收款項"/>
    <x v="331"/>
    <x v="331"/>
    <s v="A1010"/>
    <s v="基隆區營業處"/>
    <n v="0"/>
    <n v="-1578111"/>
    <n v="-1578111"/>
  </r>
  <r>
    <x v="0"/>
    <x v="0"/>
    <x v="49"/>
    <s v="     備抵呆帳-催收款項"/>
    <x v="331"/>
    <x v="331"/>
    <s v="A1020"/>
    <s v="台北市區營業處"/>
    <n v="0"/>
    <n v="-2904253"/>
    <n v="-2904253"/>
  </r>
  <r>
    <x v="0"/>
    <x v="0"/>
    <x v="49"/>
    <s v="     備抵呆帳-催收款項"/>
    <x v="331"/>
    <x v="331"/>
    <s v="A1030"/>
    <s v="桃園區營業處"/>
    <n v="0"/>
    <n v="-14802754"/>
    <n v="-14802754"/>
  </r>
  <r>
    <x v="0"/>
    <x v="0"/>
    <x v="49"/>
    <s v="     備抵呆帳-催收款項"/>
    <x v="331"/>
    <x v="331"/>
    <s v="A1040"/>
    <s v="新竹區營業處"/>
    <n v="0"/>
    <n v="-6795542"/>
    <n v="-6795542"/>
  </r>
  <r>
    <x v="0"/>
    <x v="0"/>
    <x v="49"/>
    <s v="     備抵呆帳-催收款項"/>
    <x v="331"/>
    <x v="331"/>
    <s v="A1050"/>
    <s v="台中區營業處"/>
    <n v="0"/>
    <n v="-917548"/>
    <n v="-917548"/>
  </r>
  <r>
    <x v="0"/>
    <x v="0"/>
    <x v="49"/>
    <s v="     備抵呆帳-催收款項"/>
    <x v="331"/>
    <x v="331"/>
    <s v="A1060"/>
    <s v="彰化區營業處"/>
    <n v="0"/>
    <n v="-5140172"/>
    <n v="-5140172"/>
  </r>
  <r>
    <x v="0"/>
    <x v="0"/>
    <x v="49"/>
    <s v="     備抵呆帳-催收款項"/>
    <x v="331"/>
    <x v="331"/>
    <s v="A1070"/>
    <s v="嘉義區營業處"/>
    <n v="0"/>
    <n v="-3619258"/>
    <n v="-3619258"/>
  </r>
  <r>
    <x v="0"/>
    <x v="0"/>
    <x v="49"/>
    <s v="     備抵呆帳-催收款項"/>
    <x v="331"/>
    <x v="331"/>
    <s v="A1090"/>
    <s v="高雄區營業處"/>
    <n v="0"/>
    <n v="-2181733"/>
    <n v="-2181733"/>
  </r>
  <r>
    <x v="0"/>
    <x v="0"/>
    <x v="49"/>
    <s v="     備抵呆帳-催收款項"/>
    <x v="331"/>
    <x v="331"/>
    <s v="A1100"/>
    <s v="屏東區營業處"/>
    <n v="0"/>
    <n v="-22896107"/>
    <n v="-22896107"/>
  </r>
  <r>
    <x v="0"/>
    <x v="0"/>
    <x v="49"/>
    <s v="     備抵呆帳-催收款項"/>
    <x v="331"/>
    <x v="331"/>
    <s v="A1130"/>
    <s v="宜蘭區營業處"/>
    <n v="0"/>
    <n v="-25325"/>
    <n v="-25325"/>
  </r>
  <r>
    <x v="0"/>
    <x v="0"/>
    <x v="49"/>
    <s v="     備抵呆帳-催收款項"/>
    <x v="331"/>
    <x v="331"/>
    <s v="A1170"/>
    <s v="台北西區營業處"/>
    <n v="0"/>
    <n v="-99628"/>
    <n v="-99628"/>
  </r>
  <r>
    <x v="0"/>
    <x v="0"/>
    <x v="49"/>
    <s v="     備抵呆帳-催收款項"/>
    <x v="331"/>
    <x v="331"/>
    <s v="A1190"/>
    <s v="鳳山區營業處"/>
    <n v="0"/>
    <n v="-36720"/>
    <n v="-36720"/>
  </r>
  <r>
    <x v="0"/>
    <x v="0"/>
    <x v="49"/>
    <s v="     備抵呆帳-催收款項"/>
    <x v="331"/>
    <x v="331"/>
    <s v="A1200"/>
    <s v="雲林區營業處"/>
    <n v="0"/>
    <n v="-26911277"/>
    <n v="-26911277"/>
  </r>
  <r>
    <x v="0"/>
    <x v="0"/>
    <x v="49"/>
    <s v="     備抵呆帳-催收款項"/>
    <x v="331"/>
    <x v="331"/>
    <s v="A1210"/>
    <s v="新營區營業處"/>
    <n v="0"/>
    <n v="-181599"/>
    <n v="-181599"/>
  </r>
  <r>
    <x v="0"/>
    <x v="0"/>
    <x v="49"/>
    <s v="     備抵呆帳-催收款項"/>
    <x v="331"/>
    <x v="331"/>
    <s v="A1220"/>
    <s v="苗栗區營業處"/>
    <n v="0"/>
    <n v="-2229436"/>
    <n v="-2229436"/>
  </r>
  <r>
    <x v="0"/>
    <x v="0"/>
    <x v="49"/>
    <s v="     備抵呆帳-催收款項"/>
    <x v="331"/>
    <x v="331"/>
    <s v="A2360"/>
    <s v="桂山發電廠"/>
    <n v="0"/>
    <n v="-81312"/>
    <n v="-81312"/>
  </r>
  <r>
    <x v="0"/>
    <x v="0"/>
    <x v="49"/>
    <s v="     備抵呆帳-催收款項"/>
    <x v="331"/>
    <x v="331"/>
    <s v="A3410"/>
    <s v="興達發電廠"/>
    <n v="0"/>
    <n v="-763000"/>
    <n v="-763000"/>
  </r>
  <r>
    <x v="0"/>
    <x v="0"/>
    <x v="49"/>
    <s v="     備抵呆帳-催收款項"/>
    <x v="331"/>
    <x v="331"/>
    <s v="A3500"/>
    <s v="第一核能發電廠"/>
    <n v="0"/>
    <n v="-860061"/>
    <n v="-860061"/>
  </r>
  <r>
    <x v="0"/>
    <x v="0"/>
    <x v="49"/>
    <s v="     備抵呆帳-催收款項"/>
    <x v="331"/>
    <x v="331"/>
    <s v="A3520"/>
    <s v="第三核能發電廠"/>
    <n v="0"/>
    <n v="-969089"/>
    <n v="-969089"/>
  </r>
  <r>
    <x v="0"/>
    <x v="0"/>
    <x v="49"/>
    <s v="     備抵呆帳-催收款項"/>
    <x v="331"/>
    <x v="331"/>
    <s v="A3600"/>
    <s v="協和發電廠"/>
    <n v="0"/>
    <n v="-943352"/>
    <n v="-943352"/>
  </r>
  <r>
    <x v="0"/>
    <x v="0"/>
    <x v="49"/>
    <s v="     備抵呆帳-催收款項"/>
    <x v="331"/>
    <x v="331"/>
    <s v="A4900"/>
    <s v="高屏供電區營運處"/>
    <n v="0"/>
    <n v="-1525450"/>
    <n v="-1525450"/>
  </r>
  <r>
    <x v="0"/>
    <x v="0"/>
    <x v="49"/>
    <s v="     備抵呆帳-催收款項"/>
    <x v="331"/>
    <x v="331"/>
    <s v="A5340"/>
    <s v="電力修護處南部分處"/>
    <n v="0"/>
    <n v="-333164"/>
    <n v="-333164"/>
  </r>
  <r>
    <x v="0"/>
    <x v="0"/>
    <x v="49"/>
    <s v="     備抵呆帳-催收款項"/>
    <x v="331"/>
    <x v="331"/>
    <s v="A5460"/>
    <s v="綜合研究所"/>
    <n v="0"/>
    <n v="-22913117"/>
    <n v="-22913117"/>
  </r>
  <r>
    <x v="0"/>
    <x v="0"/>
    <x v="49"/>
    <s v="     備抵呆帳-催收款項"/>
    <x v="331"/>
    <x v="331"/>
    <s v="A6560"/>
    <s v="輸變電工程處南區施工處"/>
    <n v="0"/>
    <n v="-1325337"/>
    <n v="-1325337"/>
  </r>
  <r>
    <x v="0"/>
    <x v="0"/>
    <x v="50"/>
    <s v="          什項資產"/>
    <x v="332"/>
    <x v="332"/>
    <s v="A0100"/>
    <s v="財務處"/>
    <n v="1320"/>
    <n v="0"/>
    <n v="1320"/>
  </r>
  <r>
    <x v="0"/>
    <x v="0"/>
    <x v="50"/>
    <s v="          什項資產"/>
    <x v="332"/>
    <x v="332"/>
    <s v="A0140"/>
    <s v="秘書處"/>
    <n v="5000"/>
    <n v="0"/>
    <n v="5000"/>
  </r>
  <r>
    <x v="0"/>
    <x v="0"/>
    <x v="50"/>
    <s v="          什項資產"/>
    <x v="332"/>
    <x v="332"/>
    <s v="A0150"/>
    <s v="電源開發處"/>
    <n v="100000"/>
    <n v="0"/>
    <n v="100000"/>
  </r>
  <r>
    <x v="0"/>
    <x v="0"/>
    <x v="50"/>
    <s v="          什項資產"/>
    <x v="332"/>
    <x v="332"/>
    <s v="A0630"/>
    <s v="新事業開發室"/>
    <n v="53000"/>
    <n v="0"/>
    <n v="53000"/>
  </r>
  <r>
    <x v="0"/>
    <x v="0"/>
    <x v="50"/>
    <s v="          什項資產"/>
    <x v="332"/>
    <x v="332"/>
    <s v="A0960"/>
    <s v="人力資源處"/>
    <n v="1620"/>
    <n v="0"/>
    <n v="1620"/>
  </r>
  <r>
    <x v="0"/>
    <x v="0"/>
    <x v="50"/>
    <s v="          什項資產"/>
    <x v="332"/>
    <x v="332"/>
    <s v="A1010"/>
    <s v="基隆區營業處"/>
    <n v="490153"/>
    <n v="0"/>
    <n v="490153"/>
  </r>
  <r>
    <x v="0"/>
    <x v="0"/>
    <x v="50"/>
    <s v="          什項資產"/>
    <x v="332"/>
    <x v="332"/>
    <s v="A1020"/>
    <s v="台北市區營業處"/>
    <n v="54867062"/>
    <n v="0"/>
    <n v="54867062"/>
  </r>
  <r>
    <x v="0"/>
    <x v="0"/>
    <x v="50"/>
    <s v="          什項資產"/>
    <x v="332"/>
    <x v="332"/>
    <s v="A1030"/>
    <s v="桃園區營業處"/>
    <n v="44373269"/>
    <n v="0"/>
    <n v="44373269"/>
  </r>
  <r>
    <x v="0"/>
    <x v="0"/>
    <x v="50"/>
    <s v="          什項資產"/>
    <x v="332"/>
    <x v="332"/>
    <s v="A1040"/>
    <s v="新竹區營業處"/>
    <n v="50372600"/>
    <n v="0"/>
    <n v="50372600"/>
  </r>
  <r>
    <x v="0"/>
    <x v="0"/>
    <x v="50"/>
    <s v="          什項資產"/>
    <x v="332"/>
    <x v="332"/>
    <s v="A1050"/>
    <s v="台中區營業處"/>
    <n v="34966231"/>
    <n v="0"/>
    <n v="34966231"/>
  </r>
  <r>
    <x v="0"/>
    <x v="0"/>
    <x v="50"/>
    <s v="          什項資產"/>
    <x v="332"/>
    <x v="332"/>
    <s v="A1060"/>
    <s v="彰化區營業處"/>
    <n v="15519229"/>
    <n v="0"/>
    <n v="15519229"/>
  </r>
  <r>
    <x v="0"/>
    <x v="0"/>
    <x v="50"/>
    <s v="          什項資產"/>
    <x v="332"/>
    <x v="332"/>
    <s v="A1070"/>
    <s v="嘉義區營業處"/>
    <n v="28745990"/>
    <n v="0"/>
    <n v="28745990"/>
  </r>
  <r>
    <x v="0"/>
    <x v="0"/>
    <x v="50"/>
    <s v="          什項資產"/>
    <x v="332"/>
    <x v="332"/>
    <s v="A1080"/>
    <s v="台南區營業處"/>
    <n v="275848"/>
    <n v="0"/>
    <n v="275848"/>
  </r>
  <r>
    <x v="0"/>
    <x v="0"/>
    <x v="50"/>
    <s v="          什項資產"/>
    <x v="332"/>
    <x v="332"/>
    <s v="A1090"/>
    <s v="高雄區營業處"/>
    <n v="6442789"/>
    <n v="0"/>
    <n v="6442789"/>
  </r>
  <r>
    <x v="0"/>
    <x v="0"/>
    <x v="50"/>
    <s v="          什項資產"/>
    <x v="332"/>
    <x v="332"/>
    <s v="A1100"/>
    <s v="屏東區營業處"/>
    <n v="2555842"/>
    <n v="0"/>
    <n v="2555842"/>
  </r>
  <r>
    <x v="0"/>
    <x v="0"/>
    <x v="50"/>
    <s v="          什項資產"/>
    <x v="332"/>
    <x v="332"/>
    <s v="A1110"/>
    <s v="台東區營業處"/>
    <n v="6150"/>
    <n v="0"/>
    <n v="6150"/>
  </r>
  <r>
    <x v="0"/>
    <x v="0"/>
    <x v="50"/>
    <s v="          什項資產"/>
    <x v="332"/>
    <x v="332"/>
    <s v="A1120"/>
    <s v="花蓮區營業處"/>
    <n v="919926"/>
    <n v="0"/>
    <n v="919926"/>
  </r>
  <r>
    <x v="0"/>
    <x v="0"/>
    <x v="50"/>
    <s v="          什項資產"/>
    <x v="332"/>
    <x v="332"/>
    <s v="A1130"/>
    <s v="宜蘭區營業處"/>
    <n v="24212583"/>
    <n v="0"/>
    <n v="24212583"/>
  </r>
  <r>
    <x v="0"/>
    <x v="0"/>
    <x v="50"/>
    <s v="          什項資產"/>
    <x v="332"/>
    <x v="332"/>
    <s v="A1140"/>
    <s v="澎湖區營業處"/>
    <n v="15150"/>
    <n v="0"/>
    <n v="15150"/>
  </r>
  <r>
    <x v="0"/>
    <x v="0"/>
    <x v="50"/>
    <s v="          什項資產"/>
    <x v="332"/>
    <x v="332"/>
    <s v="A1150"/>
    <s v="台北南區營業處"/>
    <n v="20625640"/>
    <n v="0"/>
    <n v="20625640"/>
  </r>
  <r>
    <x v="0"/>
    <x v="0"/>
    <x v="50"/>
    <s v="          什項資產"/>
    <x v="332"/>
    <x v="332"/>
    <s v="A1160"/>
    <s v="台北北區營業處"/>
    <n v="13944492"/>
    <n v="0"/>
    <n v="13944492"/>
  </r>
  <r>
    <x v="0"/>
    <x v="0"/>
    <x v="50"/>
    <s v="          什項資產"/>
    <x v="332"/>
    <x v="332"/>
    <s v="A1170"/>
    <s v="台北西區營業處"/>
    <n v="26796770"/>
    <n v="0"/>
    <n v="26796770"/>
  </r>
  <r>
    <x v="0"/>
    <x v="0"/>
    <x v="50"/>
    <s v="          什項資產"/>
    <x v="332"/>
    <x v="332"/>
    <s v="A1180"/>
    <s v="南投區營業處"/>
    <n v="1824018"/>
    <n v="0"/>
    <n v="1824018"/>
  </r>
  <r>
    <x v="0"/>
    <x v="0"/>
    <x v="50"/>
    <s v="          什項資產"/>
    <x v="332"/>
    <x v="332"/>
    <s v="A1190"/>
    <s v="鳳山區營業處"/>
    <n v="361244"/>
    <n v="0"/>
    <n v="361244"/>
  </r>
  <r>
    <x v="0"/>
    <x v="0"/>
    <x v="50"/>
    <s v="          什項資產"/>
    <x v="332"/>
    <x v="332"/>
    <s v="A1200"/>
    <s v="雲林區營業處"/>
    <n v="1416174"/>
    <n v="0"/>
    <n v="1416174"/>
  </r>
  <r>
    <x v="0"/>
    <x v="0"/>
    <x v="50"/>
    <s v="          什項資產"/>
    <x v="332"/>
    <x v="332"/>
    <s v="A1210"/>
    <s v="新營區營業處"/>
    <n v="58990"/>
    <n v="0"/>
    <n v="58990"/>
  </r>
  <r>
    <x v="0"/>
    <x v="0"/>
    <x v="50"/>
    <s v="          什項資產"/>
    <x v="332"/>
    <x v="332"/>
    <s v="A1220"/>
    <s v="苗栗區營業處"/>
    <n v="4448602"/>
    <n v="0"/>
    <n v="4448602"/>
  </r>
  <r>
    <x v="0"/>
    <x v="0"/>
    <x v="50"/>
    <s v="          什項資產"/>
    <x v="332"/>
    <x v="332"/>
    <s v="A1230"/>
    <s v="金門區營業處"/>
    <n v="2400"/>
    <n v="0"/>
    <n v="2400"/>
  </r>
  <r>
    <x v="0"/>
    <x v="0"/>
    <x v="50"/>
    <s v="          什項資產"/>
    <x v="332"/>
    <x v="332"/>
    <s v="A2030"/>
    <s v="萬大發電廠"/>
    <n v="50000"/>
    <n v="0"/>
    <n v="50000"/>
  </r>
  <r>
    <x v="0"/>
    <x v="0"/>
    <x v="50"/>
    <s v="          什項資產"/>
    <x v="332"/>
    <x v="332"/>
    <s v="A2040"/>
    <s v="大觀發電廠"/>
    <n v="100400"/>
    <n v="0"/>
    <n v="100400"/>
  </r>
  <r>
    <x v="0"/>
    <x v="0"/>
    <x v="50"/>
    <s v="          什項資產"/>
    <x v="332"/>
    <x v="332"/>
    <s v="A2050"/>
    <s v="明潭發電廠"/>
    <n v="118130"/>
    <n v="0"/>
    <n v="118130"/>
  </r>
  <r>
    <x v="0"/>
    <x v="0"/>
    <x v="50"/>
    <s v="          什項資產"/>
    <x v="332"/>
    <x v="332"/>
    <s v="A2250"/>
    <s v="東部發電廠"/>
    <n v="450880"/>
    <n v="0"/>
    <n v="450880"/>
  </r>
  <r>
    <x v="0"/>
    <x v="0"/>
    <x v="50"/>
    <s v="          什項資產"/>
    <x v="332"/>
    <x v="332"/>
    <s v="A2550"/>
    <s v="大甲溪發電廠"/>
    <n v="5000"/>
    <n v="0"/>
    <n v="5000"/>
  </r>
  <r>
    <x v="0"/>
    <x v="0"/>
    <x v="50"/>
    <s v="          什項資產"/>
    <x v="332"/>
    <x v="332"/>
    <s v="A2570"/>
    <s v="卓蘭發電廠"/>
    <n v="119660"/>
    <n v="0"/>
    <n v="119660"/>
  </r>
  <r>
    <x v="0"/>
    <x v="0"/>
    <x v="50"/>
    <s v="          什項資產"/>
    <x v="332"/>
    <x v="332"/>
    <s v="A2710"/>
    <s v="高屏發電廠"/>
    <n v="100000"/>
    <n v="0"/>
    <n v="100000"/>
  </r>
  <r>
    <x v="0"/>
    <x v="0"/>
    <x v="50"/>
    <s v="          什項資產"/>
    <x v="332"/>
    <x v="332"/>
    <s v="A3200"/>
    <s v="林口發電廠"/>
    <n v="1000"/>
    <n v="0"/>
    <n v="1000"/>
  </r>
  <r>
    <x v="0"/>
    <x v="0"/>
    <x v="50"/>
    <s v="          什項資產"/>
    <x v="332"/>
    <x v="332"/>
    <s v="A3300"/>
    <s v="南部發電廠"/>
    <n v="3360"/>
    <n v="0"/>
    <n v="3360"/>
  </r>
  <r>
    <x v="0"/>
    <x v="0"/>
    <x v="50"/>
    <s v="          什項資產"/>
    <x v="332"/>
    <x v="332"/>
    <s v="A3400"/>
    <s v="大林發電廠"/>
    <n v="35280024"/>
    <n v="0"/>
    <n v="35280024"/>
  </r>
  <r>
    <x v="0"/>
    <x v="0"/>
    <x v="50"/>
    <s v="          什項資產"/>
    <x v="332"/>
    <x v="332"/>
    <s v="A3500"/>
    <s v="第一核能發電廠"/>
    <n v="1000"/>
    <n v="0"/>
    <n v="1000"/>
  </r>
  <r>
    <x v="0"/>
    <x v="0"/>
    <x v="50"/>
    <s v="          什項資產"/>
    <x v="332"/>
    <x v="332"/>
    <s v="A3510"/>
    <s v="第二核能發電廠"/>
    <n v="71400"/>
    <n v="0"/>
    <n v="71400"/>
  </r>
  <r>
    <x v="0"/>
    <x v="0"/>
    <x v="50"/>
    <s v="          什項資產"/>
    <x v="332"/>
    <x v="332"/>
    <s v="A3520"/>
    <s v="第三核能發電廠"/>
    <n v="5400"/>
    <n v="0"/>
    <n v="5400"/>
  </r>
  <r>
    <x v="0"/>
    <x v="0"/>
    <x v="50"/>
    <s v="          什項資產"/>
    <x v="332"/>
    <x v="332"/>
    <s v="A3560"/>
    <s v="龍門核能發電廠"/>
    <n v="5000"/>
    <n v="0"/>
    <n v="5000"/>
  </r>
  <r>
    <x v="0"/>
    <x v="0"/>
    <x v="50"/>
    <s v="          什項資產"/>
    <x v="332"/>
    <x v="332"/>
    <s v="A3600"/>
    <s v="協和發電廠"/>
    <n v="66075"/>
    <n v="0"/>
    <n v="66075"/>
  </r>
  <r>
    <x v="0"/>
    <x v="0"/>
    <x v="50"/>
    <s v="          什項資產"/>
    <x v="332"/>
    <x v="332"/>
    <s v="A3710"/>
    <s v="台中發電廠"/>
    <n v="2196172"/>
    <n v="0"/>
    <n v="2196172"/>
  </r>
  <r>
    <x v="0"/>
    <x v="0"/>
    <x v="50"/>
    <s v="          什項資產"/>
    <x v="332"/>
    <x v="332"/>
    <s v="A3900"/>
    <s v="尖山發電廠"/>
    <n v="2510000"/>
    <n v="0"/>
    <n v="2510000"/>
  </r>
  <r>
    <x v="0"/>
    <x v="0"/>
    <x v="50"/>
    <s v="          什項資產"/>
    <x v="332"/>
    <x v="332"/>
    <s v="A4700"/>
    <s v="台北供電區營運處"/>
    <n v="16317497"/>
    <n v="0"/>
    <n v="16317497"/>
  </r>
  <r>
    <x v="0"/>
    <x v="0"/>
    <x v="50"/>
    <s v="          什項資產"/>
    <x v="332"/>
    <x v="332"/>
    <s v="A4750"/>
    <s v="新桃供電區營運處"/>
    <n v="2311620"/>
    <n v="0"/>
    <n v="2311620"/>
  </r>
  <r>
    <x v="0"/>
    <x v="0"/>
    <x v="50"/>
    <s v="          什項資產"/>
    <x v="332"/>
    <x v="332"/>
    <s v="A4800"/>
    <s v="台中供電區營運處"/>
    <n v="27774827"/>
    <n v="0"/>
    <n v="27774827"/>
  </r>
  <r>
    <x v="0"/>
    <x v="0"/>
    <x v="50"/>
    <s v="          什項資產"/>
    <x v="332"/>
    <x v="332"/>
    <s v="A4850"/>
    <s v="嘉南供電區營運處"/>
    <n v="228574"/>
    <n v="0"/>
    <n v="228574"/>
  </r>
  <r>
    <x v="0"/>
    <x v="0"/>
    <x v="50"/>
    <s v="          什項資產"/>
    <x v="332"/>
    <x v="332"/>
    <s v="A4900"/>
    <s v="高屏供電區營運處"/>
    <n v="426299"/>
    <n v="0"/>
    <n v="426299"/>
  </r>
  <r>
    <x v="0"/>
    <x v="0"/>
    <x v="50"/>
    <s v="          什項資產"/>
    <x v="332"/>
    <x v="332"/>
    <s v="A4950"/>
    <s v="花東供電區營運處"/>
    <n v="197772"/>
    <n v="0"/>
    <n v="197772"/>
  </r>
  <r>
    <x v="0"/>
    <x v="0"/>
    <x v="50"/>
    <s v="          什項資產"/>
    <x v="332"/>
    <x v="332"/>
    <s v="A5130"/>
    <s v="訓練所"/>
    <n v="400"/>
    <n v="0"/>
    <n v="400"/>
  </r>
  <r>
    <x v="0"/>
    <x v="0"/>
    <x v="50"/>
    <s v="          什項資產"/>
    <x v="332"/>
    <x v="332"/>
    <s v="A5250"/>
    <s v="放射試驗室"/>
    <n v="56050"/>
    <n v="0"/>
    <n v="56050"/>
  </r>
  <r>
    <x v="0"/>
    <x v="0"/>
    <x v="50"/>
    <s v="          什項資產"/>
    <x v="332"/>
    <x v="332"/>
    <s v="A5330"/>
    <s v="電力修護處"/>
    <n v="50000"/>
    <n v="0"/>
    <n v="50000"/>
  </r>
  <r>
    <x v="0"/>
    <x v="0"/>
    <x v="50"/>
    <s v="          什項資產"/>
    <x v="332"/>
    <x v="332"/>
    <s v="A5440"/>
    <s v="澳洲辦事處"/>
    <n v="635813516"/>
    <n v="0"/>
    <n v="635813516"/>
  </r>
  <r>
    <x v="0"/>
    <x v="0"/>
    <x v="50"/>
    <s v="          什項資產"/>
    <x v="332"/>
    <x v="332"/>
    <s v="A5450"/>
    <s v="電力通信處"/>
    <n v="181334"/>
    <n v="0"/>
    <n v="181334"/>
  </r>
  <r>
    <x v="0"/>
    <x v="0"/>
    <x v="50"/>
    <s v="          什項資產"/>
    <x v="332"/>
    <x v="332"/>
    <s v="A5460"/>
    <s v="綜合研究所"/>
    <n v="5265000"/>
    <n v="0"/>
    <n v="5265000"/>
  </r>
  <r>
    <x v="0"/>
    <x v="0"/>
    <x v="50"/>
    <s v="          什項資產"/>
    <x v="332"/>
    <x v="332"/>
    <s v="A6020"/>
    <s v="綜合施工處"/>
    <n v="50000"/>
    <n v="0"/>
    <n v="50000"/>
  </r>
  <r>
    <x v="0"/>
    <x v="0"/>
    <x v="50"/>
    <s v="          什項資產"/>
    <x v="332"/>
    <x v="332"/>
    <s v="A6080"/>
    <s v="海域風電施工處"/>
    <n v="293729"/>
    <n v="0"/>
    <n v="293729"/>
  </r>
  <r>
    <x v="0"/>
    <x v="0"/>
    <x v="50"/>
    <s v="          什項資產"/>
    <x v="332"/>
    <x v="332"/>
    <s v="A6330"/>
    <s v="核能火力發電工程處"/>
    <n v="2462150"/>
    <n v="0"/>
    <n v="2462150"/>
  </r>
  <r>
    <x v="0"/>
    <x v="0"/>
    <x v="50"/>
    <s v="          什項資產"/>
    <x v="332"/>
    <x v="332"/>
    <s v="A6380"/>
    <s v="核能火力發電工程處北部施工處"/>
    <n v="3763241"/>
    <n v="0"/>
    <n v="3763241"/>
  </r>
  <r>
    <x v="0"/>
    <x v="0"/>
    <x v="50"/>
    <s v="          什項資產"/>
    <x v="332"/>
    <x v="332"/>
    <s v="A6540"/>
    <s v="輸變電工程處北區施工處"/>
    <n v="21312547"/>
    <n v="0"/>
    <n v="21312547"/>
  </r>
  <r>
    <x v="0"/>
    <x v="0"/>
    <x v="50"/>
    <s v="          什項資產"/>
    <x v="332"/>
    <x v="332"/>
    <s v="A6550"/>
    <s v="輸變電工程處中區施工處"/>
    <n v="10762346"/>
    <n v="0"/>
    <n v="10762346"/>
  </r>
  <r>
    <x v="0"/>
    <x v="0"/>
    <x v="50"/>
    <s v="          什項資產"/>
    <x v="332"/>
    <x v="332"/>
    <s v="A6560"/>
    <s v="輸變電工程處南區施工處"/>
    <n v="7946085"/>
    <n v="0"/>
    <n v="7946085"/>
  </r>
  <r>
    <x v="0"/>
    <x v="0"/>
    <x v="50"/>
    <s v="          什項資產"/>
    <x v="332"/>
    <x v="332"/>
    <s v="A6750"/>
    <s v="核能火力發電工程處南部施工處"/>
    <n v="920730"/>
    <n v="0"/>
    <n v="920730"/>
  </r>
  <r>
    <x v="0"/>
    <x v="0"/>
    <x v="50"/>
    <s v="          什項資產"/>
    <x v="332"/>
    <x v="332"/>
    <s v="A6780"/>
    <s v="核能火力發電工程處協和施工處"/>
    <n v="35969145"/>
    <n v="0"/>
    <n v="35969145"/>
  </r>
  <r>
    <x v="0"/>
    <x v="0"/>
    <x v="50"/>
    <s v="          什項資產"/>
    <x v="332"/>
    <x v="332"/>
    <s v="A6930"/>
    <s v="再生能源處"/>
    <n v="50135545"/>
    <n v="0"/>
    <n v="50135545"/>
  </r>
  <r>
    <x v="0"/>
    <x v="0"/>
    <x v="50"/>
    <s v="          什項資產"/>
    <x v="333"/>
    <x v="333"/>
    <s v="A1090"/>
    <s v="高雄區營業處"/>
    <n v="18200000"/>
    <n v="0"/>
    <n v="18200000"/>
  </r>
  <r>
    <x v="0"/>
    <x v="0"/>
    <x v="50"/>
    <s v="          什項資產"/>
    <x v="333"/>
    <x v="333"/>
    <s v="A1190"/>
    <s v="鳳山區營業處"/>
    <n v="3300000"/>
    <n v="0"/>
    <n v="3300000"/>
  </r>
  <r>
    <x v="0"/>
    <x v="0"/>
    <x v="50"/>
    <s v="          什項資產"/>
    <x v="333"/>
    <x v="333"/>
    <s v="A3300"/>
    <s v="南部發電廠"/>
    <n v="11000000"/>
    <n v="0"/>
    <n v="11000000"/>
  </r>
  <r>
    <x v="0"/>
    <x v="0"/>
    <x v="50"/>
    <s v="          什項資產"/>
    <x v="333"/>
    <x v="333"/>
    <s v="A4900"/>
    <s v="高屏供電區營運處"/>
    <n v="43000000"/>
    <n v="0"/>
    <n v="43000000"/>
  </r>
  <r>
    <x v="0"/>
    <x v="0"/>
    <x v="50"/>
    <s v="          什項資產"/>
    <x v="333"/>
    <x v="333"/>
    <s v="A5330"/>
    <s v="電力修護處"/>
    <n v="30902037"/>
    <n v="0"/>
    <n v="30902037"/>
  </r>
  <r>
    <x v="0"/>
    <x v="0"/>
    <x v="50"/>
    <s v="          什項資產"/>
    <x v="334"/>
    <x v="334"/>
    <s v="A0780"/>
    <s v="核能後端營運處"/>
    <n v="389005761576"/>
    <n v="0"/>
    <n v="389005761576"/>
  </r>
  <r>
    <x v="0"/>
    <x v="0"/>
    <x v="50"/>
    <s v="          什項資產"/>
    <x v="335"/>
    <x v="335"/>
    <s v="A0630"/>
    <s v="新事業開發室"/>
    <n v="300000000"/>
    <n v="0"/>
    <n v="300000000"/>
  </r>
  <r>
    <x v="0"/>
    <x v="0"/>
    <x v="50"/>
    <s v="          什項資產"/>
    <x v="335"/>
    <x v="335"/>
    <s v="A1140"/>
    <s v="澎湖區營業處"/>
    <n v="982000"/>
    <n v="0"/>
    <n v="982000"/>
  </r>
  <r>
    <x v="0"/>
    <x v="0"/>
    <x v="50"/>
    <s v="          什項資產"/>
    <x v="336"/>
    <x v="336"/>
    <s v="A5440"/>
    <s v="澳洲辦事處"/>
    <n v="0"/>
    <n v="-94649561"/>
    <n v="-94649561"/>
  </r>
  <r>
    <x v="0"/>
    <x v="0"/>
    <x v="51"/>
    <s v="          內部往來"/>
    <x v="337"/>
    <x v="337"/>
    <s v="A0090"/>
    <s v="燃料處"/>
    <n v="4008214167"/>
    <n v="0"/>
    <n v="4008214167"/>
  </r>
  <r>
    <x v="0"/>
    <x v="0"/>
    <x v="51"/>
    <s v="          內部往來"/>
    <x v="337"/>
    <x v="337"/>
    <s v="A5440"/>
    <s v="澳洲辦事處"/>
    <n v="0"/>
    <n v="-4008214167"/>
    <n v="-4008214167"/>
  </r>
  <r>
    <x v="0"/>
    <x v="0"/>
    <x v="52"/>
    <s v="          應付債券"/>
    <x v="338"/>
    <x v="338"/>
    <s v="A000T"/>
    <s v="統列共同部門"/>
    <n v="0"/>
    <n v="-331470000000"/>
    <n v="-331470000000"/>
  </r>
  <r>
    <x v="0"/>
    <x v="0"/>
    <x v="52"/>
    <s v="          應付債券"/>
    <x v="339"/>
    <x v="339"/>
    <s v="A000T"/>
    <s v="統列共同部門"/>
    <n v="218881355"/>
    <n v="0"/>
    <n v="218881355"/>
  </r>
  <r>
    <x v="0"/>
    <x v="0"/>
    <x v="53"/>
    <s v="          長期借款"/>
    <x v="340"/>
    <x v="340"/>
    <s v="A000T"/>
    <s v="統列共同部門"/>
    <n v="0"/>
    <n v="-398577811965"/>
    <n v="-398577811965"/>
  </r>
  <r>
    <x v="0"/>
    <x v="0"/>
    <x v="53"/>
    <s v="          長期借款"/>
    <x v="341"/>
    <x v="341"/>
    <s v="A000T"/>
    <s v="統列共同部門"/>
    <n v="0"/>
    <n v="-28732011"/>
    <n v="-28732011"/>
  </r>
  <r>
    <x v="0"/>
    <x v="0"/>
    <x v="54"/>
    <s v="    應計長期工程款"/>
    <x v="342"/>
    <x v="342"/>
    <s v="A6530"/>
    <s v="輸變電工程處"/>
    <n v="0"/>
    <n v="-9331147"/>
    <n v="-9331147"/>
  </r>
  <r>
    <x v="0"/>
    <x v="0"/>
    <x v="54"/>
    <s v="    應計長期工程款"/>
    <x v="342"/>
    <x v="342"/>
    <s v="A6720"/>
    <s v="核能火力發電工程處龍門施工處"/>
    <n v="0"/>
    <n v="-4909519"/>
    <n v="-4909519"/>
  </r>
  <r>
    <x v="0"/>
    <x v="0"/>
    <x v="54"/>
    <s v="    應計長期工程款"/>
    <x v="343"/>
    <x v="343"/>
    <s v="A1030"/>
    <s v="桃園區營業處"/>
    <n v="0"/>
    <n v="-1498440"/>
    <n v="-1498440"/>
  </r>
  <r>
    <x v="0"/>
    <x v="0"/>
    <x v="54"/>
    <s v="    應計長期工程款"/>
    <x v="343"/>
    <x v="343"/>
    <s v="A1090"/>
    <s v="高雄區營業處"/>
    <n v="0"/>
    <n v="-11024356"/>
    <n v="-11024356"/>
  </r>
  <r>
    <x v="0"/>
    <x v="0"/>
    <x v="54"/>
    <s v="    應計長期工程款"/>
    <x v="343"/>
    <x v="343"/>
    <s v="A1150"/>
    <s v="台北南區營業處"/>
    <n v="0"/>
    <n v="-37375017"/>
    <n v="-37375017"/>
  </r>
  <r>
    <x v="0"/>
    <x v="0"/>
    <x v="54"/>
    <s v="    應計長期工程款"/>
    <x v="343"/>
    <x v="343"/>
    <s v="A2550"/>
    <s v="大甲溪發電廠"/>
    <n v="0"/>
    <n v="-3700694"/>
    <n v="-3700694"/>
  </r>
  <r>
    <x v="0"/>
    <x v="0"/>
    <x v="54"/>
    <s v="    應計長期工程款"/>
    <x v="343"/>
    <x v="343"/>
    <s v="A3910"/>
    <s v="塔山發電廠"/>
    <n v="0"/>
    <n v="-1027047"/>
    <n v="-1027047"/>
  </r>
  <r>
    <x v="0"/>
    <x v="0"/>
    <x v="54"/>
    <s v="    應計長期工程款"/>
    <x v="343"/>
    <x v="343"/>
    <s v="A4700"/>
    <s v="台北供電區營運處"/>
    <n v="0"/>
    <n v="-6814342"/>
    <n v="-6814342"/>
  </r>
  <r>
    <x v="0"/>
    <x v="0"/>
    <x v="54"/>
    <s v="    應計長期工程款"/>
    <x v="343"/>
    <x v="343"/>
    <s v="A4750"/>
    <s v="新桃供電區營運處"/>
    <n v="0"/>
    <n v="-21802008"/>
    <n v="-21802008"/>
  </r>
  <r>
    <x v="0"/>
    <x v="0"/>
    <x v="54"/>
    <s v="    應計長期工程款"/>
    <x v="343"/>
    <x v="343"/>
    <s v="A4850"/>
    <s v="嘉南供電區營運處"/>
    <n v="0"/>
    <n v="-2487940"/>
    <n v="-2487940"/>
  </r>
  <r>
    <x v="0"/>
    <x v="0"/>
    <x v="54"/>
    <s v="    應計長期工程款"/>
    <x v="343"/>
    <x v="343"/>
    <s v="A5130"/>
    <s v="訓練所"/>
    <n v="0"/>
    <n v="-19564519"/>
    <n v="-19564519"/>
  </r>
  <r>
    <x v="0"/>
    <x v="0"/>
    <x v="54"/>
    <s v="    應計長期工程款"/>
    <x v="343"/>
    <x v="343"/>
    <s v="A5350"/>
    <s v="中部資料處理中心"/>
    <n v="0"/>
    <n v="-94700"/>
    <n v="-94700"/>
  </r>
  <r>
    <x v="0"/>
    <x v="0"/>
    <x v="54"/>
    <s v="    應計長期工程款"/>
    <x v="343"/>
    <x v="343"/>
    <s v="A6020"/>
    <s v="綜合施工處"/>
    <n v="0"/>
    <n v="-5840966"/>
    <n v="-5840966"/>
  </r>
  <r>
    <x v="0"/>
    <x v="0"/>
    <x v="54"/>
    <s v="    應計長期工程款"/>
    <x v="343"/>
    <x v="343"/>
    <s v="A6080"/>
    <s v="海域風電施工處"/>
    <n v="0"/>
    <n v="-17722"/>
    <n v="-17722"/>
  </r>
  <r>
    <x v="0"/>
    <x v="0"/>
    <x v="54"/>
    <s v="    應計長期工程款"/>
    <x v="343"/>
    <x v="343"/>
    <s v="A6380"/>
    <s v="核能火力發電工程處北部施工處"/>
    <n v="0"/>
    <n v="-10501639"/>
    <n v="-10501639"/>
  </r>
  <r>
    <x v="0"/>
    <x v="0"/>
    <x v="54"/>
    <s v="    應計長期工程款"/>
    <x v="343"/>
    <x v="343"/>
    <s v="A6540"/>
    <s v="輸變電工程處北區施工處"/>
    <n v="0"/>
    <n v="-507756632"/>
    <n v="-507756632"/>
  </r>
  <r>
    <x v="0"/>
    <x v="0"/>
    <x v="54"/>
    <s v="    應計長期工程款"/>
    <x v="343"/>
    <x v="343"/>
    <s v="A6550"/>
    <s v="輸變電工程處中區施工處"/>
    <n v="0"/>
    <n v="-17729236"/>
    <n v="-17729236"/>
  </r>
  <r>
    <x v="0"/>
    <x v="0"/>
    <x v="54"/>
    <s v="    應計長期工程款"/>
    <x v="343"/>
    <x v="343"/>
    <s v="A6750"/>
    <s v="核能火力發電工程處南部施工處"/>
    <n v="0"/>
    <n v="-87896586"/>
    <n v="-87896586"/>
  </r>
  <r>
    <x v="0"/>
    <x v="0"/>
    <x v="54"/>
    <s v="    應計長期工程款"/>
    <x v="343"/>
    <x v="343"/>
    <s v="A6760"/>
    <s v="核能火力發電工程處中部施工處"/>
    <n v="0"/>
    <n v="-336734"/>
    <n v="-336734"/>
  </r>
  <r>
    <x v="0"/>
    <x v="0"/>
    <x v="54"/>
    <s v="    應計長期工程款"/>
    <x v="343"/>
    <x v="343"/>
    <s v="A6930"/>
    <s v="再生能源處"/>
    <n v="0"/>
    <n v="-5799629"/>
    <n v="-5799629"/>
  </r>
  <r>
    <x v="0"/>
    <x v="0"/>
    <x v="55"/>
    <s v="租賃負債"/>
    <x v="344"/>
    <x v="344"/>
    <s v="A0560"/>
    <s v="核能發電處"/>
    <n v="0"/>
    <n v="-1493332"/>
    <n v="-1493332"/>
  </r>
  <r>
    <x v="0"/>
    <x v="0"/>
    <x v="55"/>
    <s v="租賃負債"/>
    <x v="344"/>
    <x v="344"/>
    <s v="A0630"/>
    <s v="新事業開發室"/>
    <n v="0"/>
    <n v="-2200678370"/>
    <n v="-2200678370"/>
  </r>
  <r>
    <x v="0"/>
    <x v="0"/>
    <x v="55"/>
    <s v="租賃負債"/>
    <x v="344"/>
    <x v="344"/>
    <s v="A1010"/>
    <s v="基隆區營業處"/>
    <n v="0"/>
    <n v="-895272"/>
    <n v="-895272"/>
  </r>
  <r>
    <x v="0"/>
    <x v="0"/>
    <x v="55"/>
    <s v="租賃負債"/>
    <x v="344"/>
    <x v="344"/>
    <s v="A102D"/>
    <s v="台北市區營業處-配電"/>
    <n v="0"/>
    <n v="-19876"/>
    <n v="-19876"/>
  </r>
  <r>
    <x v="0"/>
    <x v="0"/>
    <x v="55"/>
    <s v="租賃負債"/>
    <x v="344"/>
    <x v="344"/>
    <s v="A1040"/>
    <s v="新竹區營業處"/>
    <n v="0"/>
    <n v="-321257"/>
    <n v="-321257"/>
  </r>
  <r>
    <x v="0"/>
    <x v="0"/>
    <x v="55"/>
    <s v="租賃負債"/>
    <x v="344"/>
    <x v="344"/>
    <s v="A104D"/>
    <s v="新竹區營業處-配電"/>
    <n v="0"/>
    <n v="-2628815"/>
    <n v="-2628815"/>
  </r>
  <r>
    <x v="0"/>
    <x v="0"/>
    <x v="55"/>
    <s v="租賃負債"/>
    <x v="344"/>
    <x v="344"/>
    <s v="A105D"/>
    <s v="台中區營業處-配電"/>
    <n v="0"/>
    <n v="-34220"/>
    <n v="-34220"/>
  </r>
  <r>
    <x v="0"/>
    <x v="0"/>
    <x v="55"/>
    <s v="租賃負債"/>
    <x v="344"/>
    <x v="344"/>
    <s v="A105S"/>
    <s v="台中區營業處-售電"/>
    <n v="0"/>
    <n v="-123138"/>
    <n v="-123138"/>
  </r>
  <r>
    <x v="0"/>
    <x v="0"/>
    <x v="55"/>
    <s v="租賃負債"/>
    <x v="344"/>
    <x v="344"/>
    <s v="A106D"/>
    <s v="彰化區營業處-配電"/>
    <n v="0"/>
    <n v="-7621137"/>
    <n v="-7621137"/>
  </r>
  <r>
    <x v="0"/>
    <x v="0"/>
    <x v="55"/>
    <s v="租賃負債"/>
    <x v="344"/>
    <x v="344"/>
    <s v="A106S"/>
    <s v="彰化區營業處-售電"/>
    <n v="0"/>
    <n v="-877485"/>
    <n v="-877485"/>
  </r>
  <r>
    <x v="0"/>
    <x v="0"/>
    <x v="55"/>
    <s v="租賃負債"/>
    <x v="344"/>
    <x v="344"/>
    <s v="A1070"/>
    <s v="嘉義區營業處"/>
    <n v="0"/>
    <n v="-555121"/>
    <n v="-555121"/>
  </r>
  <r>
    <x v="0"/>
    <x v="0"/>
    <x v="55"/>
    <s v="租賃負債"/>
    <x v="344"/>
    <x v="344"/>
    <s v="A107D"/>
    <s v="嘉義區營業處-配電"/>
    <n v="0"/>
    <n v="-35226763"/>
    <n v="-35226763"/>
  </r>
  <r>
    <x v="0"/>
    <x v="0"/>
    <x v="55"/>
    <s v="租賃負債"/>
    <x v="344"/>
    <x v="344"/>
    <s v="A109D"/>
    <s v="高雄區營業處-配電"/>
    <n v="0"/>
    <n v="-7303058"/>
    <n v="-7303058"/>
  </r>
  <r>
    <x v="0"/>
    <x v="0"/>
    <x v="55"/>
    <s v="租賃負債"/>
    <x v="344"/>
    <x v="344"/>
    <s v="A1100"/>
    <s v="屏東區營業處"/>
    <n v="0"/>
    <n v="-205348"/>
    <n v="-205348"/>
  </r>
  <r>
    <x v="0"/>
    <x v="0"/>
    <x v="55"/>
    <s v="租賃負債"/>
    <x v="344"/>
    <x v="344"/>
    <s v="A111A"/>
    <s v="台東區營業處-發電"/>
    <n v="0"/>
    <n v="-89750"/>
    <n v="-89750"/>
  </r>
  <r>
    <x v="0"/>
    <x v="0"/>
    <x v="55"/>
    <s v="租賃負債"/>
    <x v="344"/>
    <x v="344"/>
    <s v="A1130"/>
    <s v="宜蘭區營業處"/>
    <n v="0"/>
    <n v="-132117"/>
    <n v="-132117"/>
  </r>
  <r>
    <x v="0"/>
    <x v="0"/>
    <x v="55"/>
    <s v="租賃負債"/>
    <x v="344"/>
    <x v="344"/>
    <s v="A116D"/>
    <s v="台北北區營業處-配電"/>
    <n v="0"/>
    <n v="-70618"/>
    <n v="-70618"/>
  </r>
  <r>
    <x v="0"/>
    <x v="0"/>
    <x v="55"/>
    <s v="租賃負債"/>
    <x v="344"/>
    <x v="344"/>
    <s v="A1180"/>
    <s v="南投區營業處"/>
    <n v="0"/>
    <n v="-119319"/>
    <n v="-119319"/>
  </r>
  <r>
    <x v="0"/>
    <x v="0"/>
    <x v="55"/>
    <s v="租賃負債"/>
    <x v="344"/>
    <x v="344"/>
    <s v="A118D"/>
    <s v="南投區營業處-配電"/>
    <n v="0"/>
    <n v="-391586"/>
    <n v="-391586"/>
  </r>
  <r>
    <x v="0"/>
    <x v="0"/>
    <x v="55"/>
    <s v="租賃負債"/>
    <x v="344"/>
    <x v="344"/>
    <s v="A1190"/>
    <s v="鳳山區營業處"/>
    <n v="0"/>
    <n v="-36673"/>
    <n v="-36673"/>
  </r>
  <r>
    <x v="0"/>
    <x v="0"/>
    <x v="55"/>
    <s v="租賃負債"/>
    <x v="344"/>
    <x v="344"/>
    <s v="A1200"/>
    <s v="雲林區營業處"/>
    <n v="0"/>
    <n v="-63137"/>
    <n v="-63137"/>
  </r>
  <r>
    <x v="0"/>
    <x v="0"/>
    <x v="55"/>
    <s v="租賃負債"/>
    <x v="344"/>
    <x v="344"/>
    <s v="A1220"/>
    <s v="苗栗區營業處"/>
    <n v="0"/>
    <n v="-174207"/>
    <n v="-174207"/>
  </r>
  <r>
    <x v="0"/>
    <x v="0"/>
    <x v="55"/>
    <s v="租賃負債"/>
    <x v="344"/>
    <x v="344"/>
    <s v="A1230"/>
    <s v="金門區營業處"/>
    <n v="0"/>
    <n v="-33708"/>
    <n v="-33708"/>
  </r>
  <r>
    <x v="0"/>
    <x v="0"/>
    <x v="55"/>
    <s v="租賃負債"/>
    <x v="344"/>
    <x v="344"/>
    <s v="A1240"/>
    <s v="馬祖區營業處"/>
    <n v="0"/>
    <n v="-9986"/>
    <n v="-9986"/>
  </r>
  <r>
    <x v="0"/>
    <x v="0"/>
    <x v="55"/>
    <s v="租賃負債"/>
    <x v="344"/>
    <x v="344"/>
    <s v="A124A"/>
    <s v="馬祖區營業處-發電"/>
    <n v="0"/>
    <n v="-500884"/>
    <n v="-500884"/>
  </r>
  <r>
    <x v="0"/>
    <x v="0"/>
    <x v="55"/>
    <s v="租賃負債"/>
    <x v="344"/>
    <x v="344"/>
    <s v="A2030"/>
    <s v="萬大發電廠"/>
    <n v="0"/>
    <n v="-145634"/>
    <n v="-145634"/>
  </r>
  <r>
    <x v="0"/>
    <x v="0"/>
    <x v="55"/>
    <s v="租賃負債"/>
    <x v="344"/>
    <x v="344"/>
    <s v="A2040"/>
    <s v="大觀發電廠"/>
    <n v="0"/>
    <n v="-1883581"/>
    <n v="-1883581"/>
  </r>
  <r>
    <x v="0"/>
    <x v="0"/>
    <x v="55"/>
    <s v="租賃負債"/>
    <x v="344"/>
    <x v="344"/>
    <s v="A2050"/>
    <s v="明潭發電廠"/>
    <n v="0"/>
    <n v="-3098795"/>
    <n v="-3098795"/>
  </r>
  <r>
    <x v="0"/>
    <x v="0"/>
    <x v="55"/>
    <s v="租賃負債"/>
    <x v="344"/>
    <x v="344"/>
    <s v="A2250"/>
    <s v="東部發電廠"/>
    <n v="0"/>
    <n v="-3348550"/>
    <n v="-3348550"/>
  </r>
  <r>
    <x v="0"/>
    <x v="0"/>
    <x v="55"/>
    <s v="租賃負債"/>
    <x v="344"/>
    <x v="344"/>
    <s v="A2310"/>
    <s v="蘭陽發電廠"/>
    <n v="0"/>
    <n v="-556633"/>
    <n v="-556633"/>
  </r>
  <r>
    <x v="0"/>
    <x v="0"/>
    <x v="55"/>
    <s v="租賃負債"/>
    <x v="344"/>
    <x v="344"/>
    <s v="A2360"/>
    <s v="桂山發電廠"/>
    <n v="0"/>
    <n v="-270224"/>
    <n v="-270224"/>
  </r>
  <r>
    <x v="0"/>
    <x v="0"/>
    <x v="55"/>
    <s v="租賃負債"/>
    <x v="344"/>
    <x v="344"/>
    <s v="A2550"/>
    <s v="大甲溪發電廠"/>
    <n v="0"/>
    <n v="-3546620"/>
    <n v="-3546620"/>
  </r>
  <r>
    <x v="0"/>
    <x v="0"/>
    <x v="55"/>
    <s v="租賃負債"/>
    <x v="344"/>
    <x v="344"/>
    <s v="A2570"/>
    <s v="卓蘭發電廠"/>
    <n v="0"/>
    <n v="-2798233"/>
    <n v="-2798233"/>
  </r>
  <r>
    <x v="0"/>
    <x v="0"/>
    <x v="55"/>
    <s v="租賃負債"/>
    <x v="344"/>
    <x v="344"/>
    <s v="A3200"/>
    <s v="林口發電廠"/>
    <n v="0"/>
    <n v="-57230933"/>
    <n v="-57230933"/>
  </r>
  <r>
    <x v="0"/>
    <x v="0"/>
    <x v="55"/>
    <s v="租賃負債"/>
    <x v="344"/>
    <x v="344"/>
    <s v="A3300"/>
    <s v="南部發電廠"/>
    <n v="0"/>
    <n v="-2170762"/>
    <n v="-2170762"/>
  </r>
  <r>
    <x v="0"/>
    <x v="0"/>
    <x v="55"/>
    <s v="租賃負債"/>
    <x v="344"/>
    <x v="344"/>
    <s v="A3400"/>
    <s v="大林發電廠"/>
    <n v="0"/>
    <n v="-209622112"/>
    <n v="-209622112"/>
  </r>
  <r>
    <x v="0"/>
    <x v="0"/>
    <x v="55"/>
    <s v="租賃負債"/>
    <x v="344"/>
    <x v="344"/>
    <s v="A3410"/>
    <s v="興達發電廠"/>
    <n v="0"/>
    <n v="-169502791"/>
    <n v="-169502791"/>
  </r>
  <r>
    <x v="0"/>
    <x v="0"/>
    <x v="55"/>
    <s v="租賃負債"/>
    <x v="344"/>
    <x v="344"/>
    <s v="A3510"/>
    <s v="第二核能發電廠"/>
    <n v="0"/>
    <n v="-82269083"/>
    <n v="-82269083"/>
  </r>
  <r>
    <x v="0"/>
    <x v="0"/>
    <x v="55"/>
    <s v="租賃負債"/>
    <x v="344"/>
    <x v="344"/>
    <s v="A3520"/>
    <s v="第三核能發電廠"/>
    <n v="0"/>
    <n v="-2292727"/>
    <n v="-2292727"/>
  </r>
  <r>
    <x v="0"/>
    <x v="0"/>
    <x v="55"/>
    <s v="租賃負債"/>
    <x v="344"/>
    <x v="344"/>
    <s v="A3600"/>
    <s v="協和發電廠"/>
    <n v="0"/>
    <n v="-5275505"/>
    <n v="-5275505"/>
  </r>
  <r>
    <x v="0"/>
    <x v="0"/>
    <x v="55"/>
    <s v="租賃負債"/>
    <x v="344"/>
    <x v="344"/>
    <s v="A3700"/>
    <s v="通霄發電廠"/>
    <n v="0"/>
    <n v="-4577745"/>
    <n v="-4577745"/>
  </r>
  <r>
    <x v="0"/>
    <x v="0"/>
    <x v="55"/>
    <s v="租賃負債"/>
    <x v="344"/>
    <x v="344"/>
    <s v="A3710"/>
    <s v="台中發電廠"/>
    <n v="0"/>
    <n v="-4979653621"/>
    <n v="-4979653621"/>
  </r>
  <r>
    <x v="0"/>
    <x v="0"/>
    <x v="55"/>
    <s v="租賃負債"/>
    <x v="344"/>
    <x v="344"/>
    <s v="A3800"/>
    <s v="大潭發電廠"/>
    <n v="0"/>
    <n v="-4114928"/>
    <n v="-4114928"/>
  </r>
  <r>
    <x v="0"/>
    <x v="0"/>
    <x v="55"/>
    <s v="租賃負債"/>
    <x v="344"/>
    <x v="344"/>
    <s v="A3900"/>
    <s v="尖山發電廠"/>
    <n v="0"/>
    <n v="-1011880"/>
    <n v="-1011880"/>
  </r>
  <r>
    <x v="0"/>
    <x v="0"/>
    <x v="55"/>
    <s v="租賃負債"/>
    <x v="344"/>
    <x v="344"/>
    <s v="A3910"/>
    <s v="塔山發電廠"/>
    <n v="0"/>
    <n v="-59755979"/>
    <n v="-59755979"/>
  </r>
  <r>
    <x v="0"/>
    <x v="0"/>
    <x v="55"/>
    <s v="租賃負債"/>
    <x v="344"/>
    <x v="344"/>
    <s v="A4700"/>
    <s v="台北供電區營運處"/>
    <n v="0"/>
    <n v="-42179540"/>
    <n v="-42179540"/>
  </r>
  <r>
    <x v="0"/>
    <x v="0"/>
    <x v="55"/>
    <s v="租賃負債"/>
    <x v="344"/>
    <x v="344"/>
    <s v="A4750"/>
    <s v="新桃供電區營運處"/>
    <n v="0"/>
    <n v="-422228844"/>
    <n v="-422228844"/>
  </r>
  <r>
    <x v="0"/>
    <x v="0"/>
    <x v="55"/>
    <s v="租賃負債"/>
    <x v="344"/>
    <x v="344"/>
    <s v="A4800"/>
    <s v="台中供電區營運處"/>
    <n v="0"/>
    <n v="-60906221"/>
    <n v="-60906221"/>
  </r>
  <r>
    <x v="0"/>
    <x v="0"/>
    <x v="55"/>
    <s v="租賃負債"/>
    <x v="344"/>
    <x v="344"/>
    <s v="A4850"/>
    <s v="嘉南供電區營運處"/>
    <n v="0"/>
    <n v="-265301582"/>
    <n v="-265301582"/>
  </r>
  <r>
    <x v="0"/>
    <x v="0"/>
    <x v="55"/>
    <s v="租賃負債"/>
    <x v="344"/>
    <x v="344"/>
    <s v="A4900"/>
    <s v="高屏供電區營運處"/>
    <n v="0"/>
    <n v="-34609587"/>
    <n v="-34609587"/>
  </r>
  <r>
    <x v="0"/>
    <x v="0"/>
    <x v="55"/>
    <s v="租賃負債"/>
    <x v="344"/>
    <x v="344"/>
    <s v="A4950"/>
    <s v="花東供電區營運處"/>
    <n v="0"/>
    <n v="-1183067"/>
    <n v="-1183067"/>
  </r>
  <r>
    <x v="0"/>
    <x v="0"/>
    <x v="55"/>
    <s v="租賃負債"/>
    <x v="344"/>
    <x v="344"/>
    <s v="A5450"/>
    <s v="電力通信處"/>
    <n v="0"/>
    <n v="-107865"/>
    <n v="-107865"/>
  </r>
  <r>
    <x v="0"/>
    <x v="0"/>
    <x v="55"/>
    <s v="租賃負債"/>
    <x v="344"/>
    <x v="344"/>
    <s v="A6020"/>
    <s v="綜合施工處"/>
    <n v="0"/>
    <n v="-338085"/>
    <n v="-338085"/>
  </r>
  <r>
    <x v="0"/>
    <x v="0"/>
    <x v="55"/>
    <s v="租賃負債"/>
    <x v="344"/>
    <x v="344"/>
    <s v="A6080"/>
    <s v="海域風電施工處"/>
    <n v="0"/>
    <n v="-18593164"/>
    <n v="-18593164"/>
  </r>
  <r>
    <x v="0"/>
    <x v="0"/>
    <x v="55"/>
    <s v="租賃負債"/>
    <x v="344"/>
    <x v="344"/>
    <s v="A6380"/>
    <s v="核能火力發電工程處北部施工處"/>
    <n v="0"/>
    <n v="-338001119"/>
    <n v="-338001119"/>
  </r>
  <r>
    <x v="0"/>
    <x v="0"/>
    <x v="55"/>
    <s v="租賃負債"/>
    <x v="344"/>
    <x v="344"/>
    <s v="A6530"/>
    <s v="輸變電工程處"/>
    <n v="0"/>
    <n v="-44518"/>
    <n v="-44518"/>
  </r>
  <r>
    <x v="0"/>
    <x v="0"/>
    <x v="55"/>
    <s v="租賃負債"/>
    <x v="344"/>
    <x v="344"/>
    <s v="A6540"/>
    <s v="輸變電工程處北區施工處"/>
    <n v="0"/>
    <n v="-6954419"/>
    <n v="-6954419"/>
  </r>
  <r>
    <x v="0"/>
    <x v="0"/>
    <x v="55"/>
    <s v="租賃負債"/>
    <x v="344"/>
    <x v="344"/>
    <s v="A6550"/>
    <s v="輸變電工程處中區施工處"/>
    <n v="0"/>
    <n v="-58704439"/>
    <n v="-58704439"/>
  </r>
  <r>
    <x v="0"/>
    <x v="0"/>
    <x v="55"/>
    <s v="租賃負債"/>
    <x v="344"/>
    <x v="344"/>
    <s v="A6560"/>
    <s v="輸變電工程處南區施工處"/>
    <n v="0"/>
    <n v="-33607262"/>
    <n v="-33607262"/>
  </r>
  <r>
    <x v="0"/>
    <x v="0"/>
    <x v="55"/>
    <s v="租賃負債"/>
    <x v="344"/>
    <x v="344"/>
    <s v="A6720"/>
    <s v="核能火力發電工程處龍門施工處"/>
    <n v="0"/>
    <n v="-18518859"/>
    <n v="-18518859"/>
  </r>
  <r>
    <x v="0"/>
    <x v="0"/>
    <x v="55"/>
    <s v="租賃負債"/>
    <x v="344"/>
    <x v="344"/>
    <s v="A6760"/>
    <s v="核能火力發電工程處中部施工處"/>
    <n v="0"/>
    <n v="-4552150239"/>
    <n v="-4552150239"/>
  </r>
  <r>
    <x v="0"/>
    <x v="0"/>
    <x v="55"/>
    <s v="租賃負債"/>
    <x v="344"/>
    <x v="344"/>
    <s v="A6780"/>
    <s v="核能火力發電工程處協和施工處"/>
    <n v="0"/>
    <n v="-62370046"/>
    <n v="-62370046"/>
  </r>
  <r>
    <x v="0"/>
    <x v="0"/>
    <x v="55"/>
    <s v="租賃負債"/>
    <x v="344"/>
    <x v="344"/>
    <s v="A6900"/>
    <s v="台中煤倉工務所"/>
    <n v="0"/>
    <n v="-975914"/>
    <n v="-975914"/>
  </r>
  <r>
    <x v="0"/>
    <x v="0"/>
    <x v="55"/>
    <s v="租賃負債"/>
    <x v="344"/>
    <x v="344"/>
    <s v="A6930"/>
    <s v="再生能源處"/>
    <n v="0"/>
    <n v="-221361457"/>
    <n v="-221361457"/>
  </r>
  <r>
    <x v="0"/>
    <x v="0"/>
    <x v="56"/>
    <s v="     估計應付土地增值稅"/>
    <x v="345"/>
    <x v="345"/>
    <s v="A0080"/>
    <s v="材料處"/>
    <n v="0"/>
    <n v="-12157460"/>
    <n v="-12157460"/>
  </r>
  <r>
    <x v="0"/>
    <x v="0"/>
    <x v="56"/>
    <s v="     估計應付土地增值稅"/>
    <x v="345"/>
    <x v="345"/>
    <s v="A0140"/>
    <s v="秘書處"/>
    <n v="0"/>
    <n v="-1654281669"/>
    <n v="-1654281669"/>
  </r>
  <r>
    <x v="0"/>
    <x v="0"/>
    <x v="56"/>
    <s v="     估計應付土地增值稅"/>
    <x v="345"/>
    <x v="345"/>
    <s v="A0150"/>
    <s v="電源開發處"/>
    <n v="0"/>
    <n v="-1883447"/>
    <n v="-1883447"/>
  </r>
  <r>
    <x v="0"/>
    <x v="0"/>
    <x v="56"/>
    <s v="     估計應付土地增值稅"/>
    <x v="345"/>
    <x v="345"/>
    <s v="A0630"/>
    <s v="新事業開發室"/>
    <n v="0"/>
    <n v="-2689855779"/>
    <n v="-2689855779"/>
  </r>
  <r>
    <x v="0"/>
    <x v="0"/>
    <x v="56"/>
    <s v="     估計應付土地增值稅"/>
    <x v="345"/>
    <x v="345"/>
    <s v="A0960"/>
    <s v="人力資源處"/>
    <n v="0"/>
    <n v="-287966547"/>
    <n v="-287966547"/>
  </r>
  <r>
    <x v="0"/>
    <x v="0"/>
    <x v="56"/>
    <s v="     估計應付土地增值稅"/>
    <x v="345"/>
    <x v="345"/>
    <s v="A1010"/>
    <s v="基隆區營業處"/>
    <n v="0"/>
    <n v="-386839837"/>
    <n v="-386839837"/>
  </r>
  <r>
    <x v="0"/>
    <x v="0"/>
    <x v="56"/>
    <s v="     估計應付土地增值稅"/>
    <x v="345"/>
    <x v="345"/>
    <s v="A101D"/>
    <s v="基隆區營業處-配電"/>
    <n v="0"/>
    <n v="-195556060"/>
    <n v="-195556060"/>
  </r>
  <r>
    <x v="0"/>
    <x v="0"/>
    <x v="56"/>
    <s v="     估計應付土地增值稅"/>
    <x v="345"/>
    <x v="345"/>
    <s v="A1020"/>
    <s v="台北市區營業處"/>
    <n v="0"/>
    <n v="-1077547576"/>
    <n v="-1077547576"/>
  </r>
  <r>
    <x v="0"/>
    <x v="0"/>
    <x v="56"/>
    <s v="     估計應付土地增值稅"/>
    <x v="345"/>
    <x v="345"/>
    <s v="A102D"/>
    <s v="台北市區營業處-配電"/>
    <n v="0"/>
    <n v="-1517167875"/>
    <n v="-1517167875"/>
  </r>
  <r>
    <x v="0"/>
    <x v="0"/>
    <x v="56"/>
    <s v="     估計應付土地增值稅"/>
    <x v="345"/>
    <x v="345"/>
    <s v="A1030"/>
    <s v="桃園區營業處"/>
    <n v="0"/>
    <n v="-270833566"/>
    <n v="-270833566"/>
  </r>
  <r>
    <x v="0"/>
    <x v="0"/>
    <x v="56"/>
    <s v="     估計應付土地增值稅"/>
    <x v="345"/>
    <x v="345"/>
    <s v="A103D"/>
    <s v="桃園區營業處-配電"/>
    <n v="0"/>
    <n v="-360522018"/>
    <n v="-360522018"/>
  </r>
  <r>
    <x v="0"/>
    <x v="0"/>
    <x v="56"/>
    <s v="     估計應付土地增值稅"/>
    <x v="345"/>
    <x v="345"/>
    <s v="A1040"/>
    <s v="新竹區營業處"/>
    <n v="0"/>
    <n v="-333645769"/>
    <n v="-333645769"/>
  </r>
  <r>
    <x v="0"/>
    <x v="0"/>
    <x v="56"/>
    <s v="     估計應付土地增值稅"/>
    <x v="345"/>
    <x v="345"/>
    <s v="A104D"/>
    <s v="新竹區營業處-配電"/>
    <n v="0"/>
    <n v="-304725031"/>
    <n v="-304725031"/>
  </r>
  <r>
    <x v="0"/>
    <x v="0"/>
    <x v="56"/>
    <s v="     估計應付土地增值稅"/>
    <x v="345"/>
    <x v="345"/>
    <s v="A1050"/>
    <s v="台中區營業處"/>
    <n v="0"/>
    <n v="-556846058"/>
    <n v="-556846058"/>
  </r>
  <r>
    <x v="0"/>
    <x v="0"/>
    <x v="56"/>
    <s v="     估計應付土地增值稅"/>
    <x v="345"/>
    <x v="345"/>
    <s v="A105D"/>
    <s v="台中區營業處-配電"/>
    <n v="0"/>
    <n v="-349461761"/>
    <n v="-349461761"/>
  </r>
  <r>
    <x v="0"/>
    <x v="0"/>
    <x v="56"/>
    <s v="     估計應付土地增值稅"/>
    <x v="345"/>
    <x v="345"/>
    <s v="A1060"/>
    <s v="彰化區營業處"/>
    <n v="0"/>
    <n v="-230887584"/>
    <n v="-230887584"/>
  </r>
  <r>
    <x v="0"/>
    <x v="0"/>
    <x v="56"/>
    <s v="     估計應付土地增值稅"/>
    <x v="345"/>
    <x v="345"/>
    <s v="A106D"/>
    <s v="彰化區營業處-配電"/>
    <n v="0"/>
    <n v="-265598782"/>
    <n v="-265598782"/>
  </r>
  <r>
    <x v="0"/>
    <x v="0"/>
    <x v="56"/>
    <s v="     估計應付土地增值稅"/>
    <x v="345"/>
    <x v="345"/>
    <s v="A1070"/>
    <s v="嘉義區營業處"/>
    <n v="0"/>
    <n v="-170910269"/>
    <n v="-170910269"/>
  </r>
  <r>
    <x v="0"/>
    <x v="0"/>
    <x v="56"/>
    <s v="     估計應付土地增值稅"/>
    <x v="345"/>
    <x v="345"/>
    <s v="A107D"/>
    <s v="嘉義區營業處-配電"/>
    <n v="0"/>
    <n v="-90432204"/>
    <n v="-90432204"/>
  </r>
  <r>
    <x v="0"/>
    <x v="0"/>
    <x v="56"/>
    <s v="     估計應付土地增值稅"/>
    <x v="345"/>
    <x v="345"/>
    <s v="A1080"/>
    <s v="台南區營業處"/>
    <n v="0"/>
    <n v="-346145143"/>
    <n v="-346145143"/>
  </r>
  <r>
    <x v="0"/>
    <x v="0"/>
    <x v="56"/>
    <s v="     估計應付土地增值稅"/>
    <x v="345"/>
    <x v="345"/>
    <s v="A108D"/>
    <s v="台南區營業處-配電"/>
    <n v="0"/>
    <n v="-179462684"/>
    <n v="-179462684"/>
  </r>
  <r>
    <x v="0"/>
    <x v="0"/>
    <x v="56"/>
    <s v="     估計應付土地增值稅"/>
    <x v="345"/>
    <x v="345"/>
    <s v="A1090"/>
    <s v="高雄區營業處"/>
    <n v="0"/>
    <n v="-324827698"/>
    <n v="-324827698"/>
  </r>
  <r>
    <x v="0"/>
    <x v="0"/>
    <x v="56"/>
    <s v="     估計應付土地增值稅"/>
    <x v="345"/>
    <x v="345"/>
    <s v="A109D"/>
    <s v="高雄區營業處-配電"/>
    <n v="0"/>
    <n v="-144740578"/>
    <n v="-144740578"/>
  </r>
  <r>
    <x v="0"/>
    <x v="0"/>
    <x v="56"/>
    <s v="     估計應付土地增值稅"/>
    <x v="345"/>
    <x v="345"/>
    <s v="A1100"/>
    <s v="屏東區營業處"/>
    <n v="0"/>
    <n v="-78247094"/>
    <n v="-78247094"/>
  </r>
  <r>
    <x v="0"/>
    <x v="0"/>
    <x v="56"/>
    <s v="     估計應付土地增值稅"/>
    <x v="345"/>
    <x v="345"/>
    <s v="A110D"/>
    <s v="屏東區營業處-配電"/>
    <n v="0"/>
    <n v="-147220141"/>
    <n v="-147220141"/>
  </r>
  <r>
    <x v="0"/>
    <x v="0"/>
    <x v="56"/>
    <s v="     估計應付土地增值稅"/>
    <x v="345"/>
    <x v="345"/>
    <s v="A1110"/>
    <s v="台東區營業處"/>
    <n v="0"/>
    <n v="-42422917"/>
    <n v="-42422917"/>
  </r>
  <r>
    <x v="0"/>
    <x v="0"/>
    <x v="56"/>
    <s v="     估計應付土地增值稅"/>
    <x v="345"/>
    <x v="345"/>
    <s v="A111A"/>
    <s v="台東區營業處-發電"/>
    <n v="0"/>
    <n v="-941353"/>
    <n v="-941353"/>
  </r>
  <r>
    <x v="0"/>
    <x v="0"/>
    <x v="56"/>
    <s v="     估計應付土地增值稅"/>
    <x v="345"/>
    <x v="345"/>
    <s v="A111D"/>
    <s v="台東區營業處-配電"/>
    <n v="0"/>
    <n v="-20377620"/>
    <n v="-20377620"/>
  </r>
  <r>
    <x v="0"/>
    <x v="0"/>
    <x v="56"/>
    <s v="     估計應付土地增值稅"/>
    <x v="345"/>
    <x v="345"/>
    <s v="A1120"/>
    <s v="花蓮區營業處"/>
    <n v="0"/>
    <n v="-205614562"/>
    <n v="-205614562"/>
  </r>
  <r>
    <x v="0"/>
    <x v="0"/>
    <x v="56"/>
    <s v="     估計應付土地增值稅"/>
    <x v="345"/>
    <x v="345"/>
    <s v="A112D"/>
    <s v="花蓮區營業處-配電"/>
    <n v="0"/>
    <n v="-22176070"/>
    <n v="-22176070"/>
  </r>
  <r>
    <x v="0"/>
    <x v="0"/>
    <x v="56"/>
    <s v="     估計應付土地增值稅"/>
    <x v="345"/>
    <x v="345"/>
    <s v="A1130"/>
    <s v="宜蘭區營業處"/>
    <n v="0"/>
    <n v="-126620121"/>
    <n v="-126620121"/>
  </r>
  <r>
    <x v="0"/>
    <x v="0"/>
    <x v="56"/>
    <s v="     估計應付土地增值稅"/>
    <x v="345"/>
    <x v="345"/>
    <s v="A113D"/>
    <s v="宜蘭區營業處-配電"/>
    <n v="0"/>
    <n v="-108974297"/>
    <n v="-108974297"/>
  </r>
  <r>
    <x v="0"/>
    <x v="0"/>
    <x v="56"/>
    <s v="     估計應付土地增值稅"/>
    <x v="345"/>
    <x v="345"/>
    <s v="A1140"/>
    <s v="澎湖區營業處"/>
    <n v="0"/>
    <n v="-21693939"/>
    <n v="-21693939"/>
  </r>
  <r>
    <x v="0"/>
    <x v="0"/>
    <x v="56"/>
    <s v="     估計應付土地增值稅"/>
    <x v="345"/>
    <x v="345"/>
    <s v="A114A"/>
    <s v="澎湖區營業處-發電"/>
    <n v="0"/>
    <n v="-2639709"/>
    <n v="-2639709"/>
  </r>
  <r>
    <x v="0"/>
    <x v="0"/>
    <x v="56"/>
    <s v="     估計應付土地增值稅"/>
    <x v="345"/>
    <x v="345"/>
    <s v="A114D"/>
    <s v="澎湖區營業處-配電"/>
    <n v="0"/>
    <n v="-7292162"/>
    <n v="-7292162"/>
  </r>
  <r>
    <x v="0"/>
    <x v="0"/>
    <x v="56"/>
    <s v="     估計應付土地增值稅"/>
    <x v="345"/>
    <x v="345"/>
    <s v="A1150"/>
    <s v="台北南區營業處"/>
    <n v="0"/>
    <n v="-323850917"/>
    <n v="-323850917"/>
  </r>
  <r>
    <x v="0"/>
    <x v="0"/>
    <x v="56"/>
    <s v="     估計應付土地增值稅"/>
    <x v="345"/>
    <x v="345"/>
    <s v="A115D"/>
    <s v="台北南區營業處-配電"/>
    <n v="0"/>
    <n v="-903317301"/>
    <n v="-903317301"/>
  </r>
  <r>
    <x v="0"/>
    <x v="0"/>
    <x v="56"/>
    <s v="     估計應付土地增值稅"/>
    <x v="345"/>
    <x v="345"/>
    <s v="A1160"/>
    <s v="台北北區營業處"/>
    <n v="0"/>
    <n v="-296338404"/>
    <n v="-296338404"/>
  </r>
  <r>
    <x v="0"/>
    <x v="0"/>
    <x v="56"/>
    <s v="     估計應付土地增值稅"/>
    <x v="345"/>
    <x v="345"/>
    <s v="A116D"/>
    <s v="台北北區營業處-配電"/>
    <n v="0"/>
    <n v="-429532434"/>
    <n v="-429532434"/>
  </r>
  <r>
    <x v="0"/>
    <x v="0"/>
    <x v="56"/>
    <s v="     估計應付土地增值稅"/>
    <x v="345"/>
    <x v="345"/>
    <s v="A1170"/>
    <s v="台北西區營業處"/>
    <n v="0"/>
    <n v="-425148471"/>
    <n v="-425148471"/>
  </r>
  <r>
    <x v="0"/>
    <x v="0"/>
    <x v="56"/>
    <s v="     估計應付土地增值稅"/>
    <x v="345"/>
    <x v="345"/>
    <s v="A117D"/>
    <s v="台北西區營業處-配電"/>
    <n v="0"/>
    <n v="-273983165"/>
    <n v="-273983165"/>
  </r>
  <r>
    <x v="0"/>
    <x v="0"/>
    <x v="56"/>
    <s v="     估計應付土地增值稅"/>
    <x v="345"/>
    <x v="345"/>
    <s v="A1180"/>
    <s v="南投區營業處"/>
    <n v="0"/>
    <n v="-365631061"/>
    <n v="-365631061"/>
  </r>
  <r>
    <x v="0"/>
    <x v="0"/>
    <x v="56"/>
    <s v="     估計應付土地增值稅"/>
    <x v="345"/>
    <x v="345"/>
    <s v="A118D"/>
    <s v="南投區營業處-配電"/>
    <n v="0"/>
    <n v="-73149878"/>
    <n v="-73149878"/>
  </r>
  <r>
    <x v="0"/>
    <x v="0"/>
    <x v="56"/>
    <s v="     估計應付土地增值稅"/>
    <x v="345"/>
    <x v="345"/>
    <s v="A1190"/>
    <s v="鳳山區營業處"/>
    <n v="0"/>
    <n v="-319700901"/>
    <n v="-319700901"/>
  </r>
  <r>
    <x v="0"/>
    <x v="0"/>
    <x v="56"/>
    <s v="     估計應付土地增值稅"/>
    <x v="345"/>
    <x v="345"/>
    <s v="A119D"/>
    <s v="鳳山區營業處-配電"/>
    <n v="0"/>
    <n v="-110786912"/>
    <n v="-110786912"/>
  </r>
  <r>
    <x v="0"/>
    <x v="0"/>
    <x v="56"/>
    <s v="     估計應付土地增值稅"/>
    <x v="345"/>
    <x v="345"/>
    <s v="A1200"/>
    <s v="雲林區營業處"/>
    <n v="0"/>
    <n v="-96615467"/>
    <n v="-96615467"/>
  </r>
  <r>
    <x v="0"/>
    <x v="0"/>
    <x v="56"/>
    <s v="     估計應付土地增值稅"/>
    <x v="345"/>
    <x v="345"/>
    <s v="A120D"/>
    <s v="雲林區營業處-配電"/>
    <n v="0"/>
    <n v="-54741226"/>
    <n v="-54741226"/>
  </r>
  <r>
    <x v="0"/>
    <x v="0"/>
    <x v="56"/>
    <s v="     估計應付土地增值稅"/>
    <x v="345"/>
    <x v="345"/>
    <s v="A1210"/>
    <s v="新營區營業處"/>
    <n v="0"/>
    <n v="-123547067"/>
    <n v="-123547067"/>
  </r>
  <r>
    <x v="0"/>
    <x v="0"/>
    <x v="56"/>
    <s v="     估計應付土地增值稅"/>
    <x v="345"/>
    <x v="345"/>
    <s v="A121D"/>
    <s v="新營區營業處-配電"/>
    <n v="0"/>
    <n v="-43013133"/>
    <n v="-43013133"/>
  </r>
  <r>
    <x v="0"/>
    <x v="0"/>
    <x v="56"/>
    <s v="     估計應付土地增值稅"/>
    <x v="345"/>
    <x v="345"/>
    <s v="A1220"/>
    <s v="苗栗區營業處"/>
    <n v="0"/>
    <n v="-44681231"/>
    <n v="-44681231"/>
  </r>
  <r>
    <x v="0"/>
    <x v="0"/>
    <x v="56"/>
    <s v="     估計應付土地增值稅"/>
    <x v="345"/>
    <x v="345"/>
    <s v="A122D"/>
    <s v="苗栗區營業處-配電"/>
    <n v="0"/>
    <n v="-115499830"/>
    <n v="-115499830"/>
  </r>
  <r>
    <x v="0"/>
    <x v="0"/>
    <x v="56"/>
    <s v="     估計應付土地增值稅"/>
    <x v="345"/>
    <x v="345"/>
    <s v="A1230"/>
    <s v="金門區營業處"/>
    <n v="0"/>
    <n v="-942856"/>
    <n v="-942856"/>
  </r>
  <r>
    <x v="0"/>
    <x v="0"/>
    <x v="56"/>
    <s v="     估計應付土地增值稅"/>
    <x v="345"/>
    <x v="345"/>
    <s v="A1240"/>
    <s v="馬祖區營業處"/>
    <n v="0"/>
    <n v="-353935"/>
    <n v="-353935"/>
  </r>
  <r>
    <x v="0"/>
    <x v="0"/>
    <x v="56"/>
    <s v="     估計應付土地增值稅"/>
    <x v="345"/>
    <x v="345"/>
    <s v="A2030"/>
    <s v="萬大發電廠"/>
    <n v="0"/>
    <n v="-6844113"/>
    <n v="-6844113"/>
  </r>
  <r>
    <x v="0"/>
    <x v="0"/>
    <x v="56"/>
    <s v="     估計應付土地增值稅"/>
    <x v="345"/>
    <x v="345"/>
    <s v="A2040"/>
    <s v="大觀發電廠"/>
    <n v="0"/>
    <n v="-20969338"/>
    <n v="-20969338"/>
  </r>
  <r>
    <x v="0"/>
    <x v="0"/>
    <x v="56"/>
    <s v="     估計應付土地增值稅"/>
    <x v="345"/>
    <x v="345"/>
    <s v="A2050"/>
    <s v="明潭發電廠"/>
    <n v="0"/>
    <n v="-97592451"/>
    <n v="-97592451"/>
  </r>
  <r>
    <x v="0"/>
    <x v="0"/>
    <x v="56"/>
    <s v="     估計應付土地增值稅"/>
    <x v="345"/>
    <x v="345"/>
    <s v="A2250"/>
    <s v="東部發電廠"/>
    <n v="0"/>
    <n v="-86615903"/>
    <n v="-86615903"/>
  </r>
  <r>
    <x v="0"/>
    <x v="0"/>
    <x v="56"/>
    <s v="     估計應付土地增值稅"/>
    <x v="345"/>
    <x v="345"/>
    <s v="A2310"/>
    <s v="蘭陽發電廠"/>
    <n v="0"/>
    <n v="-56822646"/>
    <n v="-56822646"/>
  </r>
  <r>
    <x v="0"/>
    <x v="0"/>
    <x v="56"/>
    <s v="     估計應付土地增值稅"/>
    <x v="345"/>
    <x v="345"/>
    <s v="A2360"/>
    <s v="桂山發電廠"/>
    <n v="0"/>
    <n v="-207089795"/>
    <n v="-207089795"/>
  </r>
  <r>
    <x v="0"/>
    <x v="0"/>
    <x v="56"/>
    <s v="     估計應付土地增值稅"/>
    <x v="345"/>
    <x v="345"/>
    <s v="A2550"/>
    <s v="大甲溪發電廠"/>
    <n v="0"/>
    <n v="-136468761"/>
    <n v="-136468761"/>
  </r>
  <r>
    <x v="0"/>
    <x v="0"/>
    <x v="56"/>
    <s v="     估計應付土地增值稅"/>
    <x v="345"/>
    <x v="345"/>
    <s v="A2710"/>
    <s v="高屏發電廠"/>
    <n v="0"/>
    <n v="-78183920"/>
    <n v="-78183920"/>
  </r>
  <r>
    <x v="0"/>
    <x v="0"/>
    <x v="56"/>
    <s v="     估計應付土地增值稅"/>
    <x v="345"/>
    <x v="345"/>
    <s v="A3200"/>
    <s v="林口發電廠"/>
    <n v="0"/>
    <n v="-900159907"/>
    <n v="-900159907"/>
  </r>
  <r>
    <x v="0"/>
    <x v="0"/>
    <x v="56"/>
    <s v="     估計應付土地增值稅"/>
    <x v="345"/>
    <x v="345"/>
    <s v="A3300"/>
    <s v="南部發電廠"/>
    <n v="0"/>
    <n v="-2171356417"/>
    <n v="-2171356417"/>
  </r>
  <r>
    <x v="0"/>
    <x v="0"/>
    <x v="56"/>
    <s v="     估計應付土地增值稅"/>
    <x v="345"/>
    <x v="345"/>
    <s v="A3400"/>
    <s v="大林發電廠"/>
    <n v="0"/>
    <n v="-620963341"/>
    <n v="-620963341"/>
  </r>
  <r>
    <x v="0"/>
    <x v="0"/>
    <x v="56"/>
    <s v="     估計應付土地增值稅"/>
    <x v="345"/>
    <x v="345"/>
    <s v="A3410"/>
    <s v="興達發電廠"/>
    <n v="0"/>
    <n v="-5586621283"/>
    <n v="-5586621283"/>
  </r>
  <r>
    <x v="0"/>
    <x v="0"/>
    <x v="56"/>
    <s v="     估計應付土地增值稅"/>
    <x v="345"/>
    <x v="345"/>
    <s v="A3500"/>
    <s v="第一核能發電廠"/>
    <n v="0"/>
    <n v="-1136429643"/>
    <n v="-1136429643"/>
  </r>
  <r>
    <x v="0"/>
    <x v="0"/>
    <x v="56"/>
    <s v="     估計應付土地增值稅"/>
    <x v="345"/>
    <x v="345"/>
    <s v="A3510"/>
    <s v="第二核能發電廠"/>
    <n v="0"/>
    <n v="-2412178303"/>
    <n v="-2412178303"/>
  </r>
  <r>
    <x v="0"/>
    <x v="0"/>
    <x v="56"/>
    <s v="     估計應付土地增值稅"/>
    <x v="345"/>
    <x v="345"/>
    <s v="A3520"/>
    <s v="第三核能發電廠"/>
    <n v="0"/>
    <n v="-6938387132"/>
    <n v="-6938387132"/>
  </r>
  <r>
    <x v="0"/>
    <x v="0"/>
    <x v="56"/>
    <s v="     估計應付土地增值稅"/>
    <x v="345"/>
    <x v="345"/>
    <s v="A3600"/>
    <s v="協和發電廠"/>
    <n v="0"/>
    <n v="-989132519"/>
    <n v="-989132519"/>
  </r>
  <r>
    <x v="0"/>
    <x v="0"/>
    <x v="56"/>
    <s v="     估計應付土地增值稅"/>
    <x v="345"/>
    <x v="345"/>
    <s v="A3700"/>
    <s v="通霄發電廠"/>
    <n v="0"/>
    <n v="-594204157"/>
    <n v="-594204157"/>
  </r>
  <r>
    <x v="0"/>
    <x v="0"/>
    <x v="56"/>
    <s v="     估計應付土地增值稅"/>
    <x v="345"/>
    <x v="345"/>
    <s v="A3710"/>
    <s v="台中發電廠"/>
    <n v="0"/>
    <n v="-110546027"/>
    <n v="-110546027"/>
  </r>
  <r>
    <x v="0"/>
    <x v="0"/>
    <x v="56"/>
    <s v="     估計應付土地增值稅"/>
    <x v="345"/>
    <x v="345"/>
    <s v="A3900"/>
    <s v="尖山發電廠"/>
    <n v="0"/>
    <n v="-83566324"/>
    <n v="-83566324"/>
  </r>
  <r>
    <x v="0"/>
    <x v="0"/>
    <x v="56"/>
    <s v="     估計應付土地增值稅"/>
    <x v="345"/>
    <x v="345"/>
    <s v="A4700"/>
    <s v="台北供電區營運處"/>
    <n v="0"/>
    <n v="-6575991235"/>
    <n v="-6575991235"/>
  </r>
  <r>
    <x v="0"/>
    <x v="0"/>
    <x v="56"/>
    <s v="     估計應付土地增值稅"/>
    <x v="345"/>
    <x v="345"/>
    <s v="A4750"/>
    <s v="新桃供電區營運處"/>
    <n v="0"/>
    <n v="-2080741125"/>
    <n v="-2080741125"/>
  </r>
  <r>
    <x v="0"/>
    <x v="0"/>
    <x v="56"/>
    <s v="     估計應付土地增值稅"/>
    <x v="345"/>
    <x v="345"/>
    <s v="A4800"/>
    <s v="台中供電區營運處"/>
    <n v="0"/>
    <n v="-704659213"/>
    <n v="-704659213"/>
  </r>
  <r>
    <x v="0"/>
    <x v="0"/>
    <x v="56"/>
    <s v="     估計應付土地增值稅"/>
    <x v="345"/>
    <x v="345"/>
    <s v="A4850"/>
    <s v="嘉南供電區營運處"/>
    <n v="0"/>
    <n v="-1055243005"/>
    <n v="-1055243005"/>
  </r>
  <r>
    <x v="0"/>
    <x v="0"/>
    <x v="56"/>
    <s v="     估計應付土地增值稅"/>
    <x v="345"/>
    <x v="345"/>
    <s v="A4900"/>
    <s v="高屏供電區營運處"/>
    <n v="0"/>
    <n v="-1927370089"/>
    <n v="-1927370089"/>
  </r>
  <r>
    <x v="0"/>
    <x v="0"/>
    <x v="56"/>
    <s v="     估計應付土地增值稅"/>
    <x v="345"/>
    <x v="345"/>
    <s v="A4950"/>
    <s v="花東供電區營運處"/>
    <n v="0"/>
    <n v="-192367999"/>
    <n v="-192367999"/>
  </r>
  <r>
    <x v="0"/>
    <x v="0"/>
    <x v="56"/>
    <s v="     估計應付土地增值稅"/>
    <x v="345"/>
    <x v="345"/>
    <s v="A5130"/>
    <s v="訓練所"/>
    <n v="0"/>
    <n v="-494006167"/>
    <n v="-494006167"/>
  </r>
  <r>
    <x v="0"/>
    <x v="0"/>
    <x v="56"/>
    <s v="     估計應付土地增值稅"/>
    <x v="345"/>
    <x v="345"/>
    <s v="A5330"/>
    <s v="電力修護處"/>
    <n v="0"/>
    <n v="-605314550"/>
    <n v="-605314550"/>
  </r>
  <r>
    <x v="0"/>
    <x v="0"/>
    <x v="56"/>
    <s v="     估計應付土地增值稅"/>
    <x v="345"/>
    <x v="345"/>
    <s v="A5340"/>
    <s v="電力修護處南部分處"/>
    <n v="0"/>
    <n v="-184316553"/>
    <n v="-184316553"/>
  </r>
  <r>
    <x v="0"/>
    <x v="0"/>
    <x v="56"/>
    <s v="     估計應付土地增值稅"/>
    <x v="345"/>
    <x v="345"/>
    <s v="A5420"/>
    <s v="電力修護處中部分處"/>
    <n v="0"/>
    <n v="-46773101"/>
    <n v="-46773101"/>
  </r>
  <r>
    <x v="0"/>
    <x v="0"/>
    <x v="56"/>
    <s v="     估計應付土地增值稅"/>
    <x v="345"/>
    <x v="345"/>
    <s v="A5450"/>
    <s v="電力通信處"/>
    <n v="0"/>
    <n v="-44099600"/>
    <n v="-44099600"/>
  </r>
  <r>
    <x v="0"/>
    <x v="0"/>
    <x v="56"/>
    <s v="     估計應付土地增值稅"/>
    <x v="345"/>
    <x v="345"/>
    <s v="A5460"/>
    <s v="綜合研究所"/>
    <n v="0"/>
    <n v="-660419765"/>
    <n v="-660419765"/>
  </r>
  <r>
    <x v="0"/>
    <x v="0"/>
    <x v="56"/>
    <s v="     估計應付土地增值稅"/>
    <x v="345"/>
    <x v="345"/>
    <s v="A6020"/>
    <s v="綜合施工處"/>
    <n v="0"/>
    <n v="-4303620"/>
    <n v="-4303620"/>
  </r>
  <r>
    <x v="0"/>
    <x v="0"/>
    <x v="56"/>
    <s v="     估計應付土地增值稅"/>
    <x v="345"/>
    <x v="345"/>
    <s v="A6330"/>
    <s v="核能火力發電工程處"/>
    <n v="0"/>
    <n v="-927343575"/>
    <n v="-927343575"/>
  </r>
  <r>
    <x v="0"/>
    <x v="0"/>
    <x v="56"/>
    <s v="     估計應付土地增值稅"/>
    <x v="345"/>
    <x v="345"/>
    <s v="A6540"/>
    <s v="輸變電工程處北區施工處"/>
    <n v="0"/>
    <n v="-835369690"/>
    <n v="-835369690"/>
  </r>
  <r>
    <x v="0"/>
    <x v="0"/>
    <x v="56"/>
    <s v="     估計應付土地增值稅"/>
    <x v="345"/>
    <x v="345"/>
    <s v="A6550"/>
    <s v="輸變電工程處中區施工處"/>
    <n v="0"/>
    <n v="-144084262"/>
    <n v="-144084262"/>
  </r>
  <r>
    <x v="0"/>
    <x v="0"/>
    <x v="56"/>
    <s v="     估計應付土地增值稅"/>
    <x v="345"/>
    <x v="345"/>
    <s v="A6560"/>
    <s v="輸變電工程處南區施工處"/>
    <n v="0"/>
    <n v="-27221307"/>
    <n v="-27221307"/>
  </r>
  <r>
    <x v="0"/>
    <x v="0"/>
    <x v="56"/>
    <s v="     估計應付土地增值稅"/>
    <x v="345"/>
    <x v="345"/>
    <s v="A6720"/>
    <s v="核能火力發電工程處龍門施工處"/>
    <n v="0"/>
    <n v="-778289451"/>
    <n v="-778289451"/>
  </r>
  <r>
    <x v="0"/>
    <x v="0"/>
    <x v="56"/>
    <s v="     估計應付土地增值稅"/>
    <x v="345"/>
    <x v="345"/>
    <s v="A6900"/>
    <s v="台中煤倉工務所"/>
    <n v="0"/>
    <n v="-63795431"/>
    <n v="-63795431"/>
  </r>
  <r>
    <x v="0"/>
    <x v="0"/>
    <x v="57"/>
    <s v="     應計職工退休金負債"/>
    <x v="346"/>
    <x v="346"/>
    <s v="A000T"/>
    <s v="統列共同部門"/>
    <n v="0"/>
    <n v="-22291663210"/>
    <n v="-22291663210"/>
  </r>
  <r>
    <x v="0"/>
    <x v="0"/>
    <x v="57"/>
    <s v="     應計職工退休金負債"/>
    <x v="347"/>
    <x v="347"/>
    <s v="A000T"/>
    <s v="統列共同部門"/>
    <n v="0"/>
    <n v="-14231457545"/>
    <n v="-14231457545"/>
  </r>
  <r>
    <x v="0"/>
    <x v="0"/>
    <x v="57"/>
    <s v="     應計職工退休金負債"/>
    <x v="348"/>
    <x v="348"/>
    <s v="A000T"/>
    <s v="統列共同部門"/>
    <n v="3867146833"/>
    <n v="0"/>
    <n v="3867146833"/>
  </r>
  <r>
    <x v="0"/>
    <x v="0"/>
    <x v="58"/>
    <s v="   應付一年內到期長期負債"/>
    <x v="349"/>
    <x v="349"/>
    <s v="A000T"/>
    <s v="統列共同部門"/>
    <n v="0"/>
    <n v="-69050000000"/>
    <n v="-69050000000"/>
  </r>
  <r>
    <x v="0"/>
    <x v="0"/>
    <x v="58"/>
    <s v="   應付一年內到期長期負債"/>
    <x v="350"/>
    <x v="350"/>
    <s v="A000T"/>
    <s v="統列共同部門"/>
    <n v="0"/>
    <n v="-44155605101"/>
    <n v="-44155605101"/>
  </r>
  <r>
    <x v="0"/>
    <x v="0"/>
    <x v="58"/>
    <s v="   應付一年內到期長期負債"/>
    <x v="351"/>
    <x v="351"/>
    <s v="A000T"/>
    <s v="統列共同部門"/>
    <n v="8755309"/>
    <n v="0"/>
    <n v="8755309"/>
  </r>
  <r>
    <x v="0"/>
    <x v="0"/>
    <x v="59"/>
    <s v="         短期借款"/>
    <x v="352"/>
    <x v="352"/>
    <s v="A000T"/>
    <s v="統列共同部門"/>
    <n v="0"/>
    <n v="-71585734298"/>
    <n v="-71585734298"/>
  </r>
  <r>
    <x v="0"/>
    <x v="0"/>
    <x v="59"/>
    <s v="         短期借款"/>
    <x v="353"/>
    <x v="353"/>
    <s v="A000T"/>
    <s v="統列共同部門"/>
    <n v="2311419"/>
    <n v="0"/>
    <n v="2311419"/>
  </r>
  <r>
    <x v="0"/>
    <x v="0"/>
    <x v="60"/>
    <s v="        應付商業本票"/>
    <x v="354"/>
    <x v="354"/>
    <s v="A000T"/>
    <s v="統列共同部門"/>
    <n v="0"/>
    <n v="-166950000000"/>
    <n v="-166950000000"/>
  </r>
  <r>
    <x v="0"/>
    <x v="0"/>
    <x v="60"/>
    <s v="        應付商業本票"/>
    <x v="355"/>
    <x v="355"/>
    <s v="A000T"/>
    <s v="統列共同部門"/>
    <n v="140412414"/>
    <n v="0"/>
    <n v="140412414"/>
  </r>
  <r>
    <x v="0"/>
    <x v="0"/>
    <x v="61"/>
    <s v="          應付料款"/>
    <x v="356"/>
    <x v="356"/>
    <s v="A000A"/>
    <s v="統列發電業"/>
    <n v="0"/>
    <n v="-4791468598"/>
    <n v="-4791468598"/>
  </r>
  <r>
    <x v="0"/>
    <x v="0"/>
    <x v="61"/>
    <s v="          應付料款"/>
    <x v="357"/>
    <x v="357"/>
    <s v="A111A"/>
    <s v="台東區營業處-發電"/>
    <n v="0"/>
    <n v="-27571221"/>
    <n v="-27571221"/>
  </r>
  <r>
    <x v="0"/>
    <x v="0"/>
    <x v="61"/>
    <s v="          應付料款"/>
    <x v="357"/>
    <x v="357"/>
    <s v="A114A"/>
    <s v="澎湖區營業處-發電"/>
    <n v="0"/>
    <n v="-5488390"/>
    <n v="-5488390"/>
  </r>
  <r>
    <x v="0"/>
    <x v="0"/>
    <x v="61"/>
    <s v="          應付料款"/>
    <x v="357"/>
    <x v="357"/>
    <s v="A124A"/>
    <s v="馬祖區營業處-發電"/>
    <n v="0"/>
    <n v="-18339823"/>
    <n v="-18339823"/>
  </r>
  <r>
    <x v="0"/>
    <x v="0"/>
    <x v="61"/>
    <s v="          應付料款"/>
    <x v="357"/>
    <x v="357"/>
    <s v="A3510"/>
    <s v="第二核能發電廠"/>
    <n v="0"/>
    <n v="-720081"/>
    <n v="-720081"/>
  </r>
  <r>
    <x v="0"/>
    <x v="0"/>
    <x v="61"/>
    <s v="          應付料款"/>
    <x v="357"/>
    <x v="357"/>
    <s v="A3600"/>
    <s v="協和發電廠"/>
    <n v="0"/>
    <n v="-2735947496"/>
    <n v="-2735947496"/>
  </r>
  <r>
    <x v="0"/>
    <x v="0"/>
    <x v="61"/>
    <s v="          應付料款"/>
    <x v="357"/>
    <x v="357"/>
    <s v="A3710"/>
    <s v="台中發電廠"/>
    <n v="0"/>
    <n v="-49072273"/>
    <n v="-49072273"/>
  </r>
  <r>
    <x v="0"/>
    <x v="0"/>
    <x v="61"/>
    <s v="          應付料款"/>
    <x v="357"/>
    <x v="357"/>
    <s v="A3900"/>
    <s v="尖山發電廠"/>
    <n v="0"/>
    <n v="-119517772"/>
    <n v="-119517772"/>
  </r>
  <r>
    <x v="0"/>
    <x v="0"/>
    <x v="61"/>
    <s v="          應付料款"/>
    <x v="357"/>
    <x v="357"/>
    <s v="A3910"/>
    <s v="塔山發電廠"/>
    <n v="0"/>
    <n v="-84107185"/>
    <n v="-84107185"/>
  </r>
  <r>
    <x v="0"/>
    <x v="0"/>
    <x v="61"/>
    <s v="          應付料款"/>
    <x v="358"/>
    <x v="358"/>
    <s v="A3300"/>
    <s v="南部發電廠"/>
    <n v="0"/>
    <n v="-1384311449"/>
    <n v="-1384311449"/>
  </r>
  <r>
    <x v="0"/>
    <x v="0"/>
    <x v="61"/>
    <s v="          應付料款"/>
    <x v="358"/>
    <x v="358"/>
    <s v="A3400"/>
    <s v="大林發電廠"/>
    <n v="0"/>
    <n v="-1079692098"/>
    <n v="-1079692098"/>
  </r>
  <r>
    <x v="0"/>
    <x v="0"/>
    <x v="61"/>
    <s v="          應付料款"/>
    <x v="358"/>
    <x v="358"/>
    <s v="A3410"/>
    <s v="興達發電廠"/>
    <n v="0"/>
    <n v="-2575035923"/>
    <n v="-2575035923"/>
  </r>
  <r>
    <x v="0"/>
    <x v="0"/>
    <x v="61"/>
    <s v="          應付料款"/>
    <x v="358"/>
    <x v="358"/>
    <s v="A3700"/>
    <s v="通霄發電廠"/>
    <n v="0"/>
    <n v="-4620816796"/>
    <n v="-4620816796"/>
  </r>
  <r>
    <x v="0"/>
    <x v="0"/>
    <x v="61"/>
    <s v="          應付料款"/>
    <x v="358"/>
    <x v="358"/>
    <s v="A3800"/>
    <s v="大潭發電廠"/>
    <n v="0"/>
    <n v="-4102301919"/>
    <n v="-4102301919"/>
  </r>
  <r>
    <x v="0"/>
    <x v="0"/>
    <x v="61"/>
    <s v="          應付料款"/>
    <x v="359"/>
    <x v="359"/>
    <s v="A6720"/>
    <s v="核能火力發電工程處龍門施工處"/>
    <n v="0"/>
    <n v="-174066492"/>
    <n v="-174066492"/>
  </r>
  <r>
    <x v="0"/>
    <x v="0"/>
    <x v="61"/>
    <s v="          應付料款"/>
    <x v="360"/>
    <x v="360"/>
    <s v="A0080"/>
    <s v="材料處"/>
    <n v="0"/>
    <n v="-8256897"/>
    <n v="-8256897"/>
  </r>
  <r>
    <x v="0"/>
    <x v="0"/>
    <x v="61"/>
    <s v="          應付料款"/>
    <x v="360"/>
    <x v="360"/>
    <s v="A111A"/>
    <s v="台東區營業處-發電"/>
    <n v="0"/>
    <n v="-32282"/>
    <n v="-32282"/>
  </r>
  <r>
    <x v="0"/>
    <x v="0"/>
    <x v="61"/>
    <s v="          應付料款"/>
    <x v="360"/>
    <x v="360"/>
    <s v="A114A"/>
    <s v="澎湖區營業處-發電"/>
    <n v="0"/>
    <n v="-608969"/>
    <n v="-608969"/>
  </r>
  <r>
    <x v="0"/>
    <x v="0"/>
    <x v="61"/>
    <s v="          應付料款"/>
    <x v="360"/>
    <x v="360"/>
    <s v="A124A"/>
    <s v="馬祖區營業處-發電"/>
    <n v="0"/>
    <n v="-298549"/>
    <n v="-298549"/>
  </r>
  <r>
    <x v="0"/>
    <x v="0"/>
    <x v="61"/>
    <s v="          應付料款"/>
    <x v="360"/>
    <x v="360"/>
    <s v="A2050"/>
    <s v="明潭發電廠"/>
    <n v="0"/>
    <n v="-164405"/>
    <n v="-164405"/>
  </r>
  <r>
    <x v="0"/>
    <x v="0"/>
    <x v="61"/>
    <s v="          應付料款"/>
    <x v="360"/>
    <x v="360"/>
    <s v="A3200"/>
    <s v="林口發電廠"/>
    <n v="0"/>
    <n v="-300955"/>
    <n v="-300955"/>
  </r>
  <r>
    <x v="0"/>
    <x v="0"/>
    <x v="61"/>
    <s v="          應付料款"/>
    <x v="360"/>
    <x v="360"/>
    <s v="A3300"/>
    <s v="南部發電廠"/>
    <n v="0"/>
    <n v="-10294700"/>
    <n v="-10294700"/>
  </r>
  <r>
    <x v="0"/>
    <x v="0"/>
    <x v="61"/>
    <s v="          應付料款"/>
    <x v="360"/>
    <x v="360"/>
    <s v="A3400"/>
    <s v="大林發電廠"/>
    <n v="0"/>
    <n v="-3598599"/>
    <n v="-3598599"/>
  </r>
  <r>
    <x v="0"/>
    <x v="0"/>
    <x v="61"/>
    <s v="          應付料款"/>
    <x v="360"/>
    <x v="360"/>
    <s v="A3410"/>
    <s v="興達發電廠"/>
    <n v="0"/>
    <n v="-100167033"/>
    <n v="-100167033"/>
  </r>
  <r>
    <x v="0"/>
    <x v="0"/>
    <x v="61"/>
    <s v="          應付料款"/>
    <x v="360"/>
    <x v="360"/>
    <s v="A3510"/>
    <s v="第二核能發電廠"/>
    <n v="0"/>
    <n v="-259586"/>
    <n v="-259586"/>
  </r>
  <r>
    <x v="0"/>
    <x v="0"/>
    <x v="61"/>
    <s v="          應付料款"/>
    <x v="360"/>
    <x v="360"/>
    <s v="A3520"/>
    <s v="第三核能發電廠"/>
    <n v="0"/>
    <n v="-2033842"/>
    <n v="-2033842"/>
  </r>
  <r>
    <x v="0"/>
    <x v="0"/>
    <x v="61"/>
    <s v="          應付料款"/>
    <x v="360"/>
    <x v="360"/>
    <s v="A3600"/>
    <s v="協和發電廠"/>
    <n v="0"/>
    <n v="-1757"/>
    <n v="-1757"/>
  </r>
  <r>
    <x v="0"/>
    <x v="0"/>
    <x v="61"/>
    <s v="          應付料款"/>
    <x v="360"/>
    <x v="360"/>
    <s v="A3700"/>
    <s v="通霄發電廠"/>
    <n v="0"/>
    <n v="-5821486"/>
    <n v="-5821486"/>
  </r>
  <r>
    <x v="0"/>
    <x v="0"/>
    <x v="61"/>
    <s v="          應付料款"/>
    <x v="360"/>
    <x v="360"/>
    <s v="A3710"/>
    <s v="台中發電廠"/>
    <n v="0"/>
    <n v="-1755395"/>
    <n v="-1755395"/>
  </r>
  <r>
    <x v="0"/>
    <x v="0"/>
    <x v="61"/>
    <s v="          應付料款"/>
    <x v="360"/>
    <x v="360"/>
    <s v="A3800"/>
    <s v="大潭發電廠"/>
    <n v="0"/>
    <n v="-60224009"/>
    <n v="-60224009"/>
  </r>
  <r>
    <x v="0"/>
    <x v="0"/>
    <x v="61"/>
    <s v="          應付料款"/>
    <x v="360"/>
    <x v="360"/>
    <s v="A3900"/>
    <s v="尖山發電廠"/>
    <n v="0"/>
    <n v="-94513"/>
    <n v="-94513"/>
  </r>
  <r>
    <x v="0"/>
    <x v="0"/>
    <x v="61"/>
    <s v="          應付料款"/>
    <x v="360"/>
    <x v="360"/>
    <s v="A3910"/>
    <s v="塔山發電廠"/>
    <n v="0"/>
    <n v="-783076"/>
    <n v="-783076"/>
  </r>
  <r>
    <x v="0"/>
    <x v="0"/>
    <x v="61"/>
    <s v="          應付料款"/>
    <x v="360"/>
    <x v="360"/>
    <s v="A4700"/>
    <s v="台北供電區營運處"/>
    <n v="0"/>
    <n v="-17"/>
    <n v="-17"/>
  </r>
  <r>
    <x v="0"/>
    <x v="0"/>
    <x v="61"/>
    <s v="          應付料款"/>
    <x v="360"/>
    <x v="360"/>
    <s v="A4900"/>
    <s v="高屏供電區營運處"/>
    <n v="0"/>
    <n v="-12131"/>
    <n v="-12131"/>
  </r>
  <r>
    <x v="0"/>
    <x v="0"/>
    <x v="61"/>
    <s v="          應付料款"/>
    <x v="360"/>
    <x v="360"/>
    <s v="A6380"/>
    <s v="核能火力發電工程處北部施工處"/>
    <n v="0"/>
    <n v="-285919"/>
    <n v="-285919"/>
  </r>
  <r>
    <x v="0"/>
    <x v="0"/>
    <x v="61"/>
    <s v="          應付料款"/>
    <x v="360"/>
    <x v="360"/>
    <s v="A6540"/>
    <s v="輸變電工程處北區施工處"/>
    <n v="0"/>
    <n v="-57421"/>
    <n v="-57421"/>
  </r>
  <r>
    <x v="0"/>
    <x v="0"/>
    <x v="61"/>
    <s v="          應付料款"/>
    <x v="360"/>
    <x v="360"/>
    <s v="A6550"/>
    <s v="輸變電工程處中區施工處"/>
    <n v="0"/>
    <n v="-9570"/>
    <n v="-9570"/>
  </r>
  <r>
    <x v="0"/>
    <x v="0"/>
    <x v="61"/>
    <s v="          應付料款"/>
    <x v="361"/>
    <x v="361"/>
    <s v="A0090"/>
    <s v="燃料處"/>
    <n v="0"/>
    <n v="-7582629"/>
    <n v="-7582629"/>
  </r>
  <r>
    <x v="0"/>
    <x v="0"/>
    <x v="61"/>
    <s v="          應付料款"/>
    <x v="362"/>
    <x v="362"/>
    <s v="A0080"/>
    <s v="材料處"/>
    <n v="0"/>
    <n v="-1250399518"/>
    <n v="-1250399518"/>
  </r>
  <r>
    <x v="0"/>
    <x v="0"/>
    <x v="61"/>
    <s v="          應付料款"/>
    <x v="362"/>
    <x v="362"/>
    <s v="A1010"/>
    <s v="基隆區營業處"/>
    <n v="0"/>
    <n v="-12029464"/>
    <n v="-12029464"/>
  </r>
  <r>
    <x v="0"/>
    <x v="0"/>
    <x v="61"/>
    <s v="          應付料款"/>
    <x v="362"/>
    <x v="362"/>
    <s v="A1020"/>
    <s v="台北市區營業處"/>
    <n v="0"/>
    <n v="-613482805"/>
    <n v="-613482805"/>
  </r>
  <r>
    <x v="0"/>
    <x v="0"/>
    <x v="61"/>
    <s v="          應付料款"/>
    <x v="362"/>
    <x v="362"/>
    <s v="A1030"/>
    <s v="桃園區營業處"/>
    <n v="0"/>
    <n v="-288000"/>
    <n v="-288000"/>
  </r>
  <r>
    <x v="0"/>
    <x v="0"/>
    <x v="61"/>
    <s v="          應付料款"/>
    <x v="362"/>
    <x v="362"/>
    <s v="A1040"/>
    <s v="新竹區營業處"/>
    <n v="0"/>
    <n v="-13792850"/>
    <n v="-13792850"/>
  </r>
  <r>
    <x v="0"/>
    <x v="0"/>
    <x v="61"/>
    <s v="          應付料款"/>
    <x v="362"/>
    <x v="362"/>
    <s v="A1050"/>
    <s v="台中區營業處"/>
    <n v="0"/>
    <n v="-44016698"/>
    <n v="-44016698"/>
  </r>
  <r>
    <x v="0"/>
    <x v="0"/>
    <x v="61"/>
    <s v="          應付料款"/>
    <x v="362"/>
    <x v="362"/>
    <s v="A1070"/>
    <s v="嘉義區營業處"/>
    <n v="0"/>
    <n v="-1336093"/>
    <n v="-1336093"/>
  </r>
  <r>
    <x v="0"/>
    <x v="0"/>
    <x v="61"/>
    <s v="          應付料款"/>
    <x v="362"/>
    <x v="362"/>
    <s v="A1080"/>
    <s v="台南區營業處"/>
    <n v="0"/>
    <n v="-537999"/>
    <n v="-537999"/>
  </r>
  <r>
    <x v="0"/>
    <x v="0"/>
    <x v="61"/>
    <s v="          應付料款"/>
    <x v="362"/>
    <x v="362"/>
    <s v="A1090"/>
    <s v="高雄區營業處"/>
    <n v="0"/>
    <n v="-20134769"/>
    <n v="-20134769"/>
  </r>
  <r>
    <x v="0"/>
    <x v="0"/>
    <x v="61"/>
    <s v="          應付料款"/>
    <x v="362"/>
    <x v="362"/>
    <s v="A1100"/>
    <s v="屏東區營業處"/>
    <n v="0"/>
    <n v="-15717099"/>
    <n v="-15717099"/>
  </r>
  <r>
    <x v="0"/>
    <x v="0"/>
    <x v="61"/>
    <s v="          應付料款"/>
    <x v="362"/>
    <x v="362"/>
    <s v="A1130"/>
    <s v="宜蘭區營業處"/>
    <n v="0"/>
    <n v="-11600000"/>
    <n v="-11600000"/>
  </r>
  <r>
    <x v="0"/>
    <x v="0"/>
    <x v="61"/>
    <s v="          應付料款"/>
    <x v="362"/>
    <x v="362"/>
    <s v="A1150"/>
    <s v="台北南區營業處"/>
    <n v="0"/>
    <n v="-227600"/>
    <n v="-227600"/>
  </r>
  <r>
    <x v="0"/>
    <x v="0"/>
    <x v="61"/>
    <s v="          應付料款"/>
    <x v="362"/>
    <x v="362"/>
    <s v="A1160"/>
    <s v="台北北區營業處"/>
    <n v="0"/>
    <n v="-11600000"/>
    <n v="-11600000"/>
  </r>
  <r>
    <x v="0"/>
    <x v="0"/>
    <x v="61"/>
    <s v="          應付料款"/>
    <x v="362"/>
    <x v="362"/>
    <s v="A1170"/>
    <s v="台北西區營業處"/>
    <n v="0"/>
    <n v="-58241392"/>
    <n v="-58241392"/>
  </r>
  <r>
    <x v="0"/>
    <x v="0"/>
    <x v="61"/>
    <s v="          應付料款"/>
    <x v="362"/>
    <x v="362"/>
    <s v="A1180"/>
    <s v="南投區營業處"/>
    <n v="0"/>
    <n v="-13359300"/>
    <n v="-13359300"/>
  </r>
  <r>
    <x v="0"/>
    <x v="0"/>
    <x v="61"/>
    <s v="          應付料款"/>
    <x v="362"/>
    <x v="362"/>
    <s v="A1240"/>
    <s v="馬祖區營業處"/>
    <n v="0"/>
    <n v="-26418"/>
    <n v="-26418"/>
  </r>
  <r>
    <x v="0"/>
    <x v="0"/>
    <x v="61"/>
    <s v="          應付料款"/>
    <x v="362"/>
    <x v="362"/>
    <s v="A124A"/>
    <s v="馬祖區營業處-發電"/>
    <n v="4421321"/>
    <n v="0"/>
    <n v="4421321"/>
  </r>
  <r>
    <x v="0"/>
    <x v="0"/>
    <x v="61"/>
    <s v="          應付料款"/>
    <x v="362"/>
    <x v="362"/>
    <s v="A2040"/>
    <s v="大觀發電廠"/>
    <n v="0"/>
    <n v="-2198700"/>
    <n v="-2198700"/>
  </r>
  <r>
    <x v="0"/>
    <x v="0"/>
    <x v="61"/>
    <s v="          應付料款"/>
    <x v="362"/>
    <x v="362"/>
    <s v="A2050"/>
    <s v="明潭發電廠"/>
    <n v="0"/>
    <n v="-522356"/>
    <n v="-522356"/>
  </r>
  <r>
    <x v="0"/>
    <x v="0"/>
    <x v="61"/>
    <s v="          應付料款"/>
    <x v="362"/>
    <x v="362"/>
    <s v="A2250"/>
    <s v="東部發電廠"/>
    <n v="0"/>
    <n v="-37780"/>
    <n v="-37780"/>
  </r>
  <r>
    <x v="0"/>
    <x v="0"/>
    <x v="61"/>
    <s v="          應付料款"/>
    <x v="362"/>
    <x v="362"/>
    <s v="A2360"/>
    <s v="桂山發電廠"/>
    <n v="0"/>
    <n v="-27120"/>
    <n v="-27120"/>
  </r>
  <r>
    <x v="0"/>
    <x v="0"/>
    <x v="61"/>
    <s v="          應付料款"/>
    <x v="362"/>
    <x v="362"/>
    <s v="A2380"/>
    <s v="石門發電廠"/>
    <n v="0"/>
    <n v="-18000"/>
    <n v="-18000"/>
  </r>
  <r>
    <x v="0"/>
    <x v="0"/>
    <x v="61"/>
    <s v="          應付料款"/>
    <x v="362"/>
    <x v="362"/>
    <s v="A2390"/>
    <s v="曾文發電廠"/>
    <n v="0"/>
    <n v="-40219"/>
    <n v="-40219"/>
  </r>
  <r>
    <x v="0"/>
    <x v="0"/>
    <x v="61"/>
    <s v="          應付料款"/>
    <x v="362"/>
    <x v="362"/>
    <s v="A2400"/>
    <s v="翡翠分廠"/>
    <n v="0"/>
    <n v="-6392"/>
    <n v="-6392"/>
  </r>
  <r>
    <x v="0"/>
    <x v="0"/>
    <x v="61"/>
    <s v="          應付料款"/>
    <x v="362"/>
    <x v="362"/>
    <s v="A2550"/>
    <s v="大甲溪發電廠"/>
    <n v="0"/>
    <n v="-344733"/>
    <n v="-344733"/>
  </r>
  <r>
    <x v="0"/>
    <x v="0"/>
    <x v="61"/>
    <s v="          應付料款"/>
    <x v="362"/>
    <x v="362"/>
    <s v="A2570"/>
    <s v="卓蘭發電廠"/>
    <n v="0"/>
    <n v="-4680"/>
    <n v="-4680"/>
  </r>
  <r>
    <x v="0"/>
    <x v="0"/>
    <x v="61"/>
    <s v="          應付料款"/>
    <x v="362"/>
    <x v="362"/>
    <s v="A3200"/>
    <s v="林口發電廠"/>
    <n v="0"/>
    <n v="-5259925"/>
    <n v="-5259925"/>
  </r>
  <r>
    <x v="0"/>
    <x v="0"/>
    <x v="61"/>
    <s v="          應付料款"/>
    <x v="362"/>
    <x v="362"/>
    <s v="A3300"/>
    <s v="南部發電廠"/>
    <n v="0"/>
    <n v="-96468"/>
    <n v="-96468"/>
  </r>
  <r>
    <x v="0"/>
    <x v="0"/>
    <x v="61"/>
    <s v="          應付料款"/>
    <x v="362"/>
    <x v="362"/>
    <s v="A3400"/>
    <s v="大林發電廠"/>
    <n v="0"/>
    <n v="-60315912"/>
    <n v="-60315912"/>
  </r>
  <r>
    <x v="0"/>
    <x v="0"/>
    <x v="61"/>
    <s v="          應付料款"/>
    <x v="362"/>
    <x v="362"/>
    <s v="A3410"/>
    <s v="興達發電廠"/>
    <n v="0"/>
    <n v="-17763908"/>
    <n v="-17763908"/>
  </r>
  <r>
    <x v="0"/>
    <x v="0"/>
    <x v="61"/>
    <s v="          應付料款"/>
    <x v="362"/>
    <x v="362"/>
    <s v="A3500"/>
    <s v="第一核能發電廠"/>
    <n v="0"/>
    <n v="-76949"/>
    <n v="-76949"/>
  </r>
  <r>
    <x v="0"/>
    <x v="0"/>
    <x v="61"/>
    <s v="          應付料款"/>
    <x v="362"/>
    <x v="362"/>
    <s v="A3510"/>
    <s v="第二核能發電廠"/>
    <n v="0"/>
    <n v="-13555090"/>
    <n v="-13555090"/>
  </r>
  <r>
    <x v="0"/>
    <x v="0"/>
    <x v="61"/>
    <s v="          應付料款"/>
    <x v="362"/>
    <x v="362"/>
    <s v="A3520"/>
    <s v="第三核能發電廠"/>
    <n v="0"/>
    <n v="-31634477"/>
    <n v="-31634477"/>
  </r>
  <r>
    <x v="0"/>
    <x v="0"/>
    <x v="61"/>
    <s v="          應付料款"/>
    <x v="362"/>
    <x v="362"/>
    <s v="A3560"/>
    <s v="龍門核能發電廠"/>
    <n v="0"/>
    <n v="-4227168"/>
    <n v="-4227168"/>
  </r>
  <r>
    <x v="0"/>
    <x v="0"/>
    <x v="61"/>
    <s v="          應付料款"/>
    <x v="362"/>
    <x v="362"/>
    <s v="A3600"/>
    <s v="協和發電廠"/>
    <n v="0"/>
    <n v="-863560"/>
    <n v="-863560"/>
  </r>
  <r>
    <x v="0"/>
    <x v="0"/>
    <x v="61"/>
    <s v="          應付料款"/>
    <x v="362"/>
    <x v="362"/>
    <s v="A3700"/>
    <s v="通霄發電廠"/>
    <n v="0"/>
    <n v="-1951891"/>
    <n v="-1951891"/>
  </r>
  <r>
    <x v="0"/>
    <x v="0"/>
    <x v="61"/>
    <s v="          應付料款"/>
    <x v="362"/>
    <x v="362"/>
    <s v="A3710"/>
    <s v="台中發電廠"/>
    <n v="0"/>
    <n v="-21183435"/>
    <n v="-21183435"/>
  </r>
  <r>
    <x v="0"/>
    <x v="0"/>
    <x v="61"/>
    <s v="          應付料款"/>
    <x v="362"/>
    <x v="362"/>
    <s v="A3800"/>
    <s v="大潭發電廠"/>
    <n v="0"/>
    <n v="-46307068"/>
    <n v="-46307068"/>
  </r>
  <r>
    <x v="0"/>
    <x v="0"/>
    <x v="61"/>
    <s v="          應付料款"/>
    <x v="362"/>
    <x v="362"/>
    <s v="A3900"/>
    <s v="尖山發電廠"/>
    <n v="0"/>
    <n v="-8703173"/>
    <n v="-8703173"/>
  </r>
  <r>
    <x v="0"/>
    <x v="0"/>
    <x v="61"/>
    <s v="          應付料款"/>
    <x v="362"/>
    <x v="362"/>
    <s v="A3910"/>
    <s v="塔山發電廠"/>
    <n v="0"/>
    <n v="-2731851"/>
    <n v="-2731851"/>
  </r>
  <r>
    <x v="0"/>
    <x v="0"/>
    <x v="61"/>
    <s v="          應付料款"/>
    <x v="362"/>
    <x v="362"/>
    <s v="A4700"/>
    <s v="台北供電區營運處"/>
    <n v="0"/>
    <n v="-5623698"/>
    <n v="-5623698"/>
  </r>
  <r>
    <x v="0"/>
    <x v="0"/>
    <x v="61"/>
    <s v="          應付料款"/>
    <x v="362"/>
    <x v="362"/>
    <s v="A4750"/>
    <s v="新桃供電區營運處"/>
    <n v="0"/>
    <n v="-66486685"/>
    <n v="-66486685"/>
  </r>
  <r>
    <x v="0"/>
    <x v="0"/>
    <x v="61"/>
    <s v="          應付料款"/>
    <x v="362"/>
    <x v="362"/>
    <s v="A4800"/>
    <s v="台中供電區營運處"/>
    <n v="0"/>
    <n v="-18721752"/>
    <n v="-18721752"/>
  </r>
  <r>
    <x v="0"/>
    <x v="0"/>
    <x v="61"/>
    <s v="          應付料款"/>
    <x v="362"/>
    <x v="362"/>
    <s v="A4850"/>
    <s v="嘉南供電區營運處"/>
    <n v="0"/>
    <n v="-4488690"/>
    <n v="-4488690"/>
  </r>
  <r>
    <x v="0"/>
    <x v="0"/>
    <x v="61"/>
    <s v="          應付料款"/>
    <x v="362"/>
    <x v="362"/>
    <s v="A4900"/>
    <s v="高屏供電區營運處"/>
    <n v="0"/>
    <n v="-5785936"/>
    <n v="-5785936"/>
  </r>
  <r>
    <x v="0"/>
    <x v="0"/>
    <x v="61"/>
    <s v="          應付料款"/>
    <x v="362"/>
    <x v="362"/>
    <s v="A4950"/>
    <s v="花東供電區營運處"/>
    <n v="0"/>
    <n v="-197394357"/>
    <n v="-197394357"/>
  </r>
  <r>
    <x v="0"/>
    <x v="0"/>
    <x v="61"/>
    <s v="          應付料款"/>
    <x v="362"/>
    <x v="362"/>
    <s v="A5250"/>
    <s v="放射試驗室"/>
    <n v="0"/>
    <n v="-9324"/>
    <n v="-9324"/>
  </r>
  <r>
    <x v="0"/>
    <x v="0"/>
    <x v="61"/>
    <s v="          應付料款"/>
    <x v="362"/>
    <x v="362"/>
    <s v="A5330"/>
    <s v="電力修護處"/>
    <n v="0"/>
    <n v="-7254473"/>
    <n v="-7254473"/>
  </r>
  <r>
    <x v="0"/>
    <x v="0"/>
    <x v="61"/>
    <s v="          應付料款"/>
    <x v="362"/>
    <x v="362"/>
    <s v="A5340"/>
    <s v="電力修護處南部分處"/>
    <n v="0"/>
    <n v="-157572"/>
    <n v="-157572"/>
  </r>
  <r>
    <x v="0"/>
    <x v="0"/>
    <x v="61"/>
    <s v="          應付料款"/>
    <x v="362"/>
    <x v="362"/>
    <s v="A5420"/>
    <s v="電力修護處中部分處"/>
    <n v="0"/>
    <n v="-352623"/>
    <n v="-352623"/>
  </r>
  <r>
    <x v="0"/>
    <x v="0"/>
    <x v="61"/>
    <s v="          應付料款"/>
    <x v="362"/>
    <x v="362"/>
    <s v="A5450"/>
    <s v="電力通信處"/>
    <n v="0"/>
    <n v="-8856200"/>
    <n v="-8856200"/>
  </r>
  <r>
    <x v="0"/>
    <x v="0"/>
    <x v="61"/>
    <s v="          應付料款"/>
    <x v="362"/>
    <x v="362"/>
    <s v="A5460"/>
    <s v="綜合研究所"/>
    <n v="0"/>
    <n v="-7039790"/>
    <n v="-7039790"/>
  </r>
  <r>
    <x v="0"/>
    <x v="0"/>
    <x v="61"/>
    <s v="          應付料款"/>
    <x v="362"/>
    <x v="362"/>
    <s v="A6540"/>
    <s v="輸變電工程處北區施工處"/>
    <n v="0"/>
    <n v="-27500"/>
    <n v="-27500"/>
  </r>
  <r>
    <x v="0"/>
    <x v="0"/>
    <x v="61"/>
    <s v="          應付料款"/>
    <x v="362"/>
    <x v="362"/>
    <s v="A6550"/>
    <s v="輸變電工程處中區施工處"/>
    <n v="0"/>
    <n v="-42667463"/>
    <n v="-42667463"/>
  </r>
  <r>
    <x v="0"/>
    <x v="0"/>
    <x v="61"/>
    <s v="          應付料款"/>
    <x v="362"/>
    <x v="362"/>
    <s v="A6560"/>
    <s v="輸變電工程處南區施工處"/>
    <n v="0"/>
    <n v="-98152868"/>
    <n v="-98152868"/>
  </r>
  <r>
    <x v="0"/>
    <x v="0"/>
    <x v="61"/>
    <s v="          應付料款"/>
    <x v="362"/>
    <x v="362"/>
    <s v="A6930"/>
    <s v="再生能源處"/>
    <n v="0"/>
    <n v="-11398416"/>
    <n v="-11398416"/>
  </r>
  <r>
    <x v="0"/>
    <x v="0"/>
    <x v="61"/>
    <s v="          應付料款"/>
    <x v="363"/>
    <x v="363"/>
    <s v="A124A"/>
    <s v="馬祖區營業處-發電"/>
    <n v="0"/>
    <n v="-5071761"/>
    <n v="-5071761"/>
  </r>
  <r>
    <x v="0"/>
    <x v="0"/>
    <x v="61"/>
    <s v="          應付料款"/>
    <x v="363"/>
    <x v="363"/>
    <s v="A3400"/>
    <s v="大林發電廠"/>
    <n v="0"/>
    <n v="-1092560"/>
    <n v="-1092560"/>
  </r>
  <r>
    <x v="0"/>
    <x v="0"/>
    <x v="61"/>
    <s v="          應付料款"/>
    <x v="363"/>
    <x v="363"/>
    <s v="A3410"/>
    <s v="興達發電廠"/>
    <n v="0"/>
    <n v="-5208970"/>
    <n v="-5208970"/>
  </r>
  <r>
    <x v="0"/>
    <x v="0"/>
    <x v="61"/>
    <s v="          應付料款"/>
    <x v="363"/>
    <x v="363"/>
    <s v="A3710"/>
    <s v="台中發電廠"/>
    <n v="0"/>
    <n v="-28399841"/>
    <n v="-28399841"/>
  </r>
  <r>
    <x v="0"/>
    <x v="0"/>
    <x v="61"/>
    <s v="          應付料款"/>
    <x v="363"/>
    <x v="363"/>
    <s v="A3910"/>
    <s v="塔山發電廠"/>
    <n v="0"/>
    <n v="-838764"/>
    <n v="-838764"/>
  </r>
  <r>
    <x v="0"/>
    <x v="0"/>
    <x v="61"/>
    <s v="          應付料款"/>
    <x v="364"/>
    <x v="364"/>
    <s v="A3700"/>
    <s v="通霄發電廠"/>
    <n v="0"/>
    <n v="-490100"/>
    <n v="-490100"/>
  </r>
  <r>
    <x v="0"/>
    <x v="0"/>
    <x v="61"/>
    <s v="          應付料款"/>
    <x v="364"/>
    <x v="364"/>
    <s v="A3710"/>
    <s v="台中發電廠"/>
    <n v="0"/>
    <n v="-59716167"/>
    <n v="-59716167"/>
  </r>
  <r>
    <x v="0"/>
    <x v="0"/>
    <x v="61"/>
    <s v="          應付料款"/>
    <x v="364"/>
    <x v="364"/>
    <s v="A4700"/>
    <s v="台北供電區營運處"/>
    <n v="0"/>
    <n v="-46255861"/>
    <n v="-46255861"/>
  </r>
  <r>
    <x v="0"/>
    <x v="0"/>
    <x v="61"/>
    <s v="          應付料款"/>
    <x v="364"/>
    <x v="364"/>
    <s v="A4750"/>
    <s v="新桃供電區營運處"/>
    <n v="0"/>
    <n v="-693000"/>
    <n v="-693000"/>
  </r>
  <r>
    <x v="0"/>
    <x v="0"/>
    <x v="61"/>
    <s v="          應付料款"/>
    <x v="364"/>
    <x v="364"/>
    <s v="A5450"/>
    <s v="電力通信處"/>
    <n v="0"/>
    <n v="-78396908"/>
    <n v="-78396908"/>
  </r>
  <r>
    <x v="0"/>
    <x v="0"/>
    <x v="61"/>
    <s v="          應付料款"/>
    <x v="365"/>
    <x v="365"/>
    <s v="A3560"/>
    <s v="龍門核能發電廠"/>
    <n v="0"/>
    <n v="-343712"/>
    <n v="-343712"/>
  </r>
  <r>
    <x v="0"/>
    <x v="0"/>
    <x v="62"/>
    <s v="       應計購入電力款"/>
    <x v="366"/>
    <x v="366"/>
    <s v="A0070"/>
    <s v="業務處"/>
    <n v="0"/>
    <n v="-9553712719"/>
    <n v="-9553712719"/>
  </r>
  <r>
    <x v="0"/>
    <x v="0"/>
    <x v="62"/>
    <s v="       應計購入電力款"/>
    <x v="366"/>
    <x v="366"/>
    <s v="A1010"/>
    <s v="基隆區營業處"/>
    <n v="0"/>
    <n v="-7128667"/>
    <n v="-7128667"/>
  </r>
  <r>
    <x v="0"/>
    <x v="0"/>
    <x v="62"/>
    <s v="       應計購入電力款"/>
    <x v="366"/>
    <x v="366"/>
    <s v="A1030"/>
    <s v="桃園區營業處"/>
    <n v="0"/>
    <n v="-118980942"/>
    <n v="-118980942"/>
  </r>
  <r>
    <x v="0"/>
    <x v="0"/>
    <x v="62"/>
    <s v="       應計購入電力款"/>
    <x v="366"/>
    <x v="366"/>
    <s v="A1040"/>
    <s v="新竹區營業處"/>
    <n v="0"/>
    <n v="-29038498"/>
    <n v="-29038498"/>
  </r>
  <r>
    <x v="0"/>
    <x v="0"/>
    <x v="62"/>
    <s v="       應計購入電力款"/>
    <x v="366"/>
    <x v="366"/>
    <s v="A1050"/>
    <s v="台中區營業處"/>
    <n v="0"/>
    <n v="-91754818"/>
    <n v="-91754818"/>
  </r>
  <r>
    <x v="0"/>
    <x v="0"/>
    <x v="62"/>
    <s v="       應計購入電力款"/>
    <x v="366"/>
    <x v="366"/>
    <s v="A1060"/>
    <s v="彰化區營業處"/>
    <n v="0"/>
    <n v="-18808446"/>
    <n v="-18808446"/>
  </r>
  <r>
    <x v="0"/>
    <x v="0"/>
    <x v="62"/>
    <s v="       應計購入電力款"/>
    <x v="366"/>
    <x v="366"/>
    <s v="A1070"/>
    <s v="嘉義區營業處"/>
    <n v="0"/>
    <n v="-44926805"/>
    <n v="-44926805"/>
  </r>
  <r>
    <x v="0"/>
    <x v="0"/>
    <x v="62"/>
    <s v="       應計購入電力款"/>
    <x v="366"/>
    <x v="366"/>
    <s v="A1080"/>
    <s v="台南區營業處"/>
    <n v="0"/>
    <n v="-36015026"/>
    <n v="-36015026"/>
  </r>
  <r>
    <x v="0"/>
    <x v="0"/>
    <x v="62"/>
    <s v="       應計購入電力款"/>
    <x v="366"/>
    <x v="366"/>
    <s v="A1090"/>
    <s v="高雄區營業處"/>
    <n v="0"/>
    <n v="-26786108"/>
    <n v="-26786108"/>
  </r>
  <r>
    <x v="0"/>
    <x v="0"/>
    <x v="62"/>
    <s v="       應計購入電力款"/>
    <x v="366"/>
    <x v="366"/>
    <s v="A1100"/>
    <s v="屏東區營業處"/>
    <n v="0"/>
    <n v="-5081030"/>
    <n v="-5081030"/>
  </r>
  <r>
    <x v="0"/>
    <x v="0"/>
    <x v="62"/>
    <s v="       應計購入電力款"/>
    <x v="366"/>
    <x v="366"/>
    <s v="A1130"/>
    <s v="宜蘭區營業處"/>
    <n v="0"/>
    <n v="-337778059"/>
    <n v="-337778059"/>
  </r>
  <r>
    <x v="0"/>
    <x v="0"/>
    <x v="62"/>
    <s v="       應計購入電力款"/>
    <x v="366"/>
    <x v="366"/>
    <s v="A1150"/>
    <s v="台北南區營業處"/>
    <n v="0"/>
    <n v="-24774572"/>
    <n v="-24774572"/>
  </r>
  <r>
    <x v="0"/>
    <x v="0"/>
    <x v="62"/>
    <s v="       應計購入電力款"/>
    <x v="366"/>
    <x v="366"/>
    <s v="A1160"/>
    <s v="台北北區營業處"/>
    <n v="0"/>
    <n v="-15954420"/>
    <n v="-15954420"/>
  </r>
  <r>
    <x v="0"/>
    <x v="0"/>
    <x v="62"/>
    <s v="       應計購入電力款"/>
    <x v="366"/>
    <x v="366"/>
    <s v="A1170"/>
    <s v="台北西區營業處"/>
    <n v="0"/>
    <n v="-110230533"/>
    <n v="-110230533"/>
  </r>
  <r>
    <x v="0"/>
    <x v="0"/>
    <x v="62"/>
    <s v="       應計購入電力款"/>
    <x v="366"/>
    <x v="366"/>
    <s v="A1190"/>
    <s v="鳳山區營業處"/>
    <n v="0"/>
    <n v="-107686876"/>
    <n v="-107686876"/>
  </r>
  <r>
    <x v="0"/>
    <x v="0"/>
    <x v="62"/>
    <s v="       應計購入電力款"/>
    <x v="366"/>
    <x v="366"/>
    <s v="A1200"/>
    <s v="雲林區營業處"/>
    <n v="0"/>
    <n v="-927521788"/>
    <n v="-927521788"/>
  </r>
  <r>
    <x v="0"/>
    <x v="0"/>
    <x v="62"/>
    <s v="       應計購入電力款"/>
    <x v="366"/>
    <x v="366"/>
    <s v="A1210"/>
    <s v="新營區營業處"/>
    <n v="0"/>
    <n v="-21220935"/>
    <n v="-21220935"/>
  </r>
  <r>
    <x v="0"/>
    <x v="0"/>
    <x v="62"/>
    <s v="       應計購入電力款"/>
    <x v="366"/>
    <x v="366"/>
    <s v="A1220"/>
    <s v="苗栗區營業處"/>
    <n v="0"/>
    <n v="-544515106"/>
    <n v="-544515106"/>
  </r>
  <r>
    <x v="0"/>
    <x v="0"/>
    <x v="63"/>
    <s v="          應計費用"/>
    <x v="367"/>
    <x v="367"/>
    <s v="A000T"/>
    <s v="統列共同部門"/>
    <n v="0"/>
    <n v="-1830044387"/>
    <n v="-1830044387"/>
  </r>
  <r>
    <x v="0"/>
    <x v="0"/>
    <x v="63"/>
    <s v="          應計費用"/>
    <x v="367"/>
    <x v="367"/>
    <s v="A0040"/>
    <s v="發電處"/>
    <n v="0"/>
    <n v="-59028"/>
    <n v="-59028"/>
  </r>
  <r>
    <x v="0"/>
    <x v="0"/>
    <x v="63"/>
    <s v="          應計費用"/>
    <x v="367"/>
    <x v="367"/>
    <s v="A0060"/>
    <s v="電力調度處"/>
    <n v="0"/>
    <n v="-1077204"/>
    <n v="-1077204"/>
  </r>
  <r>
    <x v="0"/>
    <x v="0"/>
    <x v="63"/>
    <s v="          應計費用"/>
    <x v="367"/>
    <x v="367"/>
    <s v="A0070"/>
    <s v="業務處"/>
    <n v="0"/>
    <n v="-120697"/>
    <n v="-120697"/>
  </r>
  <r>
    <x v="0"/>
    <x v="0"/>
    <x v="63"/>
    <s v="          應計費用"/>
    <x v="367"/>
    <x v="367"/>
    <s v="A0080"/>
    <s v="材料處"/>
    <n v="0"/>
    <n v="-1875"/>
    <n v="-1875"/>
  </r>
  <r>
    <x v="0"/>
    <x v="0"/>
    <x v="63"/>
    <s v="          應計費用"/>
    <x v="367"/>
    <x v="367"/>
    <s v="A0100"/>
    <s v="財務處"/>
    <n v="0"/>
    <n v="-34209"/>
    <n v="-34209"/>
  </r>
  <r>
    <x v="0"/>
    <x v="0"/>
    <x v="63"/>
    <s v="          應計費用"/>
    <x v="367"/>
    <x v="367"/>
    <s v="A0140"/>
    <s v="秘書處"/>
    <n v="0"/>
    <n v="-133720"/>
    <n v="-133720"/>
  </r>
  <r>
    <x v="0"/>
    <x v="0"/>
    <x v="63"/>
    <s v="          應計費用"/>
    <x v="367"/>
    <x v="367"/>
    <s v="A0180"/>
    <s v="會計處"/>
    <n v="0"/>
    <n v="-95217"/>
    <n v="-95217"/>
  </r>
  <r>
    <x v="0"/>
    <x v="0"/>
    <x v="63"/>
    <s v="          應計費用"/>
    <x v="367"/>
    <x v="367"/>
    <s v="A0240"/>
    <s v="資訊系統處"/>
    <n v="0"/>
    <n v="-106721"/>
    <n v="-106721"/>
  </r>
  <r>
    <x v="0"/>
    <x v="0"/>
    <x v="63"/>
    <s v="          應計費用"/>
    <x v="367"/>
    <x v="367"/>
    <s v="A0270"/>
    <s v="核能技術處"/>
    <n v="0"/>
    <n v="-1948"/>
    <n v="-1948"/>
  </r>
  <r>
    <x v="0"/>
    <x v="0"/>
    <x v="63"/>
    <s v="          應計費用"/>
    <x v="367"/>
    <x v="367"/>
    <s v="A0510"/>
    <s v="公眾服務處"/>
    <n v="0"/>
    <n v="-21976"/>
    <n v="-21976"/>
  </r>
  <r>
    <x v="0"/>
    <x v="0"/>
    <x v="63"/>
    <s v="          應計費用"/>
    <x v="367"/>
    <x v="367"/>
    <s v="A0540"/>
    <s v="核能安全處"/>
    <n v="0"/>
    <n v="-16959"/>
    <n v="-16959"/>
  </r>
  <r>
    <x v="0"/>
    <x v="0"/>
    <x v="63"/>
    <s v="          應計費用"/>
    <x v="367"/>
    <x v="367"/>
    <s v="A0560"/>
    <s v="核能發電處"/>
    <n v="0"/>
    <n v="-136525"/>
    <n v="-136525"/>
  </r>
  <r>
    <x v="0"/>
    <x v="0"/>
    <x v="63"/>
    <s v="          應計費用"/>
    <x v="367"/>
    <x v="367"/>
    <s v="A0770"/>
    <s v="配電處"/>
    <n v="0"/>
    <n v="-668176"/>
    <n v="-668176"/>
  </r>
  <r>
    <x v="0"/>
    <x v="0"/>
    <x v="63"/>
    <s v="          應計費用"/>
    <x v="367"/>
    <x v="367"/>
    <s v="A0780"/>
    <s v="核能後端營運處"/>
    <n v="0"/>
    <n v="-367875"/>
    <n v="-367875"/>
  </r>
  <r>
    <x v="0"/>
    <x v="0"/>
    <x v="63"/>
    <s v="          應計費用"/>
    <x v="367"/>
    <x v="367"/>
    <s v="A0960"/>
    <s v="人力資源處"/>
    <n v="0"/>
    <n v="-116971"/>
    <n v="-116971"/>
  </r>
  <r>
    <x v="0"/>
    <x v="0"/>
    <x v="63"/>
    <s v="          應計費用"/>
    <x v="367"/>
    <x v="367"/>
    <s v="A1010"/>
    <s v="基隆區營業處"/>
    <n v="0"/>
    <n v="-5336710"/>
    <n v="-5336710"/>
  </r>
  <r>
    <x v="0"/>
    <x v="0"/>
    <x v="63"/>
    <s v="          應計費用"/>
    <x v="367"/>
    <x v="367"/>
    <s v="A1020"/>
    <s v="台北市區營業處"/>
    <n v="0"/>
    <n v="-8104089"/>
    <n v="-8104089"/>
  </r>
  <r>
    <x v="0"/>
    <x v="0"/>
    <x v="63"/>
    <s v="          應計費用"/>
    <x v="367"/>
    <x v="367"/>
    <s v="A1030"/>
    <s v="桃園區營業處"/>
    <n v="0"/>
    <n v="-16400800"/>
    <n v="-16400800"/>
  </r>
  <r>
    <x v="0"/>
    <x v="0"/>
    <x v="63"/>
    <s v="          應計費用"/>
    <x v="367"/>
    <x v="367"/>
    <s v="A1040"/>
    <s v="新竹區營業處"/>
    <n v="0"/>
    <n v="-7582377"/>
    <n v="-7582377"/>
  </r>
  <r>
    <x v="0"/>
    <x v="0"/>
    <x v="63"/>
    <s v="          應計費用"/>
    <x v="367"/>
    <x v="367"/>
    <s v="A1050"/>
    <s v="台中區營業處"/>
    <n v="0"/>
    <n v="-12040298"/>
    <n v="-12040298"/>
  </r>
  <r>
    <x v="0"/>
    <x v="0"/>
    <x v="63"/>
    <s v="          應計費用"/>
    <x v="367"/>
    <x v="367"/>
    <s v="A1060"/>
    <s v="彰化區營業處"/>
    <n v="0"/>
    <n v="-9147190"/>
    <n v="-9147190"/>
  </r>
  <r>
    <x v="0"/>
    <x v="0"/>
    <x v="63"/>
    <s v="          應計費用"/>
    <x v="367"/>
    <x v="367"/>
    <s v="A1070"/>
    <s v="嘉義區營業處"/>
    <n v="0"/>
    <n v="-6902934"/>
    <n v="-6902934"/>
  </r>
  <r>
    <x v="0"/>
    <x v="0"/>
    <x v="63"/>
    <s v="          應計費用"/>
    <x v="367"/>
    <x v="367"/>
    <s v="A1080"/>
    <s v="台南區營業處"/>
    <n v="0"/>
    <n v="-8599452"/>
    <n v="-8599452"/>
  </r>
  <r>
    <x v="0"/>
    <x v="0"/>
    <x v="63"/>
    <s v="          應計費用"/>
    <x v="367"/>
    <x v="367"/>
    <s v="A1090"/>
    <s v="高雄區營業處"/>
    <n v="0"/>
    <n v="-8439069"/>
    <n v="-8439069"/>
  </r>
  <r>
    <x v="0"/>
    <x v="0"/>
    <x v="63"/>
    <s v="          應計費用"/>
    <x v="367"/>
    <x v="367"/>
    <s v="A1100"/>
    <s v="屏東區營業處"/>
    <n v="0"/>
    <n v="-7661168"/>
    <n v="-7661168"/>
  </r>
  <r>
    <x v="0"/>
    <x v="0"/>
    <x v="63"/>
    <s v="          應計費用"/>
    <x v="367"/>
    <x v="367"/>
    <s v="A1110"/>
    <s v="台東區營業處"/>
    <n v="0"/>
    <n v="-5669000"/>
    <n v="-5669000"/>
  </r>
  <r>
    <x v="0"/>
    <x v="0"/>
    <x v="63"/>
    <s v="          應計費用"/>
    <x v="367"/>
    <x v="367"/>
    <s v="A1120"/>
    <s v="花蓮區營業處"/>
    <n v="0"/>
    <n v="-4178407"/>
    <n v="-4178407"/>
  </r>
  <r>
    <x v="0"/>
    <x v="0"/>
    <x v="63"/>
    <s v="          應計費用"/>
    <x v="367"/>
    <x v="367"/>
    <s v="A1130"/>
    <s v="宜蘭區營業處"/>
    <n v="0"/>
    <n v="-4875167"/>
    <n v="-4875167"/>
  </r>
  <r>
    <x v="0"/>
    <x v="0"/>
    <x v="63"/>
    <s v="          應計費用"/>
    <x v="367"/>
    <x v="367"/>
    <s v="A1140"/>
    <s v="澎湖區營業處"/>
    <n v="0"/>
    <n v="-1938440"/>
    <n v="-1938440"/>
  </r>
  <r>
    <x v="0"/>
    <x v="0"/>
    <x v="63"/>
    <s v="          應計費用"/>
    <x v="367"/>
    <x v="367"/>
    <s v="A1150"/>
    <s v="台北南區營業處"/>
    <n v="0"/>
    <n v="-6106044"/>
    <n v="-6106044"/>
  </r>
  <r>
    <x v="0"/>
    <x v="0"/>
    <x v="63"/>
    <s v="          應計費用"/>
    <x v="367"/>
    <x v="367"/>
    <s v="A1160"/>
    <s v="台北北區營業處"/>
    <n v="0"/>
    <n v="-5133975"/>
    <n v="-5133975"/>
  </r>
  <r>
    <x v="0"/>
    <x v="0"/>
    <x v="63"/>
    <s v="          應計費用"/>
    <x v="367"/>
    <x v="367"/>
    <s v="A1170"/>
    <s v="台北西區營業處"/>
    <n v="0"/>
    <n v="-7488540"/>
    <n v="-7488540"/>
  </r>
  <r>
    <x v="0"/>
    <x v="0"/>
    <x v="63"/>
    <s v="          應計費用"/>
    <x v="367"/>
    <x v="367"/>
    <s v="A1180"/>
    <s v="南投區營業處"/>
    <n v="0"/>
    <n v="-6313069"/>
    <n v="-6313069"/>
  </r>
  <r>
    <x v="0"/>
    <x v="0"/>
    <x v="63"/>
    <s v="          應計費用"/>
    <x v="367"/>
    <x v="367"/>
    <s v="A1190"/>
    <s v="鳳山區營業處"/>
    <n v="0"/>
    <n v="-6825577"/>
    <n v="-6825577"/>
  </r>
  <r>
    <x v="0"/>
    <x v="0"/>
    <x v="63"/>
    <s v="          應計費用"/>
    <x v="367"/>
    <x v="367"/>
    <s v="A1200"/>
    <s v="雲林區營業處"/>
    <n v="0"/>
    <n v="-7271731"/>
    <n v="-7271731"/>
  </r>
  <r>
    <x v="0"/>
    <x v="0"/>
    <x v="63"/>
    <s v="          應計費用"/>
    <x v="367"/>
    <x v="367"/>
    <s v="A1210"/>
    <s v="新營區營業處"/>
    <n v="0"/>
    <n v="-2811439"/>
    <n v="-2811439"/>
  </r>
  <r>
    <x v="0"/>
    <x v="0"/>
    <x v="63"/>
    <s v="          應計費用"/>
    <x v="367"/>
    <x v="367"/>
    <s v="A1220"/>
    <s v="苗栗區營業處"/>
    <n v="0"/>
    <n v="-5639266"/>
    <n v="-5639266"/>
  </r>
  <r>
    <x v="0"/>
    <x v="0"/>
    <x v="63"/>
    <s v="          應計費用"/>
    <x v="367"/>
    <x v="367"/>
    <s v="A1240"/>
    <s v="馬祖區營業處"/>
    <n v="0"/>
    <n v="-409355"/>
    <n v="-409355"/>
  </r>
  <r>
    <x v="0"/>
    <x v="0"/>
    <x v="63"/>
    <s v="          應計費用"/>
    <x v="367"/>
    <x v="367"/>
    <s v="A2030"/>
    <s v="萬大發電廠"/>
    <n v="0"/>
    <n v="-261878"/>
    <n v="-261878"/>
  </r>
  <r>
    <x v="0"/>
    <x v="0"/>
    <x v="63"/>
    <s v="          應計費用"/>
    <x v="367"/>
    <x v="367"/>
    <s v="A2040"/>
    <s v="大觀發電廠"/>
    <n v="0"/>
    <n v="-1183690"/>
    <n v="-1183690"/>
  </r>
  <r>
    <x v="0"/>
    <x v="0"/>
    <x v="63"/>
    <s v="          應計費用"/>
    <x v="367"/>
    <x v="367"/>
    <s v="A2050"/>
    <s v="明潭發電廠"/>
    <n v="0"/>
    <n v="-1377804"/>
    <n v="-1377804"/>
  </r>
  <r>
    <x v="0"/>
    <x v="0"/>
    <x v="63"/>
    <s v="          應計費用"/>
    <x v="367"/>
    <x v="367"/>
    <s v="A2250"/>
    <s v="東部發電廠"/>
    <n v="0"/>
    <n v="-624600"/>
    <n v="-624600"/>
  </r>
  <r>
    <x v="0"/>
    <x v="0"/>
    <x v="63"/>
    <s v="          應計費用"/>
    <x v="367"/>
    <x v="367"/>
    <s v="A2310"/>
    <s v="蘭陽發電廠"/>
    <n v="0"/>
    <n v="-562707"/>
    <n v="-562707"/>
  </r>
  <r>
    <x v="0"/>
    <x v="0"/>
    <x v="63"/>
    <s v="          應計費用"/>
    <x v="367"/>
    <x v="367"/>
    <s v="A2360"/>
    <s v="桂山發電廠"/>
    <n v="0"/>
    <n v="-531096"/>
    <n v="-531096"/>
  </r>
  <r>
    <x v="0"/>
    <x v="0"/>
    <x v="63"/>
    <s v="          應計費用"/>
    <x v="367"/>
    <x v="367"/>
    <s v="A2380"/>
    <s v="石門發電廠"/>
    <n v="0"/>
    <n v="-1468154"/>
    <n v="-1468154"/>
  </r>
  <r>
    <x v="0"/>
    <x v="0"/>
    <x v="63"/>
    <s v="          應計費用"/>
    <x v="367"/>
    <x v="367"/>
    <s v="A2390"/>
    <s v="曾文發電廠"/>
    <n v="0"/>
    <n v="-255349"/>
    <n v="-255349"/>
  </r>
  <r>
    <x v="0"/>
    <x v="0"/>
    <x v="63"/>
    <s v="          應計費用"/>
    <x v="367"/>
    <x v="367"/>
    <s v="A2400"/>
    <s v="翡翠分廠"/>
    <n v="0"/>
    <n v="-115551"/>
    <n v="-115551"/>
  </r>
  <r>
    <x v="0"/>
    <x v="0"/>
    <x v="63"/>
    <s v="          應計費用"/>
    <x v="367"/>
    <x v="367"/>
    <s v="A2550"/>
    <s v="大甲溪發電廠"/>
    <n v="0"/>
    <n v="-1312418"/>
    <n v="-1312418"/>
  </r>
  <r>
    <x v="0"/>
    <x v="0"/>
    <x v="63"/>
    <s v="          應計費用"/>
    <x v="367"/>
    <x v="367"/>
    <s v="A2570"/>
    <s v="卓蘭發電廠"/>
    <n v="0"/>
    <n v="-226643"/>
    <n v="-226643"/>
  </r>
  <r>
    <x v="0"/>
    <x v="0"/>
    <x v="63"/>
    <s v="          應計費用"/>
    <x v="367"/>
    <x v="367"/>
    <s v="A2710"/>
    <s v="高屏發電廠"/>
    <n v="0"/>
    <n v="-217867"/>
    <n v="-217867"/>
  </r>
  <r>
    <x v="0"/>
    <x v="0"/>
    <x v="63"/>
    <s v="          應計費用"/>
    <x v="367"/>
    <x v="367"/>
    <s v="A3200"/>
    <s v="林口發電廠"/>
    <n v="0"/>
    <n v="-5831092"/>
    <n v="-5831092"/>
  </r>
  <r>
    <x v="0"/>
    <x v="0"/>
    <x v="63"/>
    <s v="          應計費用"/>
    <x v="367"/>
    <x v="367"/>
    <s v="A3300"/>
    <s v="南部發電廠"/>
    <n v="0"/>
    <n v="-2533373"/>
    <n v="-2533373"/>
  </r>
  <r>
    <x v="0"/>
    <x v="0"/>
    <x v="63"/>
    <s v="          應計費用"/>
    <x v="367"/>
    <x v="367"/>
    <s v="A3400"/>
    <s v="大林發電廠"/>
    <n v="0"/>
    <n v="-6335527"/>
    <n v="-6335527"/>
  </r>
  <r>
    <x v="0"/>
    <x v="0"/>
    <x v="63"/>
    <s v="          應計費用"/>
    <x v="367"/>
    <x v="367"/>
    <s v="A3410"/>
    <s v="興達發電廠"/>
    <n v="0"/>
    <n v="-11902325"/>
    <n v="-11902325"/>
  </r>
  <r>
    <x v="0"/>
    <x v="0"/>
    <x v="63"/>
    <s v="          應計費用"/>
    <x v="367"/>
    <x v="367"/>
    <s v="A3500"/>
    <s v="第一核能發電廠"/>
    <n v="0"/>
    <n v="-8910636"/>
    <n v="-8910636"/>
  </r>
  <r>
    <x v="0"/>
    <x v="0"/>
    <x v="63"/>
    <s v="          應計費用"/>
    <x v="367"/>
    <x v="367"/>
    <s v="A3510"/>
    <s v="第二核能發電廠"/>
    <n v="0"/>
    <n v="-5500000"/>
    <n v="-5500000"/>
  </r>
  <r>
    <x v="0"/>
    <x v="0"/>
    <x v="63"/>
    <s v="          應計費用"/>
    <x v="367"/>
    <x v="367"/>
    <s v="A3520"/>
    <s v="第三核能發電廠"/>
    <n v="0"/>
    <n v="-18406003"/>
    <n v="-18406003"/>
  </r>
  <r>
    <x v="0"/>
    <x v="0"/>
    <x v="63"/>
    <s v="          應計費用"/>
    <x v="367"/>
    <x v="367"/>
    <s v="A3560"/>
    <s v="龍門核能發電廠"/>
    <n v="0"/>
    <n v="-335000"/>
    <n v="-335000"/>
  </r>
  <r>
    <x v="0"/>
    <x v="0"/>
    <x v="63"/>
    <s v="          應計費用"/>
    <x v="367"/>
    <x v="367"/>
    <s v="A3600"/>
    <s v="協和發電廠"/>
    <n v="0"/>
    <n v="-3215000"/>
    <n v="-3215000"/>
  </r>
  <r>
    <x v="0"/>
    <x v="0"/>
    <x v="63"/>
    <s v="          應計費用"/>
    <x v="367"/>
    <x v="367"/>
    <s v="A3700"/>
    <s v="通霄發電廠"/>
    <n v="0"/>
    <n v="-6934368"/>
    <n v="-6934368"/>
  </r>
  <r>
    <x v="0"/>
    <x v="0"/>
    <x v="63"/>
    <s v="          應計費用"/>
    <x v="367"/>
    <x v="367"/>
    <s v="A3710"/>
    <s v="台中發電廠"/>
    <n v="0"/>
    <n v="-21771944"/>
    <n v="-21771944"/>
  </r>
  <r>
    <x v="0"/>
    <x v="0"/>
    <x v="63"/>
    <s v="          應計費用"/>
    <x v="367"/>
    <x v="367"/>
    <s v="A3800"/>
    <s v="大潭發電廠"/>
    <n v="0"/>
    <n v="-4397600"/>
    <n v="-4397600"/>
  </r>
  <r>
    <x v="0"/>
    <x v="0"/>
    <x v="63"/>
    <s v="          應計費用"/>
    <x v="367"/>
    <x v="367"/>
    <s v="A3900"/>
    <s v="尖山發電廠"/>
    <n v="0"/>
    <n v="-2387055"/>
    <n v="-2387055"/>
  </r>
  <r>
    <x v="0"/>
    <x v="0"/>
    <x v="63"/>
    <s v="          應計費用"/>
    <x v="367"/>
    <x v="367"/>
    <s v="A4700"/>
    <s v="台北供電區營運處"/>
    <n v="0"/>
    <n v="-4501909"/>
    <n v="-4501909"/>
  </r>
  <r>
    <x v="0"/>
    <x v="0"/>
    <x v="63"/>
    <s v="          應計費用"/>
    <x v="367"/>
    <x v="367"/>
    <s v="A4750"/>
    <s v="新桃供電區營運處"/>
    <n v="0"/>
    <n v="-3003989"/>
    <n v="-3003989"/>
  </r>
  <r>
    <x v="0"/>
    <x v="0"/>
    <x v="63"/>
    <s v="          應計費用"/>
    <x v="367"/>
    <x v="367"/>
    <s v="A4800"/>
    <s v="台中供電區營運處"/>
    <n v="0"/>
    <n v="-4020864"/>
    <n v="-4020864"/>
  </r>
  <r>
    <x v="0"/>
    <x v="0"/>
    <x v="63"/>
    <s v="          應計費用"/>
    <x v="367"/>
    <x v="367"/>
    <s v="A4850"/>
    <s v="嘉南供電區營運處"/>
    <n v="0"/>
    <n v="-2223106"/>
    <n v="-2223106"/>
  </r>
  <r>
    <x v="0"/>
    <x v="0"/>
    <x v="63"/>
    <s v="          應計費用"/>
    <x v="367"/>
    <x v="367"/>
    <s v="A4900"/>
    <s v="高屏供電區營運處"/>
    <n v="0"/>
    <n v="-4625554"/>
    <n v="-4625554"/>
  </r>
  <r>
    <x v="0"/>
    <x v="0"/>
    <x v="63"/>
    <s v="          應計費用"/>
    <x v="367"/>
    <x v="367"/>
    <s v="A4950"/>
    <s v="花東供電區營運處"/>
    <n v="0"/>
    <n v="-409000"/>
    <n v="-409000"/>
  </r>
  <r>
    <x v="0"/>
    <x v="0"/>
    <x v="63"/>
    <s v="          應計費用"/>
    <x v="367"/>
    <x v="367"/>
    <s v="A5300"/>
    <s v="南部資料處理中心"/>
    <n v="0"/>
    <n v="-24750"/>
    <n v="-24750"/>
  </r>
  <r>
    <x v="0"/>
    <x v="0"/>
    <x v="63"/>
    <s v="          應計費用"/>
    <x v="367"/>
    <x v="367"/>
    <s v="A5330"/>
    <s v="電力修護處"/>
    <n v="0"/>
    <n v="-4700000"/>
    <n v="-4700000"/>
  </r>
  <r>
    <x v="0"/>
    <x v="0"/>
    <x v="63"/>
    <s v="          應計費用"/>
    <x v="367"/>
    <x v="367"/>
    <s v="A5340"/>
    <s v="電力修護處南部分處"/>
    <n v="0"/>
    <n v="-4349959"/>
    <n v="-4349959"/>
  </r>
  <r>
    <x v="0"/>
    <x v="0"/>
    <x v="63"/>
    <s v="          應計費用"/>
    <x v="367"/>
    <x v="367"/>
    <s v="A5350"/>
    <s v="中部資料處理中心"/>
    <n v="0"/>
    <n v="-29126"/>
    <n v="-29126"/>
  </r>
  <r>
    <x v="0"/>
    <x v="0"/>
    <x v="63"/>
    <s v="          應計費用"/>
    <x v="367"/>
    <x v="367"/>
    <s v="A5420"/>
    <s v="電力修護處中部分處"/>
    <n v="0"/>
    <n v="-6867653"/>
    <n v="-6867653"/>
  </r>
  <r>
    <x v="0"/>
    <x v="0"/>
    <x v="63"/>
    <s v="          應計費用"/>
    <x v="367"/>
    <x v="367"/>
    <s v="A5450"/>
    <s v="電力通信處"/>
    <n v="0"/>
    <n v="-290992"/>
    <n v="-290992"/>
  </r>
  <r>
    <x v="0"/>
    <x v="0"/>
    <x v="63"/>
    <s v="          應計費用"/>
    <x v="367"/>
    <x v="367"/>
    <s v="A6330"/>
    <s v="核能火力發電工程處"/>
    <n v="0"/>
    <n v="-33280"/>
    <n v="-33280"/>
  </r>
  <r>
    <x v="0"/>
    <x v="0"/>
    <x v="63"/>
    <s v="          應計費用"/>
    <x v="367"/>
    <x v="367"/>
    <s v="A6380"/>
    <s v="核能火力發電工程處北部施工處"/>
    <n v="0"/>
    <n v="-2600000"/>
    <n v="-2600000"/>
  </r>
  <r>
    <x v="0"/>
    <x v="0"/>
    <x v="63"/>
    <s v="          應計費用"/>
    <x v="367"/>
    <x v="367"/>
    <s v="A6540"/>
    <s v="輸變電工程處北區施工處"/>
    <n v="0"/>
    <n v="-514926"/>
    <n v="-514926"/>
  </r>
  <r>
    <x v="0"/>
    <x v="0"/>
    <x v="63"/>
    <s v="          應計費用"/>
    <x v="367"/>
    <x v="367"/>
    <s v="A6550"/>
    <s v="輸變電工程處中區施工處"/>
    <n v="0"/>
    <n v="-844676"/>
    <n v="-844676"/>
  </r>
  <r>
    <x v="0"/>
    <x v="0"/>
    <x v="63"/>
    <s v="          應計費用"/>
    <x v="367"/>
    <x v="367"/>
    <s v="A6750"/>
    <s v="核能火力發電工程處南部施工處"/>
    <n v="0"/>
    <n v="-1225000"/>
    <n v="-1225000"/>
  </r>
  <r>
    <x v="0"/>
    <x v="0"/>
    <x v="63"/>
    <s v="          應計費用"/>
    <x v="367"/>
    <x v="367"/>
    <s v="A6760"/>
    <s v="核能火力發電工程處中部施工處"/>
    <n v="0"/>
    <n v="-665709"/>
    <n v="-665709"/>
  </r>
  <r>
    <x v="0"/>
    <x v="0"/>
    <x v="63"/>
    <s v="          應計費用"/>
    <x v="367"/>
    <x v="367"/>
    <s v="A6780"/>
    <s v="核能火力發電工程處協和施工處"/>
    <n v="0"/>
    <n v="-85034"/>
    <n v="-85034"/>
  </r>
  <r>
    <x v="0"/>
    <x v="0"/>
    <x v="63"/>
    <s v="          應計費用"/>
    <x v="367"/>
    <x v="367"/>
    <s v="A6900"/>
    <s v="台中煤倉工務所"/>
    <n v="0"/>
    <n v="-165429"/>
    <n v="-165429"/>
  </r>
  <r>
    <x v="0"/>
    <x v="0"/>
    <x v="63"/>
    <s v="          應計費用"/>
    <x v="367"/>
    <x v="367"/>
    <s v="A6930"/>
    <s v="再生能源處"/>
    <n v="0"/>
    <n v="-292400"/>
    <n v="-292400"/>
  </r>
  <r>
    <x v="0"/>
    <x v="0"/>
    <x v="63"/>
    <s v="          應計費用"/>
    <x v="368"/>
    <x v="368"/>
    <s v="A1010"/>
    <s v="基隆區營業處"/>
    <n v="0"/>
    <n v="-1548725"/>
    <n v="-1548725"/>
  </r>
  <r>
    <x v="0"/>
    <x v="0"/>
    <x v="63"/>
    <s v="          應計費用"/>
    <x v="368"/>
    <x v="368"/>
    <s v="A1020"/>
    <s v="台北市區營業處"/>
    <n v="0"/>
    <n v="-2344720"/>
    <n v="-2344720"/>
  </r>
  <r>
    <x v="0"/>
    <x v="0"/>
    <x v="63"/>
    <s v="          應計費用"/>
    <x v="368"/>
    <x v="368"/>
    <s v="A1040"/>
    <s v="新竹區營業處"/>
    <n v="0"/>
    <n v="-375160"/>
    <n v="-375160"/>
  </r>
  <r>
    <x v="0"/>
    <x v="0"/>
    <x v="63"/>
    <s v="          應計費用"/>
    <x v="368"/>
    <x v="368"/>
    <s v="A1050"/>
    <s v="台中區營業處"/>
    <n v="0"/>
    <n v="-6051684"/>
    <n v="-6051684"/>
  </r>
  <r>
    <x v="0"/>
    <x v="0"/>
    <x v="63"/>
    <s v="          應計費用"/>
    <x v="368"/>
    <x v="368"/>
    <s v="A1060"/>
    <s v="彰化區營業處"/>
    <n v="0"/>
    <n v="-3600000"/>
    <n v="-3600000"/>
  </r>
  <r>
    <x v="0"/>
    <x v="0"/>
    <x v="63"/>
    <s v="          應計費用"/>
    <x v="368"/>
    <x v="368"/>
    <s v="A1070"/>
    <s v="嘉義區營業處"/>
    <n v="0"/>
    <n v="-1997829"/>
    <n v="-1997829"/>
  </r>
  <r>
    <x v="0"/>
    <x v="0"/>
    <x v="63"/>
    <s v="          應計費用"/>
    <x v="368"/>
    <x v="368"/>
    <s v="A1080"/>
    <s v="台南區營業處"/>
    <n v="0"/>
    <n v="-183180"/>
    <n v="-183180"/>
  </r>
  <r>
    <x v="0"/>
    <x v="0"/>
    <x v="63"/>
    <s v="          應計費用"/>
    <x v="368"/>
    <x v="368"/>
    <s v="A1090"/>
    <s v="高雄區營業處"/>
    <n v="0"/>
    <n v="-7688454"/>
    <n v="-7688454"/>
  </r>
  <r>
    <x v="0"/>
    <x v="0"/>
    <x v="63"/>
    <s v="          應計費用"/>
    <x v="368"/>
    <x v="368"/>
    <s v="A1100"/>
    <s v="屏東區營業處"/>
    <n v="0"/>
    <n v="-126988"/>
    <n v="-126988"/>
  </r>
  <r>
    <x v="0"/>
    <x v="0"/>
    <x v="63"/>
    <s v="          應計費用"/>
    <x v="368"/>
    <x v="368"/>
    <s v="A1170"/>
    <s v="台北西區營業處"/>
    <n v="0"/>
    <n v="-3405847"/>
    <n v="-3405847"/>
  </r>
  <r>
    <x v="0"/>
    <x v="0"/>
    <x v="63"/>
    <s v="          應計費用"/>
    <x v="368"/>
    <x v="368"/>
    <s v="A1180"/>
    <s v="南投區營業處"/>
    <n v="0"/>
    <n v="-1675724"/>
    <n v="-1675724"/>
  </r>
  <r>
    <x v="0"/>
    <x v="0"/>
    <x v="63"/>
    <s v="          應計費用"/>
    <x v="368"/>
    <x v="368"/>
    <s v="A1200"/>
    <s v="雲林區營業處"/>
    <n v="0"/>
    <n v="-2039796"/>
    <n v="-2039796"/>
  </r>
  <r>
    <x v="0"/>
    <x v="0"/>
    <x v="63"/>
    <s v="          應計費用"/>
    <x v="368"/>
    <x v="368"/>
    <s v="A1210"/>
    <s v="新營區營業處"/>
    <n v="0"/>
    <n v="-959876"/>
    <n v="-959876"/>
  </r>
  <r>
    <x v="0"/>
    <x v="0"/>
    <x v="63"/>
    <s v="          應計費用"/>
    <x v="368"/>
    <x v="368"/>
    <s v="A1220"/>
    <s v="苗栗區營業處"/>
    <n v="0"/>
    <n v="-1888833"/>
    <n v="-1888833"/>
  </r>
  <r>
    <x v="0"/>
    <x v="0"/>
    <x v="63"/>
    <s v="          應計費用"/>
    <x v="369"/>
    <x v="369"/>
    <s v="A0040"/>
    <s v="發電處"/>
    <n v="0"/>
    <n v="-1118"/>
    <n v="-1118"/>
  </r>
  <r>
    <x v="0"/>
    <x v="0"/>
    <x v="63"/>
    <s v="          應計費用"/>
    <x v="369"/>
    <x v="369"/>
    <s v="A0960"/>
    <s v="人力資源處"/>
    <n v="0"/>
    <n v="-30204244"/>
    <n v="-30204244"/>
  </r>
  <r>
    <x v="0"/>
    <x v="0"/>
    <x v="63"/>
    <s v="          應計費用"/>
    <x v="369"/>
    <x v="369"/>
    <s v="A1010"/>
    <s v="基隆區營業處"/>
    <n v="0"/>
    <n v="-4535535"/>
    <n v="-4535535"/>
  </r>
  <r>
    <x v="0"/>
    <x v="0"/>
    <x v="63"/>
    <s v="          應計費用"/>
    <x v="369"/>
    <x v="369"/>
    <s v="A1020"/>
    <s v="台北市區營業處"/>
    <n v="0"/>
    <n v="-6238894"/>
    <n v="-6238894"/>
  </r>
  <r>
    <x v="0"/>
    <x v="0"/>
    <x v="63"/>
    <s v="          應計費用"/>
    <x v="369"/>
    <x v="369"/>
    <s v="A1030"/>
    <s v="桃園區營業處"/>
    <n v="0"/>
    <n v="-1541486"/>
    <n v="-1541486"/>
  </r>
  <r>
    <x v="0"/>
    <x v="0"/>
    <x v="63"/>
    <s v="          應計費用"/>
    <x v="369"/>
    <x v="369"/>
    <s v="A1040"/>
    <s v="新竹區營業處"/>
    <n v="0"/>
    <n v="-3018839"/>
    <n v="-3018839"/>
  </r>
  <r>
    <x v="0"/>
    <x v="0"/>
    <x v="63"/>
    <s v="          應計費用"/>
    <x v="369"/>
    <x v="369"/>
    <s v="A1050"/>
    <s v="台中區營業處"/>
    <n v="0"/>
    <n v="-8964491"/>
    <n v="-8964491"/>
  </r>
  <r>
    <x v="0"/>
    <x v="0"/>
    <x v="63"/>
    <s v="          應計費用"/>
    <x v="369"/>
    <x v="369"/>
    <s v="A1060"/>
    <s v="彰化區營業處"/>
    <n v="0"/>
    <n v="-5834819"/>
    <n v="-5834819"/>
  </r>
  <r>
    <x v="0"/>
    <x v="0"/>
    <x v="63"/>
    <s v="          應計費用"/>
    <x v="369"/>
    <x v="369"/>
    <s v="A1070"/>
    <s v="嘉義區營業處"/>
    <n v="0"/>
    <n v="-3098218"/>
    <n v="-3098218"/>
  </r>
  <r>
    <x v="0"/>
    <x v="0"/>
    <x v="63"/>
    <s v="          應計費用"/>
    <x v="369"/>
    <x v="369"/>
    <s v="A1080"/>
    <s v="台南區營業處"/>
    <n v="0"/>
    <n v="-2325471"/>
    <n v="-2325471"/>
  </r>
  <r>
    <x v="0"/>
    <x v="0"/>
    <x v="63"/>
    <s v="          應計費用"/>
    <x v="369"/>
    <x v="369"/>
    <s v="A1090"/>
    <s v="高雄區營業處"/>
    <n v="0"/>
    <n v="-8633301"/>
    <n v="-8633301"/>
  </r>
  <r>
    <x v="0"/>
    <x v="0"/>
    <x v="63"/>
    <s v="          應計費用"/>
    <x v="369"/>
    <x v="369"/>
    <s v="A1100"/>
    <s v="屏東區營業處"/>
    <n v="0"/>
    <n v="-3300718"/>
    <n v="-3300718"/>
  </r>
  <r>
    <x v="0"/>
    <x v="0"/>
    <x v="63"/>
    <s v="          應計費用"/>
    <x v="369"/>
    <x v="369"/>
    <s v="A1110"/>
    <s v="台東區營業處"/>
    <n v="0"/>
    <n v="-895451"/>
    <n v="-895451"/>
  </r>
  <r>
    <x v="0"/>
    <x v="0"/>
    <x v="63"/>
    <s v="          應計費用"/>
    <x v="369"/>
    <x v="369"/>
    <s v="A1120"/>
    <s v="花蓮區營業處"/>
    <n v="0"/>
    <n v="-951124"/>
    <n v="-951124"/>
  </r>
  <r>
    <x v="0"/>
    <x v="0"/>
    <x v="63"/>
    <s v="          應計費用"/>
    <x v="369"/>
    <x v="369"/>
    <s v="A1130"/>
    <s v="宜蘭區營業處"/>
    <n v="0"/>
    <n v="-1395049"/>
    <n v="-1395049"/>
  </r>
  <r>
    <x v="0"/>
    <x v="0"/>
    <x v="63"/>
    <s v="          應計費用"/>
    <x v="369"/>
    <x v="369"/>
    <s v="A1140"/>
    <s v="澎湖區營業處"/>
    <n v="0"/>
    <n v="-2188387"/>
    <n v="-2188387"/>
  </r>
  <r>
    <x v="0"/>
    <x v="0"/>
    <x v="63"/>
    <s v="          應計費用"/>
    <x v="369"/>
    <x v="369"/>
    <s v="A1150"/>
    <s v="台北南區營業處"/>
    <n v="0"/>
    <n v="-2905292"/>
    <n v="-2905292"/>
  </r>
  <r>
    <x v="0"/>
    <x v="0"/>
    <x v="63"/>
    <s v="          應計費用"/>
    <x v="369"/>
    <x v="369"/>
    <s v="A1160"/>
    <s v="台北北區營業處"/>
    <n v="0"/>
    <n v="-5720271"/>
    <n v="-5720271"/>
  </r>
  <r>
    <x v="0"/>
    <x v="0"/>
    <x v="63"/>
    <s v="          應計費用"/>
    <x v="369"/>
    <x v="369"/>
    <s v="A1170"/>
    <s v="台北西區營業處"/>
    <n v="0"/>
    <n v="-3233016"/>
    <n v="-3233016"/>
  </r>
  <r>
    <x v="0"/>
    <x v="0"/>
    <x v="63"/>
    <s v="          應計費用"/>
    <x v="369"/>
    <x v="369"/>
    <s v="A1180"/>
    <s v="南投區營業處"/>
    <n v="0"/>
    <n v="-2650614"/>
    <n v="-2650614"/>
  </r>
  <r>
    <x v="0"/>
    <x v="0"/>
    <x v="63"/>
    <s v="          應計費用"/>
    <x v="369"/>
    <x v="369"/>
    <s v="A1190"/>
    <s v="鳳山區營業處"/>
    <n v="0"/>
    <n v="-6985773"/>
    <n v="-6985773"/>
  </r>
  <r>
    <x v="0"/>
    <x v="0"/>
    <x v="63"/>
    <s v="          應計費用"/>
    <x v="369"/>
    <x v="369"/>
    <s v="A1200"/>
    <s v="雲林區營業處"/>
    <n v="0"/>
    <n v="-5782619"/>
    <n v="-5782619"/>
  </r>
  <r>
    <x v="0"/>
    <x v="0"/>
    <x v="63"/>
    <s v="          應計費用"/>
    <x v="369"/>
    <x v="369"/>
    <s v="A1210"/>
    <s v="新營區營業處"/>
    <n v="0"/>
    <n v="-1987052"/>
    <n v="-1987052"/>
  </r>
  <r>
    <x v="0"/>
    <x v="0"/>
    <x v="63"/>
    <s v="          應計費用"/>
    <x v="369"/>
    <x v="369"/>
    <s v="A1220"/>
    <s v="苗栗區營業處"/>
    <n v="0"/>
    <n v="-2353229"/>
    <n v="-2353229"/>
  </r>
  <r>
    <x v="0"/>
    <x v="0"/>
    <x v="63"/>
    <s v="          應計費用"/>
    <x v="369"/>
    <x v="369"/>
    <s v="A1230"/>
    <s v="金門區營業處"/>
    <n v="0"/>
    <n v="-750147"/>
    <n v="-750147"/>
  </r>
  <r>
    <x v="0"/>
    <x v="0"/>
    <x v="63"/>
    <s v="          應計費用"/>
    <x v="369"/>
    <x v="369"/>
    <s v="A1240"/>
    <s v="馬祖區營業處"/>
    <n v="0"/>
    <n v="-941163"/>
    <n v="-941163"/>
  </r>
  <r>
    <x v="0"/>
    <x v="0"/>
    <x v="63"/>
    <s v="          應計費用"/>
    <x v="369"/>
    <x v="369"/>
    <s v="A2030"/>
    <s v="萬大發電廠"/>
    <n v="0"/>
    <n v="-1053862"/>
    <n v="-1053862"/>
  </r>
  <r>
    <x v="0"/>
    <x v="0"/>
    <x v="63"/>
    <s v="          應計費用"/>
    <x v="369"/>
    <x v="369"/>
    <s v="A2040"/>
    <s v="大觀發電廠"/>
    <n v="0"/>
    <n v="-1431949"/>
    <n v="-1431949"/>
  </r>
  <r>
    <x v="0"/>
    <x v="0"/>
    <x v="63"/>
    <s v="          應計費用"/>
    <x v="369"/>
    <x v="369"/>
    <s v="A2050"/>
    <s v="明潭發電廠"/>
    <n v="0"/>
    <n v="-3763539"/>
    <n v="-3763539"/>
  </r>
  <r>
    <x v="0"/>
    <x v="0"/>
    <x v="63"/>
    <s v="          應計費用"/>
    <x v="369"/>
    <x v="369"/>
    <s v="A2250"/>
    <s v="東部發電廠"/>
    <n v="0"/>
    <n v="-2192218"/>
    <n v="-2192218"/>
  </r>
  <r>
    <x v="0"/>
    <x v="0"/>
    <x v="63"/>
    <s v="          應計費用"/>
    <x v="369"/>
    <x v="369"/>
    <s v="A2310"/>
    <s v="蘭陽發電廠"/>
    <n v="0"/>
    <n v="-815098"/>
    <n v="-815098"/>
  </r>
  <r>
    <x v="0"/>
    <x v="0"/>
    <x v="63"/>
    <s v="          應計費用"/>
    <x v="369"/>
    <x v="369"/>
    <s v="A2360"/>
    <s v="桂山發電廠"/>
    <n v="0"/>
    <n v="-872035"/>
    <n v="-872035"/>
  </r>
  <r>
    <x v="0"/>
    <x v="0"/>
    <x v="63"/>
    <s v="          應計費用"/>
    <x v="369"/>
    <x v="369"/>
    <s v="A2380"/>
    <s v="石門發電廠"/>
    <n v="0"/>
    <n v="-362225"/>
    <n v="-362225"/>
  </r>
  <r>
    <x v="0"/>
    <x v="0"/>
    <x v="63"/>
    <s v="          應計費用"/>
    <x v="369"/>
    <x v="369"/>
    <s v="A2390"/>
    <s v="曾文發電廠"/>
    <n v="0"/>
    <n v="-233704"/>
    <n v="-233704"/>
  </r>
  <r>
    <x v="0"/>
    <x v="0"/>
    <x v="63"/>
    <s v="          應計費用"/>
    <x v="369"/>
    <x v="369"/>
    <s v="A2400"/>
    <s v="翡翠分廠"/>
    <n v="0"/>
    <n v="-270177"/>
    <n v="-270177"/>
  </r>
  <r>
    <x v="0"/>
    <x v="0"/>
    <x v="63"/>
    <s v="          應計費用"/>
    <x v="369"/>
    <x v="369"/>
    <s v="A2550"/>
    <s v="大甲溪發電廠"/>
    <n v="0"/>
    <n v="-3171760"/>
    <n v="-3171760"/>
  </r>
  <r>
    <x v="0"/>
    <x v="0"/>
    <x v="63"/>
    <s v="          應計費用"/>
    <x v="369"/>
    <x v="369"/>
    <s v="A2570"/>
    <s v="卓蘭發電廠"/>
    <n v="0"/>
    <n v="-757413"/>
    <n v="-757413"/>
  </r>
  <r>
    <x v="0"/>
    <x v="0"/>
    <x v="63"/>
    <s v="          應計費用"/>
    <x v="369"/>
    <x v="369"/>
    <s v="A2710"/>
    <s v="高屏發電廠"/>
    <n v="0"/>
    <n v="-263962"/>
    <n v="-263962"/>
  </r>
  <r>
    <x v="0"/>
    <x v="0"/>
    <x v="63"/>
    <s v="          應計費用"/>
    <x v="369"/>
    <x v="369"/>
    <s v="A3200"/>
    <s v="林口發電廠"/>
    <n v="0"/>
    <n v="-2140900"/>
    <n v="-2140900"/>
  </r>
  <r>
    <x v="0"/>
    <x v="0"/>
    <x v="63"/>
    <s v="          應計費用"/>
    <x v="369"/>
    <x v="369"/>
    <s v="A3300"/>
    <s v="南部發電廠"/>
    <n v="0"/>
    <n v="-2151660"/>
    <n v="-2151660"/>
  </r>
  <r>
    <x v="0"/>
    <x v="0"/>
    <x v="63"/>
    <s v="          應計費用"/>
    <x v="369"/>
    <x v="369"/>
    <s v="A3400"/>
    <s v="大林發電廠"/>
    <n v="0"/>
    <n v="-5180485"/>
    <n v="-5180485"/>
  </r>
  <r>
    <x v="0"/>
    <x v="0"/>
    <x v="63"/>
    <s v="          應計費用"/>
    <x v="369"/>
    <x v="369"/>
    <s v="A3410"/>
    <s v="興達發電廠"/>
    <n v="0"/>
    <n v="-9263649"/>
    <n v="-9263649"/>
  </r>
  <r>
    <x v="0"/>
    <x v="0"/>
    <x v="63"/>
    <s v="          應計費用"/>
    <x v="369"/>
    <x v="369"/>
    <s v="A3500"/>
    <s v="第一核能發電廠"/>
    <n v="0"/>
    <n v="-2404760"/>
    <n v="-2404760"/>
  </r>
  <r>
    <x v="0"/>
    <x v="0"/>
    <x v="63"/>
    <s v="          應計費用"/>
    <x v="369"/>
    <x v="369"/>
    <s v="A3510"/>
    <s v="第二核能發電廠"/>
    <n v="0"/>
    <n v="-4780812"/>
    <n v="-4780812"/>
  </r>
  <r>
    <x v="0"/>
    <x v="0"/>
    <x v="63"/>
    <s v="          應計費用"/>
    <x v="369"/>
    <x v="369"/>
    <s v="A3520"/>
    <s v="第三核能發電廠"/>
    <n v="0"/>
    <n v="-7712506"/>
    <n v="-7712506"/>
  </r>
  <r>
    <x v="0"/>
    <x v="0"/>
    <x v="63"/>
    <s v="          應計費用"/>
    <x v="369"/>
    <x v="369"/>
    <s v="A3560"/>
    <s v="龍門核能發電廠"/>
    <n v="0"/>
    <n v="-1693605"/>
    <n v="-1693605"/>
  </r>
  <r>
    <x v="0"/>
    <x v="0"/>
    <x v="63"/>
    <s v="          應計費用"/>
    <x v="369"/>
    <x v="369"/>
    <s v="A3600"/>
    <s v="協和發電廠"/>
    <n v="0"/>
    <n v="-5409765"/>
    <n v="-5409765"/>
  </r>
  <r>
    <x v="0"/>
    <x v="0"/>
    <x v="63"/>
    <s v="          應計費用"/>
    <x v="369"/>
    <x v="369"/>
    <s v="A3700"/>
    <s v="通霄發電廠"/>
    <n v="0"/>
    <n v="-3622365"/>
    <n v="-3622365"/>
  </r>
  <r>
    <x v="0"/>
    <x v="0"/>
    <x v="63"/>
    <s v="          應計費用"/>
    <x v="369"/>
    <x v="369"/>
    <s v="A3710"/>
    <s v="台中發電廠"/>
    <n v="0"/>
    <n v="-14479633"/>
    <n v="-14479633"/>
  </r>
  <r>
    <x v="0"/>
    <x v="0"/>
    <x v="63"/>
    <s v="          應計費用"/>
    <x v="369"/>
    <x v="369"/>
    <s v="A3800"/>
    <s v="大潭發電廠"/>
    <n v="0"/>
    <n v="-2993005"/>
    <n v="-2993005"/>
  </r>
  <r>
    <x v="0"/>
    <x v="0"/>
    <x v="63"/>
    <s v="          應計費用"/>
    <x v="369"/>
    <x v="369"/>
    <s v="A3900"/>
    <s v="尖山發電廠"/>
    <n v="0"/>
    <n v="-1518100"/>
    <n v="-1518100"/>
  </r>
  <r>
    <x v="0"/>
    <x v="0"/>
    <x v="63"/>
    <s v="          應計費用"/>
    <x v="369"/>
    <x v="369"/>
    <s v="A3910"/>
    <s v="塔山發電廠"/>
    <n v="0"/>
    <n v="-1147213"/>
    <n v="-1147213"/>
  </r>
  <r>
    <x v="0"/>
    <x v="0"/>
    <x v="63"/>
    <s v="          應計費用"/>
    <x v="369"/>
    <x v="369"/>
    <s v="A4700"/>
    <s v="台北供電區營運處"/>
    <n v="0"/>
    <n v="-5817265"/>
    <n v="-5817265"/>
  </r>
  <r>
    <x v="0"/>
    <x v="0"/>
    <x v="63"/>
    <s v="          應計費用"/>
    <x v="369"/>
    <x v="369"/>
    <s v="A4750"/>
    <s v="新桃供電區營運處"/>
    <n v="0"/>
    <n v="-2488015"/>
    <n v="-2488015"/>
  </r>
  <r>
    <x v="0"/>
    <x v="0"/>
    <x v="63"/>
    <s v="          應計費用"/>
    <x v="369"/>
    <x v="369"/>
    <s v="A4800"/>
    <s v="台中供電區營運處"/>
    <n v="0"/>
    <n v="-4953380"/>
    <n v="-4953380"/>
  </r>
  <r>
    <x v="0"/>
    <x v="0"/>
    <x v="63"/>
    <s v="          應計費用"/>
    <x v="369"/>
    <x v="369"/>
    <s v="A4850"/>
    <s v="嘉南供電區營運處"/>
    <n v="0"/>
    <n v="-2159727"/>
    <n v="-2159727"/>
  </r>
  <r>
    <x v="0"/>
    <x v="0"/>
    <x v="63"/>
    <s v="          應計費用"/>
    <x v="369"/>
    <x v="369"/>
    <s v="A4900"/>
    <s v="高屏供電區營運處"/>
    <n v="0"/>
    <n v="-5019116"/>
    <n v="-5019116"/>
  </r>
  <r>
    <x v="0"/>
    <x v="0"/>
    <x v="63"/>
    <s v="          應計費用"/>
    <x v="369"/>
    <x v="369"/>
    <s v="A4950"/>
    <s v="花東供電區營運處"/>
    <n v="0"/>
    <n v="-2100017"/>
    <n v="-2100017"/>
  </r>
  <r>
    <x v="0"/>
    <x v="0"/>
    <x v="63"/>
    <s v="          應計費用"/>
    <x v="369"/>
    <x v="369"/>
    <s v="A5130"/>
    <s v="訓練所"/>
    <n v="0"/>
    <n v="-2095619"/>
    <n v="-2095619"/>
  </r>
  <r>
    <x v="0"/>
    <x v="0"/>
    <x v="63"/>
    <s v="          應計費用"/>
    <x v="369"/>
    <x v="369"/>
    <s v="A5250"/>
    <s v="放射試驗室"/>
    <n v="0"/>
    <n v="-1421509"/>
    <n v="-1421509"/>
  </r>
  <r>
    <x v="0"/>
    <x v="0"/>
    <x v="63"/>
    <s v="          應計費用"/>
    <x v="369"/>
    <x v="369"/>
    <s v="A5300"/>
    <s v="南部資料處理中心"/>
    <n v="0"/>
    <n v="-162806"/>
    <n v="-162806"/>
  </r>
  <r>
    <x v="0"/>
    <x v="0"/>
    <x v="63"/>
    <s v="          應計費用"/>
    <x v="369"/>
    <x v="369"/>
    <s v="A5330"/>
    <s v="電力修護處"/>
    <n v="0"/>
    <n v="-6674912"/>
    <n v="-6674912"/>
  </r>
  <r>
    <x v="0"/>
    <x v="0"/>
    <x v="63"/>
    <s v="          應計費用"/>
    <x v="369"/>
    <x v="369"/>
    <s v="A5340"/>
    <s v="電力修護處南部分處"/>
    <n v="0"/>
    <n v="-2629702"/>
    <n v="-2629702"/>
  </r>
  <r>
    <x v="0"/>
    <x v="0"/>
    <x v="63"/>
    <s v="          應計費用"/>
    <x v="369"/>
    <x v="369"/>
    <s v="A5350"/>
    <s v="中部資料處理中心"/>
    <n v="0"/>
    <n v="-260007"/>
    <n v="-260007"/>
  </r>
  <r>
    <x v="0"/>
    <x v="0"/>
    <x v="63"/>
    <s v="          應計費用"/>
    <x v="369"/>
    <x v="369"/>
    <s v="A5420"/>
    <s v="電力修護處中部分處"/>
    <n v="0"/>
    <n v="-1863108"/>
    <n v="-1863108"/>
  </r>
  <r>
    <x v="0"/>
    <x v="0"/>
    <x v="63"/>
    <s v="          應計費用"/>
    <x v="369"/>
    <x v="369"/>
    <s v="A5460"/>
    <s v="綜合研究所"/>
    <n v="0"/>
    <n v="-3074871"/>
    <n v="-3074871"/>
  </r>
  <r>
    <x v="0"/>
    <x v="0"/>
    <x v="63"/>
    <s v="          應計費用"/>
    <x v="369"/>
    <x v="369"/>
    <s v="A6020"/>
    <s v="綜合施工處"/>
    <n v="0"/>
    <n v="-3815496"/>
    <n v="-3815496"/>
  </r>
  <r>
    <x v="0"/>
    <x v="0"/>
    <x v="63"/>
    <s v="          應計費用"/>
    <x v="369"/>
    <x v="369"/>
    <s v="A6080"/>
    <s v="海域風電施工處"/>
    <n v="0"/>
    <n v="-949478"/>
    <n v="-949478"/>
  </r>
  <r>
    <x v="0"/>
    <x v="0"/>
    <x v="63"/>
    <s v="          應計費用"/>
    <x v="369"/>
    <x v="369"/>
    <s v="A6330"/>
    <s v="核能火力發電工程處"/>
    <n v="0"/>
    <n v="-1267672"/>
    <n v="-1267672"/>
  </r>
  <r>
    <x v="0"/>
    <x v="0"/>
    <x v="63"/>
    <s v="          應計費用"/>
    <x v="369"/>
    <x v="369"/>
    <s v="A6380"/>
    <s v="核能火力發電工程處北部施工處"/>
    <n v="0"/>
    <n v="-4119660"/>
    <n v="-4119660"/>
  </r>
  <r>
    <x v="0"/>
    <x v="0"/>
    <x v="63"/>
    <s v="          應計費用"/>
    <x v="369"/>
    <x v="369"/>
    <s v="A6530"/>
    <s v="輸變電工程處"/>
    <n v="0"/>
    <n v="-1961763"/>
    <n v="-1961763"/>
  </r>
  <r>
    <x v="0"/>
    <x v="0"/>
    <x v="63"/>
    <s v="          應計費用"/>
    <x v="369"/>
    <x v="369"/>
    <s v="A6540"/>
    <s v="輸變電工程處北區施工處"/>
    <n v="0"/>
    <n v="-4125469"/>
    <n v="-4125469"/>
  </r>
  <r>
    <x v="0"/>
    <x v="0"/>
    <x v="63"/>
    <s v="          應計費用"/>
    <x v="369"/>
    <x v="369"/>
    <s v="A6550"/>
    <s v="輸變電工程處中區施工處"/>
    <n v="0"/>
    <n v="-3805452"/>
    <n v="-3805452"/>
  </r>
  <r>
    <x v="0"/>
    <x v="0"/>
    <x v="63"/>
    <s v="          應計費用"/>
    <x v="369"/>
    <x v="369"/>
    <s v="A6560"/>
    <s v="輸變電工程處南區施工處"/>
    <n v="0"/>
    <n v="-4639867"/>
    <n v="-4639867"/>
  </r>
  <r>
    <x v="0"/>
    <x v="0"/>
    <x v="63"/>
    <s v="          應計費用"/>
    <x v="369"/>
    <x v="369"/>
    <s v="A6720"/>
    <s v="核能火力發電工程處龍門施工處"/>
    <n v="0"/>
    <n v="-283658"/>
    <n v="-283658"/>
  </r>
  <r>
    <x v="0"/>
    <x v="0"/>
    <x v="63"/>
    <s v="          應計費用"/>
    <x v="369"/>
    <x v="369"/>
    <s v="A6750"/>
    <s v="核能火力發電工程處南部施工處"/>
    <n v="0"/>
    <n v="-2649822"/>
    <n v="-2649822"/>
  </r>
  <r>
    <x v="0"/>
    <x v="0"/>
    <x v="63"/>
    <s v="          應計費用"/>
    <x v="369"/>
    <x v="369"/>
    <s v="A6760"/>
    <s v="核能火力發電工程處中部施工處"/>
    <n v="0"/>
    <n v="-3011646"/>
    <n v="-3011646"/>
  </r>
  <r>
    <x v="0"/>
    <x v="0"/>
    <x v="63"/>
    <s v="          應計費用"/>
    <x v="369"/>
    <x v="369"/>
    <s v="A6780"/>
    <s v="核能火力發電工程處協和施工處"/>
    <n v="0"/>
    <n v="-847957"/>
    <n v="-847957"/>
  </r>
  <r>
    <x v="0"/>
    <x v="0"/>
    <x v="63"/>
    <s v="          應計費用"/>
    <x v="369"/>
    <x v="369"/>
    <s v="A6900"/>
    <s v="台中煤倉工務所"/>
    <n v="0"/>
    <n v="-361628"/>
    <n v="-361628"/>
  </r>
  <r>
    <x v="0"/>
    <x v="0"/>
    <x v="63"/>
    <s v="          應計費用"/>
    <x v="369"/>
    <x v="369"/>
    <s v="A6930"/>
    <s v="再生能源處"/>
    <n v="0"/>
    <n v="-501513"/>
    <n v="-501513"/>
  </r>
  <r>
    <x v="0"/>
    <x v="0"/>
    <x v="63"/>
    <s v="          應計費用"/>
    <x v="370"/>
    <x v="370"/>
    <s v="A0040"/>
    <s v="發電處"/>
    <n v="0"/>
    <n v="-1440"/>
    <n v="-1440"/>
  </r>
  <r>
    <x v="0"/>
    <x v="0"/>
    <x v="63"/>
    <s v="          應計費用"/>
    <x v="370"/>
    <x v="370"/>
    <s v="A0960"/>
    <s v="人力資源處"/>
    <n v="0"/>
    <n v="-8714307"/>
    <n v="-8714307"/>
  </r>
  <r>
    <x v="0"/>
    <x v="0"/>
    <x v="63"/>
    <s v="          應計費用"/>
    <x v="370"/>
    <x v="370"/>
    <s v="A1010"/>
    <s v="基隆區營業處"/>
    <n v="0"/>
    <n v="-2319654"/>
    <n v="-2319654"/>
  </r>
  <r>
    <x v="0"/>
    <x v="0"/>
    <x v="63"/>
    <s v="          應計費用"/>
    <x v="370"/>
    <x v="370"/>
    <s v="A1020"/>
    <s v="台北市區營業處"/>
    <n v="0"/>
    <n v="-3023796"/>
    <n v="-3023796"/>
  </r>
  <r>
    <x v="0"/>
    <x v="0"/>
    <x v="63"/>
    <s v="          應計費用"/>
    <x v="370"/>
    <x v="370"/>
    <s v="A1030"/>
    <s v="桃園區營業處"/>
    <n v="0"/>
    <n v="-2409980"/>
    <n v="-2409980"/>
  </r>
  <r>
    <x v="0"/>
    <x v="0"/>
    <x v="63"/>
    <s v="          應計費用"/>
    <x v="370"/>
    <x v="370"/>
    <s v="A1040"/>
    <s v="新竹區營業處"/>
    <n v="0"/>
    <n v="-1481118"/>
    <n v="-1481118"/>
  </r>
  <r>
    <x v="0"/>
    <x v="0"/>
    <x v="63"/>
    <s v="          應計費用"/>
    <x v="370"/>
    <x v="370"/>
    <s v="A1050"/>
    <s v="台中區營業處"/>
    <n v="0"/>
    <n v="-5645664"/>
    <n v="-5645664"/>
  </r>
  <r>
    <x v="0"/>
    <x v="0"/>
    <x v="63"/>
    <s v="          應計費用"/>
    <x v="370"/>
    <x v="370"/>
    <s v="A1060"/>
    <s v="彰化區營業處"/>
    <n v="0"/>
    <n v="-4072635"/>
    <n v="-4072635"/>
  </r>
  <r>
    <x v="0"/>
    <x v="0"/>
    <x v="63"/>
    <s v="          應計費用"/>
    <x v="370"/>
    <x v="370"/>
    <s v="A1070"/>
    <s v="嘉義區營業處"/>
    <n v="0"/>
    <n v="-1833814"/>
    <n v="-1833814"/>
  </r>
  <r>
    <x v="0"/>
    <x v="0"/>
    <x v="63"/>
    <s v="          應計費用"/>
    <x v="370"/>
    <x v="370"/>
    <s v="A1080"/>
    <s v="台南區營業處"/>
    <n v="0"/>
    <n v="-2358199"/>
    <n v="-2358199"/>
  </r>
  <r>
    <x v="0"/>
    <x v="0"/>
    <x v="63"/>
    <s v="          應計費用"/>
    <x v="370"/>
    <x v="370"/>
    <s v="A1090"/>
    <s v="高雄區營業處"/>
    <n v="0"/>
    <n v="-4527531"/>
    <n v="-4527531"/>
  </r>
  <r>
    <x v="0"/>
    <x v="0"/>
    <x v="63"/>
    <s v="          應計費用"/>
    <x v="370"/>
    <x v="370"/>
    <s v="A1100"/>
    <s v="屏東區營業處"/>
    <n v="0"/>
    <n v="-1671860"/>
    <n v="-1671860"/>
  </r>
  <r>
    <x v="0"/>
    <x v="0"/>
    <x v="63"/>
    <s v="          應計費用"/>
    <x v="370"/>
    <x v="370"/>
    <s v="A1140"/>
    <s v="澎湖區營業處"/>
    <n v="0"/>
    <n v="-1163396"/>
    <n v="-1163396"/>
  </r>
  <r>
    <x v="0"/>
    <x v="0"/>
    <x v="63"/>
    <s v="          應計費用"/>
    <x v="370"/>
    <x v="370"/>
    <s v="A1150"/>
    <s v="台北南區營業處"/>
    <n v="0"/>
    <n v="-3498703"/>
    <n v="-3498703"/>
  </r>
  <r>
    <x v="0"/>
    <x v="0"/>
    <x v="63"/>
    <s v="          應計費用"/>
    <x v="370"/>
    <x v="370"/>
    <s v="A1160"/>
    <s v="台北北區營業處"/>
    <n v="0"/>
    <n v="-2501656"/>
    <n v="-2501656"/>
  </r>
  <r>
    <x v="0"/>
    <x v="0"/>
    <x v="63"/>
    <s v="          應計費用"/>
    <x v="370"/>
    <x v="370"/>
    <s v="A1170"/>
    <s v="台北西區營業處"/>
    <n v="0"/>
    <n v="-2150096"/>
    <n v="-2150096"/>
  </r>
  <r>
    <x v="0"/>
    <x v="0"/>
    <x v="63"/>
    <s v="          應計費用"/>
    <x v="370"/>
    <x v="370"/>
    <s v="A1180"/>
    <s v="南投區營業處"/>
    <n v="0"/>
    <n v="-1946406"/>
    <n v="-1946406"/>
  </r>
  <r>
    <x v="0"/>
    <x v="0"/>
    <x v="63"/>
    <s v="          應計費用"/>
    <x v="370"/>
    <x v="370"/>
    <s v="A1190"/>
    <s v="鳳山區營業處"/>
    <n v="0"/>
    <n v="-3357679"/>
    <n v="-3357679"/>
  </r>
  <r>
    <x v="0"/>
    <x v="0"/>
    <x v="63"/>
    <s v="          應計費用"/>
    <x v="370"/>
    <x v="370"/>
    <s v="A1200"/>
    <s v="雲林區營業處"/>
    <n v="0"/>
    <n v="-3536778"/>
    <n v="-3536778"/>
  </r>
  <r>
    <x v="0"/>
    <x v="0"/>
    <x v="63"/>
    <s v="          應計費用"/>
    <x v="370"/>
    <x v="370"/>
    <s v="A1210"/>
    <s v="新營區營業處"/>
    <n v="0"/>
    <n v="-2023245"/>
    <n v="-2023245"/>
  </r>
  <r>
    <x v="0"/>
    <x v="0"/>
    <x v="63"/>
    <s v="          應計費用"/>
    <x v="370"/>
    <x v="370"/>
    <s v="A1220"/>
    <s v="苗栗區營業處"/>
    <n v="0"/>
    <n v="-1395386"/>
    <n v="-1395386"/>
  </r>
  <r>
    <x v="0"/>
    <x v="0"/>
    <x v="63"/>
    <s v="          應計費用"/>
    <x v="370"/>
    <x v="370"/>
    <s v="A1230"/>
    <s v="金門區營業處"/>
    <n v="0"/>
    <n v="-215615"/>
    <n v="-215615"/>
  </r>
  <r>
    <x v="0"/>
    <x v="0"/>
    <x v="63"/>
    <s v="          應計費用"/>
    <x v="370"/>
    <x v="370"/>
    <s v="A1240"/>
    <s v="馬祖區營業處"/>
    <n v="0"/>
    <n v="-132020"/>
    <n v="-132020"/>
  </r>
  <r>
    <x v="0"/>
    <x v="0"/>
    <x v="63"/>
    <s v="          應計費用"/>
    <x v="370"/>
    <x v="370"/>
    <s v="A2030"/>
    <s v="萬大發電廠"/>
    <n v="0"/>
    <n v="-419519"/>
    <n v="-419519"/>
  </r>
  <r>
    <x v="0"/>
    <x v="0"/>
    <x v="63"/>
    <s v="          應計費用"/>
    <x v="370"/>
    <x v="370"/>
    <s v="A2040"/>
    <s v="大觀發電廠"/>
    <n v="0"/>
    <n v="-868353"/>
    <n v="-868353"/>
  </r>
  <r>
    <x v="0"/>
    <x v="0"/>
    <x v="63"/>
    <s v="          應計費用"/>
    <x v="370"/>
    <x v="370"/>
    <s v="A2050"/>
    <s v="明潭發電廠"/>
    <n v="0"/>
    <n v="-877277"/>
    <n v="-877277"/>
  </r>
  <r>
    <x v="0"/>
    <x v="0"/>
    <x v="63"/>
    <s v="          應計費用"/>
    <x v="370"/>
    <x v="370"/>
    <s v="A2250"/>
    <s v="東部發電廠"/>
    <n v="0"/>
    <n v="-1003970"/>
    <n v="-1003970"/>
  </r>
  <r>
    <x v="0"/>
    <x v="0"/>
    <x v="63"/>
    <s v="          應計費用"/>
    <x v="370"/>
    <x v="370"/>
    <s v="A2310"/>
    <s v="蘭陽發電廠"/>
    <n v="0"/>
    <n v="-290989"/>
    <n v="-290989"/>
  </r>
  <r>
    <x v="0"/>
    <x v="0"/>
    <x v="63"/>
    <s v="          應計費用"/>
    <x v="370"/>
    <x v="370"/>
    <s v="A2360"/>
    <s v="桂山發電廠"/>
    <n v="0"/>
    <n v="-263423"/>
    <n v="-263423"/>
  </r>
  <r>
    <x v="0"/>
    <x v="0"/>
    <x v="63"/>
    <s v="          應計費用"/>
    <x v="370"/>
    <x v="370"/>
    <s v="A2380"/>
    <s v="石門發電廠"/>
    <n v="0"/>
    <n v="-256303"/>
    <n v="-256303"/>
  </r>
  <r>
    <x v="0"/>
    <x v="0"/>
    <x v="63"/>
    <s v="          應計費用"/>
    <x v="370"/>
    <x v="370"/>
    <s v="A2390"/>
    <s v="曾文發電廠"/>
    <n v="0"/>
    <n v="-54312"/>
    <n v="-54312"/>
  </r>
  <r>
    <x v="0"/>
    <x v="0"/>
    <x v="63"/>
    <s v="          應計費用"/>
    <x v="370"/>
    <x v="370"/>
    <s v="A2400"/>
    <s v="翡翠分廠"/>
    <n v="0"/>
    <n v="-90956"/>
    <n v="-90956"/>
  </r>
  <r>
    <x v="0"/>
    <x v="0"/>
    <x v="63"/>
    <s v="          應計費用"/>
    <x v="370"/>
    <x v="370"/>
    <s v="A2550"/>
    <s v="大甲溪發電廠"/>
    <n v="0"/>
    <n v="-1360716"/>
    <n v="-1360716"/>
  </r>
  <r>
    <x v="0"/>
    <x v="0"/>
    <x v="63"/>
    <s v="          應計費用"/>
    <x v="370"/>
    <x v="370"/>
    <s v="A2570"/>
    <s v="卓蘭發電廠"/>
    <n v="0"/>
    <n v="-281874"/>
    <n v="-281874"/>
  </r>
  <r>
    <x v="0"/>
    <x v="0"/>
    <x v="63"/>
    <s v="          應計費用"/>
    <x v="370"/>
    <x v="370"/>
    <s v="A2710"/>
    <s v="高屏發電廠"/>
    <n v="0"/>
    <n v="-86303"/>
    <n v="-86303"/>
  </r>
  <r>
    <x v="0"/>
    <x v="0"/>
    <x v="63"/>
    <s v="          應計費用"/>
    <x v="370"/>
    <x v="370"/>
    <s v="A3200"/>
    <s v="林口發電廠"/>
    <n v="65353"/>
    <n v="0"/>
    <n v="65353"/>
  </r>
  <r>
    <x v="0"/>
    <x v="0"/>
    <x v="63"/>
    <s v="          應計費用"/>
    <x v="370"/>
    <x v="370"/>
    <s v="A3300"/>
    <s v="南部發電廠"/>
    <n v="0"/>
    <n v="-518104"/>
    <n v="-518104"/>
  </r>
  <r>
    <x v="0"/>
    <x v="0"/>
    <x v="63"/>
    <s v="          應計費用"/>
    <x v="370"/>
    <x v="370"/>
    <s v="A3400"/>
    <s v="大林發電廠"/>
    <n v="0"/>
    <n v="-1345877"/>
    <n v="-1345877"/>
  </r>
  <r>
    <x v="0"/>
    <x v="0"/>
    <x v="63"/>
    <s v="          應計費用"/>
    <x v="370"/>
    <x v="370"/>
    <s v="A3410"/>
    <s v="興達發電廠"/>
    <n v="0"/>
    <n v="-2927795"/>
    <n v="-2927795"/>
  </r>
  <r>
    <x v="0"/>
    <x v="0"/>
    <x v="63"/>
    <s v="          應計費用"/>
    <x v="370"/>
    <x v="370"/>
    <s v="A3500"/>
    <s v="第一核能發電廠"/>
    <n v="0"/>
    <n v="-1570576"/>
    <n v="-1570576"/>
  </r>
  <r>
    <x v="0"/>
    <x v="0"/>
    <x v="63"/>
    <s v="          應計費用"/>
    <x v="370"/>
    <x v="370"/>
    <s v="A3510"/>
    <s v="第二核能發電廠"/>
    <n v="0"/>
    <n v="-2276100"/>
    <n v="-2276100"/>
  </r>
  <r>
    <x v="0"/>
    <x v="0"/>
    <x v="63"/>
    <s v="          應計費用"/>
    <x v="370"/>
    <x v="370"/>
    <s v="A3520"/>
    <s v="第三核能發電廠"/>
    <n v="0"/>
    <n v="-2116110"/>
    <n v="-2116110"/>
  </r>
  <r>
    <x v="0"/>
    <x v="0"/>
    <x v="63"/>
    <s v="          應計費用"/>
    <x v="370"/>
    <x v="370"/>
    <s v="A3560"/>
    <s v="龍門核能發電廠"/>
    <n v="0"/>
    <n v="-548260"/>
    <n v="-548260"/>
  </r>
  <r>
    <x v="0"/>
    <x v="0"/>
    <x v="63"/>
    <s v="          應計費用"/>
    <x v="370"/>
    <x v="370"/>
    <s v="A3600"/>
    <s v="協和發電廠"/>
    <n v="0"/>
    <n v="-1515330"/>
    <n v="-1515330"/>
  </r>
  <r>
    <x v="0"/>
    <x v="0"/>
    <x v="63"/>
    <s v="          應計費用"/>
    <x v="370"/>
    <x v="370"/>
    <s v="A3700"/>
    <s v="通霄發電廠"/>
    <n v="0"/>
    <n v="-1447199"/>
    <n v="-1447199"/>
  </r>
  <r>
    <x v="0"/>
    <x v="0"/>
    <x v="63"/>
    <s v="          應計費用"/>
    <x v="370"/>
    <x v="370"/>
    <s v="A3710"/>
    <s v="台中發電廠"/>
    <n v="0"/>
    <n v="-5277562"/>
    <n v="-5277562"/>
  </r>
  <r>
    <x v="0"/>
    <x v="0"/>
    <x v="63"/>
    <s v="          應計費用"/>
    <x v="370"/>
    <x v="370"/>
    <s v="A3800"/>
    <s v="大潭發電廠"/>
    <n v="0"/>
    <n v="-629385"/>
    <n v="-629385"/>
  </r>
  <r>
    <x v="0"/>
    <x v="0"/>
    <x v="63"/>
    <s v="          應計費用"/>
    <x v="370"/>
    <x v="370"/>
    <s v="A3900"/>
    <s v="尖山發電廠"/>
    <n v="0"/>
    <n v="-676786"/>
    <n v="-676786"/>
  </r>
  <r>
    <x v="0"/>
    <x v="0"/>
    <x v="63"/>
    <s v="          應計費用"/>
    <x v="370"/>
    <x v="370"/>
    <s v="A3910"/>
    <s v="塔山發電廠"/>
    <n v="0"/>
    <n v="-394501"/>
    <n v="-394501"/>
  </r>
  <r>
    <x v="0"/>
    <x v="0"/>
    <x v="63"/>
    <s v="          應計費用"/>
    <x v="370"/>
    <x v="370"/>
    <s v="A4700"/>
    <s v="台北供電區營運處"/>
    <n v="0"/>
    <n v="-2355709"/>
    <n v="-2355709"/>
  </r>
  <r>
    <x v="0"/>
    <x v="0"/>
    <x v="63"/>
    <s v="          應計費用"/>
    <x v="370"/>
    <x v="370"/>
    <s v="A4750"/>
    <s v="新桃供電區營運處"/>
    <n v="0"/>
    <n v="-2150425"/>
    <n v="-2150425"/>
  </r>
  <r>
    <x v="0"/>
    <x v="0"/>
    <x v="63"/>
    <s v="          應計費用"/>
    <x v="370"/>
    <x v="370"/>
    <s v="A4800"/>
    <s v="台中供電區營運處"/>
    <n v="0"/>
    <n v="-1976131"/>
    <n v="-1976131"/>
  </r>
  <r>
    <x v="0"/>
    <x v="0"/>
    <x v="63"/>
    <s v="          應計費用"/>
    <x v="370"/>
    <x v="370"/>
    <s v="A4850"/>
    <s v="嘉南供電區營運處"/>
    <n v="0"/>
    <n v="-1710202"/>
    <n v="-1710202"/>
  </r>
  <r>
    <x v="0"/>
    <x v="0"/>
    <x v="63"/>
    <s v="          應計費用"/>
    <x v="370"/>
    <x v="370"/>
    <s v="A4900"/>
    <s v="高屏供電區營運處"/>
    <n v="0"/>
    <n v="-2167759"/>
    <n v="-2167759"/>
  </r>
  <r>
    <x v="0"/>
    <x v="0"/>
    <x v="63"/>
    <s v="          應計費用"/>
    <x v="370"/>
    <x v="370"/>
    <s v="A4950"/>
    <s v="花東供電區營運處"/>
    <n v="0"/>
    <n v="-907518"/>
    <n v="-907518"/>
  </r>
  <r>
    <x v="0"/>
    <x v="0"/>
    <x v="63"/>
    <s v="          應計費用"/>
    <x v="370"/>
    <x v="370"/>
    <s v="A5130"/>
    <s v="訓練所"/>
    <n v="0"/>
    <n v="-104749"/>
    <n v="-104749"/>
  </r>
  <r>
    <x v="0"/>
    <x v="0"/>
    <x v="63"/>
    <s v="          應計費用"/>
    <x v="370"/>
    <x v="370"/>
    <s v="A5250"/>
    <s v="放射試驗室"/>
    <n v="0"/>
    <n v="-269894"/>
    <n v="-269894"/>
  </r>
  <r>
    <x v="0"/>
    <x v="0"/>
    <x v="63"/>
    <s v="          應計費用"/>
    <x v="370"/>
    <x v="370"/>
    <s v="A5300"/>
    <s v="南部資料處理中心"/>
    <n v="0"/>
    <n v="-27148"/>
    <n v="-27148"/>
  </r>
  <r>
    <x v="0"/>
    <x v="0"/>
    <x v="63"/>
    <s v="          應計費用"/>
    <x v="370"/>
    <x v="370"/>
    <s v="A5330"/>
    <s v="電力修護處"/>
    <n v="0"/>
    <n v="-1617335"/>
    <n v="-1617335"/>
  </r>
  <r>
    <x v="0"/>
    <x v="0"/>
    <x v="63"/>
    <s v="          應計費用"/>
    <x v="370"/>
    <x v="370"/>
    <s v="A5340"/>
    <s v="電力修護處南部分處"/>
    <n v="0"/>
    <n v="-1330558"/>
    <n v="-1330558"/>
  </r>
  <r>
    <x v="0"/>
    <x v="0"/>
    <x v="63"/>
    <s v="          應計費用"/>
    <x v="370"/>
    <x v="370"/>
    <s v="A5350"/>
    <s v="中部資料處理中心"/>
    <n v="0"/>
    <n v="-38197"/>
    <n v="-38197"/>
  </r>
  <r>
    <x v="0"/>
    <x v="0"/>
    <x v="63"/>
    <s v="          應計費用"/>
    <x v="370"/>
    <x v="370"/>
    <s v="A5420"/>
    <s v="電力修護處中部分處"/>
    <n v="0"/>
    <n v="-1051114"/>
    <n v="-1051114"/>
  </r>
  <r>
    <x v="0"/>
    <x v="0"/>
    <x v="63"/>
    <s v="          應計費用"/>
    <x v="370"/>
    <x v="370"/>
    <s v="A5460"/>
    <s v="綜合研究所"/>
    <n v="0"/>
    <n v="-719094"/>
    <n v="-719094"/>
  </r>
  <r>
    <x v="0"/>
    <x v="0"/>
    <x v="63"/>
    <s v="          應計費用"/>
    <x v="370"/>
    <x v="370"/>
    <s v="A6020"/>
    <s v="綜合施工處"/>
    <n v="0"/>
    <n v="-369193"/>
    <n v="-369193"/>
  </r>
  <r>
    <x v="0"/>
    <x v="0"/>
    <x v="63"/>
    <s v="          應計費用"/>
    <x v="370"/>
    <x v="370"/>
    <s v="A6080"/>
    <s v="海域風電施工處"/>
    <n v="0"/>
    <n v="-202934"/>
    <n v="-202934"/>
  </r>
  <r>
    <x v="0"/>
    <x v="0"/>
    <x v="63"/>
    <s v="          應計費用"/>
    <x v="370"/>
    <x v="370"/>
    <s v="A6330"/>
    <s v="核能火力發電工程處"/>
    <n v="0"/>
    <n v="-224046"/>
    <n v="-224046"/>
  </r>
  <r>
    <x v="0"/>
    <x v="0"/>
    <x v="63"/>
    <s v="          應計費用"/>
    <x v="370"/>
    <x v="370"/>
    <s v="A6380"/>
    <s v="核能火力發電工程處北部施工處"/>
    <n v="0"/>
    <n v="-593129"/>
    <n v="-593129"/>
  </r>
  <r>
    <x v="0"/>
    <x v="0"/>
    <x v="63"/>
    <s v="          應計費用"/>
    <x v="370"/>
    <x v="370"/>
    <s v="A6530"/>
    <s v="輸變電工程處"/>
    <n v="0"/>
    <n v="-442574"/>
    <n v="-442574"/>
  </r>
  <r>
    <x v="0"/>
    <x v="0"/>
    <x v="63"/>
    <s v="          應計費用"/>
    <x v="370"/>
    <x v="370"/>
    <s v="A6540"/>
    <s v="輸變電工程處北區施工處"/>
    <n v="0"/>
    <n v="-1751268"/>
    <n v="-1751268"/>
  </r>
  <r>
    <x v="0"/>
    <x v="0"/>
    <x v="63"/>
    <s v="          應計費用"/>
    <x v="370"/>
    <x v="370"/>
    <s v="A6550"/>
    <s v="輸變電工程處中區施工處"/>
    <n v="0"/>
    <n v="-1454906"/>
    <n v="-1454906"/>
  </r>
  <r>
    <x v="0"/>
    <x v="0"/>
    <x v="63"/>
    <s v="          應計費用"/>
    <x v="370"/>
    <x v="370"/>
    <s v="A6560"/>
    <s v="輸變電工程處南區施工處"/>
    <n v="0"/>
    <n v="-1702979"/>
    <n v="-1702979"/>
  </r>
  <r>
    <x v="0"/>
    <x v="0"/>
    <x v="63"/>
    <s v="          應計費用"/>
    <x v="370"/>
    <x v="370"/>
    <s v="A6720"/>
    <s v="核能火力發電工程處龍門施工處"/>
    <n v="0"/>
    <n v="-15268"/>
    <n v="-15268"/>
  </r>
  <r>
    <x v="0"/>
    <x v="0"/>
    <x v="63"/>
    <s v="          應計費用"/>
    <x v="370"/>
    <x v="370"/>
    <s v="A6750"/>
    <s v="核能火力發電工程處南部施工處"/>
    <n v="0"/>
    <n v="-565708"/>
    <n v="-565708"/>
  </r>
  <r>
    <x v="0"/>
    <x v="0"/>
    <x v="63"/>
    <s v="          應計費用"/>
    <x v="370"/>
    <x v="370"/>
    <s v="A6760"/>
    <s v="核能火力發電工程處中部施工處"/>
    <n v="0"/>
    <n v="-467393"/>
    <n v="-467393"/>
  </r>
  <r>
    <x v="0"/>
    <x v="0"/>
    <x v="63"/>
    <s v="          應計費用"/>
    <x v="370"/>
    <x v="370"/>
    <s v="A6780"/>
    <s v="核能火力發電工程處協和施工處"/>
    <n v="0"/>
    <n v="-235458"/>
    <n v="-235458"/>
  </r>
  <r>
    <x v="0"/>
    <x v="0"/>
    <x v="63"/>
    <s v="          應計費用"/>
    <x v="370"/>
    <x v="370"/>
    <s v="A6900"/>
    <s v="台中煤倉工務所"/>
    <n v="0"/>
    <n v="-76416"/>
    <n v="-76416"/>
  </r>
  <r>
    <x v="0"/>
    <x v="0"/>
    <x v="63"/>
    <s v="          應計費用"/>
    <x v="371"/>
    <x v="371"/>
    <s v="A1050"/>
    <s v="台中區營業處"/>
    <n v="0"/>
    <n v="-1307"/>
    <n v="-1307"/>
  </r>
  <r>
    <x v="0"/>
    <x v="0"/>
    <x v="63"/>
    <s v="          應計費用"/>
    <x v="371"/>
    <x v="371"/>
    <s v="A1070"/>
    <s v="嘉義區營業處"/>
    <n v="0"/>
    <n v="-11000"/>
    <n v="-11000"/>
  </r>
  <r>
    <x v="0"/>
    <x v="0"/>
    <x v="63"/>
    <s v="          應計費用"/>
    <x v="371"/>
    <x v="371"/>
    <s v="A3710"/>
    <s v="台中發電廠"/>
    <n v="0"/>
    <n v="-141970"/>
    <n v="-141970"/>
  </r>
  <r>
    <x v="0"/>
    <x v="0"/>
    <x v="63"/>
    <s v="          應計費用"/>
    <x v="371"/>
    <x v="371"/>
    <s v="A6720"/>
    <s v="核能火力發電工程處龍門施工處"/>
    <n v="0"/>
    <n v="-156240"/>
    <n v="-156240"/>
  </r>
  <r>
    <x v="0"/>
    <x v="0"/>
    <x v="63"/>
    <s v="          應計費用"/>
    <x v="372"/>
    <x v="372"/>
    <s v="A1050"/>
    <s v="台中區營業處"/>
    <n v="0"/>
    <n v="-55519"/>
    <n v="-55519"/>
  </r>
  <r>
    <x v="0"/>
    <x v="0"/>
    <x v="63"/>
    <s v="          應計費用"/>
    <x v="372"/>
    <x v="372"/>
    <s v="A1060"/>
    <s v="彰化區營業處"/>
    <n v="0"/>
    <n v="-345278"/>
    <n v="-345278"/>
  </r>
  <r>
    <x v="0"/>
    <x v="0"/>
    <x v="63"/>
    <s v="          應計費用"/>
    <x v="372"/>
    <x v="372"/>
    <s v="A1070"/>
    <s v="嘉義區營業處"/>
    <n v="0"/>
    <n v="-307770"/>
    <n v="-307770"/>
  </r>
  <r>
    <x v="0"/>
    <x v="0"/>
    <x v="63"/>
    <s v="          應計費用"/>
    <x v="372"/>
    <x v="372"/>
    <s v="A1090"/>
    <s v="高雄區營業處"/>
    <n v="0"/>
    <n v="-278000"/>
    <n v="-278000"/>
  </r>
  <r>
    <x v="0"/>
    <x v="0"/>
    <x v="63"/>
    <s v="          應計費用"/>
    <x v="372"/>
    <x v="372"/>
    <s v="A1180"/>
    <s v="南投區營業處"/>
    <n v="0"/>
    <n v="-213398"/>
    <n v="-213398"/>
  </r>
  <r>
    <x v="0"/>
    <x v="0"/>
    <x v="63"/>
    <s v="          應計費用"/>
    <x v="372"/>
    <x v="372"/>
    <s v="A1220"/>
    <s v="苗栗區營業處"/>
    <n v="0"/>
    <n v="-143260"/>
    <n v="-143260"/>
  </r>
  <r>
    <x v="0"/>
    <x v="0"/>
    <x v="63"/>
    <s v="          應計費用"/>
    <x v="373"/>
    <x v="373"/>
    <s v="A3710"/>
    <s v="台中發電廠"/>
    <n v="0"/>
    <n v="-2995000"/>
    <n v="-2995000"/>
  </r>
  <r>
    <x v="0"/>
    <x v="0"/>
    <x v="63"/>
    <s v="          應計費用"/>
    <x v="374"/>
    <x v="374"/>
    <s v="A1030"/>
    <s v="桃園區營業處"/>
    <n v="0"/>
    <n v="-224"/>
    <n v="-224"/>
  </r>
  <r>
    <x v="0"/>
    <x v="0"/>
    <x v="63"/>
    <s v="          應計費用"/>
    <x v="374"/>
    <x v="374"/>
    <s v="A103D"/>
    <s v="桃園區營業處-配電"/>
    <n v="224"/>
    <n v="0"/>
    <n v="224"/>
  </r>
  <r>
    <x v="0"/>
    <x v="0"/>
    <x v="63"/>
    <s v="          應計費用"/>
    <x v="374"/>
    <x v="374"/>
    <s v="A1040"/>
    <s v="新竹區營業處"/>
    <n v="1184"/>
    <n v="0"/>
    <n v="1184"/>
  </r>
  <r>
    <x v="0"/>
    <x v="0"/>
    <x v="63"/>
    <s v="          應計費用"/>
    <x v="374"/>
    <x v="374"/>
    <s v="A104D"/>
    <s v="新竹區營業處-配電"/>
    <n v="0"/>
    <n v="-1184"/>
    <n v="-1184"/>
  </r>
  <r>
    <x v="0"/>
    <x v="0"/>
    <x v="63"/>
    <s v="          應計費用"/>
    <x v="374"/>
    <x v="374"/>
    <s v="A1100"/>
    <s v="屏東區營業處"/>
    <n v="0"/>
    <n v="-838251"/>
    <n v="-838251"/>
  </r>
  <r>
    <x v="0"/>
    <x v="0"/>
    <x v="63"/>
    <s v="          應計費用"/>
    <x v="374"/>
    <x v="374"/>
    <s v="A1110"/>
    <s v="台東區營業處"/>
    <n v="0"/>
    <n v="-134400"/>
    <n v="-134400"/>
  </r>
  <r>
    <x v="0"/>
    <x v="0"/>
    <x v="63"/>
    <s v="          應計費用"/>
    <x v="374"/>
    <x v="374"/>
    <s v="A1120"/>
    <s v="花蓮區營業處"/>
    <n v="0"/>
    <n v="-59750"/>
    <n v="-59750"/>
  </r>
  <r>
    <x v="0"/>
    <x v="0"/>
    <x v="63"/>
    <s v="          應計費用"/>
    <x v="374"/>
    <x v="374"/>
    <s v="A1130"/>
    <s v="宜蘭區營業處"/>
    <n v="0"/>
    <n v="-129824"/>
    <n v="-129824"/>
  </r>
  <r>
    <x v="0"/>
    <x v="0"/>
    <x v="63"/>
    <s v="          應計費用"/>
    <x v="374"/>
    <x v="374"/>
    <s v="A1160"/>
    <s v="台北北區營業處"/>
    <n v="0"/>
    <n v="-35750"/>
    <n v="-35750"/>
  </r>
  <r>
    <x v="0"/>
    <x v="0"/>
    <x v="63"/>
    <s v="          應計費用"/>
    <x v="374"/>
    <x v="374"/>
    <s v="A116D"/>
    <s v="台北北區營業處-配電"/>
    <n v="35750"/>
    <n v="0"/>
    <n v="35750"/>
  </r>
  <r>
    <x v="0"/>
    <x v="0"/>
    <x v="63"/>
    <s v="          應計費用"/>
    <x v="374"/>
    <x v="374"/>
    <s v="A1170"/>
    <s v="台北西區營業處"/>
    <n v="0"/>
    <n v="-43390"/>
    <n v="-43390"/>
  </r>
  <r>
    <x v="0"/>
    <x v="0"/>
    <x v="63"/>
    <s v="          應計費用"/>
    <x v="374"/>
    <x v="374"/>
    <s v="A117D"/>
    <s v="台北西區營業處-配電"/>
    <n v="43390"/>
    <n v="0"/>
    <n v="43390"/>
  </r>
  <r>
    <x v="0"/>
    <x v="0"/>
    <x v="63"/>
    <s v="          應計費用"/>
    <x v="374"/>
    <x v="374"/>
    <s v="A1210"/>
    <s v="新營區營業處"/>
    <n v="0"/>
    <n v="-481"/>
    <n v="-481"/>
  </r>
  <r>
    <x v="0"/>
    <x v="0"/>
    <x v="63"/>
    <s v="          應計費用"/>
    <x v="374"/>
    <x v="374"/>
    <s v="A2040"/>
    <s v="大觀發電廠"/>
    <n v="0"/>
    <n v="-27747238"/>
    <n v="-27747238"/>
  </r>
  <r>
    <x v="0"/>
    <x v="0"/>
    <x v="63"/>
    <s v="          應計費用"/>
    <x v="374"/>
    <x v="374"/>
    <s v="A2250"/>
    <s v="東部發電廠"/>
    <n v="0"/>
    <n v="-73999600"/>
    <n v="-73999600"/>
  </r>
  <r>
    <x v="0"/>
    <x v="0"/>
    <x v="63"/>
    <s v="          應計費用"/>
    <x v="374"/>
    <x v="374"/>
    <s v="A3600"/>
    <s v="協和發電廠"/>
    <n v="0"/>
    <n v="-97877783"/>
    <n v="-97877783"/>
  </r>
  <r>
    <x v="0"/>
    <x v="0"/>
    <x v="63"/>
    <s v="          應計費用"/>
    <x v="374"/>
    <x v="374"/>
    <s v="A4800"/>
    <s v="台中供電區營運處"/>
    <n v="0"/>
    <n v="-28039337"/>
    <n v="-28039337"/>
  </r>
  <r>
    <x v="0"/>
    <x v="0"/>
    <x v="63"/>
    <s v="          應計費用"/>
    <x v="375"/>
    <x v="375"/>
    <s v="A1080"/>
    <s v="台南區營業處"/>
    <n v="0"/>
    <n v="-9284035"/>
    <n v="-9284035"/>
  </r>
  <r>
    <x v="0"/>
    <x v="0"/>
    <x v="63"/>
    <s v="          應計費用"/>
    <x v="375"/>
    <x v="375"/>
    <s v="A1090"/>
    <s v="高雄區營業處"/>
    <n v="0"/>
    <n v="-389500"/>
    <n v="-389500"/>
  </r>
  <r>
    <x v="0"/>
    <x v="0"/>
    <x v="63"/>
    <s v="          應計費用"/>
    <x v="375"/>
    <x v="375"/>
    <s v="A1100"/>
    <s v="屏東區營業處"/>
    <n v="0"/>
    <n v="-2817268"/>
    <n v="-2817268"/>
  </r>
  <r>
    <x v="0"/>
    <x v="0"/>
    <x v="63"/>
    <s v="          應計費用"/>
    <x v="375"/>
    <x v="375"/>
    <s v="A110D"/>
    <s v="屏東區營業處-配電"/>
    <n v="2869"/>
    <n v="0"/>
    <n v="2869"/>
  </r>
  <r>
    <x v="0"/>
    <x v="0"/>
    <x v="63"/>
    <s v="          應計費用"/>
    <x v="375"/>
    <x v="375"/>
    <s v="A1170"/>
    <s v="台北西區營業處"/>
    <n v="0"/>
    <n v="-1539000"/>
    <n v="-1539000"/>
  </r>
  <r>
    <x v="0"/>
    <x v="0"/>
    <x v="63"/>
    <s v="          應計費用"/>
    <x v="375"/>
    <x v="375"/>
    <s v="A117D"/>
    <s v="台北西區營業處-配電"/>
    <n v="22736"/>
    <n v="0"/>
    <n v="22736"/>
  </r>
  <r>
    <x v="0"/>
    <x v="0"/>
    <x v="63"/>
    <s v="          應計費用"/>
    <x v="375"/>
    <x v="375"/>
    <s v="A1190"/>
    <s v="鳳山區營業處"/>
    <n v="0"/>
    <n v="-527467"/>
    <n v="-527467"/>
  </r>
  <r>
    <x v="0"/>
    <x v="0"/>
    <x v="63"/>
    <s v="          應計費用"/>
    <x v="375"/>
    <x v="375"/>
    <s v="A119D"/>
    <s v="鳳山區營業處-配電"/>
    <n v="27872"/>
    <n v="0"/>
    <n v="27872"/>
  </r>
  <r>
    <x v="0"/>
    <x v="0"/>
    <x v="63"/>
    <s v="          應計費用"/>
    <x v="375"/>
    <x v="375"/>
    <s v="A1210"/>
    <s v="新營區營業處"/>
    <n v="0"/>
    <n v="-1324"/>
    <n v="-1324"/>
  </r>
  <r>
    <x v="0"/>
    <x v="0"/>
    <x v="63"/>
    <s v="          應計費用"/>
    <x v="375"/>
    <x v="375"/>
    <s v="A121D"/>
    <s v="新營區營業處-配電"/>
    <n v="1324"/>
    <n v="0"/>
    <n v="1324"/>
  </r>
  <r>
    <x v="0"/>
    <x v="0"/>
    <x v="63"/>
    <s v="          應計費用"/>
    <x v="375"/>
    <x v="375"/>
    <s v="A2250"/>
    <s v="東部發電廠"/>
    <n v="0"/>
    <n v="-1919473"/>
    <n v="-1919473"/>
  </r>
  <r>
    <x v="0"/>
    <x v="0"/>
    <x v="63"/>
    <s v="          應計費用"/>
    <x v="375"/>
    <x v="375"/>
    <s v="A2550"/>
    <s v="大甲溪發電廠"/>
    <n v="0"/>
    <n v="-3994"/>
    <n v="-3994"/>
  </r>
  <r>
    <x v="0"/>
    <x v="0"/>
    <x v="63"/>
    <s v="          應計費用"/>
    <x v="375"/>
    <x v="375"/>
    <s v="A3410"/>
    <s v="興達發電廠"/>
    <n v="0"/>
    <n v="-2500000"/>
    <n v="-2500000"/>
  </r>
  <r>
    <x v="0"/>
    <x v="0"/>
    <x v="63"/>
    <s v="          應計費用"/>
    <x v="375"/>
    <x v="375"/>
    <s v="A4750"/>
    <s v="新桃供電區營運處"/>
    <n v="0"/>
    <n v="-1000000"/>
    <n v="-1000000"/>
  </r>
  <r>
    <x v="0"/>
    <x v="0"/>
    <x v="63"/>
    <s v="          應計費用"/>
    <x v="375"/>
    <x v="375"/>
    <s v="A4800"/>
    <s v="台中供電區營運處"/>
    <n v="0"/>
    <n v="-40535260"/>
    <n v="-40535260"/>
  </r>
  <r>
    <x v="0"/>
    <x v="0"/>
    <x v="63"/>
    <s v="          應計費用"/>
    <x v="375"/>
    <x v="375"/>
    <s v="A4850"/>
    <s v="嘉南供電區營運處"/>
    <n v="0"/>
    <n v="-18000000"/>
    <n v="-18000000"/>
  </r>
  <r>
    <x v="0"/>
    <x v="0"/>
    <x v="63"/>
    <s v="          應計費用"/>
    <x v="375"/>
    <x v="375"/>
    <s v="A4900"/>
    <s v="高屏供電區營運處"/>
    <n v="0"/>
    <n v="-14050000"/>
    <n v="-14050000"/>
  </r>
  <r>
    <x v="0"/>
    <x v="0"/>
    <x v="63"/>
    <s v="          應計費用"/>
    <x v="376"/>
    <x v="376"/>
    <s v="A1040"/>
    <s v="新竹區營業處"/>
    <n v="0"/>
    <n v="-249"/>
    <n v="-249"/>
  </r>
  <r>
    <x v="0"/>
    <x v="0"/>
    <x v="63"/>
    <s v="          應計費用"/>
    <x v="376"/>
    <x v="376"/>
    <s v="A104D"/>
    <s v="新竹區營業處-配電"/>
    <n v="249"/>
    <n v="0"/>
    <n v="249"/>
  </r>
  <r>
    <x v="0"/>
    <x v="0"/>
    <x v="63"/>
    <s v="          應計費用"/>
    <x v="376"/>
    <x v="376"/>
    <s v="A1080"/>
    <s v="台南區營業處"/>
    <n v="0"/>
    <n v="-3815909"/>
    <n v="-3815909"/>
  </r>
  <r>
    <x v="0"/>
    <x v="0"/>
    <x v="63"/>
    <s v="          應計費用"/>
    <x v="376"/>
    <x v="376"/>
    <s v="A1100"/>
    <s v="屏東區營業處"/>
    <n v="0"/>
    <n v="-142878"/>
    <n v="-142878"/>
  </r>
  <r>
    <x v="0"/>
    <x v="0"/>
    <x v="63"/>
    <s v="          應計費用"/>
    <x v="377"/>
    <x v="377"/>
    <s v="A6330"/>
    <s v="核能火力發電工程處"/>
    <n v="0"/>
    <n v="-10000"/>
    <n v="-10000"/>
  </r>
  <r>
    <x v="0"/>
    <x v="0"/>
    <x v="63"/>
    <s v="          應計費用"/>
    <x v="378"/>
    <x v="378"/>
    <s v="A3520"/>
    <s v="第三核能發電廠"/>
    <n v="0"/>
    <n v="-29377"/>
    <n v="-29377"/>
  </r>
  <r>
    <x v="0"/>
    <x v="0"/>
    <x v="63"/>
    <s v="          應計費用"/>
    <x v="379"/>
    <x v="379"/>
    <s v="A0560"/>
    <s v="核能發電處"/>
    <n v="0"/>
    <n v="-424876"/>
    <n v="-424876"/>
  </r>
  <r>
    <x v="0"/>
    <x v="0"/>
    <x v="63"/>
    <s v="          應計費用"/>
    <x v="379"/>
    <x v="379"/>
    <s v="A0630"/>
    <s v="新事業開發室"/>
    <n v="0"/>
    <n v="-133433662"/>
    <n v="-133433662"/>
  </r>
  <r>
    <x v="0"/>
    <x v="0"/>
    <x v="63"/>
    <s v="          應計費用"/>
    <x v="379"/>
    <x v="379"/>
    <s v="A1010"/>
    <s v="基隆區營業處"/>
    <n v="0"/>
    <n v="-294304"/>
    <n v="-294304"/>
  </r>
  <r>
    <x v="0"/>
    <x v="0"/>
    <x v="63"/>
    <s v="          應計費用"/>
    <x v="379"/>
    <x v="379"/>
    <s v="A1020"/>
    <s v="台北市區營業處"/>
    <n v="0"/>
    <n v="-7619"/>
    <n v="-7619"/>
  </r>
  <r>
    <x v="0"/>
    <x v="0"/>
    <x v="63"/>
    <s v="          應計費用"/>
    <x v="379"/>
    <x v="379"/>
    <s v="A102D"/>
    <s v="台北市區營業處-配電"/>
    <n v="0"/>
    <n v="-2490"/>
    <n v="-2490"/>
  </r>
  <r>
    <x v="0"/>
    <x v="0"/>
    <x v="63"/>
    <s v="          應計費用"/>
    <x v="379"/>
    <x v="379"/>
    <s v="A1030"/>
    <s v="桃園區營業處"/>
    <n v="0"/>
    <n v="-15238"/>
    <n v="-15238"/>
  </r>
  <r>
    <x v="0"/>
    <x v="0"/>
    <x v="63"/>
    <s v="          應計費用"/>
    <x v="379"/>
    <x v="379"/>
    <s v="A1040"/>
    <s v="新竹區營業處"/>
    <n v="5962292"/>
    <n v="0"/>
    <n v="5962292"/>
  </r>
  <r>
    <x v="0"/>
    <x v="0"/>
    <x v="63"/>
    <s v="          應計費用"/>
    <x v="379"/>
    <x v="379"/>
    <s v="A104D"/>
    <s v="新竹區營業處-配電"/>
    <n v="0"/>
    <n v="-9149926"/>
    <n v="-9149926"/>
  </r>
  <r>
    <x v="0"/>
    <x v="0"/>
    <x v="63"/>
    <s v="          應計費用"/>
    <x v="379"/>
    <x v="379"/>
    <s v="A105D"/>
    <s v="台中區營業處-配電"/>
    <n v="0"/>
    <n v="-122230"/>
    <n v="-122230"/>
  </r>
  <r>
    <x v="0"/>
    <x v="0"/>
    <x v="63"/>
    <s v="          應計費用"/>
    <x v="379"/>
    <x v="379"/>
    <s v="A105S"/>
    <s v="台中區營業處-售電"/>
    <n v="0"/>
    <n v="-230158"/>
    <n v="-230158"/>
  </r>
  <r>
    <x v="0"/>
    <x v="0"/>
    <x v="63"/>
    <s v="          應計費用"/>
    <x v="379"/>
    <x v="379"/>
    <s v="A1060"/>
    <s v="彰化區營業處"/>
    <n v="6183000"/>
    <n v="0"/>
    <n v="6183000"/>
  </r>
  <r>
    <x v="0"/>
    <x v="0"/>
    <x v="63"/>
    <s v="          應計費用"/>
    <x v="379"/>
    <x v="379"/>
    <s v="A106D"/>
    <s v="彰化區營業處-配電"/>
    <n v="0"/>
    <n v="-2593875"/>
    <n v="-2593875"/>
  </r>
  <r>
    <x v="0"/>
    <x v="0"/>
    <x v="63"/>
    <s v="          應計費用"/>
    <x v="379"/>
    <x v="379"/>
    <s v="A106S"/>
    <s v="彰化區營業處-售電"/>
    <n v="0"/>
    <n v="-1547347"/>
    <n v="-1547347"/>
  </r>
  <r>
    <x v="0"/>
    <x v="0"/>
    <x v="63"/>
    <s v="          應計費用"/>
    <x v="379"/>
    <x v="379"/>
    <s v="A1070"/>
    <s v="嘉義區營業處"/>
    <n v="0"/>
    <n v="-256224"/>
    <n v="-256224"/>
  </r>
  <r>
    <x v="0"/>
    <x v="0"/>
    <x v="63"/>
    <s v="          應計費用"/>
    <x v="379"/>
    <x v="379"/>
    <s v="A107D"/>
    <s v="嘉義區營業處-配電"/>
    <n v="0"/>
    <n v="-8194527"/>
    <n v="-8194527"/>
  </r>
  <r>
    <x v="0"/>
    <x v="0"/>
    <x v="63"/>
    <s v="          應計費用"/>
    <x v="379"/>
    <x v="379"/>
    <s v="A109D"/>
    <s v="高雄區營業處-配電"/>
    <n v="0"/>
    <n v="-1407952"/>
    <n v="-1407952"/>
  </r>
  <r>
    <x v="0"/>
    <x v="0"/>
    <x v="63"/>
    <s v="          應計費用"/>
    <x v="379"/>
    <x v="379"/>
    <s v="A1100"/>
    <s v="屏東區營業處"/>
    <n v="0"/>
    <n v="-127554"/>
    <n v="-127554"/>
  </r>
  <r>
    <x v="0"/>
    <x v="0"/>
    <x v="63"/>
    <s v="          應計費用"/>
    <x v="379"/>
    <x v="379"/>
    <s v="A111A"/>
    <s v="台東區營業處-發電"/>
    <n v="0"/>
    <n v="-58394"/>
    <n v="-58394"/>
  </r>
  <r>
    <x v="0"/>
    <x v="0"/>
    <x v="63"/>
    <s v="          應計費用"/>
    <x v="379"/>
    <x v="379"/>
    <s v="A1120"/>
    <s v="花蓮區營業處"/>
    <n v="0"/>
    <n v="-311674"/>
    <n v="-311674"/>
  </r>
  <r>
    <x v="0"/>
    <x v="0"/>
    <x v="63"/>
    <s v="          應計費用"/>
    <x v="379"/>
    <x v="379"/>
    <s v="A1130"/>
    <s v="宜蘭區營業處"/>
    <n v="0"/>
    <n v="-46515"/>
    <n v="-46515"/>
  </r>
  <r>
    <x v="0"/>
    <x v="0"/>
    <x v="63"/>
    <s v="          應計費用"/>
    <x v="379"/>
    <x v="379"/>
    <s v="A1150"/>
    <s v="台北南區營業處"/>
    <n v="0"/>
    <n v="-15000"/>
    <n v="-15000"/>
  </r>
  <r>
    <x v="0"/>
    <x v="0"/>
    <x v="63"/>
    <s v="          應計費用"/>
    <x v="379"/>
    <x v="379"/>
    <s v="A1160"/>
    <s v="台北北區營業處"/>
    <n v="25382"/>
    <n v="0"/>
    <n v="25382"/>
  </r>
  <r>
    <x v="0"/>
    <x v="0"/>
    <x v="63"/>
    <s v="          應計費用"/>
    <x v="379"/>
    <x v="379"/>
    <s v="A116D"/>
    <s v="台北北區營業處-配電"/>
    <n v="158013"/>
    <n v="0"/>
    <n v="158013"/>
  </r>
  <r>
    <x v="0"/>
    <x v="0"/>
    <x v="63"/>
    <s v="          應計費用"/>
    <x v="379"/>
    <x v="379"/>
    <s v="A1180"/>
    <s v="南投區營業處"/>
    <n v="79138"/>
    <n v="0"/>
    <n v="79138"/>
  </r>
  <r>
    <x v="0"/>
    <x v="0"/>
    <x v="63"/>
    <s v="          應計費用"/>
    <x v="379"/>
    <x v="379"/>
    <s v="A118D"/>
    <s v="南投區營業處-配電"/>
    <n v="0"/>
    <n v="-284691"/>
    <n v="-284691"/>
  </r>
  <r>
    <x v="0"/>
    <x v="0"/>
    <x v="63"/>
    <s v="          應計費用"/>
    <x v="379"/>
    <x v="379"/>
    <s v="A1190"/>
    <s v="鳳山區營業處"/>
    <n v="0"/>
    <n v="-14070"/>
    <n v="-14070"/>
  </r>
  <r>
    <x v="0"/>
    <x v="0"/>
    <x v="63"/>
    <s v="          應計費用"/>
    <x v="379"/>
    <x v="379"/>
    <s v="A1200"/>
    <s v="雲林區營業處"/>
    <n v="0"/>
    <n v="-510481"/>
    <n v="-510481"/>
  </r>
  <r>
    <x v="0"/>
    <x v="0"/>
    <x v="63"/>
    <s v="          應計費用"/>
    <x v="379"/>
    <x v="379"/>
    <s v="A1220"/>
    <s v="苗栗區營業處"/>
    <n v="0"/>
    <n v="-145192"/>
    <n v="-145192"/>
  </r>
  <r>
    <x v="0"/>
    <x v="0"/>
    <x v="63"/>
    <s v="          應計費用"/>
    <x v="379"/>
    <x v="379"/>
    <s v="A1230"/>
    <s v="金門區營業處"/>
    <n v="0"/>
    <n v="-14471"/>
    <n v="-14471"/>
  </r>
  <r>
    <x v="0"/>
    <x v="0"/>
    <x v="63"/>
    <s v="          應計費用"/>
    <x v="379"/>
    <x v="379"/>
    <s v="A1240"/>
    <s v="馬祖區營業處"/>
    <n v="0"/>
    <n v="-108417"/>
    <n v="-108417"/>
  </r>
  <r>
    <x v="0"/>
    <x v="0"/>
    <x v="63"/>
    <s v="          應計費用"/>
    <x v="379"/>
    <x v="379"/>
    <s v="A124A"/>
    <s v="馬祖區營業處-發電"/>
    <n v="0"/>
    <n v="-7138806"/>
    <n v="-7138806"/>
  </r>
  <r>
    <x v="0"/>
    <x v="0"/>
    <x v="63"/>
    <s v="          應計費用"/>
    <x v="379"/>
    <x v="379"/>
    <s v="A2030"/>
    <s v="萬大發電廠"/>
    <n v="0"/>
    <n v="-470564"/>
    <n v="-470564"/>
  </r>
  <r>
    <x v="0"/>
    <x v="0"/>
    <x v="63"/>
    <s v="          應計費用"/>
    <x v="379"/>
    <x v="379"/>
    <s v="A2040"/>
    <s v="大觀發電廠"/>
    <n v="0"/>
    <n v="-977283"/>
    <n v="-977283"/>
  </r>
  <r>
    <x v="0"/>
    <x v="0"/>
    <x v="63"/>
    <s v="          應計費用"/>
    <x v="379"/>
    <x v="379"/>
    <s v="A2050"/>
    <s v="明潭發電廠"/>
    <n v="0"/>
    <n v="-1313895"/>
    <n v="-1313895"/>
  </r>
  <r>
    <x v="0"/>
    <x v="0"/>
    <x v="63"/>
    <s v="          應計費用"/>
    <x v="379"/>
    <x v="379"/>
    <s v="A2250"/>
    <s v="東部發電廠"/>
    <n v="0"/>
    <n v="-1686679"/>
    <n v="-1686679"/>
  </r>
  <r>
    <x v="0"/>
    <x v="0"/>
    <x v="63"/>
    <s v="          應計費用"/>
    <x v="379"/>
    <x v="379"/>
    <s v="A2310"/>
    <s v="蘭陽發電廠"/>
    <n v="0"/>
    <n v="-199762"/>
    <n v="-199762"/>
  </r>
  <r>
    <x v="0"/>
    <x v="0"/>
    <x v="63"/>
    <s v="          應計費用"/>
    <x v="379"/>
    <x v="379"/>
    <s v="A2360"/>
    <s v="桂山發電廠"/>
    <n v="0"/>
    <n v="-78765"/>
    <n v="-78765"/>
  </r>
  <r>
    <x v="0"/>
    <x v="0"/>
    <x v="63"/>
    <s v="          應計費用"/>
    <x v="379"/>
    <x v="379"/>
    <s v="A2550"/>
    <s v="大甲溪發電廠"/>
    <n v="0"/>
    <n v="-1803641"/>
    <n v="-1803641"/>
  </r>
  <r>
    <x v="0"/>
    <x v="0"/>
    <x v="63"/>
    <s v="          應計費用"/>
    <x v="379"/>
    <x v="379"/>
    <s v="A2570"/>
    <s v="卓蘭發電廠"/>
    <n v="0"/>
    <n v="-1340164"/>
    <n v="-1340164"/>
  </r>
  <r>
    <x v="0"/>
    <x v="0"/>
    <x v="63"/>
    <s v="          應計費用"/>
    <x v="379"/>
    <x v="379"/>
    <s v="A3200"/>
    <s v="林口發電廠"/>
    <n v="0"/>
    <n v="-2930939"/>
    <n v="-2930939"/>
  </r>
  <r>
    <x v="0"/>
    <x v="0"/>
    <x v="63"/>
    <s v="          應計費用"/>
    <x v="379"/>
    <x v="379"/>
    <s v="A3300"/>
    <s v="南部發電廠"/>
    <n v="0"/>
    <n v="-613071"/>
    <n v="-613071"/>
  </r>
  <r>
    <x v="0"/>
    <x v="0"/>
    <x v="63"/>
    <s v="          應計費用"/>
    <x v="379"/>
    <x v="379"/>
    <s v="A3400"/>
    <s v="大林發電廠"/>
    <n v="0"/>
    <n v="-76148451"/>
    <n v="-76148451"/>
  </r>
  <r>
    <x v="0"/>
    <x v="0"/>
    <x v="63"/>
    <s v="          應計費用"/>
    <x v="379"/>
    <x v="379"/>
    <s v="A3410"/>
    <s v="興達發電廠"/>
    <n v="0"/>
    <n v="-88337971"/>
    <n v="-88337971"/>
  </r>
  <r>
    <x v="0"/>
    <x v="0"/>
    <x v="63"/>
    <s v="          應計費用"/>
    <x v="379"/>
    <x v="379"/>
    <s v="A3510"/>
    <s v="第二核能發電廠"/>
    <n v="0"/>
    <n v="-51168854"/>
    <n v="-51168854"/>
  </r>
  <r>
    <x v="0"/>
    <x v="0"/>
    <x v="63"/>
    <s v="          應計費用"/>
    <x v="379"/>
    <x v="379"/>
    <s v="A3520"/>
    <s v="第三核能發電廠"/>
    <n v="0"/>
    <n v="-824863"/>
    <n v="-824863"/>
  </r>
  <r>
    <x v="0"/>
    <x v="0"/>
    <x v="63"/>
    <s v="          應計費用"/>
    <x v="379"/>
    <x v="379"/>
    <s v="A3600"/>
    <s v="協和發電廠"/>
    <n v="0"/>
    <n v="-1993042"/>
    <n v="-1993042"/>
  </r>
  <r>
    <x v="0"/>
    <x v="0"/>
    <x v="63"/>
    <s v="          應計費用"/>
    <x v="379"/>
    <x v="379"/>
    <s v="A3700"/>
    <s v="通霄發電廠"/>
    <n v="0"/>
    <n v="-857089"/>
    <n v="-857089"/>
  </r>
  <r>
    <x v="0"/>
    <x v="0"/>
    <x v="63"/>
    <s v="          應計費用"/>
    <x v="379"/>
    <x v="379"/>
    <s v="A3710"/>
    <s v="台中發電廠"/>
    <n v="0"/>
    <n v="-753026091"/>
    <n v="-753026091"/>
  </r>
  <r>
    <x v="0"/>
    <x v="0"/>
    <x v="63"/>
    <s v="          應計費用"/>
    <x v="379"/>
    <x v="379"/>
    <s v="A3800"/>
    <s v="大潭發電廠"/>
    <n v="0"/>
    <n v="-2040304"/>
    <n v="-2040304"/>
  </r>
  <r>
    <x v="0"/>
    <x v="0"/>
    <x v="63"/>
    <s v="          應計費用"/>
    <x v="379"/>
    <x v="379"/>
    <s v="A3900"/>
    <s v="尖山發電廠"/>
    <n v="5108309"/>
    <n v="0"/>
    <n v="5108309"/>
  </r>
  <r>
    <x v="0"/>
    <x v="0"/>
    <x v="63"/>
    <s v="          應計費用"/>
    <x v="379"/>
    <x v="379"/>
    <s v="A3910"/>
    <s v="塔山發電廠"/>
    <n v="0"/>
    <n v="-3645940"/>
    <n v="-3645940"/>
  </r>
  <r>
    <x v="0"/>
    <x v="0"/>
    <x v="63"/>
    <s v="          應計費用"/>
    <x v="379"/>
    <x v="379"/>
    <s v="A4700"/>
    <s v="台北供電區營運處"/>
    <n v="0"/>
    <n v="-24088040"/>
    <n v="-24088040"/>
  </r>
  <r>
    <x v="0"/>
    <x v="0"/>
    <x v="63"/>
    <s v="          應計費用"/>
    <x v="379"/>
    <x v="379"/>
    <s v="A4750"/>
    <s v="新桃供電區營運處"/>
    <n v="0"/>
    <n v="-53759946"/>
    <n v="-53759946"/>
  </r>
  <r>
    <x v="0"/>
    <x v="0"/>
    <x v="63"/>
    <s v="          應計費用"/>
    <x v="379"/>
    <x v="379"/>
    <s v="A4800"/>
    <s v="台中供電區營運處"/>
    <n v="0"/>
    <n v="-27445818"/>
    <n v="-27445818"/>
  </r>
  <r>
    <x v="0"/>
    <x v="0"/>
    <x v="63"/>
    <s v="          應計費用"/>
    <x v="379"/>
    <x v="379"/>
    <s v="A4850"/>
    <s v="嘉南供電區營運處"/>
    <n v="0"/>
    <n v="-37493017"/>
    <n v="-37493017"/>
  </r>
  <r>
    <x v="0"/>
    <x v="0"/>
    <x v="63"/>
    <s v="          應計費用"/>
    <x v="379"/>
    <x v="379"/>
    <s v="A4900"/>
    <s v="高屏供電區營運處"/>
    <n v="0"/>
    <n v="-6132551"/>
    <n v="-6132551"/>
  </r>
  <r>
    <x v="0"/>
    <x v="0"/>
    <x v="63"/>
    <s v="          應計費用"/>
    <x v="379"/>
    <x v="379"/>
    <s v="A4950"/>
    <s v="花東供電區營運處"/>
    <n v="0"/>
    <n v="-796121"/>
    <n v="-796121"/>
  </r>
  <r>
    <x v="0"/>
    <x v="0"/>
    <x v="63"/>
    <s v="          應計費用"/>
    <x v="379"/>
    <x v="379"/>
    <s v="A5440"/>
    <s v="澳洲辦事處"/>
    <n v="0"/>
    <n v="-705919"/>
    <n v="-705919"/>
  </r>
  <r>
    <x v="0"/>
    <x v="0"/>
    <x v="63"/>
    <s v="          應計費用"/>
    <x v="379"/>
    <x v="379"/>
    <s v="A5450"/>
    <s v="電力通信處"/>
    <n v="0"/>
    <n v="-32009"/>
    <n v="-32009"/>
  </r>
  <r>
    <x v="0"/>
    <x v="0"/>
    <x v="63"/>
    <s v="          應計費用"/>
    <x v="379"/>
    <x v="379"/>
    <s v="A6020"/>
    <s v="綜合施工處"/>
    <n v="381181"/>
    <n v="0"/>
    <n v="381181"/>
  </r>
  <r>
    <x v="0"/>
    <x v="0"/>
    <x v="63"/>
    <s v="          應計費用"/>
    <x v="379"/>
    <x v="379"/>
    <s v="A6080"/>
    <s v="海域風電施工處"/>
    <n v="0"/>
    <n v="-1000338"/>
    <n v="-1000338"/>
  </r>
  <r>
    <x v="0"/>
    <x v="0"/>
    <x v="63"/>
    <s v="          應計費用"/>
    <x v="379"/>
    <x v="379"/>
    <s v="A6380"/>
    <s v="核能火力發電工程處北部施工處"/>
    <n v="0"/>
    <n v="-65788668"/>
    <n v="-65788668"/>
  </r>
  <r>
    <x v="0"/>
    <x v="0"/>
    <x v="63"/>
    <s v="          應計費用"/>
    <x v="379"/>
    <x v="379"/>
    <s v="A6530"/>
    <s v="輸變電工程處"/>
    <n v="0"/>
    <n v="-530273"/>
    <n v="-530273"/>
  </r>
  <r>
    <x v="0"/>
    <x v="0"/>
    <x v="63"/>
    <s v="          應計費用"/>
    <x v="379"/>
    <x v="379"/>
    <s v="A6540"/>
    <s v="輸變電工程處北區施工處"/>
    <n v="0"/>
    <n v="-6354810"/>
    <n v="-6354810"/>
  </r>
  <r>
    <x v="0"/>
    <x v="0"/>
    <x v="63"/>
    <s v="          應計費用"/>
    <x v="379"/>
    <x v="379"/>
    <s v="A6550"/>
    <s v="輸變電工程處中區施工處"/>
    <n v="15281552"/>
    <n v="0"/>
    <n v="15281552"/>
  </r>
  <r>
    <x v="0"/>
    <x v="0"/>
    <x v="63"/>
    <s v="          應計費用"/>
    <x v="379"/>
    <x v="379"/>
    <s v="A6560"/>
    <s v="輸變電工程處南區施工處"/>
    <n v="0"/>
    <n v="-11102197"/>
    <n v="-11102197"/>
  </r>
  <r>
    <x v="0"/>
    <x v="0"/>
    <x v="63"/>
    <s v="          應計費用"/>
    <x v="379"/>
    <x v="379"/>
    <s v="A6720"/>
    <s v="核能火力發電工程處龍門施工處"/>
    <n v="0"/>
    <n v="-1074430"/>
    <n v="-1074430"/>
  </r>
  <r>
    <x v="0"/>
    <x v="0"/>
    <x v="63"/>
    <s v="          應計費用"/>
    <x v="379"/>
    <x v="379"/>
    <s v="A6760"/>
    <s v="核能火力發電工程處中部施工處"/>
    <n v="0"/>
    <n v="-315412621"/>
    <n v="-315412621"/>
  </r>
  <r>
    <x v="0"/>
    <x v="0"/>
    <x v="63"/>
    <s v="          應計費用"/>
    <x v="379"/>
    <x v="379"/>
    <s v="A6780"/>
    <s v="核能火力發電工程處協和施工處"/>
    <n v="0"/>
    <n v="-12570125"/>
    <n v="-12570125"/>
  </r>
  <r>
    <x v="0"/>
    <x v="0"/>
    <x v="63"/>
    <s v="          應計費用"/>
    <x v="379"/>
    <x v="379"/>
    <s v="A6900"/>
    <s v="台中煤倉工務所"/>
    <n v="0"/>
    <n v="-1932097"/>
    <n v="-1932097"/>
  </r>
  <r>
    <x v="0"/>
    <x v="0"/>
    <x v="63"/>
    <s v="          應計費用"/>
    <x v="379"/>
    <x v="379"/>
    <s v="A6930"/>
    <s v="再生能源處"/>
    <n v="0"/>
    <n v="-18199368"/>
    <n v="-18199368"/>
  </r>
  <r>
    <x v="0"/>
    <x v="0"/>
    <x v="63"/>
    <s v="          應計費用"/>
    <x v="380"/>
    <x v="380"/>
    <s v="A3900"/>
    <s v="尖山發電廠"/>
    <n v="0"/>
    <n v="-30000"/>
    <n v="-30000"/>
  </r>
  <r>
    <x v="0"/>
    <x v="0"/>
    <x v="63"/>
    <s v="          應計費用"/>
    <x v="380"/>
    <x v="380"/>
    <s v="A6380"/>
    <s v="核能火力發電工程處北部施工處"/>
    <n v="0"/>
    <n v="-84152700"/>
    <n v="-84152700"/>
  </r>
  <r>
    <x v="0"/>
    <x v="0"/>
    <x v="63"/>
    <s v="          應計費用"/>
    <x v="381"/>
    <x v="381"/>
    <s v="A000A"/>
    <s v="統列發電業"/>
    <n v="0"/>
    <n v="-43123807"/>
    <n v="-43123807"/>
  </r>
  <r>
    <x v="0"/>
    <x v="0"/>
    <x v="63"/>
    <s v="          應計費用"/>
    <x v="381"/>
    <x v="381"/>
    <s v="A000B"/>
    <s v="統列輸電業"/>
    <n v="0"/>
    <n v="-48440669"/>
    <n v="-48440669"/>
  </r>
  <r>
    <x v="0"/>
    <x v="0"/>
    <x v="63"/>
    <s v="          應計費用"/>
    <x v="381"/>
    <x v="381"/>
    <s v="A000C"/>
    <s v="統列配電業"/>
    <n v="0"/>
    <n v="-110221860"/>
    <n v="-110221860"/>
  </r>
  <r>
    <x v="0"/>
    <x v="0"/>
    <x v="63"/>
    <s v="          應計費用"/>
    <x v="381"/>
    <x v="381"/>
    <s v="A000N"/>
    <s v="統列其他事業"/>
    <n v="0"/>
    <n v="-7193"/>
    <n v="-7193"/>
  </r>
  <r>
    <x v="0"/>
    <x v="0"/>
    <x v="63"/>
    <s v="          應計費用"/>
    <x v="381"/>
    <x v="381"/>
    <s v="A000T"/>
    <s v="統列共同部門"/>
    <n v="0"/>
    <n v="-1104487"/>
    <n v="-1104487"/>
  </r>
  <r>
    <x v="0"/>
    <x v="0"/>
    <x v="63"/>
    <s v="          應計費用"/>
    <x v="382"/>
    <x v="382"/>
    <s v="A1020"/>
    <s v="台北市區營業處"/>
    <n v="0"/>
    <n v="-230000"/>
    <n v="-230000"/>
  </r>
  <r>
    <x v="0"/>
    <x v="0"/>
    <x v="63"/>
    <s v="          應計費用"/>
    <x v="382"/>
    <x v="382"/>
    <s v="A1040"/>
    <s v="新竹區營業處"/>
    <n v="0"/>
    <n v="-179000"/>
    <n v="-179000"/>
  </r>
  <r>
    <x v="0"/>
    <x v="0"/>
    <x v="63"/>
    <s v="          應計費用"/>
    <x v="382"/>
    <x v="382"/>
    <s v="A1140"/>
    <s v="澎湖區營業處"/>
    <n v="0"/>
    <n v="-699966"/>
    <n v="-699966"/>
  </r>
  <r>
    <x v="0"/>
    <x v="0"/>
    <x v="63"/>
    <s v="          應計費用"/>
    <x v="382"/>
    <x v="382"/>
    <s v="A3800"/>
    <s v="大潭發電廠"/>
    <n v="0"/>
    <n v="-50000"/>
    <n v="-50000"/>
  </r>
  <r>
    <x v="0"/>
    <x v="0"/>
    <x v="63"/>
    <s v="          應計費用"/>
    <x v="382"/>
    <x v="382"/>
    <s v="A6380"/>
    <s v="核能火力發電工程處北部施工處"/>
    <n v="0"/>
    <n v="-128150540"/>
    <n v="-128150540"/>
  </r>
  <r>
    <x v="0"/>
    <x v="0"/>
    <x v="63"/>
    <s v="          應計費用"/>
    <x v="383"/>
    <x v="383"/>
    <s v="A0090"/>
    <s v="燃料處"/>
    <n v="0"/>
    <n v="-915755"/>
    <n v="-915755"/>
  </r>
  <r>
    <x v="0"/>
    <x v="0"/>
    <x v="63"/>
    <s v="          應計費用"/>
    <x v="384"/>
    <x v="384"/>
    <s v="A0090"/>
    <s v="燃料處"/>
    <n v="0"/>
    <n v="-106859112"/>
    <n v="-106859112"/>
  </r>
  <r>
    <x v="0"/>
    <x v="0"/>
    <x v="63"/>
    <s v="          應計費用"/>
    <x v="385"/>
    <x v="385"/>
    <s v="A1080"/>
    <s v="台南區營業處"/>
    <n v="0"/>
    <n v="-227606"/>
    <n v="-227606"/>
  </r>
  <r>
    <x v="0"/>
    <x v="0"/>
    <x v="63"/>
    <s v="          應計費用"/>
    <x v="385"/>
    <x v="385"/>
    <s v="A1090"/>
    <s v="高雄區營業處"/>
    <n v="0"/>
    <n v="-2352108"/>
    <n v="-2352108"/>
  </r>
  <r>
    <x v="0"/>
    <x v="0"/>
    <x v="63"/>
    <s v="          應計費用"/>
    <x v="385"/>
    <x v="385"/>
    <s v="A1190"/>
    <s v="鳳山區營業處"/>
    <n v="0"/>
    <n v="-1880044"/>
    <n v="-1880044"/>
  </r>
  <r>
    <x v="0"/>
    <x v="0"/>
    <x v="63"/>
    <s v="          應計費用"/>
    <x v="385"/>
    <x v="385"/>
    <s v="A1220"/>
    <s v="苗栗區營業處"/>
    <n v="0"/>
    <n v="-89154"/>
    <n v="-89154"/>
  </r>
  <r>
    <x v="0"/>
    <x v="0"/>
    <x v="63"/>
    <s v="          應計費用"/>
    <x v="386"/>
    <x v="386"/>
    <s v="A000T"/>
    <s v="統列共同部門"/>
    <n v="0"/>
    <n v="-4359106649"/>
    <n v="-4359106649"/>
  </r>
  <r>
    <x v="0"/>
    <x v="0"/>
    <x v="63"/>
    <s v="          應計費用"/>
    <x v="387"/>
    <x v="387"/>
    <s v="A0010"/>
    <s v="董事會"/>
    <n v="0"/>
    <n v="-17506985"/>
    <n v="-17506985"/>
  </r>
  <r>
    <x v="0"/>
    <x v="0"/>
    <x v="63"/>
    <s v="          應計費用"/>
    <x v="387"/>
    <x v="387"/>
    <s v="A0020"/>
    <s v="總經理副總經理室"/>
    <n v="0"/>
    <n v="-4568783"/>
    <n v="-4568783"/>
  </r>
  <r>
    <x v="0"/>
    <x v="0"/>
    <x v="63"/>
    <s v="          應計費用"/>
    <x v="387"/>
    <x v="387"/>
    <s v="A0040"/>
    <s v="發電處"/>
    <n v="0"/>
    <n v="-1908010"/>
    <n v="-1908010"/>
  </r>
  <r>
    <x v="0"/>
    <x v="0"/>
    <x v="63"/>
    <s v="          應計費用"/>
    <x v="387"/>
    <x v="387"/>
    <s v="A0050"/>
    <s v="供電處"/>
    <n v="0"/>
    <n v="-2322575"/>
    <n v="-2322575"/>
  </r>
  <r>
    <x v="0"/>
    <x v="0"/>
    <x v="63"/>
    <s v="          應計費用"/>
    <x v="387"/>
    <x v="387"/>
    <s v="A0070"/>
    <s v="業務處"/>
    <n v="0"/>
    <n v="-7428863"/>
    <n v="-7428863"/>
  </r>
  <r>
    <x v="0"/>
    <x v="0"/>
    <x v="63"/>
    <s v="          應計費用"/>
    <x v="387"/>
    <x v="387"/>
    <s v="A0180"/>
    <s v="會計處"/>
    <n v="0"/>
    <n v="-779101"/>
    <n v="-779101"/>
  </r>
  <r>
    <x v="0"/>
    <x v="0"/>
    <x v="63"/>
    <s v="          應計費用"/>
    <x v="387"/>
    <x v="387"/>
    <s v="A0560"/>
    <s v="核能發電處"/>
    <n v="0"/>
    <n v="-1108122"/>
    <n v="-1108122"/>
  </r>
  <r>
    <x v="0"/>
    <x v="0"/>
    <x v="63"/>
    <s v="          應計費用"/>
    <x v="387"/>
    <x v="387"/>
    <s v="A0960"/>
    <s v="人力資源處"/>
    <n v="0"/>
    <n v="-852691"/>
    <n v="-852691"/>
  </r>
  <r>
    <x v="0"/>
    <x v="0"/>
    <x v="63"/>
    <s v="          應計費用"/>
    <x v="387"/>
    <x v="387"/>
    <s v="A5450"/>
    <s v="電力通信處"/>
    <n v="0"/>
    <n v="-349870"/>
    <n v="-349870"/>
  </r>
  <r>
    <x v="0"/>
    <x v="0"/>
    <x v="63"/>
    <s v="          應計費用"/>
    <x v="387"/>
    <x v="387"/>
    <s v="A6330"/>
    <s v="核能火力發電工程處"/>
    <n v="0"/>
    <n v="-431703"/>
    <n v="-431703"/>
  </r>
  <r>
    <x v="0"/>
    <x v="0"/>
    <x v="63"/>
    <s v="          應計費用"/>
    <x v="388"/>
    <x v="388"/>
    <s v="A000T"/>
    <s v="統列共同部門"/>
    <n v="0"/>
    <n v="-362127"/>
    <n v="-362127"/>
  </r>
  <r>
    <x v="0"/>
    <x v="0"/>
    <x v="63"/>
    <s v="          應計費用"/>
    <x v="388"/>
    <x v="388"/>
    <s v="A0010"/>
    <s v="董事會"/>
    <n v="0"/>
    <n v="-176991"/>
    <n v="-176991"/>
  </r>
  <r>
    <x v="0"/>
    <x v="0"/>
    <x v="63"/>
    <s v="          應計費用"/>
    <x v="388"/>
    <x v="388"/>
    <s v="A0020"/>
    <s v="總經理副總經理室"/>
    <n v="0"/>
    <n v="-356404"/>
    <n v="-356404"/>
  </r>
  <r>
    <x v="0"/>
    <x v="0"/>
    <x v="63"/>
    <s v="          應計費用"/>
    <x v="388"/>
    <x v="388"/>
    <s v="A0030"/>
    <s v="企劃處"/>
    <n v="0"/>
    <n v="-530492"/>
    <n v="-530492"/>
  </r>
  <r>
    <x v="0"/>
    <x v="0"/>
    <x v="63"/>
    <s v="          應計費用"/>
    <x v="388"/>
    <x v="388"/>
    <s v="A0040"/>
    <s v="發電處"/>
    <n v="0"/>
    <n v="-1902434"/>
    <n v="-1902434"/>
  </r>
  <r>
    <x v="0"/>
    <x v="0"/>
    <x v="63"/>
    <s v="          應計費用"/>
    <x v="388"/>
    <x v="388"/>
    <s v="A0050"/>
    <s v="供電處"/>
    <n v="0"/>
    <n v="-922510"/>
    <n v="-922510"/>
  </r>
  <r>
    <x v="0"/>
    <x v="0"/>
    <x v="63"/>
    <s v="          應計費用"/>
    <x v="388"/>
    <x v="388"/>
    <s v="A0060"/>
    <s v="電力調度處"/>
    <n v="0"/>
    <n v="-629556"/>
    <n v="-629556"/>
  </r>
  <r>
    <x v="0"/>
    <x v="0"/>
    <x v="63"/>
    <s v="          應計費用"/>
    <x v="388"/>
    <x v="388"/>
    <s v="A0070"/>
    <s v="業務處"/>
    <n v="0"/>
    <n v="-222629"/>
    <n v="-222629"/>
  </r>
  <r>
    <x v="0"/>
    <x v="0"/>
    <x v="63"/>
    <s v="          應計費用"/>
    <x v="388"/>
    <x v="388"/>
    <s v="A0080"/>
    <s v="材料處"/>
    <n v="0"/>
    <n v="-263917"/>
    <n v="-263917"/>
  </r>
  <r>
    <x v="0"/>
    <x v="0"/>
    <x v="63"/>
    <s v="          應計費用"/>
    <x v="388"/>
    <x v="388"/>
    <s v="A0090"/>
    <s v="燃料處"/>
    <n v="0"/>
    <n v="-678167"/>
    <n v="-678167"/>
  </r>
  <r>
    <x v="0"/>
    <x v="0"/>
    <x v="63"/>
    <s v="          應計費用"/>
    <x v="388"/>
    <x v="388"/>
    <s v="A0100"/>
    <s v="財務處"/>
    <n v="0"/>
    <n v="-189035"/>
    <n v="-189035"/>
  </r>
  <r>
    <x v="0"/>
    <x v="0"/>
    <x v="63"/>
    <s v="          應計費用"/>
    <x v="388"/>
    <x v="388"/>
    <s v="A0140"/>
    <s v="秘書處"/>
    <n v="0"/>
    <n v="-366527"/>
    <n v="-366527"/>
  </r>
  <r>
    <x v="0"/>
    <x v="0"/>
    <x v="63"/>
    <s v="          應計費用"/>
    <x v="388"/>
    <x v="388"/>
    <s v="A0150"/>
    <s v="電源開發處"/>
    <n v="0"/>
    <n v="-706955"/>
    <n v="-706955"/>
  </r>
  <r>
    <x v="0"/>
    <x v="0"/>
    <x v="63"/>
    <s v="          應計費用"/>
    <x v="388"/>
    <x v="388"/>
    <s v="A0170"/>
    <s v="營建處"/>
    <n v="0"/>
    <n v="-872041"/>
    <n v="-872041"/>
  </r>
  <r>
    <x v="0"/>
    <x v="0"/>
    <x v="63"/>
    <s v="          應計費用"/>
    <x v="388"/>
    <x v="388"/>
    <s v="A0180"/>
    <s v="會計處"/>
    <n v="0"/>
    <n v="-594630"/>
    <n v="-594630"/>
  </r>
  <r>
    <x v="0"/>
    <x v="0"/>
    <x v="63"/>
    <s v="          應計費用"/>
    <x v="388"/>
    <x v="388"/>
    <s v="A0230"/>
    <s v="系統規劃處"/>
    <n v="0"/>
    <n v="-407295"/>
    <n v="-407295"/>
  </r>
  <r>
    <x v="0"/>
    <x v="0"/>
    <x v="63"/>
    <s v="          應計費用"/>
    <x v="388"/>
    <x v="388"/>
    <s v="A0240"/>
    <s v="資訊系統處"/>
    <n v="0"/>
    <n v="-405586"/>
    <n v="-405586"/>
  </r>
  <r>
    <x v="0"/>
    <x v="0"/>
    <x v="63"/>
    <s v="          應計費用"/>
    <x v="388"/>
    <x v="388"/>
    <s v="A0270"/>
    <s v="核能技術處"/>
    <n v="0"/>
    <n v="-381903"/>
    <n v="-381903"/>
  </r>
  <r>
    <x v="0"/>
    <x v="0"/>
    <x v="63"/>
    <s v="          應計費用"/>
    <x v="388"/>
    <x v="388"/>
    <s v="A0430"/>
    <s v="核能發電廠緊急計畫執行委員會"/>
    <n v="0"/>
    <n v="-64364"/>
    <n v="-64364"/>
  </r>
  <r>
    <x v="0"/>
    <x v="0"/>
    <x v="63"/>
    <s v="          應計費用"/>
    <x v="388"/>
    <x v="388"/>
    <s v="A0510"/>
    <s v="公眾服務處"/>
    <n v="0"/>
    <n v="-445818"/>
    <n v="-445818"/>
  </r>
  <r>
    <x v="0"/>
    <x v="0"/>
    <x v="63"/>
    <s v="          應計費用"/>
    <x v="388"/>
    <x v="388"/>
    <s v="A0530"/>
    <s v="法律事務室"/>
    <n v="0"/>
    <n v="-235363"/>
    <n v="-235363"/>
  </r>
  <r>
    <x v="0"/>
    <x v="0"/>
    <x v="63"/>
    <s v="          應計費用"/>
    <x v="388"/>
    <x v="388"/>
    <s v="A0540"/>
    <s v="核能安全處"/>
    <n v="0"/>
    <n v="-870002"/>
    <n v="-870002"/>
  </r>
  <r>
    <x v="0"/>
    <x v="0"/>
    <x v="63"/>
    <s v="          應計費用"/>
    <x v="388"/>
    <x v="388"/>
    <s v="A0560"/>
    <s v="核能發電處"/>
    <n v="0"/>
    <n v="-1056917"/>
    <n v="-1056917"/>
  </r>
  <r>
    <x v="0"/>
    <x v="0"/>
    <x v="63"/>
    <s v="          應計費用"/>
    <x v="388"/>
    <x v="388"/>
    <s v="A0570"/>
    <s v="政風處"/>
    <n v="0"/>
    <n v="-30346"/>
    <n v="-30346"/>
  </r>
  <r>
    <x v="0"/>
    <x v="0"/>
    <x v="63"/>
    <s v="          應計費用"/>
    <x v="388"/>
    <x v="388"/>
    <s v="A0610"/>
    <s v="環境保護處"/>
    <n v="0"/>
    <n v="-328018"/>
    <n v="-328018"/>
  </r>
  <r>
    <x v="0"/>
    <x v="0"/>
    <x v="63"/>
    <s v="          應計費用"/>
    <x v="388"/>
    <x v="388"/>
    <s v="A0620"/>
    <s v="工業安全衛生處"/>
    <n v="0"/>
    <n v="-219323"/>
    <n v="-219323"/>
  </r>
  <r>
    <x v="0"/>
    <x v="0"/>
    <x v="63"/>
    <s v="          應計費用"/>
    <x v="388"/>
    <x v="388"/>
    <s v="A0630"/>
    <s v="新事業開發室"/>
    <n v="0"/>
    <n v="-426298"/>
    <n v="-426298"/>
  </r>
  <r>
    <x v="0"/>
    <x v="0"/>
    <x v="63"/>
    <s v="          應計費用"/>
    <x v="388"/>
    <x v="388"/>
    <s v="A0770"/>
    <s v="配電處"/>
    <n v="0"/>
    <n v="-228826"/>
    <n v="-228826"/>
  </r>
  <r>
    <x v="0"/>
    <x v="0"/>
    <x v="63"/>
    <s v="          應計費用"/>
    <x v="388"/>
    <x v="388"/>
    <s v="A0780"/>
    <s v="核能後端營運處"/>
    <n v="0"/>
    <n v="-688041"/>
    <n v="-688041"/>
  </r>
  <r>
    <x v="0"/>
    <x v="0"/>
    <x v="63"/>
    <s v="          應計費用"/>
    <x v="388"/>
    <x v="388"/>
    <s v="A0790"/>
    <s v="促進電力發展營運協助金審議委員會"/>
    <n v="0"/>
    <n v="-172937"/>
    <n v="-172937"/>
  </r>
  <r>
    <x v="0"/>
    <x v="0"/>
    <x v="63"/>
    <s v="          應計費用"/>
    <x v="388"/>
    <x v="388"/>
    <s v="A0950"/>
    <s v="董事會檢核室"/>
    <n v="0"/>
    <n v="-195270"/>
    <n v="-195270"/>
  </r>
  <r>
    <x v="0"/>
    <x v="0"/>
    <x v="63"/>
    <s v="          應計費用"/>
    <x v="388"/>
    <x v="388"/>
    <s v="A0960"/>
    <s v="人力資源處"/>
    <n v="0"/>
    <n v="-1098631"/>
    <n v="-1098631"/>
  </r>
  <r>
    <x v="0"/>
    <x v="0"/>
    <x v="63"/>
    <s v="          應計費用"/>
    <x v="388"/>
    <x v="388"/>
    <s v="A1010"/>
    <s v="基隆區營業處"/>
    <n v="0"/>
    <n v="-596834"/>
    <n v="-596834"/>
  </r>
  <r>
    <x v="0"/>
    <x v="0"/>
    <x v="63"/>
    <s v="          應計費用"/>
    <x v="388"/>
    <x v="388"/>
    <s v="A1020"/>
    <s v="台北市區營業處"/>
    <n v="0"/>
    <n v="-520781"/>
    <n v="-520781"/>
  </r>
  <r>
    <x v="0"/>
    <x v="0"/>
    <x v="63"/>
    <s v="          應計費用"/>
    <x v="388"/>
    <x v="388"/>
    <s v="A1030"/>
    <s v="桃園區營業處"/>
    <n v="0"/>
    <n v="-850218"/>
    <n v="-850218"/>
  </r>
  <r>
    <x v="0"/>
    <x v="0"/>
    <x v="63"/>
    <s v="          應計費用"/>
    <x v="388"/>
    <x v="388"/>
    <s v="A1040"/>
    <s v="新竹區營業處"/>
    <n v="0"/>
    <n v="-712548"/>
    <n v="-712548"/>
  </r>
  <r>
    <x v="0"/>
    <x v="0"/>
    <x v="63"/>
    <s v="          應計費用"/>
    <x v="388"/>
    <x v="388"/>
    <s v="A1050"/>
    <s v="台中區營業處"/>
    <n v="0"/>
    <n v="-700160"/>
    <n v="-700160"/>
  </r>
  <r>
    <x v="0"/>
    <x v="0"/>
    <x v="63"/>
    <s v="          應計費用"/>
    <x v="388"/>
    <x v="388"/>
    <s v="A1060"/>
    <s v="彰化區營業處"/>
    <n v="0"/>
    <n v="-544755"/>
    <n v="-544755"/>
  </r>
  <r>
    <x v="0"/>
    <x v="0"/>
    <x v="63"/>
    <s v="          應計費用"/>
    <x v="388"/>
    <x v="388"/>
    <s v="A1070"/>
    <s v="嘉義區營業處"/>
    <n v="0"/>
    <n v="-956499"/>
    <n v="-956499"/>
  </r>
  <r>
    <x v="0"/>
    <x v="0"/>
    <x v="63"/>
    <s v="          應計費用"/>
    <x v="388"/>
    <x v="388"/>
    <s v="A1080"/>
    <s v="台南區營業處"/>
    <n v="0"/>
    <n v="-796079"/>
    <n v="-796079"/>
  </r>
  <r>
    <x v="0"/>
    <x v="0"/>
    <x v="63"/>
    <s v="          應計費用"/>
    <x v="388"/>
    <x v="388"/>
    <s v="A1090"/>
    <s v="高雄區營業處"/>
    <n v="0"/>
    <n v="-1021176"/>
    <n v="-1021176"/>
  </r>
  <r>
    <x v="0"/>
    <x v="0"/>
    <x v="63"/>
    <s v="          應計費用"/>
    <x v="388"/>
    <x v="388"/>
    <s v="A1100"/>
    <s v="屏東區營業處"/>
    <n v="0"/>
    <n v="-345892"/>
    <n v="-345892"/>
  </r>
  <r>
    <x v="0"/>
    <x v="0"/>
    <x v="63"/>
    <s v="          應計費用"/>
    <x v="388"/>
    <x v="388"/>
    <s v="A1110"/>
    <s v="台東區營業處"/>
    <n v="0"/>
    <n v="-510208"/>
    <n v="-510208"/>
  </r>
  <r>
    <x v="0"/>
    <x v="0"/>
    <x v="63"/>
    <s v="          應計費用"/>
    <x v="388"/>
    <x v="388"/>
    <s v="A1120"/>
    <s v="花蓮區營業處"/>
    <n v="0"/>
    <n v="-270108"/>
    <n v="-270108"/>
  </r>
  <r>
    <x v="0"/>
    <x v="0"/>
    <x v="63"/>
    <s v="          應計費用"/>
    <x v="388"/>
    <x v="388"/>
    <s v="A1130"/>
    <s v="宜蘭區營業處"/>
    <n v="0"/>
    <n v="-509916"/>
    <n v="-509916"/>
  </r>
  <r>
    <x v="0"/>
    <x v="0"/>
    <x v="63"/>
    <s v="          應計費用"/>
    <x v="388"/>
    <x v="388"/>
    <s v="A1140"/>
    <s v="澎湖區營業處"/>
    <n v="0"/>
    <n v="-184625"/>
    <n v="-184625"/>
  </r>
  <r>
    <x v="0"/>
    <x v="0"/>
    <x v="63"/>
    <s v="          應計費用"/>
    <x v="388"/>
    <x v="388"/>
    <s v="A1150"/>
    <s v="台北南區營業處"/>
    <n v="0"/>
    <n v="-1041495"/>
    <n v="-1041495"/>
  </r>
  <r>
    <x v="0"/>
    <x v="0"/>
    <x v="63"/>
    <s v="          應計費用"/>
    <x v="388"/>
    <x v="388"/>
    <s v="A1160"/>
    <s v="台北北區營業處"/>
    <n v="0"/>
    <n v="-494137"/>
    <n v="-494137"/>
  </r>
  <r>
    <x v="0"/>
    <x v="0"/>
    <x v="63"/>
    <s v="          應計費用"/>
    <x v="388"/>
    <x v="388"/>
    <s v="A1170"/>
    <s v="台北西區營業處"/>
    <n v="0"/>
    <n v="-554673"/>
    <n v="-554673"/>
  </r>
  <r>
    <x v="0"/>
    <x v="0"/>
    <x v="63"/>
    <s v="          應計費用"/>
    <x v="388"/>
    <x v="388"/>
    <s v="A1180"/>
    <s v="南投區營業處"/>
    <n v="0"/>
    <n v="-661400"/>
    <n v="-661400"/>
  </r>
  <r>
    <x v="0"/>
    <x v="0"/>
    <x v="63"/>
    <s v="          應計費用"/>
    <x v="388"/>
    <x v="388"/>
    <s v="A1190"/>
    <s v="鳳山區營業處"/>
    <n v="0"/>
    <n v="-691434"/>
    <n v="-691434"/>
  </r>
  <r>
    <x v="0"/>
    <x v="0"/>
    <x v="63"/>
    <s v="          應計費用"/>
    <x v="388"/>
    <x v="388"/>
    <s v="A1200"/>
    <s v="雲林區營業處"/>
    <n v="0"/>
    <n v="-397602"/>
    <n v="-397602"/>
  </r>
  <r>
    <x v="0"/>
    <x v="0"/>
    <x v="63"/>
    <s v="          應計費用"/>
    <x v="388"/>
    <x v="388"/>
    <s v="A1210"/>
    <s v="新營區營業處"/>
    <n v="0"/>
    <n v="-313989"/>
    <n v="-313989"/>
  </r>
  <r>
    <x v="0"/>
    <x v="0"/>
    <x v="63"/>
    <s v="          應計費用"/>
    <x v="388"/>
    <x v="388"/>
    <s v="A1220"/>
    <s v="苗栗區營業處"/>
    <n v="0"/>
    <n v="-417761"/>
    <n v="-417761"/>
  </r>
  <r>
    <x v="0"/>
    <x v="0"/>
    <x v="63"/>
    <s v="          應計費用"/>
    <x v="388"/>
    <x v="388"/>
    <s v="A1230"/>
    <s v="金門區營業處"/>
    <n v="0"/>
    <n v="-148728"/>
    <n v="-148728"/>
  </r>
  <r>
    <x v="0"/>
    <x v="0"/>
    <x v="63"/>
    <s v="          應計費用"/>
    <x v="388"/>
    <x v="388"/>
    <s v="A1240"/>
    <s v="馬祖區營業處"/>
    <n v="0"/>
    <n v="-142781"/>
    <n v="-142781"/>
  </r>
  <r>
    <x v="0"/>
    <x v="0"/>
    <x v="63"/>
    <s v="          應計費用"/>
    <x v="388"/>
    <x v="388"/>
    <s v="A2030"/>
    <s v="萬大發電廠"/>
    <n v="0"/>
    <n v="-439477"/>
    <n v="-439477"/>
  </r>
  <r>
    <x v="0"/>
    <x v="0"/>
    <x v="63"/>
    <s v="          應計費用"/>
    <x v="388"/>
    <x v="388"/>
    <s v="A2040"/>
    <s v="大觀發電廠"/>
    <n v="0"/>
    <n v="-323375"/>
    <n v="-323375"/>
  </r>
  <r>
    <x v="0"/>
    <x v="0"/>
    <x v="63"/>
    <s v="          應計費用"/>
    <x v="388"/>
    <x v="388"/>
    <s v="A2050"/>
    <s v="明潭發電廠"/>
    <n v="0"/>
    <n v="-346203"/>
    <n v="-346203"/>
  </r>
  <r>
    <x v="0"/>
    <x v="0"/>
    <x v="63"/>
    <s v="          應計費用"/>
    <x v="388"/>
    <x v="388"/>
    <s v="A2250"/>
    <s v="東部發電廠"/>
    <n v="0"/>
    <n v="-728638"/>
    <n v="-728638"/>
  </r>
  <r>
    <x v="0"/>
    <x v="0"/>
    <x v="63"/>
    <s v="          應計費用"/>
    <x v="388"/>
    <x v="388"/>
    <s v="A2310"/>
    <s v="蘭陽發電廠"/>
    <n v="0"/>
    <n v="-250149"/>
    <n v="-250149"/>
  </r>
  <r>
    <x v="0"/>
    <x v="0"/>
    <x v="63"/>
    <s v="          應計費用"/>
    <x v="388"/>
    <x v="388"/>
    <s v="A2360"/>
    <s v="桂山發電廠"/>
    <n v="0"/>
    <n v="-312920"/>
    <n v="-312920"/>
  </r>
  <r>
    <x v="0"/>
    <x v="0"/>
    <x v="63"/>
    <s v="          應計費用"/>
    <x v="388"/>
    <x v="388"/>
    <s v="A2380"/>
    <s v="石門發電廠"/>
    <n v="0"/>
    <n v="-219718"/>
    <n v="-219718"/>
  </r>
  <r>
    <x v="0"/>
    <x v="0"/>
    <x v="63"/>
    <s v="          應計費用"/>
    <x v="388"/>
    <x v="388"/>
    <s v="A2390"/>
    <s v="曾文發電廠"/>
    <n v="0"/>
    <n v="-71025"/>
    <n v="-71025"/>
  </r>
  <r>
    <x v="0"/>
    <x v="0"/>
    <x v="63"/>
    <s v="          應計費用"/>
    <x v="388"/>
    <x v="388"/>
    <s v="A2400"/>
    <s v="翡翠分廠"/>
    <n v="0"/>
    <n v="-18193"/>
    <n v="-18193"/>
  </r>
  <r>
    <x v="0"/>
    <x v="0"/>
    <x v="63"/>
    <s v="          應計費用"/>
    <x v="388"/>
    <x v="388"/>
    <s v="A2550"/>
    <s v="大甲溪發電廠"/>
    <n v="0"/>
    <n v="-478294"/>
    <n v="-478294"/>
  </r>
  <r>
    <x v="0"/>
    <x v="0"/>
    <x v="63"/>
    <s v="          應計費用"/>
    <x v="388"/>
    <x v="388"/>
    <s v="A2570"/>
    <s v="卓蘭發電廠"/>
    <n v="0"/>
    <n v="-261299"/>
    <n v="-261299"/>
  </r>
  <r>
    <x v="0"/>
    <x v="0"/>
    <x v="63"/>
    <s v="          應計費用"/>
    <x v="388"/>
    <x v="388"/>
    <s v="A2710"/>
    <s v="高屏發電廠"/>
    <n v="0"/>
    <n v="-30185"/>
    <n v="-30185"/>
  </r>
  <r>
    <x v="0"/>
    <x v="0"/>
    <x v="63"/>
    <s v="          應計費用"/>
    <x v="388"/>
    <x v="388"/>
    <s v="A3200"/>
    <s v="林口發電廠"/>
    <n v="0"/>
    <n v="-1841063"/>
    <n v="-1841063"/>
  </r>
  <r>
    <x v="0"/>
    <x v="0"/>
    <x v="63"/>
    <s v="          應計費用"/>
    <x v="388"/>
    <x v="388"/>
    <s v="A3300"/>
    <s v="南部發電廠"/>
    <n v="0"/>
    <n v="-791458"/>
    <n v="-791458"/>
  </r>
  <r>
    <x v="0"/>
    <x v="0"/>
    <x v="63"/>
    <s v="          應計費用"/>
    <x v="388"/>
    <x v="388"/>
    <s v="A3400"/>
    <s v="大林發電廠"/>
    <n v="0"/>
    <n v="-1799762"/>
    <n v="-1799762"/>
  </r>
  <r>
    <x v="0"/>
    <x v="0"/>
    <x v="63"/>
    <s v="          應計費用"/>
    <x v="388"/>
    <x v="388"/>
    <s v="A3410"/>
    <s v="興達發電廠"/>
    <n v="0"/>
    <n v="-1367399"/>
    <n v="-1367399"/>
  </r>
  <r>
    <x v="0"/>
    <x v="0"/>
    <x v="63"/>
    <s v="          應計費用"/>
    <x v="388"/>
    <x v="388"/>
    <s v="A3500"/>
    <s v="第一核能發電廠"/>
    <n v="0"/>
    <n v="-738932"/>
    <n v="-738932"/>
  </r>
  <r>
    <x v="0"/>
    <x v="0"/>
    <x v="63"/>
    <s v="          應計費用"/>
    <x v="388"/>
    <x v="388"/>
    <s v="A3510"/>
    <s v="第二核能發電廠"/>
    <n v="0"/>
    <n v="-1982942"/>
    <n v="-1982942"/>
  </r>
  <r>
    <x v="0"/>
    <x v="0"/>
    <x v="63"/>
    <s v="          應計費用"/>
    <x v="388"/>
    <x v="388"/>
    <s v="A3520"/>
    <s v="第三核能發電廠"/>
    <n v="0"/>
    <n v="-4762244"/>
    <n v="-4762244"/>
  </r>
  <r>
    <x v="0"/>
    <x v="0"/>
    <x v="63"/>
    <s v="          應計費用"/>
    <x v="388"/>
    <x v="388"/>
    <s v="A3560"/>
    <s v="龍門核能發電廠"/>
    <n v="0"/>
    <n v="-322422"/>
    <n v="-322422"/>
  </r>
  <r>
    <x v="0"/>
    <x v="0"/>
    <x v="63"/>
    <s v="          應計費用"/>
    <x v="388"/>
    <x v="388"/>
    <s v="A3600"/>
    <s v="協和發電廠"/>
    <n v="0"/>
    <n v="-567387"/>
    <n v="-567387"/>
  </r>
  <r>
    <x v="0"/>
    <x v="0"/>
    <x v="63"/>
    <s v="          應計費用"/>
    <x v="388"/>
    <x v="388"/>
    <s v="A3700"/>
    <s v="通霄發電廠"/>
    <n v="0"/>
    <n v="-1727020"/>
    <n v="-1727020"/>
  </r>
  <r>
    <x v="0"/>
    <x v="0"/>
    <x v="63"/>
    <s v="          應計費用"/>
    <x v="388"/>
    <x v="388"/>
    <s v="A3710"/>
    <s v="台中發電廠"/>
    <n v="0"/>
    <n v="-1771240"/>
    <n v="-1771240"/>
  </r>
  <r>
    <x v="0"/>
    <x v="0"/>
    <x v="63"/>
    <s v="          應計費用"/>
    <x v="388"/>
    <x v="388"/>
    <s v="A3800"/>
    <s v="大潭發電廠"/>
    <n v="0"/>
    <n v="-458857"/>
    <n v="-458857"/>
  </r>
  <r>
    <x v="0"/>
    <x v="0"/>
    <x v="63"/>
    <s v="          應計費用"/>
    <x v="388"/>
    <x v="388"/>
    <s v="A3900"/>
    <s v="尖山發電廠"/>
    <n v="0"/>
    <n v="-258971"/>
    <n v="-258971"/>
  </r>
  <r>
    <x v="0"/>
    <x v="0"/>
    <x v="63"/>
    <s v="          應計費用"/>
    <x v="388"/>
    <x v="388"/>
    <s v="A3910"/>
    <s v="塔山發電廠"/>
    <n v="0"/>
    <n v="-482018"/>
    <n v="-482018"/>
  </r>
  <r>
    <x v="0"/>
    <x v="0"/>
    <x v="63"/>
    <s v="          應計費用"/>
    <x v="388"/>
    <x v="388"/>
    <s v="A4700"/>
    <s v="台北供電區營運處"/>
    <n v="0"/>
    <n v="-671765"/>
    <n v="-671765"/>
  </r>
  <r>
    <x v="0"/>
    <x v="0"/>
    <x v="63"/>
    <s v="          應計費用"/>
    <x v="388"/>
    <x v="388"/>
    <s v="A4750"/>
    <s v="新桃供電區營運處"/>
    <n v="0"/>
    <n v="-1158676"/>
    <n v="-1158676"/>
  </r>
  <r>
    <x v="0"/>
    <x v="0"/>
    <x v="63"/>
    <s v="          應計費用"/>
    <x v="388"/>
    <x v="388"/>
    <s v="A4800"/>
    <s v="台中供電區營運處"/>
    <n v="0"/>
    <n v="-861377"/>
    <n v="-861377"/>
  </r>
  <r>
    <x v="0"/>
    <x v="0"/>
    <x v="63"/>
    <s v="          應計費用"/>
    <x v="388"/>
    <x v="388"/>
    <s v="A4850"/>
    <s v="嘉南供電區營運處"/>
    <n v="0"/>
    <n v="-884263"/>
    <n v="-884263"/>
  </r>
  <r>
    <x v="0"/>
    <x v="0"/>
    <x v="63"/>
    <s v="          應計費用"/>
    <x v="388"/>
    <x v="388"/>
    <s v="A4900"/>
    <s v="高屏供電區營運處"/>
    <n v="0"/>
    <n v="-662425"/>
    <n v="-662425"/>
  </r>
  <r>
    <x v="0"/>
    <x v="0"/>
    <x v="63"/>
    <s v="          應計費用"/>
    <x v="388"/>
    <x v="388"/>
    <s v="A4950"/>
    <s v="花東供電區營運處"/>
    <n v="0"/>
    <n v="-296584"/>
    <n v="-296584"/>
  </r>
  <r>
    <x v="0"/>
    <x v="0"/>
    <x v="63"/>
    <s v="          應計費用"/>
    <x v="388"/>
    <x v="388"/>
    <s v="A5130"/>
    <s v="訓練所"/>
    <n v="0"/>
    <n v="-381978"/>
    <n v="-381978"/>
  </r>
  <r>
    <x v="0"/>
    <x v="0"/>
    <x v="63"/>
    <s v="          應計費用"/>
    <x v="388"/>
    <x v="388"/>
    <s v="A5250"/>
    <s v="放射試驗室"/>
    <n v="0"/>
    <n v="-296451"/>
    <n v="-296451"/>
  </r>
  <r>
    <x v="0"/>
    <x v="0"/>
    <x v="63"/>
    <s v="          應計費用"/>
    <x v="388"/>
    <x v="388"/>
    <s v="A5300"/>
    <s v="南部資料處理中心"/>
    <n v="0"/>
    <n v="-29800"/>
    <n v="-29800"/>
  </r>
  <r>
    <x v="0"/>
    <x v="0"/>
    <x v="63"/>
    <s v="          應計費用"/>
    <x v="388"/>
    <x v="388"/>
    <s v="A5330"/>
    <s v="電力修護處"/>
    <n v="0"/>
    <n v="-849346"/>
    <n v="-849346"/>
  </r>
  <r>
    <x v="0"/>
    <x v="0"/>
    <x v="63"/>
    <s v="          應計費用"/>
    <x v="388"/>
    <x v="388"/>
    <s v="A5340"/>
    <s v="電力修護處南部分處"/>
    <n v="0"/>
    <n v="-459840"/>
    <n v="-459840"/>
  </r>
  <r>
    <x v="0"/>
    <x v="0"/>
    <x v="63"/>
    <s v="          應計費用"/>
    <x v="388"/>
    <x v="388"/>
    <s v="A5350"/>
    <s v="中部資料處理中心"/>
    <n v="0"/>
    <n v="-52110"/>
    <n v="-52110"/>
  </r>
  <r>
    <x v="0"/>
    <x v="0"/>
    <x v="63"/>
    <s v="          應計費用"/>
    <x v="388"/>
    <x v="388"/>
    <s v="A5420"/>
    <s v="電力修護處中部分處"/>
    <n v="0"/>
    <n v="-267029"/>
    <n v="-267029"/>
  </r>
  <r>
    <x v="0"/>
    <x v="0"/>
    <x v="63"/>
    <s v="          應計費用"/>
    <x v="388"/>
    <x v="388"/>
    <s v="A5450"/>
    <s v="電力通信處"/>
    <n v="0"/>
    <n v="-719560"/>
    <n v="-719560"/>
  </r>
  <r>
    <x v="0"/>
    <x v="0"/>
    <x v="63"/>
    <s v="          應計費用"/>
    <x v="388"/>
    <x v="388"/>
    <s v="A5460"/>
    <s v="綜合研究所"/>
    <n v="0"/>
    <n v="-1135950"/>
    <n v="-1135950"/>
  </r>
  <r>
    <x v="0"/>
    <x v="0"/>
    <x v="63"/>
    <s v="          應計費用"/>
    <x v="388"/>
    <x v="388"/>
    <s v="A6020"/>
    <s v="綜合施工處"/>
    <n v="0"/>
    <n v="-405122"/>
    <n v="-405122"/>
  </r>
  <r>
    <x v="0"/>
    <x v="0"/>
    <x v="63"/>
    <s v="          應計費用"/>
    <x v="388"/>
    <x v="388"/>
    <s v="A6080"/>
    <s v="海域風電施工處"/>
    <n v="0"/>
    <n v="-451763"/>
    <n v="-451763"/>
  </r>
  <r>
    <x v="0"/>
    <x v="0"/>
    <x v="63"/>
    <s v="          應計費用"/>
    <x v="388"/>
    <x v="388"/>
    <s v="A6330"/>
    <s v="核能火力發電工程處"/>
    <n v="0"/>
    <n v="-1106010"/>
    <n v="-1106010"/>
  </r>
  <r>
    <x v="0"/>
    <x v="0"/>
    <x v="63"/>
    <s v="          應計費用"/>
    <x v="388"/>
    <x v="388"/>
    <s v="A6380"/>
    <s v="核能火力發電工程處北部施工處"/>
    <n v="0"/>
    <n v="-338554"/>
    <n v="-338554"/>
  </r>
  <r>
    <x v="0"/>
    <x v="0"/>
    <x v="63"/>
    <s v="          應計費用"/>
    <x v="388"/>
    <x v="388"/>
    <s v="A6530"/>
    <s v="輸變電工程處"/>
    <n v="0"/>
    <n v="-537834"/>
    <n v="-537834"/>
  </r>
  <r>
    <x v="0"/>
    <x v="0"/>
    <x v="63"/>
    <s v="          應計費用"/>
    <x v="388"/>
    <x v="388"/>
    <s v="A6540"/>
    <s v="輸變電工程處北區施工處"/>
    <n v="0"/>
    <n v="-1525171"/>
    <n v="-1525171"/>
  </r>
  <r>
    <x v="0"/>
    <x v="0"/>
    <x v="63"/>
    <s v="          應計費用"/>
    <x v="388"/>
    <x v="388"/>
    <s v="A6550"/>
    <s v="輸變電工程處中區施工處"/>
    <n v="0"/>
    <n v="-962694"/>
    <n v="-962694"/>
  </r>
  <r>
    <x v="0"/>
    <x v="0"/>
    <x v="63"/>
    <s v="          應計費用"/>
    <x v="388"/>
    <x v="388"/>
    <s v="A6560"/>
    <s v="輸變電工程處南區施工處"/>
    <n v="0"/>
    <n v="-487230"/>
    <n v="-487230"/>
  </r>
  <r>
    <x v="0"/>
    <x v="0"/>
    <x v="63"/>
    <s v="          應計費用"/>
    <x v="388"/>
    <x v="388"/>
    <s v="A6720"/>
    <s v="核能火力發電工程處龍門施工處"/>
    <n v="0"/>
    <n v="-212206"/>
    <n v="-212206"/>
  </r>
  <r>
    <x v="0"/>
    <x v="0"/>
    <x v="63"/>
    <s v="          應計費用"/>
    <x v="388"/>
    <x v="388"/>
    <s v="A6750"/>
    <s v="核能火力發電工程處南部施工處"/>
    <n v="0"/>
    <n v="-965438"/>
    <n v="-965438"/>
  </r>
  <r>
    <x v="0"/>
    <x v="0"/>
    <x v="63"/>
    <s v="          應計費用"/>
    <x v="388"/>
    <x v="388"/>
    <s v="A6760"/>
    <s v="核能火力發電工程處中部施工處"/>
    <n v="0"/>
    <n v="-286663"/>
    <n v="-286663"/>
  </r>
  <r>
    <x v="0"/>
    <x v="0"/>
    <x v="63"/>
    <s v="          應計費用"/>
    <x v="388"/>
    <x v="388"/>
    <s v="A6780"/>
    <s v="核能火力發電工程處協和施工處"/>
    <n v="0"/>
    <n v="-146126"/>
    <n v="-146126"/>
  </r>
  <r>
    <x v="0"/>
    <x v="0"/>
    <x v="63"/>
    <s v="          應計費用"/>
    <x v="388"/>
    <x v="388"/>
    <s v="A6900"/>
    <s v="台中煤倉工務所"/>
    <n v="0"/>
    <n v="-59471"/>
    <n v="-59471"/>
  </r>
  <r>
    <x v="0"/>
    <x v="0"/>
    <x v="63"/>
    <s v="          應計費用"/>
    <x v="388"/>
    <x v="388"/>
    <s v="A6930"/>
    <s v="再生能源處"/>
    <n v="0"/>
    <n v="-551385"/>
    <n v="-551385"/>
  </r>
  <r>
    <x v="0"/>
    <x v="0"/>
    <x v="63"/>
    <s v="          應計費用"/>
    <x v="388"/>
    <x v="388"/>
    <s v="A9030"/>
    <s v="除役及選址溝通中心"/>
    <n v="0"/>
    <n v="-153800"/>
    <n v="-153800"/>
  </r>
  <r>
    <x v="0"/>
    <x v="0"/>
    <x v="63"/>
    <s v="          應計費用"/>
    <x v="388"/>
    <x v="388"/>
    <s v="A9520"/>
    <s v="水火力發電事業部-策劃室"/>
    <n v="0"/>
    <n v="-6997"/>
    <n v="-6997"/>
  </r>
  <r>
    <x v="0"/>
    <x v="0"/>
    <x v="63"/>
    <s v="          應計費用"/>
    <x v="388"/>
    <x v="388"/>
    <s v="A9530"/>
    <s v="核能發電事業部-策劃室"/>
    <n v="0"/>
    <n v="-5166"/>
    <n v="-5166"/>
  </r>
  <r>
    <x v="0"/>
    <x v="0"/>
    <x v="63"/>
    <s v="          應計費用"/>
    <x v="388"/>
    <x v="388"/>
    <s v="A9540"/>
    <s v="輸供電事業部-策劃室"/>
    <n v="0"/>
    <n v="-4027"/>
    <n v="-4027"/>
  </r>
  <r>
    <x v="0"/>
    <x v="0"/>
    <x v="63"/>
    <s v="          應計費用"/>
    <x v="388"/>
    <x v="388"/>
    <s v="A9550"/>
    <s v="配售電事業部-策劃室"/>
    <n v="0"/>
    <n v="-14581"/>
    <n v="-14581"/>
  </r>
  <r>
    <x v="0"/>
    <x v="0"/>
    <x v="63"/>
    <s v="          應計費用"/>
    <x v="389"/>
    <x v="389"/>
    <s v="A000T"/>
    <s v="統列共同部門"/>
    <n v="0"/>
    <n v="-67754333"/>
    <n v="-67754333"/>
  </r>
  <r>
    <x v="0"/>
    <x v="0"/>
    <x v="63"/>
    <s v="          應計費用"/>
    <x v="389"/>
    <x v="389"/>
    <s v="A0030"/>
    <s v="企劃處"/>
    <n v="0"/>
    <n v="-4000"/>
    <n v="-4000"/>
  </r>
  <r>
    <x v="0"/>
    <x v="0"/>
    <x v="63"/>
    <s v="          應計費用"/>
    <x v="389"/>
    <x v="389"/>
    <s v="A0040"/>
    <s v="發電處"/>
    <n v="0"/>
    <n v="-5000"/>
    <n v="-5000"/>
  </r>
  <r>
    <x v="0"/>
    <x v="0"/>
    <x v="63"/>
    <s v="          應計費用"/>
    <x v="389"/>
    <x v="389"/>
    <s v="A0050"/>
    <s v="供電處"/>
    <n v="0"/>
    <n v="-15000"/>
    <n v="-15000"/>
  </r>
  <r>
    <x v="0"/>
    <x v="0"/>
    <x v="63"/>
    <s v="          應計費用"/>
    <x v="389"/>
    <x v="389"/>
    <s v="A0080"/>
    <s v="材料處"/>
    <n v="0"/>
    <n v="-4000"/>
    <n v="-4000"/>
  </r>
  <r>
    <x v="0"/>
    <x v="0"/>
    <x v="63"/>
    <s v="          應計費用"/>
    <x v="389"/>
    <x v="389"/>
    <s v="A0090"/>
    <s v="燃料處"/>
    <n v="0"/>
    <n v="-2000"/>
    <n v="-2000"/>
  </r>
  <r>
    <x v="0"/>
    <x v="0"/>
    <x v="63"/>
    <s v="          應計費用"/>
    <x v="389"/>
    <x v="389"/>
    <s v="A0100"/>
    <s v="財務處"/>
    <n v="0"/>
    <n v="-11000"/>
    <n v="-11000"/>
  </r>
  <r>
    <x v="0"/>
    <x v="0"/>
    <x v="63"/>
    <s v="          應計費用"/>
    <x v="389"/>
    <x v="389"/>
    <s v="A0140"/>
    <s v="秘書處"/>
    <n v="0"/>
    <n v="-1000"/>
    <n v="-1000"/>
  </r>
  <r>
    <x v="0"/>
    <x v="0"/>
    <x v="63"/>
    <s v="          應計費用"/>
    <x v="389"/>
    <x v="389"/>
    <s v="A0150"/>
    <s v="電源開發處"/>
    <n v="0"/>
    <n v="-2000"/>
    <n v="-2000"/>
  </r>
  <r>
    <x v="0"/>
    <x v="0"/>
    <x v="63"/>
    <s v="          應計費用"/>
    <x v="389"/>
    <x v="389"/>
    <s v="A0240"/>
    <s v="資訊系統處"/>
    <n v="0"/>
    <n v="-28300"/>
    <n v="-28300"/>
  </r>
  <r>
    <x v="0"/>
    <x v="0"/>
    <x v="63"/>
    <s v="          應計費用"/>
    <x v="389"/>
    <x v="389"/>
    <s v="A0530"/>
    <s v="法律事務室"/>
    <n v="0"/>
    <n v="-4000"/>
    <n v="-4000"/>
  </r>
  <r>
    <x v="0"/>
    <x v="0"/>
    <x v="63"/>
    <s v="          應計費用"/>
    <x v="389"/>
    <x v="389"/>
    <s v="A0560"/>
    <s v="核能發電處"/>
    <n v="0"/>
    <n v="-4000"/>
    <n v="-4000"/>
  </r>
  <r>
    <x v="0"/>
    <x v="0"/>
    <x v="63"/>
    <s v="          應計費用"/>
    <x v="389"/>
    <x v="389"/>
    <s v="A0620"/>
    <s v="工業安全衛生處"/>
    <n v="0"/>
    <n v="-3000"/>
    <n v="-3000"/>
  </r>
  <r>
    <x v="0"/>
    <x v="0"/>
    <x v="63"/>
    <s v="          應計費用"/>
    <x v="389"/>
    <x v="389"/>
    <s v="A0630"/>
    <s v="新事業開發室"/>
    <n v="0"/>
    <n v="-15000"/>
    <n v="-15000"/>
  </r>
  <r>
    <x v="0"/>
    <x v="0"/>
    <x v="63"/>
    <s v="          應計費用"/>
    <x v="389"/>
    <x v="389"/>
    <s v="A0770"/>
    <s v="配電處"/>
    <n v="0"/>
    <n v="-58829"/>
    <n v="-58829"/>
  </r>
  <r>
    <x v="0"/>
    <x v="0"/>
    <x v="63"/>
    <s v="          應計費用"/>
    <x v="389"/>
    <x v="389"/>
    <s v="A0780"/>
    <s v="核能後端營運處"/>
    <n v="0"/>
    <n v="-3000"/>
    <n v="-3000"/>
  </r>
  <r>
    <x v="0"/>
    <x v="0"/>
    <x v="63"/>
    <s v="          應計費用"/>
    <x v="389"/>
    <x v="389"/>
    <s v="A0790"/>
    <s v="促進電力發展營運協助金審議委員會"/>
    <n v="0"/>
    <n v="-1000"/>
    <n v="-1000"/>
  </r>
  <r>
    <x v="0"/>
    <x v="0"/>
    <x v="63"/>
    <s v="          應計費用"/>
    <x v="389"/>
    <x v="389"/>
    <s v="A0960"/>
    <s v="人力資源處"/>
    <n v="0"/>
    <n v="-5000"/>
    <n v="-5000"/>
  </r>
  <r>
    <x v="0"/>
    <x v="0"/>
    <x v="63"/>
    <s v="          應計費用"/>
    <x v="389"/>
    <x v="389"/>
    <s v="A1010"/>
    <s v="基隆區營業處"/>
    <n v="0"/>
    <n v="-39556"/>
    <n v="-39556"/>
  </r>
  <r>
    <x v="0"/>
    <x v="0"/>
    <x v="63"/>
    <s v="          應計費用"/>
    <x v="389"/>
    <x v="389"/>
    <s v="A1020"/>
    <s v="台北市區營業處"/>
    <n v="0"/>
    <n v="-10337"/>
    <n v="-10337"/>
  </r>
  <r>
    <x v="0"/>
    <x v="0"/>
    <x v="63"/>
    <s v="          應計費用"/>
    <x v="389"/>
    <x v="389"/>
    <s v="A1030"/>
    <s v="桃園區營業處"/>
    <n v="0"/>
    <n v="-58494"/>
    <n v="-58494"/>
  </r>
  <r>
    <x v="0"/>
    <x v="0"/>
    <x v="63"/>
    <s v="          應計費用"/>
    <x v="389"/>
    <x v="389"/>
    <s v="A1040"/>
    <s v="新竹區營業處"/>
    <n v="0"/>
    <n v="-21035"/>
    <n v="-21035"/>
  </r>
  <r>
    <x v="0"/>
    <x v="0"/>
    <x v="63"/>
    <s v="          應計費用"/>
    <x v="389"/>
    <x v="389"/>
    <s v="A1050"/>
    <s v="台中區營業處"/>
    <n v="0"/>
    <n v="-53426"/>
    <n v="-53426"/>
  </r>
  <r>
    <x v="0"/>
    <x v="0"/>
    <x v="63"/>
    <s v="          應計費用"/>
    <x v="389"/>
    <x v="389"/>
    <s v="A1060"/>
    <s v="彰化區營業處"/>
    <n v="0"/>
    <n v="-217075"/>
    <n v="-217075"/>
  </r>
  <r>
    <x v="0"/>
    <x v="0"/>
    <x v="63"/>
    <s v="          應計費用"/>
    <x v="389"/>
    <x v="389"/>
    <s v="A1070"/>
    <s v="嘉義區營業處"/>
    <n v="0"/>
    <n v="-60740"/>
    <n v="-60740"/>
  </r>
  <r>
    <x v="0"/>
    <x v="0"/>
    <x v="63"/>
    <s v="          應計費用"/>
    <x v="389"/>
    <x v="389"/>
    <s v="A1080"/>
    <s v="台南區營業處"/>
    <n v="0"/>
    <n v="-35829"/>
    <n v="-35829"/>
  </r>
  <r>
    <x v="0"/>
    <x v="0"/>
    <x v="63"/>
    <s v="          應計費用"/>
    <x v="389"/>
    <x v="389"/>
    <s v="A1090"/>
    <s v="高雄區營業處"/>
    <n v="0"/>
    <n v="-31567"/>
    <n v="-31567"/>
  </r>
  <r>
    <x v="0"/>
    <x v="0"/>
    <x v="63"/>
    <s v="          應計費用"/>
    <x v="389"/>
    <x v="389"/>
    <s v="A1100"/>
    <s v="屏東區營業處"/>
    <n v="0"/>
    <n v="-24818"/>
    <n v="-24818"/>
  </r>
  <r>
    <x v="0"/>
    <x v="0"/>
    <x v="63"/>
    <s v="          應計費用"/>
    <x v="389"/>
    <x v="389"/>
    <s v="A1110"/>
    <s v="台東區營業處"/>
    <n v="0"/>
    <n v="-39727"/>
    <n v="-39727"/>
  </r>
  <r>
    <x v="0"/>
    <x v="0"/>
    <x v="63"/>
    <s v="          應計費用"/>
    <x v="389"/>
    <x v="389"/>
    <s v="A1120"/>
    <s v="花蓮區營業處"/>
    <n v="0"/>
    <n v="-415358"/>
    <n v="-415358"/>
  </r>
  <r>
    <x v="0"/>
    <x v="0"/>
    <x v="63"/>
    <s v="          應計費用"/>
    <x v="389"/>
    <x v="389"/>
    <s v="A1130"/>
    <s v="宜蘭區營業處"/>
    <n v="0"/>
    <n v="-15996"/>
    <n v="-15996"/>
  </r>
  <r>
    <x v="0"/>
    <x v="0"/>
    <x v="63"/>
    <s v="          應計費用"/>
    <x v="389"/>
    <x v="389"/>
    <s v="A1140"/>
    <s v="澎湖區營業處"/>
    <n v="0"/>
    <n v="-26413"/>
    <n v="-26413"/>
  </r>
  <r>
    <x v="0"/>
    <x v="0"/>
    <x v="63"/>
    <s v="          應計費用"/>
    <x v="389"/>
    <x v="389"/>
    <s v="A1150"/>
    <s v="台北南區營業處"/>
    <n v="0"/>
    <n v="-56955"/>
    <n v="-56955"/>
  </r>
  <r>
    <x v="0"/>
    <x v="0"/>
    <x v="63"/>
    <s v="          應計費用"/>
    <x v="389"/>
    <x v="389"/>
    <s v="A1160"/>
    <s v="台北北區營業處"/>
    <n v="0"/>
    <n v="-72010"/>
    <n v="-72010"/>
  </r>
  <r>
    <x v="0"/>
    <x v="0"/>
    <x v="63"/>
    <s v="          應計費用"/>
    <x v="389"/>
    <x v="389"/>
    <s v="A1170"/>
    <s v="台北西區營業處"/>
    <n v="0"/>
    <n v="-36067"/>
    <n v="-36067"/>
  </r>
  <r>
    <x v="0"/>
    <x v="0"/>
    <x v="63"/>
    <s v="          應計費用"/>
    <x v="389"/>
    <x v="389"/>
    <s v="A1180"/>
    <s v="南投區營業處"/>
    <n v="0"/>
    <n v="-33701"/>
    <n v="-33701"/>
  </r>
  <r>
    <x v="0"/>
    <x v="0"/>
    <x v="63"/>
    <s v="          應計費用"/>
    <x v="389"/>
    <x v="389"/>
    <s v="A1190"/>
    <s v="鳳山區營業處"/>
    <n v="0"/>
    <n v="-29695"/>
    <n v="-29695"/>
  </r>
  <r>
    <x v="0"/>
    <x v="0"/>
    <x v="63"/>
    <s v="          應計費用"/>
    <x v="389"/>
    <x v="389"/>
    <s v="A1200"/>
    <s v="雲林區營業處"/>
    <n v="0"/>
    <n v="-40542"/>
    <n v="-40542"/>
  </r>
  <r>
    <x v="0"/>
    <x v="0"/>
    <x v="63"/>
    <s v="          應計費用"/>
    <x v="389"/>
    <x v="389"/>
    <s v="A1210"/>
    <s v="新營區營業處"/>
    <n v="0"/>
    <n v="-41322"/>
    <n v="-41322"/>
  </r>
  <r>
    <x v="0"/>
    <x v="0"/>
    <x v="63"/>
    <s v="          應計費用"/>
    <x v="389"/>
    <x v="389"/>
    <s v="A1220"/>
    <s v="苗栗區營業處"/>
    <n v="0"/>
    <n v="-15855"/>
    <n v="-15855"/>
  </r>
  <r>
    <x v="0"/>
    <x v="0"/>
    <x v="63"/>
    <s v="          應計費用"/>
    <x v="389"/>
    <x v="389"/>
    <s v="A1230"/>
    <s v="金門區營業處"/>
    <n v="0"/>
    <n v="-8205"/>
    <n v="-8205"/>
  </r>
  <r>
    <x v="0"/>
    <x v="0"/>
    <x v="63"/>
    <s v="          應計費用"/>
    <x v="389"/>
    <x v="389"/>
    <s v="A1240"/>
    <s v="馬祖區營業處"/>
    <n v="1400"/>
    <n v="0"/>
    <n v="1400"/>
  </r>
  <r>
    <x v="0"/>
    <x v="0"/>
    <x v="63"/>
    <s v="          應計費用"/>
    <x v="389"/>
    <x v="389"/>
    <s v="A2030"/>
    <s v="萬大發電廠"/>
    <n v="0"/>
    <n v="-7300"/>
    <n v="-7300"/>
  </r>
  <r>
    <x v="0"/>
    <x v="0"/>
    <x v="63"/>
    <s v="          應計費用"/>
    <x v="389"/>
    <x v="389"/>
    <s v="A2040"/>
    <s v="大觀發電廠"/>
    <n v="0"/>
    <n v="-38400"/>
    <n v="-38400"/>
  </r>
  <r>
    <x v="0"/>
    <x v="0"/>
    <x v="63"/>
    <s v="          應計費用"/>
    <x v="389"/>
    <x v="389"/>
    <s v="A2050"/>
    <s v="明潭發電廠"/>
    <n v="0"/>
    <n v="-38560"/>
    <n v="-38560"/>
  </r>
  <r>
    <x v="0"/>
    <x v="0"/>
    <x v="63"/>
    <s v="          應計費用"/>
    <x v="389"/>
    <x v="389"/>
    <s v="A2250"/>
    <s v="東部發電廠"/>
    <n v="0"/>
    <n v="-28100"/>
    <n v="-28100"/>
  </r>
  <r>
    <x v="0"/>
    <x v="0"/>
    <x v="63"/>
    <s v="          應計費用"/>
    <x v="389"/>
    <x v="389"/>
    <s v="A2310"/>
    <s v="蘭陽發電廠"/>
    <n v="0"/>
    <n v="-53500"/>
    <n v="-53500"/>
  </r>
  <r>
    <x v="0"/>
    <x v="0"/>
    <x v="63"/>
    <s v="          應計費用"/>
    <x v="389"/>
    <x v="389"/>
    <s v="A2360"/>
    <s v="桂山發電廠"/>
    <n v="0"/>
    <n v="-7700"/>
    <n v="-7700"/>
  </r>
  <r>
    <x v="0"/>
    <x v="0"/>
    <x v="63"/>
    <s v="          應計費用"/>
    <x v="389"/>
    <x v="389"/>
    <s v="A2380"/>
    <s v="石門發電廠"/>
    <n v="0"/>
    <n v="-10100"/>
    <n v="-10100"/>
  </r>
  <r>
    <x v="0"/>
    <x v="0"/>
    <x v="63"/>
    <s v="          應計費用"/>
    <x v="389"/>
    <x v="389"/>
    <s v="A2390"/>
    <s v="曾文發電廠"/>
    <n v="0"/>
    <n v="-7500"/>
    <n v="-7500"/>
  </r>
  <r>
    <x v="0"/>
    <x v="0"/>
    <x v="63"/>
    <s v="          應計費用"/>
    <x v="389"/>
    <x v="389"/>
    <s v="A2550"/>
    <s v="大甲溪發電廠"/>
    <n v="0"/>
    <n v="-48100"/>
    <n v="-48100"/>
  </r>
  <r>
    <x v="0"/>
    <x v="0"/>
    <x v="63"/>
    <s v="          應計費用"/>
    <x v="389"/>
    <x v="389"/>
    <s v="A2570"/>
    <s v="卓蘭發電廠"/>
    <n v="0"/>
    <n v="-104700"/>
    <n v="-104700"/>
  </r>
  <r>
    <x v="0"/>
    <x v="0"/>
    <x v="63"/>
    <s v="          應計費用"/>
    <x v="389"/>
    <x v="389"/>
    <s v="A2710"/>
    <s v="高屏發電廠"/>
    <n v="0"/>
    <n v="-8000"/>
    <n v="-8000"/>
  </r>
  <r>
    <x v="0"/>
    <x v="0"/>
    <x v="63"/>
    <s v="          應計費用"/>
    <x v="389"/>
    <x v="389"/>
    <s v="A3200"/>
    <s v="林口發電廠"/>
    <n v="0"/>
    <n v="-165100"/>
    <n v="-165100"/>
  </r>
  <r>
    <x v="0"/>
    <x v="0"/>
    <x v="63"/>
    <s v="          應計費用"/>
    <x v="389"/>
    <x v="389"/>
    <s v="A3300"/>
    <s v="南部發電廠"/>
    <n v="0"/>
    <n v="-106700"/>
    <n v="-106700"/>
  </r>
  <r>
    <x v="0"/>
    <x v="0"/>
    <x v="63"/>
    <s v="          應計費用"/>
    <x v="389"/>
    <x v="389"/>
    <s v="A3400"/>
    <s v="大林發電廠"/>
    <n v="0"/>
    <n v="-73500"/>
    <n v="-73500"/>
  </r>
  <r>
    <x v="0"/>
    <x v="0"/>
    <x v="63"/>
    <s v="          應計費用"/>
    <x v="389"/>
    <x v="389"/>
    <s v="A3410"/>
    <s v="興達發電廠"/>
    <n v="0"/>
    <n v="-9000"/>
    <n v="-9000"/>
  </r>
  <r>
    <x v="0"/>
    <x v="0"/>
    <x v="63"/>
    <s v="          應計費用"/>
    <x v="389"/>
    <x v="389"/>
    <s v="A3500"/>
    <s v="第一核能發電廠"/>
    <n v="0"/>
    <n v="-4000"/>
    <n v="-4000"/>
  </r>
  <r>
    <x v="0"/>
    <x v="0"/>
    <x v="63"/>
    <s v="          應計費用"/>
    <x v="389"/>
    <x v="389"/>
    <s v="A3510"/>
    <s v="第二核能發電廠"/>
    <n v="0"/>
    <n v="-16000"/>
    <n v="-16000"/>
  </r>
  <r>
    <x v="0"/>
    <x v="0"/>
    <x v="63"/>
    <s v="          應計費用"/>
    <x v="389"/>
    <x v="389"/>
    <s v="A3520"/>
    <s v="第三核能發電廠"/>
    <n v="0"/>
    <n v="-75346"/>
    <n v="-75346"/>
  </r>
  <r>
    <x v="0"/>
    <x v="0"/>
    <x v="63"/>
    <s v="          應計費用"/>
    <x v="389"/>
    <x v="389"/>
    <s v="A3560"/>
    <s v="龍門核能發電廠"/>
    <n v="0"/>
    <n v="-3000"/>
    <n v="-3000"/>
  </r>
  <r>
    <x v="0"/>
    <x v="0"/>
    <x v="63"/>
    <s v="          應計費用"/>
    <x v="389"/>
    <x v="389"/>
    <s v="A3600"/>
    <s v="協和發電廠"/>
    <n v="0"/>
    <n v="-73600"/>
    <n v="-73600"/>
  </r>
  <r>
    <x v="0"/>
    <x v="0"/>
    <x v="63"/>
    <s v="          應計費用"/>
    <x v="389"/>
    <x v="389"/>
    <s v="A3700"/>
    <s v="通霄發電廠"/>
    <n v="0"/>
    <n v="-56200"/>
    <n v="-56200"/>
  </r>
  <r>
    <x v="0"/>
    <x v="0"/>
    <x v="63"/>
    <s v="          應計費用"/>
    <x v="389"/>
    <x v="389"/>
    <s v="A3710"/>
    <s v="台中發電廠"/>
    <n v="0"/>
    <n v="-111800"/>
    <n v="-111800"/>
  </r>
  <r>
    <x v="0"/>
    <x v="0"/>
    <x v="63"/>
    <s v="          應計費用"/>
    <x v="389"/>
    <x v="389"/>
    <s v="A3800"/>
    <s v="大潭發電廠"/>
    <n v="0"/>
    <n v="-50900"/>
    <n v="-50900"/>
  </r>
  <r>
    <x v="0"/>
    <x v="0"/>
    <x v="63"/>
    <s v="          應計費用"/>
    <x v="389"/>
    <x v="389"/>
    <s v="A3900"/>
    <s v="尖山發電廠"/>
    <n v="0"/>
    <n v="-74500"/>
    <n v="-74500"/>
  </r>
  <r>
    <x v="0"/>
    <x v="0"/>
    <x v="63"/>
    <s v="          應計費用"/>
    <x v="389"/>
    <x v="389"/>
    <s v="A3910"/>
    <s v="塔山發電廠"/>
    <n v="0"/>
    <n v="-18500"/>
    <n v="-18500"/>
  </r>
  <r>
    <x v="0"/>
    <x v="0"/>
    <x v="63"/>
    <s v="          應計費用"/>
    <x v="389"/>
    <x v="389"/>
    <s v="A4700"/>
    <s v="台北供電區營運處"/>
    <n v="0"/>
    <n v="-24700"/>
    <n v="-24700"/>
  </r>
  <r>
    <x v="0"/>
    <x v="0"/>
    <x v="63"/>
    <s v="          應計費用"/>
    <x v="389"/>
    <x v="389"/>
    <s v="A4750"/>
    <s v="新桃供電區營運處"/>
    <n v="0"/>
    <n v="-11000"/>
    <n v="-11000"/>
  </r>
  <r>
    <x v="0"/>
    <x v="0"/>
    <x v="63"/>
    <s v="          應計費用"/>
    <x v="389"/>
    <x v="389"/>
    <s v="A4800"/>
    <s v="台中供電區營運處"/>
    <n v="0"/>
    <n v="-10000"/>
    <n v="-10000"/>
  </r>
  <r>
    <x v="0"/>
    <x v="0"/>
    <x v="63"/>
    <s v="          應計費用"/>
    <x v="389"/>
    <x v="389"/>
    <s v="A4850"/>
    <s v="嘉南供電區營運處"/>
    <n v="0"/>
    <n v="-19800"/>
    <n v="-19800"/>
  </r>
  <r>
    <x v="0"/>
    <x v="0"/>
    <x v="63"/>
    <s v="          應計費用"/>
    <x v="389"/>
    <x v="389"/>
    <s v="A4900"/>
    <s v="高屏供電區營運處"/>
    <n v="0"/>
    <n v="-31000"/>
    <n v="-31000"/>
  </r>
  <r>
    <x v="0"/>
    <x v="0"/>
    <x v="63"/>
    <s v="          應計費用"/>
    <x v="389"/>
    <x v="389"/>
    <s v="A4950"/>
    <s v="花東供電區營運處"/>
    <n v="0"/>
    <n v="-4500"/>
    <n v="-4500"/>
  </r>
  <r>
    <x v="0"/>
    <x v="0"/>
    <x v="63"/>
    <s v="          應計費用"/>
    <x v="389"/>
    <x v="389"/>
    <s v="A5130"/>
    <s v="訓練所"/>
    <n v="0"/>
    <n v="-113500"/>
    <n v="-113500"/>
  </r>
  <r>
    <x v="0"/>
    <x v="0"/>
    <x v="63"/>
    <s v="          應計費用"/>
    <x v="389"/>
    <x v="389"/>
    <s v="A5250"/>
    <s v="放射試驗室"/>
    <n v="0"/>
    <n v="-26000"/>
    <n v="-26000"/>
  </r>
  <r>
    <x v="0"/>
    <x v="0"/>
    <x v="63"/>
    <s v="          應計費用"/>
    <x v="389"/>
    <x v="389"/>
    <s v="A5300"/>
    <s v="南部資料處理中心"/>
    <n v="0"/>
    <n v="-5000"/>
    <n v="-5000"/>
  </r>
  <r>
    <x v="0"/>
    <x v="0"/>
    <x v="63"/>
    <s v="          應計費用"/>
    <x v="389"/>
    <x v="389"/>
    <s v="A5330"/>
    <s v="電力修護處"/>
    <n v="0"/>
    <n v="-71000"/>
    <n v="-71000"/>
  </r>
  <r>
    <x v="0"/>
    <x v="0"/>
    <x v="63"/>
    <s v="          應計費用"/>
    <x v="389"/>
    <x v="389"/>
    <s v="A5340"/>
    <s v="電力修護處南部分處"/>
    <n v="0"/>
    <n v="-20000"/>
    <n v="-20000"/>
  </r>
  <r>
    <x v="0"/>
    <x v="0"/>
    <x v="63"/>
    <s v="          應計費用"/>
    <x v="389"/>
    <x v="389"/>
    <s v="A5350"/>
    <s v="中部資料處理中心"/>
    <n v="0"/>
    <n v="-4000"/>
    <n v="-4000"/>
  </r>
  <r>
    <x v="0"/>
    <x v="0"/>
    <x v="63"/>
    <s v="          應計費用"/>
    <x v="389"/>
    <x v="389"/>
    <s v="A5420"/>
    <s v="電力修護處中部分處"/>
    <n v="0"/>
    <n v="-17000"/>
    <n v="-17000"/>
  </r>
  <r>
    <x v="0"/>
    <x v="0"/>
    <x v="63"/>
    <s v="          應計費用"/>
    <x v="389"/>
    <x v="389"/>
    <s v="A5450"/>
    <s v="電力通信處"/>
    <n v="0"/>
    <n v="-3000"/>
    <n v="-3000"/>
  </r>
  <r>
    <x v="0"/>
    <x v="0"/>
    <x v="63"/>
    <s v="          應計費用"/>
    <x v="389"/>
    <x v="389"/>
    <s v="A5460"/>
    <s v="綜合研究所"/>
    <n v="0"/>
    <n v="-1000"/>
    <n v="-1000"/>
  </r>
  <r>
    <x v="0"/>
    <x v="0"/>
    <x v="63"/>
    <s v="          應計費用"/>
    <x v="389"/>
    <x v="389"/>
    <s v="A6020"/>
    <s v="綜合施工處"/>
    <n v="0"/>
    <n v="-5000"/>
    <n v="-5000"/>
  </r>
  <r>
    <x v="0"/>
    <x v="0"/>
    <x v="63"/>
    <s v="          應計費用"/>
    <x v="389"/>
    <x v="389"/>
    <s v="A6080"/>
    <s v="海域風電施工處"/>
    <n v="0"/>
    <n v="-10000"/>
    <n v="-10000"/>
  </r>
  <r>
    <x v="0"/>
    <x v="0"/>
    <x v="63"/>
    <s v="          應計費用"/>
    <x v="389"/>
    <x v="389"/>
    <s v="A6380"/>
    <s v="核能火力發電工程處北部施工處"/>
    <n v="0"/>
    <n v="-11000"/>
    <n v="-11000"/>
  </r>
  <r>
    <x v="0"/>
    <x v="0"/>
    <x v="63"/>
    <s v="          應計費用"/>
    <x v="389"/>
    <x v="389"/>
    <s v="A6530"/>
    <s v="輸變電工程處"/>
    <n v="0"/>
    <n v="-14200"/>
    <n v="-14200"/>
  </r>
  <r>
    <x v="0"/>
    <x v="0"/>
    <x v="63"/>
    <s v="          應計費用"/>
    <x v="389"/>
    <x v="389"/>
    <s v="A6540"/>
    <s v="輸變電工程處北區施工處"/>
    <n v="0"/>
    <n v="-16000"/>
    <n v="-16000"/>
  </r>
  <r>
    <x v="0"/>
    <x v="0"/>
    <x v="63"/>
    <s v="          應計費用"/>
    <x v="389"/>
    <x v="389"/>
    <s v="A6550"/>
    <s v="輸變電工程處中區施工處"/>
    <n v="0"/>
    <n v="-17000"/>
    <n v="-17000"/>
  </r>
  <r>
    <x v="0"/>
    <x v="0"/>
    <x v="63"/>
    <s v="          應計費用"/>
    <x v="389"/>
    <x v="389"/>
    <s v="A6780"/>
    <s v="核能火力發電工程處協和施工處"/>
    <n v="0"/>
    <n v="-3000"/>
    <n v="-3000"/>
  </r>
  <r>
    <x v="0"/>
    <x v="0"/>
    <x v="63"/>
    <s v="          應計費用"/>
    <x v="389"/>
    <x v="389"/>
    <s v="A6900"/>
    <s v="台中煤倉工務所"/>
    <n v="0"/>
    <n v="-2000"/>
    <n v="-2000"/>
  </r>
  <r>
    <x v="0"/>
    <x v="0"/>
    <x v="63"/>
    <s v="          應計費用"/>
    <x v="389"/>
    <x v="389"/>
    <s v="A6930"/>
    <s v="再生能源處"/>
    <n v="0"/>
    <n v="-12000"/>
    <n v="-12000"/>
  </r>
  <r>
    <x v="0"/>
    <x v="0"/>
    <x v="63"/>
    <s v="          應計費用"/>
    <x v="390"/>
    <x v="390"/>
    <s v="A000T"/>
    <s v="統列共同部門"/>
    <n v="0"/>
    <n v="-3244376121"/>
    <n v="-3244376121"/>
  </r>
  <r>
    <x v="0"/>
    <x v="0"/>
    <x v="63"/>
    <s v="          應計費用"/>
    <x v="391"/>
    <x v="391"/>
    <s v="A000T"/>
    <s v="統列共同部門"/>
    <n v="0"/>
    <n v="-146755"/>
    <n v="-146755"/>
  </r>
  <r>
    <x v="0"/>
    <x v="0"/>
    <x v="63"/>
    <s v="          應計費用"/>
    <x v="391"/>
    <x v="391"/>
    <s v="A0030"/>
    <s v="企劃處"/>
    <n v="0"/>
    <n v="-2112"/>
    <n v="-2112"/>
  </r>
  <r>
    <x v="0"/>
    <x v="0"/>
    <x v="63"/>
    <s v="          應計費用"/>
    <x v="391"/>
    <x v="391"/>
    <s v="A0040"/>
    <s v="發電處"/>
    <n v="0"/>
    <n v="-1"/>
    <n v="-1"/>
  </r>
  <r>
    <x v="0"/>
    <x v="0"/>
    <x v="63"/>
    <s v="          應計費用"/>
    <x v="391"/>
    <x v="391"/>
    <s v="A0070"/>
    <s v="業務處"/>
    <n v="0"/>
    <n v="-52772"/>
    <n v="-52772"/>
  </r>
  <r>
    <x v="0"/>
    <x v="0"/>
    <x v="63"/>
    <s v="          應計費用"/>
    <x v="391"/>
    <x v="391"/>
    <s v="A0140"/>
    <s v="秘書處"/>
    <n v="0"/>
    <n v="-19433"/>
    <n v="-19433"/>
  </r>
  <r>
    <x v="0"/>
    <x v="0"/>
    <x v="63"/>
    <s v="          應計費用"/>
    <x v="391"/>
    <x v="391"/>
    <s v="A0430"/>
    <s v="核能發電廠緊急計畫執行委員會"/>
    <n v="0"/>
    <n v="-9260"/>
    <n v="-9260"/>
  </r>
  <r>
    <x v="0"/>
    <x v="0"/>
    <x v="63"/>
    <s v="          應計費用"/>
    <x v="391"/>
    <x v="391"/>
    <s v="A0560"/>
    <s v="核能發電處"/>
    <n v="0"/>
    <n v="-1714194"/>
    <n v="-1714194"/>
  </r>
  <r>
    <x v="0"/>
    <x v="0"/>
    <x v="63"/>
    <s v="          應計費用"/>
    <x v="391"/>
    <x v="391"/>
    <s v="A1100"/>
    <s v="屏東區營業處"/>
    <n v="22952"/>
    <n v="0"/>
    <n v="22952"/>
  </r>
  <r>
    <x v="0"/>
    <x v="0"/>
    <x v="63"/>
    <s v="          應計費用"/>
    <x v="391"/>
    <x v="391"/>
    <s v="A1200"/>
    <s v="雲林區營業處"/>
    <n v="0"/>
    <n v="-113055"/>
    <n v="-113055"/>
  </r>
  <r>
    <x v="0"/>
    <x v="0"/>
    <x v="63"/>
    <s v="          應計費用"/>
    <x v="391"/>
    <x v="391"/>
    <s v="A1240"/>
    <s v="馬祖區營業處"/>
    <n v="0"/>
    <n v="-8621"/>
    <n v="-8621"/>
  </r>
  <r>
    <x v="0"/>
    <x v="0"/>
    <x v="63"/>
    <s v="          應計費用"/>
    <x v="391"/>
    <x v="391"/>
    <s v="A2050"/>
    <s v="明潭發電廠"/>
    <n v="0"/>
    <n v="-2267"/>
    <n v="-2267"/>
  </r>
  <r>
    <x v="0"/>
    <x v="0"/>
    <x v="63"/>
    <s v="          應計費用"/>
    <x v="391"/>
    <x v="391"/>
    <s v="A2310"/>
    <s v="蘭陽發電廠"/>
    <n v="0"/>
    <n v="-7300"/>
    <n v="-7300"/>
  </r>
  <r>
    <x v="0"/>
    <x v="0"/>
    <x v="63"/>
    <s v="          應計費用"/>
    <x v="391"/>
    <x v="391"/>
    <s v="A2390"/>
    <s v="曾文發電廠"/>
    <n v="0"/>
    <n v="-9370"/>
    <n v="-9370"/>
  </r>
  <r>
    <x v="0"/>
    <x v="0"/>
    <x v="63"/>
    <s v="          應計費用"/>
    <x v="391"/>
    <x v="391"/>
    <s v="A2550"/>
    <s v="大甲溪發電廠"/>
    <n v="0"/>
    <n v="-449"/>
    <n v="-449"/>
  </r>
  <r>
    <x v="0"/>
    <x v="0"/>
    <x v="63"/>
    <s v="          應計費用"/>
    <x v="391"/>
    <x v="391"/>
    <s v="A3200"/>
    <s v="林口發電廠"/>
    <n v="0"/>
    <n v="-6134"/>
    <n v="-6134"/>
  </r>
  <r>
    <x v="0"/>
    <x v="0"/>
    <x v="63"/>
    <s v="          應計費用"/>
    <x v="391"/>
    <x v="391"/>
    <s v="A3500"/>
    <s v="第一核能發電廠"/>
    <n v="0"/>
    <n v="-478922"/>
    <n v="-478922"/>
  </r>
  <r>
    <x v="0"/>
    <x v="0"/>
    <x v="63"/>
    <s v="          應計費用"/>
    <x v="391"/>
    <x v="391"/>
    <s v="A3510"/>
    <s v="第二核能發電廠"/>
    <n v="0"/>
    <n v="-644408"/>
    <n v="-644408"/>
  </r>
  <r>
    <x v="0"/>
    <x v="0"/>
    <x v="63"/>
    <s v="          應計費用"/>
    <x v="391"/>
    <x v="391"/>
    <s v="A3520"/>
    <s v="第三核能發電廠"/>
    <n v="0"/>
    <n v="-106472"/>
    <n v="-106472"/>
  </r>
  <r>
    <x v="0"/>
    <x v="0"/>
    <x v="63"/>
    <s v="          應計費用"/>
    <x v="391"/>
    <x v="391"/>
    <s v="A5340"/>
    <s v="電力修護處南部分處"/>
    <n v="0"/>
    <n v="-1429"/>
    <n v="-1429"/>
  </r>
  <r>
    <x v="0"/>
    <x v="0"/>
    <x v="63"/>
    <s v="          應計費用"/>
    <x v="391"/>
    <x v="391"/>
    <s v="A5450"/>
    <s v="電力通信處"/>
    <n v="0"/>
    <n v="-1183"/>
    <n v="-1183"/>
  </r>
  <r>
    <x v="0"/>
    <x v="0"/>
    <x v="63"/>
    <s v="          應計費用"/>
    <x v="391"/>
    <x v="391"/>
    <s v="A5460"/>
    <s v="綜合研究所"/>
    <n v="0"/>
    <n v="-80441"/>
    <n v="-80441"/>
  </r>
  <r>
    <x v="0"/>
    <x v="0"/>
    <x v="63"/>
    <s v="          應計費用"/>
    <x v="391"/>
    <x v="391"/>
    <s v="A6020"/>
    <s v="綜合施工處"/>
    <n v="0"/>
    <n v="-39422"/>
    <n v="-39422"/>
  </r>
  <r>
    <x v="0"/>
    <x v="0"/>
    <x v="63"/>
    <s v="          應計費用"/>
    <x v="391"/>
    <x v="391"/>
    <s v="A6540"/>
    <s v="輸變電工程處北區施工處"/>
    <n v="0"/>
    <n v="-113720"/>
    <n v="-113720"/>
  </r>
  <r>
    <x v="0"/>
    <x v="0"/>
    <x v="63"/>
    <s v="          應計費用"/>
    <x v="392"/>
    <x v="392"/>
    <s v="A0510"/>
    <s v="公眾服務處"/>
    <n v="0"/>
    <n v="-16180000"/>
    <n v="-16180000"/>
  </r>
  <r>
    <x v="0"/>
    <x v="0"/>
    <x v="63"/>
    <s v="          應計費用"/>
    <x v="392"/>
    <x v="392"/>
    <s v="A0560"/>
    <s v="核能發電處"/>
    <n v="0"/>
    <n v="-44069414"/>
    <n v="-44069414"/>
  </r>
  <r>
    <x v="0"/>
    <x v="0"/>
    <x v="63"/>
    <s v="          應計費用"/>
    <x v="392"/>
    <x v="392"/>
    <s v="A0610"/>
    <s v="環境保護處"/>
    <n v="0"/>
    <n v="-5040000"/>
    <n v="-5040000"/>
  </r>
  <r>
    <x v="0"/>
    <x v="0"/>
    <x v="63"/>
    <s v="          應計費用"/>
    <x v="392"/>
    <x v="392"/>
    <s v="A0790"/>
    <s v="促進電力發展營運協助金審議委員會"/>
    <n v="0"/>
    <n v="-1330534587"/>
    <n v="-1330534587"/>
  </r>
  <r>
    <x v="0"/>
    <x v="0"/>
    <x v="63"/>
    <s v="          應計費用"/>
    <x v="392"/>
    <x v="392"/>
    <s v="A2030"/>
    <s v="萬大發電廠"/>
    <n v="0"/>
    <n v="-5264840"/>
    <n v="-5264840"/>
  </r>
  <r>
    <x v="0"/>
    <x v="0"/>
    <x v="63"/>
    <s v="          應計費用"/>
    <x v="392"/>
    <x v="392"/>
    <s v="A2040"/>
    <s v="大觀發電廠"/>
    <n v="0"/>
    <n v="-2559500"/>
    <n v="-2559500"/>
  </r>
  <r>
    <x v="0"/>
    <x v="0"/>
    <x v="63"/>
    <s v="          應計費用"/>
    <x v="392"/>
    <x v="392"/>
    <s v="A2050"/>
    <s v="明潭發電廠"/>
    <n v="0"/>
    <n v="-7150700"/>
    <n v="-7150700"/>
  </r>
  <r>
    <x v="0"/>
    <x v="0"/>
    <x v="63"/>
    <s v="          應計費用"/>
    <x v="392"/>
    <x v="392"/>
    <s v="A2250"/>
    <s v="東部發電廠"/>
    <n v="0"/>
    <n v="-5998400"/>
    <n v="-5998400"/>
  </r>
  <r>
    <x v="0"/>
    <x v="0"/>
    <x v="63"/>
    <s v="          應計費用"/>
    <x v="392"/>
    <x v="392"/>
    <s v="A2310"/>
    <s v="蘭陽發電廠"/>
    <n v="0"/>
    <n v="-2029870"/>
    <n v="-2029870"/>
  </r>
  <r>
    <x v="0"/>
    <x v="0"/>
    <x v="63"/>
    <s v="          應計費用"/>
    <x v="392"/>
    <x v="392"/>
    <s v="A2360"/>
    <s v="桂山發電廠"/>
    <n v="0"/>
    <n v="-1184320"/>
    <n v="-1184320"/>
  </r>
  <r>
    <x v="0"/>
    <x v="0"/>
    <x v="63"/>
    <s v="          應計費用"/>
    <x v="392"/>
    <x v="392"/>
    <s v="A2550"/>
    <s v="大甲溪發電廠"/>
    <n v="0"/>
    <n v="-6904116"/>
    <n v="-6904116"/>
  </r>
  <r>
    <x v="0"/>
    <x v="0"/>
    <x v="63"/>
    <s v="          應計費用"/>
    <x v="392"/>
    <x v="392"/>
    <s v="A2570"/>
    <s v="卓蘭發電廠"/>
    <n v="0"/>
    <n v="-6730340"/>
    <n v="-6730340"/>
  </r>
  <r>
    <x v="0"/>
    <x v="0"/>
    <x v="63"/>
    <s v="          應計費用"/>
    <x v="392"/>
    <x v="392"/>
    <s v="A2710"/>
    <s v="高屏發電廠"/>
    <n v="0"/>
    <n v="-50000"/>
    <n v="-50000"/>
  </r>
  <r>
    <x v="0"/>
    <x v="0"/>
    <x v="63"/>
    <s v="          應計費用"/>
    <x v="392"/>
    <x v="392"/>
    <s v="A3200"/>
    <s v="林口發電廠"/>
    <n v="0"/>
    <n v="-6999720"/>
    <n v="-6999720"/>
  </r>
  <r>
    <x v="0"/>
    <x v="0"/>
    <x v="63"/>
    <s v="          應計費用"/>
    <x v="392"/>
    <x v="392"/>
    <s v="A3300"/>
    <s v="南部發電廠"/>
    <n v="0"/>
    <n v="-5357361"/>
    <n v="-5357361"/>
  </r>
  <r>
    <x v="0"/>
    <x v="0"/>
    <x v="63"/>
    <s v="          應計費用"/>
    <x v="392"/>
    <x v="392"/>
    <s v="A3400"/>
    <s v="大林發電廠"/>
    <n v="0"/>
    <n v="-12787977"/>
    <n v="-12787977"/>
  </r>
  <r>
    <x v="0"/>
    <x v="0"/>
    <x v="63"/>
    <s v="          應計費用"/>
    <x v="392"/>
    <x v="392"/>
    <s v="A3410"/>
    <s v="興達發電廠"/>
    <n v="0"/>
    <n v="-37554851"/>
    <n v="-37554851"/>
  </r>
  <r>
    <x v="0"/>
    <x v="0"/>
    <x v="63"/>
    <s v="          應計費用"/>
    <x v="392"/>
    <x v="392"/>
    <s v="A3500"/>
    <s v="第一核能發電廠"/>
    <n v="0"/>
    <n v="-720000"/>
    <n v="-720000"/>
  </r>
  <r>
    <x v="0"/>
    <x v="0"/>
    <x v="63"/>
    <s v="          應計費用"/>
    <x v="392"/>
    <x v="392"/>
    <s v="A3510"/>
    <s v="第二核能發電廠"/>
    <n v="0"/>
    <n v="-26387138"/>
    <n v="-26387138"/>
  </r>
  <r>
    <x v="0"/>
    <x v="0"/>
    <x v="63"/>
    <s v="          應計費用"/>
    <x v="392"/>
    <x v="392"/>
    <s v="A3520"/>
    <s v="第三核能發電廠"/>
    <n v="0"/>
    <n v="-36343050"/>
    <n v="-36343050"/>
  </r>
  <r>
    <x v="0"/>
    <x v="0"/>
    <x v="63"/>
    <s v="          應計費用"/>
    <x v="392"/>
    <x v="392"/>
    <s v="A3600"/>
    <s v="協和發電廠"/>
    <n v="0"/>
    <n v="-15218440"/>
    <n v="-15218440"/>
  </r>
  <r>
    <x v="0"/>
    <x v="0"/>
    <x v="63"/>
    <s v="          應計費用"/>
    <x v="392"/>
    <x v="392"/>
    <s v="A3700"/>
    <s v="通霄發電廠"/>
    <n v="0"/>
    <n v="-65558788"/>
    <n v="-65558788"/>
  </r>
  <r>
    <x v="0"/>
    <x v="0"/>
    <x v="63"/>
    <s v="          應計費用"/>
    <x v="392"/>
    <x v="392"/>
    <s v="A3710"/>
    <s v="台中發電廠"/>
    <n v="0"/>
    <n v="-86242201"/>
    <n v="-86242201"/>
  </r>
  <r>
    <x v="0"/>
    <x v="0"/>
    <x v="63"/>
    <s v="          應計費用"/>
    <x v="392"/>
    <x v="392"/>
    <s v="A3800"/>
    <s v="大潭發電廠"/>
    <n v="0"/>
    <n v="-4787280"/>
    <n v="-4787280"/>
  </r>
  <r>
    <x v="0"/>
    <x v="0"/>
    <x v="63"/>
    <s v="          應計費用"/>
    <x v="392"/>
    <x v="392"/>
    <s v="A3900"/>
    <s v="尖山發電廠"/>
    <n v="0"/>
    <n v="-10761686"/>
    <n v="-10761686"/>
  </r>
  <r>
    <x v="0"/>
    <x v="0"/>
    <x v="63"/>
    <s v="          應計費用"/>
    <x v="392"/>
    <x v="392"/>
    <s v="A3910"/>
    <s v="塔山發電廠"/>
    <n v="0"/>
    <n v="-3031967"/>
    <n v="-3031967"/>
  </r>
  <r>
    <x v="0"/>
    <x v="0"/>
    <x v="63"/>
    <s v="          應計費用"/>
    <x v="392"/>
    <x v="392"/>
    <s v="A4700"/>
    <s v="台北供電區營運處"/>
    <n v="0"/>
    <n v="-105000"/>
    <n v="-105000"/>
  </r>
  <r>
    <x v="0"/>
    <x v="0"/>
    <x v="63"/>
    <s v="          應計費用"/>
    <x v="392"/>
    <x v="392"/>
    <s v="A4800"/>
    <s v="台中供電區營運處"/>
    <n v="0"/>
    <n v="-26893413"/>
    <n v="-26893413"/>
  </r>
  <r>
    <x v="0"/>
    <x v="0"/>
    <x v="63"/>
    <s v="          應計費用"/>
    <x v="392"/>
    <x v="392"/>
    <s v="A4900"/>
    <s v="高屏供電區營運處"/>
    <n v="0"/>
    <n v="-250000"/>
    <n v="-250000"/>
  </r>
  <r>
    <x v="0"/>
    <x v="0"/>
    <x v="63"/>
    <s v="          應計費用"/>
    <x v="392"/>
    <x v="392"/>
    <s v="A6080"/>
    <s v="海域風電施工處"/>
    <n v="0"/>
    <n v="-519000"/>
    <n v="-519000"/>
  </r>
  <r>
    <x v="0"/>
    <x v="0"/>
    <x v="63"/>
    <s v="          應計費用"/>
    <x v="392"/>
    <x v="392"/>
    <s v="A6380"/>
    <s v="核能火力發電工程處北部施工處"/>
    <n v="0"/>
    <n v="-2577713"/>
    <n v="-2577713"/>
  </r>
  <r>
    <x v="0"/>
    <x v="0"/>
    <x v="63"/>
    <s v="          應計費用"/>
    <x v="392"/>
    <x v="392"/>
    <s v="A6550"/>
    <s v="輸變電工程處中區施工處"/>
    <n v="0"/>
    <n v="-59175000"/>
    <n v="-59175000"/>
  </r>
  <r>
    <x v="0"/>
    <x v="0"/>
    <x v="63"/>
    <s v="          應計費用"/>
    <x v="392"/>
    <x v="392"/>
    <s v="A6560"/>
    <s v="輸變電工程處南區施工處"/>
    <n v="0"/>
    <n v="-2900000"/>
    <n v="-2900000"/>
  </r>
  <r>
    <x v="0"/>
    <x v="0"/>
    <x v="63"/>
    <s v="          應計費用"/>
    <x v="392"/>
    <x v="392"/>
    <s v="A6750"/>
    <s v="核能火力發電工程處南部施工處"/>
    <n v="0"/>
    <n v="-5193000"/>
    <n v="-5193000"/>
  </r>
  <r>
    <x v="0"/>
    <x v="0"/>
    <x v="63"/>
    <s v="          應計費用"/>
    <x v="392"/>
    <x v="392"/>
    <s v="A6760"/>
    <s v="核能火力發電工程處中部施工處"/>
    <n v="0"/>
    <n v="-40470000"/>
    <n v="-40470000"/>
  </r>
  <r>
    <x v="0"/>
    <x v="0"/>
    <x v="63"/>
    <s v="          應計費用"/>
    <x v="392"/>
    <x v="392"/>
    <s v="A6930"/>
    <s v="再生能源處"/>
    <n v="0"/>
    <n v="-1420000"/>
    <n v="-1420000"/>
  </r>
  <r>
    <x v="0"/>
    <x v="0"/>
    <x v="63"/>
    <s v="          應計費用"/>
    <x v="393"/>
    <x v="393"/>
    <s v="A0790"/>
    <s v="促進電力發展營運協助金審議委員會"/>
    <n v="0"/>
    <n v="-383174"/>
    <n v="-383174"/>
  </r>
  <r>
    <x v="0"/>
    <x v="0"/>
    <x v="63"/>
    <s v="          應計費用"/>
    <x v="394"/>
    <x v="394"/>
    <s v="A0150"/>
    <s v="電源開發處"/>
    <n v="2430"/>
    <n v="0"/>
    <n v="2430"/>
  </r>
  <r>
    <x v="0"/>
    <x v="0"/>
    <x v="63"/>
    <s v="          應計費用"/>
    <x v="394"/>
    <x v="394"/>
    <s v="A1240"/>
    <s v="馬祖區營業處"/>
    <n v="0"/>
    <n v="-25318"/>
    <n v="-25318"/>
  </r>
  <r>
    <x v="0"/>
    <x v="0"/>
    <x v="63"/>
    <s v="          應計費用"/>
    <x v="394"/>
    <x v="394"/>
    <s v="A6720"/>
    <s v="核能火力發電工程處龍門施工處"/>
    <n v="0"/>
    <n v="-11560"/>
    <n v="-11560"/>
  </r>
  <r>
    <x v="0"/>
    <x v="0"/>
    <x v="63"/>
    <s v="          應計費用"/>
    <x v="395"/>
    <x v="395"/>
    <s v="A0030"/>
    <s v="企劃處"/>
    <n v="0"/>
    <n v="-7355887"/>
    <n v="-7355887"/>
  </r>
  <r>
    <x v="0"/>
    <x v="0"/>
    <x v="63"/>
    <s v="          應計費用"/>
    <x v="395"/>
    <x v="395"/>
    <s v="A0060"/>
    <s v="電力調度處"/>
    <n v="0"/>
    <n v="-47351673"/>
    <n v="-47351673"/>
  </r>
  <r>
    <x v="0"/>
    <x v="0"/>
    <x v="63"/>
    <s v="          應計費用"/>
    <x v="395"/>
    <x v="395"/>
    <s v="A0070"/>
    <s v="業務處"/>
    <n v="0"/>
    <n v="-54504637"/>
    <n v="-54504637"/>
  </r>
  <r>
    <x v="0"/>
    <x v="0"/>
    <x v="63"/>
    <s v="          應計費用"/>
    <x v="395"/>
    <x v="395"/>
    <s v="A0080"/>
    <s v="材料處"/>
    <n v="0"/>
    <n v="-943321672"/>
    <n v="-943321672"/>
  </r>
  <r>
    <x v="0"/>
    <x v="0"/>
    <x v="63"/>
    <s v="          應計費用"/>
    <x v="395"/>
    <x v="395"/>
    <s v="A0140"/>
    <s v="秘書處"/>
    <n v="0"/>
    <n v="-19213523"/>
    <n v="-19213523"/>
  </r>
  <r>
    <x v="0"/>
    <x v="0"/>
    <x v="63"/>
    <s v="          應計費用"/>
    <x v="395"/>
    <x v="395"/>
    <s v="A0150"/>
    <s v="電源開發處"/>
    <n v="0"/>
    <n v="-2757400"/>
    <n v="-2757400"/>
  </r>
  <r>
    <x v="0"/>
    <x v="0"/>
    <x v="63"/>
    <s v="          應計費用"/>
    <x v="395"/>
    <x v="395"/>
    <s v="A0170"/>
    <s v="營建處"/>
    <n v="0"/>
    <n v="-4696000"/>
    <n v="-4696000"/>
  </r>
  <r>
    <x v="0"/>
    <x v="0"/>
    <x v="63"/>
    <s v="          應計費用"/>
    <x v="395"/>
    <x v="395"/>
    <s v="A0240"/>
    <s v="資訊系統處"/>
    <n v="0"/>
    <n v="-37693308"/>
    <n v="-37693308"/>
  </r>
  <r>
    <x v="0"/>
    <x v="0"/>
    <x v="63"/>
    <s v="          應計費用"/>
    <x v="395"/>
    <x v="395"/>
    <s v="A0270"/>
    <s v="核能技術處"/>
    <n v="0"/>
    <n v="-119031714"/>
    <n v="-119031714"/>
  </r>
  <r>
    <x v="0"/>
    <x v="0"/>
    <x v="63"/>
    <s v="          應計費用"/>
    <x v="395"/>
    <x v="395"/>
    <s v="A0430"/>
    <s v="核能發電廠緊急計畫執行委員會"/>
    <n v="0"/>
    <n v="-4660000"/>
    <n v="-4660000"/>
  </r>
  <r>
    <x v="0"/>
    <x v="0"/>
    <x v="63"/>
    <s v="          應計費用"/>
    <x v="395"/>
    <x v="395"/>
    <s v="A0510"/>
    <s v="公眾服務處"/>
    <n v="0"/>
    <n v="-29522968"/>
    <n v="-29522968"/>
  </r>
  <r>
    <x v="0"/>
    <x v="0"/>
    <x v="63"/>
    <s v="          應計費用"/>
    <x v="395"/>
    <x v="395"/>
    <s v="A0540"/>
    <s v="核能安全處"/>
    <n v="0"/>
    <n v="-27716881"/>
    <n v="-27716881"/>
  </r>
  <r>
    <x v="0"/>
    <x v="0"/>
    <x v="63"/>
    <s v="          應計費用"/>
    <x v="395"/>
    <x v="395"/>
    <s v="A0560"/>
    <s v="核能發電處"/>
    <n v="0"/>
    <n v="-84198134"/>
    <n v="-84198134"/>
  </r>
  <r>
    <x v="0"/>
    <x v="0"/>
    <x v="63"/>
    <s v="          應計費用"/>
    <x v="395"/>
    <x v="395"/>
    <s v="A0610"/>
    <s v="環境保護處"/>
    <n v="0"/>
    <n v="-15017327"/>
    <n v="-15017327"/>
  </r>
  <r>
    <x v="0"/>
    <x v="0"/>
    <x v="63"/>
    <s v="          應計費用"/>
    <x v="395"/>
    <x v="395"/>
    <s v="A0620"/>
    <s v="工業安全衛生處"/>
    <n v="0"/>
    <n v="-3594000"/>
    <n v="-3594000"/>
  </r>
  <r>
    <x v="0"/>
    <x v="0"/>
    <x v="63"/>
    <s v="          應計費用"/>
    <x v="395"/>
    <x v="395"/>
    <s v="A0630"/>
    <s v="新事業開發室"/>
    <n v="0"/>
    <n v="-1192000"/>
    <n v="-1192000"/>
  </r>
  <r>
    <x v="0"/>
    <x v="0"/>
    <x v="63"/>
    <s v="          應計費用"/>
    <x v="395"/>
    <x v="395"/>
    <s v="A0770"/>
    <s v="配電處"/>
    <n v="0"/>
    <n v="-15421451"/>
    <n v="-15421451"/>
  </r>
  <r>
    <x v="0"/>
    <x v="0"/>
    <x v="63"/>
    <s v="          應計費用"/>
    <x v="395"/>
    <x v="395"/>
    <s v="A0780"/>
    <s v="核能後端營運處"/>
    <n v="0"/>
    <n v="-650073"/>
    <n v="-650073"/>
  </r>
  <r>
    <x v="0"/>
    <x v="0"/>
    <x v="63"/>
    <s v="          應計費用"/>
    <x v="395"/>
    <x v="395"/>
    <s v="A0790"/>
    <s v="促進電力發展營運協助金審議委員會"/>
    <n v="0"/>
    <n v="-835540"/>
    <n v="-835540"/>
  </r>
  <r>
    <x v="0"/>
    <x v="0"/>
    <x v="63"/>
    <s v="          應計費用"/>
    <x v="395"/>
    <x v="395"/>
    <s v="A0960"/>
    <s v="人力資源處"/>
    <n v="0"/>
    <n v="-1600089"/>
    <n v="-1600089"/>
  </r>
  <r>
    <x v="0"/>
    <x v="0"/>
    <x v="63"/>
    <s v="          應計費用"/>
    <x v="395"/>
    <x v="395"/>
    <s v="A1010"/>
    <s v="基隆區營業處"/>
    <n v="0"/>
    <n v="-2797324"/>
    <n v="-2797324"/>
  </r>
  <r>
    <x v="0"/>
    <x v="0"/>
    <x v="63"/>
    <s v="          應計費用"/>
    <x v="395"/>
    <x v="395"/>
    <s v="A1020"/>
    <s v="台北市區營業處"/>
    <n v="0"/>
    <n v="-16897995"/>
    <n v="-16897995"/>
  </r>
  <r>
    <x v="0"/>
    <x v="0"/>
    <x v="63"/>
    <s v="          應計費用"/>
    <x v="395"/>
    <x v="395"/>
    <s v="A1030"/>
    <s v="桃園區營業處"/>
    <n v="0"/>
    <n v="-31348576"/>
    <n v="-31348576"/>
  </r>
  <r>
    <x v="0"/>
    <x v="0"/>
    <x v="63"/>
    <s v="          應計費用"/>
    <x v="395"/>
    <x v="395"/>
    <s v="A1050"/>
    <s v="台中區營業處"/>
    <n v="0"/>
    <n v="-69030633"/>
    <n v="-69030633"/>
  </r>
  <r>
    <x v="0"/>
    <x v="0"/>
    <x v="63"/>
    <s v="          應計費用"/>
    <x v="395"/>
    <x v="395"/>
    <s v="A1060"/>
    <s v="彰化區營業處"/>
    <n v="0"/>
    <n v="-1882131"/>
    <n v="-1882131"/>
  </r>
  <r>
    <x v="0"/>
    <x v="0"/>
    <x v="63"/>
    <s v="          應計費用"/>
    <x v="395"/>
    <x v="395"/>
    <s v="A1070"/>
    <s v="嘉義區營業處"/>
    <n v="0"/>
    <n v="-898120"/>
    <n v="-898120"/>
  </r>
  <r>
    <x v="0"/>
    <x v="0"/>
    <x v="63"/>
    <s v="          應計費用"/>
    <x v="395"/>
    <x v="395"/>
    <s v="A1080"/>
    <s v="台南區營業處"/>
    <n v="0"/>
    <n v="-3994060"/>
    <n v="-3994060"/>
  </r>
  <r>
    <x v="0"/>
    <x v="0"/>
    <x v="63"/>
    <s v="          應計費用"/>
    <x v="395"/>
    <x v="395"/>
    <s v="A1090"/>
    <s v="高雄區營業處"/>
    <n v="0"/>
    <n v="-5569263"/>
    <n v="-5569263"/>
  </r>
  <r>
    <x v="0"/>
    <x v="0"/>
    <x v="63"/>
    <s v="          應計費用"/>
    <x v="395"/>
    <x v="395"/>
    <s v="A1100"/>
    <s v="屏東區營業處"/>
    <n v="0"/>
    <n v="-25037"/>
    <n v="-25037"/>
  </r>
  <r>
    <x v="0"/>
    <x v="0"/>
    <x v="63"/>
    <s v="          應計費用"/>
    <x v="395"/>
    <x v="395"/>
    <s v="A1110"/>
    <s v="台東區營業處"/>
    <n v="0"/>
    <n v="-2748932"/>
    <n v="-2748932"/>
  </r>
  <r>
    <x v="0"/>
    <x v="0"/>
    <x v="63"/>
    <s v="          應計費用"/>
    <x v="395"/>
    <x v="395"/>
    <s v="A1120"/>
    <s v="花蓮區營業處"/>
    <n v="0"/>
    <n v="-4469319"/>
    <n v="-4469319"/>
  </r>
  <r>
    <x v="0"/>
    <x v="0"/>
    <x v="63"/>
    <s v="          應計費用"/>
    <x v="395"/>
    <x v="395"/>
    <s v="A1130"/>
    <s v="宜蘭區營業處"/>
    <n v="0"/>
    <n v="-1245523"/>
    <n v="-1245523"/>
  </r>
  <r>
    <x v="0"/>
    <x v="0"/>
    <x v="63"/>
    <s v="          應計費用"/>
    <x v="395"/>
    <x v="395"/>
    <s v="A1140"/>
    <s v="澎湖區營業處"/>
    <n v="0"/>
    <n v="-816372"/>
    <n v="-816372"/>
  </r>
  <r>
    <x v="0"/>
    <x v="0"/>
    <x v="63"/>
    <s v="          應計費用"/>
    <x v="395"/>
    <x v="395"/>
    <s v="A1150"/>
    <s v="台北南區營業處"/>
    <n v="0"/>
    <n v="-6811869"/>
    <n v="-6811869"/>
  </r>
  <r>
    <x v="0"/>
    <x v="0"/>
    <x v="63"/>
    <s v="          應計費用"/>
    <x v="395"/>
    <x v="395"/>
    <s v="A1160"/>
    <s v="台北北區營業處"/>
    <n v="0"/>
    <n v="-1707359"/>
    <n v="-1707359"/>
  </r>
  <r>
    <x v="0"/>
    <x v="0"/>
    <x v="63"/>
    <s v="          應計費用"/>
    <x v="395"/>
    <x v="395"/>
    <s v="A1170"/>
    <s v="台北西區營業處"/>
    <n v="0"/>
    <n v="-1118658"/>
    <n v="-1118658"/>
  </r>
  <r>
    <x v="0"/>
    <x v="0"/>
    <x v="63"/>
    <s v="          應計費用"/>
    <x v="395"/>
    <x v="395"/>
    <s v="A1180"/>
    <s v="南投區營業處"/>
    <n v="0"/>
    <n v="-1211241"/>
    <n v="-1211241"/>
  </r>
  <r>
    <x v="0"/>
    <x v="0"/>
    <x v="63"/>
    <s v="          應計費用"/>
    <x v="395"/>
    <x v="395"/>
    <s v="A1190"/>
    <s v="鳳山區營業處"/>
    <n v="0"/>
    <n v="-1545827"/>
    <n v="-1545827"/>
  </r>
  <r>
    <x v="0"/>
    <x v="0"/>
    <x v="63"/>
    <s v="          應計費用"/>
    <x v="395"/>
    <x v="395"/>
    <s v="A1200"/>
    <s v="雲林區營業處"/>
    <n v="0"/>
    <n v="-4794291"/>
    <n v="-4794291"/>
  </r>
  <r>
    <x v="0"/>
    <x v="0"/>
    <x v="63"/>
    <s v="          應計費用"/>
    <x v="395"/>
    <x v="395"/>
    <s v="A1210"/>
    <s v="新營區營業處"/>
    <n v="0"/>
    <n v="-1263005"/>
    <n v="-1263005"/>
  </r>
  <r>
    <x v="0"/>
    <x v="0"/>
    <x v="63"/>
    <s v="          應計費用"/>
    <x v="395"/>
    <x v="395"/>
    <s v="A1220"/>
    <s v="苗栗區營業處"/>
    <n v="0"/>
    <n v="-2358000"/>
    <n v="-2358000"/>
  </r>
  <r>
    <x v="0"/>
    <x v="0"/>
    <x v="63"/>
    <s v="          應計費用"/>
    <x v="395"/>
    <x v="395"/>
    <s v="A1230"/>
    <s v="金門區營業處"/>
    <n v="0"/>
    <n v="-1313397"/>
    <n v="-1313397"/>
  </r>
  <r>
    <x v="0"/>
    <x v="0"/>
    <x v="63"/>
    <s v="          應計費用"/>
    <x v="395"/>
    <x v="395"/>
    <s v="A1240"/>
    <s v="馬祖區營業處"/>
    <n v="0"/>
    <n v="-910839"/>
    <n v="-910839"/>
  </r>
  <r>
    <x v="0"/>
    <x v="0"/>
    <x v="63"/>
    <s v="          應計費用"/>
    <x v="395"/>
    <x v="395"/>
    <s v="A2030"/>
    <s v="萬大發電廠"/>
    <n v="0"/>
    <n v="-12855241"/>
    <n v="-12855241"/>
  </r>
  <r>
    <x v="0"/>
    <x v="0"/>
    <x v="63"/>
    <s v="          應計費用"/>
    <x v="395"/>
    <x v="395"/>
    <s v="A2040"/>
    <s v="大觀發電廠"/>
    <n v="0"/>
    <n v="-27291561"/>
    <n v="-27291561"/>
  </r>
  <r>
    <x v="0"/>
    <x v="0"/>
    <x v="63"/>
    <s v="          應計費用"/>
    <x v="395"/>
    <x v="395"/>
    <s v="A2050"/>
    <s v="明潭發電廠"/>
    <n v="0"/>
    <n v="-25431457"/>
    <n v="-25431457"/>
  </r>
  <r>
    <x v="0"/>
    <x v="0"/>
    <x v="63"/>
    <s v="          應計費用"/>
    <x v="395"/>
    <x v="395"/>
    <s v="A2250"/>
    <s v="東部發電廠"/>
    <n v="0"/>
    <n v="-10729206"/>
    <n v="-10729206"/>
  </r>
  <r>
    <x v="0"/>
    <x v="0"/>
    <x v="63"/>
    <s v="          應計費用"/>
    <x v="395"/>
    <x v="395"/>
    <s v="A2310"/>
    <s v="蘭陽發電廠"/>
    <n v="0"/>
    <n v="-8875326"/>
    <n v="-8875326"/>
  </r>
  <r>
    <x v="0"/>
    <x v="0"/>
    <x v="63"/>
    <s v="          應計費用"/>
    <x v="395"/>
    <x v="395"/>
    <s v="A2360"/>
    <s v="桂山發電廠"/>
    <n v="0"/>
    <n v="-8726314"/>
    <n v="-8726314"/>
  </r>
  <r>
    <x v="0"/>
    <x v="0"/>
    <x v="63"/>
    <s v="          應計費用"/>
    <x v="395"/>
    <x v="395"/>
    <s v="A2390"/>
    <s v="曾文發電廠"/>
    <n v="0"/>
    <n v="-199507"/>
    <n v="-199507"/>
  </r>
  <r>
    <x v="0"/>
    <x v="0"/>
    <x v="63"/>
    <s v="          應計費用"/>
    <x v="395"/>
    <x v="395"/>
    <s v="A2400"/>
    <s v="翡翠分廠"/>
    <n v="0"/>
    <n v="-291400"/>
    <n v="-291400"/>
  </r>
  <r>
    <x v="0"/>
    <x v="0"/>
    <x v="63"/>
    <s v="          應計費用"/>
    <x v="395"/>
    <x v="395"/>
    <s v="A2550"/>
    <s v="大甲溪發電廠"/>
    <n v="0"/>
    <n v="-55018076"/>
    <n v="-55018076"/>
  </r>
  <r>
    <x v="0"/>
    <x v="0"/>
    <x v="63"/>
    <s v="          應計費用"/>
    <x v="395"/>
    <x v="395"/>
    <s v="A2570"/>
    <s v="卓蘭發電廠"/>
    <n v="0"/>
    <n v="-17472585"/>
    <n v="-17472585"/>
  </r>
  <r>
    <x v="0"/>
    <x v="0"/>
    <x v="63"/>
    <s v="          應計費用"/>
    <x v="395"/>
    <x v="395"/>
    <s v="A2710"/>
    <s v="高屏發電廠"/>
    <n v="0"/>
    <n v="-2328318"/>
    <n v="-2328318"/>
  </r>
  <r>
    <x v="0"/>
    <x v="0"/>
    <x v="63"/>
    <s v="          應計費用"/>
    <x v="395"/>
    <x v="395"/>
    <s v="A3200"/>
    <s v="林口發電廠"/>
    <n v="0"/>
    <n v="-27017948"/>
    <n v="-27017948"/>
  </r>
  <r>
    <x v="0"/>
    <x v="0"/>
    <x v="63"/>
    <s v="          應計費用"/>
    <x v="395"/>
    <x v="395"/>
    <s v="A3300"/>
    <s v="南部發電廠"/>
    <n v="0"/>
    <n v="-48741972"/>
    <n v="-48741972"/>
  </r>
  <r>
    <x v="0"/>
    <x v="0"/>
    <x v="63"/>
    <s v="          應計費用"/>
    <x v="395"/>
    <x v="395"/>
    <s v="A3400"/>
    <s v="大林發電廠"/>
    <n v="0"/>
    <n v="-70207367"/>
    <n v="-70207367"/>
  </r>
  <r>
    <x v="0"/>
    <x v="0"/>
    <x v="63"/>
    <s v="          應計費用"/>
    <x v="395"/>
    <x v="395"/>
    <s v="A3410"/>
    <s v="興達發電廠"/>
    <n v="0"/>
    <n v="-271502877"/>
    <n v="-271502877"/>
  </r>
  <r>
    <x v="0"/>
    <x v="0"/>
    <x v="63"/>
    <s v="          應計費用"/>
    <x v="395"/>
    <x v="395"/>
    <s v="A3500"/>
    <s v="第一核能發電廠"/>
    <n v="0"/>
    <n v="-5887603"/>
    <n v="-5887603"/>
  </r>
  <r>
    <x v="0"/>
    <x v="0"/>
    <x v="63"/>
    <s v="          應計費用"/>
    <x v="395"/>
    <x v="395"/>
    <s v="A3510"/>
    <s v="第二核能發電廠"/>
    <n v="0"/>
    <n v="-72030639"/>
    <n v="-72030639"/>
  </r>
  <r>
    <x v="0"/>
    <x v="0"/>
    <x v="63"/>
    <s v="          應計費用"/>
    <x v="395"/>
    <x v="395"/>
    <s v="A3520"/>
    <s v="第三核能發電廠"/>
    <n v="0"/>
    <n v="-346665687"/>
    <n v="-346665687"/>
  </r>
  <r>
    <x v="0"/>
    <x v="0"/>
    <x v="63"/>
    <s v="          應計費用"/>
    <x v="395"/>
    <x v="395"/>
    <s v="A3560"/>
    <s v="龍門核能發電廠"/>
    <n v="0"/>
    <n v="-27395430"/>
    <n v="-27395430"/>
  </r>
  <r>
    <x v="0"/>
    <x v="0"/>
    <x v="63"/>
    <s v="          應計費用"/>
    <x v="395"/>
    <x v="395"/>
    <s v="A3600"/>
    <s v="協和發電廠"/>
    <n v="0"/>
    <n v="-64873760"/>
    <n v="-64873760"/>
  </r>
  <r>
    <x v="0"/>
    <x v="0"/>
    <x v="63"/>
    <s v="          應計費用"/>
    <x v="395"/>
    <x v="395"/>
    <s v="A3700"/>
    <s v="通霄發電廠"/>
    <n v="0"/>
    <n v="-15532783"/>
    <n v="-15532783"/>
  </r>
  <r>
    <x v="0"/>
    <x v="0"/>
    <x v="63"/>
    <s v="          應計費用"/>
    <x v="395"/>
    <x v="395"/>
    <s v="A3710"/>
    <s v="台中發電廠"/>
    <n v="0"/>
    <n v="-191834662"/>
    <n v="-191834662"/>
  </r>
  <r>
    <x v="0"/>
    <x v="0"/>
    <x v="63"/>
    <s v="          應計費用"/>
    <x v="395"/>
    <x v="395"/>
    <s v="A3800"/>
    <s v="大潭發電廠"/>
    <n v="0"/>
    <n v="-16094471"/>
    <n v="-16094471"/>
  </r>
  <r>
    <x v="0"/>
    <x v="0"/>
    <x v="63"/>
    <s v="          應計費用"/>
    <x v="395"/>
    <x v="395"/>
    <s v="A3900"/>
    <s v="尖山發電廠"/>
    <n v="0"/>
    <n v="-4247164"/>
    <n v="-4247164"/>
  </r>
  <r>
    <x v="0"/>
    <x v="0"/>
    <x v="63"/>
    <s v="          應計費用"/>
    <x v="395"/>
    <x v="395"/>
    <s v="A3910"/>
    <s v="塔山發電廠"/>
    <n v="0"/>
    <n v="-16227277"/>
    <n v="-16227277"/>
  </r>
  <r>
    <x v="0"/>
    <x v="0"/>
    <x v="63"/>
    <s v="          應計費用"/>
    <x v="395"/>
    <x v="395"/>
    <s v="A4700"/>
    <s v="台北供電區營運處"/>
    <n v="0"/>
    <n v="-64200000"/>
    <n v="-64200000"/>
  </r>
  <r>
    <x v="0"/>
    <x v="0"/>
    <x v="63"/>
    <s v="          應計費用"/>
    <x v="395"/>
    <x v="395"/>
    <s v="A4750"/>
    <s v="新桃供電區營運處"/>
    <n v="0"/>
    <n v="-22699315"/>
    <n v="-22699315"/>
  </r>
  <r>
    <x v="0"/>
    <x v="0"/>
    <x v="63"/>
    <s v="          應計費用"/>
    <x v="395"/>
    <x v="395"/>
    <s v="A4800"/>
    <s v="台中供電區營運處"/>
    <n v="0"/>
    <n v="-33866195"/>
    <n v="-33866195"/>
  </r>
  <r>
    <x v="0"/>
    <x v="0"/>
    <x v="63"/>
    <s v="          應計費用"/>
    <x v="395"/>
    <x v="395"/>
    <s v="A4850"/>
    <s v="嘉南供電區營運處"/>
    <n v="0"/>
    <n v="-8925922"/>
    <n v="-8925922"/>
  </r>
  <r>
    <x v="0"/>
    <x v="0"/>
    <x v="63"/>
    <s v="          應計費用"/>
    <x v="395"/>
    <x v="395"/>
    <s v="A4900"/>
    <s v="高屏供電區營運處"/>
    <n v="0"/>
    <n v="-16158752"/>
    <n v="-16158752"/>
  </r>
  <r>
    <x v="0"/>
    <x v="0"/>
    <x v="63"/>
    <s v="          應計費用"/>
    <x v="395"/>
    <x v="395"/>
    <s v="A4950"/>
    <s v="花東供電區營運處"/>
    <n v="0"/>
    <n v="-17668458"/>
    <n v="-17668458"/>
  </r>
  <r>
    <x v="0"/>
    <x v="0"/>
    <x v="63"/>
    <s v="          應計費用"/>
    <x v="395"/>
    <x v="395"/>
    <s v="A5130"/>
    <s v="訓練所"/>
    <n v="0"/>
    <n v="-11360935"/>
    <n v="-11360935"/>
  </r>
  <r>
    <x v="0"/>
    <x v="0"/>
    <x v="63"/>
    <s v="          應計費用"/>
    <x v="395"/>
    <x v="395"/>
    <s v="A5250"/>
    <s v="放射試驗室"/>
    <n v="0"/>
    <n v="-3688746"/>
    <n v="-3688746"/>
  </r>
  <r>
    <x v="0"/>
    <x v="0"/>
    <x v="63"/>
    <s v="          應計費用"/>
    <x v="395"/>
    <x v="395"/>
    <s v="A5330"/>
    <s v="電力修護處"/>
    <n v="0"/>
    <n v="-5117308"/>
    <n v="-5117308"/>
  </r>
  <r>
    <x v="0"/>
    <x v="0"/>
    <x v="63"/>
    <s v="          應計費用"/>
    <x v="395"/>
    <x v="395"/>
    <s v="A5450"/>
    <s v="電力通信處"/>
    <n v="0"/>
    <n v="-1400708"/>
    <n v="-1400708"/>
  </r>
  <r>
    <x v="0"/>
    <x v="0"/>
    <x v="63"/>
    <s v="          應計費用"/>
    <x v="395"/>
    <x v="395"/>
    <s v="A5460"/>
    <s v="綜合研究所"/>
    <n v="0"/>
    <n v="-70666681"/>
    <n v="-70666681"/>
  </r>
  <r>
    <x v="0"/>
    <x v="0"/>
    <x v="63"/>
    <s v="          應計費用"/>
    <x v="395"/>
    <x v="395"/>
    <s v="A6020"/>
    <s v="綜合施工處"/>
    <n v="0"/>
    <n v="-2292155"/>
    <n v="-2292155"/>
  </r>
  <r>
    <x v="0"/>
    <x v="0"/>
    <x v="63"/>
    <s v="          應計費用"/>
    <x v="395"/>
    <x v="395"/>
    <s v="A6380"/>
    <s v="核能火力發電工程處北部施工處"/>
    <n v="0"/>
    <n v="-10285590"/>
    <n v="-10285590"/>
  </r>
  <r>
    <x v="0"/>
    <x v="0"/>
    <x v="63"/>
    <s v="          應計費用"/>
    <x v="395"/>
    <x v="395"/>
    <s v="A6720"/>
    <s v="核能火力發電工程處龍門施工處"/>
    <n v="0"/>
    <n v="-1856706"/>
    <n v="-1856706"/>
  </r>
  <r>
    <x v="0"/>
    <x v="0"/>
    <x v="63"/>
    <s v="          應計費用"/>
    <x v="395"/>
    <x v="395"/>
    <s v="A6930"/>
    <s v="再生能源處"/>
    <n v="0"/>
    <n v="-167225815"/>
    <n v="-167225815"/>
  </r>
  <r>
    <x v="0"/>
    <x v="0"/>
    <x v="63"/>
    <s v="          應計費用"/>
    <x v="396"/>
    <x v="396"/>
    <s v="A000A"/>
    <s v="統列發電業"/>
    <n v="0"/>
    <n v="-23376695"/>
    <n v="-23376695"/>
  </r>
  <r>
    <x v="0"/>
    <x v="0"/>
    <x v="63"/>
    <s v="          應計費用"/>
    <x v="396"/>
    <x v="396"/>
    <s v="A000B"/>
    <s v="統列輸電業"/>
    <n v="0"/>
    <n v="-6771261"/>
    <n v="-6771261"/>
  </r>
  <r>
    <x v="0"/>
    <x v="0"/>
    <x v="63"/>
    <s v="          應計費用"/>
    <x v="396"/>
    <x v="396"/>
    <s v="A000C"/>
    <s v="統列配電業"/>
    <n v="0"/>
    <n v="-25899777"/>
    <n v="-25899777"/>
  </r>
  <r>
    <x v="0"/>
    <x v="0"/>
    <x v="63"/>
    <s v="          應計費用"/>
    <x v="396"/>
    <x v="396"/>
    <s v="A000N"/>
    <s v="統列其他事業"/>
    <n v="0"/>
    <n v="-173354"/>
    <n v="-173354"/>
  </r>
  <r>
    <x v="0"/>
    <x v="0"/>
    <x v="63"/>
    <s v="          應計費用"/>
    <x v="396"/>
    <x v="396"/>
    <s v="A000T"/>
    <s v="統列共同部門"/>
    <n v="0"/>
    <n v="-2628716"/>
    <n v="-2628716"/>
  </r>
  <r>
    <x v="0"/>
    <x v="0"/>
    <x v="63"/>
    <s v="          應計費用"/>
    <x v="396"/>
    <x v="396"/>
    <s v="A0010"/>
    <s v="董事會"/>
    <n v="0"/>
    <n v="-62820"/>
    <n v="-62820"/>
  </r>
  <r>
    <x v="0"/>
    <x v="0"/>
    <x v="63"/>
    <s v="          應計費用"/>
    <x v="396"/>
    <x v="396"/>
    <s v="A0020"/>
    <s v="總經理副總經理室"/>
    <n v="0"/>
    <n v="-4800"/>
    <n v="-4800"/>
  </r>
  <r>
    <x v="0"/>
    <x v="0"/>
    <x v="63"/>
    <s v="          應計費用"/>
    <x v="396"/>
    <x v="396"/>
    <s v="A0030"/>
    <s v="企劃處"/>
    <n v="0"/>
    <n v="-32360"/>
    <n v="-32360"/>
  </r>
  <r>
    <x v="0"/>
    <x v="0"/>
    <x v="63"/>
    <s v="          應計費用"/>
    <x v="396"/>
    <x v="396"/>
    <s v="A0040"/>
    <s v="發電處"/>
    <n v="0"/>
    <n v="-3207891"/>
    <n v="-3207891"/>
  </r>
  <r>
    <x v="0"/>
    <x v="0"/>
    <x v="63"/>
    <s v="          應計費用"/>
    <x v="396"/>
    <x v="396"/>
    <s v="A0050"/>
    <s v="供電處"/>
    <n v="0"/>
    <n v="-5903301"/>
    <n v="-5903301"/>
  </r>
  <r>
    <x v="0"/>
    <x v="0"/>
    <x v="63"/>
    <s v="          應計費用"/>
    <x v="396"/>
    <x v="396"/>
    <s v="A0070"/>
    <s v="業務處"/>
    <n v="0"/>
    <n v="-245296459"/>
    <n v="-245296459"/>
  </r>
  <r>
    <x v="0"/>
    <x v="0"/>
    <x v="63"/>
    <s v="          應計費用"/>
    <x v="396"/>
    <x v="396"/>
    <s v="A0080"/>
    <s v="材料處"/>
    <n v="0"/>
    <n v="-23601"/>
    <n v="-23601"/>
  </r>
  <r>
    <x v="0"/>
    <x v="0"/>
    <x v="63"/>
    <s v="          應計費用"/>
    <x v="396"/>
    <x v="396"/>
    <s v="A0090"/>
    <s v="燃料處"/>
    <n v="0"/>
    <n v="-370000"/>
    <n v="-370000"/>
  </r>
  <r>
    <x v="0"/>
    <x v="0"/>
    <x v="63"/>
    <s v="          應計費用"/>
    <x v="396"/>
    <x v="396"/>
    <s v="A0140"/>
    <s v="秘書處"/>
    <n v="0"/>
    <n v="-865283"/>
    <n v="-865283"/>
  </r>
  <r>
    <x v="0"/>
    <x v="0"/>
    <x v="63"/>
    <s v="          應計費用"/>
    <x v="396"/>
    <x v="396"/>
    <s v="A0170"/>
    <s v="營建處"/>
    <n v="0"/>
    <n v="-107000"/>
    <n v="-107000"/>
  </r>
  <r>
    <x v="0"/>
    <x v="0"/>
    <x v="63"/>
    <s v="          應計費用"/>
    <x v="396"/>
    <x v="396"/>
    <s v="A0180"/>
    <s v="會計處"/>
    <n v="0"/>
    <n v="-230800"/>
    <n v="-230800"/>
  </r>
  <r>
    <x v="0"/>
    <x v="0"/>
    <x v="63"/>
    <s v="          應計費用"/>
    <x v="396"/>
    <x v="396"/>
    <s v="A0230"/>
    <s v="系統規劃處"/>
    <n v="0"/>
    <n v="-4000"/>
    <n v="-4000"/>
  </r>
  <r>
    <x v="0"/>
    <x v="0"/>
    <x v="63"/>
    <s v="          應計費用"/>
    <x v="396"/>
    <x v="396"/>
    <s v="A0340"/>
    <s v="核能安全委員會"/>
    <n v="0"/>
    <n v="-71000"/>
    <n v="-71000"/>
  </r>
  <r>
    <x v="0"/>
    <x v="0"/>
    <x v="63"/>
    <s v="          應計費用"/>
    <x v="396"/>
    <x v="396"/>
    <s v="A0510"/>
    <s v="公眾服務處"/>
    <n v="0"/>
    <n v="-4241565"/>
    <n v="-4241565"/>
  </r>
  <r>
    <x v="0"/>
    <x v="0"/>
    <x v="63"/>
    <s v="          應計費用"/>
    <x v="396"/>
    <x v="396"/>
    <s v="A0560"/>
    <s v="核能發電處"/>
    <n v="0"/>
    <n v="-8745696"/>
    <n v="-8745696"/>
  </r>
  <r>
    <x v="0"/>
    <x v="0"/>
    <x v="63"/>
    <s v="          應計費用"/>
    <x v="396"/>
    <x v="396"/>
    <s v="A0570"/>
    <s v="政風處"/>
    <n v="0"/>
    <n v="-34074"/>
    <n v="-34074"/>
  </r>
  <r>
    <x v="0"/>
    <x v="0"/>
    <x v="63"/>
    <s v="          應計費用"/>
    <x v="396"/>
    <x v="396"/>
    <s v="A0610"/>
    <s v="環境保護處"/>
    <n v="0"/>
    <n v="-96900"/>
    <n v="-96900"/>
  </r>
  <r>
    <x v="0"/>
    <x v="0"/>
    <x v="63"/>
    <s v="          應計費用"/>
    <x v="396"/>
    <x v="396"/>
    <s v="A0620"/>
    <s v="工業安全衛生處"/>
    <n v="0"/>
    <n v="-173714"/>
    <n v="-173714"/>
  </r>
  <r>
    <x v="0"/>
    <x v="0"/>
    <x v="63"/>
    <s v="          應計費用"/>
    <x v="396"/>
    <x v="396"/>
    <s v="A0630"/>
    <s v="新事業開發室"/>
    <n v="0"/>
    <n v="-24000"/>
    <n v="-24000"/>
  </r>
  <r>
    <x v="0"/>
    <x v="0"/>
    <x v="63"/>
    <s v="          應計費用"/>
    <x v="396"/>
    <x v="396"/>
    <s v="A0780"/>
    <s v="核能後端營運處"/>
    <n v="0"/>
    <n v="-31030"/>
    <n v="-31030"/>
  </r>
  <r>
    <x v="0"/>
    <x v="0"/>
    <x v="63"/>
    <s v="          應計費用"/>
    <x v="396"/>
    <x v="396"/>
    <s v="A0790"/>
    <s v="促進電力發展營運協助金審議委員會"/>
    <n v="0"/>
    <n v="-142857"/>
    <n v="-142857"/>
  </r>
  <r>
    <x v="0"/>
    <x v="0"/>
    <x v="63"/>
    <s v="          應計費用"/>
    <x v="396"/>
    <x v="396"/>
    <s v="A0960"/>
    <s v="人力資源處"/>
    <n v="0"/>
    <n v="-56167067"/>
    <n v="-56167067"/>
  </r>
  <r>
    <x v="0"/>
    <x v="0"/>
    <x v="63"/>
    <s v="          應計費用"/>
    <x v="396"/>
    <x v="396"/>
    <s v="A1010"/>
    <s v="基隆區營業處"/>
    <n v="0"/>
    <n v="-15408433"/>
    <n v="-15408433"/>
  </r>
  <r>
    <x v="0"/>
    <x v="0"/>
    <x v="63"/>
    <s v="          應計費用"/>
    <x v="396"/>
    <x v="396"/>
    <s v="A1020"/>
    <s v="台北市區營業處"/>
    <n v="0"/>
    <n v="-94228650"/>
    <n v="-94228650"/>
  </r>
  <r>
    <x v="0"/>
    <x v="0"/>
    <x v="63"/>
    <s v="          應計費用"/>
    <x v="396"/>
    <x v="396"/>
    <s v="A1030"/>
    <s v="桃園區營業處"/>
    <n v="0"/>
    <n v="-48764500"/>
    <n v="-48764500"/>
  </r>
  <r>
    <x v="0"/>
    <x v="0"/>
    <x v="63"/>
    <s v="          應計費用"/>
    <x v="396"/>
    <x v="396"/>
    <s v="A1040"/>
    <s v="新竹區營業處"/>
    <n v="0"/>
    <n v="-54786923"/>
    <n v="-54786923"/>
  </r>
  <r>
    <x v="0"/>
    <x v="0"/>
    <x v="63"/>
    <s v="          應計費用"/>
    <x v="396"/>
    <x v="396"/>
    <s v="A1050"/>
    <s v="台中區營業處"/>
    <n v="0"/>
    <n v="-54276997"/>
    <n v="-54276997"/>
  </r>
  <r>
    <x v="0"/>
    <x v="0"/>
    <x v="63"/>
    <s v="          應計費用"/>
    <x v="396"/>
    <x v="396"/>
    <s v="A1060"/>
    <s v="彰化區營業處"/>
    <n v="0"/>
    <n v="-12162255"/>
    <n v="-12162255"/>
  </r>
  <r>
    <x v="0"/>
    <x v="0"/>
    <x v="63"/>
    <s v="          應計費用"/>
    <x v="396"/>
    <x v="396"/>
    <s v="A1070"/>
    <s v="嘉義區營業處"/>
    <n v="0"/>
    <n v="-28808645"/>
    <n v="-28808645"/>
  </r>
  <r>
    <x v="0"/>
    <x v="0"/>
    <x v="63"/>
    <s v="          應計費用"/>
    <x v="396"/>
    <x v="396"/>
    <s v="A1080"/>
    <s v="台南區營業處"/>
    <n v="0"/>
    <n v="-56252783"/>
    <n v="-56252783"/>
  </r>
  <r>
    <x v="0"/>
    <x v="0"/>
    <x v="63"/>
    <s v="          應計費用"/>
    <x v="396"/>
    <x v="396"/>
    <s v="A1090"/>
    <s v="高雄區營業處"/>
    <n v="0"/>
    <n v="-85838014"/>
    <n v="-85838014"/>
  </r>
  <r>
    <x v="0"/>
    <x v="0"/>
    <x v="63"/>
    <s v="          應計費用"/>
    <x v="396"/>
    <x v="396"/>
    <s v="A1100"/>
    <s v="屏東區營業處"/>
    <n v="0"/>
    <n v="-15682322"/>
    <n v="-15682322"/>
  </r>
  <r>
    <x v="0"/>
    <x v="0"/>
    <x v="63"/>
    <s v="          應計費用"/>
    <x v="396"/>
    <x v="396"/>
    <s v="A1110"/>
    <s v="台東區營業處"/>
    <n v="0"/>
    <n v="-777250"/>
    <n v="-777250"/>
  </r>
  <r>
    <x v="0"/>
    <x v="0"/>
    <x v="63"/>
    <s v="          應計費用"/>
    <x v="396"/>
    <x v="396"/>
    <s v="A1120"/>
    <s v="花蓮區營業處"/>
    <n v="0"/>
    <n v="-3650000"/>
    <n v="-3650000"/>
  </r>
  <r>
    <x v="0"/>
    <x v="0"/>
    <x v="63"/>
    <s v="          應計費用"/>
    <x v="396"/>
    <x v="396"/>
    <s v="A1130"/>
    <s v="宜蘭區營業處"/>
    <n v="0"/>
    <n v="-5106000"/>
    <n v="-5106000"/>
  </r>
  <r>
    <x v="0"/>
    <x v="0"/>
    <x v="63"/>
    <s v="          應計費用"/>
    <x v="396"/>
    <x v="396"/>
    <s v="A1140"/>
    <s v="澎湖區營業處"/>
    <n v="0"/>
    <n v="-133830"/>
    <n v="-133830"/>
  </r>
  <r>
    <x v="0"/>
    <x v="0"/>
    <x v="63"/>
    <s v="          應計費用"/>
    <x v="396"/>
    <x v="396"/>
    <s v="A1150"/>
    <s v="台北南區營業處"/>
    <n v="0"/>
    <n v="-70065446"/>
    <n v="-70065446"/>
  </r>
  <r>
    <x v="0"/>
    <x v="0"/>
    <x v="63"/>
    <s v="          應計費用"/>
    <x v="396"/>
    <x v="396"/>
    <s v="A1160"/>
    <s v="台北北區營業處"/>
    <n v="0"/>
    <n v="-211337268"/>
    <n v="-211337268"/>
  </r>
  <r>
    <x v="0"/>
    <x v="0"/>
    <x v="63"/>
    <s v="          應計費用"/>
    <x v="396"/>
    <x v="396"/>
    <s v="A1170"/>
    <s v="台北西區營業處"/>
    <n v="0"/>
    <n v="-19232468"/>
    <n v="-19232468"/>
  </r>
  <r>
    <x v="0"/>
    <x v="0"/>
    <x v="63"/>
    <s v="          應計費用"/>
    <x v="396"/>
    <x v="396"/>
    <s v="A1180"/>
    <s v="南投區營業處"/>
    <n v="0"/>
    <n v="-13048724"/>
    <n v="-13048724"/>
  </r>
  <r>
    <x v="0"/>
    <x v="0"/>
    <x v="63"/>
    <s v="          應計費用"/>
    <x v="396"/>
    <x v="396"/>
    <s v="A1190"/>
    <s v="鳳山區營業處"/>
    <n v="0"/>
    <n v="-26882167"/>
    <n v="-26882167"/>
  </r>
  <r>
    <x v="0"/>
    <x v="0"/>
    <x v="63"/>
    <s v="          應計費用"/>
    <x v="396"/>
    <x v="396"/>
    <s v="A1200"/>
    <s v="雲林區營業處"/>
    <n v="0"/>
    <n v="-10680000"/>
    <n v="-10680000"/>
  </r>
  <r>
    <x v="0"/>
    <x v="0"/>
    <x v="63"/>
    <s v="          應計費用"/>
    <x v="396"/>
    <x v="396"/>
    <s v="A1210"/>
    <s v="新營區營業處"/>
    <n v="0"/>
    <n v="-3841478"/>
    <n v="-3841478"/>
  </r>
  <r>
    <x v="0"/>
    <x v="0"/>
    <x v="63"/>
    <s v="          應計費用"/>
    <x v="396"/>
    <x v="396"/>
    <s v="A1220"/>
    <s v="苗栗區營業處"/>
    <n v="0"/>
    <n v="-12941520"/>
    <n v="-12941520"/>
  </r>
  <r>
    <x v="0"/>
    <x v="0"/>
    <x v="63"/>
    <s v="          應計費用"/>
    <x v="396"/>
    <x v="396"/>
    <s v="A1230"/>
    <s v="金門區營業處"/>
    <n v="0"/>
    <n v="-1424181"/>
    <n v="-1424181"/>
  </r>
  <r>
    <x v="0"/>
    <x v="0"/>
    <x v="63"/>
    <s v="          應計費用"/>
    <x v="396"/>
    <x v="396"/>
    <s v="A1240"/>
    <s v="馬祖區營業處"/>
    <n v="0"/>
    <n v="-225000"/>
    <n v="-225000"/>
  </r>
  <r>
    <x v="0"/>
    <x v="0"/>
    <x v="63"/>
    <s v="          應計費用"/>
    <x v="396"/>
    <x v="396"/>
    <s v="A2040"/>
    <s v="大觀發電廠"/>
    <n v="0"/>
    <n v="-24800"/>
    <n v="-24800"/>
  </r>
  <r>
    <x v="0"/>
    <x v="0"/>
    <x v="63"/>
    <s v="          應計費用"/>
    <x v="396"/>
    <x v="396"/>
    <s v="A2050"/>
    <s v="明潭發電廠"/>
    <n v="0"/>
    <n v="-1673661"/>
    <n v="-1673661"/>
  </r>
  <r>
    <x v="0"/>
    <x v="0"/>
    <x v="63"/>
    <s v="          應計費用"/>
    <x v="396"/>
    <x v="396"/>
    <s v="A2250"/>
    <s v="東部發電廠"/>
    <n v="0"/>
    <n v="-405000"/>
    <n v="-405000"/>
  </r>
  <r>
    <x v="0"/>
    <x v="0"/>
    <x v="63"/>
    <s v="          應計費用"/>
    <x v="396"/>
    <x v="396"/>
    <s v="A2380"/>
    <s v="石門發電廠"/>
    <n v="0"/>
    <n v="-372670"/>
    <n v="-372670"/>
  </r>
  <r>
    <x v="0"/>
    <x v="0"/>
    <x v="63"/>
    <s v="          應計費用"/>
    <x v="396"/>
    <x v="396"/>
    <s v="A2550"/>
    <s v="大甲溪發電廠"/>
    <n v="0"/>
    <n v="-185025"/>
    <n v="-185025"/>
  </r>
  <r>
    <x v="0"/>
    <x v="0"/>
    <x v="63"/>
    <s v="          應計費用"/>
    <x v="396"/>
    <x v="396"/>
    <s v="A2570"/>
    <s v="卓蘭發電廠"/>
    <n v="0"/>
    <n v="-61100"/>
    <n v="-61100"/>
  </r>
  <r>
    <x v="0"/>
    <x v="0"/>
    <x v="63"/>
    <s v="          應計費用"/>
    <x v="396"/>
    <x v="396"/>
    <s v="A3200"/>
    <s v="林口發電廠"/>
    <n v="0"/>
    <n v="-22653245"/>
    <n v="-22653245"/>
  </r>
  <r>
    <x v="0"/>
    <x v="0"/>
    <x v="63"/>
    <s v="          應計費用"/>
    <x v="396"/>
    <x v="396"/>
    <s v="A3300"/>
    <s v="南部發電廠"/>
    <n v="0"/>
    <n v="-1949537"/>
    <n v="-1949537"/>
  </r>
  <r>
    <x v="0"/>
    <x v="0"/>
    <x v="63"/>
    <s v="          應計費用"/>
    <x v="396"/>
    <x v="396"/>
    <s v="A3400"/>
    <s v="大林發電廠"/>
    <n v="0"/>
    <n v="-24840159"/>
    <n v="-24840159"/>
  </r>
  <r>
    <x v="0"/>
    <x v="0"/>
    <x v="63"/>
    <s v="          應計費用"/>
    <x v="396"/>
    <x v="396"/>
    <s v="A3410"/>
    <s v="興達發電廠"/>
    <n v="0"/>
    <n v="-10053588"/>
    <n v="-10053588"/>
  </r>
  <r>
    <x v="0"/>
    <x v="0"/>
    <x v="63"/>
    <s v="          應計費用"/>
    <x v="396"/>
    <x v="396"/>
    <s v="A3500"/>
    <s v="第一核能發電廠"/>
    <n v="0"/>
    <n v="-286124"/>
    <n v="-286124"/>
  </r>
  <r>
    <x v="0"/>
    <x v="0"/>
    <x v="63"/>
    <s v="          應計費用"/>
    <x v="396"/>
    <x v="396"/>
    <s v="A3510"/>
    <s v="第二核能發電廠"/>
    <n v="0"/>
    <n v="-7500676"/>
    <n v="-7500676"/>
  </r>
  <r>
    <x v="0"/>
    <x v="0"/>
    <x v="63"/>
    <s v="          應計費用"/>
    <x v="396"/>
    <x v="396"/>
    <s v="A3520"/>
    <s v="第三核能發電廠"/>
    <n v="0"/>
    <n v="-3242685"/>
    <n v="-3242685"/>
  </r>
  <r>
    <x v="0"/>
    <x v="0"/>
    <x v="63"/>
    <s v="          應計費用"/>
    <x v="396"/>
    <x v="396"/>
    <s v="A3560"/>
    <s v="龍門核能發電廠"/>
    <n v="0"/>
    <n v="-1034849"/>
    <n v="-1034849"/>
  </r>
  <r>
    <x v="0"/>
    <x v="0"/>
    <x v="63"/>
    <s v="          應計費用"/>
    <x v="396"/>
    <x v="396"/>
    <s v="A3600"/>
    <s v="協和發電廠"/>
    <n v="0"/>
    <n v="-13314072"/>
    <n v="-13314072"/>
  </r>
  <r>
    <x v="0"/>
    <x v="0"/>
    <x v="63"/>
    <s v="          應計費用"/>
    <x v="396"/>
    <x v="396"/>
    <s v="A3700"/>
    <s v="通霄發電廠"/>
    <n v="0"/>
    <n v="-1434954"/>
    <n v="-1434954"/>
  </r>
  <r>
    <x v="0"/>
    <x v="0"/>
    <x v="63"/>
    <s v="          應計費用"/>
    <x v="396"/>
    <x v="396"/>
    <s v="A3710"/>
    <s v="台中發電廠"/>
    <n v="0"/>
    <n v="-25459181"/>
    <n v="-25459181"/>
  </r>
  <r>
    <x v="0"/>
    <x v="0"/>
    <x v="63"/>
    <s v="          應計費用"/>
    <x v="396"/>
    <x v="396"/>
    <s v="A3800"/>
    <s v="大潭發電廠"/>
    <n v="0"/>
    <n v="-13666094"/>
    <n v="-13666094"/>
  </r>
  <r>
    <x v="0"/>
    <x v="0"/>
    <x v="63"/>
    <s v="          應計費用"/>
    <x v="396"/>
    <x v="396"/>
    <s v="A3900"/>
    <s v="尖山發電廠"/>
    <n v="0"/>
    <n v="-1423978"/>
    <n v="-1423978"/>
  </r>
  <r>
    <x v="0"/>
    <x v="0"/>
    <x v="63"/>
    <s v="          應計費用"/>
    <x v="396"/>
    <x v="396"/>
    <s v="A3910"/>
    <s v="塔山發電廠"/>
    <n v="0"/>
    <n v="-7467271"/>
    <n v="-7467271"/>
  </r>
  <r>
    <x v="0"/>
    <x v="0"/>
    <x v="63"/>
    <s v="          應計費用"/>
    <x v="396"/>
    <x v="396"/>
    <s v="A4700"/>
    <s v="台北供電區營運處"/>
    <n v="0"/>
    <n v="-19319100"/>
    <n v="-19319100"/>
  </r>
  <r>
    <x v="0"/>
    <x v="0"/>
    <x v="63"/>
    <s v="          應計費用"/>
    <x v="396"/>
    <x v="396"/>
    <s v="A4750"/>
    <s v="新桃供電區營運處"/>
    <n v="0"/>
    <n v="-2426558"/>
    <n v="-2426558"/>
  </r>
  <r>
    <x v="0"/>
    <x v="0"/>
    <x v="63"/>
    <s v="          應計費用"/>
    <x v="396"/>
    <x v="396"/>
    <s v="A4800"/>
    <s v="台中供電區營運處"/>
    <n v="0"/>
    <n v="-12610807"/>
    <n v="-12610807"/>
  </r>
  <r>
    <x v="0"/>
    <x v="0"/>
    <x v="63"/>
    <s v="          應計費用"/>
    <x v="396"/>
    <x v="396"/>
    <s v="A4850"/>
    <s v="嘉南供電區營運處"/>
    <n v="0"/>
    <n v="-2715800"/>
    <n v="-2715800"/>
  </r>
  <r>
    <x v="0"/>
    <x v="0"/>
    <x v="63"/>
    <s v="          應計費用"/>
    <x v="396"/>
    <x v="396"/>
    <s v="A4900"/>
    <s v="高屏供電區營運處"/>
    <n v="0"/>
    <n v="-13348620"/>
    <n v="-13348620"/>
  </r>
  <r>
    <x v="0"/>
    <x v="0"/>
    <x v="63"/>
    <s v="          應計費用"/>
    <x v="396"/>
    <x v="396"/>
    <s v="A5130"/>
    <s v="訓練所"/>
    <n v="0"/>
    <n v="-8267663"/>
    <n v="-8267663"/>
  </r>
  <r>
    <x v="0"/>
    <x v="0"/>
    <x v="63"/>
    <s v="          應計費用"/>
    <x v="396"/>
    <x v="396"/>
    <s v="A5250"/>
    <s v="放射試驗室"/>
    <n v="0"/>
    <n v="-219470"/>
    <n v="-219470"/>
  </r>
  <r>
    <x v="0"/>
    <x v="0"/>
    <x v="63"/>
    <s v="          應計費用"/>
    <x v="396"/>
    <x v="396"/>
    <s v="A5330"/>
    <s v="電力修護處"/>
    <n v="0"/>
    <n v="-8342592"/>
    <n v="-8342592"/>
  </r>
  <r>
    <x v="0"/>
    <x v="0"/>
    <x v="63"/>
    <s v="          應計費用"/>
    <x v="396"/>
    <x v="396"/>
    <s v="A5340"/>
    <s v="電力修護處南部分處"/>
    <n v="0"/>
    <n v="-1828368"/>
    <n v="-1828368"/>
  </r>
  <r>
    <x v="0"/>
    <x v="0"/>
    <x v="63"/>
    <s v="          應計費用"/>
    <x v="396"/>
    <x v="396"/>
    <s v="A5420"/>
    <s v="電力修護處中部分處"/>
    <n v="0"/>
    <n v="-634201"/>
    <n v="-634201"/>
  </r>
  <r>
    <x v="0"/>
    <x v="0"/>
    <x v="63"/>
    <s v="          應計費用"/>
    <x v="396"/>
    <x v="396"/>
    <s v="A5440"/>
    <s v="澳洲辦事處"/>
    <n v="0"/>
    <n v="-756499"/>
    <n v="-756499"/>
  </r>
  <r>
    <x v="0"/>
    <x v="0"/>
    <x v="63"/>
    <s v="          應計費用"/>
    <x v="396"/>
    <x v="396"/>
    <s v="A5450"/>
    <s v="電力通信處"/>
    <n v="0"/>
    <n v="-4800"/>
    <n v="-4800"/>
  </r>
  <r>
    <x v="0"/>
    <x v="0"/>
    <x v="63"/>
    <s v="          應計費用"/>
    <x v="396"/>
    <x v="396"/>
    <s v="A5460"/>
    <s v="綜合研究所"/>
    <n v="0"/>
    <n v="-304500"/>
    <n v="-304500"/>
  </r>
  <r>
    <x v="0"/>
    <x v="0"/>
    <x v="63"/>
    <s v="          應計費用"/>
    <x v="396"/>
    <x v="396"/>
    <s v="A6020"/>
    <s v="綜合施工處"/>
    <n v="0"/>
    <n v="-259655"/>
    <n v="-259655"/>
  </r>
  <r>
    <x v="0"/>
    <x v="0"/>
    <x v="63"/>
    <s v="          應計費用"/>
    <x v="396"/>
    <x v="396"/>
    <s v="A6080"/>
    <s v="海域風電施工處"/>
    <n v="0"/>
    <n v="-23788017"/>
    <n v="-23788017"/>
  </r>
  <r>
    <x v="0"/>
    <x v="0"/>
    <x v="63"/>
    <s v="          應計費用"/>
    <x v="396"/>
    <x v="396"/>
    <s v="A6380"/>
    <s v="核能火力發電工程處北部施工處"/>
    <n v="0"/>
    <n v="-1335992"/>
    <n v="-1335992"/>
  </r>
  <r>
    <x v="0"/>
    <x v="0"/>
    <x v="63"/>
    <s v="          應計費用"/>
    <x v="396"/>
    <x v="396"/>
    <s v="A6720"/>
    <s v="核能火力發電工程處龍門施工處"/>
    <n v="0"/>
    <n v="-26700"/>
    <n v="-26700"/>
  </r>
  <r>
    <x v="0"/>
    <x v="0"/>
    <x v="63"/>
    <s v="          應計費用"/>
    <x v="396"/>
    <x v="396"/>
    <s v="A6750"/>
    <s v="核能火力發電工程處南部施工處"/>
    <n v="0"/>
    <n v="-412017448"/>
    <n v="-412017448"/>
  </r>
  <r>
    <x v="0"/>
    <x v="0"/>
    <x v="63"/>
    <s v="          應計費用"/>
    <x v="396"/>
    <x v="396"/>
    <s v="A6760"/>
    <s v="核能火力發電工程處中部施工處"/>
    <n v="0"/>
    <n v="-2610135"/>
    <n v="-2610135"/>
  </r>
  <r>
    <x v="0"/>
    <x v="0"/>
    <x v="63"/>
    <s v="          應計費用"/>
    <x v="396"/>
    <x v="396"/>
    <s v="A6930"/>
    <s v="再生能源處"/>
    <n v="0"/>
    <n v="-8021302"/>
    <n v="-8021302"/>
  </r>
  <r>
    <x v="0"/>
    <x v="0"/>
    <x v="64"/>
    <s v="         應計利息"/>
    <x v="397"/>
    <x v="397"/>
    <s v="A000T"/>
    <s v="統列共同部門"/>
    <n v="0"/>
    <n v="-1972319932"/>
    <n v="-1972319932"/>
  </r>
  <r>
    <x v="0"/>
    <x v="0"/>
    <x v="64"/>
    <s v="         應計利息"/>
    <x v="398"/>
    <x v="398"/>
    <s v="A000T"/>
    <s v="統列共同部門"/>
    <n v="0"/>
    <n v="-1539003875"/>
    <n v="-1539003875"/>
  </r>
  <r>
    <x v="0"/>
    <x v="0"/>
    <x v="65"/>
    <s v="應計稅款"/>
    <x v="399"/>
    <x v="399"/>
    <s v="A5440"/>
    <s v="澳洲辦事處"/>
    <n v="0"/>
    <n v="-353967819"/>
    <n v="-353967819"/>
  </r>
  <r>
    <x v="0"/>
    <x v="0"/>
    <x v="66"/>
    <s v="         應計工程款"/>
    <x v="400"/>
    <x v="400"/>
    <s v="A6530"/>
    <s v="輸變電工程處"/>
    <n v="0"/>
    <n v="-2718891"/>
    <n v="-2718891"/>
  </r>
  <r>
    <x v="0"/>
    <x v="0"/>
    <x v="66"/>
    <s v="         應計工程款"/>
    <x v="400"/>
    <x v="400"/>
    <s v="A6720"/>
    <s v="核能火力發電工程處龍門施工處"/>
    <n v="0"/>
    <n v="-10546970"/>
    <n v="-10546970"/>
  </r>
  <r>
    <x v="0"/>
    <x v="0"/>
    <x v="66"/>
    <s v="         應計工程款"/>
    <x v="401"/>
    <x v="401"/>
    <s v="A5460"/>
    <s v="綜合研究所"/>
    <n v="0"/>
    <n v="-101435116"/>
    <n v="-101435116"/>
  </r>
  <r>
    <x v="0"/>
    <x v="0"/>
    <x v="66"/>
    <s v="         應計工程款"/>
    <x v="401"/>
    <x v="401"/>
    <s v="A6530"/>
    <s v="輸變電工程處"/>
    <n v="0"/>
    <n v="-17787947"/>
    <n v="-17787947"/>
  </r>
  <r>
    <x v="0"/>
    <x v="0"/>
    <x v="66"/>
    <s v="         應計工程款"/>
    <x v="401"/>
    <x v="401"/>
    <s v="A6550"/>
    <s v="輸變電工程處中區施工處"/>
    <n v="0"/>
    <n v="-3744103"/>
    <n v="-3744103"/>
  </r>
  <r>
    <x v="0"/>
    <x v="0"/>
    <x v="66"/>
    <s v="         應計工程款"/>
    <x v="402"/>
    <x v="402"/>
    <s v="A0040"/>
    <s v="發電處"/>
    <n v="0"/>
    <n v="-1472974"/>
    <n v="-1472974"/>
  </r>
  <r>
    <x v="0"/>
    <x v="0"/>
    <x v="66"/>
    <s v="         應計工程款"/>
    <x v="402"/>
    <x v="402"/>
    <s v="A0060"/>
    <s v="電力調度處"/>
    <n v="0"/>
    <n v="-6138128"/>
    <n v="-6138128"/>
  </r>
  <r>
    <x v="0"/>
    <x v="0"/>
    <x v="66"/>
    <s v="         應計工程款"/>
    <x v="402"/>
    <x v="402"/>
    <s v="A0080"/>
    <s v="材料處"/>
    <n v="0"/>
    <n v="-3645661"/>
    <n v="-3645661"/>
  </r>
  <r>
    <x v="0"/>
    <x v="0"/>
    <x v="66"/>
    <s v="         應計工程款"/>
    <x v="402"/>
    <x v="402"/>
    <s v="A0140"/>
    <s v="秘書處"/>
    <n v="0"/>
    <n v="-4226861"/>
    <n v="-4226861"/>
  </r>
  <r>
    <x v="0"/>
    <x v="0"/>
    <x v="66"/>
    <s v="         應計工程款"/>
    <x v="402"/>
    <x v="402"/>
    <s v="A0170"/>
    <s v="營建處"/>
    <n v="0"/>
    <n v="-4888000"/>
    <n v="-4888000"/>
  </r>
  <r>
    <x v="0"/>
    <x v="0"/>
    <x v="66"/>
    <s v="         應計工程款"/>
    <x v="402"/>
    <x v="402"/>
    <s v="A0240"/>
    <s v="資訊系統處"/>
    <n v="0"/>
    <n v="-170341939"/>
    <n v="-170341939"/>
  </r>
  <r>
    <x v="0"/>
    <x v="0"/>
    <x v="66"/>
    <s v="         應計工程款"/>
    <x v="402"/>
    <x v="402"/>
    <s v="A0560"/>
    <s v="核能發電處"/>
    <n v="0"/>
    <n v="-24314913"/>
    <n v="-24314913"/>
  </r>
  <r>
    <x v="0"/>
    <x v="0"/>
    <x v="66"/>
    <s v="         應計工程款"/>
    <x v="402"/>
    <x v="402"/>
    <s v="A0630"/>
    <s v="新事業開發室"/>
    <n v="0"/>
    <n v="-13228376"/>
    <n v="-13228376"/>
  </r>
  <r>
    <x v="0"/>
    <x v="0"/>
    <x v="66"/>
    <s v="         應計工程款"/>
    <x v="402"/>
    <x v="402"/>
    <s v="A0770"/>
    <s v="配電處"/>
    <n v="0"/>
    <n v="-193032637"/>
    <n v="-193032637"/>
  </r>
  <r>
    <x v="0"/>
    <x v="0"/>
    <x v="66"/>
    <s v="         應計工程款"/>
    <x v="402"/>
    <x v="402"/>
    <s v="A0790"/>
    <s v="促進電力發展營運協助金審議委員會"/>
    <n v="0"/>
    <n v="-94326"/>
    <n v="-94326"/>
  </r>
  <r>
    <x v="0"/>
    <x v="0"/>
    <x v="66"/>
    <s v="         應計工程款"/>
    <x v="402"/>
    <x v="402"/>
    <s v="A1010"/>
    <s v="基隆區營業處"/>
    <n v="0"/>
    <n v="-58732623"/>
    <n v="-58732623"/>
  </r>
  <r>
    <x v="0"/>
    <x v="0"/>
    <x v="66"/>
    <s v="         應計工程款"/>
    <x v="402"/>
    <x v="402"/>
    <s v="A1020"/>
    <s v="台北市區營業處"/>
    <n v="0"/>
    <n v="-50793167"/>
    <n v="-50793167"/>
  </r>
  <r>
    <x v="0"/>
    <x v="0"/>
    <x v="66"/>
    <s v="         應計工程款"/>
    <x v="402"/>
    <x v="402"/>
    <s v="A1030"/>
    <s v="桃園區營業處"/>
    <n v="0"/>
    <n v="-31749916"/>
    <n v="-31749916"/>
  </r>
  <r>
    <x v="0"/>
    <x v="0"/>
    <x v="66"/>
    <s v="         應計工程款"/>
    <x v="402"/>
    <x v="402"/>
    <s v="A1040"/>
    <s v="新竹區營業處"/>
    <n v="0"/>
    <n v="-50486498"/>
    <n v="-50486498"/>
  </r>
  <r>
    <x v="0"/>
    <x v="0"/>
    <x v="66"/>
    <s v="         應計工程款"/>
    <x v="402"/>
    <x v="402"/>
    <s v="A1050"/>
    <s v="台中區營業處"/>
    <n v="0"/>
    <n v="-305781047"/>
    <n v="-305781047"/>
  </r>
  <r>
    <x v="0"/>
    <x v="0"/>
    <x v="66"/>
    <s v="         應計工程款"/>
    <x v="402"/>
    <x v="402"/>
    <s v="A1060"/>
    <s v="彰化區營業處"/>
    <n v="0"/>
    <n v="-36900924"/>
    <n v="-36900924"/>
  </r>
  <r>
    <x v="0"/>
    <x v="0"/>
    <x v="66"/>
    <s v="         應計工程款"/>
    <x v="402"/>
    <x v="402"/>
    <s v="A1070"/>
    <s v="嘉義區營業處"/>
    <n v="0"/>
    <n v="-29193288"/>
    <n v="-29193288"/>
  </r>
  <r>
    <x v="0"/>
    <x v="0"/>
    <x v="66"/>
    <s v="         應計工程款"/>
    <x v="402"/>
    <x v="402"/>
    <s v="A1080"/>
    <s v="台南區營業處"/>
    <n v="0"/>
    <n v="-3028676"/>
    <n v="-3028676"/>
  </r>
  <r>
    <x v="0"/>
    <x v="0"/>
    <x v="66"/>
    <s v="         應計工程款"/>
    <x v="402"/>
    <x v="402"/>
    <s v="A1090"/>
    <s v="高雄區營業處"/>
    <n v="0"/>
    <n v="-41899532"/>
    <n v="-41899532"/>
  </r>
  <r>
    <x v="0"/>
    <x v="0"/>
    <x v="66"/>
    <s v="         應計工程款"/>
    <x v="402"/>
    <x v="402"/>
    <s v="A1100"/>
    <s v="屏東區營業處"/>
    <n v="0"/>
    <n v="-38925061"/>
    <n v="-38925061"/>
  </r>
  <r>
    <x v="0"/>
    <x v="0"/>
    <x v="66"/>
    <s v="         應計工程款"/>
    <x v="402"/>
    <x v="402"/>
    <s v="A1110"/>
    <s v="台東區營業處"/>
    <n v="0"/>
    <n v="-9408839"/>
    <n v="-9408839"/>
  </r>
  <r>
    <x v="0"/>
    <x v="0"/>
    <x v="66"/>
    <s v="         應計工程款"/>
    <x v="402"/>
    <x v="402"/>
    <s v="A1120"/>
    <s v="花蓮區營業處"/>
    <n v="0"/>
    <n v="-6879357"/>
    <n v="-6879357"/>
  </r>
  <r>
    <x v="0"/>
    <x v="0"/>
    <x v="66"/>
    <s v="         應計工程款"/>
    <x v="402"/>
    <x v="402"/>
    <s v="A1130"/>
    <s v="宜蘭區營業處"/>
    <n v="0"/>
    <n v="-32274654"/>
    <n v="-32274654"/>
  </r>
  <r>
    <x v="0"/>
    <x v="0"/>
    <x v="66"/>
    <s v="         應計工程款"/>
    <x v="402"/>
    <x v="402"/>
    <s v="A1140"/>
    <s v="澎湖區營業處"/>
    <n v="0"/>
    <n v="-52161393"/>
    <n v="-52161393"/>
  </r>
  <r>
    <x v="0"/>
    <x v="0"/>
    <x v="66"/>
    <s v="         應計工程款"/>
    <x v="402"/>
    <x v="402"/>
    <s v="A1150"/>
    <s v="台北南區營業處"/>
    <n v="0"/>
    <n v="-102013764"/>
    <n v="-102013764"/>
  </r>
  <r>
    <x v="0"/>
    <x v="0"/>
    <x v="66"/>
    <s v="         應計工程款"/>
    <x v="402"/>
    <x v="402"/>
    <s v="A1160"/>
    <s v="台北北區營業處"/>
    <n v="0"/>
    <n v="-6908885"/>
    <n v="-6908885"/>
  </r>
  <r>
    <x v="0"/>
    <x v="0"/>
    <x v="66"/>
    <s v="         應計工程款"/>
    <x v="402"/>
    <x v="402"/>
    <s v="A1170"/>
    <s v="台北西區營業處"/>
    <n v="0"/>
    <n v="-70722910"/>
    <n v="-70722910"/>
  </r>
  <r>
    <x v="0"/>
    <x v="0"/>
    <x v="66"/>
    <s v="         應計工程款"/>
    <x v="402"/>
    <x v="402"/>
    <s v="A1180"/>
    <s v="南投區營業處"/>
    <n v="0"/>
    <n v="-31437636"/>
    <n v="-31437636"/>
  </r>
  <r>
    <x v="0"/>
    <x v="0"/>
    <x v="66"/>
    <s v="         應計工程款"/>
    <x v="402"/>
    <x v="402"/>
    <s v="A1190"/>
    <s v="鳳山區營業處"/>
    <n v="0"/>
    <n v="-53519093"/>
    <n v="-53519093"/>
  </r>
  <r>
    <x v="0"/>
    <x v="0"/>
    <x v="66"/>
    <s v="         應計工程款"/>
    <x v="402"/>
    <x v="402"/>
    <s v="A1200"/>
    <s v="雲林區營業處"/>
    <n v="0"/>
    <n v="-32655416"/>
    <n v="-32655416"/>
  </r>
  <r>
    <x v="0"/>
    <x v="0"/>
    <x v="66"/>
    <s v="         應計工程款"/>
    <x v="402"/>
    <x v="402"/>
    <s v="A1210"/>
    <s v="新營區營業處"/>
    <n v="0"/>
    <n v="-34433659"/>
    <n v="-34433659"/>
  </r>
  <r>
    <x v="0"/>
    <x v="0"/>
    <x v="66"/>
    <s v="         應計工程款"/>
    <x v="402"/>
    <x v="402"/>
    <s v="A1220"/>
    <s v="苗栗區營業處"/>
    <n v="0"/>
    <n v="-31129909"/>
    <n v="-31129909"/>
  </r>
  <r>
    <x v="0"/>
    <x v="0"/>
    <x v="66"/>
    <s v="         應計工程款"/>
    <x v="402"/>
    <x v="402"/>
    <s v="A1230"/>
    <s v="金門區營業處"/>
    <n v="0"/>
    <n v="-2686513"/>
    <n v="-2686513"/>
  </r>
  <r>
    <x v="0"/>
    <x v="0"/>
    <x v="66"/>
    <s v="         應計工程款"/>
    <x v="402"/>
    <x v="402"/>
    <s v="A1240"/>
    <s v="馬祖區營業處"/>
    <n v="0"/>
    <n v="-11008936"/>
    <n v="-11008936"/>
  </r>
  <r>
    <x v="0"/>
    <x v="0"/>
    <x v="66"/>
    <s v="         應計工程款"/>
    <x v="402"/>
    <x v="402"/>
    <s v="A2030"/>
    <s v="萬大發電廠"/>
    <n v="0"/>
    <n v="-12830010"/>
    <n v="-12830010"/>
  </r>
  <r>
    <x v="0"/>
    <x v="0"/>
    <x v="66"/>
    <s v="         應計工程款"/>
    <x v="402"/>
    <x v="402"/>
    <s v="A2040"/>
    <s v="大觀發電廠"/>
    <n v="0"/>
    <n v="-112786449"/>
    <n v="-112786449"/>
  </r>
  <r>
    <x v="0"/>
    <x v="0"/>
    <x v="66"/>
    <s v="         應計工程款"/>
    <x v="402"/>
    <x v="402"/>
    <s v="A2050"/>
    <s v="明潭發電廠"/>
    <n v="0"/>
    <n v="-129838405"/>
    <n v="-129838405"/>
  </r>
  <r>
    <x v="0"/>
    <x v="0"/>
    <x v="66"/>
    <s v="         應計工程款"/>
    <x v="402"/>
    <x v="402"/>
    <s v="A2250"/>
    <s v="東部發電廠"/>
    <n v="0"/>
    <n v="-45217138"/>
    <n v="-45217138"/>
  </r>
  <r>
    <x v="0"/>
    <x v="0"/>
    <x v="66"/>
    <s v="         應計工程款"/>
    <x v="402"/>
    <x v="402"/>
    <s v="A2310"/>
    <s v="蘭陽發電廠"/>
    <n v="0"/>
    <n v="-1173076"/>
    <n v="-1173076"/>
  </r>
  <r>
    <x v="0"/>
    <x v="0"/>
    <x v="66"/>
    <s v="         應計工程款"/>
    <x v="402"/>
    <x v="402"/>
    <s v="A2360"/>
    <s v="桂山發電廠"/>
    <n v="0"/>
    <n v="-2060000"/>
    <n v="-2060000"/>
  </r>
  <r>
    <x v="0"/>
    <x v="0"/>
    <x v="66"/>
    <s v="         應計工程款"/>
    <x v="402"/>
    <x v="402"/>
    <s v="A2550"/>
    <s v="大甲溪發電廠"/>
    <n v="0"/>
    <n v="-12886138"/>
    <n v="-12886138"/>
  </r>
  <r>
    <x v="0"/>
    <x v="0"/>
    <x v="66"/>
    <s v="         應計工程款"/>
    <x v="402"/>
    <x v="402"/>
    <s v="A2710"/>
    <s v="高屏發電廠"/>
    <n v="0"/>
    <n v="-513771"/>
    <n v="-513771"/>
  </r>
  <r>
    <x v="0"/>
    <x v="0"/>
    <x v="66"/>
    <s v="         應計工程款"/>
    <x v="402"/>
    <x v="402"/>
    <s v="A3200"/>
    <s v="林口發電廠"/>
    <n v="0"/>
    <n v="-9097542"/>
    <n v="-9097542"/>
  </r>
  <r>
    <x v="0"/>
    <x v="0"/>
    <x v="66"/>
    <s v="         應計工程款"/>
    <x v="402"/>
    <x v="402"/>
    <s v="A3300"/>
    <s v="南部發電廠"/>
    <n v="0"/>
    <n v="-10453414"/>
    <n v="-10453414"/>
  </r>
  <r>
    <x v="0"/>
    <x v="0"/>
    <x v="66"/>
    <s v="         應計工程款"/>
    <x v="402"/>
    <x v="402"/>
    <s v="A3400"/>
    <s v="大林發電廠"/>
    <n v="0"/>
    <n v="-145234601"/>
    <n v="-145234601"/>
  </r>
  <r>
    <x v="0"/>
    <x v="0"/>
    <x v="66"/>
    <s v="         應計工程款"/>
    <x v="402"/>
    <x v="402"/>
    <s v="A3410"/>
    <s v="興達發電廠"/>
    <n v="0"/>
    <n v="-47474458"/>
    <n v="-47474458"/>
  </r>
  <r>
    <x v="0"/>
    <x v="0"/>
    <x v="66"/>
    <s v="         應計工程款"/>
    <x v="402"/>
    <x v="402"/>
    <s v="A3510"/>
    <s v="第二核能發電廠"/>
    <n v="0"/>
    <n v="-40558316"/>
    <n v="-40558316"/>
  </r>
  <r>
    <x v="0"/>
    <x v="0"/>
    <x v="66"/>
    <s v="         應計工程款"/>
    <x v="402"/>
    <x v="402"/>
    <s v="A3520"/>
    <s v="第三核能發電廠"/>
    <n v="0"/>
    <n v="-169741270"/>
    <n v="-169741270"/>
  </r>
  <r>
    <x v="0"/>
    <x v="0"/>
    <x v="66"/>
    <s v="         應計工程款"/>
    <x v="402"/>
    <x v="402"/>
    <s v="A3560"/>
    <s v="龍門核能發電廠"/>
    <n v="0"/>
    <n v="-666666"/>
    <n v="-666666"/>
  </r>
  <r>
    <x v="0"/>
    <x v="0"/>
    <x v="66"/>
    <s v="         應計工程款"/>
    <x v="402"/>
    <x v="402"/>
    <s v="A3600"/>
    <s v="協和發電廠"/>
    <n v="0"/>
    <n v="-22370200"/>
    <n v="-22370200"/>
  </r>
  <r>
    <x v="0"/>
    <x v="0"/>
    <x v="66"/>
    <s v="         應計工程款"/>
    <x v="402"/>
    <x v="402"/>
    <s v="A3700"/>
    <s v="通霄發電廠"/>
    <n v="0"/>
    <n v="-15417730"/>
    <n v="-15417730"/>
  </r>
  <r>
    <x v="0"/>
    <x v="0"/>
    <x v="66"/>
    <s v="         應計工程款"/>
    <x v="402"/>
    <x v="402"/>
    <s v="A3710"/>
    <s v="台中發電廠"/>
    <n v="0"/>
    <n v="-1035642053"/>
    <n v="-1035642053"/>
  </r>
  <r>
    <x v="0"/>
    <x v="0"/>
    <x v="66"/>
    <s v="         應計工程款"/>
    <x v="402"/>
    <x v="402"/>
    <s v="A3800"/>
    <s v="大潭發電廠"/>
    <n v="0"/>
    <n v="-162801287"/>
    <n v="-162801287"/>
  </r>
  <r>
    <x v="0"/>
    <x v="0"/>
    <x v="66"/>
    <s v="         應計工程款"/>
    <x v="402"/>
    <x v="402"/>
    <s v="A3900"/>
    <s v="尖山發電廠"/>
    <n v="0"/>
    <n v="-29894491"/>
    <n v="-29894491"/>
  </r>
  <r>
    <x v="0"/>
    <x v="0"/>
    <x v="66"/>
    <s v="         應計工程款"/>
    <x v="402"/>
    <x v="402"/>
    <s v="A3910"/>
    <s v="塔山發電廠"/>
    <n v="0"/>
    <n v="-290350442"/>
    <n v="-290350442"/>
  </r>
  <r>
    <x v="0"/>
    <x v="0"/>
    <x v="66"/>
    <s v="         應計工程款"/>
    <x v="402"/>
    <x v="402"/>
    <s v="A4700"/>
    <s v="台北供電區營運處"/>
    <n v="0"/>
    <n v="-116639615"/>
    <n v="-116639615"/>
  </r>
  <r>
    <x v="0"/>
    <x v="0"/>
    <x v="66"/>
    <s v="         應計工程款"/>
    <x v="402"/>
    <x v="402"/>
    <s v="A4750"/>
    <s v="新桃供電區營運處"/>
    <n v="0"/>
    <n v="-188845271"/>
    <n v="-188845271"/>
  </r>
  <r>
    <x v="0"/>
    <x v="0"/>
    <x v="66"/>
    <s v="         應計工程款"/>
    <x v="402"/>
    <x v="402"/>
    <s v="A4800"/>
    <s v="台中供電區營運處"/>
    <n v="0"/>
    <n v="-141335132"/>
    <n v="-141335132"/>
  </r>
  <r>
    <x v="0"/>
    <x v="0"/>
    <x v="66"/>
    <s v="         應計工程款"/>
    <x v="402"/>
    <x v="402"/>
    <s v="A4850"/>
    <s v="嘉南供電區營運處"/>
    <n v="0"/>
    <n v="-470294143"/>
    <n v="-470294143"/>
  </r>
  <r>
    <x v="0"/>
    <x v="0"/>
    <x v="66"/>
    <s v="         應計工程款"/>
    <x v="402"/>
    <x v="402"/>
    <s v="A4900"/>
    <s v="高屏供電區營運處"/>
    <n v="0"/>
    <n v="-200905271"/>
    <n v="-200905271"/>
  </r>
  <r>
    <x v="0"/>
    <x v="0"/>
    <x v="66"/>
    <s v="         應計工程款"/>
    <x v="402"/>
    <x v="402"/>
    <s v="A4950"/>
    <s v="花東供電區營運處"/>
    <n v="0"/>
    <n v="-146795064"/>
    <n v="-146795064"/>
  </r>
  <r>
    <x v="0"/>
    <x v="0"/>
    <x v="66"/>
    <s v="         應計工程款"/>
    <x v="402"/>
    <x v="402"/>
    <s v="A5130"/>
    <s v="訓練所"/>
    <n v="0"/>
    <n v="-59763780"/>
    <n v="-59763780"/>
  </r>
  <r>
    <x v="0"/>
    <x v="0"/>
    <x v="66"/>
    <s v="         應計工程款"/>
    <x v="402"/>
    <x v="402"/>
    <s v="A5250"/>
    <s v="放射試驗室"/>
    <n v="0"/>
    <n v="-2736600"/>
    <n v="-2736600"/>
  </r>
  <r>
    <x v="0"/>
    <x v="0"/>
    <x v="66"/>
    <s v="         應計工程款"/>
    <x v="402"/>
    <x v="402"/>
    <s v="A5330"/>
    <s v="電力修護處"/>
    <n v="0"/>
    <n v="-116230034"/>
    <n v="-116230034"/>
  </r>
  <r>
    <x v="0"/>
    <x v="0"/>
    <x v="66"/>
    <s v="         應計工程款"/>
    <x v="402"/>
    <x v="402"/>
    <s v="A5340"/>
    <s v="電力修護處南部分處"/>
    <n v="0"/>
    <n v="-62076"/>
    <n v="-62076"/>
  </r>
  <r>
    <x v="0"/>
    <x v="0"/>
    <x v="66"/>
    <s v="         應計工程款"/>
    <x v="402"/>
    <x v="402"/>
    <s v="A5350"/>
    <s v="中部資料處理中心"/>
    <n v="0"/>
    <n v="-94700"/>
    <n v="-94700"/>
  </r>
  <r>
    <x v="0"/>
    <x v="0"/>
    <x v="66"/>
    <s v="         應計工程款"/>
    <x v="402"/>
    <x v="402"/>
    <s v="A5450"/>
    <s v="電力通信處"/>
    <n v="0"/>
    <n v="-204209441"/>
    <n v="-204209441"/>
  </r>
  <r>
    <x v="0"/>
    <x v="0"/>
    <x v="66"/>
    <s v="         應計工程款"/>
    <x v="402"/>
    <x v="402"/>
    <s v="A5460"/>
    <s v="綜合研究所"/>
    <n v="0"/>
    <n v="-499511043"/>
    <n v="-499511043"/>
  </r>
  <r>
    <x v="0"/>
    <x v="0"/>
    <x v="66"/>
    <s v="         應計工程款"/>
    <x v="402"/>
    <x v="402"/>
    <s v="A6020"/>
    <s v="綜合施工處"/>
    <n v="0"/>
    <n v="-1380923402"/>
    <n v="-1380923402"/>
  </r>
  <r>
    <x v="0"/>
    <x v="0"/>
    <x v="66"/>
    <s v="         應計工程款"/>
    <x v="402"/>
    <x v="402"/>
    <s v="A6080"/>
    <s v="海域風電施工處"/>
    <n v="0"/>
    <n v="-6966347030"/>
    <n v="-6966347030"/>
  </r>
  <r>
    <x v="0"/>
    <x v="0"/>
    <x v="66"/>
    <s v="         應計工程款"/>
    <x v="402"/>
    <x v="402"/>
    <s v="A6330"/>
    <s v="核能火力發電工程處"/>
    <n v="0"/>
    <n v="-12884631790"/>
    <n v="-12884631790"/>
  </r>
  <r>
    <x v="0"/>
    <x v="0"/>
    <x v="66"/>
    <s v="         應計工程款"/>
    <x v="402"/>
    <x v="402"/>
    <s v="A6380"/>
    <s v="核能火力發電工程處北部施工處"/>
    <n v="0"/>
    <n v="-860060123"/>
    <n v="-860060123"/>
  </r>
  <r>
    <x v="0"/>
    <x v="0"/>
    <x v="66"/>
    <s v="         應計工程款"/>
    <x v="402"/>
    <x v="402"/>
    <s v="A6530"/>
    <s v="輸變電工程處"/>
    <n v="0"/>
    <n v="-73000"/>
    <n v="-73000"/>
  </r>
  <r>
    <x v="0"/>
    <x v="0"/>
    <x v="66"/>
    <s v="         應計工程款"/>
    <x v="402"/>
    <x v="402"/>
    <s v="A6540"/>
    <s v="輸變電工程處北區施工處"/>
    <n v="0"/>
    <n v="-1833469677"/>
    <n v="-1833469677"/>
  </r>
  <r>
    <x v="0"/>
    <x v="0"/>
    <x v="66"/>
    <s v="         應計工程款"/>
    <x v="402"/>
    <x v="402"/>
    <s v="A6550"/>
    <s v="輸變電工程處中區施工處"/>
    <n v="0"/>
    <n v="-7094351761"/>
    <n v="-7094351761"/>
  </r>
  <r>
    <x v="0"/>
    <x v="0"/>
    <x v="66"/>
    <s v="         應計工程款"/>
    <x v="402"/>
    <x v="402"/>
    <s v="A6560"/>
    <s v="輸變電工程處南區施工處"/>
    <n v="0"/>
    <n v="-1977234723"/>
    <n v="-1977234723"/>
  </r>
  <r>
    <x v="0"/>
    <x v="0"/>
    <x v="66"/>
    <s v="         應計工程款"/>
    <x v="402"/>
    <x v="402"/>
    <s v="A6720"/>
    <s v="核能火力發電工程處龍門施工處"/>
    <n v="0"/>
    <n v="-1031573558"/>
    <n v="-1031573558"/>
  </r>
  <r>
    <x v="0"/>
    <x v="0"/>
    <x v="66"/>
    <s v="         應計工程款"/>
    <x v="402"/>
    <x v="402"/>
    <s v="A6750"/>
    <s v="核能火力發電工程處南部施工處"/>
    <n v="0"/>
    <n v="-346456097"/>
    <n v="-346456097"/>
  </r>
  <r>
    <x v="0"/>
    <x v="0"/>
    <x v="66"/>
    <s v="         應計工程款"/>
    <x v="402"/>
    <x v="402"/>
    <s v="A6760"/>
    <s v="核能火力發電工程處中部施工處"/>
    <n v="0"/>
    <n v="-383224465"/>
    <n v="-383224465"/>
  </r>
  <r>
    <x v="0"/>
    <x v="0"/>
    <x v="66"/>
    <s v="         應計工程款"/>
    <x v="402"/>
    <x v="402"/>
    <s v="A6780"/>
    <s v="核能火力發電工程處協和施工處"/>
    <n v="0"/>
    <n v="-36907693"/>
    <n v="-36907693"/>
  </r>
  <r>
    <x v="0"/>
    <x v="0"/>
    <x v="66"/>
    <s v="         應計工程款"/>
    <x v="402"/>
    <x v="402"/>
    <s v="A6900"/>
    <s v="台中煤倉工務所"/>
    <n v="0"/>
    <n v="-1812815556"/>
    <n v="-1812815556"/>
  </r>
  <r>
    <x v="0"/>
    <x v="0"/>
    <x v="66"/>
    <s v="         應計工程款"/>
    <x v="402"/>
    <x v="402"/>
    <s v="A6930"/>
    <s v="再生能源處"/>
    <n v="0"/>
    <n v="-2958638785"/>
    <n v="-2958638785"/>
  </r>
  <r>
    <x v="0"/>
    <x v="0"/>
    <x v="66"/>
    <s v="         應計工程款"/>
    <x v="403"/>
    <x v="403"/>
    <s v="A1030"/>
    <s v="桃園區營業處"/>
    <n v="1498440"/>
    <n v="0"/>
    <n v="1498440"/>
  </r>
  <r>
    <x v="0"/>
    <x v="0"/>
    <x v="66"/>
    <s v="         應計工程款"/>
    <x v="403"/>
    <x v="403"/>
    <s v="A1090"/>
    <s v="高雄區營業處"/>
    <n v="11024356"/>
    <n v="0"/>
    <n v="11024356"/>
  </r>
  <r>
    <x v="0"/>
    <x v="0"/>
    <x v="66"/>
    <s v="         應計工程款"/>
    <x v="403"/>
    <x v="403"/>
    <s v="A1150"/>
    <s v="台北南區營業處"/>
    <n v="37375017"/>
    <n v="0"/>
    <n v="37375017"/>
  </r>
  <r>
    <x v="0"/>
    <x v="0"/>
    <x v="66"/>
    <s v="         應計工程款"/>
    <x v="403"/>
    <x v="403"/>
    <s v="A2550"/>
    <s v="大甲溪發電廠"/>
    <n v="3700694"/>
    <n v="0"/>
    <n v="3700694"/>
  </r>
  <r>
    <x v="0"/>
    <x v="0"/>
    <x v="66"/>
    <s v="         應計工程款"/>
    <x v="403"/>
    <x v="403"/>
    <s v="A3910"/>
    <s v="塔山發電廠"/>
    <n v="1027047"/>
    <n v="0"/>
    <n v="1027047"/>
  </r>
  <r>
    <x v="0"/>
    <x v="0"/>
    <x v="66"/>
    <s v="         應計工程款"/>
    <x v="403"/>
    <x v="403"/>
    <s v="A4700"/>
    <s v="台北供電區營運處"/>
    <n v="6814342"/>
    <n v="0"/>
    <n v="6814342"/>
  </r>
  <r>
    <x v="0"/>
    <x v="0"/>
    <x v="66"/>
    <s v="         應計工程款"/>
    <x v="403"/>
    <x v="403"/>
    <s v="A4750"/>
    <s v="新桃供電區營運處"/>
    <n v="21802008"/>
    <n v="0"/>
    <n v="21802008"/>
  </r>
  <r>
    <x v="0"/>
    <x v="0"/>
    <x v="66"/>
    <s v="         應計工程款"/>
    <x v="403"/>
    <x v="403"/>
    <s v="A4850"/>
    <s v="嘉南供電區營運處"/>
    <n v="2487940"/>
    <n v="0"/>
    <n v="2487940"/>
  </r>
  <r>
    <x v="0"/>
    <x v="0"/>
    <x v="66"/>
    <s v="         應計工程款"/>
    <x v="403"/>
    <x v="403"/>
    <s v="A5130"/>
    <s v="訓練所"/>
    <n v="19564519"/>
    <n v="0"/>
    <n v="19564519"/>
  </r>
  <r>
    <x v="0"/>
    <x v="0"/>
    <x v="66"/>
    <s v="         應計工程款"/>
    <x v="403"/>
    <x v="403"/>
    <s v="A5350"/>
    <s v="中部資料處理中心"/>
    <n v="94700"/>
    <n v="0"/>
    <n v="94700"/>
  </r>
  <r>
    <x v="0"/>
    <x v="0"/>
    <x v="66"/>
    <s v="         應計工程款"/>
    <x v="403"/>
    <x v="403"/>
    <s v="A6020"/>
    <s v="綜合施工處"/>
    <n v="5840966"/>
    <n v="0"/>
    <n v="5840966"/>
  </r>
  <r>
    <x v="0"/>
    <x v="0"/>
    <x v="66"/>
    <s v="         應計工程款"/>
    <x v="403"/>
    <x v="403"/>
    <s v="A6380"/>
    <s v="核能火力發電工程處北部施工處"/>
    <n v="10501639"/>
    <n v="0"/>
    <n v="10501639"/>
  </r>
  <r>
    <x v="0"/>
    <x v="0"/>
    <x v="66"/>
    <s v="         應計工程款"/>
    <x v="403"/>
    <x v="403"/>
    <s v="A6530"/>
    <s v="輸變電工程處"/>
    <n v="9331147"/>
    <n v="0"/>
    <n v="9331147"/>
  </r>
  <r>
    <x v="0"/>
    <x v="0"/>
    <x v="66"/>
    <s v="         應計工程款"/>
    <x v="403"/>
    <x v="403"/>
    <s v="A6540"/>
    <s v="輸變電工程處北區施工處"/>
    <n v="507756632"/>
    <n v="0"/>
    <n v="507756632"/>
  </r>
  <r>
    <x v="0"/>
    <x v="0"/>
    <x v="66"/>
    <s v="         應計工程款"/>
    <x v="403"/>
    <x v="403"/>
    <s v="A6550"/>
    <s v="輸變電工程處中區施工處"/>
    <n v="17729236"/>
    <n v="0"/>
    <n v="17729236"/>
  </r>
  <r>
    <x v="0"/>
    <x v="0"/>
    <x v="66"/>
    <s v="         應計工程款"/>
    <x v="403"/>
    <x v="403"/>
    <s v="A6750"/>
    <s v="核能火力發電工程處南部施工處"/>
    <n v="87896586"/>
    <n v="0"/>
    <n v="87896586"/>
  </r>
  <r>
    <x v="0"/>
    <x v="0"/>
    <x v="66"/>
    <s v="         應計工程款"/>
    <x v="403"/>
    <x v="403"/>
    <s v="A6760"/>
    <s v="核能火力發電工程處中部施工處"/>
    <n v="336734"/>
    <n v="0"/>
    <n v="336734"/>
  </r>
  <r>
    <x v="0"/>
    <x v="0"/>
    <x v="66"/>
    <s v="         應計工程款"/>
    <x v="403"/>
    <x v="403"/>
    <s v="A6930"/>
    <s v="再生能源處"/>
    <n v="5799629"/>
    <n v="0"/>
    <n v="5799629"/>
  </r>
  <r>
    <x v="0"/>
    <x v="0"/>
    <x v="67"/>
    <s v="           代收款"/>
    <x v="404"/>
    <x v="404"/>
    <s v="A000T"/>
    <s v="統列共同部門"/>
    <n v="0"/>
    <n v="-14378408"/>
    <n v="-14378408"/>
  </r>
  <r>
    <x v="0"/>
    <x v="0"/>
    <x v="67"/>
    <s v="           代收款"/>
    <x v="405"/>
    <x v="405"/>
    <s v="A000T"/>
    <s v="統列共同部門"/>
    <n v="0"/>
    <n v="-80117"/>
    <n v="-80117"/>
  </r>
  <r>
    <x v="0"/>
    <x v="0"/>
    <x v="67"/>
    <s v="           代收款"/>
    <x v="406"/>
    <x v="406"/>
    <s v="A000T"/>
    <s v="統列共同部門"/>
    <n v="0"/>
    <n v="-2394855"/>
    <n v="-2394855"/>
  </r>
  <r>
    <x v="0"/>
    <x v="0"/>
    <x v="67"/>
    <s v="           代收款"/>
    <x v="407"/>
    <x v="407"/>
    <s v="A0960"/>
    <s v="人力資源處"/>
    <n v="0"/>
    <n v="-4630659"/>
    <n v="-4630659"/>
  </r>
  <r>
    <x v="0"/>
    <x v="0"/>
    <x v="67"/>
    <s v="           代收款"/>
    <x v="407"/>
    <x v="407"/>
    <s v="A1010"/>
    <s v="基隆區營業處"/>
    <n v="0"/>
    <n v="-559659"/>
    <n v="-559659"/>
  </r>
  <r>
    <x v="0"/>
    <x v="0"/>
    <x v="67"/>
    <s v="           代收款"/>
    <x v="407"/>
    <x v="407"/>
    <s v="A1020"/>
    <s v="台北市區營業處"/>
    <n v="0"/>
    <n v="-805030"/>
    <n v="-805030"/>
  </r>
  <r>
    <x v="0"/>
    <x v="0"/>
    <x v="67"/>
    <s v="           代收款"/>
    <x v="407"/>
    <x v="407"/>
    <s v="A1030"/>
    <s v="桃園區營業處"/>
    <n v="0"/>
    <n v="-548809"/>
    <n v="-548809"/>
  </r>
  <r>
    <x v="0"/>
    <x v="0"/>
    <x v="67"/>
    <s v="           代收款"/>
    <x v="407"/>
    <x v="407"/>
    <s v="A1040"/>
    <s v="新竹區營業處"/>
    <n v="0"/>
    <n v="-378308"/>
    <n v="-378308"/>
  </r>
  <r>
    <x v="0"/>
    <x v="0"/>
    <x v="67"/>
    <s v="           代收款"/>
    <x v="407"/>
    <x v="407"/>
    <s v="A1050"/>
    <s v="台中區營業處"/>
    <n v="0"/>
    <n v="-1403590"/>
    <n v="-1403590"/>
  </r>
  <r>
    <x v="0"/>
    <x v="0"/>
    <x v="67"/>
    <s v="           代收款"/>
    <x v="407"/>
    <x v="407"/>
    <s v="A1060"/>
    <s v="彰化區營業處"/>
    <n v="0"/>
    <n v="-1025658"/>
    <n v="-1025658"/>
  </r>
  <r>
    <x v="0"/>
    <x v="0"/>
    <x v="67"/>
    <s v="           代收款"/>
    <x v="407"/>
    <x v="407"/>
    <s v="A1070"/>
    <s v="嘉義區營業處"/>
    <n v="0"/>
    <n v="-380434"/>
    <n v="-380434"/>
  </r>
  <r>
    <x v="0"/>
    <x v="0"/>
    <x v="67"/>
    <s v="           代收款"/>
    <x v="407"/>
    <x v="407"/>
    <s v="A1080"/>
    <s v="台南區營業處"/>
    <n v="0"/>
    <n v="-499422"/>
    <n v="-499422"/>
  </r>
  <r>
    <x v="0"/>
    <x v="0"/>
    <x v="67"/>
    <s v="           代收款"/>
    <x v="407"/>
    <x v="407"/>
    <s v="A1090"/>
    <s v="高雄區營業處"/>
    <n v="0"/>
    <n v="-1081336"/>
    <n v="-1081336"/>
  </r>
  <r>
    <x v="0"/>
    <x v="0"/>
    <x v="67"/>
    <s v="           代收款"/>
    <x v="407"/>
    <x v="407"/>
    <s v="A1100"/>
    <s v="屏東區營業處"/>
    <n v="0"/>
    <n v="-494207"/>
    <n v="-494207"/>
  </r>
  <r>
    <x v="0"/>
    <x v="0"/>
    <x v="67"/>
    <s v="           代收款"/>
    <x v="407"/>
    <x v="407"/>
    <s v="A1140"/>
    <s v="澎湖區營業處"/>
    <n v="0"/>
    <n v="-266834"/>
    <n v="-266834"/>
  </r>
  <r>
    <x v="0"/>
    <x v="0"/>
    <x v="67"/>
    <s v="           代收款"/>
    <x v="407"/>
    <x v="407"/>
    <s v="A1150"/>
    <s v="台北南區營業處"/>
    <n v="0"/>
    <n v="-427371"/>
    <n v="-427371"/>
  </r>
  <r>
    <x v="0"/>
    <x v="0"/>
    <x v="67"/>
    <s v="           代收款"/>
    <x v="407"/>
    <x v="407"/>
    <s v="A1160"/>
    <s v="台北北區營業處"/>
    <n v="0"/>
    <n v="-681184"/>
    <n v="-681184"/>
  </r>
  <r>
    <x v="0"/>
    <x v="0"/>
    <x v="67"/>
    <s v="           代收款"/>
    <x v="407"/>
    <x v="407"/>
    <s v="A1170"/>
    <s v="台北西區營業處"/>
    <n v="0"/>
    <n v="-558845"/>
    <n v="-558845"/>
  </r>
  <r>
    <x v="0"/>
    <x v="0"/>
    <x v="67"/>
    <s v="           代收款"/>
    <x v="407"/>
    <x v="407"/>
    <s v="A1180"/>
    <s v="南投區營業處"/>
    <n v="0"/>
    <n v="-462134"/>
    <n v="-462134"/>
  </r>
  <r>
    <x v="0"/>
    <x v="0"/>
    <x v="67"/>
    <s v="           代收款"/>
    <x v="407"/>
    <x v="407"/>
    <s v="A1190"/>
    <s v="鳳山區營業處"/>
    <n v="0"/>
    <n v="-891450"/>
    <n v="-891450"/>
  </r>
  <r>
    <x v="0"/>
    <x v="0"/>
    <x v="67"/>
    <s v="           代收款"/>
    <x v="407"/>
    <x v="407"/>
    <s v="A1200"/>
    <s v="雲林區營業處"/>
    <n v="0"/>
    <n v="-796520"/>
    <n v="-796520"/>
  </r>
  <r>
    <x v="0"/>
    <x v="0"/>
    <x v="67"/>
    <s v="           代收款"/>
    <x v="407"/>
    <x v="407"/>
    <s v="A1210"/>
    <s v="新營區營業處"/>
    <n v="0"/>
    <n v="-255396"/>
    <n v="-255396"/>
  </r>
  <r>
    <x v="0"/>
    <x v="0"/>
    <x v="67"/>
    <s v="           代收款"/>
    <x v="407"/>
    <x v="407"/>
    <s v="A1220"/>
    <s v="苗栗區營業處"/>
    <n v="0"/>
    <n v="-290500"/>
    <n v="-290500"/>
  </r>
  <r>
    <x v="0"/>
    <x v="0"/>
    <x v="67"/>
    <s v="           代收款"/>
    <x v="407"/>
    <x v="407"/>
    <s v="A1230"/>
    <s v="金門區營業處"/>
    <n v="0"/>
    <n v="-85777"/>
    <n v="-85777"/>
  </r>
  <r>
    <x v="0"/>
    <x v="0"/>
    <x v="67"/>
    <s v="           代收款"/>
    <x v="407"/>
    <x v="407"/>
    <s v="A1240"/>
    <s v="馬祖區營業處"/>
    <n v="0"/>
    <n v="-112428"/>
    <n v="-112428"/>
  </r>
  <r>
    <x v="0"/>
    <x v="0"/>
    <x v="67"/>
    <s v="           代收款"/>
    <x v="407"/>
    <x v="407"/>
    <s v="A2030"/>
    <s v="萬大發電廠"/>
    <n v="0"/>
    <n v="-120448"/>
    <n v="-120448"/>
  </r>
  <r>
    <x v="0"/>
    <x v="0"/>
    <x v="67"/>
    <s v="           代收款"/>
    <x v="407"/>
    <x v="407"/>
    <s v="A2040"/>
    <s v="大觀發電廠"/>
    <n v="0"/>
    <n v="-636090"/>
    <n v="-636090"/>
  </r>
  <r>
    <x v="0"/>
    <x v="0"/>
    <x v="67"/>
    <s v="           代收款"/>
    <x v="407"/>
    <x v="407"/>
    <s v="A2050"/>
    <s v="明潭發電廠"/>
    <n v="0"/>
    <n v="-333152"/>
    <n v="-333152"/>
  </r>
  <r>
    <x v="0"/>
    <x v="0"/>
    <x v="67"/>
    <s v="           代收款"/>
    <x v="407"/>
    <x v="407"/>
    <s v="A2250"/>
    <s v="東部發電廠"/>
    <n v="0"/>
    <n v="-241364"/>
    <n v="-241364"/>
  </r>
  <r>
    <x v="0"/>
    <x v="0"/>
    <x v="67"/>
    <s v="           代收款"/>
    <x v="407"/>
    <x v="407"/>
    <s v="A2310"/>
    <s v="蘭陽發電廠"/>
    <n v="0"/>
    <n v="-78680"/>
    <n v="-78680"/>
  </r>
  <r>
    <x v="0"/>
    <x v="0"/>
    <x v="67"/>
    <s v="           代收款"/>
    <x v="407"/>
    <x v="407"/>
    <s v="A2360"/>
    <s v="桂山發電廠"/>
    <n v="0"/>
    <n v="-86529"/>
    <n v="-86529"/>
  </r>
  <r>
    <x v="0"/>
    <x v="0"/>
    <x v="67"/>
    <s v="           代收款"/>
    <x v="407"/>
    <x v="407"/>
    <s v="A2380"/>
    <s v="石門發電廠"/>
    <n v="0"/>
    <n v="-36117"/>
    <n v="-36117"/>
  </r>
  <r>
    <x v="0"/>
    <x v="0"/>
    <x v="67"/>
    <s v="           代收款"/>
    <x v="407"/>
    <x v="407"/>
    <s v="A2390"/>
    <s v="曾文發電廠"/>
    <n v="0"/>
    <n v="-54916"/>
    <n v="-54916"/>
  </r>
  <r>
    <x v="0"/>
    <x v="0"/>
    <x v="67"/>
    <s v="           代收款"/>
    <x v="407"/>
    <x v="407"/>
    <s v="A2400"/>
    <s v="翡翠分廠"/>
    <n v="0"/>
    <n v="-65265"/>
    <n v="-65265"/>
  </r>
  <r>
    <x v="0"/>
    <x v="0"/>
    <x v="67"/>
    <s v="           代收款"/>
    <x v="407"/>
    <x v="407"/>
    <s v="A2550"/>
    <s v="大甲溪發電廠"/>
    <n v="0"/>
    <n v="-324336"/>
    <n v="-324336"/>
  </r>
  <r>
    <x v="0"/>
    <x v="0"/>
    <x v="67"/>
    <s v="           代收款"/>
    <x v="407"/>
    <x v="407"/>
    <s v="A2570"/>
    <s v="卓蘭發電廠"/>
    <n v="0"/>
    <n v="-103801"/>
    <n v="-103801"/>
  </r>
  <r>
    <x v="0"/>
    <x v="0"/>
    <x v="67"/>
    <s v="           代收款"/>
    <x v="407"/>
    <x v="407"/>
    <s v="A2710"/>
    <s v="高屏發電廠"/>
    <n v="0"/>
    <n v="-31148"/>
    <n v="-31148"/>
  </r>
  <r>
    <x v="0"/>
    <x v="0"/>
    <x v="67"/>
    <s v="           代收款"/>
    <x v="407"/>
    <x v="407"/>
    <s v="A3200"/>
    <s v="林口發電廠"/>
    <n v="0"/>
    <n v="-142171"/>
    <n v="-142171"/>
  </r>
  <r>
    <x v="0"/>
    <x v="0"/>
    <x v="67"/>
    <s v="           代收款"/>
    <x v="407"/>
    <x v="407"/>
    <s v="A3300"/>
    <s v="南部發電廠"/>
    <n v="0"/>
    <n v="-178223"/>
    <n v="-178223"/>
  </r>
  <r>
    <x v="0"/>
    <x v="0"/>
    <x v="67"/>
    <s v="           代收款"/>
    <x v="407"/>
    <x v="407"/>
    <s v="A3400"/>
    <s v="大林發電廠"/>
    <n v="0"/>
    <n v="-374016"/>
    <n v="-374016"/>
  </r>
  <r>
    <x v="0"/>
    <x v="0"/>
    <x v="67"/>
    <s v="           代收款"/>
    <x v="407"/>
    <x v="407"/>
    <s v="A3410"/>
    <s v="興達發電廠"/>
    <n v="0"/>
    <n v="-853900"/>
    <n v="-853900"/>
  </r>
  <r>
    <x v="0"/>
    <x v="0"/>
    <x v="67"/>
    <s v="           代收款"/>
    <x v="407"/>
    <x v="407"/>
    <s v="A3500"/>
    <s v="第一核能發電廠"/>
    <n v="0"/>
    <n v="-372354"/>
    <n v="-372354"/>
  </r>
  <r>
    <x v="0"/>
    <x v="0"/>
    <x v="67"/>
    <s v="           代收款"/>
    <x v="407"/>
    <x v="407"/>
    <s v="A3510"/>
    <s v="第二核能發電廠"/>
    <n v="0"/>
    <n v="-283955"/>
    <n v="-283955"/>
  </r>
  <r>
    <x v="0"/>
    <x v="0"/>
    <x v="67"/>
    <s v="           代收款"/>
    <x v="407"/>
    <x v="407"/>
    <s v="A3520"/>
    <s v="第三核能發電廠"/>
    <n v="0"/>
    <n v="-517880"/>
    <n v="-517880"/>
  </r>
  <r>
    <x v="0"/>
    <x v="0"/>
    <x v="67"/>
    <s v="           代收款"/>
    <x v="407"/>
    <x v="407"/>
    <s v="A3560"/>
    <s v="龍門核能發電廠"/>
    <n v="0"/>
    <n v="-190594"/>
    <n v="-190594"/>
  </r>
  <r>
    <x v="0"/>
    <x v="0"/>
    <x v="67"/>
    <s v="           代收款"/>
    <x v="407"/>
    <x v="407"/>
    <s v="A3600"/>
    <s v="協和發電廠"/>
    <n v="0"/>
    <n v="-481267"/>
    <n v="-481267"/>
  </r>
  <r>
    <x v="0"/>
    <x v="0"/>
    <x v="67"/>
    <s v="           代收款"/>
    <x v="407"/>
    <x v="407"/>
    <s v="A3700"/>
    <s v="通霄發電廠"/>
    <n v="0"/>
    <n v="-298946"/>
    <n v="-298946"/>
  </r>
  <r>
    <x v="0"/>
    <x v="0"/>
    <x v="67"/>
    <s v="           代收款"/>
    <x v="407"/>
    <x v="407"/>
    <s v="A3710"/>
    <s v="台中發電廠"/>
    <n v="0"/>
    <n v="-1287657"/>
    <n v="-1287657"/>
  </r>
  <r>
    <x v="0"/>
    <x v="0"/>
    <x v="67"/>
    <s v="           代收款"/>
    <x v="407"/>
    <x v="407"/>
    <s v="A3800"/>
    <s v="大潭發電廠"/>
    <n v="0"/>
    <n v="-224364"/>
    <n v="-224364"/>
  </r>
  <r>
    <x v="0"/>
    <x v="0"/>
    <x v="67"/>
    <s v="           代收款"/>
    <x v="407"/>
    <x v="407"/>
    <s v="A3900"/>
    <s v="尖山發電廠"/>
    <n v="0"/>
    <n v="-165829"/>
    <n v="-165829"/>
  </r>
  <r>
    <x v="0"/>
    <x v="0"/>
    <x v="67"/>
    <s v="           代收款"/>
    <x v="407"/>
    <x v="407"/>
    <s v="A3910"/>
    <s v="塔山發電廠"/>
    <n v="0"/>
    <n v="-117675"/>
    <n v="-117675"/>
  </r>
  <r>
    <x v="0"/>
    <x v="0"/>
    <x v="67"/>
    <s v="           代收款"/>
    <x v="407"/>
    <x v="407"/>
    <s v="A4700"/>
    <s v="台北供電區營運處"/>
    <n v="0"/>
    <n v="-636906"/>
    <n v="-636906"/>
  </r>
  <r>
    <x v="0"/>
    <x v="0"/>
    <x v="67"/>
    <s v="           代收款"/>
    <x v="407"/>
    <x v="407"/>
    <s v="A4750"/>
    <s v="新桃供電區營運處"/>
    <n v="0"/>
    <n v="-322161"/>
    <n v="-322161"/>
  </r>
  <r>
    <x v="0"/>
    <x v="0"/>
    <x v="67"/>
    <s v="           代收款"/>
    <x v="407"/>
    <x v="407"/>
    <s v="A4800"/>
    <s v="台中供電區營運處"/>
    <n v="0"/>
    <n v="-543865"/>
    <n v="-543865"/>
  </r>
  <r>
    <x v="0"/>
    <x v="0"/>
    <x v="67"/>
    <s v="           代收款"/>
    <x v="407"/>
    <x v="407"/>
    <s v="A4850"/>
    <s v="嘉南供電區營運處"/>
    <n v="0"/>
    <n v="-362675"/>
    <n v="-362675"/>
  </r>
  <r>
    <x v="0"/>
    <x v="0"/>
    <x v="67"/>
    <s v="           代收款"/>
    <x v="407"/>
    <x v="407"/>
    <s v="A4900"/>
    <s v="高屏供電區營運處"/>
    <n v="0"/>
    <n v="-561969"/>
    <n v="-561969"/>
  </r>
  <r>
    <x v="0"/>
    <x v="0"/>
    <x v="67"/>
    <s v="           代收款"/>
    <x v="407"/>
    <x v="407"/>
    <s v="A4950"/>
    <s v="花東供電區營運處"/>
    <n v="0"/>
    <n v="-248816"/>
    <n v="-248816"/>
  </r>
  <r>
    <x v="0"/>
    <x v="0"/>
    <x v="67"/>
    <s v="           代收款"/>
    <x v="407"/>
    <x v="407"/>
    <s v="A5130"/>
    <s v="訓練所"/>
    <n v="0"/>
    <n v="-56490"/>
    <n v="-56490"/>
  </r>
  <r>
    <x v="0"/>
    <x v="0"/>
    <x v="67"/>
    <s v="           代收款"/>
    <x v="407"/>
    <x v="407"/>
    <s v="A5250"/>
    <s v="放射試驗室"/>
    <n v="0"/>
    <n v="-71073"/>
    <n v="-71073"/>
  </r>
  <r>
    <x v="0"/>
    <x v="0"/>
    <x v="67"/>
    <s v="           代收款"/>
    <x v="407"/>
    <x v="407"/>
    <s v="A5300"/>
    <s v="南部資料處理中心"/>
    <n v="0"/>
    <n v="-9586"/>
    <n v="-9586"/>
  </r>
  <r>
    <x v="0"/>
    <x v="0"/>
    <x v="67"/>
    <s v="           代收款"/>
    <x v="407"/>
    <x v="407"/>
    <s v="A5330"/>
    <s v="電力修護處"/>
    <n v="0"/>
    <n v="-917394"/>
    <n v="-917394"/>
  </r>
  <r>
    <x v="0"/>
    <x v="0"/>
    <x v="67"/>
    <s v="           代收款"/>
    <x v="407"/>
    <x v="407"/>
    <s v="A5340"/>
    <s v="電力修護處南部分處"/>
    <n v="0"/>
    <n v="-412829"/>
    <n v="-412829"/>
  </r>
  <r>
    <x v="0"/>
    <x v="0"/>
    <x v="67"/>
    <s v="           代收款"/>
    <x v="407"/>
    <x v="407"/>
    <s v="A5350"/>
    <s v="中部資料處理中心"/>
    <n v="0"/>
    <n v="-11193"/>
    <n v="-11193"/>
  </r>
  <r>
    <x v="0"/>
    <x v="0"/>
    <x v="67"/>
    <s v="           代收款"/>
    <x v="407"/>
    <x v="407"/>
    <s v="A5420"/>
    <s v="電力修護處中部分處"/>
    <n v="0"/>
    <n v="-327364"/>
    <n v="-327364"/>
  </r>
  <r>
    <x v="0"/>
    <x v="0"/>
    <x v="67"/>
    <s v="           代收款"/>
    <x v="407"/>
    <x v="407"/>
    <s v="A5460"/>
    <s v="綜合研究所"/>
    <n v="0"/>
    <n v="-212647"/>
    <n v="-212647"/>
  </r>
  <r>
    <x v="0"/>
    <x v="0"/>
    <x v="67"/>
    <s v="           代收款"/>
    <x v="407"/>
    <x v="407"/>
    <s v="A6020"/>
    <s v="綜合施工處"/>
    <n v="0"/>
    <n v="-104315"/>
    <n v="-104315"/>
  </r>
  <r>
    <x v="0"/>
    <x v="0"/>
    <x v="67"/>
    <s v="           代收款"/>
    <x v="407"/>
    <x v="407"/>
    <s v="A6080"/>
    <s v="海域風電施工處"/>
    <n v="0"/>
    <n v="-85697"/>
    <n v="-85697"/>
  </r>
  <r>
    <x v="0"/>
    <x v="0"/>
    <x v="67"/>
    <s v="           代收款"/>
    <x v="407"/>
    <x v="407"/>
    <s v="A6330"/>
    <s v="核能火力發電工程處"/>
    <n v="0"/>
    <n v="-90543"/>
    <n v="-90543"/>
  </r>
  <r>
    <x v="0"/>
    <x v="0"/>
    <x v="67"/>
    <s v="           代收款"/>
    <x v="407"/>
    <x v="407"/>
    <s v="A6380"/>
    <s v="核能火力發電工程處北部施工處"/>
    <n v="0"/>
    <n v="-220278"/>
    <n v="-220278"/>
  </r>
  <r>
    <x v="0"/>
    <x v="0"/>
    <x v="67"/>
    <s v="           代收款"/>
    <x v="407"/>
    <x v="407"/>
    <s v="A6530"/>
    <s v="輸變電工程處"/>
    <n v="0"/>
    <n v="-119933"/>
    <n v="-119933"/>
  </r>
  <r>
    <x v="0"/>
    <x v="0"/>
    <x v="67"/>
    <s v="           代收款"/>
    <x v="407"/>
    <x v="407"/>
    <s v="A6540"/>
    <s v="輸變電工程處北區施工處"/>
    <n v="0"/>
    <n v="-450597"/>
    <n v="-450597"/>
  </r>
  <r>
    <x v="0"/>
    <x v="0"/>
    <x v="67"/>
    <s v="           代收款"/>
    <x v="407"/>
    <x v="407"/>
    <s v="A6550"/>
    <s v="輸變電工程處中區施工處"/>
    <n v="0"/>
    <n v="-413345"/>
    <n v="-413345"/>
  </r>
  <r>
    <x v="0"/>
    <x v="0"/>
    <x v="67"/>
    <s v="           代收款"/>
    <x v="407"/>
    <x v="407"/>
    <s v="A6560"/>
    <s v="輸變電工程處南區施工處"/>
    <n v="0"/>
    <n v="-460970"/>
    <n v="-460970"/>
  </r>
  <r>
    <x v="0"/>
    <x v="0"/>
    <x v="67"/>
    <s v="           代收款"/>
    <x v="407"/>
    <x v="407"/>
    <s v="A6720"/>
    <s v="核能火力發電工程處龍門施工處"/>
    <n v="0"/>
    <n v="-29345"/>
    <n v="-29345"/>
  </r>
  <r>
    <x v="0"/>
    <x v="0"/>
    <x v="67"/>
    <s v="           代收款"/>
    <x v="407"/>
    <x v="407"/>
    <s v="A6750"/>
    <s v="核能火力發電工程處南部施工處"/>
    <n v="0"/>
    <n v="-246190"/>
    <n v="-246190"/>
  </r>
  <r>
    <x v="0"/>
    <x v="0"/>
    <x v="67"/>
    <s v="           代收款"/>
    <x v="407"/>
    <x v="407"/>
    <s v="A6760"/>
    <s v="核能火力發電工程處中部施工處"/>
    <n v="0"/>
    <n v="-207580"/>
    <n v="-207580"/>
  </r>
  <r>
    <x v="0"/>
    <x v="0"/>
    <x v="67"/>
    <s v="           代收款"/>
    <x v="407"/>
    <x v="407"/>
    <s v="A6780"/>
    <s v="核能火力發電工程處協和施工處"/>
    <n v="0"/>
    <n v="-73535"/>
    <n v="-73535"/>
  </r>
  <r>
    <x v="0"/>
    <x v="0"/>
    <x v="67"/>
    <s v="           代收款"/>
    <x v="407"/>
    <x v="407"/>
    <s v="A6900"/>
    <s v="台中煤倉工務所"/>
    <n v="0"/>
    <n v="-23998"/>
    <n v="-23998"/>
  </r>
  <r>
    <x v="0"/>
    <x v="0"/>
    <x v="67"/>
    <s v="           代收款"/>
    <x v="408"/>
    <x v="408"/>
    <s v="A0040"/>
    <s v="發電處"/>
    <n v="0"/>
    <n v="-594"/>
    <n v="-594"/>
  </r>
  <r>
    <x v="0"/>
    <x v="0"/>
    <x v="67"/>
    <s v="           代收款"/>
    <x v="408"/>
    <x v="408"/>
    <s v="A0150"/>
    <s v="電源開發處"/>
    <n v="0"/>
    <n v="-85"/>
    <n v="-85"/>
  </r>
  <r>
    <x v="0"/>
    <x v="0"/>
    <x v="67"/>
    <s v="           代收款"/>
    <x v="408"/>
    <x v="408"/>
    <s v="A0180"/>
    <s v="會計處"/>
    <n v="0"/>
    <n v="-21"/>
    <n v="-21"/>
  </r>
  <r>
    <x v="0"/>
    <x v="0"/>
    <x v="67"/>
    <s v="           代收款"/>
    <x v="408"/>
    <x v="408"/>
    <s v="A0540"/>
    <s v="核能安全處"/>
    <n v="0"/>
    <n v="-288"/>
    <n v="-288"/>
  </r>
  <r>
    <x v="0"/>
    <x v="0"/>
    <x v="67"/>
    <s v="           代收款"/>
    <x v="408"/>
    <x v="408"/>
    <s v="A0960"/>
    <s v="人力資源處"/>
    <n v="0"/>
    <n v="-1457650"/>
    <n v="-1457650"/>
  </r>
  <r>
    <x v="0"/>
    <x v="0"/>
    <x v="67"/>
    <s v="           代收款"/>
    <x v="408"/>
    <x v="408"/>
    <s v="A1010"/>
    <s v="基隆區營業處"/>
    <n v="0"/>
    <n v="-38749"/>
    <n v="-38749"/>
  </r>
  <r>
    <x v="0"/>
    <x v="0"/>
    <x v="67"/>
    <s v="           代收款"/>
    <x v="408"/>
    <x v="408"/>
    <s v="A1020"/>
    <s v="台北市區營業處"/>
    <n v="0"/>
    <n v="-7973"/>
    <n v="-7973"/>
  </r>
  <r>
    <x v="0"/>
    <x v="0"/>
    <x v="67"/>
    <s v="           代收款"/>
    <x v="408"/>
    <x v="408"/>
    <s v="A1030"/>
    <s v="桃園區營業處"/>
    <n v="0"/>
    <n v="-10600"/>
    <n v="-10600"/>
  </r>
  <r>
    <x v="0"/>
    <x v="0"/>
    <x v="67"/>
    <s v="           代收款"/>
    <x v="408"/>
    <x v="408"/>
    <s v="A1040"/>
    <s v="新竹區營業處"/>
    <n v="0"/>
    <n v="-13591"/>
    <n v="-13591"/>
  </r>
  <r>
    <x v="0"/>
    <x v="0"/>
    <x v="67"/>
    <s v="           代收款"/>
    <x v="408"/>
    <x v="408"/>
    <s v="A1050"/>
    <s v="台中區營業處"/>
    <n v="0"/>
    <n v="-2915"/>
    <n v="-2915"/>
  </r>
  <r>
    <x v="0"/>
    <x v="0"/>
    <x v="67"/>
    <s v="           代收款"/>
    <x v="408"/>
    <x v="408"/>
    <s v="A1060"/>
    <s v="彰化區營業處"/>
    <n v="0"/>
    <n v="-47638"/>
    <n v="-47638"/>
  </r>
  <r>
    <x v="0"/>
    <x v="0"/>
    <x v="67"/>
    <s v="           代收款"/>
    <x v="408"/>
    <x v="408"/>
    <s v="A1070"/>
    <s v="嘉義區營業處"/>
    <n v="0"/>
    <n v="-978"/>
    <n v="-978"/>
  </r>
  <r>
    <x v="0"/>
    <x v="0"/>
    <x v="67"/>
    <s v="           代收款"/>
    <x v="408"/>
    <x v="408"/>
    <s v="A1080"/>
    <s v="台南區營業處"/>
    <n v="0"/>
    <n v="-2925"/>
    <n v="-2925"/>
  </r>
  <r>
    <x v="0"/>
    <x v="0"/>
    <x v="67"/>
    <s v="           代收款"/>
    <x v="408"/>
    <x v="408"/>
    <s v="A1090"/>
    <s v="高雄區營業處"/>
    <n v="0"/>
    <n v="-1156"/>
    <n v="-1156"/>
  </r>
  <r>
    <x v="0"/>
    <x v="0"/>
    <x v="67"/>
    <s v="           代收款"/>
    <x v="408"/>
    <x v="408"/>
    <s v="A1100"/>
    <s v="屏東區營業處"/>
    <n v="0"/>
    <n v="-3248"/>
    <n v="-3248"/>
  </r>
  <r>
    <x v="0"/>
    <x v="0"/>
    <x v="67"/>
    <s v="           代收款"/>
    <x v="408"/>
    <x v="408"/>
    <s v="A1150"/>
    <s v="台北南區營業處"/>
    <n v="0"/>
    <n v="-6106"/>
    <n v="-6106"/>
  </r>
  <r>
    <x v="0"/>
    <x v="0"/>
    <x v="67"/>
    <s v="           代收款"/>
    <x v="408"/>
    <x v="408"/>
    <s v="A1160"/>
    <s v="台北北區營業處"/>
    <n v="20"/>
    <n v="0"/>
    <n v="20"/>
  </r>
  <r>
    <x v="0"/>
    <x v="0"/>
    <x v="67"/>
    <s v="           代收款"/>
    <x v="408"/>
    <x v="408"/>
    <s v="A1170"/>
    <s v="台北西區營業處"/>
    <n v="0"/>
    <n v="-11653"/>
    <n v="-11653"/>
  </r>
  <r>
    <x v="0"/>
    <x v="0"/>
    <x v="67"/>
    <s v="           代收款"/>
    <x v="408"/>
    <x v="408"/>
    <s v="A1180"/>
    <s v="南投區營業處"/>
    <n v="0"/>
    <n v="-1283"/>
    <n v="-1283"/>
  </r>
  <r>
    <x v="0"/>
    <x v="0"/>
    <x v="67"/>
    <s v="           代收款"/>
    <x v="408"/>
    <x v="408"/>
    <s v="A1190"/>
    <s v="鳳山區營業處"/>
    <n v="0"/>
    <n v="-143"/>
    <n v="-143"/>
  </r>
  <r>
    <x v="0"/>
    <x v="0"/>
    <x v="67"/>
    <s v="           代收款"/>
    <x v="408"/>
    <x v="408"/>
    <s v="A1210"/>
    <s v="新營區營業處"/>
    <n v="0"/>
    <n v="-16663"/>
    <n v="-16663"/>
  </r>
  <r>
    <x v="0"/>
    <x v="0"/>
    <x v="67"/>
    <s v="           代收款"/>
    <x v="408"/>
    <x v="408"/>
    <s v="A1220"/>
    <s v="苗栗區營業處"/>
    <n v="0"/>
    <n v="-33439"/>
    <n v="-33439"/>
  </r>
  <r>
    <x v="0"/>
    <x v="0"/>
    <x v="67"/>
    <s v="           代收款"/>
    <x v="408"/>
    <x v="408"/>
    <s v="A1230"/>
    <s v="金門區營業處"/>
    <n v="0"/>
    <n v="-61"/>
    <n v="-61"/>
  </r>
  <r>
    <x v="0"/>
    <x v="0"/>
    <x v="67"/>
    <s v="           代收款"/>
    <x v="408"/>
    <x v="408"/>
    <s v="A1240"/>
    <s v="馬祖區營業處"/>
    <n v="0"/>
    <n v="-8547"/>
    <n v="-8547"/>
  </r>
  <r>
    <x v="0"/>
    <x v="0"/>
    <x v="67"/>
    <s v="           代收款"/>
    <x v="408"/>
    <x v="408"/>
    <s v="A2030"/>
    <s v="萬大發電廠"/>
    <n v="0"/>
    <n v="-25669"/>
    <n v="-25669"/>
  </r>
  <r>
    <x v="0"/>
    <x v="0"/>
    <x v="67"/>
    <s v="           代收款"/>
    <x v="408"/>
    <x v="408"/>
    <s v="A2040"/>
    <s v="大觀發電廠"/>
    <n v="0"/>
    <n v="-2407"/>
    <n v="-2407"/>
  </r>
  <r>
    <x v="0"/>
    <x v="0"/>
    <x v="67"/>
    <s v="           代收款"/>
    <x v="408"/>
    <x v="408"/>
    <s v="A2050"/>
    <s v="明潭發電廠"/>
    <n v="0"/>
    <n v="-526"/>
    <n v="-526"/>
  </r>
  <r>
    <x v="0"/>
    <x v="0"/>
    <x v="67"/>
    <s v="           代收款"/>
    <x v="408"/>
    <x v="408"/>
    <s v="A2250"/>
    <s v="東部發電廠"/>
    <n v="0"/>
    <n v="-19723"/>
    <n v="-19723"/>
  </r>
  <r>
    <x v="0"/>
    <x v="0"/>
    <x v="67"/>
    <s v="           代收款"/>
    <x v="408"/>
    <x v="408"/>
    <s v="A2310"/>
    <s v="蘭陽發電廠"/>
    <n v="0"/>
    <n v="-17"/>
    <n v="-17"/>
  </r>
  <r>
    <x v="0"/>
    <x v="0"/>
    <x v="67"/>
    <s v="           代收款"/>
    <x v="408"/>
    <x v="408"/>
    <s v="A2360"/>
    <s v="桂山發電廠"/>
    <n v="0"/>
    <n v="-1758"/>
    <n v="-1758"/>
  </r>
  <r>
    <x v="0"/>
    <x v="0"/>
    <x v="67"/>
    <s v="           代收款"/>
    <x v="408"/>
    <x v="408"/>
    <s v="A2380"/>
    <s v="石門發電廠"/>
    <n v="261"/>
    <n v="0"/>
    <n v="261"/>
  </r>
  <r>
    <x v="0"/>
    <x v="0"/>
    <x v="67"/>
    <s v="           代收款"/>
    <x v="408"/>
    <x v="408"/>
    <s v="A2390"/>
    <s v="曾文發電廠"/>
    <n v="0"/>
    <n v="-261"/>
    <n v="-261"/>
  </r>
  <r>
    <x v="0"/>
    <x v="0"/>
    <x v="67"/>
    <s v="           代收款"/>
    <x v="408"/>
    <x v="408"/>
    <s v="A2400"/>
    <s v="翡翠分廠"/>
    <n v="0"/>
    <n v="-59"/>
    <n v="-59"/>
  </r>
  <r>
    <x v="0"/>
    <x v="0"/>
    <x v="67"/>
    <s v="           代收款"/>
    <x v="408"/>
    <x v="408"/>
    <s v="A2550"/>
    <s v="大甲溪發電廠"/>
    <n v="1491"/>
    <n v="0"/>
    <n v="1491"/>
  </r>
  <r>
    <x v="0"/>
    <x v="0"/>
    <x v="67"/>
    <s v="           代收款"/>
    <x v="408"/>
    <x v="408"/>
    <s v="A2570"/>
    <s v="卓蘭發電廠"/>
    <n v="0"/>
    <n v="-261"/>
    <n v="-261"/>
  </r>
  <r>
    <x v="0"/>
    <x v="0"/>
    <x v="67"/>
    <s v="           代收款"/>
    <x v="408"/>
    <x v="408"/>
    <s v="A2710"/>
    <s v="高屏發電廠"/>
    <n v="0"/>
    <n v="-1829"/>
    <n v="-1829"/>
  </r>
  <r>
    <x v="0"/>
    <x v="0"/>
    <x v="67"/>
    <s v="           代收款"/>
    <x v="408"/>
    <x v="408"/>
    <s v="A3200"/>
    <s v="林口發電廠"/>
    <n v="0"/>
    <n v="-51036"/>
    <n v="-51036"/>
  </r>
  <r>
    <x v="0"/>
    <x v="0"/>
    <x v="67"/>
    <s v="           代收款"/>
    <x v="408"/>
    <x v="408"/>
    <s v="A3300"/>
    <s v="南部發電廠"/>
    <n v="0"/>
    <n v="-2927"/>
    <n v="-2927"/>
  </r>
  <r>
    <x v="0"/>
    <x v="0"/>
    <x v="67"/>
    <s v="           代收款"/>
    <x v="408"/>
    <x v="408"/>
    <s v="A3400"/>
    <s v="大林發電廠"/>
    <n v="0"/>
    <n v="-404"/>
    <n v="-404"/>
  </r>
  <r>
    <x v="0"/>
    <x v="0"/>
    <x v="67"/>
    <s v="           代收款"/>
    <x v="408"/>
    <x v="408"/>
    <s v="A3410"/>
    <s v="興達發電廠"/>
    <n v="0"/>
    <n v="-2585"/>
    <n v="-2585"/>
  </r>
  <r>
    <x v="0"/>
    <x v="0"/>
    <x v="67"/>
    <s v="           代收款"/>
    <x v="408"/>
    <x v="408"/>
    <s v="A3500"/>
    <s v="第一核能發電廠"/>
    <n v="86535"/>
    <n v="0"/>
    <n v="86535"/>
  </r>
  <r>
    <x v="0"/>
    <x v="0"/>
    <x v="67"/>
    <s v="           代收款"/>
    <x v="408"/>
    <x v="408"/>
    <s v="A3510"/>
    <s v="第二核能發電廠"/>
    <n v="0"/>
    <n v="-2948"/>
    <n v="-2948"/>
  </r>
  <r>
    <x v="0"/>
    <x v="0"/>
    <x v="67"/>
    <s v="           代收款"/>
    <x v="408"/>
    <x v="408"/>
    <s v="A3520"/>
    <s v="第三核能發電廠"/>
    <n v="0"/>
    <n v="-1143"/>
    <n v="-1143"/>
  </r>
  <r>
    <x v="0"/>
    <x v="0"/>
    <x v="67"/>
    <s v="           代收款"/>
    <x v="408"/>
    <x v="408"/>
    <s v="A3560"/>
    <s v="龍門核能發電廠"/>
    <n v="0"/>
    <n v="-5517"/>
    <n v="-5517"/>
  </r>
  <r>
    <x v="0"/>
    <x v="0"/>
    <x v="67"/>
    <s v="           代收款"/>
    <x v="408"/>
    <x v="408"/>
    <s v="A3600"/>
    <s v="協和發電廠"/>
    <n v="0"/>
    <n v="-8272"/>
    <n v="-8272"/>
  </r>
  <r>
    <x v="0"/>
    <x v="0"/>
    <x v="67"/>
    <s v="           代收款"/>
    <x v="408"/>
    <x v="408"/>
    <s v="A3700"/>
    <s v="通霄發電廠"/>
    <n v="0"/>
    <n v="-11093"/>
    <n v="-11093"/>
  </r>
  <r>
    <x v="0"/>
    <x v="0"/>
    <x v="67"/>
    <s v="           代收款"/>
    <x v="408"/>
    <x v="408"/>
    <s v="A3710"/>
    <s v="台中發電廠"/>
    <n v="0"/>
    <n v="-7747"/>
    <n v="-7747"/>
  </r>
  <r>
    <x v="0"/>
    <x v="0"/>
    <x v="67"/>
    <s v="           代收款"/>
    <x v="408"/>
    <x v="408"/>
    <s v="A3800"/>
    <s v="大潭發電廠"/>
    <n v="0"/>
    <n v="-26011"/>
    <n v="-26011"/>
  </r>
  <r>
    <x v="0"/>
    <x v="0"/>
    <x v="67"/>
    <s v="           代收款"/>
    <x v="408"/>
    <x v="408"/>
    <s v="A3900"/>
    <s v="尖山發電廠"/>
    <n v="0"/>
    <n v="-1039"/>
    <n v="-1039"/>
  </r>
  <r>
    <x v="0"/>
    <x v="0"/>
    <x v="67"/>
    <s v="           代收款"/>
    <x v="408"/>
    <x v="408"/>
    <s v="A3910"/>
    <s v="塔山發電廠"/>
    <n v="0"/>
    <n v="-1224"/>
    <n v="-1224"/>
  </r>
  <r>
    <x v="0"/>
    <x v="0"/>
    <x v="67"/>
    <s v="           代收款"/>
    <x v="408"/>
    <x v="408"/>
    <s v="A4700"/>
    <s v="台北供電區營運處"/>
    <n v="0"/>
    <n v="-33954"/>
    <n v="-33954"/>
  </r>
  <r>
    <x v="0"/>
    <x v="0"/>
    <x v="67"/>
    <s v="           代收款"/>
    <x v="408"/>
    <x v="408"/>
    <s v="A4750"/>
    <s v="新桃供電區營運處"/>
    <n v="0"/>
    <n v="-34871"/>
    <n v="-34871"/>
  </r>
  <r>
    <x v="0"/>
    <x v="0"/>
    <x v="67"/>
    <s v="           代收款"/>
    <x v="408"/>
    <x v="408"/>
    <s v="A4800"/>
    <s v="台中供電區營運處"/>
    <n v="0"/>
    <n v="-17821"/>
    <n v="-17821"/>
  </r>
  <r>
    <x v="0"/>
    <x v="0"/>
    <x v="67"/>
    <s v="           代收款"/>
    <x v="408"/>
    <x v="408"/>
    <s v="A4850"/>
    <s v="嘉南供電區營運處"/>
    <n v="0"/>
    <n v="-12658"/>
    <n v="-12658"/>
  </r>
  <r>
    <x v="0"/>
    <x v="0"/>
    <x v="67"/>
    <s v="           代收款"/>
    <x v="408"/>
    <x v="408"/>
    <s v="A4950"/>
    <s v="花東供電區營運處"/>
    <n v="0"/>
    <n v="-4299"/>
    <n v="-4299"/>
  </r>
  <r>
    <x v="0"/>
    <x v="0"/>
    <x v="67"/>
    <s v="           代收款"/>
    <x v="408"/>
    <x v="408"/>
    <s v="A5130"/>
    <s v="訓練所"/>
    <n v="0"/>
    <n v="-187"/>
    <n v="-187"/>
  </r>
  <r>
    <x v="0"/>
    <x v="0"/>
    <x v="67"/>
    <s v="           代收款"/>
    <x v="408"/>
    <x v="408"/>
    <s v="A5250"/>
    <s v="放射試驗室"/>
    <n v="0"/>
    <n v="-28123"/>
    <n v="-28123"/>
  </r>
  <r>
    <x v="0"/>
    <x v="0"/>
    <x v="67"/>
    <s v="           代收款"/>
    <x v="408"/>
    <x v="408"/>
    <s v="A5300"/>
    <s v="南部資料處理中心"/>
    <n v="0"/>
    <n v="-8680"/>
    <n v="-8680"/>
  </r>
  <r>
    <x v="0"/>
    <x v="0"/>
    <x v="67"/>
    <s v="           代收款"/>
    <x v="408"/>
    <x v="408"/>
    <s v="A5330"/>
    <s v="電力修護處"/>
    <n v="0"/>
    <n v="-64761"/>
    <n v="-64761"/>
  </r>
  <r>
    <x v="0"/>
    <x v="0"/>
    <x v="67"/>
    <s v="           代收款"/>
    <x v="408"/>
    <x v="408"/>
    <s v="A5340"/>
    <s v="電力修護處南部分處"/>
    <n v="5690"/>
    <n v="0"/>
    <n v="5690"/>
  </r>
  <r>
    <x v="0"/>
    <x v="0"/>
    <x v="67"/>
    <s v="           代收款"/>
    <x v="408"/>
    <x v="408"/>
    <s v="A5350"/>
    <s v="中部資料處理中心"/>
    <n v="0"/>
    <n v="-2733"/>
    <n v="-2733"/>
  </r>
  <r>
    <x v="0"/>
    <x v="0"/>
    <x v="67"/>
    <s v="           代收款"/>
    <x v="408"/>
    <x v="408"/>
    <s v="A5420"/>
    <s v="電力修護處中部分處"/>
    <n v="0"/>
    <n v="-3763"/>
    <n v="-3763"/>
  </r>
  <r>
    <x v="0"/>
    <x v="0"/>
    <x v="67"/>
    <s v="           代收款"/>
    <x v="408"/>
    <x v="408"/>
    <s v="A5460"/>
    <s v="綜合研究所"/>
    <n v="557"/>
    <n v="0"/>
    <n v="557"/>
  </r>
  <r>
    <x v="0"/>
    <x v="0"/>
    <x v="67"/>
    <s v="           代收款"/>
    <x v="408"/>
    <x v="408"/>
    <s v="A6020"/>
    <s v="綜合施工處"/>
    <n v="0"/>
    <n v="-17906"/>
    <n v="-17906"/>
  </r>
  <r>
    <x v="0"/>
    <x v="0"/>
    <x v="67"/>
    <s v="           代收款"/>
    <x v="408"/>
    <x v="408"/>
    <s v="A6080"/>
    <s v="海域風電施工處"/>
    <n v="0"/>
    <n v="-4366"/>
    <n v="-4366"/>
  </r>
  <r>
    <x v="0"/>
    <x v="0"/>
    <x v="67"/>
    <s v="           代收款"/>
    <x v="408"/>
    <x v="408"/>
    <s v="A6330"/>
    <s v="核能火力發電工程處"/>
    <n v="0"/>
    <n v="-3848"/>
    <n v="-3848"/>
  </r>
  <r>
    <x v="0"/>
    <x v="0"/>
    <x v="67"/>
    <s v="           代收款"/>
    <x v="408"/>
    <x v="408"/>
    <s v="A6380"/>
    <s v="核能火力發電工程處北部施工處"/>
    <n v="0"/>
    <n v="-35169"/>
    <n v="-35169"/>
  </r>
  <r>
    <x v="0"/>
    <x v="0"/>
    <x v="67"/>
    <s v="           代收款"/>
    <x v="408"/>
    <x v="408"/>
    <s v="A6530"/>
    <s v="輸變電工程處"/>
    <n v="0"/>
    <n v="-24313"/>
    <n v="-24313"/>
  </r>
  <r>
    <x v="0"/>
    <x v="0"/>
    <x v="67"/>
    <s v="           代收款"/>
    <x v="408"/>
    <x v="408"/>
    <s v="A6540"/>
    <s v="輸變電工程處北區施工處"/>
    <n v="0"/>
    <n v="-50984"/>
    <n v="-50984"/>
  </r>
  <r>
    <x v="0"/>
    <x v="0"/>
    <x v="67"/>
    <s v="           代收款"/>
    <x v="408"/>
    <x v="408"/>
    <s v="A6550"/>
    <s v="輸變電工程處中區施工處"/>
    <n v="0"/>
    <n v="-94"/>
    <n v="-94"/>
  </r>
  <r>
    <x v="0"/>
    <x v="0"/>
    <x v="67"/>
    <s v="           代收款"/>
    <x v="408"/>
    <x v="408"/>
    <s v="A6560"/>
    <s v="輸變電工程處南區施工處"/>
    <n v="0"/>
    <n v="-2090"/>
    <n v="-2090"/>
  </r>
  <r>
    <x v="0"/>
    <x v="0"/>
    <x v="67"/>
    <s v="           代收款"/>
    <x v="408"/>
    <x v="408"/>
    <s v="A6720"/>
    <s v="核能火力發電工程處龍門施工處"/>
    <n v="0"/>
    <n v="-22081"/>
    <n v="-22081"/>
  </r>
  <r>
    <x v="0"/>
    <x v="0"/>
    <x v="67"/>
    <s v="           代收款"/>
    <x v="408"/>
    <x v="408"/>
    <s v="A6750"/>
    <s v="核能火力發電工程處南部施工處"/>
    <n v="0"/>
    <n v="-2508"/>
    <n v="-2508"/>
  </r>
  <r>
    <x v="0"/>
    <x v="0"/>
    <x v="67"/>
    <s v="           代收款"/>
    <x v="408"/>
    <x v="408"/>
    <s v="A6760"/>
    <s v="核能火力發電工程處中部施工處"/>
    <n v="0"/>
    <n v="-15440"/>
    <n v="-15440"/>
  </r>
  <r>
    <x v="0"/>
    <x v="0"/>
    <x v="67"/>
    <s v="           代收款"/>
    <x v="409"/>
    <x v="409"/>
    <s v="A0040"/>
    <s v="發電處"/>
    <n v="0"/>
    <n v="-3004"/>
    <n v="-3004"/>
  </r>
  <r>
    <x v="0"/>
    <x v="0"/>
    <x v="67"/>
    <s v="           代收款"/>
    <x v="409"/>
    <x v="409"/>
    <s v="A0150"/>
    <s v="電源開發處"/>
    <n v="0"/>
    <n v="-1390"/>
    <n v="-1390"/>
  </r>
  <r>
    <x v="0"/>
    <x v="0"/>
    <x v="67"/>
    <s v="           代收款"/>
    <x v="409"/>
    <x v="409"/>
    <s v="A0510"/>
    <s v="公眾服務處"/>
    <n v="0"/>
    <n v="-391"/>
    <n v="-391"/>
  </r>
  <r>
    <x v="0"/>
    <x v="0"/>
    <x v="67"/>
    <s v="           代收款"/>
    <x v="409"/>
    <x v="409"/>
    <s v="A0560"/>
    <s v="核能發電處"/>
    <n v="0"/>
    <n v="-21943"/>
    <n v="-21943"/>
  </r>
  <r>
    <x v="0"/>
    <x v="0"/>
    <x v="67"/>
    <s v="           代收款"/>
    <x v="409"/>
    <x v="409"/>
    <s v="A0960"/>
    <s v="人力資源處"/>
    <n v="0"/>
    <n v="-16066804"/>
    <n v="-16066804"/>
  </r>
  <r>
    <x v="0"/>
    <x v="0"/>
    <x v="67"/>
    <s v="           代收款"/>
    <x v="409"/>
    <x v="409"/>
    <s v="A1010"/>
    <s v="基隆區營業處"/>
    <n v="0"/>
    <n v="-1222383"/>
    <n v="-1222383"/>
  </r>
  <r>
    <x v="0"/>
    <x v="0"/>
    <x v="67"/>
    <s v="           代收款"/>
    <x v="409"/>
    <x v="409"/>
    <s v="A1020"/>
    <s v="台北市區營業處"/>
    <n v="0"/>
    <n v="-2365014"/>
    <n v="-2365014"/>
  </r>
  <r>
    <x v="0"/>
    <x v="0"/>
    <x v="67"/>
    <s v="           代收款"/>
    <x v="409"/>
    <x v="409"/>
    <s v="A1030"/>
    <s v="桃園區營業處"/>
    <n v="0"/>
    <n v="-535422"/>
    <n v="-535422"/>
  </r>
  <r>
    <x v="0"/>
    <x v="0"/>
    <x v="67"/>
    <s v="           代收款"/>
    <x v="409"/>
    <x v="409"/>
    <s v="A1040"/>
    <s v="新竹區營業處"/>
    <n v="0"/>
    <n v="-840373"/>
    <n v="-840373"/>
  </r>
  <r>
    <x v="0"/>
    <x v="0"/>
    <x v="67"/>
    <s v="           代收款"/>
    <x v="409"/>
    <x v="409"/>
    <s v="A1050"/>
    <s v="台中區營業處"/>
    <n v="0"/>
    <n v="-3140922"/>
    <n v="-3140922"/>
  </r>
  <r>
    <x v="0"/>
    <x v="0"/>
    <x v="67"/>
    <s v="           代收款"/>
    <x v="409"/>
    <x v="409"/>
    <s v="A1060"/>
    <s v="彰化區營業處"/>
    <n v="0"/>
    <n v="-2191313"/>
    <n v="-2191313"/>
  </r>
  <r>
    <x v="0"/>
    <x v="0"/>
    <x v="67"/>
    <s v="           代收款"/>
    <x v="409"/>
    <x v="409"/>
    <s v="A1070"/>
    <s v="嘉義區營業處"/>
    <n v="0"/>
    <n v="-889191"/>
    <n v="-889191"/>
  </r>
  <r>
    <x v="0"/>
    <x v="0"/>
    <x v="67"/>
    <s v="           代收款"/>
    <x v="409"/>
    <x v="409"/>
    <s v="A1080"/>
    <s v="台南區營業處"/>
    <n v="0"/>
    <n v="-1314663"/>
    <n v="-1314663"/>
  </r>
  <r>
    <x v="0"/>
    <x v="0"/>
    <x v="67"/>
    <s v="           代收款"/>
    <x v="409"/>
    <x v="409"/>
    <s v="A1090"/>
    <s v="高雄區營業處"/>
    <n v="0"/>
    <n v="-2355897"/>
    <n v="-2355897"/>
  </r>
  <r>
    <x v="0"/>
    <x v="0"/>
    <x v="67"/>
    <s v="           代收款"/>
    <x v="409"/>
    <x v="409"/>
    <s v="A1100"/>
    <s v="屏東區營業處"/>
    <n v="0"/>
    <n v="-2901221"/>
    <n v="-2901221"/>
  </r>
  <r>
    <x v="0"/>
    <x v="0"/>
    <x v="67"/>
    <s v="           代收款"/>
    <x v="409"/>
    <x v="409"/>
    <s v="A1110"/>
    <s v="台東區營業處"/>
    <n v="0"/>
    <n v="-499353"/>
    <n v="-499353"/>
  </r>
  <r>
    <x v="0"/>
    <x v="0"/>
    <x v="67"/>
    <s v="           代收款"/>
    <x v="409"/>
    <x v="409"/>
    <s v="A1120"/>
    <s v="花蓮區營業處"/>
    <n v="0"/>
    <n v="-538970"/>
    <n v="-538970"/>
  </r>
  <r>
    <x v="0"/>
    <x v="0"/>
    <x v="67"/>
    <s v="           代收款"/>
    <x v="409"/>
    <x v="409"/>
    <s v="A1130"/>
    <s v="宜蘭區營業處"/>
    <n v="0"/>
    <n v="-490846"/>
    <n v="-490846"/>
  </r>
  <r>
    <x v="0"/>
    <x v="0"/>
    <x v="67"/>
    <s v="           代收款"/>
    <x v="409"/>
    <x v="409"/>
    <s v="A1140"/>
    <s v="澎湖區營業處"/>
    <n v="0"/>
    <n v="-491451"/>
    <n v="-491451"/>
  </r>
  <r>
    <x v="0"/>
    <x v="0"/>
    <x v="67"/>
    <s v="           代收款"/>
    <x v="409"/>
    <x v="409"/>
    <s v="A1150"/>
    <s v="台北南區營業處"/>
    <n v="0"/>
    <n v="-1221524"/>
    <n v="-1221524"/>
  </r>
  <r>
    <x v="0"/>
    <x v="0"/>
    <x v="67"/>
    <s v="           代收款"/>
    <x v="409"/>
    <x v="409"/>
    <s v="A1160"/>
    <s v="台北北區營業處"/>
    <n v="0"/>
    <n v="-1526811"/>
    <n v="-1526811"/>
  </r>
  <r>
    <x v="0"/>
    <x v="0"/>
    <x v="67"/>
    <s v="           代收款"/>
    <x v="409"/>
    <x v="409"/>
    <s v="A1170"/>
    <s v="台北西區營業處"/>
    <n v="0"/>
    <n v="-1423874"/>
    <n v="-1423874"/>
  </r>
  <r>
    <x v="0"/>
    <x v="0"/>
    <x v="67"/>
    <s v="           代收款"/>
    <x v="409"/>
    <x v="409"/>
    <s v="A1180"/>
    <s v="南投區營業處"/>
    <n v="0"/>
    <n v="-1184809"/>
    <n v="-1184809"/>
  </r>
  <r>
    <x v="0"/>
    <x v="0"/>
    <x v="67"/>
    <s v="           代收款"/>
    <x v="409"/>
    <x v="409"/>
    <s v="A1190"/>
    <s v="鳳山區營業處"/>
    <n v="0"/>
    <n v="-1747048"/>
    <n v="-1747048"/>
  </r>
  <r>
    <x v="0"/>
    <x v="0"/>
    <x v="67"/>
    <s v="           代收款"/>
    <x v="409"/>
    <x v="409"/>
    <s v="A1200"/>
    <s v="雲林區營業處"/>
    <n v="0"/>
    <n v="-1469363"/>
    <n v="-1469363"/>
  </r>
  <r>
    <x v="0"/>
    <x v="0"/>
    <x v="67"/>
    <s v="           代收款"/>
    <x v="409"/>
    <x v="409"/>
    <s v="A1210"/>
    <s v="新營區營業處"/>
    <n v="0"/>
    <n v="-538810"/>
    <n v="-538810"/>
  </r>
  <r>
    <x v="0"/>
    <x v="0"/>
    <x v="67"/>
    <s v="           代收款"/>
    <x v="409"/>
    <x v="409"/>
    <s v="A1220"/>
    <s v="苗栗區營業處"/>
    <n v="0"/>
    <n v="-670145"/>
    <n v="-670145"/>
  </r>
  <r>
    <x v="0"/>
    <x v="0"/>
    <x v="67"/>
    <s v="           代收款"/>
    <x v="409"/>
    <x v="409"/>
    <s v="A1230"/>
    <s v="金門區營業處"/>
    <n v="0"/>
    <n v="-190499"/>
    <n v="-190499"/>
  </r>
  <r>
    <x v="0"/>
    <x v="0"/>
    <x v="67"/>
    <s v="           代收款"/>
    <x v="409"/>
    <x v="409"/>
    <s v="A1240"/>
    <s v="馬祖區營業處"/>
    <n v="0"/>
    <n v="-198364"/>
    <n v="-198364"/>
  </r>
  <r>
    <x v="0"/>
    <x v="0"/>
    <x v="67"/>
    <s v="           代收款"/>
    <x v="409"/>
    <x v="409"/>
    <s v="A2030"/>
    <s v="萬大發電廠"/>
    <n v="0"/>
    <n v="-249325"/>
    <n v="-249325"/>
  </r>
  <r>
    <x v="0"/>
    <x v="0"/>
    <x v="67"/>
    <s v="           代收款"/>
    <x v="409"/>
    <x v="409"/>
    <s v="A2040"/>
    <s v="大觀發電廠"/>
    <n v="0"/>
    <n v="-89909"/>
    <n v="-89909"/>
  </r>
  <r>
    <x v="0"/>
    <x v="0"/>
    <x v="67"/>
    <s v="           代收款"/>
    <x v="409"/>
    <x v="409"/>
    <s v="A2050"/>
    <s v="明潭發電廠"/>
    <n v="0"/>
    <n v="-510737"/>
    <n v="-510737"/>
  </r>
  <r>
    <x v="0"/>
    <x v="0"/>
    <x v="67"/>
    <s v="           代收款"/>
    <x v="409"/>
    <x v="409"/>
    <s v="A2250"/>
    <s v="東部發電廠"/>
    <n v="0"/>
    <n v="-525844"/>
    <n v="-525844"/>
  </r>
  <r>
    <x v="0"/>
    <x v="0"/>
    <x v="67"/>
    <s v="           代收款"/>
    <x v="409"/>
    <x v="409"/>
    <s v="A2310"/>
    <s v="蘭陽發電廠"/>
    <n v="0"/>
    <n v="-196600"/>
    <n v="-196600"/>
  </r>
  <r>
    <x v="0"/>
    <x v="0"/>
    <x v="67"/>
    <s v="           代收款"/>
    <x v="409"/>
    <x v="409"/>
    <s v="A2360"/>
    <s v="桂山發電廠"/>
    <n v="0"/>
    <n v="-225110"/>
    <n v="-225110"/>
  </r>
  <r>
    <x v="0"/>
    <x v="0"/>
    <x v="67"/>
    <s v="           代收款"/>
    <x v="409"/>
    <x v="409"/>
    <s v="A2380"/>
    <s v="石門發電廠"/>
    <n v="0"/>
    <n v="-110447"/>
    <n v="-110447"/>
  </r>
  <r>
    <x v="0"/>
    <x v="0"/>
    <x v="67"/>
    <s v="           代收款"/>
    <x v="409"/>
    <x v="409"/>
    <s v="A2390"/>
    <s v="曾文發電廠"/>
    <n v="0"/>
    <n v="-77499"/>
    <n v="-77499"/>
  </r>
  <r>
    <x v="0"/>
    <x v="0"/>
    <x v="67"/>
    <s v="           代收款"/>
    <x v="409"/>
    <x v="409"/>
    <s v="A2400"/>
    <s v="翡翠分廠"/>
    <n v="0"/>
    <n v="-43123"/>
    <n v="-43123"/>
  </r>
  <r>
    <x v="0"/>
    <x v="0"/>
    <x v="67"/>
    <s v="           代收款"/>
    <x v="409"/>
    <x v="409"/>
    <s v="A2550"/>
    <s v="大甲溪發電廠"/>
    <n v="0"/>
    <n v="-794942"/>
    <n v="-794942"/>
  </r>
  <r>
    <x v="0"/>
    <x v="0"/>
    <x v="67"/>
    <s v="           代收款"/>
    <x v="409"/>
    <x v="409"/>
    <s v="A2570"/>
    <s v="卓蘭發電廠"/>
    <n v="0"/>
    <n v="-224106"/>
    <n v="-224106"/>
  </r>
  <r>
    <x v="0"/>
    <x v="0"/>
    <x v="67"/>
    <s v="           代收款"/>
    <x v="409"/>
    <x v="409"/>
    <s v="A2710"/>
    <s v="高屏發電廠"/>
    <n v="0"/>
    <n v="-58931"/>
    <n v="-58931"/>
  </r>
  <r>
    <x v="0"/>
    <x v="0"/>
    <x v="67"/>
    <s v="           代收款"/>
    <x v="409"/>
    <x v="409"/>
    <s v="A3200"/>
    <s v="林口發電廠"/>
    <n v="0"/>
    <n v="-972545"/>
    <n v="-972545"/>
  </r>
  <r>
    <x v="0"/>
    <x v="0"/>
    <x v="67"/>
    <s v="           代收款"/>
    <x v="409"/>
    <x v="409"/>
    <s v="A3300"/>
    <s v="南部發電廠"/>
    <n v="0"/>
    <n v="-710566"/>
    <n v="-710566"/>
  </r>
  <r>
    <x v="0"/>
    <x v="0"/>
    <x v="67"/>
    <s v="           代收款"/>
    <x v="409"/>
    <x v="409"/>
    <s v="A3400"/>
    <s v="大林發電廠"/>
    <n v="0"/>
    <n v="-1398218"/>
    <n v="-1398218"/>
  </r>
  <r>
    <x v="0"/>
    <x v="0"/>
    <x v="67"/>
    <s v="           代收款"/>
    <x v="409"/>
    <x v="409"/>
    <s v="A3410"/>
    <s v="興達發電廠"/>
    <n v="0"/>
    <n v="-2592218"/>
    <n v="-2592218"/>
  </r>
  <r>
    <x v="0"/>
    <x v="0"/>
    <x v="67"/>
    <s v="           代收款"/>
    <x v="409"/>
    <x v="409"/>
    <s v="A3500"/>
    <s v="第一核能發電廠"/>
    <n v="0"/>
    <n v="-1379943"/>
    <n v="-1379943"/>
  </r>
  <r>
    <x v="0"/>
    <x v="0"/>
    <x v="67"/>
    <s v="           代收款"/>
    <x v="409"/>
    <x v="409"/>
    <s v="A3510"/>
    <s v="第二核能發電廠"/>
    <n v="0"/>
    <n v="-1066123"/>
    <n v="-1066123"/>
  </r>
  <r>
    <x v="0"/>
    <x v="0"/>
    <x v="67"/>
    <s v="           代收款"/>
    <x v="409"/>
    <x v="409"/>
    <s v="A3520"/>
    <s v="第三核能發電廠"/>
    <n v="0"/>
    <n v="-2097946"/>
    <n v="-2097946"/>
  </r>
  <r>
    <x v="0"/>
    <x v="0"/>
    <x v="67"/>
    <s v="           代收款"/>
    <x v="409"/>
    <x v="409"/>
    <s v="A3560"/>
    <s v="龍門核能發電廠"/>
    <n v="0"/>
    <n v="-545896"/>
    <n v="-545896"/>
  </r>
  <r>
    <x v="0"/>
    <x v="0"/>
    <x v="67"/>
    <s v="           代收款"/>
    <x v="409"/>
    <x v="409"/>
    <s v="A3600"/>
    <s v="協和發電廠"/>
    <n v="0"/>
    <n v="-1265212"/>
    <n v="-1265212"/>
  </r>
  <r>
    <x v="0"/>
    <x v="0"/>
    <x v="67"/>
    <s v="           代收款"/>
    <x v="409"/>
    <x v="409"/>
    <s v="A3700"/>
    <s v="通霄發電廠"/>
    <n v="0"/>
    <n v="-1230806"/>
    <n v="-1230806"/>
  </r>
  <r>
    <x v="0"/>
    <x v="0"/>
    <x v="67"/>
    <s v="           代收款"/>
    <x v="409"/>
    <x v="409"/>
    <s v="A3710"/>
    <s v="台中發電廠"/>
    <n v="0"/>
    <n v="-3988369"/>
    <n v="-3988369"/>
  </r>
  <r>
    <x v="0"/>
    <x v="0"/>
    <x v="67"/>
    <s v="           代收款"/>
    <x v="409"/>
    <x v="409"/>
    <s v="A3800"/>
    <s v="大潭發電廠"/>
    <n v="0"/>
    <n v="-1085444"/>
    <n v="-1085444"/>
  </r>
  <r>
    <x v="0"/>
    <x v="0"/>
    <x v="67"/>
    <s v="           代收款"/>
    <x v="409"/>
    <x v="409"/>
    <s v="A3900"/>
    <s v="尖山發電廠"/>
    <n v="0"/>
    <n v="-353403"/>
    <n v="-353403"/>
  </r>
  <r>
    <x v="0"/>
    <x v="0"/>
    <x v="67"/>
    <s v="           代收款"/>
    <x v="409"/>
    <x v="409"/>
    <s v="A3910"/>
    <s v="塔山發電廠"/>
    <n v="0"/>
    <n v="-294011"/>
    <n v="-294011"/>
  </r>
  <r>
    <x v="0"/>
    <x v="0"/>
    <x v="67"/>
    <s v="           代收款"/>
    <x v="409"/>
    <x v="409"/>
    <s v="A4700"/>
    <s v="台北供電區營運處"/>
    <n v="0"/>
    <n v="-1689992"/>
    <n v="-1689992"/>
  </r>
  <r>
    <x v="0"/>
    <x v="0"/>
    <x v="67"/>
    <s v="           代收款"/>
    <x v="409"/>
    <x v="409"/>
    <s v="A4750"/>
    <s v="新桃供電區營運處"/>
    <n v="0"/>
    <n v="-734763"/>
    <n v="-734763"/>
  </r>
  <r>
    <x v="0"/>
    <x v="0"/>
    <x v="67"/>
    <s v="           代收款"/>
    <x v="409"/>
    <x v="409"/>
    <s v="A4800"/>
    <s v="台中供電區營運處"/>
    <n v="0"/>
    <n v="-1489402"/>
    <n v="-1489402"/>
  </r>
  <r>
    <x v="0"/>
    <x v="0"/>
    <x v="67"/>
    <s v="           代收款"/>
    <x v="409"/>
    <x v="409"/>
    <s v="A4850"/>
    <s v="嘉南供電區營運處"/>
    <n v="0"/>
    <n v="-977502"/>
    <n v="-977502"/>
  </r>
  <r>
    <x v="0"/>
    <x v="0"/>
    <x v="67"/>
    <s v="           代收款"/>
    <x v="409"/>
    <x v="409"/>
    <s v="A4900"/>
    <s v="高屏供電區營運處"/>
    <n v="0"/>
    <n v="-1457533"/>
    <n v="-1457533"/>
  </r>
  <r>
    <x v="0"/>
    <x v="0"/>
    <x v="67"/>
    <s v="           代收款"/>
    <x v="409"/>
    <x v="409"/>
    <s v="A4950"/>
    <s v="花東供電區營運處"/>
    <n v="0"/>
    <n v="-520458"/>
    <n v="-520458"/>
  </r>
  <r>
    <x v="0"/>
    <x v="0"/>
    <x v="67"/>
    <s v="           代收款"/>
    <x v="409"/>
    <x v="409"/>
    <s v="A5130"/>
    <s v="訓練所"/>
    <n v="0"/>
    <n v="-683784"/>
    <n v="-683784"/>
  </r>
  <r>
    <x v="0"/>
    <x v="0"/>
    <x v="67"/>
    <s v="           代收款"/>
    <x v="409"/>
    <x v="409"/>
    <s v="A5250"/>
    <s v="放射試驗室"/>
    <n v="0"/>
    <n v="-340620"/>
    <n v="-340620"/>
  </r>
  <r>
    <x v="0"/>
    <x v="0"/>
    <x v="67"/>
    <s v="           代收款"/>
    <x v="409"/>
    <x v="409"/>
    <s v="A5300"/>
    <s v="南部資料處理中心"/>
    <n v="0"/>
    <n v="-39980"/>
    <n v="-39980"/>
  </r>
  <r>
    <x v="0"/>
    <x v="0"/>
    <x v="67"/>
    <s v="           代收款"/>
    <x v="409"/>
    <x v="409"/>
    <s v="A5330"/>
    <s v="電力修護處"/>
    <n v="0"/>
    <n v="-4229735"/>
    <n v="-4229735"/>
  </r>
  <r>
    <x v="0"/>
    <x v="0"/>
    <x v="67"/>
    <s v="           代收款"/>
    <x v="409"/>
    <x v="409"/>
    <s v="A5340"/>
    <s v="電力修護處南部分處"/>
    <n v="0"/>
    <n v="-2183899"/>
    <n v="-2183899"/>
  </r>
  <r>
    <x v="0"/>
    <x v="0"/>
    <x v="67"/>
    <s v="           代收款"/>
    <x v="409"/>
    <x v="409"/>
    <s v="A5350"/>
    <s v="中部資料處理中心"/>
    <n v="0"/>
    <n v="-12159"/>
    <n v="-12159"/>
  </r>
  <r>
    <x v="0"/>
    <x v="0"/>
    <x v="67"/>
    <s v="           代收款"/>
    <x v="409"/>
    <x v="409"/>
    <s v="A5420"/>
    <s v="電力修護處中部分處"/>
    <n v="0"/>
    <n v="-685431"/>
    <n v="-685431"/>
  </r>
  <r>
    <x v="0"/>
    <x v="0"/>
    <x v="67"/>
    <s v="           代收款"/>
    <x v="409"/>
    <x v="409"/>
    <s v="A5460"/>
    <s v="綜合研究所"/>
    <n v="0"/>
    <n v="-1398770"/>
    <n v="-1398770"/>
  </r>
  <r>
    <x v="0"/>
    <x v="0"/>
    <x v="67"/>
    <s v="           代收款"/>
    <x v="409"/>
    <x v="409"/>
    <s v="A6020"/>
    <s v="綜合施工處"/>
    <n v="0"/>
    <n v="-600183"/>
    <n v="-600183"/>
  </r>
  <r>
    <x v="0"/>
    <x v="0"/>
    <x v="67"/>
    <s v="           代收款"/>
    <x v="409"/>
    <x v="409"/>
    <s v="A6080"/>
    <s v="海域風電施工處"/>
    <n v="0"/>
    <n v="-391991"/>
    <n v="-391991"/>
  </r>
  <r>
    <x v="0"/>
    <x v="0"/>
    <x v="67"/>
    <s v="           代收款"/>
    <x v="409"/>
    <x v="409"/>
    <s v="A6330"/>
    <s v="核能火力發電工程處"/>
    <n v="0"/>
    <n v="-507958"/>
    <n v="-507958"/>
  </r>
  <r>
    <x v="0"/>
    <x v="0"/>
    <x v="67"/>
    <s v="           代收款"/>
    <x v="409"/>
    <x v="409"/>
    <s v="A6380"/>
    <s v="核能火力發電工程處北部施工處"/>
    <n v="0"/>
    <n v="-926186"/>
    <n v="-926186"/>
  </r>
  <r>
    <x v="0"/>
    <x v="0"/>
    <x v="67"/>
    <s v="           代收款"/>
    <x v="409"/>
    <x v="409"/>
    <s v="A6530"/>
    <s v="輸變電工程處"/>
    <n v="0"/>
    <n v="-526968"/>
    <n v="-526968"/>
  </r>
  <r>
    <x v="0"/>
    <x v="0"/>
    <x v="67"/>
    <s v="           代收款"/>
    <x v="409"/>
    <x v="409"/>
    <s v="A6540"/>
    <s v="輸變電工程處北區施工處"/>
    <n v="0"/>
    <n v="-1239698"/>
    <n v="-1239698"/>
  </r>
  <r>
    <x v="0"/>
    <x v="0"/>
    <x v="67"/>
    <s v="           代收款"/>
    <x v="409"/>
    <x v="409"/>
    <s v="A6550"/>
    <s v="輸變電工程處中區施工處"/>
    <n v="0"/>
    <n v="-1142456"/>
    <n v="-1142456"/>
  </r>
  <r>
    <x v="0"/>
    <x v="0"/>
    <x v="67"/>
    <s v="           代收款"/>
    <x v="409"/>
    <x v="409"/>
    <s v="A6560"/>
    <s v="輸變電工程處南區施工處"/>
    <n v="0"/>
    <n v="-1151757"/>
    <n v="-1151757"/>
  </r>
  <r>
    <x v="0"/>
    <x v="0"/>
    <x v="67"/>
    <s v="           代收款"/>
    <x v="409"/>
    <x v="409"/>
    <s v="A6720"/>
    <s v="核能火力發電工程處龍門施工處"/>
    <n v="0"/>
    <n v="-26240"/>
    <n v="-26240"/>
  </r>
  <r>
    <x v="0"/>
    <x v="0"/>
    <x v="67"/>
    <s v="           代收款"/>
    <x v="409"/>
    <x v="409"/>
    <s v="A6750"/>
    <s v="核能火力發電工程處南部施工處"/>
    <n v="0"/>
    <n v="-887569"/>
    <n v="-887569"/>
  </r>
  <r>
    <x v="0"/>
    <x v="0"/>
    <x v="67"/>
    <s v="           代收款"/>
    <x v="409"/>
    <x v="409"/>
    <s v="A6760"/>
    <s v="核能火力發電工程處中部施工處"/>
    <n v="0"/>
    <n v="-811418"/>
    <n v="-811418"/>
  </r>
  <r>
    <x v="0"/>
    <x v="0"/>
    <x v="67"/>
    <s v="           代收款"/>
    <x v="409"/>
    <x v="409"/>
    <s v="A6780"/>
    <s v="核能火力發電工程處協和施工處"/>
    <n v="0"/>
    <n v="-289833"/>
    <n v="-289833"/>
  </r>
  <r>
    <x v="0"/>
    <x v="0"/>
    <x v="67"/>
    <s v="           代收款"/>
    <x v="409"/>
    <x v="409"/>
    <s v="A6900"/>
    <s v="台中煤倉工務所"/>
    <n v="0"/>
    <n v="-101773"/>
    <n v="-101773"/>
  </r>
  <r>
    <x v="0"/>
    <x v="0"/>
    <x v="67"/>
    <s v="           代收款"/>
    <x v="409"/>
    <x v="409"/>
    <s v="A6930"/>
    <s v="再生能源處"/>
    <n v="0"/>
    <n v="-284514"/>
    <n v="-284514"/>
  </r>
  <r>
    <x v="0"/>
    <x v="0"/>
    <x v="67"/>
    <s v="           代收款"/>
    <x v="410"/>
    <x v="410"/>
    <s v="A0960"/>
    <s v="人力資源處"/>
    <n v="0"/>
    <n v="-348654"/>
    <n v="-348654"/>
  </r>
  <r>
    <x v="0"/>
    <x v="0"/>
    <x v="67"/>
    <s v="           代收款"/>
    <x v="410"/>
    <x v="410"/>
    <s v="A1040"/>
    <s v="新竹區營業處"/>
    <n v="0"/>
    <n v="-12948"/>
    <n v="-12948"/>
  </r>
  <r>
    <x v="0"/>
    <x v="0"/>
    <x v="67"/>
    <s v="           代收款"/>
    <x v="410"/>
    <x v="410"/>
    <s v="A5460"/>
    <s v="綜合研究所"/>
    <n v="0"/>
    <n v="-1652"/>
    <n v="-1652"/>
  </r>
  <r>
    <x v="0"/>
    <x v="0"/>
    <x v="67"/>
    <s v="           代收款"/>
    <x v="410"/>
    <x v="410"/>
    <s v="A6020"/>
    <s v="綜合施工處"/>
    <n v="0"/>
    <n v="-1638"/>
    <n v="-1638"/>
  </r>
  <r>
    <x v="0"/>
    <x v="0"/>
    <x v="67"/>
    <s v="           代收款"/>
    <x v="410"/>
    <x v="410"/>
    <s v="A6330"/>
    <s v="核能火力發電工程處"/>
    <n v="0"/>
    <n v="-10333"/>
    <n v="-10333"/>
  </r>
  <r>
    <x v="0"/>
    <x v="0"/>
    <x v="67"/>
    <s v="           代收款"/>
    <x v="411"/>
    <x v="411"/>
    <s v="A000T"/>
    <s v="統列共同部門"/>
    <n v="0"/>
    <n v="-4299"/>
    <n v="-4299"/>
  </r>
  <r>
    <x v="0"/>
    <x v="0"/>
    <x v="67"/>
    <s v="           代收款"/>
    <x v="411"/>
    <x v="411"/>
    <s v="A0010"/>
    <s v="董事會"/>
    <n v="0"/>
    <n v="-7844"/>
    <n v="-7844"/>
  </r>
  <r>
    <x v="0"/>
    <x v="0"/>
    <x v="67"/>
    <s v="           代收款"/>
    <x v="411"/>
    <x v="411"/>
    <s v="A0020"/>
    <s v="總經理副總經理室"/>
    <n v="0"/>
    <n v="-16974"/>
    <n v="-16974"/>
  </r>
  <r>
    <x v="0"/>
    <x v="0"/>
    <x v="67"/>
    <s v="           代收款"/>
    <x v="411"/>
    <x v="411"/>
    <s v="A0030"/>
    <s v="企劃處"/>
    <n v="0"/>
    <n v="-6247"/>
    <n v="-6247"/>
  </r>
  <r>
    <x v="0"/>
    <x v="0"/>
    <x v="67"/>
    <s v="           代收款"/>
    <x v="411"/>
    <x v="411"/>
    <s v="A0040"/>
    <s v="發電處"/>
    <n v="121"/>
    <n v="0"/>
    <n v="121"/>
  </r>
  <r>
    <x v="0"/>
    <x v="0"/>
    <x v="67"/>
    <s v="           代收款"/>
    <x v="411"/>
    <x v="411"/>
    <s v="A0050"/>
    <s v="供電處"/>
    <n v="0"/>
    <n v="-211"/>
    <n v="-211"/>
  </r>
  <r>
    <x v="0"/>
    <x v="0"/>
    <x v="67"/>
    <s v="           代收款"/>
    <x v="411"/>
    <x v="411"/>
    <s v="A0060"/>
    <s v="電力調度處"/>
    <n v="0"/>
    <n v="-4261"/>
    <n v="-4261"/>
  </r>
  <r>
    <x v="0"/>
    <x v="0"/>
    <x v="67"/>
    <s v="           代收款"/>
    <x v="411"/>
    <x v="411"/>
    <s v="A0070"/>
    <s v="業務處"/>
    <n v="0"/>
    <n v="-1222"/>
    <n v="-1222"/>
  </r>
  <r>
    <x v="0"/>
    <x v="0"/>
    <x v="67"/>
    <s v="           代收款"/>
    <x v="411"/>
    <x v="411"/>
    <s v="A0080"/>
    <s v="材料處"/>
    <n v="0"/>
    <n v="-42"/>
    <n v="-42"/>
  </r>
  <r>
    <x v="0"/>
    <x v="0"/>
    <x v="67"/>
    <s v="           代收款"/>
    <x v="411"/>
    <x v="411"/>
    <s v="A0090"/>
    <s v="燃料處"/>
    <n v="0"/>
    <n v="-8068"/>
    <n v="-8068"/>
  </r>
  <r>
    <x v="0"/>
    <x v="0"/>
    <x v="67"/>
    <s v="           代收款"/>
    <x v="411"/>
    <x v="411"/>
    <s v="A0100"/>
    <s v="財務處"/>
    <n v="0"/>
    <n v="-3976"/>
    <n v="-3976"/>
  </r>
  <r>
    <x v="0"/>
    <x v="0"/>
    <x v="67"/>
    <s v="           代收款"/>
    <x v="411"/>
    <x v="411"/>
    <s v="A0140"/>
    <s v="秘書處"/>
    <n v="0"/>
    <n v="-42"/>
    <n v="-42"/>
  </r>
  <r>
    <x v="0"/>
    <x v="0"/>
    <x v="67"/>
    <s v="           代收款"/>
    <x v="411"/>
    <x v="411"/>
    <s v="A0150"/>
    <s v="電源開發處"/>
    <n v="0"/>
    <n v="-617"/>
    <n v="-617"/>
  </r>
  <r>
    <x v="0"/>
    <x v="0"/>
    <x v="67"/>
    <s v="           代收款"/>
    <x v="411"/>
    <x v="411"/>
    <s v="A0170"/>
    <s v="營建處"/>
    <n v="0"/>
    <n v="-2677"/>
    <n v="-2677"/>
  </r>
  <r>
    <x v="0"/>
    <x v="0"/>
    <x v="67"/>
    <s v="           代收款"/>
    <x v="411"/>
    <x v="411"/>
    <s v="A0180"/>
    <s v="會計處"/>
    <n v="0"/>
    <n v="-1662"/>
    <n v="-1662"/>
  </r>
  <r>
    <x v="0"/>
    <x v="0"/>
    <x v="67"/>
    <s v="           代收款"/>
    <x v="411"/>
    <x v="411"/>
    <s v="A0230"/>
    <s v="系統規劃處"/>
    <n v="0"/>
    <n v="-2167"/>
    <n v="-2167"/>
  </r>
  <r>
    <x v="0"/>
    <x v="0"/>
    <x v="67"/>
    <s v="           代收款"/>
    <x v="411"/>
    <x v="411"/>
    <s v="A0240"/>
    <s v="資訊系統處"/>
    <n v="0"/>
    <n v="-704"/>
    <n v="-704"/>
  </r>
  <r>
    <x v="0"/>
    <x v="0"/>
    <x v="67"/>
    <s v="           代收款"/>
    <x v="411"/>
    <x v="411"/>
    <s v="A0270"/>
    <s v="核能技術處"/>
    <n v="0"/>
    <n v="-7233"/>
    <n v="-7233"/>
  </r>
  <r>
    <x v="0"/>
    <x v="0"/>
    <x v="67"/>
    <s v="           代收款"/>
    <x v="411"/>
    <x v="411"/>
    <s v="A0510"/>
    <s v="公眾服務處"/>
    <n v="0"/>
    <n v="-1057"/>
    <n v="-1057"/>
  </r>
  <r>
    <x v="0"/>
    <x v="0"/>
    <x v="67"/>
    <s v="           代收款"/>
    <x v="411"/>
    <x v="411"/>
    <s v="A0530"/>
    <s v="法律事務室"/>
    <n v="0"/>
    <n v="-210"/>
    <n v="-210"/>
  </r>
  <r>
    <x v="0"/>
    <x v="0"/>
    <x v="67"/>
    <s v="           代收款"/>
    <x v="411"/>
    <x v="411"/>
    <s v="A0540"/>
    <s v="核能安全處"/>
    <n v="0"/>
    <n v="-924"/>
    <n v="-924"/>
  </r>
  <r>
    <x v="0"/>
    <x v="0"/>
    <x v="67"/>
    <s v="           代收款"/>
    <x v="411"/>
    <x v="411"/>
    <s v="A0560"/>
    <s v="核能發電處"/>
    <n v="0"/>
    <n v="-1452"/>
    <n v="-1452"/>
  </r>
  <r>
    <x v="0"/>
    <x v="0"/>
    <x v="67"/>
    <s v="           代收款"/>
    <x v="411"/>
    <x v="411"/>
    <s v="A0570"/>
    <s v="政風處"/>
    <n v="0"/>
    <n v="-63"/>
    <n v="-63"/>
  </r>
  <r>
    <x v="0"/>
    <x v="0"/>
    <x v="67"/>
    <s v="           代收款"/>
    <x v="411"/>
    <x v="411"/>
    <s v="A0610"/>
    <s v="環境保護處"/>
    <n v="0"/>
    <n v="-569"/>
    <n v="-569"/>
  </r>
  <r>
    <x v="0"/>
    <x v="0"/>
    <x v="67"/>
    <s v="           代收款"/>
    <x v="411"/>
    <x v="411"/>
    <s v="A0630"/>
    <s v="新事業開發室"/>
    <n v="0"/>
    <n v="-2527"/>
    <n v="-2527"/>
  </r>
  <r>
    <x v="0"/>
    <x v="0"/>
    <x v="67"/>
    <s v="           代收款"/>
    <x v="411"/>
    <x v="411"/>
    <s v="A0770"/>
    <s v="配電處"/>
    <n v="0"/>
    <n v="-687"/>
    <n v="-687"/>
  </r>
  <r>
    <x v="0"/>
    <x v="0"/>
    <x v="67"/>
    <s v="           代收款"/>
    <x v="411"/>
    <x v="411"/>
    <s v="A0780"/>
    <s v="核能後端營運處"/>
    <n v="0"/>
    <n v="-85"/>
    <n v="-85"/>
  </r>
  <r>
    <x v="0"/>
    <x v="0"/>
    <x v="67"/>
    <s v="           代收款"/>
    <x v="411"/>
    <x v="411"/>
    <s v="A0790"/>
    <s v="促進電力發展營運協助金審議委員會"/>
    <n v="0"/>
    <n v="-2641"/>
    <n v="-2641"/>
  </r>
  <r>
    <x v="0"/>
    <x v="0"/>
    <x v="67"/>
    <s v="           代收款"/>
    <x v="411"/>
    <x v="411"/>
    <s v="A0960"/>
    <s v="人力資源處"/>
    <n v="0"/>
    <n v="-8679"/>
    <n v="-8679"/>
  </r>
  <r>
    <x v="0"/>
    <x v="0"/>
    <x v="67"/>
    <s v="           代收款"/>
    <x v="411"/>
    <x v="411"/>
    <s v="A1010"/>
    <s v="基隆區營業處"/>
    <n v="0"/>
    <n v="-6753"/>
    <n v="-6753"/>
  </r>
  <r>
    <x v="0"/>
    <x v="0"/>
    <x v="67"/>
    <s v="           代收款"/>
    <x v="411"/>
    <x v="411"/>
    <s v="A1020"/>
    <s v="台北市區營業處"/>
    <n v="0"/>
    <n v="-9449"/>
    <n v="-9449"/>
  </r>
  <r>
    <x v="0"/>
    <x v="0"/>
    <x v="67"/>
    <s v="           代收款"/>
    <x v="411"/>
    <x v="411"/>
    <s v="A1030"/>
    <s v="桃園區營業處"/>
    <n v="0"/>
    <n v="-4401"/>
    <n v="-4401"/>
  </r>
  <r>
    <x v="0"/>
    <x v="0"/>
    <x v="67"/>
    <s v="           代收款"/>
    <x v="411"/>
    <x v="411"/>
    <s v="A1050"/>
    <s v="台中區營業處"/>
    <n v="0"/>
    <n v="-9900"/>
    <n v="-9900"/>
  </r>
  <r>
    <x v="0"/>
    <x v="0"/>
    <x v="67"/>
    <s v="           代收款"/>
    <x v="411"/>
    <x v="411"/>
    <s v="A1060"/>
    <s v="彰化區營業處"/>
    <n v="0"/>
    <n v="-7742"/>
    <n v="-7742"/>
  </r>
  <r>
    <x v="0"/>
    <x v="0"/>
    <x v="67"/>
    <s v="           代收款"/>
    <x v="411"/>
    <x v="411"/>
    <s v="A1070"/>
    <s v="嘉義區營業處"/>
    <n v="0"/>
    <n v="-1544"/>
    <n v="-1544"/>
  </r>
  <r>
    <x v="0"/>
    <x v="0"/>
    <x v="67"/>
    <s v="           代收款"/>
    <x v="411"/>
    <x v="411"/>
    <s v="A1080"/>
    <s v="台南區營業處"/>
    <n v="0"/>
    <n v="-2174"/>
    <n v="-2174"/>
  </r>
  <r>
    <x v="0"/>
    <x v="0"/>
    <x v="67"/>
    <s v="           代收款"/>
    <x v="411"/>
    <x v="411"/>
    <s v="A1090"/>
    <s v="高雄區營業處"/>
    <n v="0"/>
    <n v="-21595"/>
    <n v="-21595"/>
  </r>
  <r>
    <x v="0"/>
    <x v="0"/>
    <x v="67"/>
    <s v="           代收款"/>
    <x v="411"/>
    <x v="411"/>
    <s v="A1100"/>
    <s v="屏東區營業處"/>
    <n v="0"/>
    <n v="-8105"/>
    <n v="-8105"/>
  </r>
  <r>
    <x v="0"/>
    <x v="0"/>
    <x v="67"/>
    <s v="           代收款"/>
    <x v="411"/>
    <x v="411"/>
    <s v="A1110"/>
    <s v="台東區營業處"/>
    <n v="0"/>
    <n v="-3200"/>
    <n v="-3200"/>
  </r>
  <r>
    <x v="0"/>
    <x v="0"/>
    <x v="67"/>
    <s v="           代收款"/>
    <x v="411"/>
    <x v="411"/>
    <s v="A1120"/>
    <s v="花蓮區營業處"/>
    <n v="0"/>
    <n v="-64"/>
    <n v="-64"/>
  </r>
  <r>
    <x v="0"/>
    <x v="0"/>
    <x v="67"/>
    <s v="           代收款"/>
    <x v="411"/>
    <x v="411"/>
    <s v="A1130"/>
    <s v="宜蘭區營業處"/>
    <n v="0"/>
    <n v="-6"/>
    <n v="-6"/>
  </r>
  <r>
    <x v="0"/>
    <x v="0"/>
    <x v="67"/>
    <s v="           代收款"/>
    <x v="411"/>
    <x v="411"/>
    <s v="A1140"/>
    <s v="澎湖區營業處"/>
    <n v="0"/>
    <n v="-9"/>
    <n v="-9"/>
  </r>
  <r>
    <x v="0"/>
    <x v="0"/>
    <x v="67"/>
    <s v="           代收款"/>
    <x v="411"/>
    <x v="411"/>
    <s v="A1150"/>
    <s v="台北南區營業處"/>
    <n v="0"/>
    <n v="-6"/>
    <n v="-6"/>
  </r>
  <r>
    <x v="0"/>
    <x v="0"/>
    <x v="67"/>
    <s v="           代收款"/>
    <x v="411"/>
    <x v="411"/>
    <s v="A1160"/>
    <s v="台北北區營業處"/>
    <n v="0"/>
    <n v="-2770"/>
    <n v="-2770"/>
  </r>
  <r>
    <x v="0"/>
    <x v="0"/>
    <x v="67"/>
    <s v="           代收款"/>
    <x v="411"/>
    <x v="411"/>
    <s v="A1180"/>
    <s v="南投區營業處"/>
    <n v="0"/>
    <n v="-12"/>
    <n v="-12"/>
  </r>
  <r>
    <x v="0"/>
    <x v="0"/>
    <x v="67"/>
    <s v="           代收款"/>
    <x v="411"/>
    <x v="411"/>
    <s v="A1190"/>
    <s v="鳳山區營業處"/>
    <n v="0"/>
    <n v="-5926"/>
    <n v="-5926"/>
  </r>
  <r>
    <x v="0"/>
    <x v="0"/>
    <x v="67"/>
    <s v="           代收款"/>
    <x v="411"/>
    <x v="411"/>
    <s v="A1200"/>
    <s v="雲林區營業處"/>
    <n v="0"/>
    <n v="-9254"/>
    <n v="-9254"/>
  </r>
  <r>
    <x v="0"/>
    <x v="0"/>
    <x v="67"/>
    <s v="           代收款"/>
    <x v="411"/>
    <x v="411"/>
    <s v="A1210"/>
    <s v="新營區營業處"/>
    <n v="0"/>
    <n v="-2"/>
    <n v="-2"/>
  </r>
  <r>
    <x v="0"/>
    <x v="0"/>
    <x v="67"/>
    <s v="           代收款"/>
    <x v="411"/>
    <x v="411"/>
    <s v="A1220"/>
    <s v="苗栗區營業處"/>
    <n v="0"/>
    <n v="-772"/>
    <n v="-772"/>
  </r>
  <r>
    <x v="0"/>
    <x v="0"/>
    <x v="67"/>
    <s v="           代收款"/>
    <x v="411"/>
    <x v="411"/>
    <s v="A2040"/>
    <s v="大觀發電廠"/>
    <n v="0"/>
    <n v="-1354"/>
    <n v="-1354"/>
  </r>
  <r>
    <x v="0"/>
    <x v="0"/>
    <x v="67"/>
    <s v="           代收款"/>
    <x v="411"/>
    <x v="411"/>
    <s v="A2050"/>
    <s v="明潭發電廠"/>
    <n v="0"/>
    <n v="-72823"/>
    <n v="-72823"/>
  </r>
  <r>
    <x v="0"/>
    <x v="0"/>
    <x v="67"/>
    <s v="           代收款"/>
    <x v="411"/>
    <x v="411"/>
    <s v="A2360"/>
    <s v="桂山發電廠"/>
    <n v="0"/>
    <n v="-128"/>
    <n v="-128"/>
  </r>
  <r>
    <x v="0"/>
    <x v="0"/>
    <x v="67"/>
    <s v="           代收款"/>
    <x v="411"/>
    <x v="411"/>
    <s v="A2390"/>
    <s v="曾文發電廠"/>
    <n v="0"/>
    <n v="-1087"/>
    <n v="-1087"/>
  </r>
  <r>
    <x v="0"/>
    <x v="0"/>
    <x v="67"/>
    <s v="           代收款"/>
    <x v="411"/>
    <x v="411"/>
    <s v="A2400"/>
    <s v="翡翠分廠"/>
    <n v="0"/>
    <n v="-2791"/>
    <n v="-2791"/>
  </r>
  <r>
    <x v="0"/>
    <x v="0"/>
    <x v="67"/>
    <s v="           代收款"/>
    <x v="411"/>
    <x v="411"/>
    <s v="A2550"/>
    <s v="大甲溪發電廠"/>
    <n v="0"/>
    <n v="-75"/>
    <n v="-75"/>
  </r>
  <r>
    <x v="0"/>
    <x v="0"/>
    <x v="67"/>
    <s v="           代收款"/>
    <x v="411"/>
    <x v="411"/>
    <s v="A2570"/>
    <s v="卓蘭發電廠"/>
    <n v="0"/>
    <n v="-2475"/>
    <n v="-2475"/>
  </r>
  <r>
    <x v="0"/>
    <x v="0"/>
    <x v="67"/>
    <s v="           代收款"/>
    <x v="411"/>
    <x v="411"/>
    <s v="A3200"/>
    <s v="林口發電廠"/>
    <n v="0"/>
    <n v="-34446"/>
    <n v="-34446"/>
  </r>
  <r>
    <x v="0"/>
    <x v="0"/>
    <x v="67"/>
    <s v="           代收款"/>
    <x v="411"/>
    <x v="411"/>
    <s v="A3300"/>
    <s v="南部發電廠"/>
    <n v="0"/>
    <n v="-1665"/>
    <n v="-1665"/>
  </r>
  <r>
    <x v="0"/>
    <x v="0"/>
    <x v="67"/>
    <s v="           代收款"/>
    <x v="411"/>
    <x v="411"/>
    <s v="A3400"/>
    <s v="大林發電廠"/>
    <n v="0"/>
    <n v="-13300"/>
    <n v="-13300"/>
  </r>
  <r>
    <x v="0"/>
    <x v="0"/>
    <x v="67"/>
    <s v="           代收款"/>
    <x v="411"/>
    <x v="411"/>
    <s v="A3410"/>
    <s v="興達發電廠"/>
    <n v="0"/>
    <n v="-24295"/>
    <n v="-24295"/>
  </r>
  <r>
    <x v="0"/>
    <x v="0"/>
    <x v="67"/>
    <s v="           代收款"/>
    <x v="411"/>
    <x v="411"/>
    <s v="A3500"/>
    <s v="第一核能發電廠"/>
    <n v="0"/>
    <n v="-37072"/>
    <n v="-37072"/>
  </r>
  <r>
    <x v="0"/>
    <x v="0"/>
    <x v="67"/>
    <s v="           代收款"/>
    <x v="411"/>
    <x v="411"/>
    <s v="A3510"/>
    <s v="第二核能發電廠"/>
    <n v="0"/>
    <n v="-26"/>
    <n v="-26"/>
  </r>
  <r>
    <x v="0"/>
    <x v="0"/>
    <x v="67"/>
    <s v="           代收款"/>
    <x v="411"/>
    <x v="411"/>
    <s v="A3520"/>
    <s v="第三核能發電廠"/>
    <n v="0"/>
    <n v="-2412"/>
    <n v="-2412"/>
  </r>
  <r>
    <x v="0"/>
    <x v="0"/>
    <x v="67"/>
    <s v="           代收款"/>
    <x v="411"/>
    <x v="411"/>
    <s v="A3560"/>
    <s v="龍門核能發電廠"/>
    <n v="0"/>
    <n v="-2453"/>
    <n v="-2453"/>
  </r>
  <r>
    <x v="0"/>
    <x v="0"/>
    <x v="67"/>
    <s v="           代收款"/>
    <x v="411"/>
    <x v="411"/>
    <s v="A3600"/>
    <s v="協和發電廠"/>
    <n v="0"/>
    <n v="-74297"/>
    <n v="-74297"/>
  </r>
  <r>
    <x v="0"/>
    <x v="0"/>
    <x v="67"/>
    <s v="           代收款"/>
    <x v="411"/>
    <x v="411"/>
    <s v="A3700"/>
    <s v="通霄發電廠"/>
    <n v="0"/>
    <n v="-9866"/>
    <n v="-9866"/>
  </r>
  <r>
    <x v="0"/>
    <x v="0"/>
    <x v="67"/>
    <s v="           代收款"/>
    <x v="411"/>
    <x v="411"/>
    <s v="A3710"/>
    <s v="台中發電廠"/>
    <n v="0"/>
    <n v="-51921"/>
    <n v="-51921"/>
  </r>
  <r>
    <x v="0"/>
    <x v="0"/>
    <x v="67"/>
    <s v="           代收款"/>
    <x v="411"/>
    <x v="411"/>
    <s v="A3800"/>
    <s v="大潭發電廠"/>
    <n v="0"/>
    <n v="-1948"/>
    <n v="-1948"/>
  </r>
  <r>
    <x v="0"/>
    <x v="0"/>
    <x v="67"/>
    <s v="           代收款"/>
    <x v="411"/>
    <x v="411"/>
    <s v="A4700"/>
    <s v="台北供電區營運處"/>
    <n v="0"/>
    <n v="-2614"/>
    <n v="-2614"/>
  </r>
  <r>
    <x v="0"/>
    <x v="0"/>
    <x v="67"/>
    <s v="           代收款"/>
    <x v="411"/>
    <x v="411"/>
    <s v="A4750"/>
    <s v="新桃供電區營運處"/>
    <n v="0"/>
    <n v="-633"/>
    <n v="-633"/>
  </r>
  <r>
    <x v="0"/>
    <x v="0"/>
    <x v="67"/>
    <s v="           代收款"/>
    <x v="411"/>
    <x v="411"/>
    <s v="A4800"/>
    <s v="台中供電區營運處"/>
    <n v="0"/>
    <n v="-4176"/>
    <n v="-4176"/>
  </r>
  <r>
    <x v="0"/>
    <x v="0"/>
    <x v="67"/>
    <s v="           代收款"/>
    <x v="411"/>
    <x v="411"/>
    <s v="A4900"/>
    <s v="高屏供電區營運處"/>
    <n v="0"/>
    <n v="-17935"/>
    <n v="-17935"/>
  </r>
  <r>
    <x v="0"/>
    <x v="0"/>
    <x v="67"/>
    <s v="           代收款"/>
    <x v="411"/>
    <x v="411"/>
    <s v="A5130"/>
    <s v="訓練所"/>
    <n v="0"/>
    <n v="-13079"/>
    <n v="-13079"/>
  </r>
  <r>
    <x v="0"/>
    <x v="0"/>
    <x v="67"/>
    <s v="           代收款"/>
    <x v="411"/>
    <x v="411"/>
    <s v="A5330"/>
    <s v="電力修護處"/>
    <n v="0"/>
    <n v="-9746"/>
    <n v="-9746"/>
  </r>
  <r>
    <x v="0"/>
    <x v="0"/>
    <x v="67"/>
    <s v="           代收款"/>
    <x v="411"/>
    <x v="411"/>
    <s v="A5340"/>
    <s v="電力修護處南部分處"/>
    <n v="0"/>
    <n v="-1134"/>
    <n v="-1134"/>
  </r>
  <r>
    <x v="0"/>
    <x v="0"/>
    <x v="67"/>
    <s v="           代收款"/>
    <x v="411"/>
    <x v="411"/>
    <s v="A5420"/>
    <s v="電力修護處中部分處"/>
    <n v="0"/>
    <n v="-842"/>
    <n v="-842"/>
  </r>
  <r>
    <x v="0"/>
    <x v="0"/>
    <x v="67"/>
    <s v="           代收款"/>
    <x v="411"/>
    <x v="411"/>
    <s v="A5450"/>
    <s v="電力通信處"/>
    <n v="0"/>
    <n v="-898"/>
    <n v="-898"/>
  </r>
  <r>
    <x v="0"/>
    <x v="0"/>
    <x v="67"/>
    <s v="           代收款"/>
    <x v="411"/>
    <x v="411"/>
    <s v="A5460"/>
    <s v="綜合研究所"/>
    <n v="0"/>
    <n v="-2438"/>
    <n v="-2438"/>
  </r>
  <r>
    <x v="0"/>
    <x v="0"/>
    <x v="67"/>
    <s v="           代收款"/>
    <x v="411"/>
    <x v="411"/>
    <s v="A6020"/>
    <s v="綜合施工處"/>
    <n v="0"/>
    <n v="-23637"/>
    <n v="-23637"/>
  </r>
  <r>
    <x v="0"/>
    <x v="0"/>
    <x v="67"/>
    <s v="           代收款"/>
    <x v="411"/>
    <x v="411"/>
    <s v="A6330"/>
    <s v="核能火力發電工程處"/>
    <n v="0"/>
    <n v="-781"/>
    <n v="-781"/>
  </r>
  <r>
    <x v="0"/>
    <x v="0"/>
    <x v="67"/>
    <s v="           代收款"/>
    <x v="411"/>
    <x v="411"/>
    <s v="A6380"/>
    <s v="核能火力發電工程處北部施工處"/>
    <n v="0"/>
    <n v="-13113"/>
    <n v="-13113"/>
  </r>
  <r>
    <x v="0"/>
    <x v="0"/>
    <x v="67"/>
    <s v="           代收款"/>
    <x v="411"/>
    <x v="411"/>
    <s v="A6530"/>
    <s v="輸變電工程處"/>
    <n v="0"/>
    <n v="-1069"/>
    <n v="-1069"/>
  </r>
  <r>
    <x v="0"/>
    <x v="0"/>
    <x v="67"/>
    <s v="           代收款"/>
    <x v="411"/>
    <x v="411"/>
    <s v="A6540"/>
    <s v="輸變電工程處北區施工處"/>
    <n v="0"/>
    <n v="-17699"/>
    <n v="-17699"/>
  </r>
  <r>
    <x v="0"/>
    <x v="0"/>
    <x v="67"/>
    <s v="           代收款"/>
    <x v="411"/>
    <x v="411"/>
    <s v="A6550"/>
    <s v="輸變電工程處中區施工處"/>
    <n v="0"/>
    <n v="-13854"/>
    <n v="-13854"/>
  </r>
  <r>
    <x v="0"/>
    <x v="0"/>
    <x v="67"/>
    <s v="           代收款"/>
    <x v="411"/>
    <x v="411"/>
    <s v="A6560"/>
    <s v="輸變電工程處南區施工處"/>
    <n v="0"/>
    <n v="-302"/>
    <n v="-302"/>
  </r>
  <r>
    <x v="0"/>
    <x v="0"/>
    <x v="67"/>
    <s v="           代收款"/>
    <x v="411"/>
    <x v="411"/>
    <s v="A6720"/>
    <s v="核能火力發電工程處龍門施工處"/>
    <n v="0"/>
    <n v="-4200"/>
    <n v="-4200"/>
  </r>
  <r>
    <x v="0"/>
    <x v="0"/>
    <x v="67"/>
    <s v="           代收款"/>
    <x v="411"/>
    <x v="411"/>
    <s v="A6750"/>
    <s v="核能火力發電工程處南部施工處"/>
    <n v="0"/>
    <n v="-5714"/>
    <n v="-5714"/>
  </r>
  <r>
    <x v="0"/>
    <x v="0"/>
    <x v="67"/>
    <s v="           代收款"/>
    <x v="411"/>
    <x v="411"/>
    <s v="A6780"/>
    <s v="核能火力發電工程處協和施工處"/>
    <n v="0"/>
    <n v="-211"/>
    <n v="-211"/>
  </r>
  <r>
    <x v="0"/>
    <x v="0"/>
    <x v="67"/>
    <s v="           代收款"/>
    <x v="411"/>
    <x v="411"/>
    <s v="A6930"/>
    <s v="再生能源處"/>
    <n v="0"/>
    <n v="-907"/>
    <n v="-907"/>
  </r>
  <r>
    <x v="0"/>
    <x v="0"/>
    <x v="67"/>
    <s v="           代收款"/>
    <x v="411"/>
    <x v="411"/>
    <s v="A9530"/>
    <s v="核能發電事業部-策劃室"/>
    <n v="0"/>
    <n v="-844"/>
    <n v="-844"/>
  </r>
  <r>
    <x v="0"/>
    <x v="0"/>
    <x v="67"/>
    <s v="           代收款"/>
    <x v="412"/>
    <x v="412"/>
    <s v="A1010"/>
    <s v="基隆區營業處"/>
    <n v="0"/>
    <n v="-1448"/>
    <n v="-1448"/>
  </r>
  <r>
    <x v="0"/>
    <x v="0"/>
    <x v="67"/>
    <s v="           代收款"/>
    <x v="412"/>
    <x v="412"/>
    <s v="A1020"/>
    <s v="台北市區營業處"/>
    <n v="0"/>
    <n v="-124068"/>
    <n v="-124068"/>
  </r>
  <r>
    <x v="0"/>
    <x v="0"/>
    <x v="67"/>
    <s v="           代收款"/>
    <x v="412"/>
    <x v="412"/>
    <s v="A1030"/>
    <s v="桃園區營業處"/>
    <n v="0"/>
    <n v="-13928"/>
    <n v="-13928"/>
  </r>
  <r>
    <x v="0"/>
    <x v="0"/>
    <x v="67"/>
    <s v="           代收款"/>
    <x v="412"/>
    <x v="412"/>
    <s v="A1040"/>
    <s v="新竹區營業處"/>
    <n v="0"/>
    <n v="-16788"/>
    <n v="-16788"/>
  </r>
  <r>
    <x v="0"/>
    <x v="0"/>
    <x v="67"/>
    <s v="           代收款"/>
    <x v="412"/>
    <x v="412"/>
    <s v="A1070"/>
    <s v="嘉義區營業處"/>
    <n v="0"/>
    <n v="-65928"/>
    <n v="-65928"/>
  </r>
  <r>
    <x v="0"/>
    <x v="0"/>
    <x v="67"/>
    <s v="           代收款"/>
    <x v="412"/>
    <x v="412"/>
    <s v="A1080"/>
    <s v="台南區營業處"/>
    <n v="0"/>
    <n v="-1356"/>
    <n v="-1356"/>
  </r>
  <r>
    <x v="0"/>
    <x v="0"/>
    <x v="67"/>
    <s v="           代收款"/>
    <x v="412"/>
    <x v="412"/>
    <s v="A1100"/>
    <s v="屏東區營業處"/>
    <n v="0"/>
    <n v="-26352"/>
    <n v="-26352"/>
  </r>
  <r>
    <x v="0"/>
    <x v="0"/>
    <x v="67"/>
    <s v="           代收款"/>
    <x v="412"/>
    <x v="412"/>
    <s v="A1150"/>
    <s v="台北南區營業處"/>
    <n v="0"/>
    <n v="-71241"/>
    <n v="-71241"/>
  </r>
  <r>
    <x v="0"/>
    <x v="0"/>
    <x v="67"/>
    <s v="           代收款"/>
    <x v="412"/>
    <x v="412"/>
    <s v="A1160"/>
    <s v="台北北區營業處"/>
    <n v="0"/>
    <n v="-60191"/>
    <n v="-60191"/>
  </r>
  <r>
    <x v="0"/>
    <x v="0"/>
    <x v="67"/>
    <s v="           代收款"/>
    <x v="412"/>
    <x v="412"/>
    <s v="A1170"/>
    <s v="台北西區營業處"/>
    <n v="0"/>
    <n v="-139866"/>
    <n v="-139866"/>
  </r>
  <r>
    <x v="0"/>
    <x v="0"/>
    <x v="67"/>
    <s v="           代收款"/>
    <x v="412"/>
    <x v="412"/>
    <s v="A1210"/>
    <s v="新營區營業處"/>
    <n v="0"/>
    <n v="-27588"/>
    <n v="-27588"/>
  </r>
  <r>
    <x v="0"/>
    <x v="0"/>
    <x v="67"/>
    <s v="           代收款"/>
    <x v="412"/>
    <x v="412"/>
    <s v="A1220"/>
    <s v="苗栗區營業處"/>
    <n v="0"/>
    <n v="-43407"/>
    <n v="-43407"/>
  </r>
  <r>
    <x v="0"/>
    <x v="0"/>
    <x v="67"/>
    <s v="           代收款"/>
    <x v="412"/>
    <x v="412"/>
    <s v="A3300"/>
    <s v="南部發電廠"/>
    <n v="0"/>
    <n v="-17028"/>
    <n v="-17028"/>
  </r>
  <r>
    <x v="0"/>
    <x v="0"/>
    <x v="67"/>
    <s v="           代收款"/>
    <x v="412"/>
    <x v="412"/>
    <s v="A3400"/>
    <s v="大林發電廠"/>
    <n v="0"/>
    <n v="-65004"/>
    <n v="-65004"/>
  </r>
  <r>
    <x v="0"/>
    <x v="0"/>
    <x v="67"/>
    <s v="           代收款"/>
    <x v="412"/>
    <x v="412"/>
    <s v="A4700"/>
    <s v="台北供電區營運處"/>
    <n v="0"/>
    <n v="-44764"/>
    <n v="-44764"/>
  </r>
  <r>
    <x v="0"/>
    <x v="0"/>
    <x v="67"/>
    <s v="           代收款"/>
    <x v="412"/>
    <x v="412"/>
    <s v="A6080"/>
    <s v="海域風電施工處"/>
    <n v="0"/>
    <n v="-62600"/>
    <n v="-62600"/>
  </r>
  <r>
    <x v="0"/>
    <x v="0"/>
    <x v="67"/>
    <s v="           代收款"/>
    <x v="412"/>
    <x v="412"/>
    <s v="A6330"/>
    <s v="核能火力發電工程處"/>
    <n v="0"/>
    <n v="-8678"/>
    <n v="-8678"/>
  </r>
  <r>
    <x v="0"/>
    <x v="0"/>
    <x v="67"/>
    <s v="           代收款"/>
    <x v="413"/>
    <x v="413"/>
    <s v="A000T"/>
    <s v="統列共同部門"/>
    <n v="687000"/>
    <n v="0"/>
    <n v="687000"/>
  </r>
  <r>
    <x v="0"/>
    <x v="0"/>
    <x v="67"/>
    <s v="           代收款"/>
    <x v="413"/>
    <x v="413"/>
    <s v="A0140"/>
    <s v="秘書處"/>
    <n v="0"/>
    <n v="-307190"/>
    <n v="-307190"/>
  </r>
  <r>
    <x v="0"/>
    <x v="0"/>
    <x v="67"/>
    <s v="           代收款"/>
    <x v="413"/>
    <x v="413"/>
    <s v="A0150"/>
    <s v="電源開發處"/>
    <n v="0"/>
    <n v="-378142"/>
    <n v="-378142"/>
  </r>
  <r>
    <x v="0"/>
    <x v="0"/>
    <x v="67"/>
    <s v="           代收款"/>
    <x v="413"/>
    <x v="413"/>
    <s v="A0170"/>
    <s v="營建處"/>
    <n v="0"/>
    <n v="-1181651952"/>
    <n v="-1181651952"/>
  </r>
  <r>
    <x v="0"/>
    <x v="0"/>
    <x v="67"/>
    <s v="           代收款"/>
    <x v="413"/>
    <x v="413"/>
    <s v="A0560"/>
    <s v="核能發電處"/>
    <n v="0"/>
    <n v="-66377401"/>
    <n v="-66377401"/>
  </r>
  <r>
    <x v="0"/>
    <x v="0"/>
    <x v="67"/>
    <s v="           代收款"/>
    <x v="413"/>
    <x v="413"/>
    <s v="A0960"/>
    <s v="人力資源處"/>
    <n v="0"/>
    <n v="-2648196"/>
    <n v="-2648196"/>
  </r>
  <r>
    <x v="0"/>
    <x v="0"/>
    <x v="67"/>
    <s v="           代收款"/>
    <x v="413"/>
    <x v="413"/>
    <s v="A1230"/>
    <s v="金門區營業處"/>
    <n v="11968"/>
    <n v="0"/>
    <n v="11968"/>
  </r>
  <r>
    <x v="0"/>
    <x v="0"/>
    <x v="67"/>
    <s v="           代收款"/>
    <x v="413"/>
    <x v="413"/>
    <s v="A4700"/>
    <s v="台北供電區營運處"/>
    <n v="0"/>
    <n v="-51428571"/>
    <n v="-51428571"/>
  </r>
  <r>
    <x v="0"/>
    <x v="0"/>
    <x v="67"/>
    <s v="           代收款"/>
    <x v="413"/>
    <x v="413"/>
    <s v="A4750"/>
    <s v="新桃供電區營運處"/>
    <n v="0"/>
    <n v="-5695238"/>
    <n v="-5695238"/>
  </r>
  <r>
    <x v="0"/>
    <x v="0"/>
    <x v="67"/>
    <s v="           代收款"/>
    <x v="413"/>
    <x v="413"/>
    <s v="A4850"/>
    <s v="嘉南供電區營運處"/>
    <n v="0"/>
    <n v="-3278984"/>
    <n v="-3278984"/>
  </r>
  <r>
    <x v="0"/>
    <x v="0"/>
    <x v="67"/>
    <s v="           代收款"/>
    <x v="413"/>
    <x v="413"/>
    <s v="A4900"/>
    <s v="高屏供電區營運處"/>
    <n v="1576"/>
    <n v="0"/>
    <n v="1576"/>
  </r>
  <r>
    <x v="0"/>
    <x v="0"/>
    <x v="67"/>
    <s v="           代收款"/>
    <x v="413"/>
    <x v="413"/>
    <s v="A5130"/>
    <s v="訓練所"/>
    <n v="0"/>
    <n v="-13372347"/>
    <n v="-13372347"/>
  </r>
  <r>
    <x v="0"/>
    <x v="0"/>
    <x v="67"/>
    <s v="           代收款"/>
    <x v="413"/>
    <x v="413"/>
    <s v="A6380"/>
    <s v="核能火力發電工程處北部施工處"/>
    <n v="0"/>
    <n v="-9338943"/>
    <n v="-9338943"/>
  </r>
  <r>
    <x v="0"/>
    <x v="0"/>
    <x v="67"/>
    <s v="           代收款"/>
    <x v="413"/>
    <x v="413"/>
    <s v="A6540"/>
    <s v="輸變電工程處北區施工處"/>
    <n v="0"/>
    <n v="-16500000"/>
    <n v="-16500000"/>
  </r>
  <r>
    <x v="0"/>
    <x v="0"/>
    <x v="67"/>
    <s v="           代收款"/>
    <x v="414"/>
    <x v="414"/>
    <s v="A2390"/>
    <s v="曾文發電廠"/>
    <n v="0"/>
    <n v="-3828"/>
    <n v="-3828"/>
  </r>
  <r>
    <x v="0"/>
    <x v="0"/>
    <x v="67"/>
    <s v="           代收款"/>
    <x v="414"/>
    <x v="414"/>
    <s v="A3500"/>
    <s v="第一核能發電廠"/>
    <n v="4590"/>
    <n v="0"/>
    <n v="4590"/>
  </r>
  <r>
    <x v="0"/>
    <x v="0"/>
    <x v="67"/>
    <s v="           代收款"/>
    <x v="414"/>
    <x v="414"/>
    <s v="A5340"/>
    <s v="電力修護處南部分處"/>
    <n v="0"/>
    <n v="-12222"/>
    <n v="-12222"/>
  </r>
  <r>
    <x v="0"/>
    <x v="0"/>
    <x v="67"/>
    <s v="           代收款"/>
    <x v="414"/>
    <x v="414"/>
    <s v="A6380"/>
    <s v="核能火力發電工程處北部施工處"/>
    <n v="0"/>
    <n v="-3324"/>
    <n v="-3324"/>
  </r>
  <r>
    <x v="0"/>
    <x v="0"/>
    <x v="67"/>
    <s v="           代收款"/>
    <x v="414"/>
    <x v="414"/>
    <s v="A6720"/>
    <s v="核能火力發電工程處龍門施工處"/>
    <n v="0"/>
    <n v="-7116"/>
    <n v="-7116"/>
  </r>
  <r>
    <x v="0"/>
    <x v="0"/>
    <x v="67"/>
    <s v="           代收款"/>
    <x v="415"/>
    <x v="415"/>
    <s v="A0960"/>
    <s v="人力資源處"/>
    <n v="0"/>
    <n v="-5855981"/>
    <n v="-5855981"/>
  </r>
  <r>
    <x v="0"/>
    <x v="0"/>
    <x v="67"/>
    <s v="           代收款"/>
    <x v="415"/>
    <x v="415"/>
    <s v="A1010"/>
    <s v="基隆區營業處"/>
    <n v="0"/>
    <n v="-1492500"/>
    <n v="-1492500"/>
  </r>
  <r>
    <x v="0"/>
    <x v="0"/>
    <x v="67"/>
    <s v="           代收款"/>
    <x v="415"/>
    <x v="415"/>
    <s v="A1020"/>
    <s v="台北市區營業處"/>
    <n v="0"/>
    <n v="-1875165"/>
    <n v="-1875165"/>
  </r>
  <r>
    <x v="0"/>
    <x v="0"/>
    <x v="67"/>
    <s v="           代收款"/>
    <x v="415"/>
    <x v="415"/>
    <s v="A1030"/>
    <s v="桃園區營業處"/>
    <n v="0"/>
    <n v="-1359168"/>
    <n v="-1359168"/>
  </r>
  <r>
    <x v="0"/>
    <x v="0"/>
    <x v="67"/>
    <s v="           代收款"/>
    <x v="415"/>
    <x v="415"/>
    <s v="A1040"/>
    <s v="新竹區營業處"/>
    <n v="0"/>
    <n v="-687565"/>
    <n v="-687565"/>
  </r>
  <r>
    <x v="0"/>
    <x v="0"/>
    <x v="67"/>
    <s v="           代收款"/>
    <x v="415"/>
    <x v="415"/>
    <s v="A1050"/>
    <s v="台中區營業處"/>
    <n v="0"/>
    <n v="-3236144"/>
    <n v="-3236144"/>
  </r>
  <r>
    <x v="0"/>
    <x v="0"/>
    <x v="67"/>
    <s v="           代收款"/>
    <x v="415"/>
    <x v="415"/>
    <s v="A1060"/>
    <s v="彰化區營業處"/>
    <n v="0"/>
    <n v="-2789762"/>
    <n v="-2789762"/>
  </r>
  <r>
    <x v="0"/>
    <x v="0"/>
    <x v="67"/>
    <s v="           代收款"/>
    <x v="415"/>
    <x v="415"/>
    <s v="A1070"/>
    <s v="嘉義區營業處"/>
    <n v="0"/>
    <n v="-1167326"/>
    <n v="-1167326"/>
  </r>
  <r>
    <x v="0"/>
    <x v="0"/>
    <x v="67"/>
    <s v="           代收款"/>
    <x v="415"/>
    <x v="415"/>
    <s v="A1080"/>
    <s v="台南區營業處"/>
    <n v="0"/>
    <n v="-1534883"/>
    <n v="-1534883"/>
  </r>
  <r>
    <x v="0"/>
    <x v="0"/>
    <x v="67"/>
    <s v="           代收款"/>
    <x v="415"/>
    <x v="415"/>
    <s v="A1090"/>
    <s v="高雄區營業處"/>
    <n v="0"/>
    <n v="-2514759"/>
    <n v="-2514759"/>
  </r>
  <r>
    <x v="0"/>
    <x v="0"/>
    <x v="67"/>
    <s v="           代收款"/>
    <x v="415"/>
    <x v="415"/>
    <s v="A1100"/>
    <s v="屏東區營業處"/>
    <n v="0"/>
    <n v="-1484839"/>
    <n v="-1484839"/>
  </r>
  <r>
    <x v="0"/>
    <x v="0"/>
    <x v="67"/>
    <s v="           代收款"/>
    <x v="415"/>
    <x v="415"/>
    <s v="A1140"/>
    <s v="澎湖區營業處"/>
    <n v="0"/>
    <n v="-908755"/>
    <n v="-908755"/>
  </r>
  <r>
    <x v="0"/>
    <x v="0"/>
    <x v="67"/>
    <s v="           代收款"/>
    <x v="415"/>
    <x v="415"/>
    <s v="A1150"/>
    <s v="台北南區營業處"/>
    <n v="0"/>
    <n v="-2239290"/>
    <n v="-2239290"/>
  </r>
  <r>
    <x v="0"/>
    <x v="0"/>
    <x v="67"/>
    <s v="           代收款"/>
    <x v="415"/>
    <x v="415"/>
    <s v="A1160"/>
    <s v="台北北區營業處"/>
    <n v="0"/>
    <n v="-1596004"/>
    <n v="-1596004"/>
  </r>
  <r>
    <x v="0"/>
    <x v="0"/>
    <x v="67"/>
    <s v="           代收款"/>
    <x v="415"/>
    <x v="415"/>
    <s v="A1170"/>
    <s v="台北西區營業處"/>
    <n v="0"/>
    <n v="-1387743"/>
    <n v="-1387743"/>
  </r>
  <r>
    <x v="0"/>
    <x v="0"/>
    <x v="67"/>
    <s v="           代收款"/>
    <x v="415"/>
    <x v="415"/>
    <s v="A1180"/>
    <s v="南投區營業處"/>
    <n v="0"/>
    <n v="-1153508"/>
    <n v="-1153508"/>
  </r>
  <r>
    <x v="0"/>
    <x v="0"/>
    <x v="67"/>
    <s v="           代收款"/>
    <x v="415"/>
    <x v="415"/>
    <s v="A1190"/>
    <s v="鳳山區營業處"/>
    <n v="0"/>
    <n v="-2216812"/>
    <n v="-2216812"/>
  </r>
  <r>
    <x v="0"/>
    <x v="0"/>
    <x v="67"/>
    <s v="           代收款"/>
    <x v="415"/>
    <x v="415"/>
    <s v="A1200"/>
    <s v="雲林區營業處"/>
    <n v="0"/>
    <n v="-2693139"/>
    <n v="-2693139"/>
  </r>
  <r>
    <x v="0"/>
    <x v="0"/>
    <x v="67"/>
    <s v="           代收款"/>
    <x v="415"/>
    <x v="415"/>
    <s v="A1210"/>
    <s v="新營區營業處"/>
    <n v="0"/>
    <n v="-1164844"/>
    <n v="-1164844"/>
  </r>
  <r>
    <x v="0"/>
    <x v="0"/>
    <x v="67"/>
    <s v="           代收款"/>
    <x v="415"/>
    <x v="415"/>
    <s v="A1220"/>
    <s v="苗栗區營業處"/>
    <n v="0"/>
    <n v="-973957"/>
    <n v="-973957"/>
  </r>
  <r>
    <x v="0"/>
    <x v="0"/>
    <x v="67"/>
    <s v="           代收款"/>
    <x v="415"/>
    <x v="415"/>
    <s v="A1230"/>
    <s v="金門區營業處"/>
    <n v="0"/>
    <n v="-147807"/>
    <n v="-147807"/>
  </r>
  <r>
    <x v="0"/>
    <x v="0"/>
    <x v="67"/>
    <s v="           代收款"/>
    <x v="415"/>
    <x v="415"/>
    <s v="A1240"/>
    <s v="馬祖區營業處"/>
    <n v="0"/>
    <n v="-152046"/>
    <n v="-152046"/>
  </r>
  <r>
    <x v="0"/>
    <x v="0"/>
    <x v="67"/>
    <s v="           代收款"/>
    <x v="415"/>
    <x v="415"/>
    <s v="A2030"/>
    <s v="萬大發電廠"/>
    <n v="0"/>
    <n v="-314171"/>
    <n v="-314171"/>
  </r>
  <r>
    <x v="0"/>
    <x v="0"/>
    <x v="67"/>
    <s v="           代收款"/>
    <x v="415"/>
    <x v="415"/>
    <s v="A2040"/>
    <s v="大觀發電廠"/>
    <n v="0"/>
    <n v="-617036"/>
    <n v="-617036"/>
  </r>
  <r>
    <x v="0"/>
    <x v="0"/>
    <x v="67"/>
    <s v="           代收款"/>
    <x v="415"/>
    <x v="415"/>
    <s v="A2050"/>
    <s v="明潭發電廠"/>
    <n v="0"/>
    <n v="-697207"/>
    <n v="-697207"/>
  </r>
  <r>
    <x v="0"/>
    <x v="0"/>
    <x v="67"/>
    <s v="           代收款"/>
    <x v="415"/>
    <x v="415"/>
    <s v="A2250"/>
    <s v="東部發電廠"/>
    <n v="0"/>
    <n v="-591039"/>
    <n v="-591039"/>
  </r>
  <r>
    <x v="0"/>
    <x v="0"/>
    <x v="67"/>
    <s v="           代收款"/>
    <x v="415"/>
    <x v="415"/>
    <s v="A2310"/>
    <s v="蘭陽發電廠"/>
    <n v="0"/>
    <n v="-175368"/>
    <n v="-175368"/>
  </r>
  <r>
    <x v="0"/>
    <x v="0"/>
    <x v="67"/>
    <s v="           代收款"/>
    <x v="415"/>
    <x v="415"/>
    <s v="A2360"/>
    <s v="桂山發電廠"/>
    <n v="0"/>
    <n v="-151947"/>
    <n v="-151947"/>
  </r>
  <r>
    <x v="0"/>
    <x v="0"/>
    <x v="67"/>
    <s v="           代收款"/>
    <x v="415"/>
    <x v="415"/>
    <s v="A2380"/>
    <s v="石門發電廠"/>
    <n v="0"/>
    <n v="-101175"/>
    <n v="-101175"/>
  </r>
  <r>
    <x v="0"/>
    <x v="0"/>
    <x v="67"/>
    <s v="           代收款"/>
    <x v="415"/>
    <x v="415"/>
    <s v="A2390"/>
    <s v="曾文發電廠"/>
    <n v="0"/>
    <n v="-21042"/>
    <n v="-21042"/>
  </r>
  <r>
    <x v="0"/>
    <x v="0"/>
    <x v="67"/>
    <s v="           代收款"/>
    <x v="415"/>
    <x v="415"/>
    <s v="A2400"/>
    <s v="翡翠分廠"/>
    <n v="0"/>
    <n v="-22064"/>
    <n v="-22064"/>
  </r>
  <r>
    <x v="0"/>
    <x v="0"/>
    <x v="67"/>
    <s v="           代收款"/>
    <x v="415"/>
    <x v="415"/>
    <s v="A2550"/>
    <s v="大甲溪發電廠"/>
    <n v="0"/>
    <n v="-1061093"/>
    <n v="-1061093"/>
  </r>
  <r>
    <x v="0"/>
    <x v="0"/>
    <x v="67"/>
    <s v="           代收款"/>
    <x v="415"/>
    <x v="415"/>
    <s v="A2570"/>
    <s v="卓蘭發電廠"/>
    <n v="0"/>
    <n v="-187119"/>
    <n v="-187119"/>
  </r>
  <r>
    <x v="0"/>
    <x v="0"/>
    <x v="67"/>
    <s v="           代收款"/>
    <x v="415"/>
    <x v="415"/>
    <s v="A2710"/>
    <s v="高屏發電廠"/>
    <n v="0"/>
    <n v="-40806"/>
    <n v="-40806"/>
  </r>
  <r>
    <x v="0"/>
    <x v="0"/>
    <x v="67"/>
    <s v="           代收款"/>
    <x v="415"/>
    <x v="415"/>
    <s v="A3200"/>
    <s v="林口發電廠"/>
    <n v="0"/>
    <n v="-594973"/>
    <n v="-594973"/>
  </r>
  <r>
    <x v="0"/>
    <x v="0"/>
    <x v="67"/>
    <s v="           代收款"/>
    <x v="415"/>
    <x v="415"/>
    <s v="A3300"/>
    <s v="南部發電廠"/>
    <n v="0"/>
    <n v="-273928"/>
    <n v="-273928"/>
  </r>
  <r>
    <x v="0"/>
    <x v="0"/>
    <x v="67"/>
    <s v="           代收款"/>
    <x v="415"/>
    <x v="415"/>
    <s v="A3400"/>
    <s v="大林發電廠"/>
    <n v="0"/>
    <n v="-1225266"/>
    <n v="-1225266"/>
  </r>
  <r>
    <x v="0"/>
    <x v="0"/>
    <x v="67"/>
    <s v="           代收款"/>
    <x v="415"/>
    <x v="415"/>
    <s v="A3410"/>
    <s v="興達發電廠"/>
    <n v="0"/>
    <n v="-2315498"/>
    <n v="-2315498"/>
  </r>
  <r>
    <x v="0"/>
    <x v="0"/>
    <x v="67"/>
    <s v="           代收款"/>
    <x v="415"/>
    <x v="415"/>
    <s v="A3500"/>
    <s v="第一核能發電廠"/>
    <n v="0"/>
    <n v="-1138693"/>
    <n v="-1138693"/>
  </r>
  <r>
    <x v="0"/>
    <x v="0"/>
    <x v="67"/>
    <s v="           代收款"/>
    <x v="415"/>
    <x v="415"/>
    <s v="A3510"/>
    <s v="第二核能發電廠"/>
    <n v="0"/>
    <n v="-1308547"/>
    <n v="-1308547"/>
  </r>
  <r>
    <x v="0"/>
    <x v="0"/>
    <x v="67"/>
    <s v="           代收款"/>
    <x v="415"/>
    <x v="415"/>
    <s v="A3520"/>
    <s v="第三核能發電廠"/>
    <n v="0"/>
    <n v="-1343142"/>
    <n v="-1343142"/>
  </r>
  <r>
    <x v="0"/>
    <x v="0"/>
    <x v="67"/>
    <s v="           代收款"/>
    <x v="415"/>
    <x v="415"/>
    <s v="A3560"/>
    <s v="龍門核能發電廠"/>
    <n v="0"/>
    <n v="-298711"/>
    <n v="-298711"/>
  </r>
  <r>
    <x v="0"/>
    <x v="0"/>
    <x v="67"/>
    <s v="           代收款"/>
    <x v="415"/>
    <x v="415"/>
    <s v="A3600"/>
    <s v="協和發電廠"/>
    <n v="0"/>
    <n v="-1286422"/>
    <n v="-1286422"/>
  </r>
  <r>
    <x v="0"/>
    <x v="0"/>
    <x v="67"/>
    <s v="           代收款"/>
    <x v="415"/>
    <x v="415"/>
    <s v="A3700"/>
    <s v="通霄發電廠"/>
    <n v="0"/>
    <n v="-1169471"/>
    <n v="-1169471"/>
  </r>
  <r>
    <x v="0"/>
    <x v="0"/>
    <x v="67"/>
    <s v="           代收款"/>
    <x v="415"/>
    <x v="415"/>
    <s v="A3710"/>
    <s v="台中發電廠"/>
    <n v="0"/>
    <n v="-4107519"/>
    <n v="-4107519"/>
  </r>
  <r>
    <x v="0"/>
    <x v="0"/>
    <x v="67"/>
    <s v="           代收款"/>
    <x v="415"/>
    <x v="415"/>
    <s v="A3800"/>
    <s v="大潭發電廠"/>
    <n v="0"/>
    <n v="-257905"/>
    <n v="-257905"/>
  </r>
  <r>
    <x v="0"/>
    <x v="0"/>
    <x v="67"/>
    <s v="           代收款"/>
    <x v="415"/>
    <x v="415"/>
    <s v="A3900"/>
    <s v="尖山發電廠"/>
    <n v="0"/>
    <n v="-435286"/>
    <n v="-435286"/>
  </r>
  <r>
    <x v="0"/>
    <x v="0"/>
    <x v="67"/>
    <s v="           代收款"/>
    <x v="415"/>
    <x v="415"/>
    <s v="A3910"/>
    <s v="塔山發電廠"/>
    <n v="0"/>
    <n v="-295633"/>
    <n v="-295633"/>
  </r>
  <r>
    <x v="0"/>
    <x v="0"/>
    <x v="67"/>
    <s v="           代收款"/>
    <x v="415"/>
    <x v="415"/>
    <s v="A4700"/>
    <s v="台北供電區營運處"/>
    <n v="0"/>
    <n v="-1463938"/>
    <n v="-1463938"/>
  </r>
  <r>
    <x v="0"/>
    <x v="0"/>
    <x v="67"/>
    <s v="           代收款"/>
    <x v="415"/>
    <x v="415"/>
    <s v="A4750"/>
    <s v="新桃供電區營運處"/>
    <n v="0"/>
    <n v="-1215163"/>
    <n v="-1215163"/>
  </r>
  <r>
    <x v="0"/>
    <x v="0"/>
    <x v="67"/>
    <s v="           代收款"/>
    <x v="415"/>
    <x v="415"/>
    <s v="A4800"/>
    <s v="台中供電區營運處"/>
    <n v="0"/>
    <n v="-1170497"/>
    <n v="-1170497"/>
  </r>
  <r>
    <x v="0"/>
    <x v="0"/>
    <x v="67"/>
    <s v="           代收款"/>
    <x v="415"/>
    <x v="415"/>
    <s v="A4850"/>
    <s v="嘉南供電區營運處"/>
    <n v="0"/>
    <n v="-799838"/>
    <n v="-799838"/>
  </r>
  <r>
    <x v="0"/>
    <x v="0"/>
    <x v="67"/>
    <s v="           代收款"/>
    <x v="415"/>
    <x v="415"/>
    <s v="A4900"/>
    <s v="高屏供電區營運處"/>
    <n v="0"/>
    <n v="-1443499"/>
    <n v="-1443499"/>
  </r>
  <r>
    <x v="0"/>
    <x v="0"/>
    <x v="67"/>
    <s v="           代收款"/>
    <x v="415"/>
    <x v="415"/>
    <s v="A4950"/>
    <s v="花東供電區營運處"/>
    <n v="0"/>
    <n v="-579439"/>
    <n v="-579439"/>
  </r>
  <r>
    <x v="0"/>
    <x v="0"/>
    <x v="67"/>
    <s v="           代收款"/>
    <x v="415"/>
    <x v="415"/>
    <s v="A5130"/>
    <s v="訓練所"/>
    <n v="0"/>
    <n v="-79080"/>
    <n v="-79080"/>
  </r>
  <r>
    <x v="0"/>
    <x v="0"/>
    <x v="67"/>
    <s v="           代收款"/>
    <x v="415"/>
    <x v="415"/>
    <s v="A5250"/>
    <s v="放射試驗室"/>
    <n v="0"/>
    <n v="-199104"/>
    <n v="-199104"/>
  </r>
  <r>
    <x v="0"/>
    <x v="0"/>
    <x v="67"/>
    <s v="           代收款"/>
    <x v="415"/>
    <x v="415"/>
    <s v="A5300"/>
    <s v="南部資料處理中心"/>
    <n v="0"/>
    <n v="-19404"/>
    <n v="-19404"/>
  </r>
  <r>
    <x v="0"/>
    <x v="0"/>
    <x v="67"/>
    <s v="           代收款"/>
    <x v="415"/>
    <x v="415"/>
    <s v="A5330"/>
    <s v="電力修護處"/>
    <n v="0"/>
    <n v="-803621"/>
    <n v="-803621"/>
  </r>
  <r>
    <x v="0"/>
    <x v="0"/>
    <x v="67"/>
    <s v="           代收款"/>
    <x v="415"/>
    <x v="415"/>
    <s v="A5340"/>
    <s v="電力修護處南部分處"/>
    <n v="0"/>
    <n v="-735562"/>
    <n v="-735562"/>
  </r>
  <r>
    <x v="0"/>
    <x v="0"/>
    <x v="67"/>
    <s v="           代收款"/>
    <x v="415"/>
    <x v="415"/>
    <s v="A5350"/>
    <s v="中部資料處理中心"/>
    <n v="0"/>
    <n v="-29097"/>
    <n v="-29097"/>
  </r>
  <r>
    <x v="0"/>
    <x v="0"/>
    <x v="67"/>
    <s v="           代收款"/>
    <x v="415"/>
    <x v="415"/>
    <s v="A5420"/>
    <s v="電力修護處中部分處"/>
    <n v="0"/>
    <n v="-492129"/>
    <n v="-492129"/>
  </r>
  <r>
    <x v="0"/>
    <x v="0"/>
    <x v="67"/>
    <s v="           代收款"/>
    <x v="415"/>
    <x v="415"/>
    <s v="A5460"/>
    <s v="綜合研究所"/>
    <n v="0"/>
    <n v="-582701"/>
    <n v="-582701"/>
  </r>
  <r>
    <x v="0"/>
    <x v="0"/>
    <x v="67"/>
    <s v="           代收款"/>
    <x v="415"/>
    <x v="415"/>
    <s v="A6020"/>
    <s v="綜合施工處"/>
    <n v="0"/>
    <n v="-209992"/>
    <n v="-209992"/>
  </r>
  <r>
    <x v="0"/>
    <x v="0"/>
    <x v="67"/>
    <s v="           代收款"/>
    <x v="415"/>
    <x v="415"/>
    <s v="A6080"/>
    <s v="海域風電施工處"/>
    <n v="0"/>
    <n v="-110850"/>
    <n v="-110850"/>
  </r>
  <r>
    <x v="0"/>
    <x v="0"/>
    <x v="67"/>
    <s v="           代收款"/>
    <x v="415"/>
    <x v="415"/>
    <s v="A6330"/>
    <s v="核能火力發電工程處"/>
    <n v="0"/>
    <n v="-111768"/>
    <n v="-111768"/>
  </r>
  <r>
    <x v="0"/>
    <x v="0"/>
    <x v="67"/>
    <s v="           代收款"/>
    <x v="415"/>
    <x v="415"/>
    <s v="A6380"/>
    <s v="核能火力發電工程處北部施工處"/>
    <n v="0"/>
    <n v="-345297"/>
    <n v="-345297"/>
  </r>
  <r>
    <x v="0"/>
    <x v="0"/>
    <x v="67"/>
    <s v="           代收款"/>
    <x v="415"/>
    <x v="415"/>
    <s v="A6530"/>
    <s v="輸變電工程處"/>
    <n v="0"/>
    <n v="-290743"/>
    <n v="-290743"/>
  </r>
  <r>
    <x v="0"/>
    <x v="0"/>
    <x v="67"/>
    <s v="           代收款"/>
    <x v="415"/>
    <x v="415"/>
    <s v="A6540"/>
    <s v="輸變電工程處北區施工處"/>
    <n v="0"/>
    <n v="-1200999"/>
    <n v="-1200999"/>
  </r>
  <r>
    <x v="0"/>
    <x v="0"/>
    <x v="67"/>
    <s v="           代收款"/>
    <x v="415"/>
    <x v="415"/>
    <s v="A6550"/>
    <s v="輸變電工程處中區施工處"/>
    <n v="0"/>
    <n v="-1079826"/>
    <n v="-1079826"/>
  </r>
  <r>
    <x v="0"/>
    <x v="0"/>
    <x v="67"/>
    <s v="           代收款"/>
    <x v="415"/>
    <x v="415"/>
    <s v="A6560"/>
    <s v="輸變電工程處南區施工處"/>
    <n v="0"/>
    <n v="-1181391"/>
    <n v="-1181391"/>
  </r>
  <r>
    <x v="0"/>
    <x v="0"/>
    <x v="67"/>
    <s v="           代收款"/>
    <x v="415"/>
    <x v="415"/>
    <s v="A6720"/>
    <s v="核能火力發電工程處龍門施工處"/>
    <n v="0"/>
    <n v="-42642"/>
    <n v="-42642"/>
  </r>
  <r>
    <x v="0"/>
    <x v="0"/>
    <x v="67"/>
    <s v="           代收款"/>
    <x v="415"/>
    <x v="415"/>
    <s v="A6750"/>
    <s v="核能火力發電工程處南部施工處"/>
    <n v="0"/>
    <n v="-338185"/>
    <n v="-338185"/>
  </r>
  <r>
    <x v="0"/>
    <x v="0"/>
    <x v="67"/>
    <s v="           代收款"/>
    <x v="415"/>
    <x v="415"/>
    <s v="A6760"/>
    <s v="核能火力發電工程處中部施工處"/>
    <n v="0"/>
    <n v="-283709"/>
    <n v="-283709"/>
  </r>
  <r>
    <x v="0"/>
    <x v="0"/>
    <x v="67"/>
    <s v="           代收款"/>
    <x v="415"/>
    <x v="415"/>
    <s v="A6780"/>
    <s v="核能火力發電工程處協和施工處"/>
    <n v="0"/>
    <n v="-210846"/>
    <n v="-210846"/>
  </r>
  <r>
    <x v="0"/>
    <x v="0"/>
    <x v="67"/>
    <s v="           代收款"/>
    <x v="415"/>
    <x v="415"/>
    <s v="A6900"/>
    <s v="台中煤倉工務所"/>
    <n v="0"/>
    <n v="-39942"/>
    <n v="-39942"/>
  </r>
  <r>
    <x v="0"/>
    <x v="0"/>
    <x v="67"/>
    <s v="           代收款"/>
    <x v="416"/>
    <x v="416"/>
    <s v="A0780"/>
    <s v="核能後端營運處"/>
    <n v="1540951422"/>
    <n v="0"/>
    <n v="1540951422"/>
  </r>
  <r>
    <x v="0"/>
    <x v="0"/>
    <x v="68"/>
    <s v="        應付其他帳款"/>
    <x v="417"/>
    <x v="417"/>
    <s v="A0540"/>
    <s v="核能安全處"/>
    <n v="0"/>
    <n v="-1491000"/>
    <n v="-1491000"/>
  </r>
  <r>
    <x v="0"/>
    <x v="0"/>
    <x v="68"/>
    <s v="        應付其他帳款"/>
    <x v="417"/>
    <x v="417"/>
    <s v="A0560"/>
    <s v="核能發電處"/>
    <n v="0"/>
    <n v="-915450"/>
    <n v="-915450"/>
  </r>
  <r>
    <x v="0"/>
    <x v="0"/>
    <x v="68"/>
    <s v="        應付其他帳款"/>
    <x v="417"/>
    <x v="417"/>
    <s v="A0780"/>
    <s v="核能後端營運處"/>
    <n v="0"/>
    <n v="-190698182"/>
    <n v="-190698182"/>
  </r>
  <r>
    <x v="0"/>
    <x v="0"/>
    <x v="68"/>
    <s v="        應付其他帳款"/>
    <x v="417"/>
    <x v="417"/>
    <s v="A3500"/>
    <s v="第一核能發電廠"/>
    <n v="0"/>
    <n v="-277956633"/>
    <n v="-277956633"/>
  </r>
  <r>
    <x v="0"/>
    <x v="0"/>
    <x v="68"/>
    <s v="        應付其他帳款"/>
    <x v="418"/>
    <x v="418"/>
    <s v="A6330"/>
    <s v="核能火力發電工程處"/>
    <n v="0"/>
    <n v="-16579778"/>
    <n v="-16579778"/>
  </r>
  <r>
    <x v="0"/>
    <x v="0"/>
    <x v="69"/>
    <s v="         應付帳款"/>
    <x v="419"/>
    <x v="419"/>
    <s v="A000A"/>
    <s v="統列發電業"/>
    <n v="0"/>
    <n v="-586699766"/>
    <n v="-586699766"/>
  </r>
  <r>
    <x v="0"/>
    <x v="0"/>
    <x v="69"/>
    <s v="         應付帳款"/>
    <x v="419"/>
    <x v="419"/>
    <s v="A000T"/>
    <s v="統列共同部門"/>
    <n v="0"/>
    <n v="-43705249"/>
    <n v="-43705249"/>
  </r>
  <r>
    <x v="0"/>
    <x v="0"/>
    <x v="69"/>
    <s v="         應付帳款"/>
    <x v="419"/>
    <x v="419"/>
    <s v="A0080"/>
    <s v="材料處"/>
    <n v="0"/>
    <n v="-355762809"/>
    <n v="-355762809"/>
  </r>
  <r>
    <x v="0"/>
    <x v="0"/>
    <x v="69"/>
    <s v="         應付帳款"/>
    <x v="419"/>
    <x v="419"/>
    <s v="A0090"/>
    <s v="燃料處"/>
    <n v="0"/>
    <n v="-1680570"/>
    <n v="-1680570"/>
  </r>
  <r>
    <x v="0"/>
    <x v="0"/>
    <x v="69"/>
    <s v="         應付帳款"/>
    <x v="419"/>
    <x v="419"/>
    <s v="A0770"/>
    <s v="配電處"/>
    <n v="0"/>
    <n v="-164891"/>
    <n v="-164891"/>
  </r>
  <r>
    <x v="0"/>
    <x v="0"/>
    <x v="69"/>
    <s v="         應付帳款"/>
    <x v="419"/>
    <x v="419"/>
    <s v="A1010"/>
    <s v="基隆區營業處"/>
    <n v="0"/>
    <n v="-11082"/>
    <n v="-11082"/>
  </r>
  <r>
    <x v="0"/>
    <x v="0"/>
    <x v="69"/>
    <s v="         應付帳款"/>
    <x v="419"/>
    <x v="419"/>
    <s v="A1020"/>
    <s v="台北市區營業處"/>
    <n v="0"/>
    <n v="-48679900"/>
    <n v="-48679900"/>
  </r>
  <r>
    <x v="0"/>
    <x v="0"/>
    <x v="69"/>
    <s v="         應付帳款"/>
    <x v="419"/>
    <x v="419"/>
    <s v="A1030"/>
    <s v="桃園區營業處"/>
    <n v="0"/>
    <n v="-588647"/>
    <n v="-588647"/>
  </r>
  <r>
    <x v="0"/>
    <x v="0"/>
    <x v="69"/>
    <s v="         應付帳款"/>
    <x v="419"/>
    <x v="419"/>
    <s v="A1040"/>
    <s v="新竹區營業處"/>
    <n v="0"/>
    <n v="-91420"/>
    <n v="-91420"/>
  </r>
  <r>
    <x v="0"/>
    <x v="0"/>
    <x v="69"/>
    <s v="         應付帳款"/>
    <x v="419"/>
    <x v="419"/>
    <s v="A1070"/>
    <s v="嘉義區營業處"/>
    <n v="0"/>
    <n v="-22400"/>
    <n v="-22400"/>
  </r>
  <r>
    <x v="0"/>
    <x v="0"/>
    <x v="69"/>
    <s v="         應付帳款"/>
    <x v="419"/>
    <x v="419"/>
    <s v="A1080"/>
    <s v="台南區營業處"/>
    <n v="0"/>
    <n v="-83776"/>
    <n v="-83776"/>
  </r>
  <r>
    <x v="0"/>
    <x v="0"/>
    <x v="69"/>
    <s v="         應付帳款"/>
    <x v="419"/>
    <x v="419"/>
    <s v="A1090"/>
    <s v="高雄區營業處"/>
    <n v="0"/>
    <n v="-2619048"/>
    <n v="-2619048"/>
  </r>
  <r>
    <x v="0"/>
    <x v="0"/>
    <x v="69"/>
    <s v="         應付帳款"/>
    <x v="419"/>
    <x v="419"/>
    <s v="A1100"/>
    <s v="屏東區營業處"/>
    <n v="0"/>
    <n v="-781500"/>
    <n v="-781500"/>
  </r>
  <r>
    <x v="0"/>
    <x v="0"/>
    <x v="69"/>
    <s v="         應付帳款"/>
    <x v="419"/>
    <x v="419"/>
    <s v="A111A"/>
    <s v="台東區營業處-發電"/>
    <n v="0"/>
    <n v="-17236"/>
    <n v="-17236"/>
  </r>
  <r>
    <x v="0"/>
    <x v="0"/>
    <x v="69"/>
    <s v="         應付帳款"/>
    <x v="419"/>
    <x v="419"/>
    <s v="A1120"/>
    <s v="花蓮區營業處"/>
    <n v="0"/>
    <n v="-12215750"/>
    <n v="-12215750"/>
  </r>
  <r>
    <x v="0"/>
    <x v="0"/>
    <x v="69"/>
    <s v="         應付帳款"/>
    <x v="419"/>
    <x v="419"/>
    <s v="A1130"/>
    <s v="宜蘭區營業處"/>
    <n v="0"/>
    <n v="-94500"/>
    <n v="-94500"/>
  </r>
  <r>
    <x v="0"/>
    <x v="0"/>
    <x v="69"/>
    <s v="         應付帳款"/>
    <x v="419"/>
    <x v="419"/>
    <s v="A1170"/>
    <s v="台北西區營業處"/>
    <n v="0"/>
    <n v="-1285714"/>
    <n v="-1285714"/>
  </r>
  <r>
    <x v="0"/>
    <x v="0"/>
    <x v="69"/>
    <s v="         應付帳款"/>
    <x v="419"/>
    <x v="419"/>
    <s v="A1180"/>
    <s v="南投區營業處"/>
    <n v="0"/>
    <n v="-152400"/>
    <n v="-152400"/>
  </r>
  <r>
    <x v="0"/>
    <x v="0"/>
    <x v="69"/>
    <s v="         應付帳款"/>
    <x v="419"/>
    <x v="419"/>
    <s v="A1190"/>
    <s v="鳳山區營業處"/>
    <n v="0"/>
    <n v="-478000"/>
    <n v="-478000"/>
  </r>
  <r>
    <x v="0"/>
    <x v="0"/>
    <x v="69"/>
    <s v="         應付帳款"/>
    <x v="419"/>
    <x v="419"/>
    <s v="A1220"/>
    <s v="苗栗區營業處"/>
    <n v="0"/>
    <n v="-466327"/>
    <n v="-466327"/>
  </r>
  <r>
    <x v="0"/>
    <x v="0"/>
    <x v="69"/>
    <s v="         應付帳款"/>
    <x v="419"/>
    <x v="419"/>
    <s v="A2030"/>
    <s v="萬大發電廠"/>
    <n v="0"/>
    <n v="-233000"/>
    <n v="-233000"/>
  </r>
  <r>
    <x v="0"/>
    <x v="0"/>
    <x v="69"/>
    <s v="         應付帳款"/>
    <x v="419"/>
    <x v="419"/>
    <s v="A2040"/>
    <s v="大觀發電廠"/>
    <n v="0"/>
    <n v="-1857030"/>
    <n v="-1857030"/>
  </r>
  <r>
    <x v="0"/>
    <x v="0"/>
    <x v="69"/>
    <s v="         應付帳款"/>
    <x v="419"/>
    <x v="419"/>
    <s v="A2050"/>
    <s v="明潭發電廠"/>
    <n v="0"/>
    <n v="-2687088"/>
    <n v="-2687088"/>
  </r>
  <r>
    <x v="0"/>
    <x v="0"/>
    <x v="69"/>
    <s v="         應付帳款"/>
    <x v="419"/>
    <x v="419"/>
    <s v="A2310"/>
    <s v="蘭陽發電廠"/>
    <n v="0"/>
    <n v="-93430"/>
    <n v="-93430"/>
  </r>
  <r>
    <x v="0"/>
    <x v="0"/>
    <x v="69"/>
    <s v="         應付帳款"/>
    <x v="419"/>
    <x v="419"/>
    <s v="A2360"/>
    <s v="桂山發電廠"/>
    <n v="0"/>
    <n v="-67559"/>
    <n v="-67559"/>
  </r>
  <r>
    <x v="0"/>
    <x v="0"/>
    <x v="69"/>
    <s v="         應付帳款"/>
    <x v="419"/>
    <x v="419"/>
    <s v="A2400"/>
    <s v="翡翠分廠"/>
    <n v="0"/>
    <n v="-16742"/>
    <n v="-16742"/>
  </r>
  <r>
    <x v="0"/>
    <x v="0"/>
    <x v="69"/>
    <s v="         應付帳款"/>
    <x v="419"/>
    <x v="419"/>
    <s v="A2550"/>
    <s v="大甲溪發電廠"/>
    <n v="0"/>
    <n v="-2118521"/>
    <n v="-2118521"/>
  </r>
  <r>
    <x v="0"/>
    <x v="0"/>
    <x v="69"/>
    <s v="         應付帳款"/>
    <x v="419"/>
    <x v="419"/>
    <s v="A3200"/>
    <s v="林口發電廠"/>
    <n v="0"/>
    <n v="-6660742"/>
    <n v="-6660742"/>
  </r>
  <r>
    <x v="0"/>
    <x v="0"/>
    <x v="69"/>
    <s v="         應付帳款"/>
    <x v="419"/>
    <x v="419"/>
    <s v="A3300"/>
    <s v="南部發電廠"/>
    <n v="0"/>
    <n v="-3063945"/>
    <n v="-3063945"/>
  </r>
  <r>
    <x v="0"/>
    <x v="0"/>
    <x v="69"/>
    <s v="         應付帳款"/>
    <x v="419"/>
    <x v="419"/>
    <s v="A3400"/>
    <s v="大林發電廠"/>
    <n v="0"/>
    <n v="-5683651"/>
    <n v="-5683651"/>
  </r>
  <r>
    <x v="0"/>
    <x v="0"/>
    <x v="69"/>
    <s v="         應付帳款"/>
    <x v="419"/>
    <x v="419"/>
    <s v="A3410"/>
    <s v="興達發電廠"/>
    <n v="0"/>
    <n v="-10783871"/>
    <n v="-10783871"/>
  </r>
  <r>
    <x v="0"/>
    <x v="0"/>
    <x v="69"/>
    <s v="         應付帳款"/>
    <x v="419"/>
    <x v="419"/>
    <s v="A3510"/>
    <s v="第二核能發電廠"/>
    <n v="0"/>
    <n v="-3934939"/>
    <n v="-3934939"/>
  </r>
  <r>
    <x v="0"/>
    <x v="0"/>
    <x v="69"/>
    <s v="         應付帳款"/>
    <x v="419"/>
    <x v="419"/>
    <s v="A3520"/>
    <s v="第三核能發電廠"/>
    <n v="0"/>
    <n v="-4008506"/>
    <n v="-4008506"/>
  </r>
  <r>
    <x v="0"/>
    <x v="0"/>
    <x v="69"/>
    <s v="         應付帳款"/>
    <x v="419"/>
    <x v="419"/>
    <s v="A3560"/>
    <s v="龍門核能發電廠"/>
    <n v="0"/>
    <n v="-183371"/>
    <n v="-183371"/>
  </r>
  <r>
    <x v="0"/>
    <x v="0"/>
    <x v="69"/>
    <s v="         應付帳款"/>
    <x v="419"/>
    <x v="419"/>
    <s v="A3600"/>
    <s v="協和發電廠"/>
    <n v="0"/>
    <n v="-317360"/>
    <n v="-317360"/>
  </r>
  <r>
    <x v="0"/>
    <x v="0"/>
    <x v="69"/>
    <s v="         應付帳款"/>
    <x v="419"/>
    <x v="419"/>
    <s v="A3700"/>
    <s v="通霄發電廠"/>
    <n v="0"/>
    <n v="-904720"/>
    <n v="-904720"/>
  </r>
  <r>
    <x v="0"/>
    <x v="0"/>
    <x v="69"/>
    <s v="         應付帳款"/>
    <x v="419"/>
    <x v="419"/>
    <s v="A3710"/>
    <s v="台中發電廠"/>
    <n v="0"/>
    <n v="-139394191"/>
    <n v="-139394191"/>
  </r>
  <r>
    <x v="0"/>
    <x v="0"/>
    <x v="69"/>
    <s v="         應付帳款"/>
    <x v="419"/>
    <x v="419"/>
    <s v="A3800"/>
    <s v="大潭發電廠"/>
    <n v="0"/>
    <n v="-28240965"/>
    <n v="-28240965"/>
  </r>
  <r>
    <x v="0"/>
    <x v="0"/>
    <x v="69"/>
    <s v="         應付帳款"/>
    <x v="419"/>
    <x v="419"/>
    <s v="A3900"/>
    <s v="尖山發電廠"/>
    <n v="0"/>
    <n v="-7470000"/>
    <n v="-7470000"/>
  </r>
  <r>
    <x v="0"/>
    <x v="0"/>
    <x v="69"/>
    <s v="         應付帳款"/>
    <x v="419"/>
    <x v="419"/>
    <s v="A3910"/>
    <s v="塔山發電廠"/>
    <n v="0"/>
    <n v="-433419"/>
    <n v="-433419"/>
  </r>
  <r>
    <x v="0"/>
    <x v="0"/>
    <x v="69"/>
    <s v="         應付帳款"/>
    <x v="419"/>
    <x v="419"/>
    <s v="A4700"/>
    <s v="台北供電區營運處"/>
    <n v="0"/>
    <n v="-1494784"/>
    <n v="-1494784"/>
  </r>
  <r>
    <x v="0"/>
    <x v="0"/>
    <x v="69"/>
    <s v="         應付帳款"/>
    <x v="419"/>
    <x v="419"/>
    <s v="A4750"/>
    <s v="新桃供電區營運處"/>
    <n v="0"/>
    <n v="-19746943"/>
    <n v="-19746943"/>
  </r>
  <r>
    <x v="0"/>
    <x v="0"/>
    <x v="69"/>
    <s v="         應付帳款"/>
    <x v="419"/>
    <x v="419"/>
    <s v="A4800"/>
    <s v="台中供電區營運處"/>
    <n v="0"/>
    <n v="-11228170"/>
    <n v="-11228170"/>
  </r>
  <r>
    <x v="0"/>
    <x v="0"/>
    <x v="69"/>
    <s v="         應付帳款"/>
    <x v="419"/>
    <x v="419"/>
    <s v="A4850"/>
    <s v="嘉南供電區營運處"/>
    <n v="0"/>
    <n v="-3121195"/>
    <n v="-3121195"/>
  </r>
  <r>
    <x v="0"/>
    <x v="0"/>
    <x v="69"/>
    <s v="         應付帳款"/>
    <x v="419"/>
    <x v="419"/>
    <s v="A4900"/>
    <s v="高屏供電區營運處"/>
    <n v="0"/>
    <n v="-13893491"/>
    <n v="-13893491"/>
  </r>
  <r>
    <x v="0"/>
    <x v="0"/>
    <x v="69"/>
    <s v="         應付帳款"/>
    <x v="419"/>
    <x v="419"/>
    <s v="A4950"/>
    <s v="花東供電區營運處"/>
    <n v="0"/>
    <n v="-40000"/>
    <n v="-40000"/>
  </r>
  <r>
    <x v="0"/>
    <x v="0"/>
    <x v="69"/>
    <s v="         應付帳款"/>
    <x v="419"/>
    <x v="419"/>
    <s v="A5250"/>
    <s v="放射試驗室"/>
    <n v="0"/>
    <n v="-20408"/>
    <n v="-20408"/>
  </r>
  <r>
    <x v="0"/>
    <x v="0"/>
    <x v="69"/>
    <s v="         應付帳款"/>
    <x v="419"/>
    <x v="419"/>
    <s v="A5330"/>
    <s v="電力修護處"/>
    <n v="0"/>
    <n v="-864546"/>
    <n v="-864546"/>
  </r>
  <r>
    <x v="0"/>
    <x v="0"/>
    <x v="69"/>
    <s v="         應付帳款"/>
    <x v="419"/>
    <x v="419"/>
    <s v="A5340"/>
    <s v="電力修護處南部分處"/>
    <n v="0"/>
    <n v="-42352"/>
    <n v="-42352"/>
  </r>
  <r>
    <x v="0"/>
    <x v="0"/>
    <x v="69"/>
    <s v="         應付帳款"/>
    <x v="419"/>
    <x v="419"/>
    <s v="A5420"/>
    <s v="電力修護處中部分處"/>
    <n v="0"/>
    <n v="-1334688"/>
    <n v="-1334688"/>
  </r>
  <r>
    <x v="0"/>
    <x v="0"/>
    <x v="69"/>
    <s v="         應付帳款"/>
    <x v="419"/>
    <x v="419"/>
    <s v="A5460"/>
    <s v="綜合研究所"/>
    <n v="0"/>
    <n v="-272641"/>
    <n v="-272641"/>
  </r>
  <r>
    <x v="0"/>
    <x v="0"/>
    <x v="69"/>
    <s v="         應付帳款"/>
    <x v="419"/>
    <x v="419"/>
    <s v="A6540"/>
    <s v="輸變電工程處北區施工處"/>
    <n v="0"/>
    <n v="-25019073"/>
    <n v="-25019073"/>
  </r>
  <r>
    <x v="0"/>
    <x v="0"/>
    <x v="69"/>
    <s v="         應付帳款"/>
    <x v="419"/>
    <x v="419"/>
    <s v="A6550"/>
    <s v="輸變電工程處中區施工處"/>
    <n v="0"/>
    <n v="-35237458"/>
    <n v="-35237458"/>
  </r>
  <r>
    <x v="0"/>
    <x v="0"/>
    <x v="69"/>
    <s v="         應付帳款"/>
    <x v="419"/>
    <x v="419"/>
    <s v="A6560"/>
    <s v="輸變電工程處南區施工處"/>
    <n v="0"/>
    <n v="-100136034"/>
    <n v="-100136034"/>
  </r>
  <r>
    <x v="0"/>
    <x v="0"/>
    <x v="69"/>
    <s v="         應付帳款"/>
    <x v="420"/>
    <x v="420"/>
    <s v="A000T"/>
    <s v="統列共同部門"/>
    <n v="0"/>
    <n v="-51316680"/>
    <n v="-51316680"/>
  </r>
  <r>
    <x v="0"/>
    <x v="0"/>
    <x v="69"/>
    <s v="         應付帳款"/>
    <x v="420"/>
    <x v="420"/>
    <s v="A0050"/>
    <s v="供電處"/>
    <n v="0"/>
    <n v="-162798"/>
    <n v="-162798"/>
  </r>
  <r>
    <x v="0"/>
    <x v="0"/>
    <x v="69"/>
    <s v="         應付帳款"/>
    <x v="420"/>
    <x v="420"/>
    <s v="A0080"/>
    <s v="材料處"/>
    <n v="0"/>
    <n v="-7600"/>
    <n v="-7600"/>
  </r>
  <r>
    <x v="0"/>
    <x v="0"/>
    <x v="69"/>
    <s v="         應付帳款"/>
    <x v="420"/>
    <x v="420"/>
    <s v="A0140"/>
    <s v="秘書處"/>
    <n v="0"/>
    <n v="-1466537"/>
    <n v="-1466537"/>
  </r>
  <r>
    <x v="0"/>
    <x v="0"/>
    <x v="69"/>
    <s v="         應付帳款"/>
    <x v="420"/>
    <x v="420"/>
    <s v="A0150"/>
    <s v="電源開發處"/>
    <n v="0"/>
    <n v="-2136000"/>
    <n v="-2136000"/>
  </r>
  <r>
    <x v="0"/>
    <x v="0"/>
    <x v="69"/>
    <s v="         應付帳款"/>
    <x v="420"/>
    <x v="420"/>
    <s v="A0170"/>
    <s v="營建處"/>
    <n v="0"/>
    <n v="-3072785"/>
    <n v="-3072785"/>
  </r>
  <r>
    <x v="0"/>
    <x v="0"/>
    <x v="69"/>
    <s v="         應付帳款"/>
    <x v="420"/>
    <x v="420"/>
    <s v="A0560"/>
    <s v="核能發電處"/>
    <n v="0"/>
    <n v="-3611309"/>
    <n v="-3611309"/>
  </r>
  <r>
    <x v="0"/>
    <x v="0"/>
    <x v="69"/>
    <s v="         應付帳款"/>
    <x v="420"/>
    <x v="420"/>
    <s v="A0610"/>
    <s v="環境保護處"/>
    <n v="0"/>
    <n v="-735000"/>
    <n v="-735000"/>
  </r>
  <r>
    <x v="0"/>
    <x v="0"/>
    <x v="69"/>
    <s v="         應付帳款"/>
    <x v="420"/>
    <x v="420"/>
    <s v="A0630"/>
    <s v="新事業開發室"/>
    <n v="0"/>
    <n v="-14500"/>
    <n v="-14500"/>
  </r>
  <r>
    <x v="0"/>
    <x v="0"/>
    <x v="69"/>
    <s v="         應付帳款"/>
    <x v="420"/>
    <x v="420"/>
    <s v="A0770"/>
    <s v="配電處"/>
    <n v="0"/>
    <n v="-3335091"/>
    <n v="-3335091"/>
  </r>
  <r>
    <x v="0"/>
    <x v="0"/>
    <x v="69"/>
    <s v="         應付帳款"/>
    <x v="420"/>
    <x v="420"/>
    <s v="A0780"/>
    <s v="核能後端營運處"/>
    <n v="0"/>
    <n v="-595163"/>
    <n v="-595163"/>
  </r>
  <r>
    <x v="0"/>
    <x v="0"/>
    <x v="69"/>
    <s v="         應付帳款"/>
    <x v="420"/>
    <x v="420"/>
    <s v="A0960"/>
    <s v="人力資源處"/>
    <n v="0"/>
    <n v="-9657"/>
    <n v="-9657"/>
  </r>
  <r>
    <x v="0"/>
    <x v="0"/>
    <x v="69"/>
    <s v="         應付帳款"/>
    <x v="420"/>
    <x v="420"/>
    <s v="A1010"/>
    <s v="基隆區營業處"/>
    <n v="0"/>
    <n v="-2650261"/>
    <n v="-2650261"/>
  </r>
  <r>
    <x v="0"/>
    <x v="0"/>
    <x v="69"/>
    <s v="         應付帳款"/>
    <x v="420"/>
    <x v="420"/>
    <s v="A1020"/>
    <s v="台北市區營業處"/>
    <n v="0"/>
    <n v="-305181"/>
    <n v="-305181"/>
  </r>
  <r>
    <x v="0"/>
    <x v="0"/>
    <x v="69"/>
    <s v="         應付帳款"/>
    <x v="420"/>
    <x v="420"/>
    <s v="A1030"/>
    <s v="桃園區營業處"/>
    <n v="0"/>
    <n v="-4208919"/>
    <n v="-4208919"/>
  </r>
  <r>
    <x v="0"/>
    <x v="0"/>
    <x v="69"/>
    <s v="         應付帳款"/>
    <x v="420"/>
    <x v="420"/>
    <s v="A1040"/>
    <s v="新竹區營業處"/>
    <n v="0"/>
    <n v="-1099891"/>
    <n v="-1099891"/>
  </r>
  <r>
    <x v="0"/>
    <x v="0"/>
    <x v="69"/>
    <s v="         應付帳款"/>
    <x v="420"/>
    <x v="420"/>
    <s v="A1050"/>
    <s v="台中區營業處"/>
    <n v="0"/>
    <n v="-2384733"/>
    <n v="-2384733"/>
  </r>
  <r>
    <x v="0"/>
    <x v="0"/>
    <x v="69"/>
    <s v="         應付帳款"/>
    <x v="420"/>
    <x v="420"/>
    <s v="A1060"/>
    <s v="彰化區營業處"/>
    <n v="0"/>
    <n v="-1199000"/>
    <n v="-1199000"/>
  </r>
  <r>
    <x v="0"/>
    <x v="0"/>
    <x v="69"/>
    <s v="         應付帳款"/>
    <x v="420"/>
    <x v="420"/>
    <s v="A1070"/>
    <s v="嘉義區營業處"/>
    <n v="0"/>
    <n v="-1794200"/>
    <n v="-1794200"/>
  </r>
  <r>
    <x v="0"/>
    <x v="0"/>
    <x v="69"/>
    <s v="         應付帳款"/>
    <x v="420"/>
    <x v="420"/>
    <s v="A1080"/>
    <s v="台南區營業處"/>
    <n v="0"/>
    <n v="-10194266"/>
    <n v="-10194266"/>
  </r>
  <r>
    <x v="0"/>
    <x v="0"/>
    <x v="69"/>
    <s v="         應付帳款"/>
    <x v="420"/>
    <x v="420"/>
    <s v="A1090"/>
    <s v="高雄區營業處"/>
    <n v="0"/>
    <n v="-13577223"/>
    <n v="-13577223"/>
  </r>
  <r>
    <x v="0"/>
    <x v="0"/>
    <x v="69"/>
    <s v="         應付帳款"/>
    <x v="420"/>
    <x v="420"/>
    <s v="A1100"/>
    <s v="屏東區營業處"/>
    <n v="0"/>
    <n v="-4553347"/>
    <n v="-4553347"/>
  </r>
  <r>
    <x v="0"/>
    <x v="0"/>
    <x v="69"/>
    <s v="         應付帳款"/>
    <x v="420"/>
    <x v="420"/>
    <s v="A1110"/>
    <s v="台東區營業處"/>
    <n v="0"/>
    <n v="-1048828"/>
    <n v="-1048828"/>
  </r>
  <r>
    <x v="0"/>
    <x v="0"/>
    <x v="69"/>
    <s v="         應付帳款"/>
    <x v="420"/>
    <x v="420"/>
    <s v="A1120"/>
    <s v="花蓮區營業處"/>
    <n v="0"/>
    <n v="-52961"/>
    <n v="-52961"/>
  </r>
  <r>
    <x v="0"/>
    <x v="0"/>
    <x v="69"/>
    <s v="         應付帳款"/>
    <x v="420"/>
    <x v="420"/>
    <s v="A1130"/>
    <s v="宜蘭區營業處"/>
    <n v="0"/>
    <n v="-171000"/>
    <n v="-171000"/>
  </r>
  <r>
    <x v="0"/>
    <x v="0"/>
    <x v="69"/>
    <s v="         應付帳款"/>
    <x v="420"/>
    <x v="420"/>
    <s v="A1150"/>
    <s v="台北南區營業處"/>
    <n v="0"/>
    <n v="-2445514"/>
    <n v="-2445514"/>
  </r>
  <r>
    <x v="0"/>
    <x v="0"/>
    <x v="69"/>
    <s v="         應付帳款"/>
    <x v="420"/>
    <x v="420"/>
    <s v="A1160"/>
    <s v="台北北區營業處"/>
    <n v="0"/>
    <n v="-317740"/>
    <n v="-317740"/>
  </r>
  <r>
    <x v="0"/>
    <x v="0"/>
    <x v="69"/>
    <s v="         應付帳款"/>
    <x v="420"/>
    <x v="420"/>
    <s v="A1170"/>
    <s v="台北西區營業處"/>
    <n v="0"/>
    <n v="-249703"/>
    <n v="-249703"/>
  </r>
  <r>
    <x v="0"/>
    <x v="0"/>
    <x v="69"/>
    <s v="         應付帳款"/>
    <x v="420"/>
    <x v="420"/>
    <s v="A1180"/>
    <s v="南投區營業處"/>
    <n v="0"/>
    <n v="-3208959"/>
    <n v="-3208959"/>
  </r>
  <r>
    <x v="0"/>
    <x v="0"/>
    <x v="69"/>
    <s v="         應付帳款"/>
    <x v="420"/>
    <x v="420"/>
    <s v="A1190"/>
    <s v="鳳山區營業處"/>
    <n v="0"/>
    <n v="-18180654"/>
    <n v="-18180654"/>
  </r>
  <r>
    <x v="0"/>
    <x v="0"/>
    <x v="69"/>
    <s v="         應付帳款"/>
    <x v="420"/>
    <x v="420"/>
    <s v="A1200"/>
    <s v="雲林區營業處"/>
    <n v="0"/>
    <n v="-8035926"/>
    <n v="-8035926"/>
  </r>
  <r>
    <x v="0"/>
    <x v="0"/>
    <x v="69"/>
    <s v="         應付帳款"/>
    <x v="420"/>
    <x v="420"/>
    <s v="A1220"/>
    <s v="苗栗區營業處"/>
    <n v="0"/>
    <n v="-2025097"/>
    <n v="-2025097"/>
  </r>
  <r>
    <x v="0"/>
    <x v="0"/>
    <x v="69"/>
    <s v="         應付帳款"/>
    <x v="420"/>
    <x v="420"/>
    <s v="A1230"/>
    <s v="金門區營業處"/>
    <n v="0"/>
    <n v="-271779"/>
    <n v="-271779"/>
  </r>
  <r>
    <x v="0"/>
    <x v="0"/>
    <x v="69"/>
    <s v="         應付帳款"/>
    <x v="420"/>
    <x v="420"/>
    <s v="A2040"/>
    <s v="大觀發電廠"/>
    <n v="0"/>
    <n v="-55118"/>
    <n v="-55118"/>
  </r>
  <r>
    <x v="0"/>
    <x v="0"/>
    <x v="69"/>
    <s v="         應付帳款"/>
    <x v="420"/>
    <x v="420"/>
    <s v="A2050"/>
    <s v="明潭發電廠"/>
    <n v="0"/>
    <n v="-46589954"/>
    <n v="-46589954"/>
  </r>
  <r>
    <x v="0"/>
    <x v="0"/>
    <x v="69"/>
    <s v="         應付帳款"/>
    <x v="420"/>
    <x v="420"/>
    <s v="A2360"/>
    <s v="桂山發電廠"/>
    <n v="0"/>
    <n v="-118105"/>
    <n v="-118105"/>
  </r>
  <r>
    <x v="0"/>
    <x v="0"/>
    <x v="69"/>
    <s v="         應付帳款"/>
    <x v="420"/>
    <x v="420"/>
    <s v="A2390"/>
    <s v="曾文發電廠"/>
    <n v="0"/>
    <n v="-798500"/>
    <n v="-798500"/>
  </r>
  <r>
    <x v="0"/>
    <x v="0"/>
    <x v="69"/>
    <s v="         應付帳款"/>
    <x v="420"/>
    <x v="420"/>
    <s v="A2550"/>
    <s v="大甲溪發電廠"/>
    <n v="0"/>
    <n v="-64000"/>
    <n v="-64000"/>
  </r>
  <r>
    <x v="0"/>
    <x v="0"/>
    <x v="69"/>
    <s v="         應付帳款"/>
    <x v="420"/>
    <x v="420"/>
    <s v="A2570"/>
    <s v="卓蘭發電廠"/>
    <n v="0"/>
    <n v="-189509"/>
    <n v="-189509"/>
  </r>
  <r>
    <x v="0"/>
    <x v="0"/>
    <x v="69"/>
    <s v="         應付帳款"/>
    <x v="420"/>
    <x v="420"/>
    <s v="A3200"/>
    <s v="林口發電廠"/>
    <n v="0"/>
    <n v="-1577429"/>
    <n v="-1577429"/>
  </r>
  <r>
    <x v="0"/>
    <x v="0"/>
    <x v="69"/>
    <s v="         應付帳款"/>
    <x v="420"/>
    <x v="420"/>
    <s v="A3300"/>
    <s v="南部發電廠"/>
    <n v="0"/>
    <n v="-568283"/>
    <n v="-568283"/>
  </r>
  <r>
    <x v="0"/>
    <x v="0"/>
    <x v="69"/>
    <s v="         應付帳款"/>
    <x v="420"/>
    <x v="420"/>
    <s v="A3400"/>
    <s v="大林發電廠"/>
    <n v="0"/>
    <n v="-18833638"/>
    <n v="-18833638"/>
  </r>
  <r>
    <x v="0"/>
    <x v="0"/>
    <x v="69"/>
    <s v="         應付帳款"/>
    <x v="420"/>
    <x v="420"/>
    <s v="A3410"/>
    <s v="興達發電廠"/>
    <n v="0"/>
    <n v="-554755"/>
    <n v="-554755"/>
  </r>
  <r>
    <x v="0"/>
    <x v="0"/>
    <x v="69"/>
    <s v="         應付帳款"/>
    <x v="420"/>
    <x v="420"/>
    <s v="A3510"/>
    <s v="第二核能發電廠"/>
    <n v="0"/>
    <n v="-5533212"/>
    <n v="-5533212"/>
  </r>
  <r>
    <x v="0"/>
    <x v="0"/>
    <x v="69"/>
    <s v="         應付帳款"/>
    <x v="420"/>
    <x v="420"/>
    <s v="A3520"/>
    <s v="第三核能發電廠"/>
    <n v="0"/>
    <n v="-67528493"/>
    <n v="-67528493"/>
  </r>
  <r>
    <x v="0"/>
    <x v="0"/>
    <x v="69"/>
    <s v="         應付帳款"/>
    <x v="420"/>
    <x v="420"/>
    <s v="A3700"/>
    <s v="通霄發電廠"/>
    <n v="0"/>
    <n v="-25970714"/>
    <n v="-25970714"/>
  </r>
  <r>
    <x v="0"/>
    <x v="0"/>
    <x v="69"/>
    <s v="         應付帳款"/>
    <x v="420"/>
    <x v="420"/>
    <s v="A3710"/>
    <s v="台中發電廠"/>
    <n v="0"/>
    <n v="-92408144"/>
    <n v="-92408144"/>
  </r>
  <r>
    <x v="0"/>
    <x v="0"/>
    <x v="69"/>
    <s v="         應付帳款"/>
    <x v="420"/>
    <x v="420"/>
    <s v="A3800"/>
    <s v="大潭發電廠"/>
    <n v="0"/>
    <n v="-769971"/>
    <n v="-769971"/>
  </r>
  <r>
    <x v="0"/>
    <x v="0"/>
    <x v="69"/>
    <s v="         應付帳款"/>
    <x v="420"/>
    <x v="420"/>
    <s v="A3910"/>
    <s v="塔山發電廠"/>
    <n v="0"/>
    <n v="-165447"/>
    <n v="-165447"/>
  </r>
  <r>
    <x v="0"/>
    <x v="0"/>
    <x v="69"/>
    <s v="         應付帳款"/>
    <x v="420"/>
    <x v="420"/>
    <s v="A4700"/>
    <s v="台北供電區營運處"/>
    <n v="0"/>
    <n v="-15581937"/>
    <n v="-15581937"/>
  </r>
  <r>
    <x v="0"/>
    <x v="0"/>
    <x v="69"/>
    <s v="         應付帳款"/>
    <x v="420"/>
    <x v="420"/>
    <s v="A4750"/>
    <s v="新桃供電區營運處"/>
    <n v="0"/>
    <n v="-841051"/>
    <n v="-841051"/>
  </r>
  <r>
    <x v="0"/>
    <x v="0"/>
    <x v="69"/>
    <s v="         應付帳款"/>
    <x v="420"/>
    <x v="420"/>
    <s v="A4800"/>
    <s v="台中供電區營運處"/>
    <n v="0"/>
    <n v="-10732893"/>
    <n v="-10732893"/>
  </r>
  <r>
    <x v="0"/>
    <x v="0"/>
    <x v="69"/>
    <s v="         應付帳款"/>
    <x v="420"/>
    <x v="420"/>
    <s v="A4850"/>
    <s v="嘉南供電區營運處"/>
    <n v="0"/>
    <n v="-8718126"/>
    <n v="-8718126"/>
  </r>
  <r>
    <x v="0"/>
    <x v="0"/>
    <x v="69"/>
    <s v="         應付帳款"/>
    <x v="420"/>
    <x v="420"/>
    <s v="A4900"/>
    <s v="高屏供電區營運處"/>
    <n v="0"/>
    <n v="-6257042"/>
    <n v="-6257042"/>
  </r>
  <r>
    <x v="0"/>
    <x v="0"/>
    <x v="69"/>
    <s v="         應付帳款"/>
    <x v="420"/>
    <x v="420"/>
    <s v="A5130"/>
    <s v="訓練所"/>
    <n v="0"/>
    <n v="-7483520"/>
    <n v="-7483520"/>
  </r>
  <r>
    <x v="0"/>
    <x v="0"/>
    <x v="69"/>
    <s v="         應付帳款"/>
    <x v="420"/>
    <x v="420"/>
    <s v="A5250"/>
    <s v="放射試驗室"/>
    <n v="0"/>
    <n v="-423194"/>
    <n v="-423194"/>
  </r>
  <r>
    <x v="0"/>
    <x v="0"/>
    <x v="69"/>
    <s v="         應付帳款"/>
    <x v="420"/>
    <x v="420"/>
    <s v="A5330"/>
    <s v="電力修護處"/>
    <n v="0"/>
    <n v="-10930949"/>
    <n v="-10930949"/>
  </r>
  <r>
    <x v="0"/>
    <x v="0"/>
    <x v="69"/>
    <s v="         應付帳款"/>
    <x v="420"/>
    <x v="420"/>
    <s v="A5340"/>
    <s v="電力修護處南部分處"/>
    <n v="0"/>
    <n v="-1278213"/>
    <n v="-1278213"/>
  </r>
  <r>
    <x v="0"/>
    <x v="0"/>
    <x v="69"/>
    <s v="         應付帳款"/>
    <x v="420"/>
    <x v="420"/>
    <s v="A5420"/>
    <s v="電力修護處中部分處"/>
    <n v="0"/>
    <n v="-5276727"/>
    <n v="-5276727"/>
  </r>
  <r>
    <x v="0"/>
    <x v="0"/>
    <x v="69"/>
    <s v="         應付帳款"/>
    <x v="420"/>
    <x v="420"/>
    <s v="A5450"/>
    <s v="電力通信處"/>
    <n v="0"/>
    <n v="-59960808"/>
    <n v="-59960808"/>
  </r>
  <r>
    <x v="0"/>
    <x v="0"/>
    <x v="69"/>
    <s v="         應付帳款"/>
    <x v="420"/>
    <x v="420"/>
    <s v="A5460"/>
    <s v="綜合研究所"/>
    <n v="0"/>
    <n v="-17135531"/>
    <n v="-17135531"/>
  </r>
  <r>
    <x v="0"/>
    <x v="0"/>
    <x v="69"/>
    <s v="         應付帳款"/>
    <x v="420"/>
    <x v="420"/>
    <s v="A6020"/>
    <s v="綜合施工處"/>
    <n v="0"/>
    <n v="-235016"/>
    <n v="-235016"/>
  </r>
  <r>
    <x v="0"/>
    <x v="0"/>
    <x v="69"/>
    <s v="         應付帳款"/>
    <x v="420"/>
    <x v="420"/>
    <s v="A6080"/>
    <s v="海域風電施工處"/>
    <n v="0"/>
    <n v="-833222"/>
    <n v="-833222"/>
  </r>
  <r>
    <x v="0"/>
    <x v="0"/>
    <x v="69"/>
    <s v="         應付帳款"/>
    <x v="420"/>
    <x v="420"/>
    <s v="A6330"/>
    <s v="核能火力發電工程處"/>
    <n v="0"/>
    <n v="-981917"/>
    <n v="-981917"/>
  </r>
  <r>
    <x v="0"/>
    <x v="0"/>
    <x v="69"/>
    <s v="         應付帳款"/>
    <x v="420"/>
    <x v="420"/>
    <s v="A6380"/>
    <s v="核能火力發電工程處北部施工處"/>
    <n v="0"/>
    <n v="-39457676"/>
    <n v="-39457676"/>
  </r>
  <r>
    <x v="0"/>
    <x v="0"/>
    <x v="69"/>
    <s v="         應付帳款"/>
    <x v="420"/>
    <x v="420"/>
    <s v="A6530"/>
    <s v="輸變電工程處"/>
    <n v="0"/>
    <n v="-74621655"/>
    <n v="-74621655"/>
  </r>
  <r>
    <x v="0"/>
    <x v="0"/>
    <x v="69"/>
    <s v="         應付帳款"/>
    <x v="420"/>
    <x v="420"/>
    <s v="A6540"/>
    <s v="輸變電工程處北區施工處"/>
    <n v="0"/>
    <n v="-10664577"/>
    <n v="-10664577"/>
  </r>
  <r>
    <x v="0"/>
    <x v="0"/>
    <x v="69"/>
    <s v="         應付帳款"/>
    <x v="420"/>
    <x v="420"/>
    <s v="A6550"/>
    <s v="輸變電工程處中區施工處"/>
    <n v="7248857"/>
    <n v="0"/>
    <n v="7248857"/>
  </r>
  <r>
    <x v="0"/>
    <x v="0"/>
    <x v="69"/>
    <s v="         應付帳款"/>
    <x v="420"/>
    <x v="420"/>
    <s v="A6560"/>
    <s v="輸變電工程處南區施工處"/>
    <n v="0"/>
    <n v="-56817142"/>
    <n v="-56817142"/>
  </r>
  <r>
    <x v="0"/>
    <x v="0"/>
    <x v="69"/>
    <s v="         應付帳款"/>
    <x v="420"/>
    <x v="420"/>
    <s v="A6750"/>
    <s v="核能火力發電工程處南部施工處"/>
    <n v="0"/>
    <n v="-122421073"/>
    <n v="-122421073"/>
  </r>
  <r>
    <x v="0"/>
    <x v="0"/>
    <x v="69"/>
    <s v="         應付帳款"/>
    <x v="420"/>
    <x v="420"/>
    <s v="A6760"/>
    <s v="核能火力發電工程處中部施工處"/>
    <n v="0"/>
    <n v="-3683881"/>
    <n v="-3683881"/>
  </r>
  <r>
    <x v="0"/>
    <x v="0"/>
    <x v="69"/>
    <s v="         應付帳款"/>
    <x v="420"/>
    <x v="420"/>
    <s v="A6780"/>
    <s v="核能火力發電工程處協和施工處"/>
    <n v="0"/>
    <n v="-20307074"/>
    <n v="-20307074"/>
  </r>
  <r>
    <x v="0"/>
    <x v="0"/>
    <x v="69"/>
    <s v="         應付帳款"/>
    <x v="420"/>
    <x v="420"/>
    <s v="A6900"/>
    <s v="台中煤倉工務所"/>
    <n v="0"/>
    <n v="-4278460"/>
    <n v="-4278460"/>
  </r>
  <r>
    <x v="0"/>
    <x v="0"/>
    <x v="69"/>
    <s v="         應付帳款"/>
    <x v="420"/>
    <x v="420"/>
    <s v="A6930"/>
    <s v="再生能源處"/>
    <n v="0"/>
    <n v="-13778867"/>
    <n v="-13778867"/>
  </r>
  <r>
    <x v="0"/>
    <x v="0"/>
    <x v="69"/>
    <s v="         應付帳款"/>
    <x v="421"/>
    <x v="421"/>
    <s v="A000A"/>
    <s v="統列發電業"/>
    <n v="0"/>
    <n v="-273699337"/>
    <n v="-273699337"/>
  </r>
  <r>
    <x v="0"/>
    <x v="0"/>
    <x v="69"/>
    <s v="         應付帳款"/>
    <x v="421"/>
    <x v="421"/>
    <s v="A000T"/>
    <s v="統列共同部門"/>
    <n v="0"/>
    <n v="-29995390"/>
    <n v="-29995390"/>
  </r>
  <r>
    <x v="0"/>
    <x v="0"/>
    <x v="69"/>
    <s v="         應付帳款"/>
    <x v="421"/>
    <x v="421"/>
    <s v="A0010"/>
    <s v="董事會"/>
    <n v="0"/>
    <n v="-708"/>
    <n v="-708"/>
  </r>
  <r>
    <x v="0"/>
    <x v="0"/>
    <x v="69"/>
    <s v="         應付帳款"/>
    <x v="421"/>
    <x v="421"/>
    <s v="A0020"/>
    <s v="總經理副總經理室"/>
    <n v="0"/>
    <n v="-43944"/>
    <n v="-43944"/>
  </r>
  <r>
    <x v="0"/>
    <x v="0"/>
    <x v="69"/>
    <s v="         應付帳款"/>
    <x v="421"/>
    <x v="421"/>
    <s v="A0030"/>
    <s v="企劃處"/>
    <n v="0"/>
    <n v="-1243863"/>
    <n v="-1243863"/>
  </r>
  <r>
    <x v="0"/>
    <x v="0"/>
    <x v="69"/>
    <s v="         應付帳款"/>
    <x v="421"/>
    <x v="421"/>
    <s v="A0040"/>
    <s v="發電處"/>
    <n v="0"/>
    <n v="-3913"/>
    <n v="-3913"/>
  </r>
  <r>
    <x v="0"/>
    <x v="0"/>
    <x v="69"/>
    <s v="         應付帳款"/>
    <x v="421"/>
    <x v="421"/>
    <s v="A0050"/>
    <s v="供電處"/>
    <n v="0"/>
    <n v="-2056841"/>
    <n v="-2056841"/>
  </r>
  <r>
    <x v="0"/>
    <x v="0"/>
    <x v="69"/>
    <s v="         應付帳款"/>
    <x v="421"/>
    <x v="421"/>
    <s v="A0060"/>
    <s v="電力調度處"/>
    <n v="0"/>
    <n v="-18439994"/>
    <n v="-18439994"/>
  </r>
  <r>
    <x v="0"/>
    <x v="0"/>
    <x v="69"/>
    <s v="         應付帳款"/>
    <x v="421"/>
    <x v="421"/>
    <s v="A0070"/>
    <s v="業務處"/>
    <n v="0"/>
    <n v="-86203813"/>
    <n v="-86203813"/>
  </r>
  <r>
    <x v="0"/>
    <x v="0"/>
    <x v="69"/>
    <s v="         應付帳款"/>
    <x v="421"/>
    <x v="421"/>
    <s v="A0080"/>
    <s v="材料處"/>
    <n v="0"/>
    <n v="-863568"/>
    <n v="-863568"/>
  </r>
  <r>
    <x v="0"/>
    <x v="0"/>
    <x v="69"/>
    <s v="         應付帳款"/>
    <x v="421"/>
    <x v="421"/>
    <s v="A0090"/>
    <s v="燃料處"/>
    <n v="0"/>
    <n v="-26957063"/>
    <n v="-26957063"/>
  </r>
  <r>
    <x v="0"/>
    <x v="0"/>
    <x v="69"/>
    <s v="         應付帳款"/>
    <x v="421"/>
    <x v="421"/>
    <s v="A0100"/>
    <s v="財務處"/>
    <n v="0"/>
    <n v="-84754"/>
    <n v="-84754"/>
  </r>
  <r>
    <x v="0"/>
    <x v="0"/>
    <x v="69"/>
    <s v="         應付帳款"/>
    <x v="421"/>
    <x v="421"/>
    <s v="A0140"/>
    <s v="秘書處"/>
    <n v="0"/>
    <n v="-6162050"/>
    <n v="-6162050"/>
  </r>
  <r>
    <x v="0"/>
    <x v="0"/>
    <x v="69"/>
    <s v="         應付帳款"/>
    <x v="421"/>
    <x v="421"/>
    <s v="A0150"/>
    <s v="電源開發處"/>
    <n v="0"/>
    <n v="-649255"/>
    <n v="-649255"/>
  </r>
  <r>
    <x v="0"/>
    <x v="0"/>
    <x v="69"/>
    <s v="         應付帳款"/>
    <x v="421"/>
    <x v="421"/>
    <s v="A0170"/>
    <s v="營建處"/>
    <n v="0"/>
    <n v="-615293"/>
    <n v="-615293"/>
  </r>
  <r>
    <x v="0"/>
    <x v="0"/>
    <x v="69"/>
    <s v="         應付帳款"/>
    <x v="421"/>
    <x v="421"/>
    <s v="A0180"/>
    <s v="會計處"/>
    <n v="0"/>
    <n v="-98477"/>
    <n v="-98477"/>
  </r>
  <r>
    <x v="0"/>
    <x v="0"/>
    <x v="69"/>
    <s v="         應付帳款"/>
    <x v="421"/>
    <x v="421"/>
    <s v="A0230"/>
    <s v="系統規劃處"/>
    <n v="0"/>
    <n v="-41774"/>
    <n v="-41774"/>
  </r>
  <r>
    <x v="0"/>
    <x v="0"/>
    <x v="69"/>
    <s v="         應付帳款"/>
    <x v="421"/>
    <x v="421"/>
    <s v="A0240"/>
    <s v="資訊系統處"/>
    <n v="0"/>
    <n v="-20973432"/>
    <n v="-20973432"/>
  </r>
  <r>
    <x v="0"/>
    <x v="0"/>
    <x v="69"/>
    <s v="         應付帳款"/>
    <x v="421"/>
    <x v="421"/>
    <s v="A0270"/>
    <s v="核能技術處"/>
    <n v="0"/>
    <n v="-9807"/>
    <n v="-9807"/>
  </r>
  <r>
    <x v="0"/>
    <x v="0"/>
    <x v="69"/>
    <s v="         應付帳款"/>
    <x v="421"/>
    <x v="421"/>
    <s v="A0430"/>
    <s v="核能發電廠緊急計畫執行委員會"/>
    <n v="0"/>
    <n v="-16968"/>
    <n v="-16968"/>
  </r>
  <r>
    <x v="0"/>
    <x v="0"/>
    <x v="69"/>
    <s v="         應付帳款"/>
    <x v="421"/>
    <x v="421"/>
    <s v="A0450"/>
    <s v="特種防護團"/>
    <n v="0"/>
    <n v="-8629"/>
    <n v="-8629"/>
  </r>
  <r>
    <x v="0"/>
    <x v="0"/>
    <x v="69"/>
    <s v="         應付帳款"/>
    <x v="421"/>
    <x v="421"/>
    <s v="A0510"/>
    <s v="公眾服務處"/>
    <n v="0"/>
    <n v="-6655350"/>
    <n v="-6655350"/>
  </r>
  <r>
    <x v="0"/>
    <x v="0"/>
    <x v="69"/>
    <s v="         應付帳款"/>
    <x v="421"/>
    <x v="421"/>
    <s v="A0530"/>
    <s v="法律事務室"/>
    <n v="0"/>
    <n v="-3271"/>
    <n v="-3271"/>
  </r>
  <r>
    <x v="0"/>
    <x v="0"/>
    <x v="69"/>
    <s v="         應付帳款"/>
    <x v="421"/>
    <x v="421"/>
    <s v="A0540"/>
    <s v="核能安全處"/>
    <n v="0"/>
    <n v="-13182"/>
    <n v="-13182"/>
  </r>
  <r>
    <x v="0"/>
    <x v="0"/>
    <x v="69"/>
    <s v="         應付帳款"/>
    <x v="421"/>
    <x v="421"/>
    <s v="A0560"/>
    <s v="核能發電處"/>
    <n v="0"/>
    <n v="-14325718"/>
    <n v="-14325718"/>
  </r>
  <r>
    <x v="0"/>
    <x v="0"/>
    <x v="69"/>
    <s v="         應付帳款"/>
    <x v="421"/>
    <x v="421"/>
    <s v="A0570"/>
    <s v="政風處"/>
    <n v="0"/>
    <n v="-45525"/>
    <n v="-45525"/>
  </r>
  <r>
    <x v="0"/>
    <x v="0"/>
    <x v="69"/>
    <s v="         應付帳款"/>
    <x v="421"/>
    <x v="421"/>
    <s v="A0610"/>
    <s v="環境保護處"/>
    <n v="0"/>
    <n v="-2919988"/>
    <n v="-2919988"/>
  </r>
  <r>
    <x v="0"/>
    <x v="0"/>
    <x v="69"/>
    <s v="         應付帳款"/>
    <x v="421"/>
    <x v="421"/>
    <s v="A0620"/>
    <s v="工業安全衛生處"/>
    <n v="0"/>
    <n v="-2481111"/>
    <n v="-2481111"/>
  </r>
  <r>
    <x v="0"/>
    <x v="0"/>
    <x v="69"/>
    <s v="         應付帳款"/>
    <x v="421"/>
    <x v="421"/>
    <s v="A0630"/>
    <s v="新事業開發室"/>
    <n v="0"/>
    <n v="-107093"/>
    <n v="-107093"/>
  </r>
  <r>
    <x v="0"/>
    <x v="0"/>
    <x v="69"/>
    <s v="         應付帳款"/>
    <x v="421"/>
    <x v="421"/>
    <s v="A0770"/>
    <s v="配電處"/>
    <n v="0"/>
    <n v="-301288"/>
    <n v="-301288"/>
  </r>
  <r>
    <x v="0"/>
    <x v="0"/>
    <x v="69"/>
    <s v="         應付帳款"/>
    <x v="421"/>
    <x v="421"/>
    <s v="A0780"/>
    <s v="核能後端營運處"/>
    <n v="0"/>
    <n v="-41876882"/>
    <n v="-41876882"/>
  </r>
  <r>
    <x v="0"/>
    <x v="0"/>
    <x v="69"/>
    <s v="         應付帳款"/>
    <x v="421"/>
    <x v="421"/>
    <s v="A0790"/>
    <s v="促進電力發展營運協助金審議委員會"/>
    <n v="0"/>
    <n v="-40899732"/>
    <n v="-40899732"/>
  </r>
  <r>
    <x v="0"/>
    <x v="0"/>
    <x v="69"/>
    <s v="         應付帳款"/>
    <x v="421"/>
    <x v="421"/>
    <s v="A0950"/>
    <s v="董事會檢核室"/>
    <n v="0"/>
    <n v="-46859"/>
    <n v="-46859"/>
  </r>
  <r>
    <x v="0"/>
    <x v="0"/>
    <x v="69"/>
    <s v="         應付帳款"/>
    <x v="421"/>
    <x v="421"/>
    <s v="A0960"/>
    <s v="人力資源處"/>
    <n v="0"/>
    <n v="-1631116"/>
    <n v="-1631116"/>
  </r>
  <r>
    <x v="0"/>
    <x v="0"/>
    <x v="69"/>
    <s v="         應付帳款"/>
    <x v="421"/>
    <x v="421"/>
    <s v="A1010"/>
    <s v="基隆區營業處"/>
    <n v="0"/>
    <n v="-4343223"/>
    <n v="-4343223"/>
  </r>
  <r>
    <x v="0"/>
    <x v="0"/>
    <x v="69"/>
    <s v="         應付帳款"/>
    <x v="421"/>
    <x v="421"/>
    <s v="A1020"/>
    <s v="台北市區營業處"/>
    <n v="0"/>
    <n v="-2646753"/>
    <n v="-2646753"/>
  </r>
  <r>
    <x v="0"/>
    <x v="0"/>
    <x v="69"/>
    <s v="         應付帳款"/>
    <x v="421"/>
    <x v="421"/>
    <s v="A1030"/>
    <s v="桃園區營業處"/>
    <n v="0"/>
    <n v="-1688165"/>
    <n v="-1688165"/>
  </r>
  <r>
    <x v="0"/>
    <x v="0"/>
    <x v="69"/>
    <s v="         應付帳款"/>
    <x v="421"/>
    <x v="421"/>
    <s v="A1040"/>
    <s v="新竹區營業處"/>
    <n v="0"/>
    <n v="-8484725"/>
    <n v="-8484725"/>
  </r>
  <r>
    <x v="0"/>
    <x v="0"/>
    <x v="69"/>
    <s v="         應付帳款"/>
    <x v="421"/>
    <x v="421"/>
    <s v="A104D"/>
    <s v="新竹區營業處-配電"/>
    <n v="0"/>
    <n v="-95180"/>
    <n v="-95180"/>
  </r>
  <r>
    <x v="0"/>
    <x v="0"/>
    <x v="69"/>
    <s v="         應付帳款"/>
    <x v="421"/>
    <x v="421"/>
    <s v="A1050"/>
    <s v="台中區營業處"/>
    <n v="0"/>
    <n v="-18968108"/>
    <n v="-18968108"/>
  </r>
  <r>
    <x v="0"/>
    <x v="0"/>
    <x v="69"/>
    <s v="         應付帳款"/>
    <x v="421"/>
    <x v="421"/>
    <s v="A1060"/>
    <s v="彰化區營業處"/>
    <n v="0"/>
    <n v="-3501131"/>
    <n v="-3501131"/>
  </r>
  <r>
    <x v="0"/>
    <x v="0"/>
    <x v="69"/>
    <s v="         應付帳款"/>
    <x v="421"/>
    <x v="421"/>
    <s v="A1070"/>
    <s v="嘉義區營業處"/>
    <n v="0"/>
    <n v="-11476821"/>
    <n v="-11476821"/>
  </r>
  <r>
    <x v="0"/>
    <x v="0"/>
    <x v="69"/>
    <s v="         應付帳款"/>
    <x v="421"/>
    <x v="421"/>
    <s v="A1080"/>
    <s v="台南區營業處"/>
    <n v="0"/>
    <n v="-1170357"/>
    <n v="-1170357"/>
  </r>
  <r>
    <x v="0"/>
    <x v="0"/>
    <x v="69"/>
    <s v="         應付帳款"/>
    <x v="421"/>
    <x v="421"/>
    <s v="A1090"/>
    <s v="高雄區營業處"/>
    <n v="0"/>
    <n v="-1200815"/>
    <n v="-1200815"/>
  </r>
  <r>
    <x v="0"/>
    <x v="0"/>
    <x v="69"/>
    <s v="         應付帳款"/>
    <x v="421"/>
    <x v="421"/>
    <s v="A1100"/>
    <s v="屏東區營業處"/>
    <n v="0"/>
    <n v="-23194578"/>
    <n v="-23194578"/>
  </r>
  <r>
    <x v="0"/>
    <x v="0"/>
    <x v="69"/>
    <s v="         應付帳款"/>
    <x v="421"/>
    <x v="421"/>
    <s v="A1110"/>
    <s v="台東區營業處"/>
    <n v="0"/>
    <n v="-1382337"/>
    <n v="-1382337"/>
  </r>
  <r>
    <x v="0"/>
    <x v="0"/>
    <x v="69"/>
    <s v="         應付帳款"/>
    <x v="421"/>
    <x v="421"/>
    <s v="A111A"/>
    <s v="台東區營業處-發電"/>
    <n v="0"/>
    <n v="-45439"/>
    <n v="-45439"/>
  </r>
  <r>
    <x v="0"/>
    <x v="0"/>
    <x v="69"/>
    <s v="         應付帳款"/>
    <x v="421"/>
    <x v="421"/>
    <s v="A1120"/>
    <s v="花蓮區營業處"/>
    <n v="0"/>
    <n v="-3195478"/>
    <n v="-3195478"/>
  </r>
  <r>
    <x v="0"/>
    <x v="0"/>
    <x v="69"/>
    <s v="         應付帳款"/>
    <x v="421"/>
    <x v="421"/>
    <s v="A1130"/>
    <s v="宜蘭區營業處"/>
    <n v="0"/>
    <n v="-5262366"/>
    <n v="-5262366"/>
  </r>
  <r>
    <x v="0"/>
    <x v="0"/>
    <x v="69"/>
    <s v="         應付帳款"/>
    <x v="421"/>
    <x v="421"/>
    <s v="A1140"/>
    <s v="澎湖區營業處"/>
    <n v="0"/>
    <n v="-316420"/>
    <n v="-316420"/>
  </r>
  <r>
    <x v="0"/>
    <x v="0"/>
    <x v="69"/>
    <s v="         應付帳款"/>
    <x v="421"/>
    <x v="421"/>
    <s v="A114A"/>
    <s v="澎湖區營業處-發電"/>
    <n v="0"/>
    <n v="-101650"/>
    <n v="-101650"/>
  </r>
  <r>
    <x v="0"/>
    <x v="0"/>
    <x v="69"/>
    <s v="         應付帳款"/>
    <x v="421"/>
    <x v="421"/>
    <s v="A1150"/>
    <s v="台北南區營業處"/>
    <n v="0"/>
    <n v="-4751039"/>
    <n v="-4751039"/>
  </r>
  <r>
    <x v="0"/>
    <x v="0"/>
    <x v="69"/>
    <s v="         應付帳款"/>
    <x v="421"/>
    <x v="421"/>
    <s v="A1160"/>
    <s v="台北北區營業處"/>
    <n v="0"/>
    <n v="-3089497"/>
    <n v="-3089497"/>
  </r>
  <r>
    <x v="0"/>
    <x v="0"/>
    <x v="69"/>
    <s v="         應付帳款"/>
    <x v="421"/>
    <x v="421"/>
    <s v="A1170"/>
    <s v="台北西區營業處"/>
    <n v="0"/>
    <n v="-3066102"/>
    <n v="-3066102"/>
  </r>
  <r>
    <x v="0"/>
    <x v="0"/>
    <x v="69"/>
    <s v="         應付帳款"/>
    <x v="421"/>
    <x v="421"/>
    <s v="A1180"/>
    <s v="南投區營業處"/>
    <n v="0"/>
    <n v="-3260907"/>
    <n v="-3260907"/>
  </r>
  <r>
    <x v="0"/>
    <x v="0"/>
    <x v="69"/>
    <s v="         應付帳款"/>
    <x v="421"/>
    <x v="421"/>
    <s v="A1190"/>
    <s v="鳳山區營業處"/>
    <n v="0"/>
    <n v="-6332821"/>
    <n v="-6332821"/>
  </r>
  <r>
    <x v="0"/>
    <x v="0"/>
    <x v="69"/>
    <s v="         應付帳款"/>
    <x v="421"/>
    <x v="421"/>
    <s v="A1200"/>
    <s v="雲林區營業處"/>
    <n v="0"/>
    <n v="-5579821"/>
    <n v="-5579821"/>
  </r>
  <r>
    <x v="0"/>
    <x v="0"/>
    <x v="69"/>
    <s v="         應付帳款"/>
    <x v="421"/>
    <x v="421"/>
    <s v="A1210"/>
    <s v="新營區營業處"/>
    <n v="0"/>
    <n v="-1401066"/>
    <n v="-1401066"/>
  </r>
  <r>
    <x v="0"/>
    <x v="0"/>
    <x v="69"/>
    <s v="         應付帳款"/>
    <x v="421"/>
    <x v="421"/>
    <s v="A1220"/>
    <s v="苗栗區營業處"/>
    <n v="0"/>
    <n v="-12580378"/>
    <n v="-12580378"/>
  </r>
  <r>
    <x v="0"/>
    <x v="0"/>
    <x v="69"/>
    <s v="         應付帳款"/>
    <x v="421"/>
    <x v="421"/>
    <s v="A1230"/>
    <s v="金門區營業處"/>
    <n v="0"/>
    <n v="-652950"/>
    <n v="-652950"/>
  </r>
  <r>
    <x v="0"/>
    <x v="0"/>
    <x v="69"/>
    <s v="         應付帳款"/>
    <x v="421"/>
    <x v="421"/>
    <s v="A1240"/>
    <s v="馬祖區營業處"/>
    <n v="0"/>
    <n v="-248889"/>
    <n v="-248889"/>
  </r>
  <r>
    <x v="0"/>
    <x v="0"/>
    <x v="69"/>
    <s v="         應付帳款"/>
    <x v="421"/>
    <x v="421"/>
    <s v="A124A"/>
    <s v="馬祖區營業處-發電"/>
    <n v="0"/>
    <n v="-50787"/>
    <n v="-50787"/>
  </r>
  <r>
    <x v="0"/>
    <x v="0"/>
    <x v="69"/>
    <s v="         應付帳款"/>
    <x v="421"/>
    <x v="421"/>
    <s v="A2030"/>
    <s v="萬大發電廠"/>
    <n v="0"/>
    <n v="-2537892"/>
    <n v="-2537892"/>
  </r>
  <r>
    <x v="0"/>
    <x v="0"/>
    <x v="69"/>
    <s v="         應付帳款"/>
    <x v="421"/>
    <x v="421"/>
    <s v="A2040"/>
    <s v="大觀發電廠"/>
    <n v="0"/>
    <n v="-8337405"/>
    <n v="-8337405"/>
  </r>
  <r>
    <x v="0"/>
    <x v="0"/>
    <x v="69"/>
    <s v="         應付帳款"/>
    <x v="421"/>
    <x v="421"/>
    <s v="A2050"/>
    <s v="明潭發電廠"/>
    <n v="0"/>
    <n v="-5008830"/>
    <n v="-5008830"/>
  </r>
  <r>
    <x v="0"/>
    <x v="0"/>
    <x v="69"/>
    <s v="         應付帳款"/>
    <x v="421"/>
    <x v="421"/>
    <s v="A2250"/>
    <s v="東部發電廠"/>
    <n v="0"/>
    <n v="-975315"/>
    <n v="-975315"/>
  </r>
  <r>
    <x v="0"/>
    <x v="0"/>
    <x v="69"/>
    <s v="         應付帳款"/>
    <x v="421"/>
    <x v="421"/>
    <s v="A2310"/>
    <s v="蘭陽發電廠"/>
    <n v="0"/>
    <n v="-2714688"/>
    <n v="-2714688"/>
  </r>
  <r>
    <x v="0"/>
    <x v="0"/>
    <x v="69"/>
    <s v="         應付帳款"/>
    <x v="421"/>
    <x v="421"/>
    <s v="A2360"/>
    <s v="桂山發電廠"/>
    <n v="0"/>
    <n v="-3435561"/>
    <n v="-3435561"/>
  </r>
  <r>
    <x v="0"/>
    <x v="0"/>
    <x v="69"/>
    <s v="         應付帳款"/>
    <x v="421"/>
    <x v="421"/>
    <s v="A2380"/>
    <s v="石門發電廠"/>
    <n v="0"/>
    <n v="-90040"/>
    <n v="-90040"/>
  </r>
  <r>
    <x v="0"/>
    <x v="0"/>
    <x v="69"/>
    <s v="         應付帳款"/>
    <x v="421"/>
    <x v="421"/>
    <s v="A2390"/>
    <s v="曾文發電廠"/>
    <n v="0"/>
    <n v="-346029"/>
    <n v="-346029"/>
  </r>
  <r>
    <x v="0"/>
    <x v="0"/>
    <x v="69"/>
    <s v="         應付帳款"/>
    <x v="421"/>
    <x v="421"/>
    <s v="A2400"/>
    <s v="翡翠分廠"/>
    <n v="0"/>
    <n v="-168940"/>
    <n v="-168940"/>
  </r>
  <r>
    <x v="0"/>
    <x v="0"/>
    <x v="69"/>
    <s v="         應付帳款"/>
    <x v="421"/>
    <x v="421"/>
    <s v="A2550"/>
    <s v="大甲溪發電廠"/>
    <n v="0"/>
    <n v="-1286658"/>
    <n v="-1286658"/>
  </r>
  <r>
    <x v="0"/>
    <x v="0"/>
    <x v="69"/>
    <s v="         應付帳款"/>
    <x v="421"/>
    <x v="421"/>
    <s v="A2570"/>
    <s v="卓蘭發電廠"/>
    <n v="0"/>
    <n v="-1562950"/>
    <n v="-1562950"/>
  </r>
  <r>
    <x v="0"/>
    <x v="0"/>
    <x v="69"/>
    <s v="         應付帳款"/>
    <x v="421"/>
    <x v="421"/>
    <s v="A2710"/>
    <s v="高屏發電廠"/>
    <n v="0"/>
    <n v="-501485"/>
    <n v="-501485"/>
  </r>
  <r>
    <x v="0"/>
    <x v="0"/>
    <x v="69"/>
    <s v="         應付帳款"/>
    <x v="421"/>
    <x v="421"/>
    <s v="A3200"/>
    <s v="林口發電廠"/>
    <n v="0"/>
    <n v="-13619688"/>
    <n v="-13619688"/>
  </r>
  <r>
    <x v="0"/>
    <x v="0"/>
    <x v="69"/>
    <s v="         應付帳款"/>
    <x v="421"/>
    <x v="421"/>
    <s v="A3300"/>
    <s v="南部發電廠"/>
    <n v="0"/>
    <n v="-4170470"/>
    <n v="-4170470"/>
  </r>
  <r>
    <x v="0"/>
    <x v="0"/>
    <x v="69"/>
    <s v="         應付帳款"/>
    <x v="421"/>
    <x v="421"/>
    <s v="A3400"/>
    <s v="大林發電廠"/>
    <n v="0"/>
    <n v="-23098812"/>
    <n v="-23098812"/>
  </r>
  <r>
    <x v="0"/>
    <x v="0"/>
    <x v="69"/>
    <s v="         應付帳款"/>
    <x v="421"/>
    <x v="421"/>
    <s v="A3410"/>
    <s v="興達發電廠"/>
    <n v="0"/>
    <n v="-15307618"/>
    <n v="-15307618"/>
  </r>
  <r>
    <x v="0"/>
    <x v="0"/>
    <x v="69"/>
    <s v="         應付帳款"/>
    <x v="421"/>
    <x v="421"/>
    <s v="A3500"/>
    <s v="第一核能發電廠"/>
    <n v="0"/>
    <n v="-664368"/>
    <n v="-664368"/>
  </r>
  <r>
    <x v="0"/>
    <x v="0"/>
    <x v="69"/>
    <s v="         應付帳款"/>
    <x v="421"/>
    <x v="421"/>
    <s v="A3510"/>
    <s v="第二核能發電廠"/>
    <n v="0"/>
    <n v="-60780664"/>
    <n v="-60780664"/>
  </r>
  <r>
    <x v="0"/>
    <x v="0"/>
    <x v="69"/>
    <s v="         應付帳款"/>
    <x v="421"/>
    <x v="421"/>
    <s v="A3520"/>
    <s v="第三核能發電廠"/>
    <n v="0"/>
    <n v="-45136941"/>
    <n v="-45136941"/>
  </r>
  <r>
    <x v="0"/>
    <x v="0"/>
    <x v="69"/>
    <s v="         應付帳款"/>
    <x v="421"/>
    <x v="421"/>
    <s v="A3560"/>
    <s v="龍門核能發電廠"/>
    <n v="341119"/>
    <n v="0"/>
    <n v="341119"/>
  </r>
  <r>
    <x v="0"/>
    <x v="0"/>
    <x v="69"/>
    <s v="         應付帳款"/>
    <x v="421"/>
    <x v="421"/>
    <s v="A3600"/>
    <s v="協和發電廠"/>
    <n v="0"/>
    <n v="-17208881"/>
    <n v="-17208881"/>
  </r>
  <r>
    <x v="0"/>
    <x v="0"/>
    <x v="69"/>
    <s v="         應付帳款"/>
    <x v="421"/>
    <x v="421"/>
    <s v="A3700"/>
    <s v="通霄發電廠"/>
    <n v="0"/>
    <n v="-19233656"/>
    <n v="-19233656"/>
  </r>
  <r>
    <x v="0"/>
    <x v="0"/>
    <x v="69"/>
    <s v="         應付帳款"/>
    <x v="421"/>
    <x v="421"/>
    <s v="A3710"/>
    <s v="台中發電廠"/>
    <n v="0"/>
    <n v="-38314565"/>
    <n v="-38314565"/>
  </r>
  <r>
    <x v="0"/>
    <x v="0"/>
    <x v="69"/>
    <s v="         應付帳款"/>
    <x v="421"/>
    <x v="421"/>
    <s v="A3800"/>
    <s v="大潭發電廠"/>
    <n v="0"/>
    <n v="-16499631"/>
    <n v="-16499631"/>
  </r>
  <r>
    <x v="0"/>
    <x v="0"/>
    <x v="69"/>
    <s v="         應付帳款"/>
    <x v="421"/>
    <x v="421"/>
    <s v="A3900"/>
    <s v="尖山發電廠"/>
    <n v="0"/>
    <n v="-1175013"/>
    <n v="-1175013"/>
  </r>
  <r>
    <x v="0"/>
    <x v="0"/>
    <x v="69"/>
    <s v="         應付帳款"/>
    <x v="421"/>
    <x v="421"/>
    <s v="A3910"/>
    <s v="塔山發電廠"/>
    <n v="0"/>
    <n v="-5723921"/>
    <n v="-5723921"/>
  </r>
  <r>
    <x v="0"/>
    <x v="0"/>
    <x v="69"/>
    <s v="         應付帳款"/>
    <x v="421"/>
    <x v="421"/>
    <s v="A4700"/>
    <s v="台北供電區營運處"/>
    <n v="0"/>
    <n v="-6053567"/>
    <n v="-6053567"/>
  </r>
  <r>
    <x v="0"/>
    <x v="0"/>
    <x v="69"/>
    <s v="         應付帳款"/>
    <x v="421"/>
    <x v="421"/>
    <s v="A4750"/>
    <s v="新桃供電區營運處"/>
    <n v="0"/>
    <n v="-7967249"/>
    <n v="-7967249"/>
  </r>
  <r>
    <x v="0"/>
    <x v="0"/>
    <x v="69"/>
    <s v="         應付帳款"/>
    <x v="421"/>
    <x v="421"/>
    <s v="A4800"/>
    <s v="台中供電區營運處"/>
    <n v="0"/>
    <n v="-4696237"/>
    <n v="-4696237"/>
  </r>
  <r>
    <x v="0"/>
    <x v="0"/>
    <x v="69"/>
    <s v="         應付帳款"/>
    <x v="421"/>
    <x v="421"/>
    <s v="A4850"/>
    <s v="嘉南供電區營運處"/>
    <n v="0"/>
    <n v="-6257152"/>
    <n v="-6257152"/>
  </r>
  <r>
    <x v="0"/>
    <x v="0"/>
    <x v="69"/>
    <s v="         應付帳款"/>
    <x v="421"/>
    <x v="421"/>
    <s v="A4900"/>
    <s v="高屏供電區營運處"/>
    <n v="0"/>
    <n v="-14608017"/>
    <n v="-14608017"/>
  </r>
  <r>
    <x v="0"/>
    <x v="0"/>
    <x v="69"/>
    <s v="         應付帳款"/>
    <x v="421"/>
    <x v="421"/>
    <s v="A4950"/>
    <s v="花東供電區營運處"/>
    <n v="0"/>
    <n v="-207086"/>
    <n v="-207086"/>
  </r>
  <r>
    <x v="0"/>
    <x v="0"/>
    <x v="69"/>
    <s v="         應付帳款"/>
    <x v="421"/>
    <x v="421"/>
    <s v="A5130"/>
    <s v="訓練所"/>
    <n v="0"/>
    <n v="-10179389"/>
    <n v="-10179389"/>
  </r>
  <r>
    <x v="0"/>
    <x v="0"/>
    <x v="69"/>
    <s v="         應付帳款"/>
    <x v="421"/>
    <x v="421"/>
    <s v="A5250"/>
    <s v="放射試驗室"/>
    <n v="0"/>
    <n v="-353643"/>
    <n v="-353643"/>
  </r>
  <r>
    <x v="0"/>
    <x v="0"/>
    <x v="69"/>
    <s v="         應付帳款"/>
    <x v="421"/>
    <x v="421"/>
    <s v="A525N"/>
    <s v="放射試驗室-其他事業"/>
    <n v="0"/>
    <n v="-1168"/>
    <n v="-1168"/>
  </r>
  <r>
    <x v="0"/>
    <x v="0"/>
    <x v="69"/>
    <s v="         應付帳款"/>
    <x v="421"/>
    <x v="421"/>
    <s v="A5300"/>
    <s v="南部資料處理中心"/>
    <n v="0"/>
    <n v="-3538694"/>
    <n v="-3538694"/>
  </r>
  <r>
    <x v="0"/>
    <x v="0"/>
    <x v="69"/>
    <s v="         應付帳款"/>
    <x v="421"/>
    <x v="421"/>
    <s v="A5330"/>
    <s v="電力修護處"/>
    <n v="0"/>
    <n v="-38558605"/>
    <n v="-38558605"/>
  </r>
  <r>
    <x v="0"/>
    <x v="0"/>
    <x v="69"/>
    <s v="         應付帳款"/>
    <x v="421"/>
    <x v="421"/>
    <s v="A533N"/>
    <s v="電力修護處-其他事業"/>
    <n v="0"/>
    <n v="-312828"/>
    <n v="-312828"/>
  </r>
  <r>
    <x v="0"/>
    <x v="0"/>
    <x v="69"/>
    <s v="         應付帳款"/>
    <x v="421"/>
    <x v="421"/>
    <s v="A5340"/>
    <s v="電力修護處南部分處"/>
    <n v="0"/>
    <n v="-753533"/>
    <n v="-753533"/>
  </r>
  <r>
    <x v="0"/>
    <x v="0"/>
    <x v="69"/>
    <s v="         應付帳款"/>
    <x v="421"/>
    <x v="421"/>
    <s v="A5350"/>
    <s v="中部資料處理中心"/>
    <n v="0"/>
    <n v="-63980"/>
    <n v="-63980"/>
  </r>
  <r>
    <x v="0"/>
    <x v="0"/>
    <x v="69"/>
    <s v="         應付帳款"/>
    <x v="421"/>
    <x v="421"/>
    <s v="A5420"/>
    <s v="電力修護處中部分處"/>
    <n v="0"/>
    <n v="-1311176"/>
    <n v="-1311176"/>
  </r>
  <r>
    <x v="0"/>
    <x v="0"/>
    <x v="69"/>
    <s v="         應付帳款"/>
    <x v="421"/>
    <x v="421"/>
    <s v="A5450"/>
    <s v="電力通信處"/>
    <n v="0"/>
    <n v="-1734740"/>
    <n v="-1734740"/>
  </r>
  <r>
    <x v="0"/>
    <x v="0"/>
    <x v="69"/>
    <s v="         應付帳款"/>
    <x v="421"/>
    <x v="421"/>
    <s v="A5460"/>
    <s v="綜合研究所"/>
    <n v="0"/>
    <n v="-27161321"/>
    <n v="-27161321"/>
  </r>
  <r>
    <x v="0"/>
    <x v="0"/>
    <x v="69"/>
    <s v="         應付帳款"/>
    <x v="421"/>
    <x v="421"/>
    <s v="A6020"/>
    <s v="綜合施工處"/>
    <n v="0"/>
    <n v="-869322"/>
    <n v="-869322"/>
  </r>
  <r>
    <x v="0"/>
    <x v="0"/>
    <x v="69"/>
    <s v="         應付帳款"/>
    <x v="421"/>
    <x v="421"/>
    <s v="A6080"/>
    <s v="海域風電施工處"/>
    <n v="0"/>
    <n v="-86609"/>
    <n v="-86609"/>
  </r>
  <r>
    <x v="0"/>
    <x v="0"/>
    <x v="69"/>
    <s v="         應付帳款"/>
    <x v="421"/>
    <x v="421"/>
    <s v="A6330"/>
    <s v="核能火力發電工程處"/>
    <n v="0"/>
    <n v="-74130228"/>
    <n v="-74130228"/>
  </r>
  <r>
    <x v="0"/>
    <x v="0"/>
    <x v="69"/>
    <s v="         應付帳款"/>
    <x v="421"/>
    <x v="421"/>
    <s v="A6380"/>
    <s v="核能火力發電工程處北部施工處"/>
    <n v="0"/>
    <n v="-53840"/>
    <n v="-53840"/>
  </r>
  <r>
    <x v="0"/>
    <x v="0"/>
    <x v="69"/>
    <s v="         應付帳款"/>
    <x v="421"/>
    <x v="421"/>
    <s v="A6540"/>
    <s v="輸變電工程處北區施工處"/>
    <n v="0"/>
    <n v="-897149"/>
    <n v="-897149"/>
  </r>
  <r>
    <x v="0"/>
    <x v="0"/>
    <x v="69"/>
    <s v="         應付帳款"/>
    <x v="421"/>
    <x v="421"/>
    <s v="A6550"/>
    <s v="輸變電工程處中區施工處"/>
    <n v="0"/>
    <n v="-574154"/>
    <n v="-574154"/>
  </r>
  <r>
    <x v="0"/>
    <x v="0"/>
    <x v="69"/>
    <s v="         應付帳款"/>
    <x v="421"/>
    <x v="421"/>
    <s v="A6560"/>
    <s v="輸變電工程處南區施工處"/>
    <n v="0"/>
    <n v="-140795"/>
    <n v="-140795"/>
  </r>
  <r>
    <x v="0"/>
    <x v="0"/>
    <x v="69"/>
    <s v="         應付帳款"/>
    <x v="421"/>
    <x v="421"/>
    <s v="A6750"/>
    <s v="核能火力發電工程處南部施工處"/>
    <n v="0"/>
    <n v="-94776"/>
    <n v="-94776"/>
  </r>
  <r>
    <x v="0"/>
    <x v="0"/>
    <x v="69"/>
    <s v="         應付帳款"/>
    <x v="421"/>
    <x v="421"/>
    <s v="A6760"/>
    <s v="核能火力發電工程處中部施工處"/>
    <n v="0"/>
    <n v="-40405"/>
    <n v="-40405"/>
  </r>
  <r>
    <x v="0"/>
    <x v="0"/>
    <x v="69"/>
    <s v="         應付帳款"/>
    <x v="421"/>
    <x v="421"/>
    <s v="A6780"/>
    <s v="核能火力發電工程處協和施工處"/>
    <n v="0"/>
    <n v="-132184"/>
    <n v="-132184"/>
  </r>
  <r>
    <x v="0"/>
    <x v="0"/>
    <x v="69"/>
    <s v="         應付帳款"/>
    <x v="421"/>
    <x v="421"/>
    <s v="A6900"/>
    <s v="台中煤倉工務所"/>
    <n v="0"/>
    <n v="-257155"/>
    <n v="-257155"/>
  </r>
  <r>
    <x v="0"/>
    <x v="0"/>
    <x v="69"/>
    <s v="         應付帳款"/>
    <x v="421"/>
    <x v="421"/>
    <s v="A6930"/>
    <s v="再生能源處"/>
    <n v="0"/>
    <n v="-934598"/>
    <n v="-934598"/>
  </r>
  <r>
    <x v="0"/>
    <x v="0"/>
    <x v="69"/>
    <s v="         應付帳款"/>
    <x v="422"/>
    <x v="422"/>
    <s v="A000T"/>
    <s v="統列共同部門"/>
    <n v="0"/>
    <n v="-32298"/>
    <n v="-32298"/>
  </r>
  <r>
    <x v="0"/>
    <x v="0"/>
    <x v="69"/>
    <s v="         應付帳款"/>
    <x v="422"/>
    <x v="422"/>
    <s v="A0140"/>
    <s v="秘書處"/>
    <n v="0"/>
    <n v="-94922"/>
    <n v="-94922"/>
  </r>
  <r>
    <x v="0"/>
    <x v="0"/>
    <x v="69"/>
    <s v="         應付帳款"/>
    <x v="422"/>
    <x v="422"/>
    <s v="A0960"/>
    <s v="人力資源處"/>
    <n v="0"/>
    <n v="-7871"/>
    <n v="-7871"/>
  </r>
  <r>
    <x v="0"/>
    <x v="0"/>
    <x v="69"/>
    <s v="         應付帳款"/>
    <x v="422"/>
    <x v="422"/>
    <s v="A1030"/>
    <s v="桃園區營業處"/>
    <n v="0"/>
    <n v="-2649881"/>
    <n v="-2649881"/>
  </r>
  <r>
    <x v="0"/>
    <x v="0"/>
    <x v="69"/>
    <s v="         應付帳款"/>
    <x v="422"/>
    <x v="422"/>
    <s v="A1040"/>
    <s v="新竹區營業處"/>
    <n v="0"/>
    <n v="-3992"/>
    <n v="-3992"/>
  </r>
  <r>
    <x v="0"/>
    <x v="0"/>
    <x v="69"/>
    <s v="         應付帳款"/>
    <x v="422"/>
    <x v="422"/>
    <s v="A1120"/>
    <s v="花蓮區營業處"/>
    <n v="0"/>
    <n v="-1307380"/>
    <n v="-1307380"/>
  </r>
  <r>
    <x v="0"/>
    <x v="0"/>
    <x v="69"/>
    <s v="         應付帳款"/>
    <x v="422"/>
    <x v="422"/>
    <s v="A1130"/>
    <s v="宜蘭區營業處"/>
    <n v="0"/>
    <n v="-5459"/>
    <n v="-5459"/>
  </r>
  <r>
    <x v="0"/>
    <x v="0"/>
    <x v="69"/>
    <s v="         應付帳款"/>
    <x v="422"/>
    <x v="422"/>
    <s v="A1150"/>
    <s v="台北南區營業處"/>
    <n v="0"/>
    <n v="-10000"/>
    <n v="-10000"/>
  </r>
  <r>
    <x v="0"/>
    <x v="0"/>
    <x v="69"/>
    <s v="         應付帳款"/>
    <x v="422"/>
    <x v="422"/>
    <s v="A1220"/>
    <s v="苗栗區營業處"/>
    <n v="0"/>
    <n v="-7152"/>
    <n v="-7152"/>
  </r>
  <r>
    <x v="0"/>
    <x v="0"/>
    <x v="69"/>
    <s v="         應付帳款"/>
    <x v="422"/>
    <x v="422"/>
    <s v="A1230"/>
    <s v="金門區營業處"/>
    <n v="0"/>
    <n v="-23538"/>
    <n v="-23538"/>
  </r>
  <r>
    <x v="0"/>
    <x v="0"/>
    <x v="69"/>
    <s v="         應付帳款"/>
    <x v="422"/>
    <x v="422"/>
    <s v="A3410"/>
    <s v="興達發電廠"/>
    <n v="0"/>
    <n v="-3060"/>
    <n v="-3060"/>
  </r>
  <r>
    <x v="0"/>
    <x v="0"/>
    <x v="69"/>
    <s v="         應付帳款"/>
    <x v="422"/>
    <x v="422"/>
    <s v="A3500"/>
    <s v="第一核能發電廠"/>
    <n v="0"/>
    <n v="-948336"/>
    <n v="-948336"/>
  </r>
  <r>
    <x v="0"/>
    <x v="0"/>
    <x v="69"/>
    <s v="         應付帳款"/>
    <x v="422"/>
    <x v="422"/>
    <s v="A4700"/>
    <s v="台北供電區營運處"/>
    <n v="0"/>
    <n v="-25621"/>
    <n v="-25621"/>
  </r>
  <r>
    <x v="0"/>
    <x v="0"/>
    <x v="69"/>
    <s v="         應付帳款"/>
    <x v="422"/>
    <x v="422"/>
    <s v="A4800"/>
    <s v="台中供電區營運處"/>
    <n v="0"/>
    <n v="-35900"/>
    <n v="-35900"/>
  </r>
  <r>
    <x v="0"/>
    <x v="0"/>
    <x v="69"/>
    <s v="         應付帳款"/>
    <x v="422"/>
    <x v="422"/>
    <s v="A5130"/>
    <s v="訓練所"/>
    <n v="0"/>
    <n v="-67530"/>
    <n v="-67530"/>
  </r>
  <r>
    <x v="0"/>
    <x v="0"/>
    <x v="69"/>
    <s v="         應付帳款"/>
    <x v="422"/>
    <x v="422"/>
    <s v="A6330"/>
    <s v="核能火力發電工程處"/>
    <n v="0"/>
    <n v="-2076602"/>
    <n v="-2076602"/>
  </r>
  <r>
    <x v="0"/>
    <x v="0"/>
    <x v="69"/>
    <s v="         應付帳款"/>
    <x v="422"/>
    <x v="422"/>
    <s v="A6750"/>
    <s v="核能火力發電工程處南部施工處"/>
    <n v="0"/>
    <n v="-30884"/>
    <n v="-30884"/>
  </r>
  <r>
    <x v="0"/>
    <x v="0"/>
    <x v="69"/>
    <s v="         應付帳款"/>
    <x v="422"/>
    <x v="422"/>
    <s v="A6930"/>
    <s v="再生能源處"/>
    <n v="0"/>
    <n v="-818052"/>
    <n v="-818052"/>
  </r>
  <r>
    <x v="0"/>
    <x v="0"/>
    <x v="69"/>
    <s v="         應付帳款"/>
    <x v="423"/>
    <x v="423"/>
    <s v="A000T"/>
    <s v="統列共同部門"/>
    <n v="0"/>
    <n v="-51176407"/>
    <n v="-51176407"/>
  </r>
  <r>
    <x v="0"/>
    <x v="0"/>
    <x v="69"/>
    <s v="         應付帳款"/>
    <x v="423"/>
    <x v="423"/>
    <s v="A0070"/>
    <s v="業務處"/>
    <n v="0"/>
    <n v="-619156997"/>
    <n v="-619156997"/>
  </r>
  <r>
    <x v="0"/>
    <x v="0"/>
    <x v="69"/>
    <s v="         應付帳款"/>
    <x v="423"/>
    <x v="423"/>
    <s v="A1010"/>
    <s v="基隆區營業處"/>
    <n v="0"/>
    <n v="-541454"/>
    <n v="-541454"/>
  </r>
  <r>
    <x v="0"/>
    <x v="0"/>
    <x v="69"/>
    <s v="         應付帳款"/>
    <x v="423"/>
    <x v="423"/>
    <s v="A1020"/>
    <s v="台北市區營業處"/>
    <n v="0"/>
    <n v="-104508"/>
    <n v="-104508"/>
  </r>
  <r>
    <x v="0"/>
    <x v="0"/>
    <x v="69"/>
    <s v="         應付帳款"/>
    <x v="423"/>
    <x v="423"/>
    <s v="A1040"/>
    <s v="新竹區營業處"/>
    <n v="0"/>
    <n v="-8184891"/>
    <n v="-8184891"/>
  </r>
  <r>
    <x v="0"/>
    <x v="0"/>
    <x v="69"/>
    <s v="         應付帳款"/>
    <x v="423"/>
    <x v="423"/>
    <s v="A1050"/>
    <s v="台中區營業處"/>
    <n v="0"/>
    <n v="-29754014"/>
    <n v="-29754014"/>
  </r>
  <r>
    <x v="0"/>
    <x v="0"/>
    <x v="69"/>
    <s v="         應付帳款"/>
    <x v="423"/>
    <x v="423"/>
    <s v="A1060"/>
    <s v="彰化區營業處"/>
    <n v="0"/>
    <n v="-33095933"/>
    <n v="-33095933"/>
  </r>
  <r>
    <x v="0"/>
    <x v="0"/>
    <x v="69"/>
    <s v="         應付帳款"/>
    <x v="423"/>
    <x v="423"/>
    <s v="A1070"/>
    <s v="嘉義區營業處"/>
    <n v="0"/>
    <n v="-4985036"/>
    <n v="-4985036"/>
  </r>
  <r>
    <x v="0"/>
    <x v="0"/>
    <x v="69"/>
    <s v="         應付帳款"/>
    <x v="423"/>
    <x v="423"/>
    <s v="A1080"/>
    <s v="台南區營業處"/>
    <n v="0"/>
    <n v="-13807223"/>
    <n v="-13807223"/>
  </r>
  <r>
    <x v="0"/>
    <x v="0"/>
    <x v="69"/>
    <s v="         應付帳款"/>
    <x v="423"/>
    <x v="423"/>
    <s v="A1090"/>
    <s v="高雄區營業處"/>
    <n v="0"/>
    <n v="-27504252"/>
    <n v="-27504252"/>
  </r>
  <r>
    <x v="0"/>
    <x v="0"/>
    <x v="69"/>
    <s v="         應付帳款"/>
    <x v="423"/>
    <x v="423"/>
    <s v="A1100"/>
    <s v="屏東區營業處"/>
    <n v="0"/>
    <n v="-20786485"/>
    <n v="-20786485"/>
  </r>
  <r>
    <x v="0"/>
    <x v="0"/>
    <x v="69"/>
    <s v="         應付帳款"/>
    <x v="423"/>
    <x v="423"/>
    <s v="A1110"/>
    <s v="台東區營業處"/>
    <n v="0"/>
    <n v="-3386740"/>
    <n v="-3386740"/>
  </r>
  <r>
    <x v="0"/>
    <x v="0"/>
    <x v="69"/>
    <s v="         應付帳款"/>
    <x v="423"/>
    <x v="423"/>
    <s v="A1120"/>
    <s v="花蓮區營業處"/>
    <n v="0"/>
    <n v="-2328460"/>
    <n v="-2328460"/>
  </r>
  <r>
    <x v="0"/>
    <x v="0"/>
    <x v="69"/>
    <s v="         應付帳款"/>
    <x v="423"/>
    <x v="423"/>
    <s v="A1130"/>
    <s v="宜蘭區營業處"/>
    <n v="0"/>
    <n v="-3413958"/>
    <n v="-3413958"/>
  </r>
  <r>
    <x v="0"/>
    <x v="0"/>
    <x v="69"/>
    <s v="         應付帳款"/>
    <x v="423"/>
    <x v="423"/>
    <s v="A1140"/>
    <s v="澎湖區營業處"/>
    <n v="0"/>
    <n v="-1181875"/>
    <n v="-1181875"/>
  </r>
  <r>
    <x v="0"/>
    <x v="0"/>
    <x v="69"/>
    <s v="         應付帳款"/>
    <x v="423"/>
    <x v="423"/>
    <s v="A1150"/>
    <s v="台北南區營業處"/>
    <n v="0"/>
    <n v="-11950"/>
    <n v="-11950"/>
  </r>
  <r>
    <x v="0"/>
    <x v="0"/>
    <x v="69"/>
    <s v="         應付帳款"/>
    <x v="423"/>
    <x v="423"/>
    <s v="A1160"/>
    <s v="台北北區營業處"/>
    <n v="0"/>
    <n v="-306771"/>
    <n v="-306771"/>
  </r>
  <r>
    <x v="0"/>
    <x v="0"/>
    <x v="69"/>
    <s v="         應付帳款"/>
    <x v="423"/>
    <x v="423"/>
    <s v="A1170"/>
    <s v="台北西區營業處"/>
    <n v="0"/>
    <n v="-136971768"/>
    <n v="-136971768"/>
  </r>
  <r>
    <x v="0"/>
    <x v="0"/>
    <x v="69"/>
    <s v="         應付帳款"/>
    <x v="423"/>
    <x v="423"/>
    <s v="A1180"/>
    <s v="南投區營業處"/>
    <n v="0"/>
    <n v="-10267563"/>
    <n v="-10267563"/>
  </r>
  <r>
    <x v="0"/>
    <x v="0"/>
    <x v="69"/>
    <s v="         應付帳款"/>
    <x v="423"/>
    <x v="423"/>
    <s v="A1190"/>
    <s v="鳳山區營業處"/>
    <n v="0"/>
    <n v="-25708684"/>
    <n v="-25708684"/>
  </r>
  <r>
    <x v="0"/>
    <x v="0"/>
    <x v="69"/>
    <s v="         應付帳款"/>
    <x v="423"/>
    <x v="423"/>
    <s v="A1200"/>
    <s v="雲林區營業處"/>
    <n v="0"/>
    <n v="-55454876"/>
    <n v="-55454876"/>
  </r>
  <r>
    <x v="0"/>
    <x v="0"/>
    <x v="69"/>
    <s v="         應付帳款"/>
    <x v="423"/>
    <x v="423"/>
    <s v="A1210"/>
    <s v="新營區營業處"/>
    <n v="0"/>
    <n v="-25109169"/>
    <n v="-25109169"/>
  </r>
  <r>
    <x v="0"/>
    <x v="0"/>
    <x v="69"/>
    <s v="         應付帳款"/>
    <x v="423"/>
    <x v="423"/>
    <s v="A1220"/>
    <s v="苗栗區營業處"/>
    <n v="0"/>
    <n v="-14754960"/>
    <n v="-14754960"/>
  </r>
  <r>
    <x v="0"/>
    <x v="0"/>
    <x v="69"/>
    <s v="         應付帳款"/>
    <x v="423"/>
    <x v="423"/>
    <s v="A1230"/>
    <s v="金門區營業處"/>
    <n v="0"/>
    <n v="-280827"/>
    <n v="-280827"/>
  </r>
  <r>
    <x v="0"/>
    <x v="0"/>
    <x v="69"/>
    <s v="         應付帳款"/>
    <x v="424"/>
    <x v="424"/>
    <s v="A1040"/>
    <s v="新竹區營業處"/>
    <n v="0"/>
    <n v="-9000"/>
    <n v="-9000"/>
  </r>
  <r>
    <x v="0"/>
    <x v="0"/>
    <x v="69"/>
    <s v="         應付帳款"/>
    <x v="424"/>
    <x v="424"/>
    <s v="A1210"/>
    <s v="新營區營業處"/>
    <n v="0"/>
    <n v="-429752"/>
    <n v="-429752"/>
  </r>
  <r>
    <x v="0"/>
    <x v="0"/>
    <x v="69"/>
    <s v="         應付帳款"/>
    <x v="424"/>
    <x v="424"/>
    <s v="A6540"/>
    <s v="輸變電工程處北區施工處"/>
    <n v="0"/>
    <n v="-16039"/>
    <n v="-16039"/>
  </r>
  <r>
    <x v="0"/>
    <x v="0"/>
    <x v="69"/>
    <s v="         應付帳款"/>
    <x v="425"/>
    <x v="425"/>
    <s v="A1020"/>
    <s v="台北市區營業處"/>
    <n v="0"/>
    <n v="-6366"/>
    <n v="-6366"/>
  </r>
  <r>
    <x v="0"/>
    <x v="0"/>
    <x v="69"/>
    <s v="         應付帳款"/>
    <x v="425"/>
    <x v="425"/>
    <s v="A1050"/>
    <s v="台中區營業處"/>
    <n v="0"/>
    <n v="-270521"/>
    <n v="-270521"/>
  </r>
  <r>
    <x v="0"/>
    <x v="0"/>
    <x v="69"/>
    <s v="         應付帳款"/>
    <x v="425"/>
    <x v="425"/>
    <s v="A1070"/>
    <s v="嘉義區營業處"/>
    <n v="0"/>
    <n v="-106226"/>
    <n v="-106226"/>
  </r>
  <r>
    <x v="0"/>
    <x v="0"/>
    <x v="69"/>
    <s v="         應付帳款"/>
    <x v="425"/>
    <x v="425"/>
    <s v="A1080"/>
    <s v="台南區營業處"/>
    <n v="0"/>
    <n v="-2917018"/>
    <n v="-2917018"/>
  </r>
  <r>
    <x v="0"/>
    <x v="0"/>
    <x v="69"/>
    <s v="         應付帳款"/>
    <x v="425"/>
    <x v="425"/>
    <s v="A1110"/>
    <s v="台東區營業處"/>
    <n v="0"/>
    <n v="-75052"/>
    <n v="-75052"/>
  </r>
  <r>
    <x v="0"/>
    <x v="0"/>
    <x v="69"/>
    <s v="         應付帳款"/>
    <x v="425"/>
    <x v="425"/>
    <s v="A1160"/>
    <s v="台北北區營業處"/>
    <n v="0"/>
    <n v="-2970"/>
    <n v="-2970"/>
  </r>
  <r>
    <x v="0"/>
    <x v="0"/>
    <x v="69"/>
    <s v="         應付帳款"/>
    <x v="425"/>
    <x v="425"/>
    <s v="A1170"/>
    <s v="台北西區營業處"/>
    <n v="0"/>
    <n v="-194940"/>
    <n v="-194940"/>
  </r>
  <r>
    <x v="0"/>
    <x v="0"/>
    <x v="69"/>
    <s v="         應付帳款"/>
    <x v="425"/>
    <x v="425"/>
    <s v="A1180"/>
    <s v="南投區營業處"/>
    <n v="0"/>
    <n v="-36612"/>
    <n v="-36612"/>
  </r>
  <r>
    <x v="0"/>
    <x v="0"/>
    <x v="69"/>
    <s v="         應付帳款"/>
    <x v="425"/>
    <x v="425"/>
    <s v="A1190"/>
    <s v="鳳山區營業處"/>
    <n v="0"/>
    <n v="-23463"/>
    <n v="-23463"/>
  </r>
  <r>
    <x v="0"/>
    <x v="0"/>
    <x v="69"/>
    <s v="         應付帳款"/>
    <x v="425"/>
    <x v="425"/>
    <s v="A1200"/>
    <s v="雲林區營業處"/>
    <n v="0"/>
    <n v="-1120"/>
    <n v="-1120"/>
  </r>
  <r>
    <x v="0"/>
    <x v="0"/>
    <x v="69"/>
    <s v="         應付帳款"/>
    <x v="425"/>
    <x v="425"/>
    <s v="A1220"/>
    <s v="苗栗區營業處"/>
    <n v="0"/>
    <n v="-871"/>
    <n v="-871"/>
  </r>
  <r>
    <x v="0"/>
    <x v="0"/>
    <x v="69"/>
    <s v="         應付帳款"/>
    <x v="426"/>
    <x v="426"/>
    <s v="A1010"/>
    <s v="基隆區營業處"/>
    <n v="0"/>
    <n v="-1326580"/>
    <n v="-1326580"/>
  </r>
  <r>
    <x v="0"/>
    <x v="0"/>
    <x v="69"/>
    <s v="         應付帳款"/>
    <x v="426"/>
    <x v="426"/>
    <s v="A1020"/>
    <s v="台北市區營業處"/>
    <n v="0"/>
    <n v="-1530714"/>
    <n v="-1530714"/>
  </r>
  <r>
    <x v="0"/>
    <x v="0"/>
    <x v="69"/>
    <s v="         應付帳款"/>
    <x v="426"/>
    <x v="426"/>
    <s v="A1030"/>
    <s v="桃園區營業處"/>
    <n v="0"/>
    <n v="-2030781"/>
    <n v="-2030781"/>
  </r>
  <r>
    <x v="0"/>
    <x v="0"/>
    <x v="69"/>
    <s v="         應付帳款"/>
    <x v="426"/>
    <x v="426"/>
    <s v="A1040"/>
    <s v="新竹區營業處"/>
    <n v="0"/>
    <n v="-3075827"/>
    <n v="-3075827"/>
  </r>
  <r>
    <x v="0"/>
    <x v="0"/>
    <x v="69"/>
    <s v="         應付帳款"/>
    <x v="426"/>
    <x v="426"/>
    <s v="A1050"/>
    <s v="台中區營業處"/>
    <n v="0"/>
    <n v="-5130453"/>
    <n v="-5130453"/>
  </r>
  <r>
    <x v="0"/>
    <x v="0"/>
    <x v="69"/>
    <s v="         應付帳款"/>
    <x v="426"/>
    <x v="426"/>
    <s v="A1080"/>
    <s v="台南區營業處"/>
    <n v="0"/>
    <n v="-317149"/>
    <n v="-317149"/>
  </r>
  <r>
    <x v="0"/>
    <x v="0"/>
    <x v="69"/>
    <s v="         應付帳款"/>
    <x v="426"/>
    <x v="426"/>
    <s v="A1090"/>
    <s v="高雄區營業處"/>
    <n v="0"/>
    <n v="-29294"/>
    <n v="-29294"/>
  </r>
  <r>
    <x v="0"/>
    <x v="0"/>
    <x v="69"/>
    <s v="         應付帳款"/>
    <x v="426"/>
    <x v="426"/>
    <s v="A1120"/>
    <s v="花蓮區營業處"/>
    <n v="0"/>
    <n v="-30000"/>
    <n v="-30000"/>
  </r>
  <r>
    <x v="0"/>
    <x v="0"/>
    <x v="69"/>
    <s v="         應付帳款"/>
    <x v="426"/>
    <x v="426"/>
    <s v="A1130"/>
    <s v="宜蘭區營業處"/>
    <n v="0"/>
    <n v="-283584"/>
    <n v="-283584"/>
  </r>
  <r>
    <x v="0"/>
    <x v="0"/>
    <x v="69"/>
    <s v="         應付帳款"/>
    <x v="426"/>
    <x v="426"/>
    <s v="A1160"/>
    <s v="台北北區營業處"/>
    <n v="0"/>
    <n v="-7830905"/>
    <n v="-7830905"/>
  </r>
  <r>
    <x v="0"/>
    <x v="0"/>
    <x v="69"/>
    <s v="         應付帳款"/>
    <x v="426"/>
    <x v="426"/>
    <s v="A1170"/>
    <s v="台北西區營業處"/>
    <n v="0"/>
    <n v="-2400968"/>
    <n v="-2400968"/>
  </r>
  <r>
    <x v="0"/>
    <x v="0"/>
    <x v="69"/>
    <s v="         應付帳款"/>
    <x v="426"/>
    <x v="426"/>
    <s v="A1190"/>
    <s v="鳳山區營業處"/>
    <n v="0"/>
    <n v="-348832"/>
    <n v="-348832"/>
  </r>
  <r>
    <x v="0"/>
    <x v="0"/>
    <x v="69"/>
    <s v="         應付帳款"/>
    <x v="426"/>
    <x v="426"/>
    <s v="A1220"/>
    <s v="苗栗區營業處"/>
    <n v="0"/>
    <n v="-50000"/>
    <n v="-50000"/>
  </r>
  <r>
    <x v="0"/>
    <x v="0"/>
    <x v="70"/>
    <s v="          預收收益"/>
    <x v="427"/>
    <x v="427"/>
    <s v="A1010"/>
    <s v="基隆區營業處"/>
    <n v="0"/>
    <n v="-89169"/>
    <n v="-89169"/>
  </r>
  <r>
    <x v="0"/>
    <x v="0"/>
    <x v="70"/>
    <s v="          預收收益"/>
    <x v="427"/>
    <x v="427"/>
    <s v="A1020"/>
    <s v="台北市區營業處"/>
    <n v="0"/>
    <n v="-281702"/>
    <n v="-281702"/>
  </r>
  <r>
    <x v="0"/>
    <x v="0"/>
    <x v="70"/>
    <s v="          預收收益"/>
    <x v="427"/>
    <x v="427"/>
    <s v="A1030"/>
    <s v="桃園區營業處"/>
    <n v="0"/>
    <n v="-361391"/>
    <n v="-361391"/>
  </r>
  <r>
    <x v="0"/>
    <x v="0"/>
    <x v="70"/>
    <s v="          預收收益"/>
    <x v="427"/>
    <x v="427"/>
    <s v="A1040"/>
    <s v="新竹區營業處"/>
    <n v="0"/>
    <n v="-309902"/>
    <n v="-309902"/>
  </r>
  <r>
    <x v="0"/>
    <x v="0"/>
    <x v="70"/>
    <s v="          預收收益"/>
    <x v="427"/>
    <x v="427"/>
    <s v="A1050"/>
    <s v="台中區營業處"/>
    <n v="0"/>
    <n v="-532339"/>
    <n v="-532339"/>
  </r>
  <r>
    <x v="0"/>
    <x v="0"/>
    <x v="70"/>
    <s v="          預收收益"/>
    <x v="427"/>
    <x v="427"/>
    <s v="A1060"/>
    <s v="彰化區營業處"/>
    <n v="0"/>
    <n v="-190549"/>
    <n v="-190549"/>
  </r>
  <r>
    <x v="0"/>
    <x v="0"/>
    <x v="70"/>
    <s v="          預收收益"/>
    <x v="427"/>
    <x v="427"/>
    <s v="A1070"/>
    <s v="嘉義區營業處"/>
    <n v="0"/>
    <n v="-143414"/>
    <n v="-143414"/>
  </r>
  <r>
    <x v="0"/>
    <x v="0"/>
    <x v="70"/>
    <s v="          預收收益"/>
    <x v="427"/>
    <x v="427"/>
    <s v="A1080"/>
    <s v="台南區營業處"/>
    <n v="0"/>
    <n v="-164681"/>
    <n v="-164681"/>
  </r>
  <r>
    <x v="0"/>
    <x v="0"/>
    <x v="70"/>
    <s v="          預收收益"/>
    <x v="427"/>
    <x v="427"/>
    <s v="A1090"/>
    <s v="高雄區營業處"/>
    <n v="0"/>
    <n v="-330983"/>
    <n v="-330983"/>
  </r>
  <r>
    <x v="0"/>
    <x v="0"/>
    <x v="70"/>
    <s v="          預收收益"/>
    <x v="427"/>
    <x v="427"/>
    <s v="A1100"/>
    <s v="屏東區營業處"/>
    <n v="0"/>
    <n v="-60603"/>
    <n v="-60603"/>
  </r>
  <r>
    <x v="0"/>
    <x v="0"/>
    <x v="70"/>
    <s v="          預收收益"/>
    <x v="427"/>
    <x v="427"/>
    <s v="A1110"/>
    <s v="台東區營業處"/>
    <n v="0"/>
    <n v="-19070"/>
    <n v="-19070"/>
  </r>
  <r>
    <x v="0"/>
    <x v="0"/>
    <x v="70"/>
    <s v="          預收收益"/>
    <x v="427"/>
    <x v="427"/>
    <s v="A1120"/>
    <s v="花蓮區營業處"/>
    <n v="0"/>
    <n v="-149538"/>
    <n v="-149538"/>
  </r>
  <r>
    <x v="0"/>
    <x v="0"/>
    <x v="70"/>
    <s v="          預收收益"/>
    <x v="427"/>
    <x v="427"/>
    <s v="A1130"/>
    <s v="宜蘭區營業處"/>
    <n v="0"/>
    <n v="-90927"/>
    <n v="-90927"/>
  </r>
  <r>
    <x v="0"/>
    <x v="0"/>
    <x v="70"/>
    <s v="          預收收益"/>
    <x v="427"/>
    <x v="427"/>
    <s v="A1140"/>
    <s v="澎湖區營業處"/>
    <n v="0"/>
    <n v="-42968"/>
    <n v="-42968"/>
  </r>
  <r>
    <x v="0"/>
    <x v="0"/>
    <x v="70"/>
    <s v="          預收收益"/>
    <x v="427"/>
    <x v="427"/>
    <s v="A1150"/>
    <s v="台北南區營業處"/>
    <n v="0"/>
    <n v="-199395"/>
    <n v="-199395"/>
  </r>
  <r>
    <x v="0"/>
    <x v="0"/>
    <x v="70"/>
    <s v="          預收收益"/>
    <x v="427"/>
    <x v="427"/>
    <s v="A1160"/>
    <s v="台北北區營業處"/>
    <n v="0"/>
    <n v="-323196"/>
    <n v="-323196"/>
  </r>
  <r>
    <x v="0"/>
    <x v="0"/>
    <x v="70"/>
    <s v="          預收收益"/>
    <x v="427"/>
    <x v="427"/>
    <s v="A1170"/>
    <s v="台北西區營業處"/>
    <n v="0"/>
    <n v="-356293"/>
    <n v="-356293"/>
  </r>
  <r>
    <x v="0"/>
    <x v="0"/>
    <x v="70"/>
    <s v="          預收收益"/>
    <x v="427"/>
    <x v="427"/>
    <s v="A1180"/>
    <s v="南投區營業處"/>
    <n v="0"/>
    <n v="-72292"/>
    <n v="-72292"/>
  </r>
  <r>
    <x v="0"/>
    <x v="0"/>
    <x v="70"/>
    <s v="          預收收益"/>
    <x v="427"/>
    <x v="427"/>
    <s v="A1190"/>
    <s v="鳳山區營業處"/>
    <n v="0"/>
    <n v="-167648"/>
    <n v="-167648"/>
  </r>
  <r>
    <x v="0"/>
    <x v="0"/>
    <x v="70"/>
    <s v="          預收收益"/>
    <x v="427"/>
    <x v="427"/>
    <s v="A1200"/>
    <s v="雲林區營業處"/>
    <n v="0"/>
    <n v="-109169"/>
    <n v="-109169"/>
  </r>
  <r>
    <x v="0"/>
    <x v="0"/>
    <x v="70"/>
    <s v="          預收收益"/>
    <x v="427"/>
    <x v="427"/>
    <s v="A1210"/>
    <s v="新營區營業處"/>
    <n v="0"/>
    <n v="-7096"/>
    <n v="-7096"/>
  </r>
  <r>
    <x v="0"/>
    <x v="0"/>
    <x v="70"/>
    <s v="          預收收益"/>
    <x v="427"/>
    <x v="427"/>
    <s v="A1220"/>
    <s v="苗栗區營業處"/>
    <n v="0"/>
    <n v="-268866"/>
    <n v="-268866"/>
  </r>
  <r>
    <x v="0"/>
    <x v="0"/>
    <x v="70"/>
    <s v="          預收收益"/>
    <x v="427"/>
    <x v="427"/>
    <s v="A1230"/>
    <s v="金門區營業處"/>
    <n v="0"/>
    <n v="-1369"/>
    <n v="-1369"/>
  </r>
  <r>
    <x v="0"/>
    <x v="0"/>
    <x v="70"/>
    <s v="          預收收益"/>
    <x v="428"/>
    <x v="428"/>
    <s v="A1030"/>
    <s v="桃園區營業處"/>
    <n v="0"/>
    <n v="-123143"/>
    <n v="-123143"/>
  </r>
  <r>
    <x v="0"/>
    <x v="0"/>
    <x v="70"/>
    <s v="          預收收益"/>
    <x v="428"/>
    <x v="428"/>
    <s v="A1070"/>
    <s v="嘉義區營業處"/>
    <n v="0"/>
    <n v="-204743"/>
    <n v="-204743"/>
  </r>
  <r>
    <x v="0"/>
    <x v="0"/>
    <x v="70"/>
    <s v="          預收收益"/>
    <x v="428"/>
    <x v="428"/>
    <s v="A1150"/>
    <s v="台北南區營業處"/>
    <n v="0"/>
    <n v="-309857"/>
    <n v="-309857"/>
  </r>
  <r>
    <x v="0"/>
    <x v="0"/>
    <x v="70"/>
    <s v="          預收收益"/>
    <x v="429"/>
    <x v="429"/>
    <s v="A0630"/>
    <s v="新事業開發室"/>
    <n v="0"/>
    <n v="-66955831"/>
    <n v="-66955831"/>
  </r>
  <r>
    <x v="0"/>
    <x v="0"/>
    <x v="70"/>
    <s v="          預收收益"/>
    <x v="429"/>
    <x v="429"/>
    <s v="A1010"/>
    <s v="基隆區營業處"/>
    <n v="0"/>
    <n v="-82893"/>
    <n v="-82893"/>
  </r>
  <r>
    <x v="0"/>
    <x v="0"/>
    <x v="70"/>
    <s v="          預收收益"/>
    <x v="429"/>
    <x v="429"/>
    <s v="A1020"/>
    <s v="台北市區營業處"/>
    <n v="0"/>
    <n v="-135586"/>
    <n v="-135586"/>
  </r>
  <r>
    <x v="0"/>
    <x v="0"/>
    <x v="70"/>
    <s v="          預收收益"/>
    <x v="429"/>
    <x v="429"/>
    <s v="A1050"/>
    <s v="台中區營業處"/>
    <n v="0"/>
    <n v="-1143511"/>
    <n v="-1143511"/>
  </r>
  <r>
    <x v="0"/>
    <x v="0"/>
    <x v="70"/>
    <s v="          預收收益"/>
    <x v="429"/>
    <x v="429"/>
    <s v="A1060"/>
    <s v="彰化區營業處"/>
    <n v="0"/>
    <n v="-22091"/>
    <n v="-22091"/>
  </r>
  <r>
    <x v="0"/>
    <x v="0"/>
    <x v="70"/>
    <s v="          預收收益"/>
    <x v="429"/>
    <x v="429"/>
    <s v="A1080"/>
    <s v="台南區營業處"/>
    <n v="0"/>
    <n v="-1253599"/>
    <n v="-1253599"/>
  </r>
  <r>
    <x v="0"/>
    <x v="0"/>
    <x v="70"/>
    <s v="          預收收益"/>
    <x v="429"/>
    <x v="429"/>
    <s v="A1090"/>
    <s v="高雄區營業處"/>
    <n v="0"/>
    <n v="-483359"/>
    <n v="-483359"/>
  </r>
  <r>
    <x v="0"/>
    <x v="0"/>
    <x v="70"/>
    <s v="          預收收益"/>
    <x v="429"/>
    <x v="429"/>
    <s v="A1120"/>
    <s v="花蓮區營業處"/>
    <n v="0"/>
    <n v="-1456873"/>
    <n v="-1456873"/>
  </r>
  <r>
    <x v="0"/>
    <x v="0"/>
    <x v="70"/>
    <s v="          預收收益"/>
    <x v="429"/>
    <x v="429"/>
    <s v="A1130"/>
    <s v="宜蘭區營業處"/>
    <n v="0"/>
    <n v="-207935"/>
    <n v="-207935"/>
  </r>
  <r>
    <x v="0"/>
    <x v="0"/>
    <x v="70"/>
    <s v="          預收收益"/>
    <x v="429"/>
    <x v="429"/>
    <s v="A1140"/>
    <s v="澎湖區營業處"/>
    <n v="0"/>
    <n v="-96000"/>
    <n v="-96000"/>
  </r>
  <r>
    <x v="0"/>
    <x v="0"/>
    <x v="70"/>
    <s v="          預收收益"/>
    <x v="429"/>
    <x v="429"/>
    <s v="A1220"/>
    <s v="苗栗區營業處"/>
    <n v="0"/>
    <n v="-36107"/>
    <n v="-36107"/>
  </r>
  <r>
    <x v="0"/>
    <x v="0"/>
    <x v="70"/>
    <s v="          預收收益"/>
    <x v="429"/>
    <x v="429"/>
    <s v="A2040"/>
    <s v="大觀發電廠"/>
    <n v="0"/>
    <n v="-1"/>
    <n v="-1"/>
  </r>
  <r>
    <x v="0"/>
    <x v="0"/>
    <x v="70"/>
    <s v="          預收收益"/>
    <x v="429"/>
    <x v="429"/>
    <s v="A2310"/>
    <s v="蘭陽發電廠"/>
    <n v="0"/>
    <n v="-22460"/>
    <n v="-22460"/>
  </r>
  <r>
    <x v="0"/>
    <x v="0"/>
    <x v="70"/>
    <s v="          預收收益"/>
    <x v="429"/>
    <x v="429"/>
    <s v="A3200"/>
    <s v="林口發電廠"/>
    <n v="0"/>
    <n v="-3899"/>
    <n v="-3899"/>
  </r>
  <r>
    <x v="0"/>
    <x v="0"/>
    <x v="70"/>
    <s v="          預收收益"/>
    <x v="429"/>
    <x v="429"/>
    <s v="A3520"/>
    <s v="第三核能發電廠"/>
    <n v="0"/>
    <n v="-507623"/>
    <n v="-507623"/>
  </r>
  <r>
    <x v="0"/>
    <x v="0"/>
    <x v="70"/>
    <s v="          預收收益"/>
    <x v="429"/>
    <x v="429"/>
    <s v="A3710"/>
    <s v="台中發電廠"/>
    <n v="0"/>
    <n v="-471661"/>
    <n v="-471661"/>
  </r>
  <r>
    <x v="0"/>
    <x v="0"/>
    <x v="70"/>
    <s v="          預收收益"/>
    <x v="429"/>
    <x v="429"/>
    <s v="A4750"/>
    <s v="新桃供電區營運處"/>
    <n v="0"/>
    <n v="-2254976"/>
    <n v="-2254976"/>
  </r>
  <r>
    <x v="0"/>
    <x v="0"/>
    <x v="70"/>
    <s v="          預收收益"/>
    <x v="429"/>
    <x v="429"/>
    <s v="A4900"/>
    <s v="高屏供電區營運處"/>
    <n v="0"/>
    <n v="-4145731"/>
    <n v="-4145731"/>
  </r>
  <r>
    <x v="0"/>
    <x v="0"/>
    <x v="70"/>
    <s v="          預收收益"/>
    <x v="429"/>
    <x v="429"/>
    <s v="A5130"/>
    <s v="訓練所"/>
    <n v="0"/>
    <n v="-1295840"/>
    <n v="-1295840"/>
  </r>
  <r>
    <x v="0"/>
    <x v="0"/>
    <x v="70"/>
    <s v="          預收收益"/>
    <x v="429"/>
    <x v="429"/>
    <s v="A5450"/>
    <s v="電力通信處"/>
    <n v="0"/>
    <n v="-3290700"/>
    <n v="-3290700"/>
  </r>
  <r>
    <x v="0"/>
    <x v="0"/>
    <x v="70"/>
    <s v="          預收收益"/>
    <x v="429"/>
    <x v="429"/>
    <s v="A6380"/>
    <s v="核能火力發電工程處北部施工處"/>
    <n v="0"/>
    <n v="-36000"/>
    <n v="-36000"/>
  </r>
  <r>
    <x v="0"/>
    <x v="0"/>
    <x v="70"/>
    <s v="          預收收益"/>
    <x v="429"/>
    <x v="429"/>
    <s v="A6540"/>
    <s v="輸變電工程處北區施工處"/>
    <n v="0"/>
    <n v="-882361"/>
    <n v="-882361"/>
  </r>
  <r>
    <x v="0"/>
    <x v="0"/>
    <x v="70"/>
    <s v="          預收收益"/>
    <x v="430"/>
    <x v="430"/>
    <s v="A0630"/>
    <s v="新事業開發室"/>
    <n v="0"/>
    <n v="-1391092520"/>
    <n v="-1391092520"/>
  </r>
  <r>
    <x v="0"/>
    <x v="0"/>
    <x v="70"/>
    <s v="          預收收益"/>
    <x v="431"/>
    <x v="431"/>
    <s v="A0630"/>
    <s v="新事業開發室"/>
    <n v="0"/>
    <n v="-2738317"/>
    <n v="-2738317"/>
  </r>
  <r>
    <x v="0"/>
    <x v="0"/>
    <x v="71"/>
    <s v="          預收款項"/>
    <x v="432"/>
    <x v="432"/>
    <s v="A0080"/>
    <s v="材料處"/>
    <n v="382056"/>
    <n v="0"/>
    <n v="382056"/>
  </r>
  <r>
    <x v="0"/>
    <x v="0"/>
    <x v="71"/>
    <s v="          預收款項"/>
    <x v="432"/>
    <x v="432"/>
    <s v="A1020"/>
    <s v="台北市區營業處"/>
    <n v="0"/>
    <n v="-5942337"/>
    <n v="-5942337"/>
  </r>
  <r>
    <x v="0"/>
    <x v="0"/>
    <x v="71"/>
    <s v="          預收款項"/>
    <x v="432"/>
    <x v="432"/>
    <s v="A1060"/>
    <s v="彰化區營業處"/>
    <n v="0"/>
    <n v="-4159999"/>
    <n v="-4159999"/>
  </r>
  <r>
    <x v="0"/>
    <x v="0"/>
    <x v="71"/>
    <s v="          預收款項"/>
    <x v="432"/>
    <x v="432"/>
    <s v="A1080"/>
    <s v="台南區營業處"/>
    <n v="136000"/>
    <n v="0"/>
    <n v="136000"/>
  </r>
  <r>
    <x v="0"/>
    <x v="0"/>
    <x v="71"/>
    <s v="          預收款項"/>
    <x v="432"/>
    <x v="432"/>
    <s v="A1090"/>
    <s v="高雄區營業處"/>
    <n v="0"/>
    <n v="-6768362"/>
    <n v="-6768362"/>
  </r>
  <r>
    <x v="0"/>
    <x v="0"/>
    <x v="71"/>
    <s v="          預收款項"/>
    <x v="432"/>
    <x v="432"/>
    <s v="A1100"/>
    <s v="屏東區營業處"/>
    <n v="0"/>
    <n v="-393968"/>
    <n v="-393968"/>
  </r>
  <r>
    <x v="0"/>
    <x v="0"/>
    <x v="71"/>
    <s v="          預收款項"/>
    <x v="432"/>
    <x v="432"/>
    <s v="A1140"/>
    <s v="澎湖區營業處"/>
    <n v="0"/>
    <n v="-173000"/>
    <n v="-173000"/>
  </r>
  <r>
    <x v="0"/>
    <x v="0"/>
    <x v="71"/>
    <s v="          預收款項"/>
    <x v="432"/>
    <x v="432"/>
    <s v="A1150"/>
    <s v="台北南區營業處"/>
    <n v="0"/>
    <n v="-1457143"/>
    <n v="-1457143"/>
  </r>
  <r>
    <x v="0"/>
    <x v="0"/>
    <x v="71"/>
    <s v="          預收款項"/>
    <x v="432"/>
    <x v="432"/>
    <s v="A1160"/>
    <s v="台北北區營業處"/>
    <n v="0"/>
    <n v="-11187333"/>
    <n v="-11187333"/>
  </r>
  <r>
    <x v="0"/>
    <x v="0"/>
    <x v="71"/>
    <s v="          預收款項"/>
    <x v="432"/>
    <x v="432"/>
    <s v="A1190"/>
    <s v="鳳山區營業處"/>
    <n v="0"/>
    <n v="-6420476"/>
    <n v="-6420476"/>
  </r>
  <r>
    <x v="0"/>
    <x v="0"/>
    <x v="71"/>
    <s v="          預收款項"/>
    <x v="432"/>
    <x v="432"/>
    <s v="A2040"/>
    <s v="大觀發電廠"/>
    <n v="0"/>
    <n v="-203998"/>
    <n v="-203998"/>
  </r>
  <r>
    <x v="0"/>
    <x v="0"/>
    <x v="71"/>
    <s v="          預收款項"/>
    <x v="432"/>
    <x v="432"/>
    <s v="A2050"/>
    <s v="明潭發電廠"/>
    <n v="0"/>
    <n v="-77143"/>
    <n v="-77143"/>
  </r>
  <r>
    <x v="0"/>
    <x v="0"/>
    <x v="71"/>
    <s v="          預收款項"/>
    <x v="432"/>
    <x v="432"/>
    <s v="A3200"/>
    <s v="林口發電廠"/>
    <n v="0"/>
    <n v="-1188380494"/>
    <n v="-1188380494"/>
  </r>
  <r>
    <x v="0"/>
    <x v="0"/>
    <x v="71"/>
    <s v="          預收款項"/>
    <x v="432"/>
    <x v="432"/>
    <s v="A3300"/>
    <s v="南部發電廠"/>
    <n v="0"/>
    <n v="-155238"/>
    <n v="-155238"/>
  </r>
  <r>
    <x v="0"/>
    <x v="0"/>
    <x v="71"/>
    <s v="          預收款項"/>
    <x v="432"/>
    <x v="432"/>
    <s v="A3400"/>
    <s v="大林發電廠"/>
    <n v="0"/>
    <n v="-529266668"/>
    <n v="-529266668"/>
  </r>
  <r>
    <x v="0"/>
    <x v="0"/>
    <x v="71"/>
    <s v="          預收款項"/>
    <x v="432"/>
    <x v="432"/>
    <s v="A3410"/>
    <s v="興達發電廠"/>
    <n v="0"/>
    <n v="-309358957"/>
    <n v="-309358957"/>
  </r>
  <r>
    <x v="0"/>
    <x v="0"/>
    <x v="71"/>
    <s v="          預收款項"/>
    <x v="432"/>
    <x v="432"/>
    <s v="A3500"/>
    <s v="第一核能發電廠"/>
    <n v="0"/>
    <n v="-36603433"/>
    <n v="-36603433"/>
  </r>
  <r>
    <x v="0"/>
    <x v="0"/>
    <x v="71"/>
    <s v="          預收款項"/>
    <x v="432"/>
    <x v="432"/>
    <s v="A3520"/>
    <s v="第三核能發電廠"/>
    <n v="0"/>
    <n v="-182666"/>
    <n v="-182666"/>
  </r>
  <r>
    <x v="0"/>
    <x v="0"/>
    <x v="71"/>
    <s v="          預收款項"/>
    <x v="432"/>
    <x v="432"/>
    <s v="A3700"/>
    <s v="通霄發電廠"/>
    <n v="0"/>
    <n v="-3796190"/>
    <n v="-3796190"/>
  </r>
  <r>
    <x v="0"/>
    <x v="0"/>
    <x v="71"/>
    <s v="          預收款項"/>
    <x v="432"/>
    <x v="432"/>
    <s v="A3710"/>
    <s v="台中發電廠"/>
    <n v="0"/>
    <n v="-258923029"/>
    <n v="-258923029"/>
  </r>
  <r>
    <x v="0"/>
    <x v="0"/>
    <x v="71"/>
    <s v="          預收款項"/>
    <x v="432"/>
    <x v="432"/>
    <s v="A4800"/>
    <s v="台中供電區營運處"/>
    <n v="307915"/>
    <n v="0"/>
    <n v="307915"/>
  </r>
  <r>
    <x v="0"/>
    <x v="0"/>
    <x v="71"/>
    <s v="          預收款項"/>
    <x v="432"/>
    <x v="432"/>
    <s v="A4950"/>
    <s v="花東供電區營運處"/>
    <n v="0"/>
    <n v="-7985710"/>
    <n v="-7985710"/>
  </r>
  <r>
    <x v="0"/>
    <x v="0"/>
    <x v="71"/>
    <s v="          預收款項"/>
    <x v="432"/>
    <x v="432"/>
    <s v="A5130"/>
    <s v="訓練所"/>
    <n v="0"/>
    <n v="-9905"/>
    <n v="-9905"/>
  </r>
  <r>
    <x v="0"/>
    <x v="0"/>
    <x v="71"/>
    <s v="          預收款項"/>
    <x v="432"/>
    <x v="432"/>
    <s v="A5330"/>
    <s v="電力修護處"/>
    <n v="0"/>
    <n v="-406476"/>
    <n v="-406476"/>
  </r>
  <r>
    <x v="0"/>
    <x v="0"/>
    <x v="71"/>
    <s v="          預收款項"/>
    <x v="432"/>
    <x v="432"/>
    <s v="A5450"/>
    <s v="電力通信處"/>
    <n v="0"/>
    <n v="-90762"/>
    <n v="-90762"/>
  </r>
  <r>
    <x v="0"/>
    <x v="0"/>
    <x v="71"/>
    <s v="          預收款項"/>
    <x v="432"/>
    <x v="432"/>
    <s v="A5460"/>
    <s v="綜合研究所"/>
    <n v="0"/>
    <n v="-248"/>
    <n v="-248"/>
  </r>
  <r>
    <x v="0"/>
    <x v="0"/>
    <x v="71"/>
    <s v="          預收款項"/>
    <x v="433"/>
    <x v="433"/>
    <s v="A0630"/>
    <s v="新事業開發室"/>
    <n v="0"/>
    <n v="-138439116"/>
    <n v="-138439116"/>
  </r>
  <r>
    <x v="0"/>
    <x v="0"/>
    <x v="71"/>
    <s v="          預收款項"/>
    <x v="433"/>
    <x v="433"/>
    <s v="A1020"/>
    <s v="台北市區營業處"/>
    <n v="0"/>
    <n v="-226060560"/>
    <n v="-226060560"/>
  </r>
  <r>
    <x v="0"/>
    <x v="0"/>
    <x v="71"/>
    <s v="          預收款項"/>
    <x v="433"/>
    <x v="433"/>
    <s v="A1080"/>
    <s v="台南區營業處"/>
    <n v="0"/>
    <n v="-10580000"/>
    <n v="-10580000"/>
  </r>
  <r>
    <x v="0"/>
    <x v="0"/>
    <x v="71"/>
    <s v="          預收款項"/>
    <x v="433"/>
    <x v="433"/>
    <s v="A1090"/>
    <s v="高雄區營業處"/>
    <n v="0"/>
    <n v="-10000"/>
    <n v="-10000"/>
  </r>
  <r>
    <x v="0"/>
    <x v="0"/>
    <x v="71"/>
    <s v="          預收款項"/>
    <x v="433"/>
    <x v="433"/>
    <s v="A2050"/>
    <s v="明潭發電廠"/>
    <n v="0"/>
    <n v="-206910"/>
    <n v="-206910"/>
  </r>
  <r>
    <x v="0"/>
    <x v="0"/>
    <x v="71"/>
    <s v="          預收款項"/>
    <x v="433"/>
    <x v="433"/>
    <s v="A3600"/>
    <s v="協和發電廠"/>
    <n v="0"/>
    <n v="-777400"/>
    <n v="-777400"/>
  </r>
  <r>
    <x v="0"/>
    <x v="0"/>
    <x v="71"/>
    <s v="          預收款項"/>
    <x v="433"/>
    <x v="433"/>
    <s v="A4700"/>
    <s v="台北供電區營運處"/>
    <n v="0"/>
    <n v="-812652"/>
    <n v="-812652"/>
  </r>
  <r>
    <x v="0"/>
    <x v="0"/>
    <x v="71"/>
    <s v="          預收款項"/>
    <x v="433"/>
    <x v="433"/>
    <s v="A4750"/>
    <s v="新桃供電區營運處"/>
    <n v="0"/>
    <n v="-4593360"/>
    <n v="-4593360"/>
  </r>
  <r>
    <x v="0"/>
    <x v="0"/>
    <x v="71"/>
    <s v="          預收款項"/>
    <x v="433"/>
    <x v="433"/>
    <s v="A4800"/>
    <s v="台中供電區營運處"/>
    <n v="0"/>
    <n v="-221547"/>
    <n v="-221547"/>
  </r>
  <r>
    <x v="0"/>
    <x v="0"/>
    <x v="71"/>
    <s v="          預收款項"/>
    <x v="433"/>
    <x v="433"/>
    <s v="A4850"/>
    <s v="嘉南供電區營運處"/>
    <n v="0"/>
    <n v="-940903"/>
    <n v="-940903"/>
  </r>
  <r>
    <x v="0"/>
    <x v="0"/>
    <x v="71"/>
    <s v="          預收款項"/>
    <x v="433"/>
    <x v="433"/>
    <s v="A4900"/>
    <s v="高屏供電區營運處"/>
    <n v="0"/>
    <n v="-37896341"/>
    <n v="-37896341"/>
  </r>
  <r>
    <x v="0"/>
    <x v="0"/>
    <x v="71"/>
    <s v="          預收款項"/>
    <x v="433"/>
    <x v="433"/>
    <s v="A4950"/>
    <s v="花東供電區營運處"/>
    <n v="0"/>
    <n v="-41229380"/>
    <n v="-41229380"/>
  </r>
  <r>
    <x v="0"/>
    <x v="0"/>
    <x v="71"/>
    <s v="          預收款項"/>
    <x v="433"/>
    <x v="433"/>
    <s v="A6540"/>
    <s v="輸變電工程處北區施工處"/>
    <n v="0"/>
    <n v="-921475"/>
    <n v="-921475"/>
  </r>
  <r>
    <x v="0"/>
    <x v="0"/>
    <x v="71"/>
    <s v="          預收款項"/>
    <x v="433"/>
    <x v="433"/>
    <s v="A6550"/>
    <s v="輸變電工程處中區施工處"/>
    <n v="0"/>
    <n v="-467896"/>
    <n v="-467896"/>
  </r>
  <r>
    <x v="0"/>
    <x v="0"/>
    <x v="71"/>
    <s v="          預收款項"/>
    <x v="433"/>
    <x v="433"/>
    <s v="A6560"/>
    <s v="輸變電工程處南區施工處"/>
    <n v="0"/>
    <n v="-35684481"/>
    <n v="-35684481"/>
  </r>
  <r>
    <x v="0"/>
    <x v="0"/>
    <x v="71"/>
    <s v="          預收款項"/>
    <x v="434"/>
    <x v="434"/>
    <s v="A1210"/>
    <s v="新營區營業處"/>
    <n v="0"/>
    <n v="-105675"/>
    <n v="-105675"/>
  </r>
  <r>
    <x v="0"/>
    <x v="0"/>
    <x v="71"/>
    <s v="          預收款項"/>
    <x v="435"/>
    <x v="435"/>
    <s v="A000T"/>
    <s v="統列共同部門"/>
    <n v="0"/>
    <n v="-107248"/>
    <n v="-107248"/>
  </r>
  <r>
    <x v="0"/>
    <x v="0"/>
    <x v="71"/>
    <s v="          預收款項"/>
    <x v="435"/>
    <x v="435"/>
    <s v="A1010"/>
    <s v="基隆區營業處"/>
    <n v="0"/>
    <n v="-10301542"/>
    <n v="-10301542"/>
  </r>
  <r>
    <x v="0"/>
    <x v="0"/>
    <x v="71"/>
    <s v="          預收款項"/>
    <x v="435"/>
    <x v="435"/>
    <s v="A1020"/>
    <s v="台北市區營業處"/>
    <n v="0"/>
    <n v="-30897461"/>
    <n v="-30897461"/>
  </r>
  <r>
    <x v="0"/>
    <x v="0"/>
    <x v="71"/>
    <s v="          預收款項"/>
    <x v="435"/>
    <x v="435"/>
    <s v="A1030"/>
    <s v="桃園區營業處"/>
    <n v="0"/>
    <n v="-44906699"/>
    <n v="-44906699"/>
  </r>
  <r>
    <x v="0"/>
    <x v="0"/>
    <x v="71"/>
    <s v="          預收款項"/>
    <x v="435"/>
    <x v="435"/>
    <s v="A1040"/>
    <s v="新竹區營業處"/>
    <n v="0"/>
    <n v="-19091970"/>
    <n v="-19091970"/>
  </r>
  <r>
    <x v="0"/>
    <x v="0"/>
    <x v="71"/>
    <s v="          預收款項"/>
    <x v="435"/>
    <x v="435"/>
    <s v="A1050"/>
    <s v="台中區營業處"/>
    <n v="0"/>
    <n v="-57488435"/>
    <n v="-57488435"/>
  </r>
  <r>
    <x v="0"/>
    <x v="0"/>
    <x v="71"/>
    <s v="          預收款項"/>
    <x v="435"/>
    <x v="435"/>
    <s v="A1060"/>
    <s v="彰化區營業處"/>
    <n v="0"/>
    <n v="-26070444"/>
    <n v="-26070444"/>
  </r>
  <r>
    <x v="0"/>
    <x v="0"/>
    <x v="71"/>
    <s v="          預收款項"/>
    <x v="435"/>
    <x v="435"/>
    <s v="A1070"/>
    <s v="嘉義區營業處"/>
    <n v="0"/>
    <n v="-11011329"/>
    <n v="-11011329"/>
  </r>
  <r>
    <x v="0"/>
    <x v="0"/>
    <x v="71"/>
    <s v="          預收款項"/>
    <x v="435"/>
    <x v="435"/>
    <s v="A1080"/>
    <s v="台南區營業處"/>
    <n v="0"/>
    <n v="-27647898"/>
    <n v="-27647898"/>
  </r>
  <r>
    <x v="0"/>
    <x v="0"/>
    <x v="71"/>
    <s v="          預收款項"/>
    <x v="435"/>
    <x v="435"/>
    <s v="A1090"/>
    <s v="高雄區營業處"/>
    <n v="0"/>
    <n v="-24189122"/>
    <n v="-24189122"/>
  </r>
  <r>
    <x v="0"/>
    <x v="0"/>
    <x v="71"/>
    <s v="          預收款項"/>
    <x v="435"/>
    <x v="435"/>
    <s v="A1100"/>
    <s v="屏東區營業處"/>
    <n v="0"/>
    <n v="-13796674"/>
    <n v="-13796674"/>
  </r>
  <r>
    <x v="0"/>
    <x v="0"/>
    <x v="71"/>
    <s v="          預收款項"/>
    <x v="435"/>
    <x v="435"/>
    <s v="A1110"/>
    <s v="台東區營業處"/>
    <n v="0"/>
    <n v="-3164685"/>
    <n v="-3164685"/>
  </r>
  <r>
    <x v="0"/>
    <x v="0"/>
    <x v="71"/>
    <s v="          預收款項"/>
    <x v="435"/>
    <x v="435"/>
    <s v="A1120"/>
    <s v="花蓮區營業處"/>
    <n v="0"/>
    <n v="-5788487"/>
    <n v="-5788487"/>
  </r>
  <r>
    <x v="0"/>
    <x v="0"/>
    <x v="71"/>
    <s v="          預收款項"/>
    <x v="435"/>
    <x v="435"/>
    <s v="A1130"/>
    <s v="宜蘭區營業處"/>
    <n v="0"/>
    <n v="-7092465"/>
    <n v="-7092465"/>
  </r>
  <r>
    <x v="0"/>
    <x v="0"/>
    <x v="71"/>
    <s v="          預收款項"/>
    <x v="435"/>
    <x v="435"/>
    <s v="A1150"/>
    <s v="台北南區營業處"/>
    <n v="0"/>
    <n v="-23867306"/>
    <n v="-23867306"/>
  </r>
  <r>
    <x v="0"/>
    <x v="0"/>
    <x v="71"/>
    <s v="          預收款項"/>
    <x v="435"/>
    <x v="435"/>
    <s v="A1160"/>
    <s v="台北北區營業處"/>
    <n v="0"/>
    <n v="-18487138"/>
    <n v="-18487138"/>
  </r>
  <r>
    <x v="0"/>
    <x v="0"/>
    <x v="71"/>
    <s v="          預收款項"/>
    <x v="435"/>
    <x v="435"/>
    <s v="A1170"/>
    <s v="台北西區營業處"/>
    <n v="0"/>
    <n v="-31301760"/>
    <n v="-31301760"/>
  </r>
  <r>
    <x v="0"/>
    <x v="0"/>
    <x v="71"/>
    <s v="          預收款項"/>
    <x v="435"/>
    <x v="435"/>
    <s v="A1180"/>
    <s v="南投區營業處"/>
    <n v="0"/>
    <n v="-11518322"/>
    <n v="-11518322"/>
  </r>
  <r>
    <x v="0"/>
    <x v="0"/>
    <x v="71"/>
    <s v="          預收款項"/>
    <x v="435"/>
    <x v="435"/>
    <s v="A1190"/>
    <s v="鳳山區營業處"/>
    <n v="0"/>
    <n v="-16005005"/>
    <n v="-16005005"/>
  </r>
  <r>
    <x v="0"/>
    <x v="0"/>
    <x v="71"/>
    <s v="          預收款項"/>
    <x v="435"/>
    <x v="435"/>
    <s v="A1200"/>
    <s v="雲林區營業處"/>
    <n v="0"/>
    <n v="-11756064"/>
    <n v="-11756064"/>
  </r>
  <r>
    <x v="0"/>
    <x v="0"/>
    <x v="71"/>
    <s v="          預收款項"/>
    <x v="435"/>
    <x v="435"/>
    <s v="A1210"/>
    <s v="新營區營業處"/>
    <n v="0"/>
    <n v="-5453200"/>
    <n v="-5453200"/>
  </r>
  <r>
    <x v="0"/>
    <x v="0"/>
    <x v="71"/>
    <s v="          預收款項"/>
    <x v="435"/>
    <x v="435"/>
    <s v="A1220"/>
    <s v="苗栗區營業處"/>
    <n v="0"/>
    <n v="-7904045"/>
    <n v="-7904045"/>
  </r>
  <r>
    <x v="0"/>
    <x v="0"/>
    <x v="71"/>
    <s v="          預收款項"/>
    <x v="436"/>
    <x v="436"/>
    <s v="A1110"/>
    <s v="台東區營業處"/>
    <n v="0"/>
    <n v="-12"/>
    <n v="-12"/>
  </r>
  <r>
    <x v="0"/>
    <x v="0"/>
    <x v="71"/>
    <s v="          預收款項"/>
    <x v="437"/>
    <x v="437"/>
    <s v="A1080"/>
    <s v="台南區營業處"/>
    <n v="0"/>
    <n v="-3874068"/>
    <n v="-3874068"/>
  </r>
  <r>
    <x v="0"/>
    <x v="0"/>
    <x v="71"/>
    <s v="          預收款項"/>
    <x v="437"/>
    <x v="437"/>
    <s v="A3520"/>
    <s v="第三核能發電廠"/>
    <n v="0"/>
    <n v="-1370"/>
    <n v="-1370"/>
  </r>
  <r>
    <x v="0"/>
    <x v="0"/>
    <x v="71"/>
    <s v="          預收款項"/>
    <x v="437"/>
    <x v="437"/>
    <s v="A4800"/>
    <s v="台中供電區營運處"/>
    <n v="0"/>
    <n v="-889216"/>
    <n v="-889216"/>
  </r>
  <r>
    <x v="0"/>
    <x v="0"/>
    <x v="71"/>
    <s v="          預收款項"/>
    <x v="437"/>
    <x v="437"/>
    <s v="A5450"/>
    <s v="電力通信處"/>
    <n v="0"/>
    <n v="-41300"/>
    <n v="-41300"/>
  </r>
  <r>
    <x v="0"/>
    <x v="0"/>
    <x v="71"/>
    <s v="          預收款項"/>
    <x v="438"/>
    <x v="438"/>
    <s v="A0080"/>
    <s v="材料處"/>
    <n v="45960"/>
    <n v="0"/>
    <n v="45960"/>
  </r>
  <r>
    <x v="0"/>
    <x v="0"/>
    <x v="71"/>
    <s v="          預收款項"/>
    <x v="438"/>
    <x v="438"/>
    <s v="A0630"/>
    <s v="新事業開發室"/>
    <n v="8558845"/>
    <n v="0"/>
    <n v="8558845"/>
  </r>
  <r>
    <x v="0"/>
    <x v="0"/>
    <x v="71"/>
    <s v="          預收款項"/>
    <x v="438"/>
    <x v="438"/>
    <s v="A1020"/>
    <s v="台北市區營業處"/>
    <n v="3999998"/>
    <n v="0"/>
    <n v="3999998"/>
  </r>
  <r>
    <x v="0"/>
    <x v="0"/>
    <x v="71"/>
    <s v="          預收款項"/>
    <x v="438"/>
    <x v="438"/>
    <s v="A1100"/>
    <s v="屏東區營業處"/>
    <n v="1510"/>
    <n v="0"/>
    <n v="1510"/>
  </r>
  <r>
    <x v="0"/>
    <x v="0"/>
    <x v="71"/>
    <s v="          預收款項"/>
    <x v="438"/>
    <x v="438"/>
    <s v="A1220"/>
    <s v="苗栗區營業處"/>
    <n v="76857"/>
    <n v="0"/>
    <n v="76857"/>
  </r>
  <r>
    <x v="0"/>
    <x v="0"/>
    <x v="71"/>
    <s v="          預收款項"/>
    <x v="438"/>
    <x v="438"/>
    <s v="A2040"/>
    <s v="大觀發電廠"/>
    <n v="203998"/>
    <n v="0"/>
    <n v="203998"/>
  </r>
  <r>
    <x v="0"/>
    <x v="0"/>
    <x v="71"/>
    <s v="          預收款項"/>
    <x v="438"/>
    <x v="438"/>
    <s v="A2050"/>
    <s v="明潭發電廠"/>
    <n v="284053"/>
    <n v="0"/>
    <n v="284053"/>
  </r>
  <r>
    <x v="0"/>
    <x v="0"/>
    <x v="71"/>
    <s v="          預收款項"/>
    <x v="438"/>
    <x v="438"/>
    <s v="A3200"/>
    <s v="林口發電廠"/>
    <n v="3143"/>
    <n v="0"/>
    <n v="3143"/>
  </r>
  <r>
    <x v="0"/>
    <x v="0"/>
    <x v="71"/>
    <s v="          預收款項"/>
    <x v="438"/>
    <x v="438"/>
    <s v="A3300"/>
    <s v="南部發電廠"/>
    <n v="155238"/>
    <n v="0"/>
    <n v="155238"/>
  </r>
  <r>
    <x v="0"/>
    <x v="0"/>
    <x v="71"/>
    <s v="          預收款項"/>
    <x v="438"/>
    <x v="438"/>
    <s v="A3600"/>
    <s v="協和發電廠"/>
    <n v="18286"/>
    <n v="0"/>
    <n v="18286"/>
  </r>
  <r>
    <x v="0"/>
    <x v="0"/>
    <x v="71"/>
    <s v="          預收款項"/>
    <x v="438"/>
    <x v="438"/>
    <s v="A3900"/>
    <s v="尖山發電廠"/>
    <n v="79500"/>
    <n v="0"/>
    <n v="79500"/>
  </r>
  <r>
    <x v="0"/>
    <x v="0"/>
    <x v="71"/>
    <s v="          預收款項"/>
    <x v="438"/>
    <x v="438"/>
    <s v="A4750"/>
    <s v="新桃供電區營運處"/>
    <n v="13412424"/>
    <n v="0"/>
    <n v="13412424"/>
  </r>
  <r>
    <x v="0"/>
    <x v="0"/>
    <x v="71"/>
    <s v="          預收款項"/>
    <x v="438"/>
    <x v="438"/>
    <s v="A4800"/>
    <s v="台中供電區營運處"/>
    <n v="13351219"/>
    <n v="0"/>
    <n v="13351219"/>
  </r>
  <r>
    <x v="0"/>
    <x v="0"/>
    <x v="71"/>
    <s v="          預收款項"/>
    <x v="438"/>
    <x v="438"/>
    <s v="A4950"/>
    <s v="花東供電區營運處"/>
    <n v="8148116"/>
    <n v="0"/>
    <n v="8148116"/>
  </r>
  <r>
    <x v="0"/>
    <x v="0"/>
    <x v="71"/>
    <s v="          預收款項"/>
    <x v="438"/>
    <x v="438"/>
    <s v="A5130"/>
    <s v="訓練所"/>
    <n v="9905"/>
    <n v="0"/>
    <n v="9905"/>
  </r>
  <r>
    <x v="0"/>
    <x v="0"/>
    <x v="71"/>
    <s v="          預收款項"/>
    <x v="438"/>
    <x v="438"/>
    <s v="A5340"/>
    <s v="電力修護處南部分處"/>
    <n v="2514"/>
    <n v="0"/>
    <n v="2514"/>
  </r>
  <r>
    <x v="0"/>
    <x v="0"/>
    <x v="71"/>
    <s v="          預收款項"/>
    <x v="438"/>
    <x v="438"/>
    <s v="A5450"/>
    <s v="電力通信處"/>
    <n v="90762"/>
    <n v="0"/>
    <n v="90762"/>
  </r>
  <r>
    <x v="0"/>
    <x v="0"/>
    <x v="71"/>
    <s v="          預收款項"/>
    <x v="438"/>
    <x v="438"/>
    <s v="A5460"/>
    <s v="綜合研究所"/>
    <n v="248"/>
    <n v="0"/>
    <n v="248"/>
  </r>
  <r>
    <x v="0"/>
    <x v="0"/>
    <x v="71"/>
    <s v="          預收款項"/>
    <x v="438"/>
    <x v="438"/>
    <s v="A6560"/>
    <s v="輸變電工程處南區施工處"/>
    <n v="1845714"/>
    <n v="0"/>
    <n v="1845714"/>
  </r>
  <r>
    <x v="0"/>
    <x v="0"/>
    <x v="71"/>
    <s v="          預收款項"/>
    <x v="438"/>
    <x v="438"/>
    <s v="A6930"/>
    <s v="再生能源處"/>
    <n v="8219"/>
    <n v="0"/>
    <n v="8219"/>
  </r>
  <r>
    <x v="0"/>
    <x v="0"/>
    <x v="72"/>
    <s v="      暫收及待結轉帳項"/>
    <x v="439"/>
    <x v="439"/>
    <s v="A0090"/>
    <s v="燃料處"/>
    <n v="0"/>
    <n v="-1256870"/>
    <n v="-1256870"/>
  </r>
  <r>
    <x v="0"/>
    <x v="0"/>
    <x v="72"/>
    <s v="      暫收及待結轉帳項"/>
    <x v="440"/>
    <x v="440"/>
    <s v="A000T"/>
    <s v="統列共同部門"/>
    <n v="0"/>
    <n v="-400233"/>
    <n v="-400233"/>
  </r>
  <r>
    <x v="0"/>
    <x v="0"/>
    <x v="72"/>
    <s v="      暫收及待結轉帳項"/>
    <x v="440"/>
    <x v="440"/>
    <s v="A0080"/>
    <s v="材料處"/>
    <n v="0"/>
    <n v="-20164693"/>
    <n v="-20164693"/>
  </r>
  <r>
    <x v="0"/>
    <x v="0"/>
    <x v="72"/>
    <s v="      暫收及待結轉帳項"/>
    <x v="440"/>
    <x v="440"/>
    <s v="A0090"/>
    <s v="燃料處"/>
    <n v="0"/>
    <n v="-4413646"/>
    <n v="-4413646"/>
  </r>
  <r>
    <x v="0"/>
    <x v="0"/>
    <x v="72"/>
    <s v="      暫收及待結轉帳項"/>
    <x v="440"/>
    <x v="440"/>
    <s v="A0100"/>
    <s v="財務處"/>
    <n v="0"/>
    <n v="-21829"/>
    <n v="-21829"/>
  </r>
  <r>
    <x v="0"/>
    <x v="0"/>
    <x v="72"/>
    <s v="      暫收及待結轉帳項"/>
    <x v="440"/>
    <x v="440"/>
    <s v="A0140"/>
    <s v="秘書處"/>
    <n v="0"/>
    <n v="-1738"/>
    <n v="-1738"/>
  </r>
  <r>
    <x v="0"/>
    <x v="0"/>
    <x v="72"/>
    <s v="      暫收及待結轉帳項"/>
    <x v="440"/>
    <x v="440"/>
    <s v="A0150"/>
    <s v="電源開發處"/>
    <n v="0"/>
    <n v="-475"/>
    <n v="-475"/>
  </r>
  <r>
    <x v="0"/>
    <x v="0"/>
    <x v="72"/>
    <s v="      暫收及待結轉帳項"/>
    <x v="440"/>
    <x v="440"/>
    <s v="A0180"/>
    <s v="會計處"/>
    <n v="0"/>
    <n v="-2000"/>
    <n v="-2000"/>
  </r>
  <r>
    <x v="0"/>
    <x v="0"/>
    <x v="72"/>
    <s v="      暫收及待結轉帳項"/>
    <x v="440"/>
    <x v="440"/>
    <s v="A0630"/>
    <s v="新事業開發室"/>
    <n v="0"/>
    <n v="-164"/>
    <n v="-164"/>
  </r>
  <r>
    <x v="0"/>
    <x v="0"/>
    <x v="72"/>
    <s v="      暫收及待結轉帳項"/>
    <x v="440"/>
    <x v="440"/>
    <s v="A0960"/>
    <s v="人力資源處"/>
    <n v="0"/>
    <n v="-1900135"/>
    <n v="-1900135"/>
  </r>
  <r>
    <x v="0"/>
    <x v="0"/>
    <x v="72"/>
    <s v="      暫收及待結轉帳項"/>
    <x v="440"/>
    <x v="440"/>
    <s v="A1030"/>
    <s v="桃園區營業處"/>
    <n v="0"/>
    <n v="-156911"/>
    <n v="-156911"/>
  </r>
  <r>
    <x v="0"/>
    <x v="0"/>
    <x v="72"/>
    <s v="      暫收及待結轉帳項"/>
    <x v="440"/>
    <x v="440"/>
    <s v="A1080"/>
    <s v="台南區營業處"/>
    <n v="0"/>
    <n v="-8285"/>
    <n v="-8285"/>
  </r>
  <r>
    <x v="0"/>
    <x v="0"/>
    <x v="72"/>
    <s v="      暫收及待結轉帳項"/>
    <x v="440"/>
    <x v="440"/>
    <s v="A1100"/>
    <s v="屏東區營業處"/>
    <n v="0"/>
    <n v="-9838"/>
    <n v="-9838"/>
  </r>
  <r>
    <x v="0"/>
    <x v="0"/>
    <x v="72"/>
    <s v="      暫收及待結轉帳項"/>
    <x v="440"/>
    <x v="440"/>
    <s v="A2250"/>
    <s v="東部發電廠"/>
    <n v="0"/>
    <n v="-10150"/>
    <n v="-10150"/>
  </r>
  <r>
    <x v="0"/>
    <x v="0"/>
    <x v="72"/>
    <s v="      暫收及待結轉帳項"/>
    <x v="440"/>
    <x v="440"/>
    <s v="A2310"/>
    <s v="蘭陽發電廠"/>
    <n v="0"/>
    <n v="-82"/>
    <n v="-82"/>
  </r>
  <r>
    <x v="0"/>
    <x v="0"/>
    <x v="72"/>
    <s v="      暫收及待結轉帳項"/>
    <x v="440"/>
    <x v="440"/>
    <s v="A3200"/>
    <s v="林口發電廠"/>
    <n v="0"/>
    <n v="-2428307"/>
    <n v="-2428307"/>
  </r>
  <r>
    <x v="0"/>
    <x v="0"/>
    <x v="72"/>
    <s v="      暫收及待結轉帳項"/>
    <x v="440"/>
    <x v="440"/>
    <s v="A3520"/>
    <s v="第三核能發電廠"/>
    <n v="0"/>
    <n v="-2400"/>
    <n v="-2400"/>
  </r>
  <r>
    <x v="0"/>
    <x v="0"/>
    <x v="72"/>
    <s v="      暫收及待結轉帳項"/>
    <x v="440"/>
    <x v="440"/>
    <s v="A3710"/>
    <s v="台中發電廠"/>
    <n v="0"/>
    <n v="-768"/>
    <n v="-768"/>
  </r>
  <r>
    <x v="0"/>
    <x v="0"/>
    <x v="72"/>
    <s v="      暫收及待結轉帳項"/>
    <x v="440"/>
    <x v="440"/>
    <s v="A3800"/>
    <s v="大潭發電廠"/>
    <n v="0"/>
    <n v="-200"/>
    <n v="-200"/>
  </r>
  <r>
    <x v="0"/>
    <x v="0"/>
    <x v="72"/>
    <s v="      暫收及待結轉帳項"/>
    <x v="440"/>
    <x v="440"/>
    <s v="A4700"/>
    <s v="台北供電區營運處"/>
    <n v="0"/>
    <n v="-1162513"/>
    <n v="-1162513"/>
  </r>
  <r>
    <x v="0"/>
    <x v="0"/>
    <x v="72"/>
    <s v="      暫收及待結轉帳項"/>
    <x v="440"/>
    <x v="440"/>
    <s v="A5130"/>
    <s v="訓練所"/>
    <n v="0"/>
    <n v="-92"/>
    <n v="-92"/>
  </r>
  <r>
    <x v="0"/>
    <x v="0"/>
    <x v="72"/>
    <s v="      暫收及待結轉帳項"/>
    <x v="440"/>
    <x v="440"/>
    <s v="A6020"/>
    <s v="綜合施工處"/>
    <n v="0"/>
    <n v="-390937"/>
    <n v="-390937"/>
  </r>
  <r>
    <x v="0"/>
    <x v="0"/>
    <x v="72"/>
    <s v="      暫收及待結轉帳項"/>
    <x v="440"/>
    <x v="440"/>
    <s v="A6080"/>
    <s v="海域風電施工處"/>
    <n v="0"/>
    <n v="-233750"/>
    <n v="-233750"/>
  </r>
  <r>
    <x v="0"/>
    <x v="0"/>
    <x v="72"/>
    <s v="      暫收及待結轉帳項"/>
    <x v="440"/>
    <x v="440"/>
    <s v="A6530"/>
    <s v="輸變電工程處"/>
    <n v="0"/>
    <n v="-28896"/>
    <n v="-28896"/>
  </r>
  <r>
    <x v="0"/>
    <x v="0"/>
    <x v="72"/>
    <s v="      暫收及待結轉帳項"/>
    <x v="440"/>
    <x v="440"/>
    <s v="A6720"/>
    <s v="核能火力發電工程處龍門施工處"/>
    <n v="0"/>
    <n v="-17293093"/>
    <n v="-17293093"/>
  </r>
  <r>
    <x v="0"/>
    <x v="0"/>
    <x v="72"/>
    <s v="      暫收及待結轉帳項"/>
    <x v="440"/>
    <x v="440"/>
    <s v="A6750"/>
    <s v="核能火力發電工程處南部施工處"/>
    <n v="0"/>
    <n v="-4728"/>
    <n v="-4728"/>
  </r>
  <r>
    <x v="0"/>
    <x v="0"/>
    <x v="73"/>
    <s v="        其他遞延收入"/>
    <x v="441"/>
    <x v="441"/>
    <s v="A1110"/>
    <s v="台東區營業處"/>
    <n v="0"/>
    <n v="-332892"/>
    <n v="-332892"/>
  </r>
  <r>
    <x v="0"/>
    <x v="0"/>
    <x v="73"/>
    <s v="        其他遞延收入"/>
    <x v="441"/>
    <x v="441"/>
    <s v="A1120"/>
    <s v="花蓮區營業處"/>
    <n v="0"/>
    <n v="-332890"/>
    <n v="-332890"/>
  </r>
  <r>
    <x v="0"/>
    <x v="0"/>
    <x v="73"/>
    <s v="        其他遞延收入"/>
    <x v="441"/>
    <x v="441"/>
    <s v="A3800"/>
    <s v="大潭發電廠"/>
    <n v="0"/>
    <n v="-96932"/>
    <n v="-96932"/>
  </r>
  <r>
    <x v="0"/>
    <x v="0"/>
    <x v="73"/>
    <s v="        其他遞延收入"/>
    <x v="441"/>
    <x v="441"/>
    <s v="A6930"/>
    <s v="再生能源處"/>
    <n v="0"/>
    <n v="-58382390"/>
    <n v="-58382390"/>
  </r>
  <r>
    <x v="0"/>
    <x v="0"/>
    <x v="73"/>
    <s v="        其他遞延收入"/>
    <x v="442"/>
    <x v="442"/>
    <s v="A4750"/>
    <s v="新桃供電區營運處"/>
    <n v="0"/>
    <n v="-1071241905"/>
    <n v="-1071241905"/>
  </r>
  <r>
    <x v="0"/>
    <x v="0"/>
    <x v="73"/>
    <s v="        其他遞延收入"/>
    <x v="442"/>
    <x v="442"/>
    <s v="A4800"/>
    <s v="台中供電區營運處"/>
    <n v="0"/>
    <n v="-4259733605"/>
    <n v="-4259733605"/>
  </r>
  <r>
    <x v="0"/>
    <x v="0"/>
    <x v="73"/>
    <s v="        其他遞延收入"/>
    <x v="442"/>
    <x v="442"/>
    <s v="A4850"/>
    <s v="嘉南供電區營運處"/>
    <n v="0"/>
    <n v="-1823390476"/>
    <n v="-1823390476"/>
  </r>
  <r>
    <x v="0"/>
    <x v="0"/>
    <x v="73"/>
    <s v="        其他遞延收入"/>
    <x v="442"/>
    <x v="442"/>
    <s v="A4900"/>
    <s v="高屏供電區營運處"/>
    <n v="0"/>
    <n v="-60472395"/>
    <n v="-60472395"/>
  </r>
  <r>
    <x v="0"/>
    <x v="0"/>
    <x v="73"/>
    <s v="        其他遞延收入"/>
    <x v="443"/>
    <x v="443"/>
    <s v="A1010"/>
    <s v="基隆區營業處"/>
    <n v="0"/>
    <n v="-2204791"/>
    <n v="-2204791"/>
  </r>
  <r>
    <x v="0"/>
    <x v="0"/>
    <x v="73"/>
    <s v="        其他遞延收入"/>
    <x v="443"/>
    <x v="443"/>
    <s v="A1070"/>
    <s v="嘉義區營業處"/>
    <n v="0"/>
    <n v="-1404000"/>
    <n v="-1404000"/>
  </r>
  <r>
    <x v="0"/>
    <x v="0"/>
    <x v="73"/>
    <s v="        其他遞延收入"/>
    <x v="443"/>
    <x v="443"/>
    <s v="A1080"/>
    <s v="台南區營業處"/>
    <n v="0"/>
    <n v="-69570"/>
    <n v="-69570"/>
  </r>
  <r>
    <x v="0"/>
    <x v="0"/>
    <x v="73"/>
    <s v="        其他遞延收入"/>
    <x v="443"/>
    <x v="443"/>
    <s v="A1100"/>
    <s v="屏東區營業處"/>
    <n v="0"/>
    <n v="-1076000"/>
    <n v="-1076000"/>
  </r>
  <r>
    <x v="0"/>
    <x v="0"/>
    <x v="73"/>
    <s v="        其他遞延收入"/>
    <x v="443"/>
    <x v="443"/>
    <s v="A1200"/>
    <s v="雲林區營業處"/>
    <n v="0"/>
    <n v="-5156494"/>
    <n v="-5156494"/>
  </r>
  <r>
    <x v="0"/>
    <x v="0"/>
    <x v="73"/>
    <s v="        其他遞延收入"/>
    <x v="443"/>
    <x v="443"/>
    <s v="A2030"/>
    <s v="萬大發電廠"/>
    <n v="0"/>
    <n v="-3243890"/>
    <n v="-3243890"/>
  </r>
  <r>
    <x v="0"/>
    <x v="0"/>
    <x v="73"/>
    <s v="        其他遞延收入"/>
    <x v="443"/>
    <x v="443"/>
    <s v="A2550"/>
    <s v="大甲溪發電廠"/>
    <n v="0"/>
    <n v="-647908"/>
    <n v="-647908"/>
  </r>
  <r>
    <x v="0"/>
    <x v="0"/>
    <x v="73"/>
    <s v="        其他遞延收入"/>
    <x v="443"/>
    <x v="443"/>
    <s v="A3200"/>
    <s v="林口發電廠"/>
    <n v="0"/>
    <n v="-1122000"/>
    <n v="-1122000"/>
  </r>
  <r>
    <x v="0"/>
    <x v="0"/>
    <x v="73"/>
    <s v="        其他遞延收入"/>
    <x v="443"/>
    <x v="443"/>
    <s v="A4750"/>
    <s v="新桃供電區營運處"/>
    <n v="0"/>
    <n v="-964485"/>
    <n v="-964485"/>
  </r>
  <r>
    <x v="0"/>
    <x v="0"/>
    <x v="73"/>
    <s v="        其他遞延收入"/>
    <x v="443"/>
    <x v="443"/>
    <s v="A4900"/>
    <s v="高屏供電區營運處"/>
    <n v="0"/>
    <n v="-2309000"/>
    <n v="-2309000"/>
  </r>
  <r>
    <x v="0"/>
    <x v="0"/>
    <x v="73"/>
    <s v="        其他遞延收入"/>
    <x v="443"/>
    <x v="443"/>
    <s v="A5460"/>
    <s v="綜合研究所"/>
    <n v="0"/>
    <n v="-19425909"/>
    <n v="-19425909"/>
  </r>
  <r>
    <x v="0"/>
    <x v="0"/>
    <x v="73"/>
    <s v="        其他遞延收入"/>
    <x v="443"/>
    <x v="443"/>
    <s v="A6540"/>
    <s v="輸變電工程處北區施工處"/>
    <n v="0"/>
    <n v="-2082000"/>
    <n v="-2082000"/>
  </r>
  <r>
    <x v="0"/>
    <x v="0"/>
    <x v="73"/>
    <s v="        其他遞延收入"/>
    <x v="443"/>
    <x v="443"/>
    <s v="A6930"/>
    <s v="再生能源處"/>
    <n v="0"/>
    <n v="-89318909"/>
    <n v="-89318909"/>
  </r>
  <r>
    <x v="0"/>
    <x v="0"/>
    <x v="74"/>
    <s v="          保證負債"/>
    <x v="444"/>
    <x v="444"/>
    <s v="A0050"/>
    <s v="供電處"/>
    <n v="0"/>
    <n v="-2205000"/>
    <n v="-2205000"/>
  </r>
  <r>
    <x v="0"/>
    <x v="0"/>
    <x v="74"/>
    <s v="          保證負債"/>
    <x v="444"/>
    <x v="444"/>
    <s v="A0060"/>
    <s v="電力調度處"/>
    <n v="0"/>
    <n v="-14093016"/>
    <n v="-14093016"/>
  </r>
  <r>
    <x v="0"/>
    <x v="0"/>
    <x v="74"/>
    <s v="          保證負債"/>
    <x v="444"/>
    <x v="444"/>
    <s v="A0070"/>
    <s v="業務處"/>
    <n v="0"/>
    <n v="-4238346659"/>
    <n v="-4238346659"/>
  </r>
  <r>
    <x v="0"/>
    <x v="0"/>
    <x v="74"/>
    <s v="          保證負債"/>
    <x v="444"/>
    <x v="444"/>
    <s v="A0080"/>
    <s v="材料處"/>
    <n v="0"/>
    <n v="-13155627198"/>
    <n v="-13155627198"/>
  </r>
  <r>
    <x v="0"/>
    <x v="0"/>
    <x v="74"/>
    <s v="          保證負債"/>
    <x v="444"/>
    <x v="444"/>
    <s v="A0090"/>
    <s v="燃料處"/>
    <n v="0"/>
    <n v="-2838583025"/>
    <n v="-2838583025"/>
  </r>
  <r>
    <x v="0"/>
    <x v="0"/>
    <x v="74"/>
    <s v="          保證負債"/>
    <x v="444"/>
    <x v="444"/>
    <s v="A0140"/>
    <s v="秘書處"/>
    <n v="0"/>
    <n v="-12551283"/>
    <n v="-12551283"/>
  </r>
  <r>
    <x v="0"/>
    <x v="0"/>
    <x v="74"/>
    <s v="          保證負債"/>
    <x v="444"/>
    <x v="444"/>
    <s v="A0170"/>
    <s v="營建處"/>
    <n v="0"/>
    <n v="-42850000"/>
    <n v="-42850000"/>
  </r>
  <r>
    <x v="0"/>
    <x v="0"/>
    <x v="74"/>
    <s v="          保證負債"/>
    <x v="444"/>
    <x v="444"/>
    <s v="A0240"/>
    <s v="資訊系統處"/>
    <n v="0"/>
    <n v="-171303667"/>
    <n v="-171303667"/>
  </r>
  <r>
    <x v="0"/>
    <x v="0"/>
    <x v="74"/>
    <s v="          保證負債"/>
    <x v="444"/>
    <x v="444"/>
    <s v="A0270"/>
    <s v="核能技術處"/>
    <n v="0"/>
    <n v="-41055000"/>
    <n v="-41055000"/>
  </r>
  <r>
    <x v="0"/>
    <x v="0"/>
    <x v="74"/>
    <s v="          保證負債"/>
    <x v="444"/>
    <x v="444"/>
    <s v="A0510"/>
    <s v="公眾服務處"/>
    <n v="0"/>
    <n v="-1500000"/>
    <n v="-1500000"/>
  </r>
  <r>
    <x v="0"/>
    <x v="0"/>
    <x v="74"/>
    <s v="          保證負債"/>
    <x v="444"/>
    <x v="444"/>
    <s v="A0630"/>
    <s v="新事業開發室"/>
    <n v="0"/>
    <n v="-709267458"/>
    <n v="-709267458"/>
  </r>
  <r>
    <x v="0"/>
    <x v="0"/>
    <x v="74"/>
    <s v="          保證負債"/>
    <x v="444"/>
    <x v="444"/>
    <s v="A0780"/>
    <s v="核能後端營運處"/>
    <n v="0"/>
    <n v="-106844700"/>
    <n v="-106844700"/>
  </r>
  <r>
    <x v="0"/>
    <x v="0"/>
    <x v="74"/>
    <s v="          保證負債"/>
    <x v="444"/>
    <x v="444"/>
    <s v="A0960"/>
    <s v="人力資源處"/>
    <n v="0"/>
    <n v="-120000"/>
    <n v="-120000"/>
  </r>
  <r>
    <x v="0"/>
    <x v="0"/>
    <x v="74"/>
    <s v="          保證負債"/>
    <x v="444"/>
    <x v="444"/>
    <s v="A1010"/>
    <s v="基隆區營業處"/>
    <n v="0"/>
    <n v="-82240000"/>
    <n v="-82240000"/>
  </r>
  <r>
    <x v="0"/>
    <x v="0"/>
    <x v="74"/>
    <s v="          保證負債"/>
    <x v="444"/>
    <x v="444"/>
    <s v="A1020"/>
    <s v="台北市區營業處"/>
    <n v="0"/>
    <n v="-114842259"/>
    <n v="-114842259"/>
  </r>
  <r>
    <x v="0"/>
    <x v="0"/>
    <x v="74"/>
    <s v="          保證負債"/>
    <x v="444"/>
    <x v="444"/>
    <s v="A1030"/>
    <s v="桃園區營業處"/>
    <n v="0"/>
    <n v="-231429072"/>
    <n v="-231429072"/>
  </r>
  <r>
    <x v="0"/>
    <x v="0"/>
    <x v="74"/>
    <s v="          保證負債"/>
    <x v="444"/>
    <x v="444"/>
    <s v="A1040"/>
    <s v="新竹區營業處"/>
    <n v="0"/>
    <n v="-94920000"/>
    <n v="-94920000"/>
  </r>
  <r>
    <x v="0"/>
    <x v="0"/>
    <x v="74"/>
    <s v="          保證負債"/>
    <x v="444"/>
    <x v="444"/>
    <s v="A1050"/>
    <s v="台中區營業處"/>
    <n v="0"/>
    <n v="-299789113"/>
    <n v="-299789113"/>
  </r>
  <r>
    <x v="0"/>
    <x v="0"/>
    <x v="74"/>
    <s v="          保證負債"/>
    <x v="444"/>
    <x v="444"/>
    <s v="A1060"/>
    <s v="彰化區營業處"/>
    <n v="0"/>
    <n v="-143764699"/>
    <n v="-143764699"/>
  </r>
  <r>
    <x v="0"/>
    <x v="0"/>
    <x v="74"/>
    <s v="          保證負債"/>
    <x v="444"/>
    <x v="444"/>
    <s v="A1070"/>
    <s v="嘉義區營業處"/>
    <n v="0"/>
    <n v="-98409801"/>
    <n v="-98409801"/>
  </r>
  <r>
    <x v="0"/>
    <x v="0"/>
    <x v="74"/>
    <s v="          保證負債"/>
    <x v="444"/>
    <x v="444"/>
    <s v="A1080"/>
    <s v="台南區營業處"/>
    <n v="0"/>
    <n v="-192754610"/>
    <n v="-192754610"/>
  </r>
  <r>
    <x v="0"/>
    <x v="0"/>
    <x v="74"/>
    <s v="          保證負債"/>
    <x v="444"/>
    <x v="444"/>
    <s v="A1090"/>
    <s v="高雄區營業處"/>
    <n v="0"/>
    <n v="-115923800"/>
    <n v="-115923800"/>
  </r>
  <r>
    <x v="0"/>
    <x v="0"/>
    <x v="74"/>
    <s v="          保證負債"/>
    <x v="444"/>
    <x v="444"/>
    <s v="A1100"/>
    <s v="屏東區營業處"/>
    <n v="0"/>
    <n v="-236001966"/>
    <n v="-236001966"/>
  </r>
  <r>
    <x v="0"/>
    <x v="0"/>
    <x v="74"/>
    <s v="          保證負債"/>
    <x v="444"/>
    <x v="444"/>
    <s v="A1110"/>
    <s v="台東區營業處"/>
    <n v="0"/>
    <n v="-116077000"/>
    <n v="-116077000"/>
  </r>
  <r>
    <x v="0"/>
    <x v="0"/>
    <x v="74"/>
    <s v="          保證負債"/>
    <x v="444"/>
    <x v="444"/>
    <s v="A1120"/>
    <s v="花蓮區營業處"/>
    <n v="0"/>
    <n v="-55180000"/>
    <n v="-55180000"/>
  </r>
  <r>
    <x v="0"/>
    <x v="0"/>
    <x v="74"/>
    <s v="          保證負債"/>
    <x v="444"/>
    <x v="444"/>
    <s v="A1130"/>
    <s v="宜蘭區營業處"/>
    <n v="0"/>
    <n v="-72647200"/>
    <n v="-72647200"/>
  </r>
  <r>
    <x v="0"/>
    <x v="0"/>
    <x v="74"/>
    <s v="          保證負債"/>
    <x v="444"/>
    <x v="444"/>
    <s v="A1140"/>
    <s v="澎湖區營業處"/>
    <n v="0"/>
    <n v="-99002000"/>
    <n v="-99002000"/>
  </r>
  <r>
    <x v="0"/>
    <x v="0"/>
    <x v="74"/>
    <s v="          保證負債"/>
    <x v="444"/>
    <x v="444"/>
    <s v="A1150"/>
    <s v="台北南區營業處"/>
    <n v="0"/>
    <n v="-140372600"/>
    <n v="-140372600"/>
  </r>
  <r>
    <x v="0"/>
    <x v="0"/>
    <x v="74"/>
    <s v="          保證負債"/>
    <x v="444"/>
    <x v="444"/>
    <s v="A1160"/>
    <s v="台北北區營業處"/>
    <n v="0"/>
    <n v="-79222650"/>
    <n v="-79222650"/>
  </r>
  <r>
    <x v="0"/>
    <x v="0"/>
    <x v="74"/>
    <s v="          保證負債"/>
    <x v="444"/>
    <x v="444"/>
    <s v="A1170"/>
    <s v="台北西區營業處"/>
    <n v="0"/>
    <n v="-168158750"/>
    <n v="-168158750"/>
  </r>
  <r>
    <x v="0"/>
    <x v="0"/>
    <x v="74"/>
    <s v="          保證負債"/>
    <x v="444"/>
    <x v="444"/>
    <s v="A1180"/>
    <s v="南投區營業處"/>
    <n v="0"/>
    <n v="-104174958"/>
    <n v="-104174958"/>
  </r>
  <r>
    <x v="0"/>
    <x v="0"/>
    <x v="74"/>
    <s v="          保證負債"/>
    <x v="444"/>
    <x v="444"/>
    <s v="A1190"/>
    <s v="鳳山區營業處"/>
    <n v="0"/>
    <n v="-109411000"/>
    <n v="-109411000"/>
  </r>
  <r>
    <x v="0"/>
    <x v="0"/>
    <x v="74"/>
    <s v="          保證負債"/>
    <x v="444"/>
    <x v="444"/>
    <s v="A1200"/>
    <s v="雲林區營業處"/>
    <n v="0"/>
    <n v="-119169833"/>
    <n v="-119169833"/>
  </r>
  <r>
    <x v="0"/>
    <x v="0"/>
    <x v="74"/>
    <s v="          保證負債"/>
    <x v="444"/>
    <x v="444"/>
    <s v="A1210"/>
    <s v="新營區營業處"/>
    <n v="0"/>
    <n v="-91399161"/>
    <n v="-91399161"/>
  </r>
  <r>
    <x v="0"/>
    <x v="0"/>
    <x v="74"/>
    <s v="          保證負債"/>
    <x v="444"/>
    <x v="444"/>
    <s v="A1220"/>
    <s v="苗栗區營業處"/>
    <n v="0"/>
    <n v="-93260000"/>
    <n v="-93260000"/>
  </r>
  <r>
    <x v="0"/>
    <x v="0"/>
    <x v="74"/>
    <s v="          保證負債"/>
    <x v="444"/>
    <x v="444"/>
    <s v="A1230"/>
    <s v="金門區營業處"/>
    <n v="0"/>
    <n v="-23510650"/>
    <n v="-23510650"/>
  </r>
  <r>
    <x v="0"/>
    <x v="0"/>
    <x v="74"/>
    <s v="          保證負債"/>
    <x v="444"/>
    <x v="444"/>
    <s v="A1240"/>
    <s v="馬祖區營業處"/>
    <n v="0"/>
    <n v="-6400000"/>
    <n v="-6400000"/>
  </r>
  <r>
    <x v="0"/>
    <x v="0"/>
    <x v="74"/>
    <s v="          保證負債"/>
    <x v="444"/>
    <x v="444"/>
    <s v="A2040"/>
    <s v="大觀發電廠"/>
    <n v="0"/>
    <n v="-16107000"/>
    <n v="-16107000"/>
  </r>
  <r>
    <x v="0"/>
    <x v="0"/>
    <x v="74"/>
    <s v="          保證負債"/>
    <x v="444"/>
    <x v="444"/>
    <s v="A2050"/>
    <s v="明潭發電廠"/>
    <n v="0"/>
    <n v="-42593600"/>
    <n v="-42593600"/>
  </r>
  <r>
    <x v="0"/>
    <x v="0"/>
    <x v="74"/>
    <s v="          保證負債"/>
    <x v="444"/>
    <x v="444"/>
    <s v="A2250"/>
    <s v="東部發電廠"/>
    <n v="0"/>
    <n v="-10306000"/>
    <n v="-10306000"/>
  </r>
  <r>
    <x v="0"/>
    <x v="0"/>
    <x v="74"/>
    <s v="          保證負債"/>
    <x v="444"/>
    <x v="444"/>
    <s v="A2310"/>
    <s v="蘭陽發電廠"/>
    <n v="0"/>
    <n v="-2080000"/>
    <n v="-2080000"/>
  </r>
  <r>
    <x v="0"/>
    <x v="0"/>
    <x v="74"/>
    <s v="          保證負債"/>
    <x v="444"/>
    <x v="444"/>
    <s v="A2360"/>
    <s v="桂山發電廠"/>
    <n v="0"/>
    <n v="-1556100"/>
    <n v="-1556100"/>
  </r>
  <r>
    <x v="0"/>
    <x v="0"/>
    <x v="74"/>
    <s v="          保證負債"/>
    <x v="444"/>
    <x v="444"/>
    <s v="A2390"/>
    <s v="曾文發電廠"/>
    <n v="0"/>
    <n v="-1473700"/>
    <n v="-1473700"/>
  </r>
  <r>
    <x v="0"/>
    <x v="0"/>
    <x v="74"/>
    <s v="          保證負債"/>
    <x v="444"/>
    <x v="444"/>
    <s v="A2400"/>
    <s v="翡翠分廠"/>
    <n v="0"/>
    <n v="-9869200"/>
    <n v="-9869200"/>
  </r>
  <r>
    <x v="0"/>
    <x v="0"/>
    <x v="74"/>
    <s v="          保證負債"/>
    <x v="444"/>
    <x v="444"/>
    <s v="A2550"/>
    <s v="大甲溪發電廠"/>
    <n v="0"/>
    <n v="-22538000"/>
    <n v="-22538000"/>
  </r>
  <r>
    <x v="0"/>
    <x v="0"/>
    <x v="74"/>
    <s v="          保證負債"/>
    <x v="444"/>
    <x v="444"/>
    <s v="A2570"/>
    <s v="卓蘭發電廠"/>
    <n v="0"/>
    <n v="-3400000"/>
    <n v="-3400000"/>
  </r>
  <r>
    <x v="0"/>
    <x v="0"/>
    <x v="74"/>
    <s v="          保證負債"/>
    <x v="444"/>
    <x v="444"/>
    <s v="A3200"/>
    <s v="林口發電廠"/>
    <n v="0"/>
    <n v="-143379146"/>
    <n v="-143379146"/>
  </r>
  <r>
    <x v="0"/>
    <x v="0"/>
    <x v="74"/>
    <s v="          保證負債"/>
    <x v="444"/>
    <x v="444"/>
    <s v="A3300"/>
    <s v="南部發電廠"/>
    <n v="0"/>
    <n v="-52313000"/>
    <n v="-52313000"/>
  </r>
  <r>
    <x v="0"/>
    <x v="0"/>
    <x v="74"/>
    <s v="          保證負債"/>
    <x v="444"/>
    <x v="444"/>
    <s v="A3400"/>
    <s v="大林發電廠"/>
    <n v="0"/>
    <n v="-282441075"/>
    <n v="-282441075"/>
  </r>
  <r>
    <x v="0"/>
    <x v="0"/>
    <x v="74"/>
    <s v="          保證負債"/>
    <x v="444"/>
    <x v="444"/>
    <s v="A3410"/>
    <s v="興達發電廠"/>
    <n v="0"/>
    <n v="-248833900"/>
    <n v="-248833900"/>
  </r>
  <r>
    <x v="0"/>
    <x v="0"/>
    <x v="74"/>
    <s v="          保證負債"/>
    <x v="444"/>
    <x v="444"/>
    <s v="A3500"/>
    <s v="第一核能發電廠"/>
    <n v="0"/>
    <n v="-48334500"/>
    <n v="-48334500"/>
  </r>
  <r>
    <x v="0"/>
    <x v="0"/>
    <x v="74"/>
    <s v="          保證負債"/>
    <x v="444"/>
    <x v="444"/>
    <s v="A3510"/>
    <s v="第二核能發電廠"/>
    <n v="0"/>
    <n v="-107861000"/>
    <n v="-107861000"/>
  </r>
  <r>
    <x v="0"/>
    <x v="0"/>
    <x v="74"/>
    <s v="          保證負債"/>
    <x v="444"/>
    <x v="444"/>
    <s v="A3520"/>
    <s v="第三核能發電廠"/>
    <n v="0"/>
    <n v="-138724323"/>
    <n v="-138724323"/>
  </r>
  <r>
    <x v="0"/>
    <x v="0"/>
    <x v="74"/>
    <s v="          保證負債"/>
    <x v="444"/>
    <x v="444"/>
    <s v="A3560"/>
    <s v="龍門核能發電廠"/>
    <n v="0"/>
    <n v="-16360000"/>
    <n v="-16360000"/>
  </r>
  <r>
    <x v="0"/>
    <x v="0"/>
    <x v="74"/>
    <s v="          保證負債"/>
    <x v="444"/>
    <x v="444"/>
    <s v="A3600"/>
    <s v="協和發電廠"/>
    <n v="0"/>
    <n v="-15248000"/>
    <n v="-15248000"/>
  </r>
  <r>
    <x v="0"/>
    <x v="0"/>
    <x v="74"/>
    <s v="          保證負債"/>
    <x v="444"/>
    <x v="444"/>
    <s v="A3700"/>
    <s v="通霄發電廠"/>
    <n v="0"/>
    <n v="-37095880"/>
    <n v="-37095880"/>
  </r>
  <r>
    <x v="0"/>
    <x v="0"/>
    <x v="74"/>
    <s v="          保證負債"/>
    <x v="444"/>
    <x v="444"/>
    <s v="A3710"/>
    <s v="台中發電廠"/>
    <n v="0"/>
    <n v="-980048289"/>
    <n v="-980048289"/>
  </r>
  <r>
    <x v="0"/>
    <x v="0"/>
    <x v="74"/>
    <s v="          保證負債"/>
    <x v="444"/>
    <x v="444"/>
    <s v="A3800"/>
    <s v="大潭發電廠"/>
    <n v="0"/>
    <n v="-44922540"/>
    <n v="-44922540"/>
  </r>
  <r>
    <x v="0"/>
    <x v="0"/>
    <x v="74"/>
    <s v="          保證負債"/>
    <x v="444"/>
    <x v="444"/>
    <s v="A3900"/>
    <s v="尖山發電廠"/>
    <n v="0"/>
    <n v="-1888000"/>
    <n v="-1888000"/>
  </r>
  <r>
    <x v="0"/>
    <x v="0"/>
    <x v="74"/>
    <s v="          保證負債"/>
    <x v="444"/>
    <x v="444"/>
    <s v="A3910"/>
    <s v="塔山發電廠"/>
    <n v="0"/>
    <n v="-68138310"/>
    <n v="-68138310"/>
  </r>
  <r>
    <x v="0"/>
    <x v="0"/>
    <x v="74"/>
    <s v="          保證負債"/>
    <x v="444"/>
    <x v="444"/>
    <s v="A4700"/>
    <s v="台北供電區營運處"/>
    <n v="0"/>
    <n v="-235942400"/>
    <n v="-235942400"/>
  </r>
  <r>
    <x v="0"/>
    <x v="0"/>
    <x v="74"/>
    <s v="          保證負債"/>
    <x v="444"/>
    <x v="444"/>
    <s v="A4750"/>
    <s v="新桃供電區營運處"/>
    <n v="0"/>
    <n v="-161476500"/>
    <n v="-161476500"/>
  </r>
  <r>
    <x v="0"/>
    <x v="0"/>
    <x v="74"/>
    <s v="          保證負債"/>
    <x v="444"/>
    <x v="444"/>
    <s v="A4800"/>
    <s v="台中供電區營運處"/>
    <n v="0"/>
    <n v="-167610703"/>
    <n v="-167610703"/>
  </r>
  <r>
    <x v="0"/>
    <x v="0"/>
    <x v="74"/>
    <s v="          保證負債"/>
    <x v="444"/>
    <x v="444"/>
    <s v="A4850"/>
    <s v="嘉南供電區營運處"/>
    <n v="0"/>
    <n v="-111766539"/>
    <n v="-111766539"/>
  </r>
  <r>
    <x v="0"/>
    <x v="0"/>
    <x v="74"/>
    <s v="          保證負債"/>
    <x v="444"/>
    <x v="444"/>
    <s v="A4900"/>
    <s v="高屏供電區營運處"/>
    <n v="0"/>
    <n v="-123255957"/>
    <n v="-123255957"/>
  </r>
  <r>
    <x v="0"/>
    <x v="0"/>
    <x v="74"/>
    <s v="          保證負債"/>
    <x v="444"/>
    <x v="444"/>
    <s v="A4950"/>
    <s v="花東供電區營運處"/>
    <n v="0"/>
    <n v="-34001000"/>
    <n v="-34001000"/>
  </r>
  <r>
    <x v="0"/>
    <x v="0"/>
    <x v="74"/>
    <s v="          保證負債"/>
    <x v="444"/>
    <x v="444"/>
    <s v="A5130"/>
    <s v="訓練所"/>
    <n v="0"/>
    <n v="-3748800"/>
    <n v="-3748800"/>
  </r>
  <r>
    <x v="0"/>
    <x v="0"/>
    <x v="74"/>
    <s v="          保證負債"/>
    <x v="444"/>
    <x v="444"/>
    <s v="A5330"/>
    <s v="電力修護處"/>
    <n v="0"/>
    <n v="-62570182"/>
    <n v="-62570182"/>
  </r>
  <r>
    <x v="0"/>
    <x v="0"/>
    <x v="74"/>
    <s v="          保證負債"/>
    <x v="444"/>
    <x v="444"/>
    <s v="A5340"/>
    <s v="電力修護處南部分處"/>
    <n v="0"/>
    <n v="-211500"/>
    <n v="-211500"/>
  </r>
  <r>
    <x v="0"/>
    <x v="0"/>
    <x v="74"/>
    <s v="          保證負債"/>
    <x v="444"/>
    <x v="444"/>
    <s v="A5350"/>
    <s v="中部資料處理中心"/>
    <n v="0"/>
    <n v="-804323"/>
    <n v="-804323"/>
  </r>
  <r>
    <x v="0"/>
    <x v="0"/>
    <x v="74"/>
    <s v="          保證負債"/>
    <x v="444"/>
    <x v="444"/>
    <s v="A5420"/>
    <s v="電力修護處中部分處"/>
    <n v="0"/>
    <n v="-260400"/>
    <n v="-260400"/>
  </r>
  <r>
    <x v="0"/>
    <x v="0"/>
    <x v="74"/>
    <s v="          保證負債"/>
    <x v="444"/>
    <x v="444"/>
    <s v="A5450"/>
    <s v="電力通信處"/>
    <n v="0"/>
    <n v="-118547017"/>
    <n v="-118547017"/>
  </r>
  <r>
    <x v="0"/>
    <x v="0"/>
    <x v="74"/>
    <s v="          保證負債"/>
    <x v="444"/>
    <x v="444"/>
    <s v="A5460"/>
    <s v="綜合研究所"/>
    <n v="0"/>
    <n v="-33599130"/>
    <n v="-33599130"/>
  </r>
  <r>
    <x v="0"/>
    <x v="0"/>
    <x v="74"/>
    <s v="          保證負債"/>
    <x v="444"/>
    <x v="444"/>
    <s v="A6020"/>
    <s v="綜合施工處"/>
    <n v="0"/>
    <n v="-2100745364"/>
    <n v="-2100745364"/>
  </r>
  <r>
    <x v="0"/>
    <x v="0"/>
    <x v="74"/>
    <s v="          保證負債"/>
    <x v="444"/>
    <x v="444"/>
    <s v="A6080"/>
    <s v="海域風電施工處"/>
    <n v="0"/>
    <n v="-769996146"/>
    <n v="-769996146"/>
  </r>
  <r>
    <x v="0"/>
    <x v="0"/>
    <x v="74"/>
    <s v="          保證負債"/>
    <x v="444"/>
    <x v="444"/>
    <s v="A6330"/>
    <s v="核能火力發電工程處"/>
    <n v="0"/>
    <n v="-58028936478"/>
    <n v="-58028936478"/>
  </r>
  <r>
    <x v="0"/>
    <x v="0"/>
    <x v="74"/>
    <s v="          保證負債"/>
    <x v="444"/>
    <x v="444"/>
    <s v="A6380"/>
    <s v="核能火力發電工程處北部施工處"/>
    <n v="0"/>
    <n v="-648913000"/>
    <n v="-648913000"/>
  </r>
  <r>
    <x v="0"/>
    <x v="0"/>
    <x v="74"/>
    <s v="          保證負債"/>
    <x v="444"/>
    <x v="444"/>
    <s v="A6530"/>
    <s v="輸變電工程處"/>
    <n v="0"/>
    <n v="-318828999"/>
    <n v="-318828999"/>
  </r>
  <r>
    <x v="0"/>
    <x v="0"/>
    <x v="74"/>
    <s v="          保證負債"/>
    <x v="444"/>
    <x v="444"/>
    <s v="A6540"/>
    <s v="輸變電工程處北區施工處"/>
    <n v="0"/>
    <n v="-2788067239"/>
    <n v="-2788067239"/>
  </r>
  <r>
    <x v="0"/>
    <x v="0"/>
    <x v="74"/>
    <s v="          保證負債"/>
    <x v="444"/>
    <x v="444"/>
    <s v="A6550"/>
    <s v="輸變電工程處中區施工處"/>
    <n v="0"/>
    <n v="-623243096"/>
    <n v="-623243096"/>
  </r>
  <r>
    <x v="0"/>
    <x v="0"/>
    <x v="74"/>
    <s v="          保證負債"/>
    <x v="444"/>
    <x v="444"/>
    <s v="A6560"/>
    <s v="輸變電工程處南區施工處"/>
    <n v="0"/>
    <n v="-1213340706"/>
    <n v="-1213340706"/>
  </r>
  <r>
    <x v="0"/>
    <x v="0"/>
    <x v="74"/>
    <s v="          保證負債"/>
    <x v="444"/>
    <x v="444"/>
    <s v="A6720"/>
    <s v="核能火力發電工程處龍門施工處"/>
    <n v="0"/>
    <n v="-15950000"/>
    <n v="-15950000"/>
  </r>
  <r>
    <x v="0"/>
    <x v="0"/>
    <x v="74"/>
    <s v="          保證負債"/>
    <x v="444"/>
    <x v="444"/>
    <s v="A6750"/>
    <s v="核能火力發電工程處南部施工處"/>
    <n v="0"/>
    <n v="-1105977168"/>
    <n v="-1105977168"/>
  </r>
  <r>
    <x v="0"/>
    <x v="0"/>
    <x v="74"/>
    <s v="          保證負債"/>
    <x v="444"/>
    <x v="444"/>
    <s v="A6760"/>
    <s v="核能火力發電工程處中部施工處"/>
    <n v="0"/>
    <n v="-445440000"/>
    <n v="-445440000"/>
  </r>
  <r>
    <x v="0"/>
    <x v="0"/>
    <x v="74"/>
    <s v="          保證負債"/>
    <x v="444"/>
    <x v="444"/>
    <s v="A6780"/>
    <s v="核能火力發電工程處協和施工處"/>
    <n v="0"/>
    <n v="-3495000"/>
    <n v="-3495000"/>
  </r>
  <r>
    <x v="0"/>
    <x v="0"/>
    <x v="74"/>
    <s v="          保證負債"/>
    <x v="444"/>
    <x v="444"/>
    <s v="A6900"/>
    <s v="台中煤倉工務所"/>
    <n v="0"/>
    <n v="-2339650000"/>
    <n v="-2339650000"/>
  </r>
  <r>
    <x v="0"/>
    <x v="0"/>
    <x v="74"/>
    <s v="          保證負債"/>
    <x v="444"/>
    <x v="444"/>
    <s v="A6930"/>
    <s v="再生能源處"/>
    <n v="0"/>
    <n v="-6493240256"/>
    <n v="-6493240256"/>
  </r>
  <r>
    <x v="0"/>
    <x v="0"/>
    <x v="74"/>
    <s v="          保證負債"/>
    <x v="444"/>
    <x v="444"/>
    <s v="A9030"/>
    <s v="除役及選址溝通中心"/>
    <n v="0"/>
    <n v="-700000"/>
    <n v="-700000"/>
  </r>
  <r>
    <x v="0"/>
    <x v="0"/>
    <x v="74"/>
    <s v="          保證負債"/>
    <x v="445"/>
    <x v="445"/>
    <s v="A6080"/>
    <s v="海域風電施工處"/>
    <n v="0"/>
    <n v="-161616000"/>
    <n v="-161616000"/>
  </r>
  <r>
    <x v="0"/>
    <x v="0"/>
    <x v="74"/>
    <s v="          保證負債"/>
    <x v="446"/>
    <x v="446"/>
    <s v="A000T"/>
    <s v="統列共同部門"/>
    <n v="0"/>
    <n v="-266543942696"/>
    <n v="-266543942696"/>
  </r>
  <r>
    <x v="0"/>
    <x v="0"/>
    <x v="74"/>
    <s v="          保證負債"/>
    <x v="446"/>
    <x v="446"/>
    <s v="A0630"/>
    <s v="新事業開發室"/>
    <n v="0"/>
    <n v="-82560000"/>
    <n v="-82560000"/>
  </r>
  <r>
    <x v="0"/>
    <x v="0"/>
    <x v="74"/>
    <s v="          保證負債"/>
    <x v="446"/>
    <x v="446"/>
    <s v="A3710"/>
    <s v="台中發電廠"/>
    <n v="0"/>
    <n v="-196520000"/>
    <n v="-196520000"/>
  </r>
  <r>
    <x v="0"/>
    <x v="0"/>
    <x v="74"/>
    <s v="          保證負債"/>
    <x v="446"/>
    <x v="446"/>
    <s v="A6760"/>
    <s v="核能火力發電工程處中部施工處"/>
    <n v="0"/>
    <n v="-281690000"/>
    <n v="-281690000"/>
  </r>
  <r>
    <x v="0"/>
    <x v="0"/>
    <x v="74"/>
    <s v="          保證負債"/>
    <x v="447"/>
    <x v="447"/>
    <s v="A1160"/>
    <s v="台北北區營業處"/>
    <n v="0"/>
    <n v="-9000000"/>
    <n v="-9000000"/>
  </r>
  <r>
    <x v="0"/>
    <x v="0"/>
    <x v="75"/>
    <s v="                   什項負債"/>
    <x v="448"/>
    <x v="448"/>
    <s v="A0030"/>
    <s v="企劃處"/>
    <n v="0"/>
    <n v="-276072"/>
    <n v="-276072"/>
  </r>
  <r>
    <x v="0"/>
    <x v="0"/>
    <x v="75"/>
    <s v="                   什項負債"/>
    <x v="448"/>
    <x v="448"/>
    <s v="A0040"/>
    <s v="發電處"/>
    <n v="0"/>
    <n v="-1400000"/>
    <n v="-1400000"/>
  </r>
  <r>
    <x v="0"/>
    <x v="0"/>
    <x v="75"/>
    <s v="                   什項負債"/>
    <x v="448"/>
    <x v="448"/>
    <s v="A0060"/>
    <s v="電力調度處"/>
    <n v="0"/>
    <n v="-31540087"/>
    <n v="-31540087"/>
  </r>
  <r>
    <x v="0"/>
    <x v="0"/>
    <x v="75"/>
    <s v="                   什項負債"/>
    <x v="448"/>
    <x v="448"/>
    <s v="A0070"/>
    <s v="業務處"/>
    <n v="0"/>
    <n v="-41436872"/>
    <n v="-41436872"/>
  </r>
  <r>
    <x v="0"/>
    <x v="0"/>
    <x v="75"/>
    <s v="                   什項負債"/>
    <x v="448"/>
    <x v="448"/>
    <s v="A0080"/>
    <s v="材料處"/>
    <n v="0"/>
    <n v="-529282642"/>
    <n v="-529282642"/>
  </r>
  <r>
    <x v="0"/>
    <x v="0"/>
    <x v="75"/>
    <s v="                   什項負債"/>
    <x v="448"/>
    <x v="448"/>
    <s v="A0090"/>
    <s v="燃料處"/>
    <n v="0"/>
    <n v="-3400000"/>
    <n v="-3400000"/>
  </r>
  <r>
    <x v="0"/>
    <x v="0"/>
    <x v="75"/>
    <s v="                   什項負債"/>
    <x v="448"/>
    <x v="448"/>
    <s v="A0100"/>
    <s v="財務處"/>
    <n v="0"/>
    <n v="-1200000"/>
    <n v="-1200000"/>
  </r>
  <r>
    <x v="0"/>
    <x v="0"/>
    <x v="75"/>
    <s v="                   什項負債"/>
    <x v="448"/>
    <x v="448"/>
    <s v="A0140"/>
    <s v="秘書處"/>
    <n v="0"/>
    <n v="-8673225"/>
    <n v="-8673225"/>
  </r>
  <r>
    <x v="0"/>
    <x v="0"/>
    <x v="75"/>
    <s v="                   什項負債"/>
    <x v="448"/>
    <x v="448"/>
    <s v="A0150"/>
    <s v="電源開發處"/>
    <n v="0"/>
    <n v="-580000"/>
    <n v="-580000"/>
  </r>
  <r>
    <x v="0"/>
    <x v="0"/>
    <x v="75"/>
    <s v="                   什項負債"/>
    <x v="448"/>
    <x v="448"/>
    <s v="A0170"/>
    <s v="營建處"/>
    <n v="0"/>
    <n v="-5800000"/>
    <n v="-5800000"/>
  </r>
  <r>
    <x v="0"/>
    <x v="0"/>
    <x v="75"/>
    <s v="                   什項負債"/>
    <x v="448"/>
    <x v="448"/>
    <s v="A0240"/>
    <s v="資訊系統處"/>
    <n v="0"/>
    <n v="-31941947"/>
    <n v="-31941947"/>
  </r>
  <r>
    <x v="0"/>
    <x v="0"/>
    <x v="75"/>
    <s v="                   什項負債"/>
    <x v="448"/>
    <x v="448"/>
    <s v="A0270"/>
    <s v="核能技術處"/>
    <n v="0"/>
    <n v="-55000"/>
    <n v="-55000"/>
  </r>
  <r>
    <x v="0"/>
    <x v="0"/>
    <x v="75"/>
    <s v="                   什項負債"/>
    <x v="448"/>
    <x v="448"/>
    <s v="A0510"/>
    <s v="公眾服務處"/>
    <n v="0"/>
    <n v="-3075200"/>
    <n v="-3075200"/>
  </r>
  <r>
    <x v="0"/>
    <x v="0"/>
    <x v="75"/>
    <s v="                   什項負債"/>
    <x v="448"/>
    <x v="448"/>
    <s v="A0560"/>
    <s v="核能發電處"/>
    <n v="0"/>
    <n v="-930000"/>
    <n v="-930000"/>
  </r>
  <r>
    <x v="0"/>
    <x v="0"/>
    <x v="75"/>
    <s v="                   什項負債"/>
    <x v="448"/>
    <x v="448"/>
    <s v="A0620"/>
    <s v="工業安全衛生處"/>
    <n v="0"/>
    <n v="-2555000"/>
    <n v="-2555000"/>
  </r>
  <r>
    <x v="0"/>
    <x v="0"/>
    <x v="75"/>
    <s v="                   什項負債"/>
    <x v="448"/>
    <x v="448"/>
    <s v="A0630"/>
    <s v="新事業開發室"/>
    <n v="0"/>
    <n v="-84628216"/>
    <n v="-84628216"/>
  </r>
  <r>
    <x v="0"/>
    <x v="0"/>
    <x v="75"/>
    <s v="                   什項負債"/>
    <x v="448"/>
    <x v="448"/>
    <s v="A0770"/>
    <s v="配電處"/>
    <n v="0"/>
    <n v="-43976554"/>
    <n v="-43976554"/>
  </r>
  <r>
    <x v="0"/>
    <x v="0"/>
    <x v="75"/>
    <s v="                   什項負債"/>
    <x v="448"/>
    <x v="448"/>
    <s v="A0780"/>
    <s v="核能後端營運處"/>
    <n v="0"/>
    <n v="-7552210"/>
    <n v="-7552210"/>
  </r>
  <r>
    <x v="0"/>
    <x v="0"/>
    <x v="75"/>
    <s v="                   什項負債"/>
    <x v="448"/>
    <x v="448"/>
    <s v="A0790"/>
    <s v="促進電力發展營運協助金審議委員會"/>
    <n v="0"/>
    <n v="-458740"/>
    <n v="-458740"/>
  </r>
  <r>
    <x v="0"/>
    <x v="0"/>
    <x v="75"/>
    <s v="                   什項負債"/>
    <x v="448"/>
    <x v="448"/>
    <s v="A0960"/>
    <s v="人力資源處"/>
    <n v="0"/>
    <n v="-1013500"/>
    <n v="-1013500"/>
  </r>
  <r>
    <x v="0"/>
    <x v="0"/>
    <x v="75"/>
    <s v="                   什項負債"/>
    <x v="448"/>
    <x v="448"/>
    <s v="A1010"/>
    <s v="基隆區營業處"/>
    <n v="0"/>
    <n v="-17270700"/>
    <n v="-17270700"/>
  </r>
  <r>
    <x v="0"/>
    <x v="0"/>
    <x v="75"/>
    <s v="                   什項負債"/>
    <x v="448"/>
    <x v="448"/>
    <s v="A1020"/>
    <s v="台北市區營業處"/>
    <n v="0"/>
    <n v="-12096962"/>
    <n v="-12096962"/>
  </r>
  <r>
    <x v="0"/>
    <x v="0"/>
    <x v="75"/>
    <s v="                   什項負債"/>
    <x v="448"/>
    <x v="448"/>
    <s v="A1030"/>
    <s v="桃園區營業處"/>
    <n v="0"/>
    <n v="-38215938"/>
    <n v="-38215938"/>
  </r>
  <r>
    <x v="0"/>
    <x v="0"/>
    <x v="75"/>
    <s v="                   什項負債"/>
    <x v="448"/>
    <x v="448"/>
    <s v="A1040"/>
    <s v="新竹區營業處"/>
    <n v="0"/>
    <n v="-29467431"/>
    <n v="-29467431"/>
  </r>
  <r>
    <x v="0"/>
    <x v="0"/>
    <x v="75"/>
    <s v="                   什項負債"/>
    <x v="448"/>
    <x v="448"/>
    <s v="A1050"/>
    <s v="台中區營業處"/>
    <n v="0"/>
    <n v="-40530132"/>
    <n v="-40530132"/>
  </r>
  <r>
    <x v="0"/>
    <x v="0"/>
    <x v="75"/>
    <s v="                   什項負債"/>
    <x v="448"/>
    <x v="448"/>
    <s v="A1060"/>
    <s v="彰化區營業處"/>
    <n v="0"/>
    <n v="-15798810"/>
    <n v="-15798810"/>
  </r>
  <r>
    <x v="0"/>
    <x v="0"/>
    <x v="75"/>
    <s v="                   什項負債"/>
    <x v="448"/>
    <x v="448"/>
    <s v="A1070"/>
    <s v="嘉義區營業處"/>
    <n v="0"/>
    <n v="-45540892"/>
    <n v="-45540892"/>
  </r>
  <r>
    <x v="0"/>
    <x v="0"/>
    <x v="75"/>
    <s v="                   什項負債"/>
    <x v="448"/>
    <x v="448"/>
    <s v="A1080"/>
    <s v="台南區營業處"/>
    <n v="0"/>
    <n v="-30241093"/>
    <n v="-30241093"/>
  </r>
  <r>
    <x v="0"/>
    <x v="0"/>
    <x v="75"/>
    <s v="                   什項負債"/>
    <x v="448"/>
    <x v="448"/>
    <s v="A1090"/>
    <s v="高雄區營業處"/>
    <n v="0"/>
    <n v="-29355835"/>
    <n v="-29355835"/>
  </r>
  <r>
    <x v="0"/>
    <x v="0"/>
    <x v="75"/>
    <s v="                   什項負債"/>
    <x v="448"/>
    <x v="448"/>
    <s v="A1100"/>
    <s v="屏東區營業處"/>
    <n v="0"/>
    <n v="-22538168"/>
    <n v="-22538168"/>
  </r>
  <r>
    <x v="0"/>
    <x v="0"/>
    <x v="75"/>
    <s v="                   什項負債"/>
    <x v="448"/>
    <x v="448"/>
    <s v="A1110"/>
    <s v="台東區營業處"/>
    <n v="0"/>
    <n v="-25870346"/>
    <n v="-25870346"/>
  </r>
  <r>
    <x v="0"/>
    <x v="0"/>
    <x v="75"/>
    <s v="                   什項負債"/>
    <x v="448"/>
    <x v="448"/>
    <s v="A1120"/>
    <s v="花蓮區營業處"/>
    <n v="0"/>
    <n v="-12390515"/>
    <n v="-12390515"/>
  </r>
  <r>
    <x v="0"/>
    <x v="0"/>
    <x v="75"/>
    <s v="                   什項負債"/>
    <x v="448"/>
    <x v="448"/>
    <s v="A1130"/>
    <s v="宜蘭區營業處"/>
    <n v="0"/>
    <n v="-11982058"/>
    <n v="-11982058"/>
  </r>
  <r>
    <x v="0"/>
    <x v="0"/>
    <x v="75"/>
    <s v="                   什項負債"/>
    <x v="448"/>
    <x v="448"/>
    <s v="A1140"/>
    <s v="澎湖區營業處"/>
    <n v="0"/>
    <n v="-5820510"/>
    <n v="-5820510"/>
  </r>
  <r>
    <x v="0"/>
    <x v="0"/>
    <x v="75"/>
    <s v="                   什項負債"/>
    <x v="448"/>
    <x v="448"/>
    <s v="A1150"/>
    <s v="台北南區營業處"/>
    <n v="0"/>
    <n v="-13610448"/>
    <n v="-13610448"/>
  </r>
  <r>
    <x v="0"/>
    <x v="0"/>
    <x v="75"/>
    <s v="                   什項負債"/>
    <x v="448"/>
    <x v="448"/>
    <s v="A1160"/>
    <s v="台北北區營業處"/>
    <n v="0"/>
    <n v="-16447924"/>
    <n v="-16447924"/>
  </r>
  <r>
    <x v="0"/>
    <x v="0"/>
    <x v="75"/>
    <s v="                   什項負債"/>
    <x v="448"/>
    <x v="448"/>
    <s v="A1170"/>
    <s v="台北西區營業處"/>
    <n v="0"/>
    <n v="-22366923"/>
    <n v="-22366923"/>
  </r>
  <r>
    <x v="0"/>
    <x v="0"/>
    <x v="75"/>
    <s v="                   什項負債"/>
    <x v="448"/>
    <x v="448"/>
    <s v="A1180"/>
    <s v="南投區營業處"/>
    <n v="0"/>
    <n v="-31543658"/>
    <n v="-31543658"/>
  </r>
  <r>
    <x v="0"/>
    <x v="0"/>
    <x v="75"/>
    <s v="                   什項負債"/>
    <x v="448"/>
    <x v="448"/>
    <s v="A1190"/>
    <s v="鳳山區營業處"/>
    <n v="0"/>
    <n v="-14468721"/>
    <n v="-14468721"/>
  </r>
  <r>
    <x v="0"/>
    <x v="0"/>
    <x v="75"/>
    <s v="                   什項負債"/>
    <x v="448"/>
    <x v="448"/>
    <s v="A1200"/>
    <s v="雲林區營業處"/>
    <n v="0"/>
    <n v="-52350874"/>
    <n v="-52350874"/>
  </r>
  <r>
    <x v="0"/>
    <x v="0"/>
    <x v="75"/>
    <s v="                   什項負債"/>
    <x v="448"/>
    <x v="448"/>
    <s v="A1210"/>
    <s v="新營區營業處"/>
    <n v="0"/>
    <n v="-7060990"/>
    <n v="-7060990"/>
  </r>
  <r>
    <x v="0"/>
    <x v="0"/>
    <x v="75"/>
    <s v="                   什項負債"/>
    <x v="448"/>
    <x v="448"/>
    <s v="A1220"/>
    <s v="苗栗區營業處"/>
    <n v="0"/>
    <n v="-11945921"/>
    <n v="-11945921"/>
  </r>
  <r>
    <x v="0"/>
    <x v="0"/>
    <x v="75"/>
    <s v="                   什項負債"/>
    <x v="448"/>
    <x v="448"/>
    <s v="A1230"/>
    <s v="金門區營業處"/>
    <n v="0"/>
    <n v="-6456900"/>
    <n v="-6456900"/>
  </r>
  <r>
    <x v="0"/>
    <x v="0"/>
    <x v="75"/>
    <s v="                   什項負債"/>
    <x v="448"/>
    <x v="448"/>
    <s v="A1240"/>
    <s v="馬祖區營業處"/>
    <n v="0"/>
    <n v="-3326000"/>
    <n v="-3326000"/>
  </r>
  <r>
    <x v="0"/>
    <x v="0"/>
    <x v="75"/>
    <s v="                   什項負債"/>
    <x v="448"/>
    <x v="448"/>
    <s v="A2030"/>
    <s v="萬大發電廠"/>
    <n v="0"/>
    <n v="-8358202"/>
    <n v="-8358202"/>
  </r>
  <r>
    <x v="0"/>
    <x v="0"/>
    <x v="75"/>
    <s v="                   什項負債"/>
    <x v="448"/>
    <x v="448"/>
    <s v="A2040"/>
    <s v="大觀發電廠"/>
    <n v="0"/>
    <n v="-13461755"/>
    <n v="-13461755"/>
  </r>
  <r>
    <x v="0"/>
    <x v="0"/>
    <x v="75"/>
    <s v="                   什項負債"/>
    <x v="448"/>
    <x v="448"/>
    <s v="A2050"/>
    <s v="明潭發電廠"/>
    <n v="0"/>
    <n v="-16367968"/>
    <n v="-16367968"/>
  </r>
  <r>
    <x v="0"/>
    <x v="0"/>
    <x v="75"/>
    <s v="                   什項負債"/>
    <x v="448"/>
    <x v="448"/>
    <s v="A2250"/>
    <s v="東部發電廠"/>
    <n v="0"/>
    <n v="-26652000"/>
    <n v="-26652000"/>
  </r>
  <r>
    <x v="0"/>
    <x v="0"/>
    <x v="75"/>
    <s v="                   什項負債"/>
    <x v="448"/>
    <x v="448"/>
    <s v="A2310"/>
    <s v="蘭陽發電廠"/>
    <n v="0"/>
    <n v="-2113000"/>
    <n v="-2113000"/>
  </r>
  <r>
    <x v="0"/>
    <x v="0"/>
    <x v="75"/>
    <s v="                   什項負債"/>
    <x v="448"/>
    <x v="448"/>
    <s v="A2360"/>
    <s v="桂山發電廠"/>
    <n v="0"/>
    <n v="-4433762"/>
    <n v="-4433762"/>
  </r>
  <r>
    <x v="0"/>
    <x v="0"/>
    <x v="75"/>
    <s v="                   什項負債"/>
    <x v="448"/>
    <x v="448"/>
    <s v="A2380"/>
    <s v="石門發電廠"/>
    <n v="0"/>
    <n v="-300000"/>
    <n v="-300000"/>
  </r>
  <r>
    <x v="0"/>
    <x v="0"/>
    <x v="75"/>
    <s v="                   什項負債"/>
    <x v="448"/>
    <x v="448"/>
    <s v="A2390"/>
    <s v="曾文發電廠"/>
    <n v="0"/>
    <n v="-2861700"/>
    <n v="-2861700"/>
  </r>
  <r>
    <x v="0"/>
    <x v="0"/>
    <x v="75"/>
    <s v="                   什項負債"/>
    <x v="448"/>
    <x v="448"/>
    <s v="A2400"/>
    <s v="翡翠分廠"/>
    <n v="0"/>
    <n v="-2667400"/>
    <n v="-2667400"/>
  </r>
  <r>
    <x v="0"/>
    <x v="0"/>
    <x v="75"/>
    <s v="                   什項負債"/>
    <x v="448"/>
    <x v="448"/>
    <s v="A2550"/>
    <s v="大甲溪發電廠"/>
    <n v="0"/>
    <n v="-22385787"/>
    <n v="-22385787"/>
  </r>
  <r>
    <x v="0"/>
    <x v="0"/>
    <x v="75"/>
    <s v="                   什項負債"/>
    <x v="448"/>
    <x v="448"/>
    <s v="A2570"/>
    <s v="卓蘭發電廠"/>
    <n v="0"/>
    <n v="-7274000"/>
    <n v="-7274000"/>
  </r>
  <r>
    <x v="0"/>
    <x v="0"/>
    <x v="75"/>
    <s v="                   什項負債"/>
    <x v="448"/>
    <x v="448"/>
    <s v="A2710"/>
    <s v="高屏發電廠"/>
    <n v="0"/>
    <n v="-800000"/>
    <n v="-800000"/>
  </r>
  <r>
    <x v="0"/>
    <x v="0"/>
    <x v="75"/>
    <s v="                   什項負債"/>
    <x v="448"/>
    <x v="448"/>
    <s v="A3200"/>
    <s v="林口發電廠"/>
    <n v="0"/>
    <n v="-121597068"/>
    <n v="-121597068"/>
  </r>
  <r>
    <x v="0"/>
    <x v="0"/>
    <x v="75"/>
    <s v="                   什項負債"/>
    <x v="448"/>
    <x v="448"/>
    <s v="A3300"/>
    <s v="南部發電廠"/>
    <n v="0"/>
    <n v="-13542106"/>
    <n v="-13542106"/>
  </r>
  <r>
    <x v="0"/>
    <x v="0"/>
    <x v="75"/>
    <s v="                   什項負債"/>
    <x v="448"/>
    <x v="448"/>
    <s v="A3400"/>
    <s v="大林發電廠"/>
    <n v="0"/>
    <n v="-179758575"/>
    <n v="-179758575"/>
  </r>
  <r>
    <x v="0"/>
    <x v="0"/>
    <x v="75"/>
    <s v="                   什項負債"/>
    <x v="448"/>
    <x v="448"/>
    <s v="A3410"/>
    <s v="興達發電廠"/>
    <n v="0"/>
    <n v="-269449196"/>
    <n v="-269449196"/>
  </r>
  <r>
    <x v="0"/>
    <x v="0"/>
    <x v="75"/>
    <s v="                   什項負債"/>
    <x v="448"/>
    <x v="448"/>
    <s v="A3500"/>
    <s v="第一核能發電廠"/>
    <n v="0"/>
    <n v="-21896314"/>
    <n v="-21896314"/>
  </r>
  <r>
    <x v="0"/>
    <x v="0"/>
    <x v="75"/>
    <s v="                   什項負債"/>
    <x v="448"/>
    <x v="448"/>
    <s v="A3510"/>
    <s v="第二核能發電廠"/>
    <n v="0"/>
    <n v="-60750118"/>
    <n v="-60750118"/>
  </r>
  <r>
    <x v="0"/>
    <x v="0"/>
    <x v="75"/>
    <s v="                   什項負債"/>
    <x v="448"/>
    <x v="448"/>
    <s v="A3520"/>
    <s v="第三核能發電廠"/>
    <n v="0"/>
    <n v="-61760089"/>
    <n v="-61760089"/>
  </r>
  <r>
    <x v="0"/>
    <x v="0"/>
    <x v="75"/>
    <s v="                   什項負債"/>
    <x v="448"/>
    <x v="448"/>
    <s v="A3560"/>
    <s v="龍門核能發電廠"/>
    <n v="0"/>
    <n v="-10909140"/>
    <n v="-10909140"/>
  </r>
  <r>
    <x v="0"/>
    <x v="0"/>
    <x v="75"/>
    <s v="                   什項負債"/>
    <x v="448"/>
    <x v="448"/>
    <s v="A3600"/>
    <s v="協和發電廠"/>
    <n v="0"/>
    <n v="-60072752"/>
    <n v="-60072752"/>
  </r>
  <r>
    <x v="0"/>
    <x v="0"/>
    <x v="75"/>
    <s v="                   什項負債"/>
    <x v="448"/>
    <x v="448"/>
    <s v="A3700"/>
    <s v="通霄發電廠"/>
    <n v="0"/>
    <n v="-42986939"/>
    <n v="-42986939"/>
  </r>
  <r>
    <x v="0"/>
    <x v="0"/>
    <x v="75"/>
    <s v="                   什項負債"/>
    <x v="448"/>
    <x v="448"/>
    <s v="A3710"/>
    <s v="台中發電廠"/>
    <n v="0"/>
    <n v="-189864521"/>
    <n v="-189864521"/>
  </r>
  <r>
    <x v="0"/>
    <x v="0"/>
    <x v="75"/>
    <s v="                   什項負債"/>
    <x v="448"/>
    <x v="448"/>
    <s v="A3800"/>
    <s v="大潭發電廠"/>
    <n v="0"/>
    <n v="-73266659"/>
    <n v="-73266659"/>
  </r>
  <r>
    <x v="0"/>
    <x v="0"/>
    <x v="75"/>
    <s v="                   什項負債"/>
    <x v="448"/>
    <x v="448"/>
    <s v="A3900"/>
    <s v="尖山發電廠"/>
    <n v="0"/>
    <n v="-5248200"/>
    <n v="-5248200"/>
  </r>
  <r>
    <x v="0"/>
    <x v="0"/>
    <x v="75"/>
    <s v="                   什項負債"/>
    <x v="448"/>
    <x v="448"/>
    <s v="A3910"/>
    <s v="塔山發電廠"/>
    <n v="0"/>
    <n v="-26122810"/>
    <n v="-26122810"/>
  </r>
  <r>
    <x v="0"/>
    <x v="0"/>
    <x v="75"/>
    <s v="                   什項負債"/>
    <x v="448"/>
    <x v="448"/>
    <s v="A4700"/>
    <s v="台北供電區營運處"/>
    <n v="0"/>
    <n v="-49885937"/>
    <n v="-49885937"/>
  </r>
  <r>
    <x v="0"/>
    <x v="0"/>
    <x v="75"/>
    <s v="                   什項負債"/>
    <x v="448"/>
    <x v="448"/>
    <s v="A4750"/>
    <s v="新桃供電區營運處"/>
    <n v="0"/>
    <n v="-46303547"/>
    <n v="-46303547"/>
  </r>
  <r>
    <x v="0"/>
    <x v="0"/>
    <x v="75"/>
    <s v="                   什項負債"/>
    <x v="448"/>
    <x v="448"/>
    <s v="A4800"/>
    <s v="台中供電區營運處"/>
    <n v="0"/>
    <n v="-68319571"/>
    <n v="-68319571"/>
  </r>
  <r>
    <x v="0"/>
    <x v="0"/>
    <x v="75"/>
    <s v="                   什項負債"/>
    <x v="448"/>
    <x v="448"/>
    <s v="A4850"/>
    <s v="嘉南供電區營運處"/>
    <n v="0"/>
    <n v="-51317759"/>
    <n v="-51317759"/>
  </r>
  <r>
    <x v="0"/>
    <x v="0"/>
    <x v="75"/>
    <s v="                   什項負債"/>
    <x v="448"/>
    <x v="448"/>
    <s v="A4900"/>
    <s v="高屏供電區營運處"/>
    <n v="0"/>
    <n v="-79638999"/>
    <n v="-79638999"/>
  </r>
  <r>
    <x v="0"/>
    <x v="0"/>
    <x v="75"/>
    <s v="                   什項負債"/>
    <x v="448"/>
    <x v="448"/>
    <s v="A4950"/>
    <s v="花東供電區營運處"/>
    <n v="0"/>
    <n v="-15851263"/>
    <n v="-15851263"/>
  </r>
  <r>
    <x v="0"/>
    <x v="0"/>
    <x v="75"/>
    <s v="                   什項負債"/>
    <x v="448"/>
    <x v="448"/>
    <s v="A5130"/>
    <s v="訓練所"/>
    <n v="0"/>
    <n v="-6770342"/>
    <n v="-6770342"/>
  </r>
  <r>
    <x v="0"/>
    <x v="0"/>
    <x v="75"/>
    <s v="                   什項負債"/>
    <x v="448"/>
    <x v="448"/>
    <s v="A5250"/>
    <s v="放射試驗室"/>
    <n v="0"/>
    <n v="-2126850"/>
    <n v="-2126850"/>
  </r>
  <r>
    <x v="0"/>
    <x v="0"/>
    <x v="75"/>
    <s v="                   什項負債"/>
    <x v="448"/>
    <x v="448"/>
    <s v="A5300"/>
    <s v="南部資料處理中心"/>
    <n v="0"/>
    <n v="-18400"/>
    <n v="-18400"/>
  </r>
  <r>
    <x v="0"/>
    <x v="0"/>
    <x v="75"/>
    <s v="                   什項負債"/>
    <x v="448"/>
    <x v="448"/>
    <s v="A5330"/>
    <s v="電力修護處"/>
    <n v="0"/>
    <n v="-37657616"/>
    <n v="-37657616"/>
  </r>
  <r>
    <x v="0"/>
    <x v="0"/>
    <x v="75"/>
    <s v="                   什項負債"/>
    <x v="448"/>
    <x v="448"/>
    <s v="A5340"/>
    <s v="電力修護處南部分處"/>
    <n v="0"/>
    <n v="-4091912"/>
    <n v="-4091912"/>
  </r>
  <r>
    <x v="0"/>
    <x v="0"/>
    <x v="75"/>
    <s v="                   什項負債"/>
    <x v="448"/>
    <x v="448"/>
    <s v="A5350"/>
    <s v="中部資料處理中心"/>
    <n v="0"/>
    <n v="-18300"/>
    <n v="-18300"/>
  </r>
  <r>
    <x v="0"/>
    <x v="0"/>
    <x v="75"/>
    <s v="                   什項負債"/>
    <x v="448"/>
    <x v="448"/>
    <s v="A5420"/>
    <s v="電力修護處中部分處"/>
    <n v="0"/>
    <n v="-2305704"/>
    <n v="-2305704"/>
  </r>
  <r>
    <x v="0"/>
    <x v="0"/>
    <x v="75"/>
    <s v="                   什項負債"/>
    <x v="448"/>
    <x v="448"/>
    <s v="A5450"/>
    <s v="電力通信處"/>
    <n v="0"/>
    <n v="-128903047"/>
    <n v="-128903047"/>
  </r>
  <r>
    <x v="0"/>
    <x v="0"/>
    <x v="75"/>
    <s v="                   什項負債"/>
    <x v="448"/>
    <x v="448"/>
    <s v="A5460"/>
    <s v="綜合研究所"/>
    <n v="0"/>
    <n v="-76332686"/>
    <n v="-76332686"/>
  </r>
  <r>
    <x v="0"/>
    <x v="0"/>
    <x v="75"/>
    <s v="                   什項負債"/>
    <x v="448"/>
    <x v="448"/>
    <s v="A6020"/>
    <s v="綜合施工處"/>
    <n v="0"/>
    <n v="-15549000"/>
    <n v="-15549000"/>
  </r>
  <r>
    <x v="0"/>
    <x v="0"/>
    <x v="75"/>
    <s v="                   什項負債"/>
    <x v="448"/>
    <x v="448"/>
    <s v="A6080"/>
    <s v="海域風電施工處"/>
    <n v="0"/>
    <n v="-297000"/>
    <n v="-297000"/>
  </r>
  <r>
    <x v="0"/>
    <x v="0"/>
    <x v="75"/>
    <s v="                   什項負債"/>
    <x v="448"/>
    <x v="448"/>
    <s v="A6330"/>
    <s v="核能火力發電工程處"/>
    <n v="0"/>
    <n v="-11033000"/>
    <n v="-11033000"/>
  </r>
  <r>
    <x v="0"/>
    <x v="0"/>
    <x v="75"/>
    <s v="                   什項負債"/>
    <x v="448"/>
    <x v="448"/>
    <s v="A6380"/>
    <s v="核能火力發電工程處北部施工處"/>
    <n v="0"/>
    <n v="-79203862"/>
    <n v="-79203862"/>
  </r>
  <r>
    <x v="0"/>
    <x v="0"/>
    <x v="75"/>
    <s v="                   什項負債"/>
    <x v="448"/>
    <x v="448"/>
    <s v="A6530"/>
    <s v="輸變電工程處"/>
    <n v="0"/>
    <n v="-17958549"/>
    <n v="-17958549"/>
  </r>
  <r>
    <x v="0"/>
    <x v="0"/>
    <x v="75"/>
    <s v="                   什項負債"/>
    <x v="448"/>
    <x v="448"/>
    <s v="A6540"/>
    <s v="輸變電工程處北區施工處"/>
    <n v="0"/>
    <n v="-40843304"/>
    <n v="-40843304"/>
  </r>
  <r>
    <x v="0"/>
    <x v="0"/>
    <x v="75"/>
    <s v="                   什項負債"/>
    <x v="448"/>
    <x v="448"/>
    <s v="A6550"/>
    <s v="輸變電工程處中區施工處"/>
    <n v="0"/>
    <n v="-139460231"/>
    <n v="-139460231"/>
  </r>
  <r>
    <x v="0"/>
    <x v="0"/>
    <x v="75"/>
    <s v="                   什項負債"/>
    <x v="448"/>
    <x v="448"/>
    <s v="A6560"/>
    <s v="輸變電工程處南區施工處"/>
    <n v="0"/>
    <n v="-58548261"/>
    <n v="-58548261"/>
  </r>
  <r>
    <x v="0"/>
    <x v="0"/>
    <x v="75"/>
    <s v="                   什項負債"/>
    <x v="448"/>
    <x v="448"/>
    <s v="A6720"/>
    <s v="核能火力發電工程處龍門施工處"/>
    <n v="0"/>
    <n v="-214535893"/>
    <n v="-214535893"/>
  </r>
  <r>
    <x v="0"/>
    <x v="0"/>
    <x v="75"/>
    <s v="                   什項負債"/>
    <x v="448"/>
    <x v="448"/>
    <s v="A6750"/>
    <s v="核能火力發電工程處南部施工處"/>
    <n v="0"/>
    <n v="-15498148"/>
    <n v="-15498148"/>
  </r>
  <r>
    <x v="0"/>
    <x v="0"/>
    <x v="75"/>
    <s v="                   什項負債"/>
    <x v="448"/>
    <x v="448"/>
    <s v="A6760"/>
    <s v="核能火力發電工程處中部施工處"/>
    <n v="0"/>
    <n v="-20125000"/>
    <n v="-20125000"/>
  </r>
  <r>
    <x v="0"/>
    <x v="0"/>
    <x v="75"/>
    <s v="                   什項負債"/>
    <x v="448"/>
    <x v="448"/>
    <s v="A6780"/>
    <s v="核能火力發電工程處協和施工處"/>
    <n v="0"/>
    <n v="-8690000"/>
    <n v="-8690000"/>
  </r>
  <r>
    <x v="0"/>
    <x v="0"/>
    <x v="75"/>
    <s v="                   什項負債"/>
    <x v="448"/>
    <x v="448"/>
    <s v="A6900"/>
    <s v="台中煤倉工務所"/>
    <n v="0"/>
    <n v="-2200000"/>
    <n v="-2200000"/>
  </r>
  <r>
    <x v="0"/>
    <x v="0"/>
    <x v="75"/>
    <s v="                   什項負債"/>
    <x v="448"/>
    <x v="448"/>
    <s v="A6930"/>
    <s v="再生能源處"/>
    <n v="0"/>
    <n v="-85526967"/>
    <n v="-85526967"/>
  </r>
  <r>
    <x v="0"/>
    <x v="0"/>
    <x v="75"/>
    <s v="                   什項負債"/>
    <x v="448"/>
    <x v="448"/>
    <s v="A9030"/>
    <s v="除役及選址溝通中心"/>
    <n v="0"/>
    <n v="-1000000"/>
    <n v="-1000000"/>
  </r>
  <r>
    <x v="0"/>
    <x v="0"/>
    <x v="75"/>
    <s v="                   什項負債"/>
    <x v="449"/>
    <x v="449"/>
    <s v="A0630"/>
    <s v="新事業開發室"/>
    <n v="0"/>
    <n v="-300000000"/>
    <n v="-300000000"/>
  </r>
  <r>
    <x v="0"/>
    <x v="0"/>
    <x v="75"/>
    <s v="                   什項負債"/>
    <x v="450"/>
    <x v="450"/>
    <s v="A1010"/>
    <s v="基隆區營業處"/>
    <n v="0"/>
    <n v="-31924357"/>
    <n v="-31924357"/>
  </r>
  <r>
    <x v="0"/>
    <x v="0"/>
    <x v="75"/>
    <s v="                   什項負債"/>
    <x v="450"/>
    <x v="450"/>
    <s v="A1020"/>
    <s v="台北市區營業處"/>
    <n v="0"/>
    <n v="-91456000"/>
    <n v="-91456000"/>
  </r>
  <r>
    <x v="0"/>
    <x v="0"/>
    <x v="75"/>
    <s v="                   什項負債"/>
    <x v="450"/>
    <x v="450"/>
    <s v="A1030"/>
    <s v="桃園區營業處"/>
    <n v="0"/>
    <n v="-188568966"/>
    <n v="-188568966"/>
  </r>
  <r>
    <x v="0"/>
    <x v="0"/>
    <x v="75"/>
    <s v="                   什項負債"/>
    <x v="450"/>
    <x v="450"/>
    <s v="A1040"/>
    <s v="新竹區營業處"/>
    <n v="0"/>
    <n v="-85403113"/>
    <n v="-85403113"/>
  </r>
  <r>
    <x v="0"/>
    <x v="0"/>
    <x v="75"/>
    <s v="                   什項負債"/>
    <x v="450"/>
    <x v="450"/>
    <s v="A1050"/>
    <s v="台中區營業處"/>
    <n v="0"/>
    <n v="-258756560"/>
    <n v="-258756560"/>
  </r>
  <r>
    <x v="0"/>
    <x v="0"/>
    <x v="75"/>
    <s v="                   什項負債"/>
    <x v="450"/>
    <x v="450"/>
    <s v="A1060"/>
    <s v="彰化區營業處"/>
    <n v="0"/>
    <n v="-36913125"/>
    <n v="-36913125"/>
  </r>
  <r>
    <x v="0"/>
    <x v="0"/>
    <x v="75"/>
    <s v="                   什項負債"/>
    <x v="450"/>
    <x v="450"/>
    <s v="A1070"/>
    <s v="嘉義區營業處"/>
    <n v="0"/>
    <n v="-19544701"/>
    <n v="-19544701"/>
  </r>
  <r>
    <x v="0"/>
    <x v="0"/>
    <x v="75"/>
    <s v="                   什項負債"/>
    <x v="450"/>
    <x v="450"/>
    <s v="A1080"/>
    <s v="台南區營業處"/>
    <n v="0"/>
    <n v="-116565282"/>
    <n v="-116565282"/>
  </r>
  <r>
    <x v="0"/>
    <x v="0"/>
    <x v="75"/>
    <s v="                   什項負債"/>
    <x v="450"/>
    <x v="450"/>
    <s v="A1090"/>
    <s v="高雄區營業處"/>
    <n v="0"/>
    <n v="-104680956"/>
    <n v="-104680956"/>
  </r>
  <r>
    <x v="0"/>
    <x v="0"/>
    <x v="75"/>
    <s v="                   什項負債"/>
    <x v="450"/>
    <x v="450"/>
    <s v="A1100"/>
    <s v="屏東區營業處"/>
    <n v="0"/>
    <n v="-25814425"/>
    <n v="-25814425"/>
  </r>
  <r>
    <x v="0"/>
    <x v="0"/>
    <x v="75"/>
    <s v="                   什項負債"/>
    <x v="450"/>
    <x v="450"/>
    <s v="A1110"/>
    <s v="台東區營業處"/>
    <n v="0"/>
    <n v="-7247072"/>
    <n v="-7247072"/>
  </r>
  <r>
    <x v="0"/>
    <x v="0"/>
    <x v="75"/>
    <s v="                   什項負債"/>
    <x v="450"/>
    <x v="450"/>
    <s v="A1120"/>
    <s v="花蓮區營業處"/>
    <n v="0"/>
    <n v="-23507200"/>
    <n v="-23507200"/>
  </r>
  <r>
    <x v="0"/>
    <x v="0"/>
    <x v="75"/>
    <s v="                   什項負債"/>
    <x v="450"/>
    <x v="450"/>
    <s v="A1130"/>
    <s v="宜蘭區營業處"/>
    <n v="0"/>
    <n v="-31959908"/>
    <n v="-31959908"/>
  </r>
  <r>
    <x v="0"/>
    <x v="0"/>
    <x v="75"/>
    <s v="                   什項負債"/>
    <x v="450"/>
    <x v="450"/>
    <s v="A1140"/>
    <s v="澎湖區營業處"/>
    <n v="0"/>
    <n v="-60000"/>
    <n v="-60000"/>
  </r>
  <r>
    <x v="0"/>
    <x v="0"/>
    <x v="75"/>
    <s v="                   什項負債"/>
    <x v="450"/>
    <x v="450"/>
    <s v="A1150"/>
    <s v="台北南區營業處"/>
    <n v="0"/>
    <n v="-123332072"/>
    <n v="-123332072"/>
  </r>
  <r>
    <x v="0"/>
    <x v="0"/>
    <x v="75"/>
    <s v="                   什項負債"/>
    <x v="450"/>
    <x v="450"/>
    <s v="A1160"/>
    <s v="台北北區營業處"/>
    <n v="0"/>
    <n v="-81833500"/>
    <n v="-81833500"/>
  </r>
  <r>
    <x v="0"/>
    <x v="0"/>
    <x v="75"/>
    <s v="                   什項負債"/>
    <x v="450"/>
    <x v="450"/>
    <s v="A1170"/>
    <s v="台北西區營業處"/>
    <n v="0"/>
    <n v="-136483933"/>
    <n v="-136483933"/>
  </r>
  <r>
    <x v="0"/>
    <x v="0"/>
    <x v="75"/>
    <s v="                   什項負債"/>
    <x v="450"/>
    <x v="450"/>
    <s v="A1180"/>
    <s v="南投區營業處"/>
    <n v="0"/>
    <n v="-21689000"/>
    <n v="-21689000"/>
  </r>
  <r>
    <x v="0"/>
    <x v="0"/>
    <x v="75"/>
    <s v="                   什項負債"/>
    <x v="450"/>
    <x v="450"/>
    <s v="A1190"/>
    <s v="鳳山區營業處"/>
    <n v="0"/>
    <n v="-44137488"/>
    <n v="-44137488"/>
  </r>
  <r>
    <x v="0"/>
    <x v="0"/>
    <x v="75"/>
    <s v="                   什項負債"/>
    <x v="450"/>
    <x v="450"/>
    <s v="A1200"/>
    <s v="雲林區營業處"/>
    <n v="0"/>
    <n v="-8742000"/>
    <n v="-8742000"/>
  </r>
  <r>
    <x v="0"/>
    <x v="0"/>
    <x v="75"/>
    <s v="                   什項負債"/>
    <x v="450"/>
    <x v="450"/>
    <s v="A1210"/>
    <s v="新營區營業處"/>
    <n v="0"/>
    <n v="-9421749"/>
    <n v="-9421749"/>
  </r>
  <r>
    <x v="0"/>
    <x v="0"/>
    <x v="75"/>
    <s v="                   什項負債"/>
    <x v="450"/>
    <x v="450"/>
    <s v="A1220"/>
    <s v="苗栗區營業處"/>
    <n v="0"/>
    <n v="-20196000"/>
    <n v="-20196000"/>
  </r>
  <r>
    <x v="0"/>
    <x v="0"/>
    <x v="75"/>
    <s v="                   什項負債"/>
    <x v="450"/>
    <x v="450"/>
    <s v="A1230"/>
    <s v="金門區營業處"/>
    <n v="0"/>
    <n v="-7984000"/>
    <n v="-7984000"/>
  </r>
  <r>
    <x v="0"/>
    <x v="0"/>
    <x v="75"/>
    <s v="                   什項負債"/>
    <x v="450"/>
    <x v="450"/>
    <s v="A1240"/>
    <s v="馬祖區營業處"/>
    <n v="0"/>
    <n v="-919000"/>
    <n v="-919000"/>
  </r>
  <r>
    <x v="0"/>
    <x v="0"/>
    <x v="76"/>
    <s v="         應付保管款"/>
    <x v="451"/>
    <x v="451"/>
    <s v="A1020"/>
    <s v="台北市區營業處"/>
    <n v="0"/>
    <n v="-1574"/>
    <n v="-1574"/>
  </r>
  <r>
    <x v="0"/>
    <x v="0"/>
    <x v="76"/>
    <s v="         應付保管款"/>
    <x v="451"/>
    <x v="451"/>
    <s v="A1060"/>
    <s v="彰化區營業處"/>
    <n v="0"/>
    <n v="-3397"/>
    <n v="-3397"/>
  </r>
  <r>
    <x v="0"/>
    <x v="0"/>
    <x v="76"/>
    <s v="         應付保管款"/>
    <x v="451"/>
    <x v="451"/>
    <s v="A1080"/>
    <s v="台南區營業處"/>
    <n v="0"/>
    <n v="-12800"/>
    <n v="-12800"/>
  </r>
  <r>
    <x v="0"/>
    <x v="0"/>
    <x v="76"/>
    <s v="         應付保管款"/>
    <x v="451"/>
    <x v="451"/>
    <s v="A1100"/>
    <s v="屏東區營業處"/>
    <n v="0"/>
    <n v="-8678"/>
    <n v="-8678"/>
  </r>
  <r>
    <x v="0"/>
    <x v="0"/>
    <x v="76"/>
    <s v="         應付保管款"/>
    <x v="451"/>
    <x v="451"/>
    <s v="A1150"/>
    <s v="台北南區營業處"/>
    <n v="0"/>
    <n v="-48578"/>
    <n v="-48578"/>
  </r>
  <r>
    <x v="0"/>
    <x v="0"/>
    <x v="76"/>
    <s v="         應付保管款"/>
    <x v="451"/>
    <x v="451"/>
    <s v="A1160"/>
    <s v="台北北區營業處"/>
    <n v="0"/>
    <n v="-13667"/>
    <n v="-13667"/>
  </r>
  <r>
    <x v="0"/>
    <x v="0"/>
    <x v="76"/>
    <s v="         應付保管款"/>
    <x v="451"/>
    <x v="451"/>
    <s v="A1170"/>
    <s v="台北西區營業處"/>
    <n v="0"/>
    <n v="-11000"/>
    <n v="-11000"/>
  </r>
  <r>
    <x v="0"/>
    <x v="0"/>
    <x v="76"/>
    <s v="         應付保管款"/>
    <x v="452"/>
    <x v="452"/>
    <s v="A1030"/>
    <s v="桃園區營業處"/>
    <n v="0"/>
    <n v="-314695"/>
    <n v="-314695"/>
  </r>
  <r>
    <x v="0"/>
    <x v="0"/>
    <x v="76"/>
    <s v="         應付保管款"/>
    <x v="452"/>
    <x v="452"/>
    <s v="A1070"/>
    <s v="嘉義區營業處"/>
    <n v="0"/>
    <n v="-1200000"/>
    <n v="-1200000"/>
  </r>
  <r>
    <x v="0"/>
    <x v="0"/>
    <x v="76"/>
    <s v="         應付保管款"/>
    <x v="452"/>
    <x v="452"/>
    <s v="A1090"/>
    <s v="高雄區營業處"/>
    <n v="0"/>
    <n v="-87505"/>
    <n v="-87505"/>
  </r>
  <r>
    <x v="0"/>
    <x v="0"/>
    <x v="76"/>
    <s v="         應付保管款"/>
    <x v="452"/>
    <x v="452"/>
    <s v="A1160"/>
    <s v="台北北區營業處"/>
    <n v="0"/>
    <n v="-39929"/>
    <n v="-39929"/>
  </r>
  <r>
    <x v="0"/>
    <x v="0"/>
    <x v="76"/>
    <s v="         應付保管款"/>
    <x v="452"/>
    <x v="452"/>
    <s v="A1180"/>
    <s v="南投區營業處"/>
    <n v="0"/>
    <n v="-137961"/>
    <n v="-137961"/>
  </r>
  <r>
    <x v="0"/>
    <x v="0"/>
    <x v="76"/>
    <s v="         應付保管款"/>
    <x v="452"/>
    <x v="452"/>
    <s v="A1190"/>
    <s v="鳳山區營業處"/>
    <n v="0"/>
    <n v="-10019"/>
    <n v="-10019"/>
  </r>
  <r>
    <x v="0"/>
    <x v="0"/>
    <x v="76"/>
    <s v="         應付保管款"/>
    <x v="452"/>
    <x v="452"/>
    <s v="A1230"/>
    <s v="金門區營業處"/>
    <n v="0"/>
    <n v="-33784"/>
    <n v="-33784"/>
  </r>
  <r>
    <x v="0"/>
    <x v="0"/>
    <x v="76"/>
    <s v="         應付保管款"/>
    <x v="453"/>
    <x v="453"/>
    <s v="A0790"/>
    <s v="促進電力發展營運協助金審議委員會"/>
    <n v="0"/>
    <n v="-1323245823"/>
    <n v="-1323245823"/>
  </r>
  <r>
    <x v="0"/>
    <x v="0"/>
    <x v="76"/>
    <s v="         應付保管款"/>
    <x v="454"/>
    <x v="454"/>
    <s v="A000T"/>
    <s v="統列共同部門"/>
    <n v="2385"/>
    <n v="0"/>
    <n v="2385"/>
  </r>
  <r>
    <x v="0"/>
    <x v="0"/>
    <x v="76"/>
    <s v="         應付保管款"/>
    <x v="454"/>
    <x v="454"/>
    <s v="A0500"/>
    <s v="育樂活動推行委員會"/>
    <n v="0"/>
    <n v="-1085888"/>
    <n v="-1085888"/>
  </r>
  <r>
    <x v="0"/>
    <x v="0"/>
    <x v="76"/>
    <s v="         應付保管款"/>
    <x v="454"/>
    <x v="454"/>
    <s v="A1010"/>
    <s v="基隆區營業處"/>
    <n v="0"/>
    <n v="-1079"/>
    <n v="-1079"/>
  </r>
  <r>
    <x v="0"/>
    <x v="0"/>
    <x v="76"/>
    <s v="         應付保管款"/>
    <x v="454"/>
    <x v="454"/>
    <s v="A1020"/>
    <s v="台北市區營業處"/>
    <n v="0"/>
    <n v="-1189"/>
    <n v="-1189"/>
  </r>
  <r>
    <x v="0"/>
    <x v="0"/>
    <x v="76"/>
    <s v="         應付保管款"/>
    <x v="454"/>
    <x v="454"/>
    <s v="A1030"/>
    <s v="桃園區營業處"/>
    <n v="0"/>
    <n v="-28464645"/>
    <n v="-28464645"/>
  </r>
  <r>
    <x v="0"/>
    <x v="0"/>
    <x v="76"/>
    <s v="         應付保管款"/>
    <x v="454"/>
    <x v="454"/>
    <s v="A1040"/>
    <s v="新竹區營業處"/>
    <n v="0"/>
    <n v="-28079"/>
    <n v="-28079"/>
  </r>
  <r>
    <x v="0"/>
    <x v="0"/>
    <x v="76"/>
    <s v="         應付保管款"/>
    <x v="454"/>
    <x v="454"/>
    <s v="A1050"/>
    <s v="台中區營業處"/>
    <n v="0"/>
    <n v="-54117"/>
    <n v="-54117"/>
  </r>
  <r>
    <x v="0"/>
    <x v="0"/>
    <x v="76"/>
    <s v="         應付保管款"/>
    <x v="454"/>
    <x v="454"/>
    <s v="A1060"/>
    <s v="彰化區營業處"/>
    <n v="0"/>
    <n v="-676708"/>
    <n v="-676708"/>
  </r>
  <r>
    <x v="0"/>
    <x v="0"/>
    <x v="76"/>
    <s v="         應付保管款"/>
    <x v="454"/>
    <x v="454"/>
    <s v="A1070"/>
    <s v="嘉義區營業處"/>
    <n v="0"/>
    <n v="-92351"/>
    <n v="-92351"/>
  </r>
  <r>
    <x v="0"/>
    <x v="0"/>
    <x v="76"/>
    <s v="         應付保管款"/>
    <x v="454"/>
    <x v="454"/>
    <s v="A1080"/>
    <s v="台南區營業處"/>
    <n v="0"/>
    <n v="-7020475"/>
    <n v="-7020475"/>
  </r>
  <r>
    <x v="0"/>
    <x v="0"/>
    <x v="76"/>
    <s v="         應付保管款"/>
    <x v="454"/>
    <x v="454"/>
    <s v="A1090"/>
    <s v="高雄區營業處"/>
    <n v="0"/>
    <n v="-101558"/>
    <n v="-101558"/>
  </r>
  <r>
    <x v="0"/>
    <x v="0"/>
    <x v="76"/>
    <s v="         應付保管款"/>
    <x v="454"/>
    <x v="454"/>
    <s v="A1100"/>
    <s v="屏東區營業處"/>
    <n v="0"/>
    <n v="-12207003"/>
    <n v="-12207003"/>
  </r>
  <r>
    <x v="0"/>
    <x v="0"/>
    <x v="76"/>
    <s v="         應付保管款"/>
    <x v="454"/>
    <x v="454"/>
    <s v="A1120"/>
    <s v="花蓮區營業處"/>
    <n v="0"/>
    <n v="-6757"/>
    <n v="-6757"/>
  </r>
  <r>
    <x v="0"/>
    <x v="0"/>
    <x v="76"/>
    <s v="         應付保管款"/>
    <x v="454"/>
    <x v="454"/>
    <s v="A1130"/>
    <s v="宜蘭區營業處"/>
    <n v="0"/>
    <n v="-1299610"/>
    <n v="-1299610"/>
  </r>
  <r>
    <x v="0"/>
    <x v="0"/>
    <x v="76"/>
    <s v="         應付保管款"/>
    <x v="454"/>
    <x v="454"/>
    <s v="A1150"/>
    <s v="台北南區營業處"/>
    <n v="0"/>
    <n v="-2100"/>
    <n v="-2100"/>
  </r>
  <r>
    <x v="0"/>
    <x v="0"/>
    <x v="76"/>
    <s v="         應付保管款"/>
    <x v="454"/>
    <x v="454"/>
    <s v="A1160"/>
    <s v="台北北區營業處"/>
    <n v="0"/>
    <n v="-68017"/>
    <n v="-68017"/>
  </r>
  <r>
    <x v="0"/>
    <x v="0"/>
    <x v="76"/>
    <s v="         應付保管款"/>
    <x v="454"/>
    <x v="454"/>
    <s v="A1170"/>
    <s v="台北西區營業處"/>
    <n v="0"/>
    <n v="-9947"/>
    <n v="-9947"/>
  </r>
  <r>
    <x v="0"/>
    <x v="0"/>
    <x v="76"/>
    <s v="         應付保管款"/>
    <x v="454"/>
    <x v="454"/>
    <s v="A1200"/>
    <s v="雲林區營業處"/>
    <n v="0"/>
    <n v="-223772"/>
    <n v="-223772"/>
  </r>
  <r>
    <x v="0"/>
    <x v="0"/>
    <x v="76"/>
    <s v="         應付保管款"/>
    <x v="454"/>
    <x v="454"/>
    <s v="A1210"/>
    <s v="新營區營業處"/>
    <n v="429912"/>
    <n v="0"/>
    <n v="429912"/>
  </r>
  <r>
    <x v="0"/>
    <x v="0"/>
    <x v="76"/>
    <s v="         應付保管款"/>
    <x v="454"/>
    <x v="454"/>
    <s v="A1220"/>
    <s v="苗栗區營業處"/>
    <n v="0"/>
    <n v="-11484"/>
    <n v="-11484"/>
  </r>
  <r>
    <x v="0"/>
    <x v="0"/>
    <x v="76"/>
    <s v="         應付保管款"/>
    <x v="454"/>
    <x v="454"/>
    <s v="A1230"/>
    <s v="金門區營業處"/>
    <n v="0"/>
    <n v="-1252"/>
    <n v="-1252"/>
  </r>
  <r>
    <x v="0"/>
    <x v="0"/>
    <x v="76"/>
    <s v="         應付保管款"/>
    <x v="454"/>
    <x v="454"/>
    <s v="A2030"/>
    <s v="萬大發電廠"/>
    <n v="0"/>
    <n v="-4940000"/>
    <n v="-4940000"/>
  </r>
  <r>
    <x v="0"/>
    <x v="0"/>
    <x v="76"/>
    <s v="         應付保管款"/>
    <x v="454"/>
    <x v="454"/>
    <s v="A2040"/>
    <s v="大觀發電廠"/>
    <n v="0"/>
    <n v="-384187"/>
    <n v="-384187"/>
  </r>
  <r>
    <x v="0"/>
    <x v="0"/>
    <x v="76"/>
    <s v="         應付保管款"/>
    <x v="454"/>
    <x v="454"/>
    <s v="A2360"/>
    <s v="桂山發電廠"/>
    <n v="0"/>
    <n v="-6660000"/>
    <n v="-6660000"/>
  </r>
  <r>
    <x v="0"/>
    <x v="0"/>
    <x v="76"/>
    <s v="         應付保管款"/>
    <x v="454"/>
    <x v="454"/>
    <s v="A2380"/>
    <s v="石門發電廠"/>
    <n v="0"/>
    <n v="-67"/>
    <n v="-67"/>
  </r>
  <r>
    <x v="0"/>
    <x v="0"/>
    <x v="76"/>
    <s v="         應付保管款"/>
    <x v="454"/>
    <x v="454"/>
    <s v="A2550"/>
    <s v="大甲溪發電廠"/>
    <n v="0"/>
    <n v="-127412000"/>
    <n v="-127412000"/>
  </r>
  <r>
    <x v="0"/>
    <x v="0"/>
    <x v="76"/>
    <s v="         應付保管款"/>
    <x v="454"/>
    <x v="454"/>
    <s v="A2570"/>
    <s v="卓蘭發電廠"/>
    <n v="0"/>
    <n v="-58850687"/>
    <n v="-58850687"/>
  </r>
  <r>
    <x v="0"/>
    <x v="0"/>
    <x v="76"/>
    <s v="         應付保管款"/>
    <x v="454"/>
    <x v="454"/>
    <s v="A2710"/>
    <s v="高屏發電廠"/>
    <n v="0"/>
    <n v="-7021"/>
    <n v="-7021"/>
  </r>
  <r>
    <x v="0"/>
    <x v="0"/>
    <x v="76"/>
    <s v="         應付保管款"/>
    <x v="454"/>
    <x v="454"/>
    <s v="A3200"/>
    <s v="林口發電廠"/>
    <n v="0"/>
    <n v="-493528"/>
    <n v="-493528"/>
  </r>
  <r>
    <x v="0"/>
    <x v="0"/>
    <x v="76"/>
    <s v="         應付保管款"/>
    <x v="454"/>
    <x v="454"/>
    <s v="A3400"/>
    <s v="大林發電廠"/>
    <n v="0"/>
    <n v="-29743"/>
    <n v="-29743"/>
  </r>
  <r>
    <x v="0"/>
    <x v="0"/>
    <x v="76"/>
    <s v="         應付保管款"/>
    <x v="454"/>
    <x v="454"/>
    <s v="A3410"/>
    <s v="興達發電廠"/>
    <n v="0"/>
    <n v="-17619321"/>
    <n v="-17619321"/>
  </r>
  <r>
    <x v="0"/>
    <x v="0"/>
    <x v="76"/>
    <s v="         應付保管款"/>
    <x v="454"/>
    <x v="454"/>
    <s v="A3500"/>
    <s v="第一核能發電廠"/>
    <n v="0"/>
    <n v="-1100"/>
    <n v="-1100"/>
  </r>
  <r>
    <x v="0"/>
    <x v="0"/>
    <x v="76"/>
    <s v="         應付保管款"/>
    <x v="454"/>
    <x v="454"/>
    <s v="A3510"/>
    <s v="第二核能發電廠"/>
    <n v="0"/>
    <n v="-100000"/>
    <n v="-100000"/>
  </r>
  <r>
    <x v="0"/>
    <x v="0"/>
    <x v="76"/>
    <s v="         應付保管款"/>
    <x v="454"/>
    <x v="454"/>
    <s v="A3560"/>
    <s v="龍門核能發電廠"/>
    <n v="0"/>
    <n v="-10751353"/>
    <n v="-10751353"/>
  </r>
  <r>
    <x v="0"/>
    <x v="0"/>
    <x v="76"/>
    <s v="         應付保管款"/>
    <x v="454"/>
    <x v="454"/>
    <s v="A3710"/>
    <s v="台中發電廠"/>
    <n v="0"/>
    <n v="-315"/>
    <n v="-315"/>
  </r>
  <r>
    <x v="0"/>
    <x v="0"/>
    <x v="76"/>
    <s v="         應付保管款"/>
    <x v="454"/>
    <x v="454"/>
    <s v="A3910"/>
    <s v="塔山發電廠"/>
    <n v="0"/>
    <n v="-300"/>
    <n v="-300"/>
  </r>
  <r>
    <x v="0"/>
    <x v="0"/>
    <x v="76"/>
    <s v="         應付保管款"/>
    <x v="454"/>
    <x v="454"/>
    <s v="A4700"/>
    <s v="台北供電區營運處"/>
    <n v="0"/>
    <n v="-34548"/>
    <n v="-34548"/>
  </r>
  <r>
    <x v="0"/>
    <x v="0"/>
    <x v="76"/>
    <s v="         應付保管款"/>
    <x v="454"/>
    <x v="454"/>
    <s v="A4750"/>
    <s v="新桃供電區營運處"/>
    <n v="0"/>
    <n v="-186443"/>
    <n v="-186443"/>
  </r>
  <r>
    <x v="0"/>
    <x v="0"/>
    <x v="76"/>
    <s v="         應付保管款"/>
    <x v="454"/>
    <x v="454"/>
    <s v="A4800"/>
    <s v="台中供電區營運處"/>
    <n v="0"/>
    <n v="-1518090"/>
    <n v="-1518090"/>
  </r>
  <r>
    <x v="0"/>
    <x v="0"/>
    <x v="76"/>
    <s v="         應付保管款"/>
    <x v="454"/>
    <x v="454"/>
    <s v="A4850"/>
    <s v="嘉南供電區營運處"/>
    <n v="0"/>
    <n v="-6942341"/>
    <n v="-6942341"/>
  </r>
  <r>
    <x v="0"/>
    <x v="0"/>
    <x v="76"/>
    <s v="         應付保管款"/>
    <x v="454"/>
    <x v="454"/>
    <s v="A4900"/>
    <s v="高屏供電區營運處"/>
    <n v="0"/>
    <n v="-1479538"/>
    <n v="-1479538"/>
  </r>
  <r>
    <x v="0"/>
    <x v="0"/>
    <x v="76"/>
    <s v="         應付保管款"/>
    <x v="454"/>
    <x v="454"/>
    <s v="A4950"/>
    <s v="花東供電區營運處"/>
    <n v="0"/>
    <n v="-3596"/>
    <n v="-3596"/>
  </r>
  <r>
    <x v="0"/>
    <x v="0"/>
    <x v="76"/>
    <s v="         應付保管款"/>
    <x v="454"/>
    <x v="454"/>
    <s v="A5130"/>
    <s v="訓練所"/>
    <n v="0"/>
    <n v="-22272210"/>
    <n v="-22272210"/>
  </r>
  <r>
    <x v="0"/>
    <x v="0"/>
    <x v="76"/>
    <s v="         應付保管款"/>
    <x v="454"/>
    <x v="454"/>
    <s v="A5300"/>
    <s v="南部資料處理中心"/>
    <n v="0"/>
    <n v="-400"/>
    <n v="-400"/>
  </r>
  <r>
    <x v="0"/>
    <x v="0"/>
    <x v="76"/>
    <s v="         應付保管款"/>
    <x v="454"/>
    <x v="454"/>
    <s v="A5450"/>
    <s v="電力通信處"/>
    <n v="0"/>
    <n v="-148715"/>
    <n v="-148715"/>
  </r>
  <r>
    <x v="0"/>
    <x v="0"/>
    <x v="76"/>
    <s v="         應付保管款"/>
    <x v="454"/>
    <x v="454"/>
    <s v="A5460"/>
    <s v="綜合研究所"/>
    <n v="0"/>
    <n v="-33000"/>
    <n v="-33000"/>
  </r>
  <r>
    <x v="0"/>
    <x v="0"/>
    <x v="76"/>
    <s v="         應付保管款"/>
    <x v="454"/>
    <x v="454"/>
    <s v="A6020"/>
    <s v="綜合施工處"/>
    <n v="0"/>
    <n v="-56226"/>
    <n v="-56226"/>
  </r>
  <r>
    <x v="0"/>
    <x v="0"/>
    <x v="76"/>
    <s v="         應付保管款"/>
    <x v="454"/>
    <x v="454"/>
    <s v="A6540"/>
    <s v="輸變電工程處北區施工處"/>
    <n v="0"/>
    <n v="-144333813"/>
    <n v="-144333813"/>
  </r>
  <r>
    <x v="0"/>
    <x v="0"/>
    <x v="76"/>
    <s v="         應付保管款"/>
    <x v="454"/>
    <x v="454"/>
    <s v="A6550"/>
    <s v="輸變電工程處中區施工處"/>
    <n v="0"/>
    <n v="-23712014"/>
    <n v="-23712014"/>
  </r>
  <r>
    <x v="0"/>
    <x v="0"/>
    <x v="76"/>
    <s v="         應付保管款"/>
    <x v="454"/>
    <x v="454"/>
    <s v="A6560"/>
    <s v="輸變電工程處南區施工處"/>
    <n v="0"/>
    <n v="-57306645"/>
    <n v="-57306645"/>
  </r>
  <r>
    <x v="0"/>
    <x v="0"/>
    <x v="76"/>
    <s v="         應付保管款"/>
    <x v="454"/>
    <x v="454"/>
    <s v="A6720"/>
    <s v="核能火力發電工程處龍門施工處"/>
    <n v="0"/>
    <n v="-103518199"/>
    <n v="-103518199"/>
  </r>
  <r>
    <x v="0"/>
    <x v="0"/>
    <x v="76"/>
    <s v="         應付保管款"/>
    <x v="454"/>
    <x v="454"/>
    <s v="A6930"/>
    <s v="再生能源處"/>
    <n v="0"/>
    <n v="-87638227"/>
    <n v="-87638227"/>
  </r>
  <r>
    <x v="0"/>
    <x v="0"/>
    <x v="77"/>
    <s v="負債準備"/>
    <x v="455"/>
    <x v="455"/>
    <s v="A0780"/>
    <s v="核能後端營運處"/>
    <n v="0"/>
    <n v="-463966165337"/>
    <n v="-463966165337"/>
  </r>
  <r>
    <x v="0"/>
    <x v="0"/>
    <x v="77"/>
    <s v="負債準備"/>
    <x v="456"/>
    <x v="456"/>
    <s v="A000T"/>
    <s v="統列共同部門"/>
    <n v="0"/>
    <n v="-35669866"/>
    <n v="-35669866"/>
  </r>
  <r>
    <x v="0"/>
    <x v="0"/>
    <x v="77"/>
    <s v="負債準備"/>
    <x v="457"/>
    <x v="457"/>
    <s v="A0780"/>
    <s v="核能後端營運處"/>
    <n v="0"/>
    <n v="-31859926116"/>
    <n v="-31859926116"/>
  </r>
  <r>
    <x v="0"/>
    <x v="0"/>
    <x v="77"/>
    <s v="負債準備"/>
    <x v="458"/>
    <x v="458"/>
    <s v="A3710"/>
    <s v="台中發電廠"/>
    <n v="0"/>
    <n v="-759265598"/>
    <n v="-759265598"/>
  </r>
  <r>
    <x v="0"/>
    <x v="0"/>
    <x v="77"/>
    <s v="負債準備"/>
    <x v="459"/>
    <x v="459"/>
    <s v="A0070"/>
    <s v="業務處"/>
    <n v="0"/>
    <n v="-36968998701"/>
    <n v="-36968998701"/>
  </r>
  <r>
    <x v="0"/>
    <x v="0"/>
    <x v="78"/>
    <s v="遞延所得稅負債"/>
    <x v="460"/>
    <x v="460"/>
    <s v="A000T"/>
    <s v="統列共同部門"/>
    <n v="0"/>
    <n v="-620753992"/>
    <n v="-620753992"/>
  </r>
  <r>
    <x v="0"/>
    <x v="0"/>
    <x v="79"/>
    <s v="       已發行普通股本"/>
    <x v="461"/>
    <x v="461"/>
    <s v="A000T"/>
    <s v="統列共同部門"/>
    <n v="0"/>
    <n v="-310325665080"/>
    <n v="-310325665080"/>
  </r>
  <r>
    <x v="0"/>
    <x v="0"/>
    <x v="79"/>
    <s v="       已發行普通股本"/>
    <x v="462"/>
    <x v="462"/>
    <s v="A000T"/>
    <s v="統列共同部門"/>
    <n v="0"/>
    <n v="-333698990"/>
    <n v="-333698990"/>
  </r>
  <r>
    <x v="0"/>
    <x v="0"/>
    <x v="79"/>
    <s v="       已發行普通股本"/>
    <x v="463"/>
    <x v="463"/>
    <s v="A000T"/>
    <s v="統列共同部門"/>
    <n v="0"/>
    <n v="-9198586550"/>
    <n v="-9198586550"/>
  </r>
  <r>
    <x v="0"/>
    <x v="0"/>
    <x v="79"/>
    <s v="       已發行普通股本"/>
    <x v="464"/>
    <x v="464"/>
    <s v="A000T"/>
    <s v="統列共同部門"/>
    <n v="0"/>
    <n v="-10142049380"/>
    <n v="-10142049380"/>
  </r>
  <r>
    <x v="0"/>
    <x v="0"/>
    <x v="80"/>
    <s v="預收資本"/>
    <x v="465"/>
    <x v="465"/>
    <s v="A0230"/>
    <s v="系統規劃處"/>
    <n v="0"/>
    <n v="-187400000"/>
    <n v="-187400000"/>
  </r>
  <r>
    <x v="0"/>
    <x v="0"/>
    <x v="81"/>
    <s v="          累積盈虧"/>
    <x v="466"/>
    <x v="466"/>
    <s v="A000T"/>
    <s v="統列共同部門"/>
    <n v="74508085660"/>
    <n v="0"/>
    <n v="74508085660"/>
  </r>
  <r>
    <x v="0"/>
    <x v="0"/>
    <x v="81"/>
    <s v="          累積盈虧"/>
    <x v="467"/>
    <x v="467"/>
    <s v="A0070"/>
    <s v="業務處"/>
    <n v="54681916489"/>
    <n v="0"/>
    <n v="54681916489"/>
  </r>
  <r>
    <x v="0"/>
    <x v="0"/>
    <x v="82"/>
    <s v="累積其他綜合損益"/>
    <x v="468"/>
    <x v="468"/>
    <s v="A000T"/>
    <s v="統列共同部門"/>
    <n v="13945118166"/>
    <n v="0"/>
    <n v="13945118166"/>
  </r>
  <r>
    <x v="0"/>
    <x v="0"/>
    <x v="82"/>
    <s v="累積其他綜合損益"/>
    <x v="469"/>
    <x v="469"/>
    <s v="A000N"/>
    <s v="統列其他事業"/>
    <n v="0"/>
    <n v="-5143631000"/>
    <n v="-5143631000"/>
  </r>
  <r>
    <x v="0"/>
    <x v="0"/>
    <x v="82"/>
    <s v="累積其他綜合損益"/>
    <x v="470"/>
    <x v="470"/>
    <s v="A000N"/>
    <s v="統列其他事業"/>
    <n v="13775056"/>
    <n v="0"/>
    <n v="13775056"/>
  </r>
  <r>
    <x v="0"/>
    <x v="0"/>
    <x v="82"/>
    <s v="累積其他綜合損益"/>
    <x v="471"/>
    <x v="471"/>
    <s v="A000N"/>
    <s v="統列其他事業"/>
    <n v="0"/>
    <n v="-29318935"/>
    <n v="-29318935"/>
  </r>
  <r>
    <x v="0"/>
    <x v="0"/>
    <x v="82"/>
    <s v="累積其他綜合損益"/>
    <x v="472"/>
    <x v="471"/>
    <s v="A000N"/>
    <s v="統列其他事業"/>
    <n v="10216421"/>
    <n v="0"/>
    <n v="10216421"/>
  </r>
  <r>
    <x v="0"/>
    <x v="0"/>
    <x v="82"/>
    <s v="累積其他綜合損益"/>
    <x v="473"/>
    <x v="472"/>
    <s v="A000T"/>
    <s v="統列共同部門"/>
    <n v="0"/>
    <n v="-2938560905"/>
    <n v="-2938560905"/>
  </r>
  <r>
    <x v="0"/>
    <x v="0"/>
    <x v="82"/>
    <s v="累積其他綜合損益"/>
    <x v="474"/>
    <x v="469"/>
    <s v="A000T"/>
    <s v="統列共同部門"/>
    <n v="617235720"/>
    <n v="0"/>
    <n v="617235720"/>
  </r>
  <r>
    <x v="0"/>
    <x v="0"/>
    <x v="82"/>
    <s v="累積其他綜合損益"/>
    <x v="475"/>
    <x v="470"/>
    <s v="A000T"/>
    <s v="統列共同部門"/>
    <n v="0"/>
    <n v="-1653007"/>
    <n v="-1653007"/>
  </r>
  <r>
    <x v="0"/>
    <x v="0"/>
    <x v="82"/>
    <s v="累積其他綜合損益"/>
    <x v="476"/>
    <x v="471"/>
    <s v="A000T"/>
    <s v="統列共同部門"/>
    <n v="3518272"/>
    <n v="0"/>
    <n v="3518272"/>
  </r>
  <r>
    <x v="0"/>
    <x v="0"/>
    <x v="82"/>
    <s v="累積其他綜合損益"/>
    <x v="477"/>
    <x v="471"/>
    <s v="A000T"/>
    <s v="統列共同部門"/>
    <n v="0"/>
    <n v="-1225971"/>
    <n v="-1225971"/>
  </r>
  <r>
    <x v="0"/>
    <x v="0"/>
    <x v="83"/>
    <s v="首次採用國際財務報導準則調整數"/>
    <x v="478"/>
    <x v="473"/>
    <s v="A000T"/>
    <s v="統列共同部門"/>
    <n v="0"/>
    <n v="-57887232678"/>
    <n v="-57887232678"/>
  </r>
  <r>
    <x v="0"/>
    <x v="0"/>
    <x v="84"/>
    <s v="本期損益"/>
    <x v="479"/>
    <x v="466"/>
    <s v="A000A"/>
    <s v="統列發電業"/>
    <n v="0"/>
    <n v="-2324335340"/>
    <n v="-2324335340"/>
  </r>
  <r>
    <x v="0"/>
    <x v="0"/>
    <x v="84"/>
    <s v="本期損益"/>
    <x v="479"/>
    <x v="466"/>
    <s v="A000B"/>
    <s v="統列輸電業"/>
    <n v="0"/>
    <n v="-60776777"/>
    <n v="-60776777"/>
  </r>
  <r>
    <x v="0"/>
    <x v="0"/>
    <x v="84"/>
    <s v="本期損益"/>
    <x v="479"/>
    <x v="466"/>
    <s v="A000C"/>
    <s v="統列配電業"/>
    <n v="0"/>
    <n v="-1185884724"/>
    <n v="-1185884724"/>
  </r>
  <r>
    <x v="0"/>
    <x v="0"/>
    <x v="84"/>
    <s v="本期損益"/>
    <x v="479"/>
    <x v="466"/>
    <s v="A000N"/>
    <s v="統列其他事業"/>
    <n v="0"/>
    <n v="-3188466612"/>
    <n v="-3188466612"/>
  </r>
  <r>
    <x v="0"/>
    <x v="0"/>
    <x v="84"/>
    <s v="本期損益"/>
    <x v="479"/>
    <x v="466"/>
    <s v="A000T"/>
    <s v="統列共同部門"/>
    <n v="88880329832"/>
    <n v="0"/>
    <n v="88880329832"/>
  </r>
  <r>
    <x v="0"/>
    <x v="0"/>
    <x v="84"/>
    <s v="本期損益"/>
    <x v="479"/>
    <x v="466"/>
    <s v="A0010"/>
    <s v="董事會"/>
    <n v="738204"/>
    <n v="0"/>
    <n v="738204"/>
  </r>
  <r>
    <x v="0"/>
    <x v="0"/>
    <x v="84"/>
    <s v="本期損益"/>
    <x v="479"/>
    <x v="466"/>
    <s v="A0020"/>
    <s v="總經理副總經理室"/>
    <n v="0"/>
    <n v="-38121488"/>
    <n v="-38121488"/>
  </r>
  <r>
    <x v="0"/>
    <x v="0"/>
    <x v="84"/>
    <s v="本期損益"/>
    <x v="479"/>
    <x v="466"/>
    <s v="A002A"/>
    <s v="總經理副總經理室-兼營發電事業"/>
    <n v="0"/>
    <n v="-207017"/>
    <n v="-207017"/>
  </r>
  <r>
    <x v="0"/>
    <x v="0"/>
    <x v="84"/>
    <s v="本期損益"/>
    <x v="479"/>
    <x v="466"/>
    <s v="A0030"/>
    <s v="企劃處"/>
    <n v="4131326"/>
    <n v="0"/>
    <n v="4131326"/>
  </r>
  <r>
    <x v="0"/>
    <x v="0"/>
    <x v="84"/>
    <s v="本期損益"/>
    <x v="479"/>
    <x v="466"/>
    <s v="A0040"/>
    <s v="發電處"/>
    <n v="0"/>
    <n v="-1055544512953"/>
    <n v="-1055544512953"/>
  </r>
  <r>
    <x v="0"/>
    <x v="0"/>
    <x v="84"/>
    <s v="本期損益"/>
    <x v="479"/>
    <x v="466"/>
    <s v="A004C"/>
    <s v="發電處-林口發電廠(小組)"/>
    <n v="96740"/>
    <n v="0"/>
    <n v="96740"/>
  </r>
  <r>
    <x v="0"/>
    <x v="0"/>
    <x v="84"/>
    <s v="本期損益"/>
    <x v="479"/>
    <x v="466"/>
    <s v="A0050"/>
    <s v="供電處"/>
    <n v="0"/>
    <n v="-135827524739"/>
    <n v="-135827524739"/>
  </r>
  <r>
    <x v="0"/>
    <x v="0"/>
    <x v="84"/>
    <s v="本期損益"/>
    <x v="479"/>
    <x v="466"/>
    <s v="A0060"/>
    <s v="電力調度處"/>
    <n v="0"/>
    <n v="-85860939552"/>
    <n v="-85860939552"/>
  </r>
  <r>
    <x v="0"/>
    <x v="0"/>
    <x v="84"/>
    <s v="本期損益"/>
    <x v="479"/>
    <x v="466"/>
    <s v="A0070"/>
    <s v="業務處"/>
    <n v="0"/>
    <n v="-161349420236"/>
    <n v="-161349420236"/>
  </r>
  <r>
    <x v="0"/>
    <x v="0"/>
    <x v="84"/>
    <s v="本期損益"/>
    <x v="479"/>
    <x v="466"/>
    <s v="A0080"/>
    <s v="材料處"/>
    <n v="0"/>
    <n v="-167692056"/>
    <n v="-167692056"/>
  </r>
  <r>
    <x v="0"/>
    <x v="0"/>
    <x v="84"/>
    <s v="本期損益"/>
    <x v="479"/>
    <x v="466"/>
    <s v="A0090"/>
    <s v="燃料處"/>
    <n v="0"/>
    <n v="-2298011983"/>
    <n v="-2298011983"/>
  </r>
  <r>
    <x v="0"/>
    <x v="0"/>
    <x v="84"/>
    <s v="本期損益"/>
    <x v="479"/>
    <x v="466"/>
    <s v="A0100"/>
    <s v="財務處"/>
    <n v="20013350355"/>
    <n v="0"/>
    <n v="20013350355"/>
  </r>
  <r>
    <x v="0"/>
    <x v="0"/>
    <x v="84"/>
    <s v="本期損益"/>
    <x v="479"/>
    <x v="466"/>
    <s v="A0140"/>
    <s v="秘書處"/>
    <n v="0"/>
    <n v="-81089755"/>
    <n v="-81089755"/>
  </r>
  <r>
    <x v="0"/>
    <x v="0"/>
    <x v="84"/>
    <s v="本期損益"/>
    <x v="479"/>
    <x v="466"/>
    <s v="A0150"/>
    <s v="電源開發處"/>
    <n v="0"/>
    <n v="-535537802"/>
    <n v="-535537802"/>
  </r>
  <r>
    <x v="0"/>
    <x v="0"/>
    <x v="84"/>
    <s v="本期損益"/>
    <x v="479"/>
    <x v="466"/>
    <s v="A0170"/>
    <s v="營建處"/>
    <n v="645823525"/>
    <n v="0"/>
    <n v="645823525"/>
  </r>
  <r>
    <x v="0"/>
    <x v="0"/>
    <x v="84"/>
    <s v="本期損益"/>
    <x v="479"/>
    <x v="466"/>
    <s v="A0180"/>
    <s v="會計處"/>
    <n v="11656348"/>
    <n v="0"/>
    <n v="11656348"/>
  </r>
  <r>
    <x v="0"/>
    <x v="0"/>
    <x v="84"/>
    <s v="本期損益"/>
    <x v="479"/>
    <x v="466"/>
    <s v="A0230"/>
    <s v="系統規劃處"/>
    <n v="0"/>
    <n v="-71206193"/>
    <n v="-71206193"/>
  </r>
  <r>
    <x v="0"/>
    <x v="0"/>
    <x v="84"/>
    <s v="本期損益"/>
    <x v="479"/>
    <x v="466"/>
    <s v="A0240"/>
    <s v="資訊系統處"/>
    <n v="47125997"/>
    <n v="0"/>
    <n v="47125997"/>
  </r>
  <r>
    <x v="0"/>
    <x v="0"/>
    <x v="84"/>
    <s v="本期損益"/>
    <x v="479"/>
    <x v="466"/>
    <s v="A0270"/>
    <s v="核能技術處"/>
    <n v="9671289851"/>
    <n v="0"/>
    <n v="9671289851"/>
  </r>
  <r>
    <x v="0"/>
    <x v="0"/>
    <x v="84"/>
    <s v="本期損益"/>
    <x v="479"/>
    <x v="466"/>
    <s v="A0430"/>
    <s v="核能發電廠緊急計畫執行委員會"/>
    <n v="0"/>
    <n v="-22428437"/>
    <n v="-22428437"/>
  </r>
  <r>
    <x v="0"/>
    <x v="0"/>
    <x v="84"/>
    <s v="本期損益"/>
    <x v="479"/>
    <x v="466"/>
    <s v="A0450"/>
    <s v="特種防護團"/>
    <n v="0"/>
    <n v="-18222120"/>
    <n v="-18222120"/>
  </r>
  <r>
    <x v="0"/>
    <x v="0"/>
    <x v="84"/>
    <s v="本期損益"/>
    <x v="479"/>
    <x v="466"/>
    <s v="A0500"/>
    <s v="育樂活動推行委員會"/>
    <n v="169859"/>
    <n v="0"/>
    <n v="169859"/>
  </r>
  <r>
    <x v="0"/>
    <x v="0"/>
    <x v="84"/>
    <s v="本期損益"/>
    <x v="479"/>
    <x v="466"/>
    <s v="A0510"/>
    <s v="公眾服務處"/>
    <n v="23154851"/>
    <n v="0"/>
    <n v="23154851"/>
  </r>
  <r>
    <x v="0"/>
    <x v="0"/>
    <x v="84"/>
    <s v="本期損益"/>
    <x v="479"/>
    <x v="466"/>
    <s v="A0530"/>
    <s v="法律事務室"/>
    <n v="1635137"/>
    <n v="0"/>
    <n v="1635137"/>
  </r>
  <r>
    <x v="0"/>
    <x v="0"/>
    <x v="84"/>
    <s v="本期損益"/>
    <x v="479"/>
    <x v="466"/>
    <s v="A0540"/>
    <s v="核能安全處"/>
    <n v="50795310"/>
    <n v="0"/>
    <n v="50795310"/>
  </r>
  <r>
    <x v="0"/>
    <x v="0"/>
    <x v="84"/>
    <s v="本期損益"/>
    <x v="479"/>
    <x v="466"/>
    <s v="A0560"/>
    <s v="核能發電處"/>
    <n v="4650572291"/>
    <n v="0"/>
    <n v="4650572291"/>
  </r>
  <r>
    <x v="0"/>
    <x v="0"/>
    <x v="84"/>
    <s v="本期損益"/>
    <x v="479"/>
    <x v="466"/>
    <s v="A056N"/>
    <s v="核能發電處-其他事業"/>
    <n v="0"/>
    <n v="-8278056"/>
    <n v="-8278056"/>
  </r>
  <r>
    <x v="0"/>
    <x v="0"/>
    <x v="84"/>
    <s v="本期損益"/>
    <x v="479"/>
    <x v="466"/>
    <s v="A0570"/>
    <s v="政風處"/>
    <n v="5359085"/>
    <n v="0"/>
    <n v="5359085"/>
  </r>
  <r>
    <x v="0"/>
    <x v="0"/>
    <x v="84"/>
    <s v="本期損益"/>
    <x v="479"/>
    <x v="466"/>
    <s v="A0610"/>
    <s v="環境保護處"/>
    <n v="862596424"/>
    <n v="0"/>
    <n v="862596424"/>
  </r>
  <r>
    <x v="0"/>
    <x v="0"/>
    <x v="84"/>
    <s v="本期損益"/>
    <x v="479"/>
    <x v="466"/>
    <s v="A0620"/>
    <s v="工業安全衛生處"/>
    <n v="2875050"/>
    <n v="0"/>
    <n v="2875050"/>
  </r>
  <r>
    <x v="0"/>
    <x v="0"/>
    <x v="84"/>
    <s v="本期損益"/>
    <x v="479"/>
    <x v="466"/>
    <s v="A0630"/>
    <s v="新事業開發室"/>
    <n v="0"/>
    <n v="-2149959678"/>
    <n v="-2149959678"/>
  </r>
  <r>
    <x v="0"/>
    <x v="0"/>
    <x v="84"/>
    <s v="本期損益"/>
    <x v="479"/>
    <x v="466"/>
    <s v="A0730"/>
    <s v="工安環保處"/>
    <n v="0"/>
    <n v="-222638"/>
    <n v="-222638"/>
  </r>
  <r>
    <x v="0"/>
    <x v="0"/>
    <x v="84"/>
    <s v="本期損益"/>
    <x v="479"/>
    <x v="466"/>
    <s v="A0750"/>
    <s v="(已撤銷)促進電力開發協助金審議委員會"/>
    <n v="0"/>
    <n v="-548268432"/>
    <n v="-548268432"/>
  </r>
  <r>
    <x v="0"/>
    <x v="0"/>
    <x v="84"/>
    <s v="本期損益"/>
    <x v="479"/>
    <x v="466"/>
    <s v="A0770"/>
    <s v="配電處"/>
    <n v="0"/>
    <n v="-144265950213"/>
    <n v="-144265950213"/>
  </r>
  <r>
    <x v="0"/>
    <x v="0"/>
    <x v="84"/>
    <s v="本期損益"/>
    <x v="479"/>
    <x v="466"/>
    <s v="A0780"/>
    <s v="核能後端營運處"/>
    <n v="27072358788"/>
    <n v="0"/>
    <n v="27072358788"/>
  </r>
  <r>
    <x v="0"/>
    <x v="0"/>
    <x v="84"/>
    <s v="本期損益"/>
    <x v="479"/>
    <x v="466"/>
    <s v="A0790"/>
    <s v="促進電力發展營運協助金審議委員會"/>
    <n v="0"/>
    <n v="-761153242"/>
    <n v="-761153242"/>
  </r>
  <r>
    <x v="0"/>
    <x v="0"/>
    <x v="84"/>
    <s v="本期損益"/>
    <x v="479"/>
    <x v="466"/>
    <s v="A0880"/>
    <s v="新事業開發處"/>
    <n v="0"/>
    <n v="-80922601"/>
    <n v="-80922601"/>
  </r>
  <r>
    <x v="0"/>
    <x v="0"/>
    <x v="84"/>
    <s v="本期損益"/>
    <x v="479"/>
    <x v="466"/>
    <s v="A0950"/>
    <s v="董事會檢核室"/>
    <n v="2634962"/>
    <n v="0"/>
    <n v="2634962"/>
  </r>
  <r>
    <x v="0"/>
    <x v="0"/>
    <x v="84"/>
    <s v="本期損益"/>
    <x v="479"/>
    <x v="466"/>
    <s v="A0960"/>
    <s v="人力資源處"/>
    <n v="184498529"/>
    <n v="0"/>
    <n v="184498529"/>
  </r>
  <r>
    <x v="0"/>
    <x v="0"/>
    <x v="84"/>
    <s v="本期損益"/>
    <x v="479"/>
    <x v="466"/>
    <s v="A1010"/>
    <s v="基隆區營業處"/>
    <n v="0"/>
    <n v="-102738540827"/>
    <n v="-102738540827"/>
  </r>
  <r>
    <x v="0"/>
    <x v="0"/>
    <x v="84"/>
    <s v="本期損益"/>
    <x v="479"/>
    <x v="466"/>
    <s v="A101D"/>
    <s v="基隆區營業處-配電"/>
    <n v="79596784"/>
    <n v="0"/>
    <n v="79596784"/>
  </r>
  <r>
    <x v="0"/>
    <x v="0"/>
    <x v="84"/>
    <s v="本期損益"/>
    <x v="479"/>
    <x v="466"/>
    <s v="A101S"/>
    <s v="基隆區營業處-售電"/>
    <n v="246919"/>
    <n v="0"/>
    <n v="246919"/>
  </r>
  <r>
    <x v="0"/>
    <x v="0"/>
    <x v="84"/>
    <s v="本期損益"/>
    <x v="479"/>
    <x v="466"/>
    <s v="A1020"/>
    <s v="台北市區營業處"/>
    <n v="0"/>
    <n v="-335760904152"/>
    <n v="-335760904152"/>
  </r>
  <r>
    <x v="0"/>
    <x v="0"/>
    <x v="84"/>
    <s v="本期損益"/>
    <x v="479"/>
    <x v="466"/>
    <s v="A102D"/>
    <s v="台北市區營業處-配電"/>
    <n v="30085687"/>
    <n v="0"/>
    <n v="30085687"/>
  </r>
  <r>
    <x v="0"/>
    <x v="0"/>
    <x v="84"/>
    <s v="本期損益"/>
    <x v="479"/>
    <x v="466"/>
    <s v="A102S"/>
    <s v="台北市區營業處-售電"/>
    <n v="2836878"/>
    <n v="0"/>
    <n v="2836878"/>
  </r>
  <r>
    <x v="0"/>
    <x v="0"/>
    <x v="84"/>
    <s v="本期損益"/>
    <x v="479"/>
    <x v="466"/>
    <s v="A1030"/>
    <s v="桃園區營業處"/>
    <n v="0"/>
    <n v="-778719933943"/>
    <n v="-778719933943"/>
  </r>
  <r>
    <x v="0"/>
    <x v="0"/>
    <x v="84"/>
    <s v="本期損益"/>
    <x v="479"/>
    <x v="466"/>
    <s v="A103D"/>
    <s v="桃園區營業處-配電"/>
    <n v="5131111"/>
    <n v="0"/>
    <n v="5131111"/>
  </r>
  <r>
    <x v="0"/>
    <x v="0"/>
    <x v="84"/>
    <s v="本期損益"/>
    <x v="479"/>
    <x v="466"/>
    <s v="A103S"/>
    <s v="桃園區營業處-售電"/>
    <n v="137968"/>
    <n v="0"/>
    <n v="137968"/>
  </r>
  <r>
    <x v="0"/>
    <x v="0"/>
    <x v="84"/>
    <s v="本期損益"/>
    <x v="479"/>
    <x v="466"/>
    <s v="A1040"/>
    <s v="新竹區營業處"/>
    <n v="0"/>
    <n v="-528062705077"/>
    <n v="-528062705077"/>
  </r>
  <r>
    <x v="0"/>
    <x v="0"/>
    <x v="84"/>
    <s v="本期損益"/>
    <x v="479"/>
    <x v="466"/>
    <s v="A104D"/>
    <s v="新竹區營業處-配電"/>
    <n v="18166100"/>
    <n v="0"/>
    <n v="18166100"/>
  </r>
  <r>
    <x v="0"/>
    <x v="0"/>
    <x v="84"/>
    <s v="本期損益"/>
    <x v="479"/>
    <x v="466"/>
    <s v="A104S"/>
    <s v="新竹區營業處-售電"/>
    <n v="236864"/>
    <n v="0"/>
    <n v="236864"/>
  </r>
  <r>
    <x v="0"/>
    <x v="0"/>
    <x v="84"/>
    <s v="本期損益"/>
    <x v="479"/>
    <x v="466"/>
    <s v="A1050"/>
    <s v="台中區營業處"/>
    <n v="0"/>
    <n v="-772897610043"/>
    <n v="-772897610043"/>
  </r>
  <r>
    <x v="0"/>
    <x v="0"/>
    <x v="84"/>
    <s v="本期損益"/>
    <x v="479"/>
    <x v="466"/>
    <s v="A105D"/>
    <s v="台中區營業處-配電"/>
    <n v="223984578"/>
    <n v="0"/>
    <n v="223984578"/>
  </r>
  <r>
    <x v="0"/>
    <x v="0"/>
    <x v="84"/>
    <s v="本期損益"/>
    <x v="479"/>
    <x v="466"/>
    <s v="A105S"/>
    <s v="台中區營業處-售電"/>
    <n v="3306433"/>
    <n v="0"/>
    <n v="3306433"/>
  </r>
  <r>
    <x v="0"/>
    <x v="0"/>
    <x v="84"/>
    <s v="本期損益"/>
    <x v="479"/>
    <x v="466"/>
    <s v="A1060"/>
    <s v="彰化區營業處"/>
    <n v="0"/>
    <n v="-313935247486"/>
    <n v="-313935247486"/>
  </r>
  <r>
    <x v="0"/>
    <x v="0"/>
    <x v="84"/>
    <s v="本期損益"/>
    <x v="479"/>
    <x v="466"/>
    <s v="A106D"/>
    <s v="彰化區營業處-配電"/>
    <n v="48767378"/>
    <n v="0"/>
    <n v="48767378"/>
  </r>
  <r>
    <x v="0"/>
    <x v="0"/>
    <x v="84"/>
    <s v="本期損益"/>
    <x v="479"/>
    <x v="466"/>
    <s v="A106S"/>
    <s v="彰化區營業處-售電"/>
    <n v="374176"/>
    <n v="0"/>
    <n v="374176"/>
  </r>
  <r>
    <x v="0"/>
    <x v="0"/>
    <x v="84"/>
    <s v="本期損益"/>
    <x v="479"/>
    <x v="466"/>
    <s v="A1070"/>
    <s v="嘉義區營業處"/>
    <n v="0"/>
    <n v="-120107239474"/>
    <n v="-120107239474"/>
  </r>
  <r>
    <x v="0"/>
    <x v="0"/>
    <x v="84"/>
    <s v="本期損益"/>
    <x v="479"/>
    <x v="466"/>
    <s v="A107A"/>
    <s v="嘉義區營業處-發電"/>
    <n v="1730739"/>
    <n v="0"/>
    <n v="1730739"/>
  </r>
  <r>
    <x v="0"/>
    <x v="0"/>
    <x v="84"/>
    <s v="本期損益"/>
    <x v="479"/>
    <x v="466"/>
    <s v="A107D"/>
    <s v="嘉義區營業處-配電"/>
    <n v="0"/>
    <n v="-7225852"/>
    <n v="-7225852"/>
  </r>
  <r>
    <x v="0"/>
    <x v="0"/>
    <x v="84"/>
    <s v="本期損益"/>
    <x v="479"/>
    <x v="466"/>
    <s v="A107S"/>
    <s v="嘉義區營業處-售電"/>
    <n v="182393"/>
    <n v="0"/>
    <n v="182393"/>
  </r>
  <r>
    <x v="0"/>
    <x v="0"/>
    <x v="84"/>
    <s v="本期損益"/>
    <x v="479"/>
    <x v="466"/>
    <s v="A1080"/>
    <s v="台南區營業處"/>
    <n v="0"/>
    <n v="-618249524834"/>
    <n v="-618249524834"/>
  </r>
  <r>
    <x v="0"/>
    <x v="0"/>
    <x v="84"/>
    <s v="本期損益"/>
    <x v="479"/>
    <x v="466"/>
    <s v="A108D"/>
    <s v="台南區營業處-配電"/>
    <n v="0"/>
    <n v="-58709462"/>
    <n v="-58709462"/>
  </r>
  <r>
    <x v="0"/>
    <x v="0"/>
    <x v="84"/>
    <s v="本期損益"/>
    <x v="479"/>
    <x v="466"/>
    <s v="A108S"/>
    <s v="台南區營業處-售電"/>
    <n v="312523"/>
    <n v="0"/>
    <n v="312523"/>
  </r>
  <r>
    <x v="0"/>
    <x v="0"/>
    <x v="84"/>
    <s v="本期損益"/>
    <x v="479"/>
    <x v="466"/>
    <s v="A1090"/>
    <s v="高雄區營業處"/>
    <n v="0"/>
    <n v="-453742990364"/>
    <n v="-453742990364"/>
  </r>
  <r>
    <x v="0"/>
    <x v="0"/>
    <x v="84"/>
    <s v="本期損益"/>
    <x v="479"/>
    <x v="466"/>
    <s v="A109D"/>
    <s v="高雄區營業處-配電"/>
    <n v="0"/>
    <n v="-8050428"/>
    <n v="-8050428"/>
  </r>
  <r>
    <x v="0"/>
    <x v="0"/>
    <x v="84"/>
    <s v="本期損益"/>
    <x v="479"/>
    <x v="466"/>
    <s v="A109S"/>
    <s v="高雄區營業處-售電"/>
    <n v="286333"/>
    <n v="0"/>
    <n v="286333"/>
  </r>
  <r>
    <x v="0"/>
    <x v="0"/>
    <x v="84"/>
    <s v="本期損益"/>
    <x v="479"/>
    <x v="466"/>
    <s v="A1100"/>
    <s v="屏東區營業處"/>
    <n v="0"/>
    <n v="-139834113644"/>
    <n v="-139834113644"/>
  </r>
  <r>
    <x v="0"/>
    <x v="0"/>
    <x v="84"/>
    <s v="本期損益"/>
    <x v="479"/>
    <x v="466"/>
    <s v="A110A"/>
    <s v="屏東區營業處-發電"/>
    <n v="1347017"/>
    <n v="0"/>
    <n v="1347017"/>
  </r>
  <r>
    <x v="0"/>
    <x v="0"/>
    <x v="84"/>
    <s v="本期損益"/>
    <x v="479"/>
    <x v="466"/>
    <s v="A110D"/>
    <s v="屏東區營業處-配電"/>
    <n v="4019070"/>
    <n v="0"/>
    <n v="4019070"/>
  </r>
  <r>
    <x v="0"/>
    <x v="0"/>
    <x v="84"/>
    <s v="本期損益"/>
    <x v="479"/>
    <x v="466"/>
    <s v="A110S"/>
    <s v="屏東區營業處-售電"/>
    <n v="708963"/>
    <n v="0"/>
    <n v="708963"/>
  </r>
  <r>
    <x v="0"/>
    <x v="0"/>
    <x v="84"/>
    <s v="本期損益"/>
    <x v="479"/>
    <x v="466"/>
    <s v="A1110"/>
    <s v="台東區營業處"/>
    <n v="0"/>
    <n v="-28036803061"/>
    <n v="-28036803061"/>
  </r>
  <r>
    <x v="0"/>
    <x v="0"/>
    <x v="84"/>
    <s v="本期損益"/>
    <x v="479"/>
    <x v="466"/>
    <s v="A111A"/>
    <s v="台東區營業處-發電"/>
    <n v="2968652"/>
    <n v="0"/>
    <n v="2968652"/>
  </r>
  <r>
    <x v="0"/>
    <x v="0"/>
    <x v="84"/>
    <s v="本期損益"/>
    <x v="479"/>
    <x v="466"/>
    <s v="A111D"/>
    <s v="台東區營業處-配電"/>
    <n v="9871127"/>
    <n v="0"/>
    <n v="9871127"/>
  </r>
  <r>
    <x v="0"/>
    <x v="0"/>
    <x v="84"/>
    <s v="本期損益"/>
    <x v="479"/>
    <x v="466"/>
    <s v="A111S"/>
    <s v="台東區營業處-售電"/>
    <n v="168194"/>
    <n v="0"/>
    <n v="168194"/>
  </r>
  <r>
    <x v="0"/>
    <x v="0"/>
    <x v="84"/>
    <s v="本期損益"/>
    <x v="479"/>
    <x v="466"/>
    <s v="A1120"/>
    <s v="花蓮區營業處"/>
    <n v="0"/>
    <n v="-73249323111"/>
    <n v="-73249323111"/>
  </r>
  <r>
    <x v="0"/>
    <x v="0"/>
    <x v="84"/>
    <s v="本期損益"/>
    <x v="479"/>
    <x v="466"/>
    <s v="A112D"/>
    <s v="花蓮區營業處-配電"/>
    <n v="9190372"/>
    <n v="0"/>
    <n v="9190372"/>
  </r>
  <r>
    <x v="0"/>
    <x v="0"/>
    <x v="84"/>
    <s v="本期損益"/>
    <x v="479"/>
    <x v="466"/>
    <s v="A112S"/>
    <s v="花蓮區營業處-售電"/>
    <n v="210714"/>
    <n v="0"/>
    <n v="210714"/>
  </r>
  <r>
    <x v="0"/>
    <x v="0"/>
    <x v="84"/>
    <s v="本期損益"/>
    <x v="479"/>
    <x v="466"/>
    <s v="A1130"/>
    <s v="宜蘭區營業處"/>
    <n v="0"/>
    <n v="-95505244443"/>
    <n v="-95505244443"/>
  </r>
  <r>
    <x v="0"/>
    <x v="0"/>
    <x v="84"/>
    <s v="本期損益"/>
    <x v="479"/>
    <x v="466"/>
    <s v="A113D"/>
    <s v="宜蘭區營業處-配電"/>
    <n v="0"/>
    <n v="-8547056"/>
    <n v="-8547056"/>
  </r>
  <r>
    <x v="0"/>
    <x v="0"/>
    <x v="84"/>
    <s v="本期損益"/>
    <x v="479"/>
    <x v="466"/>
    <s v="A113S"/>
    <s v="宜蘭區營業處-售電"/>
    <n v="168740"/>
    <n v="0"/>
    <n v="168740"/>
  </r>
  <r>
    <x v="0"/>
    <x v="0"/>
    <x v="84"/>
    <s v="本期損益"/>
    <x v="479"/>
    <x v="466"/>
    <s v="A1140"/>
    <s v="澎湖區營業處"/>
    <n v="0"/>
    <n v="-13451473067"/>
    <n v="-13451473067"/>
  </r>
  <r>
    <x v="0"/>
    <x v="0"/>
    <x v="84"/>
    <s v="本期損益"/>
    <x v="479"/>
    <x v="466"/>
    <s v="A114A"/>
    <s v="澎湖區營業處-發電"/>
    <n v="588918875"/>
    <n v="0"/>
    <n v="588918875"/>
  </r>
  <r>
    <x v="0"/>
    <x v="0"/>
    <x v="84"/>
    <s v="本期損益"/>
    <x v="479"/>
    <x v="466"/>
    <s v="A114D"/>
    <s v="澎湖區營業處-配電"/>
    <n v="2515851"/>
    <n v="0"/>
    <n v="2515851"/>
  </r>
  <r>
    <x v="0"/>
    <x v="0"/>
    <x v="84"/>
    <s v="本期損益"/>
    <x v="479"/>
    <x v="466"/>
    <s v="A114S"/>
    <s v="澎湖區營業處-售電"/>
    <n v="320178"/>
    <n v="0"/>
    <n v="320178"/>
  </r>
  <r>
    <x v="0"/>
    <x v="0"/>
    <x v="84"/>
    <s v="本期損益"/>
    <x v="479"/>
    <x v="466"/>
    <s v="A1150"/>
    <s v="台北南區營業處"/>
    <n v="0"/>
    <n v="-282443447970"/>
    <n v="-282443447970"/>
  </r>
  <r>
    <x v="0"/>
    <x v="0"/>
    <x v="84"/>
    <s v="本期損益"/>
    <x v="479"/>
    <x v="466"/>
    <s v="A115D"/>
    <s v="台北南區營業處-配電"/>
    <n v="7754153"/>
    <n v="0"/>
    <n v="7754153"/>
  </r>
  <r>
    <x v="0"/>
    <x v="0"/>
    <x v="84"/>
    <s v="本期損益"/>
    <x v="479"/>
    <x v="466"/>
    <s v="A115S"/>
    <s v="台北南區營業處-售電"/>
    <n v="316491"/>
    <n v="0"/>
    <n v="316491"/>
  </r>
  <r>
    <x v="0"/>
    <x v="0"/>
    <x v="84"/>
    <s v="本期損益"/>
    <x v="479"/>
    <x v="466"/>
    <s v="A1160"/>
    <s v="台北北區營業處"/>
    <n v="0"/>
    <n v="-221101361319"/>
    <n v="-221101361319"/>
  </r>
  <r>
    <x v="0"/>
    <x v="0"/>
    <x v="84"/>
    <s v="本期損益"/>
    <x v="479"/>
    <x v="466"/>
    <s v="A116D"/>
    <s v="台北北區營業處-配電"/>
    <n v="36884699"/>
    <n v="0"/>
    <n v="36884699"/>
  </r>
  <r>
    <x v="0"/>
    <x v="0"/>
    <x v="84"/>
    <s v="本期損益"/>
    <x v="479"/>
    <x v="466"/>
    <s v="A116S"/>
    <s v="台北北區營業處-售電"/>
    <n v="177223"/>
    <n v="0"/>
    <n v="177223"/>
  </r>
  <r>
    <x v="0"/>
    <x v="0"/>
    <x v="84"/>
    <s v="本期損益"/>
    <x v="479"/>
    <x v="466"/>
    <s v="A1170"/>
    <s v="台北西區營業處"/>
    <n v="0"/>
    <n v="-389589305529"/>
    <n v="-389589305529"/>
  </r>
  <r>
    <x v="0"/>
    <x v="0"/>
    <x v="84"/>
    <s v="本期損益"/>
    <x v="479"/>
    <x v="466"/>
    <s v="A117D"/>
    <s v="台北西區營業處-配電"/>
    <n v="9389225"/>
    <n v="0"/>
    <n v="9389225"/>
  </r>
  <r>
    <x v="0"/>
    <x v="0"/>
    <x v="84"/>
    <s v="本期損益"/>
    <x v="479"/>
    <x v="466"/>
    <s v="A117S"/>
    <s v="台北西區營業處-售電"/>
    <n v="324016"/>
    <n v="0"/>
    <n v="324016"/>
  </r>
  <r>
    <x v="0"/>
    <x v="0"/>
    <x v="84"/>
    <s v="本期損益"/>
    <x v="479"/>
    <x v="466"/>
    <s v="A1180"/>
    <s v="南投區營業處"/>
    <n v="0"/>
    <n v="-126781005090"/>
    <n v="-126781005090"/>
  </r>
  <r>
    <x v="0"/>
    <x v="0"/>
    <x v="84"/>
    <s v="本期損益"/>
    <x v="479"/>
    <x v="466"/>
    <s v="A118D"/>
    <s v="南投區營業處-配電"/>
    <n v="0"/>
    <n v="-15330992"/>
    <n v="-15330992"/>
  </r>
  <r>
    <x v="0"/>
    <x v="0"/>
    <x v="84"/>
    <s v="本期損益"/>
    <x v="479"/>
    <x v="466"/>
    <s v="A118S"/>
    <s v="南投區營業處-售電"/>
    <n v="327238"/>
    <n v="0"/>
    <n v="327238"/>
  </r>
  <r>
    <x v="0"/>
    <x v="0"/>
    <x v="84"/>
    <s v="本期損益"/>
    <x v="479"/>
    <x v="466"/>
    <s v="A1190"/>
    <s v="鳳山區營業處"/>
    <n v="0"/>
    <n v="-398935318620"/>
    <n v="-398935318620"/>
  </r>
  <r>
    <x v="0"/>
    <x v="0"/>
    <x v="84"/>
    <s v="本期損益"/>
    <x v="479"/>
    <x v="466"/>
    <s v="A119D"/>
    <s v="鳳山區營業處-配電"/>
    <n v="179334"/>
    <n v="0"/>
    <n v="179334"/>
  </r>
  <r>
    <x v="0"/>
    <x v="0"/>
    <x v="84"/>
    <s v="本期損益"/>
    <x v="479"/>
    <x v="466"/>
    <s v="A119S"/>
    <s v="鳳山區營業處-售電"/>
    <n v="1288243"/>
    <n v="0"/>
    <n v="1288243"/>
  </r>
  <r>
    <x v="0"/>
    <x v="0"/>
    <x v="84"/>
    <s v="本期損益"/>
    <x v="479"/>
    <x v="466"/>
    <s v="A1200"/>
    <s v="雲林區營業處"/>
    <n v="0"/>
    <n v="-159439648692"/>
    <n v="-159439648692"/>
  </r>
  <r>
    <x v="0"/>
    <x v="0"/>
    <x v="84"/>
    <s v="本期損益"/>
    <x v="479"/>
    <x v="466"/>
    <s v="A120D"/>
    <s v="雲林區營業處-配電"/>
    <n v="41867813"/>
    <n v="0"/>
    <n v="41867813"/>
  </r>
  <r>
    <x v="0"/>
    <x v="0"/>
    <x v="84"/>
    <s v="本期損益"/>
    <x v="479"/>
    <x v="466"/>
    <s v="A120S"/>
    <s v="雲林區營業處-售電"/>
    <n v="270100"/>
    <n v="0"/>
    <n v="270100"/>
  </r>
  <r>
    <x v="0"/>
    <x v="0"/>
    <x v="84"/>
    <s v="本期損益"/>
    <x v="479"/>
    <x v="466"/>
    <s v="A1210"/>
    <s v="新營區營業處"/>
    <n v="0"/>
    <n v="-100586798014"/>
    <n v="-100586798014"/>
  </r>
  <r>
    <x v="0"/>
    <x v="0"/>
    <x v="84"/>
    <s v="本期損益"/>
    <x v="479"/>
    <x v="466"/>
    <s v="A121D"/>
    <s v="新營區營業處-配電"/>
    <n v="0"/>
    <n v="-6533372"/>
    <n v="-6533372"/>
  </r>
  <r>
    <x v="0"/>
    <x v="0"/>
    <x v="84"/>
    <s v="本期損益"/>
    <x v="479"/>
    <x v="466"/>
    <s v="A121S"/>
    <s v="新營區營業處-售電"/>
    <n v="296756"/>
    <n v="0"/>
    <n v="296756"/>
  </r>
  <r>
    <x v="0"/>
    <x v="0"/>
    <x v="84"/>
    <s v="本期損益"/>
    <x v="479"/>
    <x v="466"/>
    <s v="A1220"/>
    <s v="苗栗區營業處"/>
    <n v="0"/>
    <n v="-206323630357"/>
    <n v="-206323630357"/>
  </r>
  <r>
    <x v="0"/>
    <x v="0"/>
    <x v="84"/>
    <s v="本期損益"/>
    <x v="479"/>
    <x v="466"/>
    <s v="A122D"/>
    <s v="苗栗區營業處-配電"/>
    <n v="20165072"/>
    <n v="0"/>
    <n v="20165072"/>
  </r>
  <r>
    <x v="0"/>
    <x v="0"/>
    <x v="84"/>
    <s v="本期損益"/>
    <x v="479"/>
    <x v="466"/>
    <s v="A122S"/>
    <s v="苗栗區營業處-售電"/>
    <n v="50046"/>
    <n v="0"/>
    <n v="50046"/>
  </r>
  <r>
    <x v="0"/>
    <x v="0"/>
    <x v="84"/>
    <s v="本期損益"/>
    <x v="479"/>
    <x v="466"/>
    <s v="A1230"/>
    <s v="金門區營業處"/>
    <n v="0"/>
    <n v="-9603651861"/>
    <n v="-9603651861"/>
  </r>
  <r>
    <x v="0"/>
    <x v="0"/>
    <x v="84"/>
    <s v="本期損益"/>
    <x v="479"/>
    <x v="466"/>
    <s v="A123A"/>
    <s v="金門區營業處-發電"/>
    <n v="11796672"/>
    <n v="0"/>
    <n v="11796672"/>
  </r>
  <r>
    <x v="0"/>
    <x v="0"/>
    <x v="84"/>
    <s v="本期損益"/>
    <x v="479"/>
    <x v="466"/>
    <s v="A123D"/>
    <s v="金門區營業處-配電"/>
    <n v="22724057"/>
    <n v="0"/>
    <n v="22724057"/>
  </r>
  <r>
    <x v="0"/>
    <x v="0"/>
    <x v="84"/>
    <s v="本期損益"/>
    <x v="479"/>
    <x v="466"/>
    <s v="A123S"/>
    <s v="金門區營業處-售電"/>
    <n v="237129"/>
    <n v="0"/>
    <n v="237129"/>
  </r>
  <r>
    <x v="0"/>
    <x v="0"/>
    <x v="84"/>
    <s v="本期損益"/>
    <x v="479"/>
    <x v="466"/>
    <s v="A1240"/>
    <s v="馬祖區營業處"/>
    <n v="0"/>
    <n v="-2715638726"/>
    <n v="-2715638726"/>
  </r>
  <r>
    <x v="0"/>
    <x v="0"/>
    <x v="84"/>
    <s v="本期損益"/>
    <x v="479"/>
    <x v="466"/>
    <s v="A124A"/>
    <s v="馬祖區營業處-發電"/>
    <n v="267211376"/>
    <n v="0"/>
    <n v="267211376"/>
  </r>
  <r>
    <x v="0"/>
    <x v="0"/>
    <x v="84"/>
    <s v="本期損益"/>
    <x v="479"/>
    <x v="466"/>
    <s v="A124D"/>
    <s v="馬祖區營業處-配電"/>
    <n v="4451964"/>
    <n v="0"/>
    <n v="4451964"/>
  </r>
  <r>
    <x v="0"/>
    <x v="0"/>
    <x v="84"/>
    <s v="本期損益"/>
    <x v="479"/>
    <x v="466"/>
    <s v="A124S"/>
    <s v="馬祖區營業處-售電"/>
    <n v="103568"/>
    <n v="0"/>
    <n v="103568"/>
  </r>
  <r>
    <x v="0"/>
    <x v="0"/>
    <x v="84"/>
    <s v="本期損益"/>
    <x v="479"/>
    <x v="466"/>
    <s v="A2030"/>
    <s v="萬大發電廠"/>
    <n v="0"/>
    <n v="-180166651"/>
    <n v="-180166651"/>
  </r>
  <r>
    <x v="0"/>
    <x v="0"/>
    <x v="84"/>
    <s v="本期損益"/>
    <x v="479"/>
    <x v="466"/>
    <s v="A2040"/>
    <s v="大觀發電廠"/>
    <n v="0"/>
    <n v="-5185141640"/>
    <n v="-5185141640"/>
  </r>
  <r>
    <x v="0"/>
    <x v="0"/>
    <x v="84"/>
    <s v="本期損益"/>
    <x v="479"/>
    <x v="466"/>
    <s v="A2050"/>
    <s v="明潭發電廠"/>
    <n v="0"/>
    <n v="-8206772632"/>
    <n v="-8206772632"/>
  </r>
  <r>
    <x v="0"/>
    <x v="0"/>
    <x v="84"/>
    <s v="本期損益"/>
    <x v="479"/>
    <x v="466"/>
    <s v="A2250"/>
    <s v="東部發電廠"/>
    <n v="11955961"/>
    <n v="0"/>
    <n v="11955961"/>
  </r>
  <r>
    <x v="0"/>
    <x v="0"/>
    <x v="84"/>
    <s v="本期損益"/>
    <x v="479"/>
    <x v="466"/>
    <s v="A2310"/>
    <s v="蘭陽發電廠"/>
    <n v="0"/>
    <n v="-61322213"/>
    <n v="-61322213"/>
  </r>
  <r>
    <x v="0"/>
    <x v="0"/>
    <x v="84"/>
    <s v="本期損益"/>
    <x v="479"/>
    <x v="466"/>
    <s v="A231C"/>
    <s v="蘭陽發電廠-配電"/>
    <n v="230598"/>
    <n v="0"/>
    <n v="230598"/>
  </r>
  <r>
    <x v="0"/>
    <x v="0"/>
    <x v="84"/>
    <s v="本期損益"/>
    <x v="479"/>
    <x v="466"/>
    <s v="A2360"/>
    <s v="桂山發電廠"/>
    <n v="0"/>
    <n v="-311803943"/>
    <n v="-311803943"/>
  </r>
  <r>
    <x v="0"/>
    <x v="0"/>
    <x v="84"/>
    <s v="本期損益"/>
    <x v="479"/>
    <x v="466"/>
    <s v="A236C"/>
    <s v="桂山發電廠-配電"/>
    <n v="0"/>
    <n v="-598832"/>
    <n v="-598832"/>
  </r>
  <r>
    <x v="0"/>
    <x v="0"/>
    <x v="84"/>
    <s v="本期損益"/>
    <x v="479"/>
    <x v="466"/>
    <s v="A2380"/>
    <s v="石門發電廠"/>
    <n v="0"/>
    <n v="-1989004340"/>
    <n v="-1989004340"/>
  </r>
  <r>
    <x v="0"/>
    <x v="0"/>
    <x v="84"/>
    <s v="本期損益"/>
    <x v="479"/>
    <x v="466"/>
    <s v="A2390"/>
    <s v="曾文發電廠"/>
    <n v="0"/>
    <n v="-1009466026"/>
    <n v="-1009466026"/>
  </r>
  <r>
    <x v="0"/>
    <x v="0"/>
    <x v="84"/>
    <s v="本期損益"/>
    <x v="479"/>
    <x v="466"/>
    <s v="A2400"/>
    <s v="翡翠分廠"/>
    <n v="0"/>
    <n v="-638722416"/>
    <n v="-638722416"/>
  </r>
  <r>
    <x v="0"/>
    <x v="0"/>
    <x v="84"/>
    <s v="本期損益"/>
    <x v="479"/>
    <x v="466"/>
    <s v="A2550"/>
    <s v="大甲溪發電廠"/>
    <n v="0"/>
    <n v="-2634666706"/>
    <n v="-2634666706"/>
  </r>
  <r>
    <x v="0"/>
    <x v="0"/>
    <x v="84"/>
    <s v="本期損益"/>
    <x v="479"/>
    <x v="466"/>
    <s v="A255B"/>
    <s v="大甲溪發電廠-輸電"/>
    <n v="378791"/>
    <n v="0"/>
    <n v="378791"/>
  </r>
  <r>
    <x v="0"/>
    <x v="0"/>
    <x v="84"/>
    <s v="本期損益"/>
    <x v="479"/>
    <x v="466"/>
    <s v="A255C"/>
    <s v="大甲溪發電廠-配電"/>
    <n v="15049"/>
    <n v="0"/>
    <n v="15049"/>
  </r>
  <r>
    <x v="0"/>
    <x v="0"/>
    <x v="84"/>
    <s v="本期損益"/>
    <x v="479"/>
    <x v="466"/>
    <s v="A2570"/>
    <s v="卓蘭發電廠"/>
    <n v="0"/>
    <n v="-1067464584"/>
    <n v="-1067464584"/>
  </r>
  <r>
    <x v="0"/>
    <x v="0"/>
    <x v="84"/>
    <s v="本期損益"/>
    <x v="479"/>
    <x v="466"/>
    <s v="A2710"/>
    <s v="高屏發電廠"/>
    <n v="8554618"/>
    <n v="0"/>
    <n v="8554618"/>
  </r>
  <r>
    <x v="0"/>
    <x v="0"/>
    <x v="84"/>
    <s v="本期損益"/>
    <x v="479"/>
    <x v="466"/>
    <s v="A3200"/>
    <s v="林口發電廠"/>
    <n v="614637738"/>
    <n v="0"/>
    <n v="614637738"/>
  </r>
  <r>
    <x v="0"/>
    <x v="0"/>
    <x v="84"/>
    <s v="本期損益"/>
    <x v="479"/>
    <x v="466"/>
    <s v="A3300"/>
    <s v="南部發電廠"/>
    <n v="0"/>
    <n v="-3280411463"/>
    <n v="-3280411463"/>
  </r>
  <r>
    <x v="0"/>
    <x v="0"/>
    <x v="84"/>
    <s v="本期損益"/>
    <x v="479"/>
    <x v="466"/>
    <s v="A3400"/>
    <s v="大林發電廠"/>
    <n v="0"/>
    <n v="-11995614707"/>
    <n v="-11995614707"/>
  </r>
  <r>
    <x v="0"/>
    <x v="0"/>
    <x v="84"/>
    <s v="本期損益"/>
    <x v="479"/>
    <x v="466"/>
    <s v="A340C"/>
    <s v="大林發電廠-配電"/>
    <n v="45339"/>
    <n v="0"/>
    <n v="45339"/>
  </r>
  <r>
    <x v="0"/>
    <x v="0"/>
    <x v="84"/>
    <s v="本期損益"/>
    <x v="479"/>
    <x v="466"/>
    <s v="A3410"/>
    <s v="興達發電廠"/>
    <n v="0"/>
    <n v="-14895484304"/>
    <n v="-14895484304"/>
  </r>
  <r>
    <x v="0"/>
    <x v="0"/>
    <x v="84"/>
    <s v="本期損益"/>
    <x v="479"/>
    <x v="466"/>
    <s v="A3500"/>
    <s v="第一核能發電廠"/>
    <n v="0"/>
    <n v="-975953576"/>
    <n v="-975953576"/>
  </r>
  <r>
    <x v="0"/>
    <x v="0"/>
    <x v="84"/>
    <s v="本期損益"/>
    <x v="479"/>
    <x v="466"/>
    <s v="A350N"/>
    <s v="第一核能發電廠-其他事業"/>
    <n v="0"/>
    <n v="-1022949788"/>
    <n v="-1022949788"/>
  </r>
  <r>
    <x v="0"/>
    <x v="0"/>
    <x v="84"/>
    <s v="本期損益"/>
    <x v="479"/>
    <x v="466"/>
    <s v="A3510"/>
    <s v="第二核能發電廠"/>
    <n v="0"/>
    <n v="-612871400"/>
    <n v="-612871400"/>
  </r>
  <r>
    <x v="0"/>
    <x v="0"/>
    <x v="84"/>
    <s v="本期損益"/>
    <x v="479"/>
    <x v="466"/>
    <s v="A3520"/>
    <s v="第三核能發電廠"/>
    <n v="0"/>
    <n v="-834438773"/>
    <n v="-834438773"/>
  </r>
  <r>
    <x v="0"/>
    <x v="0"/>
    <x v="84"/>
    <s v="本期損益"/>
    <x v="479"/>
    <x v="466"/>
    <s v="A3560"/>
    <s v="龍門核能發電廠"/>
    <n v="0"/>
    <n v="-8902584"/>
    <n v="-8902584"/>
  </r>
  <r>
    <x v="0"/>
    <x v="0"/>
    <x v="84"/>
    <s v="本期損益"/>
    <x v="479"/>
    <x v="466"/>
    <s v="A3600"/>
    <s v="協和發電廠"/>
    <n v="0"/>
    <n v="-9703100087"/>
    <n v="-9703100087"/>
  </r>
  <r>
    <x v="0"/>
    <x v="0"/>
    <x v="84"/>
    <s v="本期損益"/>
    <x v="479"/>
    <x v="466"/>
    <s v="A3700"/>
    <s v="通霄發電廠"/>
    <n v="0"/>
    <n v="-7612649136"/>
    <n v="-7612649136"/>
  </r>
  <r>
    <x v="0"/>
    <x v="0"/>
    <x v="84"/>
    <s v="本期損益"/>
    <x v="479"/>
    <x v="466"/>
    <s v="A370B"/>
    <s v="通霄發電廠-輸電"/>
    <n v="518399"/>
    <n v="0"/>
    <n v="518399"/>
  </r>
  <r>
    <x v="0"/>
    <x v="0"/>
    <x v="84"/>
    <s v="本期損益"/>
    <x v="479"/>
    <x v="466"/>
    <s v="A3710"/>
    <s v="台中發電廠"/>
    <n v="0"/>
    <n v="-3048622055"/>
    <n v="-3048622055"/>
  </r>
  <r>
    <x v="0"/>
    <x v="0"/>
    <x v="84"/>
    <s v="本期損益"/>
    <x v="479"/>
    <x v="466"/>
    <s v="A3800"/>
    <s v="大潭發電廠"/>
    <n v="0"/>
    <n v="-8735530862"/>
    <n v="-8735530862"/>
  </r>
  <r>
    <x v="0"/>
    <x v="0"/>
    <x v="84"/>
    <s v="本期損益"/>
    <x v="479"/>
    <x v="466"/>
    <s v="A3900"/>
    <s v="尖山發電廠"/>
    <n v="0"/>
    <n v="-26353812"/>
    <n v="-26353812"/>
  </r>
  <r>
    <x v="0"/>
    <x v="0"/>
    <x v="84"/>
    <s v="本期損益"/>
    <x v="479"/>
    <x v="466"/>
    <s v="A390C"/>
    <s v="尖山發電廠-配電"/>
    <n v="162900"/>
    <n v="0"/>
    <n v="162900"/>
  </r>
  <r>
    <x v="0"/>
    <x v="0"/>
    <x v="84"/>
    <s v="本期損益"/>
    <x v="479"/>
    <x v="466"/>
    <s v="A3910"/>
    <s v="塔山發電廠"/>
    <n v="0"/>
    <n v="-18708391"/>
    <n v="-18708391"/>
  </r>
  <r>
    <x v="0"/>
    <x v="0"/>
    <x v="84"/>
    <s v="本期損益"/>
    <x v="479"/>
    <x v="466"/>
    <s v="A391C"/>
    <s v="塔山發電廠-配電"/>
    <n v="97106"/>
    <n v="0"/>
    <n v="97106"/>
  </r>
  <r>
    <x v="0"/>
    <x v="0"/>
    <x v="84"/>
    <s v="本期損益"/>
    <x v="479"/>
    <x v="466"/>
    <s v="A4700"/>
    <s v="台北供電區營運處"/>
    <n v="0"/>
    <n v="-540641916"/>
    <n v="-540641916"/>
  </r>
  <r>
    <x v="0"/>
    <x v="0"/>
    <x v="84"/>
    <s v="本期損益"/>
    <x v="479"/>
    <x v="466"/>
    <s v="A470N"/>
    <s v="台北供電區營運處-其他事業"/>
    <n v="0"/>
    <n v="-6261880"/>
    <n v="-6261880"/>
  </r>
  <r>
    <x v="0"/>
    <x v="0"/>
    <x v="84"/>
    <s v="本期損益"/>
    <x v="479"/>
    <x v="466"/>
    <s v="A4750"/>
    <s v="新桃供電區營運處"/>
    <n v="0"/>
    <n v="-674091872"/>
    <n v="-674091872"/>
  </r>
  <r>
    <x v="0"/>
    <x v="0"/>
    <x v="84"/>
    <s v="本期損益"/>
    <x v="479"/>
    <x v="466"/>
    <s v="A475N"/>
    <s v="新桃供電區營運處-其他事業"/>
    <n v="0"/>
    <n v="-3842407"/>
    <n v="-3842407"/>
  </r>
  <r>
    <x v="0"/>
    <x v="0"/>
    <x v="84"/>
    <s v="本期損益"/>
    <x v="479"/>
    <x v="466"/>
    <s v="A4800"/>
    <s v="台中供電區營運處"/>
    <n v="0"/>
    <n v="-590824042"/>
    <n v="-590824042"/>
  </r>
  <r>
    <x v="0"/>
    <x v="0"/>
    <x v="84"/>
    <s v="本期損益"/>
    <x v="479"/>
    <x v="466"/>
    <s v="A480N"/>
    <s v="台中供電區營運處-其他事業"/>
    <n v="0"/>
    <n v="-4618905"/>
    <n v="-4618905"/>
  </r>
  <r>
    <x v="0"/>
    <x v="0"/>
    <x v="84"/>
    <s v="本期損益"/>
    <x v="479"/>
    <x v="466"/>
    <s v="A4850"/>
    <s v="嘉南供電區營運處"/>
    <n v="0"/>
    <n v="-555129331"/>
    <n v="-555129331"/>
  </r>
  <r>
    <x v="0"/>
    <x v="0"/>
    <x v="84"/>
    <s v="本期損益"/>
    <x v="479"/>
    <x v="466"/>
    <s v="A4900"/>
    <s v="高屏供電區營運處"/>
    <n v="0"/>
    <n v="-802679361"/>
    <n v="-802679361"/>
  </r>
  <r>
    <x v="0"/>
    <x v="0"/>
    <x v="84"/>
    <s v="本期損益"/>
    <x v="479"/>
    <x v="466"/>
    <s v="A4950"/>
    <s v="花東供電區營運處"/>
    <n v="0"/>
    <n v="-294475945"/>
    <n v="-294475945"/>
  </r>
  <r>
    <x v="0"/>
    <x v="0"/>
    <x v="84"/>
    <s v="本期損益"/>
    <x v="479"/>
    <x v="466"/>
    <s v="A5130"/>
    <s v="訓練所"/>
    <n v="0"/>
    <n v="-463932394"/>
    <n v="-463932394"/>
  </r>
  <r>
    <x v="0"/>
    <x v="0"/>
    <x v="84"/>
    <s v="本期損益"/>
    <x v="479"/>
    <x v="466"/>
    <s v="A5250"/>
    <s v="放射試驗室"/>
    <n v="0"/>
    <n v="-96023298"/>
    <n v="-96023298"/>
  </r>
  <r>
    <x v="0"/>
    <x v="0"/>
    <x v="84"/>
    <s v="本期損益"/>
    <x v="479"/>
    <x v="466"/>
    <s v="A525N"/>
    <s v="放射試驗室-其他事業"/>
    <n v="0"/>
    <n v="-11804782"/>
    <n v="-11804782"/>
  </r>
  <r>
    <x v="0"/>
    <x v="0"/>
    <x v="84"/>
    <s v="本期損益"/>
    <x v="479"/>
    <x v="466"/>
    <s v="A5300"/>
    <s v="南部資料處理中心"/>
    <n v="29720823"/>
    <n v="0"/>
    <n v="29720823"/>
  </r>
  <r>
    <x v="0"/>
    <x v="0"/>
    <x v="84"/>
    <s v="本期損益"/>
    <x v="479"/>
    <x v="466"/>
    <s v="A5330"/>
    <s v="電力修護處"/>
    <n v="0"/>
    <n v="-30385097413"/>
    <n v="-30385097413"/>
  </r>
  <r>
    <x v="0"/>
    <x v="0"/>
    <x v="84"/>
    <s v="本期損益"/>
    <x v="479"/>
    <x v="466"/>
    <s v="A533N"/>
    <s v="電力修護處-其他事業"/>
    <n v="0"/>
    <n v="-2528946900"/>
    <n v="-2528946900"/>
  </r>
  <r>
    <x v="0"/>
    <x v="0"/>
    <x v="84"/>
    <s v="本期損益"/>
    <x v="479"/>
    <x v="466"/>
    <s v="A5340"/>
    <s v="電力修護處南部分處"/>
    <n v="32278479"/>
    <n v="0"/>
    <n v="32278479"/>
  </r>
  <r>
    <x v="0"/>
    <x v="0"/>
    <x v="84"/>
    <s v="本期損益"/>
    <x v="479"/>
    <x v="466"/>
    <s v="A5350"/>
    <s v="中部資料處理中心"/>
    <n v="25871213"/>
    <n v="0"/>
    <n v="25871213"/>
  </r>
  <r>
    <x v="0"/>
    <x v="0"/>
    <x v="84"/>
    <s v="本期損益"/>
    <x v="479"/>
    <x v="466"/>
    <s v="A5410"/>
    <s v="(已撤銷)核能後端營運處"/>
    <n v="7609340126"/>
    <n v="0"/>
    <n v="7609340126"/>
  </r>
  <r>
    <x v="0"/>
    <x v="0"/>
    <x v="84"/>
    <s v="本期損益"/>
    <x v="479"/>
    <x v="466"/>
    <s v="A5420"/>
    <s v="電力修護處中部分處"/>
    <n v="96609977"/>
    <n v="0"/>
    <n v="96609977"/>
  </r>
  <r>
    <x v="0"/>
    <x v="0"/>
    <x v="84"/>
    <s v="本期損益"/>
    <x v="479"/>
    <x v="466"/>
    <s v="A5440"/>
    <s v="澳洲辦事處"/>
    <n v="0"/>
    <n v="-7545256447"/>
    <n v="-7545256447"/>
  </r>
  <r>
    <x v="0"/>
    <x v="0"/>
    <x v="84"/>
    <s v="本期損益"/>
    <x v="479"/>
    <x v="466"/>
    <s v="A5450"/>
    <s v="電力通信處"/>
    <n v="0"/>
    <n v="-69691491"/>
    <n v="-69691491"/>
  </r>
  <r>
    <x v="0"/>
    <x v="0"/>
    <x v="84"/>
    <s v="本期損益"/>
    <x v="479"/>
    <x v="466"/>
    <s v="A545N"/>
    <s v="電力通信處-其他事業"/>
    <n v="0"/>
    <n v="-315031740"/>
    <n v="-315031740"/>
  </r>
  <r>
    <x v="0"/>
    <x v="0"/>
    <x v="84"/>
    <s v="本期損益"/>
    <x v="479"/>
    <x v="466"/>
    <s v="A5460"/>
    <s v="綜合研究所"/>
    <n v="0"/>
    <n v="-5960133756"/>
    <n v="-5960133756"/>
  </r>
  <r>
    <x v="0"/>
    <x v="0"/>
    <x v="84"/>
    <s v="本期損益"/>
    <x v="479"/>
    <x v="466"/>
    <s v="A6020"/>
    <s v="綜合施工處"/>
    <n v="0"/>
    <n v="-3217897785"/>
    <n v="-3217897785"/>
  </r>
  <r>
    <x v="0"/>
    <x v="0"/>
    <x v="84"/>
    <s v="本期損益"/>
    <x v="479"/>
    <x v="466"/>
    <s v="A6030"/>
    <s v="(已撤銷)配電工程隊"/>
    <n v="26142174"/>
    <n v="0"/>
    <n v="26142174"/>
  </r>
  <r>
    <x v="0"/>
    <x v="0"/>
    <x v="84"/>
    <s v="本期損益"/>
    <x v="479"/>
    <x v="466"/>
    <s v="A6080"/>
    <s v="海域風電施工處"/>
    <n v="0"/>
    <n v="-771818084"/>
    <n v="-771818084"/>
  </r>
  <r>
    <x v="0"/>
    <x v="0"/>
    <x v="84"/>
    <s v="本期損益"/>
    <x v="479"/>
    <x v="466"/>
    <s v="A6330"/>
    <s v="核能火力發電工程處"/>
    <n v="0"/>
    <n v="-1227705316"/>
    <n v="-1227705316"/>
  </r>
  <r>
    <x v="0"/>
    <x v="0"/>
    <x v="84"/>
    <s v="本期損益"/>
    <x v="479"/>
    <x v="466"/>
    <s v="A6380"/>
    <s v="核能火力發電工程處北部施工處"/>
    <n v="4084130054"/>
    <n v="0"/>
    <n v="4084130054"/>
  </r>
  <r>
    <x v="0"/>
    <x v="0"/>
    <x v="84"/>
    <s v="本期損益"/>
    <x v="479"/>
    <x v="466"/>
    <s v="A6530"/>
    <s v="輸變電工程處"/>
    <n v="11756646964"/>
    <n v="0"/>
    <n v="11756646964"/>
  </r>
  <r>
    <x v="0"/>
    <x v="0"/>
    <x v="84"/>
    <s v="本期損益"/>
    <x v="479"/>
    <x v="466"/>
    <s v="A6540"/>
    <s v="輸變電工程處北區施工處"/>
    <n v="0"/>
    <n v="-2897637582"/>
    <n v="-2897637582"/>
  </r>
  <r>
    <x v="0"/>
    <x v="0"/>
    <x v="84"/>
    <s v="本期損益"/>
    <x v="479"/>
    <x v="466"/>
    <s v="A6550"/>
    <s v="輸變電工程處中區施工處"/>
    <n v="0"/>
    <n v="-4375969712"/>
    <n v="-4375969712"/>
  </r>
  <r>
    <x v="0"/>
    <x v="0"/>
    <x v="84"/>
    <s v="本期損益"/>
    <x v="479"/>
    <x v="466"/>
    <s v="A6560"/>
    <s v="輸變電工程處南區施工處"/>
    <n v="0"/>
    <n v="-4187585975"/>
    <n v="-4187585975"/>
  </r>
  <r>
    <x v="0"/>
    <x v="0"/>
    <x v="84"/>
    <s v="本期損益"/>
    <x v="479"/>
    <x v="466"/>
    <s v="A6720"/>
    <s v="核能火力發電工程處龍門施工處"/>
    <n v="0"/>
    <n v="-14091172352"/>
    <n v="-14091172352"/>
  </r>
  <r>
    <x v="0"/>
    <x v="0"/>
    <x v="84"/>
    <s v="本期損益"/>
    <x v="479"/>
    <x v="466"/>
    <s v="A6730"/>
    <s v="核能火力發電工程處深澳施工處"/>
    <n v="1208816838"/>
    <n v="0"/>
    <n v="1208816838"/>
  </r>
  <r>
    <x v="0"/>
    <x v="0"/>
    <x v="84"/>
    <s v="本期損益"/>
    <x v="479"/>
    <x v="466"/>
    <s v="A6750"/>
    <s v="核能火力發電工程處南部施工處"/>
    <n v="2016929523"/>
    <n v="0"/>
    <n v="2016929523"/>
  </r>
  <r>
    <x v="0"/>
    <x v="0"/>
    <x v="84"/>
    <s v="本期損益"/>
    <x v="479"/>
    <x v="466"/>
    <s v="A6760"/>
    <s v="核能火力發電工程處中部施工處"/>
    <n v="3245674131"/>
    <n v="0"/>
    <n v="3245674131"/>
  </r>
  <r>
    <x v="0"/>
    <x v="0"/>
    <x v="84"/>
    <s v="本期損益"/>
    <x v="479"/>
    <x v="466"/>
    <s v="A6780"/>
    <s v="核能火力發電工程處協和施工處"/>
    <n v="0"/>
    <n v="-39146"/>
    <n v="-39146"/>
  </r>
  <r>
    <x v="0"/>
    <x v="0"/>
    <x v="84"/>
    <s v="本期損益"/>
    <x v="479"/>
    <x v="466"/>
    <s v="A6890"/>
    <s v="金門塔山工務所"/>
    <n v="0"/>
    <n v="-11502544"/>
    <n v="-11502544"/>
  </r>
  <r>
    <x v="0"/>
    <x v="0"/>
    <x v="84"/>
    <s v="本期損益"/>
    <x v="479"/>
    <x v="466"/>
    <s v="A6900"/>
    <s v="台中煤倉工務所"/>
    <n v="0"/>
    <n v="-1784332"/>
    <n v="-1784332"/>
  </r>
  <r>
    <x v="0"/>
    <x v="0"/>
    <x v="84"/>
    <s v="本期損益"/>
    <x v="479"/>
    <x v="466"/>
    <s v="A6930"/>
    <s v="再生能源處"/>
    <n v="0"/>
    <n v="-51158138233"/>
    <n v="-51158138233"/>
  </r>
  <r>
    <x v="0"/>
    <x v="0"/>
    <x v="84"/>
    <s v="本期損益"/>
    <x v="479"/>
    <x v="466"/>
    <s v="A9030"/>
    <s v="除役及選址溝通中心"/>
    <n v="25651"/>
    <n v="0"/>
    <n v="25651"/>
  </r>
  <r>
    <x v="0"/>
    <x v="0"/>
    <x v="84"/>
    <s v="本期損益"/>
    <x v="479"/>
    <x v="466"/>
    <s v="A9520"/>
    <s v="水火力發電事業部-策劃室"/>
    <n v="0"/>
    <n v="-1362"/>
    <n v="-1362"/>
  </r>
  <r>
    <x v="0"/>
    <x v="0"/>
    <x v="84"/>
    <s v="本期損益"/>
    <x v="479"/>
    <x v="466"/>
    <s v="A9530"/>
    <s v="核能發電事業部-策劃室"/>
    <n v="226631"/>
    <n v="0"/>
    <n v="226631"/>
  </r>
  <r>
    <x v="0"/>
    <x v="0"/>
    <x v="84"/>
    <s v="本期損益"/>
    <x v="479"/>
    <x v="466"/>
    <s v="A9540"/>
    <s v="輸供電事業部-策劃室"/>
    <n v="0"/>
    <n v="-6047"/>
    <n v="-6047"/>
  </r>
  <r>
    <x v="0"/>
    <x v="0"/>
    <x v="84"/>
    <s v="本期損益"/>
    <x v="479"/>
    <x v="466"/>
    <s v="Z000A"/>
    <s v="統列發電業分攤"/>
    <n v="44147920277"/>
    <n v="0"/>
    <n v="44147920277"/>
  </r>
  <r>
    <x v="0"/>
    <x v="0"/>
    <x v="84"/>
    <s v="本期損益"/>
    <x v="479"/>
    <x v="466"/>
    <s v="Z000B"/>
    <s v="統列輸電業分攤"/>
    <n v="1443736317"/>
    <n v="0"/>
    <n v="1443736317"/>
  </r>
  <r>
    <x v="0"/>
    <x v="0"/>
    <x v="84"/>
    <s v="本期損益"/>
    <x v="479"/>
    <x v="466"/>
    <s v="Z000C"/>
    <s v="統列配電業分攤"/>
    <n v="358822399130"/>
    <n v="0"/>
    <n v="358822399130"/>
  </r>
  <r>
    <x v="0"/>
    <x v="0"/>
    <x v="84"/>
    <s v="本期損益"/>
    <x v="479"/>
    <x v="466"/>
    <s v="Z000N"/>
    <s v="統列其他事業分攤"/>
    <n v="50230112"/>
    <n v="0"/>
    <n v="50230112"/>
  </r>
  <r>
    <x v="0"/>
    <x v="0"/>
    <x v="84"/>
    <s v="本期損益"/>
    <x v="479"/>
    <x v="466"/>
    <s v="Z000T"/>
    <s v="統列總處分攤"/>
    <n v="1568815086"/>
    <n v="0"/>
    <n v="1568815086"/>
  </r>
  <r>
    <x v="0"/>
    <x v="0"/>
    <x v="84"/>
    <s v="本期損益"/>
    <x v="479"/>
    <x v="466"/>
    <s v="Z0010"/>
    <s v="董事會分攤"/>
    <n v="358303533"/>
    <n v="0"/>
    <n v="358303533"/>
  </r>
  <r>
    <x v="0"/>
    <x v="0"/>
    <x v="84"/>
    <s v="本期損益"/>
    <x v="479"/>
    <x v="466"/>
    <s v="Z0020"/>
    <s v="總經理副總經理室分攤"/>
    <n v="934684557"/>
    <n v="0"/>
    <n v="934684557"/>
  </r>
  <r>
    <x v="0"/>
    <x v="0"/>
    <x v="84"/>
    <s v="本期損益"/>
    <x v="479"/>
    <x v="466"/>
    <s v="Z002A"/>
    <s v="總經理副總經理室-兼營發電業分攤"/>
    <n v="57761610"/>
    <n v="0"/>
    <n v="57761610"/>
  </r>
  <r>
    <x v="0"/>
    <x v="0"/>
    <x v="84"/>
    <s v="本期損益"/>
    <x v="479"/>
    <x v="466"/>
    <s v="Z0030"/>
    <s v="企劃處分攤"/>
    <n v="1255474678"/>
    <n v="0"/>
    <n v="1255474678"/>
  </r>
  <r>
    <x v="0"/>
    <x v="0"/>
    <x v="84"/>
    <s v="本期損益"/>
    <x v="479"/>
    <x v="466"/>
    <s v="Z0040"/>
    <s v="發電處分攤"/>
    <n v="4212783526"/>
    <n v="0"/>
    <n v="4212783526"/>
  </r>
  <r>
    <x v="0"/>
    <x v="0"/>
    <x v="84"/>
    <s v="本期損益"/>
    <x v="479"/>
    <x v="466"/>
    <s v="Z004C"/>
    <s v="發電處-林口發電廠(小組)分攤"/>
    <n v="8530717"/>
    <n v="0"/>
    <n v="8530717"/>
  </r>
  <r>
    <x v="0"/>
    <x v="0"/>
    <x v="84"/>
    <s v="本期損益"/>
    <x v="479"/>
    <x v="466"/>
    <s v="Z0050"/>
    <s v="供電處分攤"/>
    <n v="1495645027"/>
    <n v="0"/>
    <n v="1495645027"/>
  </r>
  <r>
    <x v="0"/>
    <x v="0"/>
    <x v="84"/>
    <s v="本期損益"/>
    <x v="479"/>
    <x v="466"/>
    <s v="Z0060"/>
    <s v="電力調度處分攤"/>
    <n v="94331563962"/>
    <n v="0"/>
    <n v="94331563962"/>
  </r>
  <r>
    <x v="0"/>
    <x v="0"/>
    <x v="84"/>
    <s v="本期損益"/>
    <x v="479"/>
    <x v="466"/>
    <s v="Z0070"/>
    <s v="業務處分攤"/>
    <n v="2346942087924"/>
    <n v="0"/>
    <n v="2346942087924"/>
  </r>
  <r>
    <x v="0"/>
    <x v="0"/>
    <x v="84"/>
    <s v="本期損益"/>
    <x v="479"/>
    <x v="466"/>
    <s v="Z0080"/>
    <s v="材料處分攤"/>
    <n v="3189180507"/>
    <n v="0"/>
    <n v="3189180507"/>
  </r>
  <r>
    <x v="0"/>
    <x v="0"/>
    <x v="84"/>
    <s v="本期損益"/>
    <x v="479"/>
    <x v="466"/>
    <s v="Z008A"/>
    <s v="材料處-發電分攤"/>
    <n v="2143044"/>
    <n v="0"/>
    <n v="2143044"/>
  </r>
  <r>
    <x v="0"/>
    <x v="0"/>
    <x v="84"/>
    <s v="本期損益"/>
    <x v="479"/>
    <x v="466"/>
    <s v="Z0090"/>
    <s v="燃料處分攤"/>
    <n v="1685712104"/>
    <n v="0"/>
    <n v="1685712104"/>
  </r>
  <r>
    <x v="0"/>
    <x v="0"/>
    <x v="84"/>
    <s v="本期損益"/>
    <x v="479"/>
    <x v="466"/>
    <s v="Z0100"/>
    <s v="財務處分攤"/>
    <n v="3323868426"/>
    <n v="0"/>
    <n v="3323868426"/>
  </r>
  <r>
    <x v="0"/>
    <x v="0"/>
    <x v="84"/>
    <s v="本期損益"/>
    <x v="479"/>
    <x v="466"/>
    <s v="Z0140"/>
    <s v="秘書處分攤"/>
    <n v="6490391965"/>
    <n v="0"/>
    <n v="6490391965"/>
  </r>
  <r>
    <x v="0"/>
    <x v="0"/>
    <x v="84"/>
    <s v="本期損益"/>
    <x v="479"/>
    <x v="466"/>
    <s v="Z0150"/>
    <s v="電源開發處分攤"/>
    <n v="27029454967"/>
    <n v="0"/>
    <n v="27029454967"/>
  </r>
  <r>
    <x v="0"/>
    <x v="0"/>
    <x v="84"/>
    <s v="本期損益"/>
    <x v="479"/>
    <x v="466"/>
    <s v="Z0170"/>
    <s v="營建處分攤"/>
    <n v="2255581897"/>
    <n v="0"/>
    <n v="2255581897"/>
  </r>
  <r>
    <x v="0"/>
    <x v="0"/>
    <x v="84"/>
    <s v="本期損益"/>
    <x v="479"/>
    <x v="466"/>
    <s v="Z0180"/>
    <s v="會計處分攤"/>
    <n v="1885062241"/>
    <n v="0"/>
    <n v="1885062241"/>
  </r>
  <r>
    <x v="0"/>
    <x v="0"/>
    <x v="84"/>
    <s v="本期損益"/>
    <x v="479"/>
    <x v="466"/>
    <s v="Z0230"/>
    <s v="系統規劃處分攤"/>
    <n v="863571235"/>
    <n v="0"/>
    <n v="863571235"/>
  </r>
  <r>
    <x v="0"/>
    <x v="0"/>
    <x v="84"/>
    <s v="本期損益"/>
    <x v="479"/>
    <x v="466"/>
    <s v="Z0240"/>
    <s v="資訊系統處分攤"/>
    <n v="5044398794"/>
    <n v="0"/>
    <n v="5044398794"/>
  </r>
  <r>
    <x v="0"/>
    <x v="0"/>
    <x v="84"/>
    <s v="本期損益"/>
    <x v="479"/>
    <x v="466"/>
    <s v="Z0270"/>
    <s v="核能技術處分攤"/>
    <n v="3204396817"/>
    <n v="0"/>
    <n v="3204396817"/>
  </r>
  <r>
    <x v="0"/>
    <x v="0"/>
    <x v="84"/>
    <s v="本期損益"/>
    <x v="479"/>
    <x v="466"/>
    <s v="Z0340"/>
    <s v="核能安全委員會分攤"/>
    <n v="2119244"/>
    <n v="0"/>
    <n v="2119244"/>
  </r>
  <r>
    <x v="0"/>
    <x v="0"/>
    <x v="84"/>
    <s v="本期損益"/>
    <x v="479"/>
    <x v="466"/>
    <s v="Z0430"/>
    <s v="核能發電廠緊急計畫執行委員會分攤"/>
    <n v="1977731671"/>
    <n v="0"/>
    <n v="1977731671"/>
  </r>
  <r>
    <x v="0"/>
    <x v="0"/>
    <x v="84"/>
    <s v="本期損益"/>
    <x v="479"/>
    <x v="466"/>
    <s v="Z0450"/>
    <s v="特種防護團分攤"/>
    <n v="10129119"/>
    <n v="0"/>
    <n v="10129119"/>
  </r>
  <r>
    <x v="0"/>
    <x v="0"/>
    <x v="84"/>
    <s v="本期損益"/>
    <x v="479"/>
    <x v="466"/>
    <s v="Z0500"/>
    <s v="育樂活動推行委員會分攤"/>
    <n v="29106431"/>
    <n v="0"/>
    <n v="29106431"/>
  </r>
  <r>
    <x v="0"/>
    <x v="0"/>
    <x v="84"/>
    <s v="本期損益"/>
    <x v="479"/>
    <x v="466"/>
    <s v="Z0510"/>
    <s v="公眾服務處分攤"/>
    <n v="2508577182"/>
    <n v="0"/>
    <n v="2508577182"/>
  </r>
  <r>
    <x v="0"/>
    <x v="0"/>
    <x v="84"/>
    <s v="本期損益"/>
    <x v="479"/>
    <x v="466"/>
    <s v="Z0530"/>
    <s v="法律事務室分攤"/>
    <n v="269124643"/>
    <n v="0"/>
    <n v="269124643"/>
  </r>
  <r>
    <x v="0"/>
    <x v="0"/>
    <x v="84"/>
    <s v="本期損益"/>
    <x v="479"/>
    <x v="466"/>
    <s v="Z0540"/>
    <s v="核能安全處分攤"/>
    <n v="4860265431"/>
    <n v="0"/>
    <n v="4860265431"/>
  </r>
  <r>
    <x v="0"/>
    <x v="0"/>
    <x v="84"/>
    <s v="本期損益"/>
    <x v="479"/>
    <x v="466"/>
    <s v="Z0560"/>
    <s v="核能發電處分攤"/>
    <n v="12217789271"/>
    <n v="0"/>
    <n v="12217789271"/>
  </r>
  <r>
    <x v="0"/>
    <x v="0"/>
    <x v="84"/>
    <s v="本期損益"/>
    <x v="479"/>
    <x v="466"/>
    <s v="Z056N"/>
    <s v="核能發電處-其他事業分攤"/>
    <n v="2725242"/>
    <n v="0"/>
    <n v="2725242"/>
  </r>
  <r>
    <x v="0"/>
    <x v="0"/>
    <x v="84"/>
    <s v="本期損益"/>
    <x v="479"/>
    <x v="466"/>
    <s v="Z0570"/>
    <s v="政風處分攤"/>
    <n v="618212912"/>
    <n v="0"/>
    <n v="618212912"/>
  </r>
  <r>
    <x v="0"/>
    <x v="0"/>
    <x v="84"/>
    <s v="本期損益"/>
    <x v="479"/>
    <x v="466"/>
    <s v="Z0610"/>
    <s v="環境保護處分攤"/>
    <n v="2522001776"/>
    <n v="0"/>
    <n v="2522001776"/>
  </r>
  <r>
    <x v="0"/>
    <x v="0"/>
    <x v="84"/>
    <s v="本期損益"/>
    <x v="479"/>
    <x v="466"/>
    <s v="Z0620"/>
    <s v="工業安全衛生處分攤"/>
    <n v="896143873"/>
    <n v="0"/>
    <n v="896143873"/>
  </r>
  <r>
    <x v="0"/>
    <x v="0"/>
    <x v="84"/>
    <s v="本期損益"/>
    <x v="479"/>
    <x v="466"/>
    <s v="Z0630"/>
    <s v="新事業開發室分攤"/>
    <n v="1610934088"/>
    <n v="0"/>
    <n v="1610934088"/>
  </r>
  <r>
    <x v="0"/>
    <x v="0"/>
    <x v="84"/>
    <s v="本期損益"/>
    <x v="479"/>
    <x v="466"/>
    <s v="Z0730"/>
    <s v="工安環保處分攤"/>
    <n v="312370435"/>
    <n v="0"/>
    <n v="312370435"/>
  </r>
  <r>
    <x v="0"/>
    <x v="0"/>
    <x v="84"/>
    <s v="本期損益"/>
    <x v="479"/>
    <x v="466"/>
    <s v="Z0750"/>
    <s v="已撤銷-促進電力開發協助金審議委員會分攤"/>
    <n v="139872080"/>
    <n v="0"/>
    <n v="139872080"/>
  </r>
  <r>
    <x v="0"/>
    <x v="0"/>
    <x v="84"/>
    <s v="本期損益"/>
    <x v="479"/>
    <x v="466"/>
    <s v="Z0770"/>
    <s v="配電處分攤"/>
    <n v="1486066365"/>
    <n v="0"/>
    <n v="1486066365"/>
  </r>
  <r>
    <x v="0"/>
    <x v="0"/>
    <x v="84"/>
    <s v="本期損益"/>
    <x v="479"/>
    <x v="466"/>
    <s v="Z0780"/>
    <s v="核能後端營運處分攤"/>
    <n v="53432139664"/>
    <n v="0"/>
    <n v="53432139664"/>
  </r>
  <r>
    <x v="0"/>
    <x v="0"/>
    <x v="84"/>
    <s v="本期損益"/>
    <x v="479"/>
    <x v="466"/>
    <s v="Z0790"/>
    <s v="促進電力發展營運協助金審議委員會分攤"/>
    <n v="213452608"/>
    <n v="0"/>
    <n v="213452608"/>
  </r>
  <r>
    <x v="0"/>
    <x v="0"/>
    <x v="84"/>
    <s v="本期損益"/>
    <x v="479"/>
    <x v="466"/>
    <s v="Z0880"/>
    <s v="新事業開發處分攤"/>
    <n v="4777329"/>
    <n v="0"/>
    <n v="4777329"/>
  </r>
  <r>
    <x v="0"/>
    <x v="0"/>
    <x v="84"/>
    <s v="本期損益"/>
    <x v="479"/>
    <x v="466"/>
    <s v="Z0950"/>
    <s v="董事會檢核室分攤"/>
    <n v="434565097"/>
    <n v="0"/>
    <n v="434565097"/>
  </r>
  <r>
    <x v="0"/>
    <x v="0"/>
    <x v="84"/>
    <s v="本期損益"/>
    <x v="479"/>
    <x v="466"/>
    <s v="Z0960"/>
    <s v="人力資源處分攤"/>
    <n v="2804062377"/>
    <n v="0"/>
    <n v="2804062377"/>
  </r>
  <r>
    <x v="0"/>
    <x v="0"/>
    <x v="84"/>
    <s v="本期損益"/>
    <x v="479"/>
    <x v="466"/>
    <s v="Z1010"/>
    <s v="基隆區營業處分攤"/>
    <n v="18481196490"/>
    <n v="0"/>
    <n v="18481196490"/>
  </r>
  <r>
    <x v="0"/>
    <x v="0"/>
    <x v="84"/>
    <s v="本期損益"/>
    <x v="479"/>
    <x v="466"/>
    <s v="Z1020"/>
    <s v="台北市區營業處分攤"/>
    <n v="25960203230"/>
    <n v="0"/>
    <n v="25960203230"/>
  </r>
  <r>
    <x v="0"/>
    <x v="0"/>
    <x v="84"/>
    <s v="本期損益"/>
    <x v="479"/>
    <x v="466"/>
    <s v="Z1030"/>
    <s v="桃園區營業處分攤"/>
    <n v="56957628142"/>
    <n v="0"/>
    <n v="56957628142"/>
  </r>
  <r>
    <x v="0"/>
    <x v="0"/>
    <x v="84"/>
    <s v="本期損益"/>
    <x v="479"/>
    <x v="466"/>
    <s v="Z1040"/>
    <s v="新竹區營業處分攤"/>
    <n v="31294620204"/>
    <n v="0"/>
    <n v="31294620204"/>
  </r>
  <r>
    <x v="0"/>
    <x v="0"/>
    <x v="84"/>
    <s v="本期損益"/>
    <x v="479"/>
    <x v="466"/>
    <s v="Z1050"/>
    <s v="台中區營業處分攤"/>
    <n v="61963419570"/>
    <n v="0"/>
    <n v="61963419570"/>
  </r>
  <r>
    <x v="0"/>
    <x v="0"/>
    <x v="84"/>
    <s v="本期損益"/>
    <x v="479"/>
    <x v="466"/>
    <s v="Z1060"/>
    <s v="彰化區營業處分攤"/>
    <n v="52071908492"/>
    <n v="0"/>
    <n v="52071908492"/>
  </r>
  <r>
    <x v="0"/>
    <x v="0"/>
    <x v="84"/>
    <s v="本期損益"/>
    <x v="479"/>
    <x v="466"/>
    <s v="Z1070"/>
    <s v="嘉義區營業處分攤"/>
    <n v="42689806933"/>
    <n v="0"/>
    <n v="42689806933"/>
  </r>
  <r>
    <x v="0"/>
    <x v="0"/>
    <x v="84"/>
    <s v="本期損益"/>
    <x v="479"/>
    <x v="466"/>
    <s v="Z107A"/>
    <s v="嘉義區營業處-發電分攤"/>
    <n v="890867"/>
    <n v="0"/>
    <n v="890867"/>
  </r>
  <r>
    <x v="0"/>
    <x v="0"/>
    <x v="84"/>
    <s v="本期損益"/>
    <x v="479"/>
    <x v="466"/>
    <s v="Z1080"/>
    <s v="台南區營業處分攤"/>
    <n v="44759803187"/>
    <n v="0"/>
    <n v="44759803187"/>
  </r>
  <r>
    <x v="0"/>
    <x v="0"/>
    <x v="84"/>
    <s v="本期損益"/>
    <x v="479"/>
    <x v="466"/>
    <s v="Z1090"/>
    <s v="高雄區營業處分攤"/>
    <n v="40980720512"/>
    <n v="0"/>
    <n v="40980720512"/>
  </r>
  <r>
    <x v="0"/>
    <x v="0"/>
    <x v="84"/>
    <s v="本期損益"/>
    <x v="479"/>
    <x v="466"/>
    <s v="Z1100"/>
    <s v="屏東區營業處分攤"/>
    <n v="37952541560"/>
    <n v="0"/>
    <n v="37952541560"/>
  </r>
  <r>
    <x v="0"/>
    <x v="0"/>
    <x v="84"/>
    <s v="本期損益"/>
    <x v="479"/>
    <x v="466"/>
    <s v="Z110A"/>
    <s v="屏東區營業處-發電分攤"/>
    <n v="275008259"/>
    <n v="0"/>
    <n v="275008259"/>
  </r>
  <r>
    <x v="0"/>
    <x v="0"/>
    <x v="84"/>
    <s v="本期損益"/>
    <x v="479"/>
    <x v="466"/>
    <s v="Z1110"/>
    <s v="台東區營業處分攤"/>
    <n v="10445066728"/>
    <n v="0"/>
    <n v="10445066728"/>
  </r>
  <r>
    <x v="0"/>
    <x v="0"/>
    <x v="84"/>
    <s v="本期損益"/>
    <x v="479"/>
    <x v="466"/>
    <s v="Z111A"/>
    <s v="台東區營業處-發電分攤"/>
    <n v="4002667739"/>
    <n v="0"/>
    <n v="4002667739"/>
  </r>
  <r>
    <x v="0"/>
    <x v="0"/>
    <x v="84"/>
    <s v="本期損益"/>
    <x v="479"/>
    <x v="466"/>
    <s v="Z1120"/>
    <s v="花蓮區營業處分攤"/>
    <n v="12552989325"/>
    <n v="0"/>
    <n v="12552989325"/>
  </r>
  <r>
    <x v="0"/>
    <x v="0"/>
    <x v="84"/>
    <s v="本期損益"/>
    <x v="479"/>
    <x v="466"/>
    <s v="Z1130"/>
    <s v="宜蘭區營業處分攤"/>
    <n v="28737599324"/>
    <n v="0"/>
    <n v="28737599324"/>
  </r>
  <r>
    <x v="0"/>
    <x v="0"/>
    <x v="84"/>
    <s v="本期損益"/>
    <x v="479"/>
    <x v="466"/>
    <s v="Z1140"/>
    <s v="澎湖區營業處分攤"/>
    <n v="6776325924"/>
    <n v="0"/>
    <n v="6776325924"/>
  </r>
  <r>
    <x v="0"/>
    <x v="0"/>
    <x v="84"/>
    <s v="本期損益"/>
    <x v="479"/>
    <x v="466"/>
    <s v="Z114A"/>
    <s v="澎湖區營業處-發電分攤"/>
    <n v="1903824704"/>
    <n v="0"/>
    <n v="1903824704"/>
  </r>
  <r>
    <x v="0"/>
    <x v="0"/>
    <x v="84"/>
    <s v="本期損益"/>
    <x v="479"/>
    <x v="466"/>
    <s v="Z114B"/>
    <s v="澎湖區營業處-輸電分攤"/>
    <n v="121976504"/>
    <n v="0"/>
    <n v="121976504"/>
  </r>
  <r>
    <x v="0"/>
    <x v="0"/>
    <x v="84"/>
    <s v="本期損益"/>
    <x v="479"/>
    <x v="466"/>
    <s v="Z1150"/>
    <s v="台北南區營業處分攤"/>
    <n v="31047522615"/>
    <n v="0"/>
    <n v="31047522615"/>
  </r>
  <r>
    <x v="0"/>
    <x v="0"/>
    <x v="84"/>
    <s v="本期損益"/>
    <x v="479"/>
    <x v="466"/>
    <s v="Z1160"/>
    <s v="台北北區營業處分攤"/>
    <n v="28663066444"/>
    <n v="0"/>
    <n v="28663066444"/>
  </r>
  <r>
    <x v="0"/>
    <x v="0"/>
    <x v="84"/>
    <s v="本期損益"/>
    <x v="479"/>
    <x v="466"/>
    <s v="Z1170"/>
    <s v="台北西區營業處分攤"/>
    <n v="42055745417"/>
    <n v="0"/>
    <n v="42055745417"/>
  </r>
  <r>
    <x v="0"/>
    <x v="0"/>
    <x v="84"/>
    <s v="本期損益"/>
    <x v="479"/>
    <x v="466"/>
    <s v="Z1180"/>
    <s v="南投區營業處分攤"/>
    <n v="23728576268"/>
    <n v="0"/>
    <n v="23728576268"/>
  </r>
  <r>
    <x v="0"/>
    <x v="0"/>
    <x v="84"/>
    <s v="本期損益"/>
    <x v="479"/>
    <x v="466"/>
    <s v="Z1190"/>
    <s v="鳳山區營業處分攤"/>
    <n v="47223296488"/>
    <n v="0"/>
    <n v="47223296488"/>
  </r>
  <r>
    <x v="0"/>
    <x v="0"/>
    <x v="84"/>
    <s v="本期損益"/>
    <x v="479"/>
    <x v="466"/>
    <s v="Z1200"/>
    <s v="雲林區營業處分攤"/>
    <n v="84680473873"/>
    <n v="0"/>
    <n v="84680473873"/>
  </r>
  <r>
    <x v="0"/>
    <x v="0"/>
    <x v="84"/>
    <s v="本期損益"/>
    <x v="479"/>
    <x v="466"/>
    <s v="Z1210"/>
    <s v="新營區營業處分攤"/>
    <n v="22361620985"/>
    <n v="0"/>
    <n v="22361620985"/>
  </r>
  <r>
    <x v="0"/>
    <x v="0"/>
    <x v="84"/>
    <s v="本期損益"/>
    <x v="479"/>
    <x v="466"/>
    <s v="Z1220"/>
    <s v="苗栗區營業處分攤"/>
    <n v="41893927689"/>
    <n v="0"/>
    <n v="41893927689"/>
  </r>
  <r>
    <x v="0"/>
    <x v="0"/>
    <x v="84"/>
    <s v="本期損益"/>
    <x v="479"/>
    <x v="466"/>
    <s v="Z1230"/>
    <s v="金門區營業處分攤"/>
    <n v="5164707049"/>
    <n v="0"/>
    <n v="5164707049"/>
  </r>
  <r>
    <x v="0"/>
    <x v="0"/>
    <x v="84"/>
    <s v="本期損益"/>
    <x v="479"/>
    <x v="466"/>
    <s v="Z123A"/>
    <s v="金門區營業處-發電分攤"/>
    <n v="12364594"/>
    <n v="0"/>
    <n v="12364594"/>
  </r>
  <r>
    <x v="0"/>
    <x v="0"/>
    <x v="84"/>
    <s v="本期損益"/>
    <x v="479"/>
    <x v="466"/>
    <s v="Z1240"/>
    <s v="馬祖區營業處分攤"/>
    <n v="4353995981"/>
    <n v="0"/>
    <n v="4353995981"/>
  </r>
  <r>
    <x v="0"/>
    <x v="0"/>
    <x v="84"/>
    <s v="本期損益"/>
    <x v="479"/>
    <x v="466"/>
    <s v="Z124A"/>
    <s v="馬祖區營業處-發電分攤"/>
    <n v="3709634762"/>
    <n v="0"/>
    <n v="3709634762"/>
  </r>
  <r>
    <x v="0"/>
    <x v="0"/>
    <x v="84"/>
    <s v="本期損益"/>
    <x v="479"/>
    <x v="466"/>
    <s v="Z2030"/>
    <s v="萬大發電廠分攤"/>
    <n v="5706419972"/>
    <n v="0"/>
    <n v="5706419972"/>
  </r>
  <r>
    <x v="0"/>
    <x v="0"/>
    <x v="84"/>
    <s v="本期損益"/>
    <x v="479"/>
    <x v="466"/>
    <s v="Z203C"/>
    <s v="萬大發電廠-配電分攤"/>
    <n v="7278921"/>
    <n v="0"/>
    <n v="7278921"/>
  </r>
  <r>
    <x v="0"/>
    <x v="0"/>
    <x v="84"/>
    <s v="本期損益"/>
    <x v="479"/>
    <x v="466"/>
    <s v="Z2040"/>
    <s v="大觀發電廠分攤"/>
    <n v="34021584941"/>
    <n v="0"/>
    <n v="34021584941"/>
  </r>
  <r>
    <x v="0"/>
    <x v="0"/>
    <x v="84"/>
    <s v="本期損益"/>
    <x v="479"/>
    <x v="466"/>
    <s v="Z2050"/>
    <s v="明潭發電廠分攤"/>
    <n v="55026423149"/>
    <n v="0"/>
    <n v="55026423149"/>
  </r>
  <r>
    <x v="0"/>
    <x v="0"/>
    <x v="84"/>
    <s v="本期損益"/>
    <x v="479"/>
    <x v="466"/>
    <s v="Z205C"/>
    <s v="明潭發電廠-配電分攤"/>
    <n v="6371724"/>
    <n v="0"/>
    <n v="6371724"/>
  </r>
  <r>
    <x v="0"/>
    <x v="0"/>
    <x v="84"/>
    <s v="本期損益"/>
    <x v="479"/>
    <x v="466"/>
    <s v="Z2250"/>
    <s v="東部發電廠分攤"/>
    <n v="11881576835"/>
    <n v="0"/>
    <n v="11881576835"/>
  </r>
  <r>
    <x v="0"/>
    <x v="0"/>
    <x v="84"/>
    <s v="本期損益"/>
    <x v="479"/>
    <x v="466"/>
    <s v="Z225C"/>
    <s v="東部發電廠-配電分攤"/>
    <n v="62658022"/>
    <n v="0"/>
    <n v="62658022"/>
  </r>
  <r>
    <x v="0"/>
    <x v="0"/>
    <x v="84"/>
    <s v="本期損益"/>
    <x v="479"/>
    <x v="466"/>
    <s v="Z2310"/>
    <s v="蘭陽發電廠分攤"/>
    <n v="1719122467"/>
    <n v="0"/>
    <n v="1719122467"/>
  </r>
  <r>
    <x v="0"/>
    <x v="0"/>
    <x v="84"/>
    <s v="本期損益"/>
    <x v="479"/>
    <x v="466"/>
    <s v="Z231C"/>
    <s v="蘭陽發電廠-配電分攤"/>
    <n v="26928768"/>
    <n v="0"/>
    <n v="26928768"/>
  </r>
  <r>
    <x v="0"/>
    <x v="0"/>
    <x v="84"/>
    <s v="本期損益"/>
    <x v="479"/>
    <x v="466"/>
    <s v="Z2360"/>
    <s v="桂山發電廠分攤"/>
    <n v="2111908133"/>
    <n v="0"/>
    <n v="2111908133"/>
  </r>
  <r>
    <x v="0"/>
    <x v="0"/>
    <x v="84"/>
    <s v="本期損益"/>
    <x v="479"/>
    <x v="466"/>
    <s v="Z236C"/>
    <s v="桂山發電廠-配電分攤"/>
    <n v="19558263"/>
    <n v="0"/>
    <n v="19558263"/>
  </r>
  <r>
    <x v="0"/>
    <x v="0"/>
    <x v="84"/>
    <s v="本期損益"/>
    <x v="479"/>
    <x v="466"/>
    <s v="Z2380"/>
    <s v="石門發電廠分攤"/>
    <n v="1270327276"/>
    <n v="0"/>
    <n v="1270327276"/>
  </r>
  <r>
    <x v="0"/>
    <x v="0"/>
    <x v="84"/>
    <s v="本期損益"/>
    <x v="479"/>
    <x v="466"/>
    <s v="Z2390"/>
    <s v="曾文發電廠分攤"/>
    <n v="855069784"/>
    <n v="0"/>
    <n v="855069784"/>
  </r>
  <r>
    <x v="0"/>
    <x v="0"/>
    <x v="84"/>
    <s v="本期損益"/>
    <x v="479"/>
    <x v="466"/>
    <s v="Z2400"/>
    <s v="翡翠分廠分攤"/>
    <n v="433684003"/>
    <n v="0"/>
    <n v="433684003"/>
  </r>
  <r>
    <x v="0"/>
    <x v="0"/>
    <x v="84"/>
    <s v="本期損益"/>
    <x v="479"/>
    <x v="466"/>
    <s v="Z2550"/>
    <s v="大甲溪發電廠分攤"/>
    <n v="27986262220"/>
    <n v="0"/>
    <n v="27986262220"/>
  </r>
  <r>
    <x v="0"/>
    <x v="0"/>
    <x v="84"/>
    <s v="本期損益"/>
    <x v="479"/>
    <x v="466"/>
    <s v="Z255B"/>
    <s v="大甲溪發電廠-輸電分攤"/>
    <n v="7717203"/>
    <n v="0"/>
    <n v="7717203"/>
  </r>
  <r>
    <x v="0"/>
    <x v="0"/>
    <x v="84"/>
    <s v="本期損益"/>
    <x v="479"/>
    <x v="466"/>
    <s v="Z255C"/>
    <s v="大甲溪發電廠-配電分攤"/>
    <n v="46453767"/>
    <n v="0"/>
    <n v="46453767"/>
  </r>
  <r>
    <x v="0"/>
    <x v="0"/>
    <x v="84"/>
    <s v="本期損益"/>
    <x v="479"/>
    <x v="466"/>
    <s v="Z2570"/>
    <s v="卓蘭發電廠分攤"/>
    <n v="6086760407"/>
    <n v="0"/>
    <n v="6086760407"/>
  </r>
  <r>
    <x v="0"/>
    <x v="0"/>
    <x v="84"/>
    <s v="本期損益"/>
    <x v="479"/>
    <x v="466"/>
    <s v="Z257C"/>
    <s v="卓蘭發電廠-配電分攤"/>
    <n v="22242989"/>
    <n v="0"/>
    <n v="22242989"/>
  </r>
  <r>
    <x v="0"/>
    <x v="0"/>
    <x v="84"/>
    <s v="本期損益"/>
    <x v="479"/>
    <x v="466"/>
    <s v="Z2710"/>
    <s v="高屏發電廠分攤"/>
    <n v="1210452037"/>
    <n v="0"/>
    <n v="1210452037"/>
  </r>
  <r>
    <x v="0"/>
    <x v="0"/>
    <x v="84"/>
    <s v="本期損益"/>
    <x v="479"/>
    <x v="466"/>
    <s v="Z271C"/>
    <s v="高屏發電廠-配電分攤"/>
    <n v="23929478"/>
    <n v="0"/>
    <n v="23929478"/>
  </r>
  <r>
    <x v="0"/>
    <x v="0"/>
    <x v="84"/>
    <s v="本期損益"/>
    <x v="479"/>
    <x v="466"/>
    <s v="Z3200"/>
    <s v="林口發電廠分攤"/>
    <n v="117443323074"/>
    <n v="0"/>
    <n v="117443323074"/>
  </r>
  <r>
    <x v="0"/>
    <x v="0"/>
    <x v="84"/>
    <s v="本期損益"/>
    <x v="479"/>
    <x v="466"/>
    <s v="Z320C"/>
    <s v="林口發電廠-配電分攤"/>
    <n v="25800996"/>
    <n v="0"/>
    <n v="25800996"/>
  </r>
  <r>
    <x v="0"/>
    <x v="0"/>
    <x v="84"/>
    <s v="本期損益"/>
    <x v="479"/>
    <x v="466"/>
    <s v="Z3300"/>
    <s v="南部發電廠分攤"/>
    <n v="209211695910"/>
    <n v="0"/>
    <n v="209211695910"/>
  </r>
  <r>
    <x v="0"/>
    <x v="0"/>
    <x v="84"/>
    <s v="本期損益"/>
    <x v="479"/>
    <x v="466"/>
    <s v="Z3400"/>
    <s v="大林發電廠分攤"/>
    <n v="258138684832"/>
    <n v="0"/>
    <n v="258138684832"/>
  </r>
  <r>
    <x v="0"/>
    <x v="0"/>
    <x v="84"/>
    <s v="本期損益"/>
    <x v="479"/>
    <x v="466"/>
    <s v="Z340C"/>
    <s v="大林發電廠-配電分攤"/>
    <n v="61231284"/>
    <n v="0"/>
    <n v="61231284"/>
  </r>
  <r>
    <x v="0"/>
    <x v="0"/>
    <x v="84"/>
    <s v="本期損益"/>
    <x v="479"/>
    <x v="466"/>
    <s v="Z3410"/>
    <s v="興達發電廠分攤"/>
    <n v="620871318295"/>
    <n v="0"/>
    <n v="620871318295"/>
  </r>
  <r>
    <x v="0"/>
    <x v="0"/>
    <x v="84"/>
    <s v="本期損益"/>
    <x v="479"/>
    <x v="466"/>
    <s v="Z341B"/>
    <s v="興達發電廠-輸電分攤"/>
    <n v="108863713"/>
    <n v="0"/>
    <n v="108863713"/>
  </r>
  <r>
    <x v="0"/>
    <x v="0"/>
    <x v="84"/>
    <s v="本期損益"/>
    <x v="479"/>
    <x v="466"/>
    <s v="Z341C"/>
    <s v="興達發電廠-配電分攤"/>
    <n v="23825016"/>
    <n v="0"/>
    <n v="23825016"/>
  </r>
  <r>
    <x v="0"/>
    <x v="0"/>
    <x v="84"/>
    <s v="本期損益"/>
    <x v="479"/>
    <x v="466"/>
    <s v="Z3500"/>
    <s v="第一核能發電廠分攤"/>
    <n v="71491592997"/>
    <n v="0"/>
    <n v="71491592997"/>
  </r>
  <r>
    <x v="0"/>
    <x v="0"/>
    <x v="84"/>
    <s v="本期損益"/>
    <x v="479"/>
    <x v="466"/>
    <s v="Z350N"/>
    <s v="第一核能發電廠分攤-其他事業"/>
    <n v="1022949788"/>
    <n v="0"/>
    <n v="1022949788"/>
  </r>
  <r>
    <x v="0"/>
    <x v="0"/>
    <x v="84"/>
    <s v="本期損益"/>
    <x v="479"/>
    <x v="466"/>
    <s v="Z3510"/>
    <s v="第二核能發電廠分攤"/>
    <n v="114775447075"/>
    <n v="0"/>
    <n v="114775447075"/>
  </r>
  <r>
    <x v="0"/>
    <x v="0"/>
    <x v="84"/>
    <s v="本期損益"/>
    <x v="479"/>
    <x v="466"/>
    <s v="Z3520"/>
    <s v="第三核能發電廠分攤"/>
    <n v="102532089235"/>
    <n v="0"/>
    <n v="102532089235"/>
  </r>
  <r>
    <x v="0"/>
    <x v="0"/>
    <x v="84"/>
    <s v="本期損益"/>
    <x v="479"/>
    <x v="466"/>
    <s v="Z3600"/>
    <s v="協和發電廠分攤"/>
    <n v="282414782828"/>
    <n v="0"/>
    <n v="282414782828"/>
  </r>
  <r>
    <x v="0"/>
    <x v="0"/>
    <x v="84"/>
    <s v="本期損益"/>
    <x v="479"/>
    <x v="466"/>
    <s v="Z3700"/>
    <s v="通霄發電廠分攤"/>
    <n v="377927323539"/>
    <n v="0"/>
    <n v="377927323539"/>
  </r>
  <r>
    <x v="0"/>
    <x v="0"/>
    <x v="84"/>
    <s v="本期損益"/>
    <x v="479"/>
    <x v="466"/>
    <s v="Z370B"/>
    <s v="通霄發電廠-輸電分攤"/>
    <n v="24810426"/>
    <n v="0"/>
    <n v="24810426"/>
  </r>
  <r>
    <x v="0"/>
    <x v="0"/>
    <x v="84"/>
    <s v="本期損益"/>
    <x v="479"/>
    <x v="466"/>
    <s v="Z3710"/>
    <s v="台中發電廠分攤"/>
    <n v="579757240240"/>
    <n v="0"/>
    <n v="579757240240"/>
  </r>
  <r>
    <x v="0"/>
    <x v="0"/>
    <x v="84"/>
    <s v="本期損益"/>
    <x v="479"/>
    <x v="466"/>
    <s v="Z371B"/>
    <s v="台中發電廠-輸電分攤"/>
    <n v="244975424"/>
    <n v="0"/>
    <n v="244975424"/>
  </r>
  <r>
    <x v="0"/>
    <x v="0"/>
    <x v="84"/>
    <s v="本期損益"/>
    <x v="479"/>
    <x v="466"/>
    <s v="Z371C"/>
    <s v="台中發電廠-配電分攤"/>
    <n v="45450220"/>
    <n v="0"/>
    <n v="45450220"/>
  </r>
  <r>
    <x v="0"/>
    <x v="0"/>
    <x v="84"/>
    <s v="本期損益"/>
    <x v="479"/>
    <x v="466"/>
    <s v="Z3800"/>
    <s v="大潭發電廠分攤"/>
    <n v="650686891564"/>
    <n v="0"/>
    <n v="650686891564"/>
  </r>
  <r>
    <x v="0"/>
    <x v="0"/>
    <x v="84"/>
    <s v="本期損益"/>
    <x v="479"/>
    <x v="466"/>
    <s v="Z3900"/>
    <s v="尖山發電廠分攤"/>
    <n v="23814587563"/>
    <n v="0"/>
    <n v="23814587563"/>
  </r>
  <r>
    <x v="0"/>
    <x v="0"/>
    <x v="84"/>
    <s v="本期損益"/>
    <x v="479"/>
    <x v="466"/>
    <s v="Z390C"/>
    <s v="尖山發電廠-配電分攤"/>
    <n v="38389846"/>
    <n v="0"/>
    <n v="38389846"/>
  </r>
  <r>
    <x v="0"/>
    <x v="0"/>
    <x v="84"/>
    <s v="本期損益"/>
    <x v="479"/>
    <x v="466"/>
    <s v="Z3910"/>
    <s v="塔山發電廠分攤"/>
    <n v="22183556193"/>
    <n v="0"/>
    <n v="22183556193"/>
  </r>
  <r>
    <x v="0"/>
    <x v="0"/>
    <x v="84"/>
    <s v="本期損益"/>
    <x v="479"/>
    <x v="466"/>
    <s v="Z391C"/>
    <s v="塔山發電廠-配電分攤"/>
    <n v="112816671"/>
    <n v="0"/>
    <n v="112816671"/>
  </r>
  <r>
    <x v="0"/>
    <x v="0"/>
    <x v="84"/>
    <s v="本期損益"/>
    <x v="479"/>
    <x v="466"/>
    <s v="Z4700"/>
    <s v="台北供電區營運處分攤"/>
    <n v="65760707462"/>
    <n v="0"/>
    <n v="65760707462"/>
  </r>
  <r>
    <x v="0"/>
    <x v="0"/>
    <x v="84"/>
    <s v="本期損益"/>
    <x v="479"/>
    <x v="466"/>
    <s v="Z470N"/>
    <s v="台北供電區營運處分攤-其他事業"/>
    <n v="324097"/>
    <n v="0"/>
    <n v="324097"/>
  </r>
  <r>
    <x v="0"/>
    <x v="0"/>
    <x v="84"/>
    <s v="本期損益"/>
    <x v="479"/>
    <x v="466"/>
    <s v="Z4750"/>
    <s v="新桃供電區營運處分攤"/>
    <n v="80550548757"/>
    <n v="0"/>
    <n v="80550548757"/>
  </r>
  <r>
    <x v="0"/>
    <x v="0"/>
    <x v="84"/>
    <s v="本期損益"/>
    <x v="479"/>
    <x v="466"/>
    <s v="Z4800"/>
    <s v="台中供電區營運處分攤"/>
    <n v="77198365375"/>
    <n v="0"/>
    <n v="77198365375"/>
  </r>
  <r>
    <x v="0"/>
    <x v="0"/>
    <x v="84"/>
    <s v="本期損益"/>
    <x v="479"/>
    <x v="466"/>
    <s v="Z480A"/>
    <s v="台中供電區處-發電分攤"/>
    <n v="1753543"/>
    <n v="0"/>
    <n v="1753543"/>
  </r>
  <r>
    <x v="0"/>
    <x v="0"/>
    <x v="84"/>
    <s v="本期損益"/>
    <x v="479"/>
    <x v="466"/>
    <s v="Z4850"/>
    <s v="嘉南供電區營運處分攤"/>
    <n v="56514953558"/>
    <n v="0"/>
    <n v="56514953558"/>
  </r>
  <r>
    <x v="0"/>
    <x v="0"/>
    <x v="84"/>
    <s v="本期損益"/>
    <x v="479"/>
    <x v="466"/>
    <s v="Z4900"/>
    <s v="高屏供電區營運處分攤"/>
    <n v="66360396520"/>
    <n v="0"/>
    <n v="66360396520"/>
  </r>
  <r>
    <x v="0"/>
    <x v="0"/>
    <x v="84"/>
    <s v="本期損益"/>
    <x v="479"/>
    <x v="466"/>
    <s v="Z490A"/>
    <s v="高屏供電區處-發電分攤"/>
    <n v="410043"/>
    <n v="0"/>
    <n v="410043"/>
  </r>
  <r>
    <x v="0"/>
    <x v="0"/>
    <x v="84"/>
    <s v="本期損益"/>
    <x v="479"/>
    <x v="466"/>
    <s v="Z4950"/>
    <s v="花東供電區營運處分攤"/>
    <n v="14638534941"/>
    <n v="0"/>
    <n v="14638534941"/>
  </r>
  <r>
    <x v="0"/>
    <x v="0"/>
    <x v="84"/>
    <s v="本期損益"/>
    <x v="479"/>
    <x v="466"/>
    <s v="Z5130"/>
    <s v="訓練所分攤"/>
    <n v="5526790200"/>
    <n v="0"/>
    <n v="5526790200"/>
  </r>
  <r>
    <x v="0"/>
    <x v="0"/>
    <x v="84"/>
    <s v="本期損益"/>
    <x v="479"/>
    <x v="466"/>
    <s v="Z5250"/>
    <s v="放射試驗室分攤"/>
    <n v="2485336930"/>
    <n v="0"/>
    <n v="2485336930"/>
  </r>
  <r>
    <x v="0"/>
    <x v="0"/>
    <x v="84"/>
    <s v="本期損益"/>
    <x v="479"/>
    <x v="466"/>
    <s v="Z525N"/>
    <s v="放射試驗室-其他事業分攤"/>
    <n v="499599"/>
    <n v="0"/>
    <n v="499599"/>
  </r>
  <r>
    <x v="0"/>
    <x v="0"/>
    <x v="84"/>
    <s v="本期損益"/>
    <x v="479"/>
    <x v="466"/>
    <s v="Z5300"/>
    <s v="南部資料處理中心分攤"/>
    <n v="779694540"/>
    <n v="0"/>
    <n v="779694540"/>
  </r>
  <r>
    <x v="0"/>
    <x v="0"/>
    <x v="84"/>
    <s v="本期損益"/>
    <x v="479"/>
    <x v="466"/>
    <s v="Z5330"/>
    <s v="電力修護處分攤"/>
    <n v="9531350154"/>
    <n v="0"/>
    <n v="9531350154"/>
  </r>
  <r>
    <x v="0"/>
    <x v="0"/>
    <x v="84"/>
    <s v="本期損益"/>
    <x v="479"/>
    <x v="466"/>
    <s v="Z533N"/>
    <s v="電力修護處-其他事業分攤"/>
    <n v="1479015655"/>
    <n v="0"/>
    <n v="1479015655"/>
  </r>
  <r>
    <x v="0"/>
    <x v="0"/>
    <x v="84"/>
    <s v="本期損益"/>
    <x v="479"/>
    <x v="466"/>
    <s v="Z5340"/>
    <s v="電力修護處南部分處分攤"/>
    <n v="4518023996"/>
    <n v="0"/>
    <n v="4518023996"/>
  </r>
  <r>
    <x v="0"/>
    <x v="0"/>
    <x v="84"/>
    <s v="本期損益"/>
    <x v="479"/>
    <x v="466"/>
    <s v="Z5350"/>
    <s v="中部資料處理中心分攤"/>
    <n v="855101216"/>
    <n v="0"/>
    <n v="855101216"/>
  </r>
  <r>
    <x v="0"/>
    <x v="0"/>
    <x v="84"/>
    <s v="本期損益"/>
    <x v="479"/>
    <x v="466"/>
    <s v="Z5410"/>
    <s v="(已撤銷)核能後端營運處分攤"/>
    <n v="826460778"/>
    <n v="0"/>
    <n v="826460778"/>
  </r>
  <r>
    <x v="0"/>
    <x v="0"/>
    <x v="84"/>
    <s v="本期損益"/>
    <x v="479"/>
    <x v="466"/>
    <s v="Z5420"/>
    <s v="電力修護處中部分處分攤"/>
    <n v="9100969745"/>
    <n v="0"/>
    <n v="9100969745"/>
  </r>
  <r>
    <x v="0"/>
    <x v="0"/>
    <x v="84"/>
    <s v="本期損益"/>
    <x v="479"/>
    <x v="466"/>
    <s v="Z5440"/>
    <s v="澳洲辦事處分攤"/>
    <n v="2965724057"/>
    <n v="0"/>
    <n v="2965724057"/>
  </r>
  <r>
    <x v="0"/>
    <x v="0"/>
    <x v="84"/>
    <s v="本期損益"/>
    <x v="479"/>
    <x v="466"/>
    <s v="Z5450"/>
    <s v="電力通信處分攤"/>
    <n v="5247447301"/>
    <n v="0"/>
    <n v="5247447301"/>
  </r>
  <r>
    <x v="0"/>
    <x v="0"/>
    <x v="84"/>
    <s v="本期損益"/>
    <x v="479"/>
    <x v="466"/>
    <s v="Z545N"/>
    <s v="電力通信處-其他事業分攤"/>
    <n v="181790839"/>
    <n v="0"/>
    <n v="181790839"/>
  </r>
  <r>
    <x v="0"/>
    <x v="0"/>
    <x v="84"/>
    <s v="本期損益"/>
    <x v="479"/>
    <x v="466"/>
    <s v="Z5460"/>
    <s v="綜合研究所分攤"/>
    <n v="13314315666"/>
    <n v="0"/>
    <n v="13314315666"/>
  </r>
  <r>
    <x v="0"/>
    <x v="0"/>
    <x v="84"/>
    <s v="本期損益"/>
    <x v="479"/>
    <x v="466"/>
    <s v="Z6020"/>
    <s v="綜合施工處分攤"/>
    <n v="2439381603"/>
    <n v="0"/>
    <n v="2439381603"/>
  </r>
  <r>
    <x v="0"/>
    <x v="0"/>
    <x v="84"/>
    <s v="本期損益"/>
    <x v="479"/>
    <x v="466"/>
    <s v="Z6080"/>
    <s v="海域風電施工處分攤"/>
    <n v="109050"/>
    <n v="0"/>
    <n v="109050"/>
  </r>
  <r>
    <x v="0"/>
    <x v="0"/>
    <x v="84"/>
    <s v="本期損益"/>
    <x v="479"/>
    <x v="466"/>
    <s v="Z6330"/>
    <s v="核能火力發電工程處分攤"/>
    <n v="0"/>
    <n v="-138767"/>
    <n v="-138767"/>
  </r>
  <r>
    <x v="0"/>
    <x v="0"/>
    <x v="84"/>
    <s v="本期損益"/>
    <x v="479"/>
    <x v="466"/>
    <s v="Z6380"/>
    <s v="核能火力發電工程處北部施工處分攤"/>
    <n v="0"/>
    <n v="-8059749"/>
    <n v="-8059749"/>
  </r>
  <r>
    <x v="0"/>
    <x v="0"/>
    <x v="84"/>
    <s v="本期損益"/>
    <x v="479"/>
    <x v="466"/>
    <s v="Z6530"/>
    <s v="輸變電工程處分攤"/>
    <n v="2747055"/>
    <n v="0"/>
    <n v="2747055"/>
  </r>
  <r>
    <x v="0"/>
    <x v="0"/>
    <x v="84"/>
    <s v="本期損益"/>
    <x v="479"/>
    <x v="466"/>
    <s v="Z6540"/>
    <s v="輸變電工程處北區施工處分攤"/>
    <n v="0"/>
    <n v="-71981353"/>
    <n v="-71981353"/>
  </r>
  <r>
    <x v="0"/>
    <x v="0"/>
    <x v="84"/>
    <s v="本期損益"/>
    <x v="479"/>
    <x v="466"/>
    <s v="Z6550"/>
    <s v="輸變電工程處中區施工處分攤"/>
    <n v="0"/>
    <n v="-132835185"/>
    <n v="-132835185"/>
  </r>
  <r>
    <x v="0"/>
    <x v="0"/>
    <x v="84"/>
    <s v="本期損益"/>
    <x v="479"/>
    <x v="466"/>
    <s v="Z6560"/>
    <s v="輸變電工程處南區施工處分攤"/>
    <n v="0"/>
    <n v="-92936187"/>
    <n v="-92936187"/>
  </r>
  <r>
    <x v="0"/>
    <x v="0"/>
    <x v="84"/>
    <s v="本期損益"/>
    <x v="479"/>
    <x v="466"/>
    <s v="Z6720"/>
    <s v="核能火力發電工程處龍門施工處分攤"/>
    <n v="0"/>
    <n v="-21730305"/>
    <n v="-21730305"/>
  </r>
  <r>
    <x v="0"/>
    <x v="0"/>
    <x v="84"/>
    <s v="本期損益"/>
    <x v="479"/>
    <x v="466"/>
    <s v="Z6750"/>
    <s v="核能火力發電工程處南部施工處分攤"/>
    <n v="9354463"/>
    <n v="0"/>
    <n v="9354463"/>
  </r>
  <r>
    <x v="0"/>
    <x v="0"/>
    <x v="84"/>
    <s v="本期損益"/>
    <x v="479"/>
    <x v="466"/>
    <s v="Z6760"/>
    <s v="核能火力發電工程處中部施工處分攤"/>
    <n v="0"/>
    <n v="-346967"/>
    <n v="-346967"/>
  </r>
  <r>
    <x v="0"/>
    <x v="0"/>
    <x v="84"/>
    <s v="本期損益"/>
    <x v="479"/>
    <x v="466"/>
    <s v="Z6900"/>
    <s v="台中煤倉工務所分攤"/>
    <n v="0"/>
    <n v="-36942"/>
    <n v="-36942"/>
  </r>
  <r>
    <x v="0"/>
    <x v="0"/>
    <x v="84"/>
    <s v="本期損益"/>
    <x v="479"/>
    <x v="466"/>
    <s v="Z6930"/>
    <s v="再生能源處分攤"/>
    <n v="13354493961"/>
    <n v="0"/>
    <n v="13354493961"/>
  </r>
  <r>
    <x v="0"/>
    <x v="0"/>
    <x v="84"/>
    <s v="本期損益"/>
    <x v="479"/>
    <x v="466"/>
    <s v="Z9030"/>
    <s v="除役及選址溝通中心分攤"/>
    <n v="7093386"/>
    <n v="0"/>
    <n v="7093386"/>
  </r>
  <r>
    <x v="0"/>
    <x v="0"/>
    <x v="84"/>
    <s v="本期損益"/>
    <x v="479"/>
    <x v="466"/>
    <s v="Z9520"/>
    <s v="水火力發電事業部-策劃室分攤"/>
    <n v="45066449"/>
    <n v="0"/>
    <n v="45066449"/>
  </r>
  <r>
    <x v="0"/>
    <x v="0"/>
    <x v="84"/>
    <s v="本期損益"/>
    <x v="479"/>
    <x v="466"/>
    <s v="Z9530"/>
    <s v="核能發電事業部-策劃室分攤"/>
    <n v="45690738"/>
    <n v="0"/>
    <n v="45690738"/>
  </r>
  <r>
    <x v="0"/>
    <x v="0"/>
    <x v="84"/>
    <s v="本期損益"/>
    <x v="479"/>
    <x v="466"/>
    <s v="Z9540"/>
    <s v="輸供電事業部-策劃室分攤"/>
    <n v="41307437"/>
    <n v="0"/>
    <n v="41307437"/>
  </r>
  <r>
    <x v="0"/>
    <x v="0"/>
    <x v="84"/>
    <s v="本期損益"/>
    <x v="479"/>
    <x v="466"/>
    <s v="Z9550"/>
    <s v="配售電事業部-策劃室分攤"/>
    <n v="45770573"/>
    <n v="0"/>
    <n v="45770573"/>
  </r>
  <r>
    <x v="1"/>
    <x v="1"/>
    <x v="85"/>
    <s v="電費收入"/>
    <x v="480"/>
    <x v="474"/>
    <s v="A1010"/>
    <s v="基隆區營業處"/>
    <n v="0"/>
    <n v="-39095398"/>
    <n v="-39095398"/>
  </r>
  <r>
    <x v="1"/>
    <x v="1"/>
    <x v="85"/>
    <s v="電費收入"/>
    <x v="480"/>
    <x v="474"/>
    <s v="A1020"/>
    <s v="台北市區營業處"/>
    <n v="0"/>
    <n v="-46469930"/>
    <n v="-46469930"/>
  </r>
  <r>
    <x v="1"/>
    <x v="1"/>
    <x v="85"/>
    <s v="電費收入"/>
    <x v="480"/>
    <x v="474"/>
    <s v="A1030"/>
    <s v="桃園區營業處"/>
    <n v="0"/>
    <n v="-86454078"/>
    <n v="-86454078"/>
  </r>
  <r>
    <x v="1"/>
    <x v="1"/>
    <x v="85"/>
    <s v="電費收入"/>
    <x v="480"/>
    <x v="474"/>
    <s v="A1040"/>
    <s v="新竹區營業處"/>
    <n v="0"/>
    <n v="-83001839"/>
    <n v="-83001839"/>
  </r>
  <r>
    <x v="1"/>
    <x v="1"/>
    <x v="85"/>
    <s v="電費收入"/>
    <x v="480"/>
    <x v="474"/>
    <s v="A1050"/>
    <s v="台中區營業處"/>
    <n v="0"/>
    <n v="-197674361"/>
    <n v="-197674361"/>
  </r>
  <r>
    <x v="1"/>
    <x v="1"/>
    <x v="85"/>
    <s v="電費收入"/>
    <x v="480"/>
    <x v="474"/>
    <s v="A1060"/>
    <s v="彰化區營業處"/>
    <n v="0"/>
    <n v="-108681568"/>
    <n v="-108681568"/>
  </r>
  <r>
    <x v="1"/>
    <x v="1"/>
    <x v="85"/>
    <s v="電費收入"/>
    <x v="480"/>
    <x v="474"/>
    <s v="A1070"/>
    <s v="嘉義區營業處"/>
    <n v="0"/>
    <n v="-63491873"/>
    <n v="-63491873"/>
  </r>
  <r>
    <x v="1"/>
    <x v="1"/>
    <x v="85"/>
    <s v="電費收入"/>
    <x v="480"/>
    <x v="474"/>
    <s v="A1080"/>
    <s v="台南區營業處"/>
    <n v="0"/>
    <n v="-154913135"/>
    <n v="-154913135"/>
  </r>
  <r>
    <x v="1"/>
    <x v="1"/>
    <x v="85"/>
    <s v="電費收入"/>
    <x v="480"/>
    <x v="474"/>
    <s v="A1090"/>
    <s v="高雄區營業處"/>
    <n v="0"/>
    <n v="-72689904"/>
    <n v="-72689904"/>
  </r>
  <r>
    <x v="1"/>
    <x v="1"/>
    <x v="85"/>
    <s v="電費收入"/>
    <x v="480"/>
    <x v="474"/>
    <s v="A1100"/>
    <s v="屏東區營業處"/>
    <n v="0"/>
    <n v="-77356883"/>
    <n v="-77356883"/>
  </r>
  <r>
    <x v="1"/>
    <x v="1"/>
    <x v="85"/>
    <s v="電費收入"/>
    <x v="480"/>
    <x v="474"/>
    <s v="A1110"/>
    <s v="台東區營業處"/>
    <n v="0"/>
    <n v="-16620203"/>
    <n v="-16620203"/>
  </r>
  <r>
    <x v="1"/>
    <x v="1"/>
    <x v="85"/>
    <s v="電費收入"/>
    <x v="480"/>
    <x v="474"/>
    <s v="A1120"/>
    <s v="花蓮區營業處"/>
    <n v="0"/>
    <n v="-72918561"/>
    <n v="-72918561"/>
  </r>
  <r>
    <x v="1"/>
    <x v="1"/>
    <x v="85"/>
    <s v="電費收入"/>
    <x v="480"/>
    <x v="474"/>
    <s v="A1130"/>
    <s v="宜蘭區營業處"/>
    <n v="0"/>
    <n v="-67640676"/>
    <n v="-67640676"/>
  </r>
  <r>
    <x v="1"/>
    <x v="1"/>
    <x v="85"/>
    <s v="電費收入"/>
    <x v="480"/>
    <x v="474"/>
    <s v="A1140"/>
    <s v="澎湖區營業處"/>
    <n v="0"/>
    <n v="-13518882"/>
    <n v="-13518882"/>
  </r>
  <r>
    <x v="1"/>
    <x v="1"/>
    <x v="85"/>
    <s v="電費收入"/>
    <x v="480"/>
    <x v="474"/>
    <s v="A1150"/>
    <s v="台北南區營業處"/>
    <n v="0"/>
    <n v="-45640222"/>
    <n v="-45640222"/>
  </r>
  <r>
    <x v="1"/>
    <x v="1"/>
    <x v="85"/>
    <s v="電費收入"/>
    <x v="480"/>
    <x v="474"/>
    <s v="A1160"/>
    <s v="台北北區營業處"/>
    <n v="0"/>
    <n v="-43698346"/>
    <n v="-43698346"/>
  </r>
  <r>
    <x v="1"/>
    <x v="1"/>
    <x v="85"/>
    <s v="電費收入"/>
    <x v="480"/>
    <x v="474"/>
    <s v="A1170"/>
    <s v="台北西區營業處"/>
    <n v="0"/>
    <n v="-61032443"/>
    <n v="-61032443"/>
  </r>
  <r>
    <x v="1"/>
    <x v="1"/>
    <x v="85"/>
    <s v="電費收入"/>
    <x v="480"/>
    <x v="474"/>
    <s v="A1180"/>
    <s v="南投區營業處"/>
    <n v="0"/>
    <n v="-67895600"/>
    <n v="-67895600"/>
  </r>
  <r>
    <x v="1"/>
    <x v="1"/>
    <x v="85"/>
    <s v="電費收入"/>
    <x v="480"/>
    <x v="474"/>
    <s v="A1190"/>
    <s v="鳳山區營業處"/>
    <n v="0"/>
    <n v="-78808274"/>
    <n v="-78808274"/>
  </r>
  <r>
    <x v="1"/>
    <x v="1"/>
    <x v="85"/>
    <s v="電費收入"/>
    <x v="480"/>
    <x v="474"/>
    <s v="A1200"/>
    <s v="雲林區營業處"/>
    <n v="0"/>
    <n v="-68163097"/>
    <n v="-68163097"/>
  </r>
  <r>
    <x v="1"/>
    <x v="1"/>
    <x v="85"/>
    <s v="電費收入"/>
    <x v="480"/>
    <x v="474"/>
    <s v="A1210"/>
    <s v="新營區營業處"/>
    <n v="0"/>
    <n v="-41506062"/>
    <n v="-41506062"/>
  </r>
  <r>
    <x v="1"/>
    <x v="1"/>
    <x v="85"/>
    <s v="電費收入"/>
    <x v="480"/>
    <x v="474"/>
    <s v="A1220"/>
    <s v="苗栗區營業處"/>
    <n v="0"/>
    <n v="-62554405"/>
    <n v="-62554405"/>
  </r>
  <r>
    <x v="1"/>
    <x v="1"/>
    <x v="85"/>
    <s v="電費收入"/>
    <x v="480"/>
    <x v="474"/>
    <s v="A1230"/>
    <s v="金門區營業處"/>
    <n v="0"/>
    <n v="-6932852"/>
    <n v="-6932852"/>
  </r>
  <r>
    <x v="1"/>
    <x v="1"/>
    <x v="85"/>
    <s v="電費收入"/>
    <x v="480"/>
    <x v="474"/>
    <s v="A1240"/>
    <s v="馬祖區營業處"/>
    <n v="0"/>
    <n v="-2804298"/>
    <n v="-2804298"/>
  </r>
  <r>
    <x v="1"/>
    <x v="1"/>
    <x v="85"/>
    <s v="電費收入"/>
    <x v="481"/>
    <x v="475"/>
    <s v="A0070"/>
    <s v="業務處"/>
    <n v="0"/>
    <n v="-73676"/>
    <n v="-73676"/>
  </r>
  <r>
    <x v="1"/>
    <x v="1"/>
    <x v="85"/>
    <s v="電費收入"/>
    <x v="481"/>
    <x v="475"/>
    <s v="A1010"/>
    <s v="基隆區營業處"/>
    <n v="0"/>
    <n v="-15630081"/>
    <n v="-15630081"/>
  </r>
  <r>
    <x v="1"/>
    <x v="1"/>
    <x v="85"/>
    <s v="電費收入"/>
    <x v="481"/>
    <x v="475"/>
    <s v="A1020"/>
    <s v="台北市區營業處"/>
    <n v="0"/>
    <n v="-47030812"/>
    <n v="-47030812"/>
  </r>
  <r>
    <x v="1"/>
    <x v="1"/>
    <x v="85"/>
    <s v="電費收入"/>
    <x v="481"/>
    <x v="475"/>
    <s v="A1030"/>
    <s v="桃園區營業處"/>
    <n v="0"/>
    <n v="-74817114"/>
    <n v="-74817114"/>
  </r>
  <r>
    <x v="1"/>
    <x v="1"/>
    <x v="85"/>
    <s v="電費收入"/>
    <x v="481"/>
    <x v="475"/>
    <s v="A1040"/>
    <s v="新竹區營業處"/>
    <n v="0"/>
    <n v="-31415213"/>
    <n v="-31415213"/>
  </r>
  <r>
    <x v="1"/>
    <x v="1"/>
    <x v="85"/>
    <s v="電費收入"/>
    <x v="481"/>
    <x v="475"/>
    <s v="A1050"/>
    <s v="台中區營業處"/>
    <n v="0"/>
    <n v="-98035621"/>
    <n v="-98035621"/>
  </r>
  <r>
    <x v="1"/>
    <x v="1"/>
    <x v="85"/>
    <s v="電費收入"/>
    <x v="481"/>
    <x v="475"/>
    <s v="A1060"/>
    <s v="彰化區營業處"/>
    <n v="0"/>
    <n v="-30882080"/>
    <n v="-30882080"/>
  </r>
  <r>
    <x v="1"/>
    <x v="1"/>
    <x v="85"/>
    <s v="電費收入"/>
    <x v="481"/>
    <x v="475"/>
    <s v="A1070"/>
    <s v="嘉義區營業處"/>
    <n v="0"/>
    <n v="-13801307"/>
    <n v="-13801307"/>
  </r>
  <r>
    <x v="1"/>
    <x v="1"/>
    <x v="85"/>
    <s v="電費收入"/>
    <x v="481"/>
    <x v="475"/>
    <s v="A1080"/>
    <s v="台南區營業處"/>
    <n v="0"/>
    <n v="-42053398"/>
    <n v="-42053398"/>
  </r>
  <r>
    <x v="1"/>
    <x v="1"/>
    <x v="85"/>
    <s v="電費收入"/>
    <x v="481"/>
    <x v="475"/>
    <s v="A1090"/>
    <s v="高雄區營業處"/>
    <n v="0"/>
    <n v="-49422199"/>
    <n v="-49422199"/>
  </r>
  <r>
    <x v="1"/>
    <x v="1"/>
    <x v="85"/>
    <s v="電費收入"/>
    <x v="481"/>
    <x v="475"/>
    <s v="A1100"/>
    <s v="屏東區營業處"/>
    <n v="0"/>
    <n v="-14923119"/>
    <n v="-14923119"/>
  </r>
  <r>
    <x v="1"/>
    <x v="1"/>
    <x v="85"/>
    <s v="電費收入"/>
    <x v="481"/>
    <x v="475"/>
    <s v="A1110"/>
    <s v="台東區營業處"/>
    <n v="0"/>
    <n v="-3578820"/>
    <n v="-3578820"/>
  </r>
  <r>
    <x v="1"/>
    <x v="1"/>
    <x v="85"/>
    <s v="電費收入"/>
    <x v="481"/>
    <x v="475"/>
    <s v="A1120"/>
    <s v="花蓮區營業處"/>
    <n v="0"/>
    <n v="-13261927"/>
    <n v="-13261927"/>
  </r>
  <r>
    <x v="1"/>
    <x v="1"/>
    <x v="85"/>
    <s v="電費收入"/>
    <x v="481"/>
    <x v="475"/>
    <s v="A1130"/>
    <s v="宜蘭區營業處"/>
    <n v="0"/>
    <n v="-17463855"/>
    <n v="-17463855"/>
  </r>
  <r>
    <x v="1"/>
    <x v="1"/>
    <x v="85"/>
    <s v="電費收入"/>
    <x v="481"/>
    <x v="475"/>
    <s v="A1140"/>
    <s v="澎湖區營業處"/>
    <n v="0"/>
    <n v="-3258262"/>
    <n v="-3258262"/>
  </r>
  <r>
    <x v="1"/>
    <x v="1"/>
    <x v="85"/>
    <s v="電費收入"/>
    <x v="481"/>
    <x v="475"/>
    <s v="A1150"/>
    <s v="台北南區營業處"/>
    <n v="0"/>
    <n v="-50783513"/>
    <n v="-50783513"/>
  </r>
  <r>
    <x v="1"/>
    <x v="1"/>
    <x v="85"/>
    <s v="電費收入"/>
    <x v="481"/>
    <x v="475"/>
    <s v="A1160"/>
    <s v="台北北區營業處"/>
    <n v="0"/>
    <n v="-35511019"/>
    <n v="-35511019"/>
  </r>
  <r>
    <x v="1"/>
    <x v="1"/>
    <x v="85"/>
    <s v="電費收入"/>
    <x v="481"/>
    <x v="475"/>
    <s v="A1170"/>
    <s v="台北西區營業處"/>
    <n v="0"/>
    <n v="-52467319"/>
    <n v="-52467319"/>
  </r>
  <r>
    <x v="1"/>
    <x v="1"/>
    <x v="85"/>
    <s v="電費收入"/>
    <x v="481"/>
    <x v="475"/>
    <s v="A1180"/>
    <s v="南投區營業處"/>
    <n v="0"/>
    <n v="-17372081"/>
    <n v="-17372081"/>
  </r>
  <r>
    <x v="1"/>
    <x v="1"/>
    <x v="85"/>
    <s v="電費收入"/>
    <x v="481"/>
    <x v="475"/>
    <s v="A1190"/>
    <s v="鳳山區營業處"/>
    <n v="0"/>
    <n v="-36677526"/>
    <n v="-36677526"/>
  </r>
  <r>
    <x v="1"/>
    <x v="1"/>
    <x v="85"/>
    <s v="電費收入"/>
    <x v="481"/>
    <x v="475"/>
    <s v="A1200"/>
    <s v="雲林區營業處"/>
    <n v="0"/>
    <n v="-19732582"/>
    <n v="-19732582"/>
  </r>
  <r>
    <x v="1"/>
    <x v="1"/>
    <x v="85"/>
    <s v="電費收入"/>
    <x v="481"/>
    <x v="475"/>
    <s v="A1210"/>
    <s v="新營區營業處"/>
    <n v="0"/>
    <n v="-9074236"/>
    <n v="-9074236"/>
  </r>
  <r>
    <x v="1"/>
    <x v="1"/>
    <x v="85"/>
    <s v="電費收入"/>
    <x v="481"/>
    <x v="475"/>
    <s v="A1220"/>
    <s v="苗栗區營業處"/>
    <n v="0"/>
    <n v="-26610608"/>
    <n v="-26610608"/>
  </r>
  <r>
    <x v="1"/>
    <x v="1"/>
    <x v="85"/>
    <s v="電費收入"/>
    <x v="481"/>
    <x v="475"/>
    <s v="A1230"/>
    <s v="金門區營業處"/>
    <n v="0"/>
    <n v="-1870379"/>
    <n v="-1870379"/>
  </r>
  <r>
    <x v="1"/>
    <x v="1"/>
    <x v="85"/>
    <s v="電費收入"/>
    <x v="481"/>
    <x v="475"/>
    <s v="A1240"/>
    <s v="馬祖區營業處"/>
    <n v="0"/>
    <n v="-155573"/>
    <n v="-155573"/>
  </r>
  <r>
    <x v="1"/>
    <x v="1"/>
    <x v="85"/>
    <s v="電費收入"/>
    <x v="482"/>
    <x v="476"/>
    <s v="A0070"/>
    <s v="業務處"/>
    <n v="0"/>
    <n v="-2862"/>
    <n v="-2862"/>
  </r>
  <r>
    <x v="1"/>
    <x v="1"/>
    <x v="85"/>
    <s v="電費收入"/>
    <x v="482"/>
    <x v="476"/>
    <s v="A1010"/>
    <s v="基隆區營業處"/>
    <n v="0"/>
    <n v="-474945"/>
    <n v="-474945"/>
  </r>
  <r>
    <x v="1"/>
    <x v="1"/>
    <x v="85"/>
    <s v="電費收入"/>
    <x v="482"/>
    <x v="476"/>
    <s v="A1020"/>
    <s v="台北市區營業處"/>
    <n v="0"/>
    <n v="-873265"/>
    <n v="-873265"/>
  </r>
  <r>
    <x v="1"/>
    <x v="1"/>
    <x v="85"/>
    <s v="電費收入"/>
    <x v="482"/>
    <x v="476"/>
    <s v="A1030"/>
    <s v="桃園區營業處"/>
    <n v="0"/>
    <n v="-2222413"/>
    <n v="-2222413"/>
  </r>
  <r>
    <x v="1"/>
    <x v="1"/>
    <x v="85"/>
    <s v="電費收入"/>
    <x v="482"/>
    <x v="476"/>
    <s v="A1040"/>
    <s v="新竹區營業處"/>
    <n v="0"/>
    <n v="-248764"/>
    <n v="-248764"/>
  </r>
  <r>
    <x v="1"/>
    <x v="1"/>
    <x v="85"/>
    <s v="電費收入"/>
    <x v="482"/>
    <x v="476"/>
    <s v="A1050"/>
    <s v="台中區營業處"/>
    <n v="0"/>
    <n v="-9723128"/>
    <n v="-9723128"/>
  </r>
  <r>
    <x v="1"/>
    <x v="1"/>
    <x v="85"/>
    <s v="電費收入"/>
    <x v="482"/>
    <x v="476"/>
    <s v="A1060"/>
    <s v="彰化區營業處"/>
    <n v="0"/>
    <n v="-144511"/>
    <n v="-144511"/>
  </r>
  <r>
    <x v="1"/>
    <x v="1"/>
    <x v="85"/>
    <s v="電費收入"/>
    <x v="482"/>
    <x v="476"/>
    <s v="A1070"/>
    <s v="嘉義區營業處"/>
    <n v="0"/>
    <n v="-655243"/>
    <n v="-655243"/>
  </r>
  <r>
    <x v="1"/>
    <x v="1"/>
    <x v="85"/>
    <s v="電費收入"/>
    <x v="482"/>
    <x v="476"/>
    <s v="A1080"/>
    <s v="台南區營業處"/>
    <n v="0"/>
    <n v="-440542"/>
    <n v="-440542"/>
  </r>
  <r>
    <x v="1"/>
    <x v="1"/>
    <x v="85"/>
    <s v="電費收入"/>
    <x v="482"/>
    <x v="476"/>
    <s v="A1090"/>
    <s v="高雄區營業處"/>
    <n v="0"/>
    <n v="-588119"/>
    <n v="-588119"/>
  </r>
  <r>
    <x v="1"/>
    <x v="1"/>
    <x v="85"/>
    <s v="電費收入"/>
    <x v="482"/>
    <x v="476"/>
    <s v="A1110"/>
    <s v="台東區營業處"/>
    <n v="0"/>
    <n v="-857075"/>
    <n v="-857075"/>
  </r>
  <r>
    <x v="1"/>
    <x v="1"/>
    <x v="85"/>
    <s v="電費收入"/>
    <x v="482"/>
    <x v="476"/>
    <s v="A1120"/>
    <s v="花蓮區營業處"/>
    <n v="0"/>
    <n v="-7051017"/>
    <n v="-7051017"/>
  </r>
  <r>
    <x v="1"/>
    <x v="1"/>
    <x v="85"/>
    <s v="電費收入"/>
    <x v="482"/>
    <x v="476"/>
    <s v="A1130"/>
    <s v="宜蘭區營業處"/>
    <n v="0"/>
    <n v="-290611"/>
    <n v="-290611"/>
  </r>
  <r>
    <x v="1"/>
    <x v="1"/>
    <x v="85"/>
    <s v="電費收入"/>
    <x v="482"/>
    <x v="476"/>
    <s v="A1140"/>
    <s v="澎湖區營業處"/>
    <n v="0"/>
    <n v="-23082"/>
    <n v="-23082"/>
  </r>
  <r>
    <x v="1"/>
    <x v="1"/>
    <x v="85"/>
    <s v="電費收入"/>
    <x v="482"/>
    <x v="476"/>
    <s v="A1150"/>
    <s v="台北南區營業處"/>
    <n v="0"/>
    <n v="-20569"/>
    <n v="-20569"/>
  </r>
  <r>
    <x v="1"/>
    <x v="1"/>
    <x v="85"/>
    <s v="電費收入"/>
    <x v="482"/>
    <x v="476"/>
    <s v="A1160"/>
    <s v="台北北區營業處"/>
    <n v="0"/>
    <n v="-1918623"/>
    <n v="-1918623"/>
  </r>
  <r>
    <x v="1"/>
    <x v="1"/>
    <x v="85"/>
    <s v="電費收入"/>
    <x v="482"/>
    <x v="476"/>
    <s v="A1170"/>
    <s v="台北西區營業處"/>
    <n v="0"/>
    <n v="-617583"/>
    <n v="-617583"/>
  </r>
  <r>
    <x v="1"/>
    <x v="1"/>
    <x v="85"/>
    <s v="電費收入"/>
    <x v="482"/>
    <x v="476"/>
    <s v="A1180"/>
    <s v="南投區營業處"/>
    <n v="0"/>
    <n v="-3809202"/>
    <n v="-3809202"/>
  </r>
  <r>
    <x v="1"/>
    <x v="1"/>
    <x v="85"/>
    <s v="電費收入"/>
    <x v="482"/>
    <x v="476"/>
    <s v="A1190"/>
    <s v="鳳山區營業處"/>
    <n v="0"/>
    <n v="-1867389"/>
    <n v="-1867389"/>
  </r>
  <r>
    <x v="1"/>
    <x v="1"/>
    <x v="85"/>
    <s v="電費收入"/>
    <x v="482"/>
    <x v="476"/>
    <s v="A1200"/>
    <s v="雲林區營業處"/>
    <n v="0"/>
    <n v="-42733"/>
    <n v="-42733"/>
  </r>
  <r>
    <x v="1"/>
    <x v="1"/>
    <x v="85"/>
    <s v="電費收入"/>
    <x v="482"/>
    <x v="476"/>
    <s v="A1210"/>
    <s v="新營區營業處"/>
    <n v="0"/>
    <n v="-1012"/>
    <n v="-1012"/>
  </r>
  <r>
    <x v="1"/>
    <x v="1"/>
    <x v="85"/>
    <s v="電費收入"/>
    <x v="482"/>
    <x v="476"/>
    <s v="A1220"/>
    <s v="苗栗區營業處"/>
    <n v="0"/>
    <n v="-4836527"/>
    <n v="-4836527"/>
  </r>
  <r>
    <x v="1"/>
    <x v="1"/>
    <x v="85"/>
    <s v="電費收入"/>
    <x v="482"/>
    <x v="476"/>
    <s v="A1240"/>
    <s v="馬祖區營業處"/>
    <n v="0"/>
    <n v="-219938"/>
    <n v="-219938"/>
  </r>
  <r>
    <x v="1"/>
    <x v="1"/>
    <x v="85"/>
    <s v="電費收入"/>
    <x v="483"/>
    <x v="477"/>
    <s v="A0070"/>
    <s v="業務處"/>
    <n v="0"/>
    <n v="-41620714"/>
    <n v="-41620714"/>
  </r>
  <r>
    <x v="1"/>
    <x v="1"/>
    <x v="85"/>
    <s v="電費收入"/>
    <x v="483"/>
    <x v="477"/>
    <s v="A1010"/>
    <s v="基隆區營業處"/>
    <n v="0"/>
    <n v="-3422276009"/>
    <n v="-3422276009"/>
  </r>
  <r>
    <x v="1"/>
    <x v="1"/>
    <x v="85"/>
    <s v="電費收入"/>
    <x v="483"/>
    <x v="477"/>
    <s v="A1020"/>
    <s v="台北市區營業處"/>
    <n v="0"/>
    <n v="-7565156701"/>
    <n v="-7565156701"/>
  </r>
  <r>
    <x v="1"/>
    <x v="1"/>
    <x v="85"/>
    <s v="電費收入"/>
    <x v="483"/>
    <x v="477"/>
    <s v="A1030"/>
    <s v="桃園區營業處"/>
    <n v="0"/>
    <n v="-11711124774"/>
    <n v="-11711124774"/>
  </r>
  <r>
    <x v="1"/>
    <x v="1"/>
    <x v="85"/>
    <s v="電費收入"/>
    <x v="483"/>
    <x v="477"/>
    <s v="A1040"/>
    <s v="新竹區營業處"/>
    <n v="0"/>
    <n v="-6073011015"/>
    <n v="-6073011015"/>
  </r>
  <r>
    <x v="1"/>
    <x v="1"/>
    <x v="85"/>
    <s v="電費收入"/>
    <x v="483"/>
    <x v="477"/>
    <s v="A1050"/>
    <s v="台中區營業處"/>
    <n v="0"/>
    <n v="-14339630909"/>
    <n v="-14339630909"/>
  </r>
  <r>
    <x v="1"/>
    <x v="1"/>
    <x v="85"/>
    <s v="電費收入"/>
    <x v="483"/>
    <x v="477"/>
    <s v="A1060"/>
    <s v="彰化區營業處"/>
    <n v="0"/>
    <n v="-5866054724"/>
    <n v="-5866054724"/>
  </r>
  <r>
    <x v="1"/>
    <x v="1"/>
    <x v="85"/>
    <s v="電費收入"/>
    <x v="483"/>
    <x v="477"/>
    <s v="A1070"/>
    <s v="嘉義區營業處"/>
    <n v="0"/>
    <n v="-3454423292"/>
    <n v="-3454423292"/>
  </r>
  <r>
    <x v="1"/>
    <x v="1"/>
    <x v="85"/>
    <s v="電費收入"/>
    <x v="483"/>
    <x v="477"/>
    <s v="A1080"/>
    <s v="台南區營業處"/>
    <n v="0"/>
    <n v="-7954222050"/>
    <n v="-7954222050"/>
  </r>
  <r>
    <x v="1"/>
    <x v="1"/>
    <x v="85"/>
    <s v="電費收入"/>
    <x v="483"/>
    <x v="477"/>
    <s v="A1090"/>
    <s v="高雄區營業處"/>
    <n v="0"/>
    <n v="-7828647776"/>
    <n v="-7828647776"/>
  </r>
  <r>
    <x v="1"/>
    <x v="1"/>
    <x v="85"/>
    <s v="電費收入"/>
    <x v="483"/>
    <x v="477"/>
    <s v="A1100"/>
    <s v="屏東區營業處"/>
    <n v="0"/>
    <n v="-3816697597"/>
    <n v="-3816697597"/>
  </r>
  <r>
    <x v="1"/>
    <x v="1"/>
    <x v="85"/>
    <s v="電費收入"/>
    <x v="483"/>
    <x v="477"/>
    <s v="A1110"/>
    <s v="台東區營業處"/>
    <n v="0"/>
    <n v="-1018007709"/>
    <n v="-1018007709"/>
  </r>
  <r>
    <x v="1"/>
    <x v="1"/>
    <x v="85"/>
    <s v="電費收入"/>
    <x v="483"/>
    <x v="477"/>
    <s v="A1120"/>
    <s v="花蓮區營業處"/>
    <n v="0"/>
    <n v="-1722437823"/>
    <n v="-1722437823"/>
  </r>
  <r>
    <x v="1"/>
    <x v="1"/>
    <x v="85"/>
    <s v="電費收入"/>
    <x v="483"/>
    <x v="477"/>
    <s v="A1130"/>
    <s v="宜蘭區營業處"/>
    <n v="0"/>
    <n v="-2336759920"/>
    <n v="-2336759920"/>
  </r>
  <r>
    <x v="1"/>
    <x v="1"/>
    <x v="85"/>
    <s v="電費收入"/>
    <x v="483"/>
    <x v="477"/>
    <s v="A1140"/>
    <s v="澎湖區營業處"/>
    <n v="0"/>
    <n v="-499640147"/>
    <n v="-499640147"/>
  </r>
  <r>
    <x v="1"/>
    <x v="1"/>
    <x v="85"/>
    <s v="電費收入"/>
    <x v="483"/>
    <x v="477"/>
    <s v="A1150"/>
    <s v="台北南區營業處"/>
    <n v="0"/>
    <n v="-10130726771"/>
    <n v="-10130726771"/>
  </r>
  <r>
    <x v="1"/>
    <x v="1"/>
    <x v="85"/>
    <s v="電費收入"/>
    <x v="483"/>
    <x v="477"/>
    <s v="A1160"/>
    <s v="台北北區營業處"/>
    <n v="0"/>
    <n v="-6536955668"/>
    <n v="-6536955668"/>
  </r>
  <r>
    <x v="1"/>
    <x v="1"/>
    <x v="85"/>
    <s v="電費收入"/>
    <x v="483"/>
    <x v="477"/>
    <s v="A1170"/>
    <s v="台北西區營業處"/>
    <n v="0"/>
    <n v="-9809346606"/>
    <n v="-9809346606"/>
  </r>
  <r>
    <x v="1"/>
    <x v="1"/>
    <x v="85"/>
    <s v="電費收入"/>
    <x v="483"/>
    <x v="477"/>
    <s v="A1180"/>
    <s v="南投區營業處"/>
    <n v="0"/>
    <n v="-2935950729"/>
    <n v="-2935950729"/>
  </r>
  <r>
    <x v="1"/>
    <x v="1"/>
    <x v="85"/>
    <s v="電費收入"/>
    <x v="483"/>
    <x v="477"/>
    <s v="A1190"/>
    <s v="鳳山區營業處"/>
    <n v="0"/>
    <n v="-5222326581"/>
    <n v="-5222326581"/>
  </r>
  <r>
    <x v="1"/>
    <x v="1"/>
    <x v="85"/>
    <s v="電費收入"/>
    <x v="483"/>
    <x v="477"/>
    <s v="A1200"/>
    <s v="雲林區營業處"/>
    <n v="0"/>
    <n v="-3310966953"/>
    <n v="-3310966953"/>
  </r>
  <r>
    <x v="1"/>
    <x v="1"/>
    <x v="85"/>
    <s v="電費收入"/>
    <x v="483"/>
    <x v="477"/>
    <s v="A1210"/>
    <s v="新營區營業處"/>
    <n v="0"/>
    <n v="-1534765722"/>
    <n v="-1534765722"/>
  </r>
  <r>
    <x v="1"/>
    <x v="1"/>
    <x v="85"/>
    <s v="電費收入"/>
    <x v="483"/>
    <x v="477"/>
    <s v="A1220"/>
    <s v="苗栗區營業處"/>
    <n v="0"/>
    <n v="-2710696477"/>
    <n v="-2710696477"/>
  </r>
  <r>
    <x v="1"/>
    <x v="1"/>
    <x v="85"/>
    <s v="電費收入"/>
    <x v="483"/>
    <x v="477"/>
    <s v="A1230"/>
    <s v="金門區營業處"/>
    <n v="0"/>
    <n v="-379663455"/>
    <n v="-379663455"/>
  </r>
  <r>
    <x v="1"/>
    <x v="1"/>
    <x v="85"/>
    <s v="電費收入"/>
    <x v="483"/>
    <x v="477"/>
    <s v="A1240"/>
    <s v="馬祖區營業處"/>
    <n v="0"/>
    <n v="-95695428"/>
    <n v="-95695428"/>
  </r>
  <r>
    <x v="1"/>
    <x v="1"/>
    <x v="85"/>
    <s v="電費收入"/>
    <x v="484"/>
    <x v="478"/>
    <s v="A0070"/>
    <s v="業務處"/>
    <n v="0"/>
    <n v="-919478"/>
    <n v="-919478"/>
  </r>
  <r>
    <x v="1"/>
    <x v="1"/>
    <x v="85"/>
    <s v="電費收入"/>
    <x v="484"/>
    <x v="478"/>
    <s v="A1010"/>
    <s v="基隆區營業處"/>
    <n v="0"/>
    <n v="-38885210"/>
    <n v="-38885210"/>
  </r>
  <r>
    <x v="1"/>
    <x v="1"/>
    <x v="85"/>
    <s v="電費收入"/>
    <x v="484"/>
    <x v="478"/>
    <s v="A1020"/>
    <s v="台北市區營業處"/>
    <n v="0"/>
    <n v="-74182097"/>
    <n v="-74182097"/>
  </r>
  <r>
    <x v="1"/>
    <x v="1"/>
    <x v="85"/>
    <s v="電費收入"/>
    <x v="484"/>
    <x v="478"/>
    <s v="A1030"/>
    <s v="桃園區營業處"/>
    <n v="0"/>
    <n v="-173475405"/>
    <n v="-173475405"/>
  </r>
  <r>
    <x v="1"/>
    <x v="1"/>
    <x v="85"/>
    <s v="電費收入"/>
    <x v="484"/>
    <x v="478"/>
    <s v="A1040"/>
    <s v="新竹區營業處"/>
    <n v="0"/>
    <n v="-65264245"/>
    <n v="-65264245"/>
  </r>
  <r>
    <x v="1"/>
    <x v="1"/>
    <x v="85"/>
    <s v="電費收入"/>
    <x v="484"/>
    <x v="478"/>
    <s v="A1050"/>
    <s v="台中區營業處"/>
    <n v="0"/>
    <n v="-133024967"/>
    <n v="-133024967"/>
  </r>
  <r>
    <x v="1"/>
    <x v="1"/>
    <x v="85"/>
    <s v="電費收入"/>
    <x v="484"/>
    <x v="478"/>
    <s v="A1060"/>
    <s v="彰化區營業處"/>
    <n v="0"/>
    <n v="-41403332"/>
    <n v="-41403332"/>
  </r>
  <r>
    <x v="1"/>
    <x v="1"/>
    <x v="85"/>
    <s v="電費收入"/>
    <x v="484"/>
    <x v="478"/>
    <s v="A1070"/>
    <s v="嘉義區營業處"/>
    <n v="0"/>
    <n v="-35964388"/>
    <n v="-35964388"/>
  </r>
  <r>
    <x v="1"/>
    <x v="1"/>
    <x v="85"/>
    <s v="電費收入"/>
    <x v="484"/>
    <x v="478"/>
    <s v="A1080"/>
    <s v="台南區營業處"/>
    <n v="0"/>
    <n v="-75941745"/>
    <n v="-75941745"/>
  </r>
  <r>
    <x v="1"/>
    <x v="1"/>
    <x v="85"/>
    <s v="電費收入"/>
    <x v="484"/>
    <x v="478"/>
    <s v="A1090"/>
    <s v="高雄區營業處"/>
    <n v="0"/>
    <n v="-78192748"/>
    <n v="-78192748"/>
  </r>
  <r>
    <x v="1"/>
    <x v="1"/>
    <x v="85"/>
    <s v="電費收入"/>
    <x v="484"/>
    <x v="478"/>
    <s v="A1100"/>
    <s v="屏東區營業處"/>
    <n v="0"/>
    <n v="-41478290"/>
    <n v="-41478290"/>
  </r>
  <r>
    <x v="1"/>
    <x v="1"/>
    <x v="85"/>
    <s v="電費收入"/>
    <x v="484"/>
    <x v="478"/>
    <s v="A1110"/>
    <s v="台東區營業處"/>
    <n v="0"/>
    <n v="-12261113"/>
    <n v="-12261113"/>
  </r>
  <r>
    <x v="1"/>
    <x v="1"/>
    <x v="85"/>
    <s v="電費收入"/>
    <x v="484"/>
    <x v="478"/>
    <s v="A1120"/>
    <s v="花蓮區營業處"/>
    <n v="0"/>
    <n v="-20649645"/>
    <n v="-20649645"/>
  </r>
  <r>
    <x v="1"/>
    <x v="1"/>
    <x v="85"/>
    <s v="電費收入"/>
    <x v="484"/>
    <x v="478"/>
    <s v="A1130"/>
    <s v="宜蘭區營業處"/>
    <n v="0"/>
    <n v="-26374071"/>
    <n v="-26374071"/>
  </r>
  <r>
    <x v="1"/>
    <x v="1"/>
    <x v="85"/>
    <s v="電費收入"/>
    <x v="484"/>
    <x v="478"/>
    <s v="A1140"/>
    <s v="澎湖區營業處"/>
    <n v="0"/>
    <n v="-6797102"/>
    <n v="-6797102"/>
  </r>
  <r>
    <x v="1"/>
    <x v="1"/>
    <x v="85"/>
    <s v="電費收入"/>
    <x v="484"/>
    <x v="478"/>
    <s v="A1150"/>
    <s v="台北南區營業處"/>
    <n v="0"/>
    <n v="-91976827"/>
    <n v="-91976827"/>
  </r>
  <r>
    <x v="1"/>
    <x v="1"/>
    <x v="85"/>
    <s v="電費收入"/>
    <x v="484"/>
    <x v="478"/>
    <s v="A1160"/>
    <s v="台北北區營業處"/>
    <n v="0"/>
    <n v="-60961411"/>
    <n v="-60961411"/>
  </r>
  <r>
    <x v="1"/>
    <x v="1"/>
    <x v="85"/>
    <s v="電費收入"/>
    <x v="484"/>
    <x v="478"/>
    <s v="A1170"/>
    <s v="台北西區營業處"/>
    <n v="0"/>
    <n v="-123005587"/>
    <n v="-123005587"/>
  </r>
  <r>
    <x v="1"/>
    <x v="1"/>
    <x v="85"/>
    <s v="電費收入"/>
    <x v="484"/>
    <x v="478"/>
    <s v="A1180"/>
    <s v="南投區營業處"/>
    <n v="0"/>
    <n v="-33100361"/>
    <n v="-33100361"/>
  </r>
  <r>
    <x v="1"/>
    <x v="1"/>
    <x v="85"/>
    <s v="電費收入"/>
    <x v="484"/>
    <x v="478"/>
    <s v="A1190"/>
    <s v="鳳山區營業處"/>
    <n v="0"/>
    <n v="-55497843"/>
    <n v="-55497843"/>
  </r>
  <r>
    <x v="1"/>
    <x v="1"/>
    <x v="85"/>
    <s v="電費收入"/>
    <x v="484"/>
    <x v="478"/>
    <s v="A1200"/>
    <s v="雲林區營業處"/>
    <n v="0"/>
    <n v="-32986591"/>
    <n v="-32986591"/>
  </r>
  <r>
    <x v="1"/>
    <x v="1"/>
    <x v="85"/>
    <s v="電費收入"/>
    <x v="484"/>
    <x v="478"/>
    <s v="A1210"/>
    <s v="新營區營業處"/>
    <n v="0"/>
    <n v="-19744180"/>
    <n v="-19744180"/>
  </r>
  <r>
    <x v="1"/>
    <x v="1"/>
    <x v="85"/>
    <s v="電費收入"/>
    <x v="484"/>
    <x v="478"/>
    <s v="A1220"/>
    <s v="苗栗區營業處"/>
    <n v="0"/>
    <n v="-57046497"/>
    <n v="-57046497"/>
  </r>
  <r>
    <x v="1"/>
    <x v="1"/>
    <x v="85"/>
    <s v="電費收入"/>
    <x v="484"/>
    <x v="478"/>
    <s v="A1230"/>
    <s v="金門區營業處"/>
    <n v="0"/>
    <n v="-2315346"/>
    <n v="-2315346"/>
  </r>
  <r>
    <x v="1"/>
    <x v="1"/>
    <x v="85"/>
    <s v="電費收入"/>
    <x v="484"/>
    <x v="478"/>
    <s v="A1240"/>
    <s v="馬祖區營業處"/>
    <n v="0"/>
    <n v="-4170252"/>
    <n v="-4170252"/>
  </r>
  <r>
    <x v="1"/>
    <x v="1"/>
    <x v="85"/>
    <s v="電費收入"/>
    <x v="485"/>
    <x v="479"/>
    <s v="A0070"/>
    <s v="業務處"/>
    <n v="0"/>
    <n v="-433715"/>
    <n v="-433715"/>
  </r>
  <r>
    <x v="1"/>
    <x v="1"/>
    <x v="85"/>
    <s v="電費收入"/>
    <x v="485"/>
    <x v="479"/>
    <s v="A1010"/>
    <s v="基隆區營業處"/>
    <n v="0"/>
    <n v="-67914357"/>
    <n v="-67914357"/>
  </r>
  <r>
    <x v="1"/>
    <x v="1"/>
    <x v="85"/>
    <s v="電費收入"/>
    <x v="485"/>
    <x v="479"/>
    <s v="A1020"/>
    <s v="台北市區營業處"/>
    <n v="0"/>
    <n v="-130314802"/>
    <n v="-130314802"/>
  </r>
  <r>
    <x v="1"/>
    <x v="1"/>
    <x v="85"/>
    <s v="電費收入"/>
    <x v="485"/>
    <x v="479"/>
    <s v="A1030"/>
    <s v="桃園區營業處"/>
    <n v="0"/>
    <n v="-164883030"/>
    <n v="-164883030"/>
  </r>
  <r>
    <x v="1"/>
    <x v="1"/>
    <x v="85"/>
    <s v="電費收入"/>
    <x v="485"/>
    <x v="479"/>
    <s v="A1040"/>
    <s v="新竹區營業處"/>
    <n v="0"/>
    <n v="-83651411"/>
    <n v="-83651411"/>
  </r>
  <r>
    <x v="1"/>
    <x v="1"/>
    <x v="85"/>
    <s v="電費收入"/>
    <x v="485"/>
    <x v="479"/>
    <s v="A1050"/>
    <s v="台中區營業處"/>
    <n v="0"/>
    <n v="-184767970"/>
    <n v="-184767970"/>
  </r>
  <r>
    <x v="1"/>
    <x v="1"/>
    <x v="85"/>
    <s v="電費收入"/>
    <x v="485"/>
    <x v="479"/>
    <s v="A1060"/>
    <s v="彰化區營業處"/>
    <n v="0"/>
    <n v="-66416092"/>
    <n v="-66416092"/>
  </r>
  <r>
    <x v="1"/>
    <x v="1"/>
    <x v="85"/>
    <s v="電費收入"/>
    <x v="485"/>
    <x v="479"/>
    <s v="A1070"/>
    <s v="嘉義區營業處"/>
    <n v="0"/>
    <n v="-42664531"/>
    <n v="-42664531"/>
  </r>
  <r>
    <x v="1"/>
    <x v="1"/>
    <x v="85"/>
    <s v="電費收入"/>
    <x v="485"/>
    <x v="479"/>
    <s v="A1080"/>
    <s v="台南區營業處"/>
    <n v="0"/>
    <n v="-84902576"/>
    <n v="-84902576"/>
  </r>
  <r>
    <x v="1"/>
    <x v="1"/>
    <x v="85"/>
    <s v="電費收入"/>
    <x v="485"/>
    <x v="479"/>
    <s v="A1090"/>
    <s v="高雄區營業處"/>
    <n v="0"/>
    <n v="-91362949"/>
    <n v="-91362949"/>
  </r>
  <r>
    <x v="1"/>
    <x v="1"/>
    <x v="85"/>
    <s v="電費收入"/>
    <x v="485"/>
    <x v="479"/>
    <s v="A1100"/>
    <s v="屏東區營業處"/>
    <n v="0"/>
    <n v="-43070832"/>
    <n v="-43070832"/>
  </r>
  <r>
    <x v="1"/>
    <x v="1"/>
    <x v="85"/>
    <s v="電費收入"/>
    <x v="485"/>
    <x v="479"/>
    <s v="A1110"/>
    <s v="台東區營業處"/>
    <n v="0"/>
    <n v="-13184814"/>
    <n v="-13184814"/>
  </r>
  <r>
    <x v="1"/>
    <x v="1"/>
    <x v="85"/>
    <s v="電費收入"/>
    <x v="485"/>
    <x v="479"/>
    <s v="A1120"/>
    <s v="花蓮區營業處"/>
    <n v="0"/>
    <n v="-13777173"/>
    <n v="-13777173"/>
  </r>
  <r>
    <x v="1"/>
    <x v="1"/>
    <x v="85"/>
    <s v="電費收入"/>
    <x v="485"/>
    <x v="479"/>
    <s v="A1130"/>
    <s v="宜蘭區營業處"/>
    <n v="0"/>
    <n v="-33004920"/>
    <n v="-33004920"/>
  </r>
  <r>
    <x v="1"/>
    <x v="1"/>
    <x v="85"/>
    <s v="電費收入"/>
    <x v="485"/>
    <x v="479"/>
    <s v="A1140"/>
    <s v="澎湖區營業處"/>
    <n v="0"/>
    <n v="-3545463"/>
    <n v="-3545463"/>
  </r>
  <r>
    <x v="1"/>
    <x v="1"/>
    <x v="85"/>
    <s v="電費收入"/>
    <x v="485"/>
    <x v="479"/>
    <s v="A1150"/>
    <s v="台北南區營業處"/>
    <n v="0"/>
    <n v="-141589066"/>
    <n v="-141589066"/>
  </r>
  <r>
    <x v="1"/>
    <x v="1"/>
    <x v="85"/>
    <s v="電費收入"/>
    <x v="485"/>
    <x v="479"/>
    <s v="A1160"/>
    <s v="台北北區營業處"/>
    <n v="0"/>
    <n v="-89738695"/>
    <n v="-89738695"/>
  </r>
  <r>
    <x v="1"/>
    <x v="1"/>
    <x v="85"/>
    <s v="電費收入"/>
    <x v="485"/>
    <x v="479"/>
    <s v="A1170"/>
    <s v="台北西區營業處"/>
    <n v="0"/>
    <n v="-128610993"/>
    <n v="-128610993"/>
  </r>
  <r>
    <x v="1"/>
    <x v="1"/>
    <x v="85"/>
    <s v="電費收入"/>
    <x v="485"/>
    <x v="479"/>
    <s v="A1180"/>
    <s v="南投區營業處"/>
    <n v="0"/>
    <n v="-32921537"/>
    <n v="-32921537"/>
  </r>
  <r>
    <x v="1"/>
    <x v="1"/>
    <x v="85"/>
    <s v="電費收入"/>
    <x v="485"/>
    <x v="479"/>
    <s v="A1190"/>
    <s v="鳳山區營業處"/>
    <n v="0"/>
    <n v="-66330386"/>
    <n v="-66330386"/>
  </r>
  <r>
    <x v="1"/>
    <x v="1"/>
    <x v="85"/>
    <s v="電費收入"/>
    <x v="485"/>
    <x v="479"/>
    <s v="A1200"/>
    <s v="雲林區營業處"/>
    <n v="0"/>
    <n v="-61226395"/>
    <n v="-61226395"/>
  </r>
  <r>
    <x v="1"/>
    <x v="1"/>
    <x v="85"/>
    <s v="電費收入"/>
    <x v="485"/>
    <x v="479"/>
    <s v="A1210"/>
    <s v="新營區營業處"/>
    <n v="0"/>
    <n v="-19573211"/>
    <n v="-19573211"/>
  </r>
  <r>
    <x v="1"/>
    <x v="1"/>
    <x v="85"/>
    <s v="電費收入"/>
    <x v="485"/>
    <x v="479"/>
    <s v="A1220"/>
    <s v="苗栗區營業處"/>
    <n v="0"/>
    <n v="-58428129"/>
    <n v="-58428129"/>
  </r>
  <r>
    <x v="1"/>
    <x v="1"/>
    <x v="85"/>
    <s v="電費收入"/>
    <x v="485"/>
    <x v="479"/>
    <s v="A1230"/>
    <s v="金門區營業處"/>
    <n v="0"/>
    <n v="-2644026"/>
    <n v="-2644026"/>
  </r>
  <r>
    <x v="1"/>
    <x v="1"/>
    <x v="85"/>
    <s v="電費收入"/>
    <x v="485"/>
    <x v="479"/>
    <s v="A1240"/>
    <s v="馬祖區營業處"/>
    <n v="0"/>
    <n v="-1955283"/>
    <n v="-1955283"/>
  </r>
  <r>
    <x v="1"/>
    <x v="1"/>
    <x v="85"/>
    <s v="電費收入"/>
    <x v="486"/>
    <x v="480"/>
    <s v="A0070"/>
    <s v="業務處"/>
    <n v="0"/>
    <n v="-83225"/>
    <n v="-83225"/>
  </r>
  <r>
    <x v="1"/>
    <x v="1"/>
    <x v="85"/>
    <s v="電費收入"/>
    <x v="486"/>
    <x v="480"/>
    <s v="A1010"/>
    <s v="基隆區營業處"/>
    <n v="0"/>
    <n v="-9746416"/>
    <n v="-9746416"/>
  </r>
  <r>
    <x v="1"/>
    <x v="1"/>
    <x v="85"/>
    <s v="電費收入"/>
    <x v="486"/>
    <x v="480"/>
    <s v="A1020"/>
    <s v="台北市區營業處"/>
    <n v="0"/>
    <n v="-33823157"/>
    <n v="-33823157"/>
  </r>
  <r>
    <x v="1"/>
    <x v="1"/>
    <x v="85"/>
    <s v="電費收入"/>
    <x v="486"/>
    <x v="480"/>
    <s v="A1030"/>
    <s v="桃園區營業處"/>
    <n v="0"/>
    <n v="-43532817"/>
    <n v="-43532817"/>
  </r>
  <r>
    <x v="1"/>
    <x v="1"/>
    <x v="85"/>
    <s v="電費收入"/>
    <x v="486"/>
    <x v="480"/>
    <s v="A1040"/>
    <s v="新竹區營業處"/>
    <n v="0"/>
    <n v="-24533727"/>
    <n v="-24533727"/>
  </r>
  <r>
    <x v="1"/>
    <x v="1"/>
    <x v="85"/>
    <s v="電費收入"/>
    <x v="486"/>
    <x v="480"/>
    <s v="A1050"/>
    <s v="台中區營業處"/>
    <n v="0"/>
    <n v="-72031960"/>
    <n v="-72031960"/>
  </r>
  <r>
    <x v="1"/>
    <x v="1"/>
    <x v="85"/>
    <s v="電費收入"/>
    <x v="486"/>
    <x v="480"/>
    <s v="A1060"/>
    <s v="彰化區營業處"/>
    <n v="0"/>
    <n v="-24552417"/>
    <n v="-24552417"/>
  </r>
  <r>
    <x v="1"/>
    <x v="1"/>
    <x v="85"/>
    <s v="電費收入"/>
    <x v="486"/>
    <x v="480"/>
    <s v="A1070"/>
    <s v="嘉義區營業處"/>
    <n v="0"/>
    <n v="-7655166"/>
    <n v="-7655166"/>
  </r>
  <r>
    <x v="1"/>
    <x v="1"/>
    <x v="85"/>
    <s v="電費收入"/>
    <x v="486"/>
    <x v="480"/>
    <s v="A1080"/>
    <s v="台南區營業處"/>
    <n v="0"/>
    <n v="-64015298"/>
    <n v="-64015298"/>
  </r>
  <r>
    <x v="1"/>
    <x v="1"/>
    <x v="85"/>
    <s v="電費收入"/>
    <x v="486"/>
    <x v="480"/>
    <s v="A1090"/>
    <s v="高雄區營業處"/>
    <n v="0"/>
    <n v="-32726452"/>
    <n v="-32726452"/>
  </r>
  <r>
    <x v="1"/>
    <x v="1"/>
    <x v="85"/>
    <s v="電費收入"/>
    <x v="486"/>
    <x v="480"/>
    <s v="A1100"/>
    <s v="屏東區營業處"/>
    <n v="0"/>
    <n v="-9266916"/>
    <n v="-9266916"/>
  </r>
  <r>
    <x v="1"/>
    <x v="1"/>
    <x v="85"/>
    <s v="電費收入"/>
    <x v="486"/>
    <x v="480"/>
    <s v="A1110"/>
    <s v="台東區營業處"/>
    <n v="0"/>
    <n v="-4295723"/>
    <n v="-4295723"/>
  </r>
  <r>
    <x v="1"/>
    <x v="1"/>
    <x v="85"/>
    <s v="電費收入"/>
    <x v="486"/>
    <x v="480"/>
    <s v="A1120"/>
    <s v="花蓮區營業處"/>
    <n v="0"/>
    <n v="-5869969"/>
    <n v="-5869969"/>
  </r>
  <r>
    <x v="1"/>
    <x v="1"/>
    <x v="85"/>
    <s v="電費收入"/>
    <x v="486"/>
    <x v="480"/>
    <s v="A1130"/>
    <s v="宜蘭區營業處"/>
    <n v="0"/>
    <n v="-5456891"/>
    <n v="-5456891"/>
  </r>
  <r>
    <x v="1"/>
    <x v="1"/>
    <x v="85"/>
    <s v="電費收入"/>
    <x v="486"/>
    <x v="480"/>
    <s v="A1140"/>
    <s v="澎湖區營業處"/>
    <n v="0"/>
    <n v="-4449241"/>
    <n v="-4449241"/>
  </r>
  <r>
    <x v="1"/>
    <x v="1"/>
    <x v="85"/>
    <s v="電費收入"/>
    <x v="486"/>
    <x v="480"/>
    <s v="A1150"/>
    <s v="台北南區營業處"/>
    <n v="0"/>
    <n v="-34817059"/>
    <n v="-34817059"/>
  </r>
  <r>
    <x v="1"/>
    <x v="1"/>
    <x v="85"/>
    <s v="電費收入"/>
    <x v="486"/>
    <x v="480"/>
    <s v="A1160"/>
    <s v="台北北區營業處"/>
    <n v="0"/>
    <n v="-27313902"/>
    <n v="-27313902"/>
  </r>
  <r>
    <x v="1"/>
    <x v="1"/>
    <x v="85"/>
    <s v="電費收入"/>
    <x v="486"/>
    <x v="480"/>
    <s v="A1170"/>
    <s v="台北西區營業處"/>
    <n v="0"/>
    <n v="-35334453"/>
    <n v="-35334453"/>
  </r>
  <r>
    <x v="1"/>
    <x v="1"/>
    <x v="85"/>
    <s v="電費收入"/>
    <x v="486"/>
    <x v="480"/>
    <s v="A1180"/>
    <s v="南投區營業處"/>
    <n v="0"/>
    <n v="-11996254"/>
    <n v="-11996254"/>
  </r>
  <r>
    <x v="1"/>
    <x v="1"/>
    <x v="85"/>
    <s v="電費收入"/>
    <x v="486"/>
    <x v="480"/>
    <s v="A1190"/>
    <s v="鳳山區營業處"/>
    <n v="0"/>
    <n v="-19663526"/>
    <n v="-19663526"/>
  </r>
  <r>
    <x v="1"/>
    <x v="1"/>
    <x v="85"/>
    <s v="電費收入"/>
    <x v="486"/>
    <x v="480"/>
    <s v="A1200"/>
    <s v="雲林區營業處"/>
    <n v="0"/>
    <n v="-13057296"/>
    <n v="-13057296"/>
  </r>
  <r>
    <x v="1"/>
    <x v="1"/>
    <x v="85"/>
    <s v="電費收入"/>
    <x v="486"/>
    <x v="480"/>
    <s v="A1210"/>
    <s v="新營區營業處"/>
    <n v="0"/>
    <n v="-8034118"/>
    <n v="-8034118"/>
  </r>
  <r>
    <x v="1"/>
    <x v="1"/>
    <x v="85"/>
    <s v="電費收入"/>
    <x v="486"/>
    <x v="480"/>
    <s v="A1220"/>
    <s v="苗栗區營業處"/>
    <n v="0"/>
    <n v="-7939269"/>
    <n v="-7939269"/>
  </r>
  <r>
    <x v="1"/>
    <x v="1"/>
    <x v="85"/>
    <s v="電費收入"/>
    <x v="486"/>
    <x v="480"/>
    <s v="A1230"/>
    <s v="金門區營業處"/>
    <n v="0"/>
    <n v="-1468139"/>
    <n v="-1468139"/>
  </r>
  <r>
    <x v="1"/>
    <x v="1"/>
    <x v="85"/>
    <s v="電費收入"/>
    <x v="486"/>
    <x v="480"/>
    <s v="A1240"/>
    <s v="馬祖區營業處"/>
    <n v="0"/>
    <n v="-507812"/>
    <n v="-507812"/>
  </r>
  <r>
    <x v="1"/>
    <x v="1"/>
    <x v="85"/>
    <s v="電費收入"/>
    <x v="487"/>
    <x v="481"/>
    <s v="A1010"/>
    <s v="基隆區營業處"/>
    <n v="0"/>
    <n v="-63813"/>
    <n v="-63813"/>
  </r>
  <r>
    <x v="1"/>
    <x v="1"/>
    <x v="85"/>
    <s v="電費收入"/>
    <x v="487"/>
    <x v="481"/>
    <s v="A1020"/>
    <s v="台北市區營業處"/>
    <n v="0"/>
    <n v="-117173"/>
    <n v="-117173"/>
  </r>
  <r>
    <x v="1"/>
    <x v="1"/>
    <x v="85"/>
    <s v="電費收入"/>
    <x v="487"/>
    <x v="481"/>
    <s v="A1030"/>
    <s v="桃園區營業處"/>
    <n v="0"/>
    <n v="-348234"/>
    <n v="-348234"/>
  </r>
  <r>
    <x v="1"/>
    <x v="1"/>
    <x v="85"/>
    <s v="電費收入"/>
    <x v="487"/>
    <x v="481"/>
    <s v="A1040"/>
    <s v="新竹區營業處"/>
    <n v="0"/>
    <n v="-20767"/>
    <n v="-20767"/>
  </r>
  <r>
    <x v="1"/>
    <x v="1"/>
    <x v="85"/>
    <s v="電費收入"/>
    <x v="487"/>
    <x v="481"/>
    <s v="A1050"/>
    <s v="台中區營業處"/>
    <n v="0"/>
    <n v="-300587"/>
    <n v="-300587"/>
  </r>
  <r>
    <x v="1"/>
    <x v="1"/>
    <x v="85"/>
    <s v="電費收入"/>
    <x v="487"/>
    <x v="481"/>
    <s v="A1060"/>
    <s v="彰化區營業處"/>
    <n v="0"/>
    <n v="-38468"/>
    <n v="-38468"/>
  </r>
  <r>
    <x v="1"/>
    <x v="1"/>
    <x v="85"/>
    <s v="電費收入"/>
    <x v="487"/>
    <x v="481"/>
    <s v="A1080"/>
    <s v="台南區營業處"/>
    <n v="0"/>
    <n v="-893394"/>
    <n v="-893394"/>
  </r>
  <r>
    <x v="1"/>
    <x v="1"/>
    <x v="85"/>
    <s v="電費收入"/>
    <x v="487"/>
    <x v="481"/>
    <s v="A1090"/>
    <s v="高雄區營業處"/>
    <n v="0"/>
    <n v="-316972"/>
    <n v="-316972"/>
  </r>
  <r>
    <x v="1"/>
    <x v="1"/>
    <x v="85"/>
    <s v="電費收入"/>
    <x v="487"/>
    <x v="481"/>
    <s v="A1100"/>
    <s v="屏東區營業處"/>
    <n v="0"/>
    <n v="-264011"/>
    <n v="-264011"/>
  </r>
  <r>
    <x v="1"/>
    <x v="1"/>
    <x v="85"/>
    <s v="電費收入"/>
    <x v="487"/>
    <x v="481"/>
    <s v="A1110"/>
    <s v="台東區營業處"/>
    <n v="0"/>
    <n v="-48253"/>
    <n v="-48253"/>
  </r>
  <r>
    <x v="1"/>
    <x v="1"/>
    <x v="85"/>
    <s v="電費收入"/>
    <x v="487"/>
    <x v="481"/>
    <s v="A1120"/>
    <s v="花蓮區營業處"/>
    <n v="0"/>
    <n v="-285607"/>
    <n v="-285607"/>
  </r>
  <r>
    <x v="1"/>
    <x v="1"/>
    <x v="85"/>
    <s v="電費收入"/>
    <x v="487"/>
    <x v="481"/>
    <s v="A1130"/>
    <s v="宜蘭區營業處"/>
    <n v="0"/>
    <n v="-45349"/>
    <n v="-45349"/>
  </r>
  <r>
    <x v="1"/>
    <x v="1"/>
    <x v="85"/>
    <s v="電費收入"/>
    <x v="487"/>
    <x v="481"/>
    <s v="A1140"/>
    <s v="澎湖區營業處"/>
    <n v="0"/>
    <n v="-20452"/>
    <n v="-20452"/>
  </r>
  <r>
    <x v="1"/>
    <x v="1"/>
    <x v="85"/>
    <s v="電費收入"/>
    <x v="487"/>
    <x v="481"/>
    <s v="A1150"/>
    <s v="台北南區營業處"/>
    <n v="0"/>
    <n v="-213842"/>
    <n v="-213842"/>
  </r>
  <r>
    <x v="1"/>
    <x v="1"/>
    <x v="85"/>
    <s v="電費收入"/>
    <x v="487"/>
    <x v="481"/>
    <s v="A1160"/>
    <s v="台北北區營業處"/>
    <n v="0"/>
    <n v="-315511"/>
    <n v="-315511"/>
  </r>
  <r>
    <x v="1"/>
    <x v="1"/>
    <x v="85"/>
    <s v="電費收入"/>
    <x v="487"/>
    <x v="481"/>
    <s v="A1170"/>
    <s v="台北西區營業處"/>
    <n v="0"/>
    <n v="-32078"/>
    <n v="-32078"/>
  </r>
  <r>
    <x v="1"/>
    <x v="1"/>
    <x v="85"/>
    <s v="電費收入"/>
    <x v="487"/>
    <x v="481"/>
    <s v="A1180"/>
    <s v="南投區營業處"/>
    <n v="0"/>
    <n v="-32185"/>
    <n v="-32185"/>
  </r>
  <r>
    <x v="1"/>
    <x v="1"/>
    <x v="85"/>
    <s v="電費收入"/>
    <x v="487"/>
    <x v="481"/>
    <s v="A1190"/>
    <s v="鳳山區營業處"/>
    <n v="0"/>
    <n v="-338702"/>
    <n v="-338702"/>
  </r>
  <r>
    <x v="1"/>
    <x v="1"/>
    <x v="85"/>
    <s v="電費收入"/>
    <x v="487"/>
    <x v="481"/>
    <s v="A1200"/>
    <s v="雲林區營業處"/>
    <n v="0"/>
    <n v="-45412"/>
    <n v="-45412"/>
  </r>
  <r>
    <x v="1"/>
    <x v="1"/>
    <x v="85"/>
    <s v="電費收入"/>
    <x v="487"/>
    <x v="481"/>
    <s v="A1210"/>
    <s v="新營區營業處"/>
    <n v="0"/>
    <n v="-277715"/>
    <n v="-277715"/>
  </r>
  <r>
    <x v="1"/>
    <x v="1"/>
    <x v="85"/>
    <s v="電費收入"/>
    <x v="487"/>
    <x v="481"/>
    <s v="A1220"/>
    <s v="苗栗區營業處"/>
    <n v="0"/>
    <n v="-738419"/>
    <n v="-738419"/>
  </r>
  <r>
    <x v="1"/>
    <x v="1"/>
    <x v="85"/>
    <s v="電費收入"/>
    <x v="487"/>
    <x v="481"/>
    <s v="A1230"/>
    <s v="金門區營業處"/>
    <n v="0"/>
    <n v="-78786"/>
    <n v="-78786"/>
  </r>
  <r>
    <x v="1"/>
    <x v="1"/>
    <x v="85"/>
    <s v="電費收入"/>
    <x v="487"/>
    <x v="481"/>
    <s v="A1240"/>
    <s v="馬祖區營業處"/>
    <n v="0"/>
    <n v="-35037"/>
    <n v="-35037"/>
  </r>
  <r>
    <x v="1"/>
    <x v="1"/>
    <x v="85"/>
    <s v="電費收入"/>
    <x v="488"/>
    <x v="482"/>
    <s v="A0070"/>
    <s v="業務處"/>
    <n v="0"/>
    <n v="-107748594"/>
    <n v="-107748594"/>
  </r>
  <r>
    <x v="1"/>
    <x v="1"/>
    <x v="85"/>
    <s v="電費收入"/>
    <x v="488"/>
    <x v="482"/>
    <s v="A1010"/>
    <s v="基隆區營業處"/>
    <n v="0"/>
    <n v="-902603258"/>
    <n v="-902603258"/>
  </r>
  <r>
    <x v="1"/>
    <x v="1"/>
    <x v="85"/>
    <s v="電費收入"/>
    <x v="488"/>
    <x v="482"/>
    <s v="A1020"/>
    <s v="台北市區營業處"/>
    <n v="0"/>
    <n v="-3187018493"/>
    <n v="-3187018493"/>
  </r>
  <r>
    <x v="1"/>
    <x v="1"/>
    <x v="85"/>
    <s v="電費收入"/>
    <x v="488"/>
    <x v="482"/>
    <s v="A1030"/>
    <s v="桃園區營業處"/>
    <n v="0"/>
    <n v="-3873789692"/>
    <n v="-3873789692"/>
  </r>
  <r>
    <x v="1"/>
    <x v="1"/>
    <x v="85"/>
    <s v="電費收入"/>
    <x v="488"/>
    <x v="482"/>
    <s v="A1040"/>
    <s v="新竹區營業處"/>
    <n v="0"/>
    <n v="-1501628921"/>
    <n v="-1501628921"/>
  </r>
  <r>
    <x v="1"/>
    <x v="1"/>
    <x v="85"/>
    <s v="電費收入"/>
    <x v="488"/>
    <x v="482"/>
    <s v="A1050"/>
    <s v="台中區營業處"/>
    <n v="0"/>
    <n v="-6716016192"/>
    <n v="-6716016192"/>
  </r>
  <r>
    <x v="1"/>
    <x v="1"/>
    <x v="85"/>
    <s v="電費收入"/>
    <x v="488"/>
    <x v="482"/>
    <s v="A1060"/>
    <s v="彰化區營業處"/>
    <n v="0"/>
    <n v="-1977871566"/>
    <n v="-1977871566"/>
  </r>
  <r>
    <x v="1"/>
    <x v="1"/>
    <x v="85"/>
    <s v="電費收入"/>
    <x v="488"/>
    <x v="482"/>
    <s v="A1070"/>
    <s v="嘉義區營業處"/>
    <n v="0"/>
    <n v="-795673970"/>
    <n v="-795673970"/>
  </r>
  <r>
    <x v="1"/>
    <x v="1"/>
    <x v="85"/>
    <s v="電費收入"/>
    <x v="488"/>
    <x v="482"/>
    <s v="A1080"/>
    <s v="台南區營業處"/>
    <n v="0"/>
    <n v="-2276704291"/>
    <n v="-2276704291"/>
  </r>
  <r>
    <x v="1"/>
    <x v="1"/>
    <x v="85"/>
    <s v="電費收入"/>
    <x v="488"/>
    <x v="482"/>
    <s v="A1090"/>
    <s v="高雄區營業處"/>
    <n v="0"/>
    <n v="-2213231742"/>
    <n v="-2213231742"/>
  </r>
  <r>
    <x v="1"/>
    <x v="1"/>
    <x v="85"/>
    <s v="電費收入"/>
    <x v="488"/>
    <x v="482"/>
    <s v="A1100"/>
    <s v="屏東區營業處"/>
    <n v="0"/>
    <n v="-742709677"/>
    <n v="-742709677"/>
  </r>
  <r>
    <x v="1"/>
    <x v="1"/>
    <x v="85"/>
    <s v="電費收入"/>
    <x v="488"/>
    <x v="482"/>
    <s v="A1110"/>
    <s v="台東區營業處"/>
    <n v="0"/>
    <n v="-240317515"/>
    <n v="-240317515"/>
  </r>
  <r>
    <x v="1"/>
    <x v="1"/>
    <x v="85"/>
    <s v="電費收入"/>
    <x v="488"/>
    <x v="482"/>
    <s v="A1120"/>
    <s v="花蓮區營業處"/>
    <n v="0"/>
    <n v="-387597298"/>
    <n v="-387597298"/>
  </r>
  <r>
    <x v="1"/>
    <x v="1"/>
    <x v="85"/>
    <s v="電費收入"/>
    <x v="488"/>
    <x v="482"/>
    <s v="A1130"/>
    <s v="宜蘭區營業處"/>
    <n v="0"/>
    <n v="-530335825"/>
    <n v="-530335825"/>
  </r>
  <r>
    <x v="1"/>
    <x v="1"/>
    <x v="85"/>
    <s v="電費收入"/>
    <x v="488"/>
    <x v="482"/>
    <s v="A1140"/>
    <s v="澎湖區營業處"/>
    <n v="0"/>
    <n v="-106296944"/>
    <n v="-106296944"/>
  </r>
  <r>
    <x v="1"/>
    <x v="1"/>
    <x v="85"/>
    <s v="電費收入"/>
    <x v="488"/>
    <x v="482"/>
    <s v="A1150"/>
    <s v="台北南區營業處"/>
    <n v="0"/>
    <n v="-2740059402"/>
    <n v="-2740059402"/>
  </r>
  <r>
    <x v="1"/>
    <x v="1"/>
    <x v="85"/>
    <s v="電費收入"/>
    <x v="488"/>
    <x v="482"/>
    <s v="A1160"/>
    <s v="台北北區營業處"/>
    <n v="0"/>
    <n v="-2061277151"/>
    <n v="-2061277151"/>
  </r>
  <r>
    <x v="1"/>
    <x v="1"/>
    <x v="85"/>
    <s v="電費收入"/>
    <x v="488"/>
    <x v="482"/>
    <s v="A1170"/>
    <s v="台北西區營業處"/>
    <n v="0"/>
    <n v="-4729709494"/>
    <n v="-4729709494"/>
  </r>
  <r>
    <x v="1"/>
    <x v="1"/>
    <x v="85"/>
    <s v="電費收入"/>
    <x v="488"/>
    <x v="482"/>
    <s v="A1180"/>
    <s v="南投區營業處"/>
    <n v="0"/>
    <n v="-1153548234"/>
    <n v="-1153548234"/>
  </r>
  <r>
    <x v="1"/>
    <x v="1"/>
    <x v="85"/>
    <s v="電費收入"/>
    <x v="488"/>
    <x v="482"/>
    <s v="A1190"/>
    <s v="鳳山區營業處"/>
    <n v="0"/>
    <n v="-1558105047"/>
    <n v="-1558105047"/>
  </r>
  <r>
    <x v="1"/>
    <x v="1"/>
    <x v="85"/>
    <s v="電費收入"/>
    <x v="488"/>
    <x v="482"/>
    <s v="A1200"/>
    <s v="雲林區營業處"/>
    <n v="0"/>
    <n v="-566528368"/>
    <n v="-566528368"/>
  </r>
  <r>
    <x v="1"/>
    <x v="1"/>
    <x v="85"/>
    <s v="電費收入"/>
    <x v="488"/>
    <x v="482"/>
    <s v="A1210"/>
    <s v="新營區營業處"/>
    <n v="0"/>
    <n v="-251800711"/>
    <n v="-251800711"/>
  </r>
  <r>
    <x v="1"/>
    <x v="1"/>
    <x v="85"/>
    <s v="電費收入"/>
    <x v="488"/>
    <x v="482"/>
    <s v="A1220"/>
    <s v="苗栗區營業處"/>
    <n v="0"/>
    <n v="-667772105"/>
    <n v="-667772105"/>
  </r>
  <r>
    <x v="1"/>
    <x v="1"/>
    <x v="85"/>
    <s v="電費收入"/>
    <x v="488"/>
    <x v="482"/>
    <s v="A1230"/>
    <s v="金門區營業處"/>
    <n v="0"/>
    <n v="-97490843"/>
    <n v="-97490843"/>
  </r>
  <r>
    <x v="1"/>
    <x v="1"/>
    <x v="85"/>
    <s v="電費收入"/>
    <x v="488"/>
    <x v="482"/>
    <s v="A1240"/>
    <s v="馬祖區營業處"/>
    <n v="0"/>
    <n v="-21307201"/>
    <n v="-21307201"/>
  </r>
  <r>
    <x v="1"/>
    <x v="1"/>
    <x v="85"/>
    <s v="電費收入"/>
    <x v="489"/>
    <x v="483"/>
    <s v="A0070"/>
    <s v="業務處"/>
    <n v="0"/>
    <n v="-20286048"/>
    <n v="-20286048"/>
  </r>
  <r>
    <x v="1"/>
    <x v="1"/>
    <x v="85"/>
    <s v="電費收入"/>
    <x v="489"/>
    <x v="483"/>
    <s v="A1010"/>
    <s v="基隆區營業處"/>
    <n v="0"/>
    <n v="-531850134"/>
    <n v="-531850134"/>
  </r>
  <r>
    <x v="1"/>
    <x v="1"/>
    <x v="85"/>
    <s v="電費收入"/>
    <x v="489"/>
    <x v="483"/>
    <s v="A1020"/>
    <s v="台北市區營業處"/>
    <n v="0"/>
    <n v="-1701938301"/>
    <n v="-1701938301"/>
  </r>
  <r>
    <x v="1"/>
    <x v="1"/>
    <x v="85"/>
    <s v="電費收入"/>
    <x v="489"/>
    <x v="483"/>
    <s v="A1030"/>
    <s v="桃園區營業處"/>
    <n v="0"/>
    <n v="-1822639748"/>
    <n v="-1822639748"/>
  </r>
  <r>
    <x v="1"/>
    <x v="1"/>
    <x v="85"/>
    <s v="電費收入"/>
    <x v="489"/>
    <x v="483"/>
    <s v="A1040"/>
    <s v="新竹區營業處"/>
    <n v="0"/>
    <n v="-782136444"/>
    <n v="-782136444"/>
  </r>
  <r>
    <x v="1"/>
    <x v="1"/>
    <x v="85"/>
    <s v="電費收入"/>
    <x v="489"/>
    <x v="483"/>
    <s v="A1050"/>
    <s v="台中區營業處"/>
    <n v="0"/>
    <n v="-2686039918"/>
    <n v="-2686039918"/>
  </r>
  <r>
    <x v="1"/>
    <x v="1"/>
    <x v="85"/>
    <s v="電費收入"/>
    <x v="489"/>
    <x v="483"/>
    <s v="A1060"/>
    <s v="彰化區營業處"/>
    <n v="0"/>
    <n v="-687298128"/>
    <n v="-687298128"/>
  </r>
  <r>
    <x v="1"/>
    <x v="1"/>
    <x v="85"/>
    <s v="電費收入"/>
    <x v="489"/>
    <x v="483"/>
    <s v="A1070"/>
    <s v="嘉義區營業處"/>
    <n v="0"/>
    <n v="-396221369"/>
    <n v="-396221369"/>
  </r>
  <r>
    <x v="1"/>
    <x v="1"/>
    <x v="85"/>
    <s v="電費收入"/>
    <x v="489"/>
    <x v="483"/>
    <s v="A1080"/>
    <s v="台南區營業處"/>
    <n v="0"/>
    <n v="-965937844"/>
    <n v="-965937844"/>
  </r>
  <r>
    <x v="1"/>
    <x v="1"/>
    <x v="85"/>
    <s v="電費收入"/>
    <x v="489"/>
    <x v="483"/>
    <s v="A1090"/>
    <s v="高雄區營業處"/>
    <n v="0"/>
    <n v="-1103349327"/>
    <n v="-1103349327"/>
  </r>
  <r>
    <x v="1"/>
    <x v="1"/>
    <x v="85"/>
    <s v="電費收入"/>
    <x v="489"/>
    <x v="483"/>
    <s v="A1100"/>
    <s v="屏東區營業處"/>
    <n v="0"/>
    <n v="-465480083"/>
    <n v="-465480083"/>
  </r>
  <r>
    <x v="1"/>
    <x v="1"/>
    <x v="85"/>
    <s v="電費收入"/>
    <x v="489"/>
    <x v="483"/>
    <s v="A1110"/>
    <s v="台東區營業處"/>
    <n v="0"/>
    <n v="-119097008"/>
    <n v="-119097008"/>
  </r>
  <r>
    <x v="1"/>
    <x v="1"/>
    <x v="85"/>
    <s v="電費收入"/>
    <x v="489"/>
    <x v="483"/>
    <s v="A1120"/>
    <s v="花蓮區營業處"/>
    <n v="0"/>
    <n v="-212940918"/>
    <n v="-212940918"/>
  </r>
  <r>
    <x v="1"/>
    <x v="1"/>
    <x v="85"/>
    <s v="電費收入"/>
    <x v="489"/>
    <x v="483"/>
    <s v="A1130"/>
    <s v="宜蘭區營業處"/>
    <n v="0"/>
    <n v="-309977829"/>
    <n v="-309977829"/>
  </r>
  <r>
    <x v="1"/>
    <x v="1"/>
    <x v="85"/>
    <s v="電費收入"/>
    <x v="489"/>
    <x v="483"/>
    <s v="A1140"/>
    <s v="澎湖區營業處"/>
    <n v="0"/>
    <n v="-45578951"/>
    <n v="-45578951"/>
  </r>
  <r>
    <x v="1"/>
    <x v="1"/>
    <x v="85"/>
    <s v="電費收入"/>
    <x v="489"/>
    <x v="483"/>
    <s v="A1150"/>
    <s v="台北南區營業處"/>
    <n v="0"/>
    <n v="-1438201069"/>
    <n v="-1438201069"/>
  </r>
  <r>
    <x v="1"/>
    <x v="1"/>
    <x v="85"/>
    <s v="電費收入"/>
    <x v="489"/>
    <x v="483"/>
    <s v="A1160"/>
    <s v="台北北區營業處"/>
    <n v="0"/>
    <n v="-929272127"/>
    <n v="-929272127"/>
  </r>
  <r>
    <x v="1"/>
    <x v="1"/>
    <x v="85"/>
    <s v="電費收入"/>
    <x v="489"/>
    <x v="483"/>
    <s v="A1170"/>
    <s v="台北西區營業處"/>
    <n v="0"/>
    <n v="-1615617088"/>
    <n v="-1615617088"/>
  </r>
  <r>
    <x v="1"/>
    <x v="1"/>
    <x v="85"/>
    <s v="電費收入"/>
    <x v="489"/>
    <x v="483"/>
    <s v="A1180"/>
    <s v="南投區營業處"/>
    <n v="0"/>
    <n v="-563829430"/>
    <n v="-563829430"/>
  </r>
  <r>
    <x v="1"/>
    <x v="1"/>
    <x v="85"/>
    <s v="電費收入"/>
    <x v="489"/>
    <x v="483"/>
    <s v="A1190"/>
    <s v="鳳山區營業處"/>
    <n v="0"/>
    <n v="-720158950"/>
    <n v="-720158950"/>
  </r>
  <r>
    <x v="1"/>
    <x v="1"/>
    <x v="85"/>
    <s v="電費收入"/>
    <x v="489"/>
    <x v="483"/>
    <s v="A1200"/>
    <s v="雲林區營業處"/>
    <n v="0"/>
    <n v="-383154943"/>
    <n v="-383154943"/>
  </r>
  <r>
    <x v="1"/>
    <x v="1"/>
    <x v="85"/>
    <s v="電費收入"/>
    <x v="489"/>
    <x v="483"/>
    <s v="A1210"/>
    <s v="新營區營業處"/>
    <n v="0"/>
    <n v="-131379269"/>
    <n v="-131379269"/>
  </r>
  <r>
    <x v="1"/>
    <x v="1"/>
    <x v="85"/>
    <s v="電費收入"/>
    <x v="489"/>
    <x v="483"/>
    <s v="A1220"/>
    <s v="苗栗區營業處"/>
    <n v="0"/>
    <n v="-345619613"/>
    <n v="-345619613"/>
  </r>
  <r>
    <x v="1"/>
    <x v="1"/>
    <x v="85"/>
    <s v="電費收入"/>
    <x v="489"/>
    <x v="483"/>
    <s v="A1230"/>
    <s v="金門區營業處"/>
    <n v="0"/>
    <n v="-25457548"/>
    <n v="-25457548"/>
  </r>
  <r>
    <x v="1"/>
    <x v="1"/>
    <x v="85"/>
    <s v="電費收入"/>
    <x v="489"/>
    <x v="483"/>
    <s v="A1240"/>
    <s v="馬祖區營業處"/>
    <n v="0"/>
    <n v="-10441092"/>
    <n v="-10441092"/>
  </r>
  <r>
    <x v="1"/>
    <x v="1"/>
    <x v="85"/>
    <s v="電費收入"/>
    <x v="490"/>
    <x v="484"/>
    <s v="A0070"/>
    <s v="業務處"/>
    <n v="0"/>
    <n v="-4142501"/>
    <n v="-4142501"/>
  </r>
  <r>
    <x v="1"/>
    <x v="1"/>
    <x v="85"/>
    <s v="電費收入"/>
    <x v="490"/>
    <x v="484"/>
    <s v="A1010"/>
    <s v="基隆區營業處"/>
    <n v="0"/>
    <n v="-103730094"/>
    <n v="-103730094"/>
  </r>
  <r>
    <x v="1"/>
    <x v="1"/>
    <x v="85"/>
    <s v="電費收入"/>
    <x v="490"/>
    <x v="484"/>
    <s v="A1020"/>
    <s v="台北市區營業處"/>
    <n v="0"/>
    <n v="-370246039"/>
    <n v="-370246039"/>
  </r>
  <r>
    <x v="1"/>
    <x v="1"/>
    <x v="85"/>
    <s v="電費收入"/>
    <x v="490"/>
    <x v="484"/>
    <s v="A1030"/>
    <s v="桃園區營業處"/>
    <n v="0"/>
    <n v="-232439024"/>
    <n v="-232439024"/>
  </r>
  <r>
    <x v="1"/>
    <x v="1"/>
    <x v="85"/>
    <s v="電費收入"/>
    <x v="490"/>
    <x v="484"/>
    <s v="A1040"/>
    <s v="新竹區營業處"/>
    <n v="0"/>
    <n v="-140877412"/>
    <n v="-140877412"/>
  </r>
  <r>
    <x v="1"/>
    <x v="1"/>
    <x v="85"/>
    <s v="電費收入"/>
    <x v="490"/>
    <x v="484"/>
    <s v="A1050"/>
    <s v="台中區營業處"/>
    <n v="0"/>
    <n v="-326563654"/>
    <n v="-326563654"/>
  </r>
  <r>
    <x v="1"/>
    <x v="1"/>
    <x v="85"/>
    <s v="電費收入"/>
    <x v="490"/>
    <x v="484"/>
    <s v="A1060"/>
    <s v="彰化區營業處"/>
    <n v="0"/>
    <n v="-109178282"/>
    <n v="-109178282"/>
  </r>
  <r>
    <x v="1"/>
    <x v="1"/>
    <x v="85"/>
    <s v="電費收入"/>
    <x v="490"/>
    <x v="484"/>
    <s v="A1070"/>
    <s v="嘉義區營業處"/>
    <n v="0"/>
    <n v="-69757588"/>
    <n v="-69757588"/>
  </r>
  <r>
    <x v="1"/>
    <x v="1"/>
    <x v="85"/>
    <s v="電費收入"/>
    <x v="490"/>
    <x v="484"/>
    <s v="A1080"/>
    <s v="台南區營業處"/>
    <n v="0"/>
    <n v="-113708524"/>
    <n v="-113708524"/>
  </r>
  <r>
    <x v="1"/>
    <x v="1"/>
    <x v="85"/>
    <s v="電費收入"/>
    <x v="490"/>
    <x v="484"/>
    <s v="A1090"/>
    <s v="高雄區營業處"/>
    <n v="0"/>
    <n v="-157919475"/>
    <n v="-157919475"/>
  </r>
  <r>
    <x v="1"/>
    <x v="1"/>
    <x v="85"/>
    <s v="電費收入"/>
    <x v="490"/>
    <x v="484"/>
    <s v="A1100"/>
    <s v="屏東區營業處"/>
    <n v="0"/>
    <n v="-89908503"/>
    <n v="-89908503"/>
  </r>
  <r>
    <x v="1"/>
    <x v="1"/>
    <x v="85"/>
    <s v="電費收入"/>
    <x v="490"/>
    <x v="484"/>
    <s v="A1110"/>
    <s v="台東區營業處"/>
    <n v="0"/>
    <n v="-14265473"/>
    <n v="-14265473"/>
  </r>
  <r>
    <x v="1"/>
    <x v="1"/>
    <x v="85"/>
    <s v="電費收入"/>
    <x v="490"/>
    <x v="484"/>
    <s v="A1120"/>
    <s v="花蓮區營業處"/>
    <n v="0"/>
    <n v="-19395126"/>
    <n v="-19395126"/>
  </r>
  <r>
    <x v="1"/>
    <x v="1"/>
    <x v="85"/>
    <s v="電費收入"/>
    <x v="490"/>
    <x v="484"/>
    <s v="A1130"/>
    <s v="宜蘭區營業處"/>
    <n v="0"/>
    <n v="-69340263"/>
    <n v="-69340263"/>
  </r>
  <r>
    <x v="1"/>
    <x v="1"/>
    <x v="85"/>
    <s v="電費收入"/>
    <x v="490"/>
    <x v="484"/>
    <s v="A1140"/>
    <s v="澎湖區營業處"/>
    <n v="0"/>
    <n v="-5324314"/>
    <n v="-5324314"/>
  </r>
  <r>
    <x v="1"/>
    <x v="1"/>
    <x v="85"/>
    <s v="電費收入"/>
    <x v="490"/>
    <x v="484"/>
    <s v="A1150"/>
    <s v="台北南區營業處"/>
    <n v="0"/>
    <n v="-227402791"/>
    <n v="-227402791"/>
  </r>
  <r>
    <x v="1"/>
    <x v="1"/>
    <x v="85"/>
    <s v="電費收入"/>
    <x v="490"/>
    <x v="484"/>
    <s v="A1160"/>
    <s v="台北北區營業處"/>
    <n v="0"/>
    <n v="-128328497"/>
    <n v="-128328497"/>
  </r>
  <r>
    <x v="1"/>
    <x v="1"/>
    <x v="85"/>
    <s v="電費收入"/>
    <x v="490"/>
    <x v="484"/>
    <s v="A1170"/>
    <s v="台北西區營業處"/>
    <n v="0"/>
    <n v="-241508656"/>
    <n v="-241508656"/>
  </r>
  <r>
    <x v="1"/>
    <x v="1"/>
    <x v="85"/>
    <s v="電費收入"/>
    <x v="490"/>
    <x v="484"/>
    <s v="A1180"/>
    <s v="南投區營業處"/>
    <n v="0"/>
    <n v="-45955586"/>
    <n v="-45955586"/>
  </r>
  <r>
    <x v="1"/>
    <x v="1"/>
    <x v="85"/>
    <s v="電費收入"/>
    <x v="490"/>
    <x v="484"/>
    <s v="A1190"/>
    <s v="鳳山區營業處"/>
    <n v="0"/>
    <n v="-154944220"/>
    <n v="-154944220"/>
  </r>
  <r>
    <x v="1"/>
    <x v="1"/>
    <x v="85"/>
    <s v="電費收入"/>
    <x v="490"/>
    <x v="484"/>
    <s v="A1200"/>
    <s v="雲林區營業處"/>
    <n v="0"/>
    <n v="-67248521"/>
    <n v="-67248521"/>
  </r>
  <r>
    <x v="1"/>
    <x v="1"/>
    <x v="85"/>
    <s v="電費收入"/>
    <x v="490"/>
    <x v="484"/>
    <s v="A1210"/>
    <s v="新營區營業處"/>
    <n v="0"/>
    <n v="-25848093"/>
    <n v="-25848093"/>
  </r>
  <r>
    <x v="1"/>
    <x v="1"/>
    <x v="85"/>
    <s v="電費收入"/>
    <x v="490"/>
    <x v="484"/>
    <s v="A1220"/>
    <s v="苗栗區營業處"/>
    <n v="0"/>
    <n v="-73036415"/>
    <n v="-73036415"/>
  </r>
  <r>
    <x v="1"/>
    <x v="1"/>
    <x v="85"/>
    <s v="電費收入"/>
    <x v="490"/>
    <x v="484"/>
    <s v="A1230"/>
    <s v="金門區營業處"/>
    <n v="0"/>
    <n v="-2639416"/>
    <n v="-2639416"/>
  </r>
  <r>
    <x v="1"/>
    <x v="1"/>
    <x v="85"/>
    <s v="電費收入"/>
    <x v="490"/>
    <x v="484"/>
    <s v="A1240"/>
    <s v="馬祖區營業處"/>
    <n v="0"/>
    <n v="-2249008"/>
    <n v="-2249008"/>
  </r>
  <r>
    <x v="1"/>
    <x v="1"/>
    <x v="85"/>
    <s v="電費收入"/>
    <x v="491"/>
    <x v="485"/>
    <s v="A0070"/>
    <s v="業務處"/>
    <n v="0"/>
    <n v="-672917"/>
    <n v="-672917"/>
  </r>
  <r>
    <x v="1"/>
    <x v="1"/>
    <x v="85"/>
    <s v="電費收入"/>
    <x v="491"/>
    <x v="485"/>
    <s v="A1010"/>
    <s v="基隆區營業處"/>
    <n v="0"/>
    <n v="-13483198"/>
    <n v="-13483198"/>
  </r>
  <r>
    <x v="1"/>
    <x v="1"/>
    <x v="85"/>
    <s v="電費收入"/>
    <x v="491"/>
    <x v="485"/>
    <s v="A1020"/>
    <s v="台北市區營業處"/>
    <n v="0"/>
    <n v="-47839338"/>
    <n v="-47839338"/>
  </r>
  <r>
    <x v="1"/>
    <x v="1"/>
    <x v="85"/>
    <s v="電費收入"/>
    <x v="491"/>
    <x v="485"/>
    <s v="A1030"/>
    <s v="桃園區營業處"/>
    <n v="0"/>
    <n v="-55289027"/>
    <n v="-55289027"/>
  </r>
  <r>
    <x v="1"/>
    <x v="1"/>
    <x v="85"/>
    <s v="電費收入"/>
    <x v="491"/>
    <x v="485"/>
    <s v="A1040"/>
    <s v="新竹區營業處"/>
    <n v="0"/>
    <n v="-21740373"/>
    <n v="-21740373"/>
  </r>
  <r>
    <x v="1"/>
    <x v="1"/>
    <x v="85"/>
    <s v="電費收入"/>
    <x v="491"/>
    <x v="485"/>
    <s v="A1050"/>
    <s v="台中區營業處"/>
    <n v="0"/>
    <n v="-56665942"/>
    <n v="-56665942"/>
  </r>
  <r>
    <x v="1"/>
    <x v="1"/>
    <x v="85"/>
    <s v="電費收入"/>
    <x v="491"/>
    <x v="485"/>
    <s v="A1060"/>
    <s v="彰化區營業處"/>
    <n v="0"/>
    <n v="-19002689"/>
    <n v="-19002689"/>
  </r>
  <r>
    <x v="1"/>
    <x v="1"/>
    <x v="85"/>
    <s v="電費收入"/>
    <x v="491"/>
    <x v="485"/>
    <s v="A1070"/>
    <s v="嘉義區營業處"/>
    <n v="0"/>
    <n v="-9863198"/>
    <n v="-9863198"/>
  </r>
  <r>
    <x v="1"/>
    <x v="1"/>
    <x v="85"/>
    <s v="電費收入"/>
    <x v="491"/>
    <x v="485"/>
    <s v="A1080"/>
    <s v="台南區營業處"/>
    <n v="0"/>
    <n v="-44175870"/>
    <n v="-44175870"/>
  </r>
  <r>
    <x v="1"/>
    <x v="1"/>
    <x v="85"/>
    <s v="電費收入"/>
    <x v="491"/>
    <x v="485"/>
    <s v="A1090"/>
    <s v="高雄區營業處"/>
    <n v="0"/>
    <n v="-66852979"/>
    <n v="-66852979"/>
  </r>
  <r>
    <x v="1"/>
    <x v="1"/>
    <x v="85"/>
    <s v="電費收入"/>
    <x v="491"/>
    <x v="485"/>
    <s v="A1100"/>
    <s v="屏東區營業處"/>
    <n v="0"/>
    <n v="-19501653"/>
    <n v="-19501653"/>
  </r>
  <r>
    <x v="1"/>
    <x v="1"/>
    <x v="85"/>
    <s v="電費收入"/>
    <x v="491"/>
    <x v="485"/>
    <s v="A1110"/>
    <s v="台東區營業處"/>
    <n v="0"/>
    <n v="-3902706"/>
    <n v="-3902706"/>
  </r>
  <r>
    <x v="1"/>
    <x v="1"/>
    <x v="85"/>
    <s v="電費收入"/>
    <x v="491"/>
    <x v="485"/>
    <s v="A1120"/>
    <s v="花蓮區營業處"/>
    <n v="0"/>
    <n v="-6961850"/>
    <n v="-6961850"/>
  </r>
  <r>
    <x v="1"/>
    <x v="1"/>
    <x v="85"/>
    <s v="電費收入"/>
    <x v="491"/>
    <x v="485"/>
    <s v="A1130"/>
    <s v="宜蘭區營業處"/>
    <n v="0"/>
    <n v="-7225819"/>
    <n v="-7225819"/>
  </r>
  <r>
    <x v="1"/>
    <x v="1"/>
    <x v="85"/>
    <s v="電費收入"/>
    <x v="491"/>
    <x v="485"/>
    <s v="A1140"/>
    <s v="澎湖區營業處"/>
    <n v="0"/>
    <n v="-3585698"/>
    <n v="-3585698"/>
  </r>
  <r>
    <x v="1"/>
    <x v="1"/>
    <x v="85"/>
    <s v="電費收入"/>
    <x v="491"/>
    <x v="485"/>
    <s v="A1150"/>
    <s v="台北南區營業處"/>
    <n v="0"/>
    <n v="-30437689"/>
    <n v="-30437689"/>
  </r>
  <r>
    <x v="1"/>
    <x v="1"/>
    <x v="85"/>
    <s v="電費收入"/>
    <x v="491"/>
    <x v="485"/>
    <s v="A1160"/>
    <s v="台北北區營業處"/>
    <n v="0"/>
    <n v="-29573749"/>
    <n v="-29573749"/>
  </r>
  <r>
    <x v="1"/>
    <x v="1"/>
    <x v="85"/>
    <s v="電費收入"/>
    <x v="491"/>
    <x v="485"/>
    <s v="A1170"/>
    <s v="台北西區營業處"/>
    <n v="0"/>
    <n v="-42126947"/>
    <n v="-42126947"/>
  </r>
  <r>
    <x v="1"/>
    <x v="1"/>
    <x v="85"/>
    <s v="電費收入"/>
    <x v="491"/>
    <x v="485"/>
    <s v="A1180"/>
    <s v="南投區營業處"/>
    <n v="0"/>
    <n v="-13114042"/>
    <n v="-13114042"/>
  </r>
  <r>
    <x v="1"/>
    <x v="1"/>
    <x v="85"/>
    <s v="電費收入"/>
    <x v="491"/>
    <x v="485"/>
    <s v="A1190"/>
    <s v="鳳山區營業處"/>
    <n v="0"/>
    <n v="-42555554"/>
    <n v="-42555554"/>
  </r>
  <r>
    <x v="1"/>
    <x v="1"/>
    <x v="85"/>
    <s v="電費收入"/>
    <x v="491"/>
    <x v="485"/>
    <s v="A1200"/>
    <s v="雲林區營業處"/>
    <n v="0"/>
    <n v="-17434661"/>
    <n v="-17434661"/>
  </r>
  <r>
    <x v="1"/>
    <x v="1"/>
    <x v="85"/>
    <s v="電費收入"/>
    <x v="491"/>
    <x v="485"/>
    <s v="A1210"/>
    <s v="新營區營業處"/>
    <n v="0"/>
    <n v="-5051986"/>
    <n v="-5051986"/>
  </r>
  <r>
    <x v="1"/>
    <x v="1"/>
    <x v="85"/>
    <s v="電費收入"/>
    <x v="491"/>
    <x v="485"/>
    <s v="A1220"/>
    <s v="苗栗區營業處"/>
    <n v="0"/>
    <n v="-11155134"/>
    <n v="-11155134"/>
  </r>
  <r>
    <x v="1"/>
    <x v="1"/>
    <x v="85"/>
    <s v="電費收入"/>
    <x v="491"/>
    <x v="485"/>
    <s v="A1230"/>
    <s v="金門區營業處"/>
    <n v="0"/>
    <n v="-807407"/>
    <n v="-807407"/>
  </r>
  <r>
    <x v="1"/>
    <x v="1"/>
    <x v="85"/>
    <s v="電費收入"/>
    <x v="491"/>
    <x v="485"/>
    <s v="A1240"/>
    <s v="馬祖區營業處"/>
    <n v="0"/>
    <n v="-1574275"/>
    <n v="-1574275"/>
  </r>
  <r>
    <x v="1"/>
    <x v="1"/>
    <x v="85"/>
    <s v="電費收入"/>
    <x v="492"/>
    <x v="486"/>
    <s v="A1010"/>
    <s v="基隆區營業處"/>
    <n v="0"/>
    <n v="-1005408"/>
    <n v="-1005408"/>
  </r>
  <r>
    <x v="1"/>
    <x v="1"/>
    <x v="85"/>
    <s v="電費收入"/>
    <x v="492"/>
    <x v="486"/>
    <s v="A1020"/>
    <s v="台北市區營業處"/>
    <n v="0"/>
    <n v="-1295269"/>
    <n v="-1295269"/>
  </r>
  <r>
    <x v="1"/>
    <x v="1"/>
    <x v="85"/>
    <s v="電費收入"/>
    <x v="492"/>
    <x v="486"/>
    <s v="A1030"/>
    <s v="桃園區營業處"/>
    <n v="0"/>
    <n v="-1894881"/>
    <n v="-1894881"/>
  </r>
  <r>
    <x v="1"/>
    <x v="1"/>
    <x v="85"/>
    <s v="電費收入"/>
    <x v="492"/>
    <x v="486"/>
    <s v="A1040"/>
    <s v="新竹區營業處"/>
    <n v="0"/>
    <n v="-689806"/>
    <n v="-689806"/>
  </r>
  <r>
    <x v="1"/>
    <x v="1"/>
    <x v="85"/>
    <s v="電費收入"/>
    <x v="492"/>
    <x v="486"/>
    <s v="A1050"/>
    <s v="台中區營業處"/>
    <n v="0"/>
    <n v="-2250470"/>
    <n v="-2250470"/>
  </r>
  <r>
    <x v="1"/>
    <x v="1"/>
    <x v="85"/>
    <s v="電費收入"/>
    <x v="492"/>
    <x v="486"/>
    <s v="A1060"/>
    <s v="彰化區營業處"/>
    <n v="0"/>
    <n v="-976204"/>
    <n v="-976204"/>
  </r>
  <r>
    <x v="1"/>
    <x v="1"/>
    <x v="85"/>
    <s v="電費收入"/>
    <x v="492"/>
    <x v="486"/>
    <s v="A1070"/>
    <s v="嘉義區營業處"/>
    <n v="0"/>
    <n v="-389546"/>
    <n v="-389546"/>
  </r>
  <r>
    <x v="1"/>
    <x v="1"/>
    <x v="85"/>
    <s v="電費收入"/>
    <x v="492"/>
    <x v="486"/>
    <s v="A1080"/>
    <s v="台南區營業處"/>
    <n v="0"/>
    <n v="-5195473"/>
    <n v="-5195473"/>
  </r>
  <r>
    <x v="1"/>
    <x v="1"/>
    <x v="85"/>
    <s v="電費收入"/>
    <x v="492"/>
    <x v="486"/>
    <s v="A1090"/>
    <s v="高雄區營業處"/>
    <n v="0"/>
    <n v="-3274374"/>
    <n v="-3274374"/>
  </r>
  <r>
    <x v="1"/>
    <x v="1"/>
    <x v="85"/>
    <s v="電費收入"/>
    <x v="492"/>
    <x v="486"/>
    <s v="A1100"/>
    <s v="屏東區營業處"/>
    <n v="0"/>
    <n v="-1424174"/>
    <n v="-1424174"/>
  </r>
  <r>
    <x v="1"/>
    <x v="1"/>
    <x v="85"/>
    <s v="電費收入"/>
    <x v="492"/>
    <x v="486"/>
    <s v="A1110"/>
    <s v="台東區營業處"/>
    <n v="0"/>
    <n v="-359552"/>
    <n v="-359552"/>
  </r>
  <r>
    <x v="1"/>
    <x v="1"/>
    <x v="85"/>
    <s v="電費收入"/>
    <x v="492"/>
    <x v="486"/>
    <s v="A1120"/>
    <s v="花蓮區營業處"/>
    <n v="0"/>
    <n v="-1514204"/>
    <n v="-1514204"/>
  </r>
  <r>
    <x v="1"/>
    <x v="1"/>
    <x v="85"/>
    <s v="電費收入"/>
    <x v="492"/>
    <x v="486"/>
    <s v="A1130"/>
    <s v="宜蘭區營業處"/>
    <n v="0"/>
    <n v="-642096"/>
    <n v="-642096"/>
  </r>
  <r>
    <x v="1"/>
    <x v="1"/>
    <x v="85"/>
    <s v="電費收入"/>
    <x v="492"/>
    <x v="486"/>
    <s v="A1140"/>
    <s v="澎湖區營業處"/>
    <n v="0"/>
    <n v="-413316"/>
    <n v="-413316"/>
  </r>
  <r>
    <x v="1"/>
    <x v="1"/>
    <x v="85"/>
    <s v="電費收入"/>
    <x v="492"/>
    <x v="486"/>
    <s v="A1150"/>
    <s v="台北南區營業處"/>
    <n v="0"/>
    <n v="-2358443"/>
    <n v="-2358443"/>
  </r>
  <r>
    <x v="1"/>
    <x v="1"/>
    <x v="85"/>
    <s v="電費收入"/>
    <x v="492"/>
    <x v="486"/>
    <s v="A1160"/>
    <s v="台北北區營業處"/>
    <n v="0"/>
    <n v="-1684436"/>
    <n v="-1684436"/>
  </r>
  <r>
    <x v="1"/>
    <x v="1"/>
    <x v="85"/>
    <s v="電費收入"/>
    <x v="492"/>
    <x v="486"/>
    <s v="A1170"/>
    <s v="台北西區營業處"/>
    <n v="0"/>
    <n v="-1260012"/>
    <n v="-1260012"/>
  </r>
  <r>
    <x v="1"/>
    <x v="1"/>
    <x v="85"/>
    <s v="電費收入"/>
    <x v="492"/>
    <x v="486"/>
    <s v="A1180"/>
    <s v="南投區營業處"/>
    <n v="0"/>
    <n v="-2108568"/>
    <n v="-2108568"/>
  </r>
  <r>
    <x v="1"/>
    <x v="1"/>
    <x v="85"/>
    <s v="電費收入"/>
    <x v="492"/>
    <x v="486"/>
    <s v="A1190"/>
    <s v="鳳山區營業處"/>
    <n v="0"/>
    <n v="-803573"/>
    <n v="-803573"/>
  </r>
  <r>
    <x v="1"/>
    <x v="1"/>
    <x v="85"/>
    <s v="電費收入"/>
    <x v="492"/>
    <x v="486"/>
    <s v="A1200"/>
    <s v="雲林區營業處"/>
    <n v="0"/>
    <n v="-85354"/>
    <n v="-85354"/>
  </r>
  <r>
    <x v="1"/>
    <x v="1"/>
    <x v="85"/>
    <s v="電費收入"/>
    <x v="492"/>
    <x v="486"/>
    <s v="A1210"/>
    <s v="新營區營業處"/>
    <n v="0"/>
    <n v="-179123"/>
    <n v="-179123"/>
  </r>
  <r>
    <x v="1"/>
    <x v="1"/>
    <x v="85"/>
    <s v="電費收入"/>
    <x v="492"/>
    <x v="486"/>
    <s v="A1220"/>
    <s v="苗栗區營業處"/>
    <n v="0"/>
    <n v="-350251"/>
    <n v="-350251"/>
  </r>
  <r>
    <x v="1"/>
    <x v="1"/>
    <x v="85"/>
    <s v="電費收入"/>
    <x v="492"/>
    <x v="486"/>
    <s v="A1230"/>
    <s v="金門區營業處"/>
    <n v="0"/>
    <n v="-125607"/>
    <n v="-125607"/>
  </r>
  <r>
    <x v="1"/>
    <x v="1"/>
    <x v="85"/>
    <s v="電費收入"/>
    <x v="493"/>
    <x v="487"/>
    <s v="A1010"/>
    <s v="基隆區營業處"/>
    <n v="0"/>
    <n v="-218413"/>
    <n v="-218413"/>
  </r>
  <r>
    <x v="1"/>
    <x v="1"/>
    <x v="85"/>
    <s v="電費收入"/>
    <x v="493"/>
    <x v="487"/>
    <s v="A1020"/>
    <s v="台北市區營業處"/>
    <n v="0"/>
    <n v="-196485"/>
    <n v="-196485"/>
  </r>
  <r>
    <x v="1"/>
    <x v="1"/>
    <x v="85"/>
    <s v="電費收入"/>
    <x v="493"/>
    <x v="487"/>
    <s v="A1030"/>
    <s v="桃園區營業處"/>
    <n v="0"/>
    <n v="-242624"/>
    <n v="-242624"/>
  </r>
  <r>
    <x v="1"/>
    <x v="1"/>
    <x v="85"/>
    <s v="電費收入"/>
    <x v="493"/>
    <x v="487"/>
    <s v="A1040"/>
    <s v="新竹區營業處"/>
    <n v="0"/>
    <n v="-243970"/>
    <n v="-243970"/>
  </r>
  <r>
    <x v="1"/>
    <x v="1"/>
    <x v="85"/>
    <s v="電費收入"/>
    <x v="493"/>
    <x v="487"/>
    <s v="A1050"/>
    <s v="台中區營業處"/>
    <n v="0"/>
    <n v="-400577"/>
    <n v="-400577"/>
  </r>
  <r>
    <x v="1"/>
    <x v="1"/>
    <x v="85"/>
    <s v="電費收入"/>
    <x v="493"/>
    <x v="487"/>
    <s v="A1060"/>
    <s v="彰化區營業處"/>
    <n v="0"/>
    <n v="-257672"/>
    <n v="-257672"/>
  </r>
  <r>
    <x v="1"/>
    <x v="1"/>
    <x v="85"/>
    <s v="電費收入"/>
    <x v="493"/>
    <x v="487"/>
    <s v="A1070"/>
    <s v="嘉義區營業處"/>
    <n v="0"/>
    <n v="-385545"/>
    <n v="-385545"/>
  </r>
  <r>
    <x v="1"/>
    <x v="1"/>
    <x v="85"/>
    <s v="電費收入"/>
    <x v="493"/>
    <x v="487"/>
    <s v="A1080"/>
    <s v="台南區營業處"/>
    <n v="0"/>
    <n v="-426440"/>
    <n v="-426440"/>
  </r>
  <r>
    <x v="1"/>
    <x v="1"/>
    <x v="85"/>
    <s v="電費收入"/>
    <x v="493"/>
    <x v="487"/>
    <s v="A1090"/>
    <s v="高雄區營業處"/>
    <n v="0"/>
    <n v="-319084"/>
    <n v="-319084"/>
  </r>
  <r>
    <x v="1"/>
    <x v="1"/>
    <x v="85"/>
    <s v="電費收入"/>
    <x v="493"/>
    <x v="487"/>
    <s v="A1100"/>
    <s v="屏東區營業處"/>
    <n v="0"/>
    <n v="-231608"/>
    <n v="-231608"/>
  </r>
  <r>
    <x v="1"/>
    <x v="1"/>
    <x v="85"/>
    <s v="電費收入"/>
    <x v="493"/>
    <x v="487"/>
    <s v="A1110"/>
    <s v="台東區營業處"/>
    <n v="0"/>
    <n v="-105560"/>
    <n v="-105560"/>
  </r>
  <r>
    <x v="1"/>
    <x v="1"/>
    <x v="85"/>
    <s v="電費收入"/>
    <x v="493"/>
    <x v="487"/>
    <s v="A1120"/>
    <s v="花蓮區營業處"/>
    <n v="0"/>
    <n v="-174166"/>
    <n v="-174166"/>
  </r>
  <r>
    <x v="1"/>
    <x v="1"/>
    <x v="85"/>
    <s v="電費收入"/>
    <x v="493"/>
    <x v="487"/>
    <s v="A1130"/>
    <s v="宜蘭區營業處"/>
    <n v="0"/>
    <n v="-84204"/>
    <n v="-84204"/>
  </r>
  <r>
    <x v="1"/>
    <x v="1"/>
    <x v="85"/>
    <s v="電費收入"/>
    <x v="493"/>
    <x v="487"/>
    <s v="A1140"/>
    <s v="澎湖區營業處"/>
    <n v="0"/>
    <n v="-38922"/>
    <n v="-38922"/>
  </r>
  <r>
    <x v="1"/>
    <x v="1"/>
    <x v="85"/>
    <s v="電費收入"/>
    <x v="493"/>
    <x v="487"/>
    <s v="A1150"/>
    <s v="台北南區營業處"/>
    <n v="0"/>
    <n v="-147270"/>
    <n v="-147270"/>
  </r>
  <r>
    <x v="1"/>
    <x v="1"/>
    <x v="85"/>
    <s v="電費收入"/>
    <x v="493"/>
    <x v="487"/>
    <s v="A1160"/>
    <s v="台北北區營業處"/>
    <n v="0"/>
    <n v="-207329"/>
    <n v="-207329"/>
  </r>
  <r>
    <x v="1"/>
    <x v="1"/>
    <x v="85"/>
    <s v="電費收入"/>
    <x v="493"/>
    <x v="487"/>
    <s v="A1170"/>
    <s v="台北西區營業處"/>
    <n v="0"/>
    <n v="-152965"/>
    <n v="-152965"/>
  </r>
  <r>
    <x v="1"/>
    <x v="1"/>
    <x v="85"/>
    <s v="電費收入"/>
    <x v="493"/>
    <x v="487"/>
    <s v="A1180"/>
    <s v="南投區營業處"/>
    <n v="0"/>
    <n v="-220010"/>
    <n v="-220010"/>
  </r>
  <r>
    <x v="1"/>
    <x v="1"/>
    <x v="85"/>
    <s v="電費收入"/>
    <x v="493"/>
    <x v="487"/>
    <s v="A1190"/>
    <s v="鳳山區營業處"/>
    <n v="0"/>
    <n v="-218466"/>
    <n v="-218466"/>
  </r>
  <r>
    <x v="1"/>
    <x v="1"/>
    <x v="85"/>
    <s v="電費收入"/>
    <x v="493"/>
    <x v="487"/>
    <s v="A1200"/>
    <s v="雲林區營業處"/>
    <n v="0"/>
    <n v="-248023"/>
    <n v="-248023"/>
  </r>
  <r>
    <x v="1"/>
    <x v="1"/>
    <x v="85"/>
    <s v="電費收入"/>
    <x v="493"/>
    <x v="487"/>
    <s v="A1210"/>
    <s v="新營區營業處"/>
    <n v="0"/>
    <n v="-191822"/>
    <n v="-191822"/>
  </r>
  <r>
    <x v="1"/>
    <x v="1"/>
    <x v="85"/>
    <s v="電費收入"/>
    <x v="493"/>
    <x v="487"/>
    <s v="A1220"/>
    <s v="苗栗區營業處"/>
    <n v="0"/>
    <n v="-132725"/>
    <n v="-132725"/>
  </r>
  <r>
    <x v="1"/>
    <x v="1"/>
    <x v="85"/>
    <s v="電費收入"/>
    <x v="493"/>
    <x v="487"/>
    <s v="A1230"/>
    <s v="金門區營業處"/>
    <n v="0"/>
    <n v="-15501"/>
    <n v="-15501"/>
  </r>
  <r>
    <x v="1"/>
    <x v="1"/>
    <x v="85"/>
    <s v="電費收入"/>
    <x v="494"/>
    <x v="488"/>
    <s v="A0070"/>
    <s v="業務處"/>
    <n v="0"/>
    <n v="-1971595"/>
    <n v="-1971595"/>
  </r>
  <r>
    <x v="1"/>
    <x v="1"/>
    <x v="85"/>
    <s v="電費收入"/>
    <x v="494"/>
    <x v="488"/>
    <s v="A1010"/>
    <s v="基隆區營業處"/>
    <n v="0"/>
    <n v="-10781538"/>
    <n v="-10781538"/>
  </r>
  <r>
    <x v="1"/>
    <x v="1"/>
    <x v="85"/>
    <s v="電費收入"/>
    <x v="494"/>
    <x v="488"/>
    <s v="A1020"/>
    <s v="台北市區營業處"/>
    <n v="0"/>
    <n v="-41683229"/>
    <n v="-41683229"/>
  </r>
  <r>
    <x v="1"/>
    <x v="1"/>
    <x v="85"/>
    <s v="電費收入"/>
    <x v="494"/>
    <x v="488"/>
    <s v="A1030"/>
    <s v="桃園區營業處"/>
    <n v="0"/>
    <n v="-30612019"/>
    <n v="-30612019"/>
  </r>
  <r>
    <x v="1"/>
    <x v="1"/>
    <x v="85"/>
    <s v="電費收入"/>
    <x v="494"/>
    <x v="488"/>
    <s v="A1040"/>
    <s v="新竹區營業處"/>
    <n v="0"/>
    <n v="-18702882"/>
    <n v="-18702882"/>
  </r>
  <r>
    <x v="1"/>
    <x v="1"/>
    <x v="85"/>
    <s v="電費收入"/>
    <x v="494"/>
    <x v="488"/>
    <s v="A1050"/>
    <s v="台中區營業處"/>
    <n v="0"/>
    <n v="-141858374"/>
    <n v="-141858374"/>
  </r>
  <r>
    <x v="1"/>
    <x v="1"/>
    <x v="85"/>
    <s v="電費收入"/>
    <x v="494"/>
    <x v="488"/>
    <s v="A1060"/>
    <s v="彰化區營業處"/>
    <n v="0"/>
    <n v="-1552745321"/>
    <n v="-1552745321"/>
  </r>
  <r>
    <x v="1"/>
    <x v="1"/>
    <x v="85"/>
    <s v="電費收入"/>
    <x v="494"/>
    <x v="488"/>
    <s v="A1070"/>
    <s v="嘉義區營業處"/>
    <n v="0"/>
    <n v="-620169693"/>
    <n v="-620169693"/>
  </r>
  <r>
    <x v="1"/>
    <x v="1"/>
    <x v="85"/>
    <s v="電費收入"/>
    <x v="494"/>
    <x v="488"/>
    <s v="A1080"/>
    <s v="台南區營業處"/>
    <n v="0"/>
    <n v="-123096888"/>
    <n v="-123096888"/>
  </r>
  <r>
    <x v="1"/>
    <x v="1"/>
    <x v="85"/>
    <s v="電費收入"/>
    <x v="494"/>
    <x v="488"/>
    <s v="A1090"/>
    <s v="高雄區營業處"/>
    <n v="0"/>
    <n v="-295473141"/>
    <n v="-295473141"/>
  </r>
  <r>
    <x v="1"/>
    <x v="1"/>
    <x v="85"/>
    <s v="電費收入"/>
    <x v="494"/>
    <x v="488"/>
    <s v="A1100"/>
    <s v="屏東區營業處"/>
    <n v="0"/>
    <n v="-1205591472"/>
    <n v="-1205591472"/>
  </r>
  <r>
    <x v="1"/>
    <x v="1"/>
    <x v="85"/>
    <s v="電費收入"/>
    <x v="494"/>
    <x v="488"/>
    <s v="A1110"/>
    <s v="台東區營業處"/>
    <n v="0"/>
    <n v="-30044858"/>
    <n v="-30044858"/>
  </r>
  <r>
    <x v="1"/>
    <x v="1"/>
    <x v="85"/>
    <s v="電費收入"/>
    <x v="494"/>
    <x v="488"/>
    <s v="A1120"/>
    <s v="花蓮區營業處"/>
    <n v="0"/>
    <n v="-26055659"/>
    <n v="-26055659"/>
  </r>
  <r>
    <x v="1"/>
    <x v="1"/>
    <x v="85"/>
    <s v="電費收入"/>
    <x v="494"/>
    <x v="488"/>
    <s v="A1130"/>
    <s v="宜蘭區營業處"/>
    <n v="0"/>
    <n v="-119408700"/>
    <n v="-119408700"/>
  </r>
  <r>
    <x v="1"/>
    <x v="1"/>
    <x v="85"/>
    <s v="電費收入"/>
    <x v="494"/>
    <x v="488"/>
    <s v="A1140"/>
    <s v="澎湖區營業處"/>
    <n v="0"/>
    <n v="-11986685"/>
    <n v="-11986685"/>
  </r>
  <r>
    <x v="1"/>
    <x v="1"/>
    <x v="85"/>
    <s v="電費收入"/>
    <x v="494"/>
    <x v="488"/>
    <s v="A1150"/>
    <s v="台北南區營業處"/>
    <n v="0"/>
    <n v="-17226036"/>
    <n v="-17226036"/>
  </r>
  <r>
    <x v="1"/>
    <x v="1"/>
    <x v="85"/>
    <s v="電費收入"/>
    <x v="494"/>
    <x v="488"/>
    <s v="A1160"/>
    <s v="台北北區營業處"/>
    <n v="0"/>
    <n v="-11892956"/>
    <n v="-11892956"/>
  </r>
  <r>
    <x v="1"/>
    <x v="1"/>
    <x v="85"/>
    <s v="電費收入"/>
    <x v="494"/>
    <x v="488"/>
    <s v="A1170"/>
    <s v="台北西區營業處"/>
    <n v="0"/>
    <n v="-35164622"/>
    <n v="-35164622"/>
  </r>
  <r>
    <x v="1"/>
    <x v="1"/>
    <x v="85"/>
    <s v="電費收入"/>
    <x v="494"/>
    <x v="488"/>
    <s v="A1180"/>
    <s v="南投區營業處"/>
    <n v="0"/>
    <n v="-181331645"/>
    <n v="-181331645"/>
  </r>
  <r>
    <x v="1"/>
    <x v="1"/>
    <x v="85"/>
    <s v="電費收入"/>
    <x v="494"/>
    <x v="488"/>
    <s v="A1190"/>
    <s v="鳳山區營業處"/>
    <n v="0"/>
    <n v="-131179782"/>
    <n v="-131179782"/>
  </r>
  <r>
    <x v="1"/>
    <x v="1"/>
    <x v="85"/>
    <s v="電費收入"/>
    <x v="494"/>
    <x v="488"/>
    <s v="A1200"/>
    <s v="雲林區營業處"/>
    <n v="0"/>
    <n v="-664700173"/>
    <n v="-664700173"/>
  </r>
  <r>
    <x v="1"/>
    <x v="1"/>
    <x v="85"/>
    <s v="電費收入"/>
    <x v="494"/>
    <x v="488"/>
    <s v="A1210"/>
    <s v="新營區營業處"/>
    <n v="0"/>
    <n v="-190214404"/>
    <n v="-190214404"/>
  </r>
  <r>
    <x v="1"/>
    <x v="1"/>
    <x v="85"/>
    <s v="電費收入"/>
    <x v="494"/>
    <x v="488"/>
    <s v="A1220"/>
    <s v="苗栗區營業處"/>
    <n v="0"/>
    <n v="-19928527"/>
    <n v="-19928527"/>
  </r>
  <r>
    <x v="1"/>
    <x v="1"/>
    <x v="85"/>
    <s v="電費收入"/>
    <x v="494"/>
    <x v="488"/>
    <s v="A1230"/>
    <s v="金門區營業處"/>
    <n v="0"/>
    <n v="-16447173"/>
    <n v="-16447173"/>
  </r>
  <r>
    <x v="1"/>
    <x v="1"/>
    <x v="85"/>
    <s v="電費收入"/>
    <x v="494"/>
    <x v="488"/>
    <s v="A1240"/>
    <s v="馬祖區營業處"/>
    <n v="0"/>
    <n v="-471982"/>
    <n v="-471982"/>
  </r>
  <r>
    <x v="1"/>
    <x v="1"/>
    <x v="85"/>
    <s v="電費收入"/>
    <x v="495"/>
    <x v="489"/>
    <s v="A0070"/>
    <s v="業務處"/>
    <n v="0"/>
    <n v="-20368443"/>
    <n v="-20368443"/>
  </r>
  <r>
    <x v="1"/>
    <x v="1"/>
    <x v="85"/>
    <s v="電費收入"/>
    <x v="495"/>
    <x v="489"/>
    <s v="A1010"/>
    <s v="基隆區營業處"/>
    <n v="0"/>
    <n v="-262431693"/>
    <n v="-262431693"/>
  </r>
  <r>
    <x v="1"/>
    <x v="1"/>
    <x v="85"/>
    <s v="電費收入"/>
    <x v="495"/>
    <x v="489"/>
    <s v="A1020"/>
    <s v="台北市區營業處"/>
    <n v="0"/>
    <n v="-9223016"/>
    <n v="-9223016"/>
  </r>
  <r>
    <x v="1"/>
    <x v="1"/>
    <x v="85"/>
    <s v="電費收入"/>
    <x v="495"/>
    <x v="489"/>
    <s v="A1030"/>
    <s v="桃園區營業處"/>
    <n v="0"/>
    <n v="-1193900686"/>
    <n v="-1193900686"/>
  </r>
  <r>
    <x v="1"/>
    <x v="1"/>
    <x v="85"/>
    <s v="電費收入"/>
    <x v="495"/>
    <x v="489"/>
    <s v="A1040"/>
    <s v="新竹區營業處"/>
    <n v="0"/>
    <n v="-474385376"/>
    <n v="-474385376"/>
  </r>
  <r>
    <x v="1"/>
    <x v="1"/>
    <x v="85"/>
    <s v="電費收入"/>
    <x v="495"/>
    <x v="489"/>
    <s v="A1050"/>
    <s v="台中區營業處"/>
    <n v="0"/>
    <n v="-1607285387"/>
    <n v="-1607285387"/>
  </r>
  <r>
    <x v="1"/>
    <x v="1"/>
    <x v="85"/>
    <s v="電費收入"/>
    <x v="495"/>
    <x v="489"/>
    <s v="A1060"/>
    <s v="彰化區營業處"/>
    <n v="0"/>
    <n v="-1506821682"/>
    <n v="-1506821682"/>
  </r>
  <r>
    <x v="1"/>
    <x v="1"/>
    <x v="85"/>
    <s v="電費收入"/>
    <x v="495"/>
    <x v="489"/>
    <s v="A1070"/>
    <s v="嘉義區營業處"/>
    <n v="0"/>
    <n v="-369502629"/>
    <n v="-369502629"/>
  </r>
  <r>
    <x v="1"/>
    <x v="1"/>
    <x v="85"/>
    <s v="電費收入"/>
    <x v="495"/>
    <x v="489"/>
    <s v="A1080"/>
    <s v="台南區營業處"/>
    <n v="0"/>
    <n v="-1849733520"/>
    <n v="-1849733520"/>
  </r>
  <r>
    <x v="1"/>
    <x v="1"/>
    <x v="85"/>
    <s v="電費收入"/>
    <x v="495"/>
    <x v="489"/>
    <s v="A1090"/>
    <s v="高雄區營業處"/>
    <n v="0"/>
    <n v="-758923082"/>
    <n v="-758923082"/>
  </r>
  <r>
    <x v="1"/>
    <x v="1"/>
    <x v="85"/>
    <s v="電費收入"/>
    <x v="495"/>
    <x v="489"/>
    <s v="A1100"/>
    <s v="屏東區營業處"/>
    <n v="0"/>
    <n v="-420314383"/>
    <n v="-420314383"/>
  </r>
  <r>
    <x v="1"/>
    <x v="1"/>
    <x v="85"/>
    <s v="電費收入"/>
    <x v="495"/>
    <x v="489"/>
    <s v="A1110"/>
    <s v="台東區營業處"/>
    <n v="0"/>
    <n v="-66641625"/>
    <n v="-66641625"/>
  </r>
  <r>
    <x v="1"/>
    <x v="1"/>
    <x v="85"/>
    <s v="電費收入"/>
    <x v="495"/>
    <x v="489"/>
    <s v="A1120"/>
    <s v="花蓮區營業處"/>
    <n v="0"/>
    <n v="-116940737"/>
    <n v="-116940737"/>
  </r>
  <r>
    <x v="1"/>
    <x v="1"/>
    <x v="85"/>
    <s v="電費收入"/>
    <x v="495"/>
    <x v="489"/>
    <s v="A1130"/>
    <s v="宜蘭區營業處"/>
    <n v="0"/>
    <n v="-242042987"/>
    <n v="-242042987"/>
  </r>
  <r>
    <x v="1"/>
    <x v="1"/>
    <x v="85"/>
    <s v="電費收入"/>
    <x v="495"/>
    <x v="489"/>
    <s v="A1140"/>
    <s v="澎湖區營業處"/>
    <n v="0"/>
    <n v="-28083710"/>
    <n v="-28083710"/>
  </r>
  <r>
    <x v="1"/>
    <x v="1"/>
    <x v="85"/>
    <s v="電費收入"/>
    <x v="495"/>
    <x v="489"/>
    <s v="A1150"/>
    <s v="台北南區營業處"/>
    <n v="0"/>
    <n v="-673051455"/>
    <n v="-673051455"/>
  </r>
  <r>
    <x v="1"/>
    <x v="1"/>
    <x v="85"/>
    <s v="電費收入"/>
    <x v="495"/>
    <x v="489"/>
    <s v="A1160"/>
    <s v="台北北區營業處"/>
    <n v="0"/>
    <n v="-165926292"/>
    <n v="-165926292"/>
  </r>
  <r>
    <x v="1"/>
    <x v="1"/>
    <x v="85"/>
    <s v="電費收入"/>
    <x v="495"/>
    <x v="489"/>
    <s v="A1170"/>
    <s v="台北西區營業處"/>
    <n v="0"/>
    <n v="-2201791091"/>
    <n v="-2201791091"/>
  </r>
  <r>
    <x v="1"/>
    <x v="1"/>
    <x v="85"/>
    <s v="電費收入"/>
    <x v="495"/>
    <x v="489"/>
    <s v="A1180"/>
    <s v="南投區營業處"/>
    <n v="0"/>
    <n v="-479329557"/>
    <n v="-479329557"/>
  </r>
  <r>
    <x v="1"/>
    <x v="1"/>
    <x v="85"/>
    <s v="電費收入"/>
    <x v="495"/>
    <x v="489"/>
    <s v="A1190"/>
    <s v="鳳山區營業處"/>
    <n v="0"/>
    <n v="-424165100"/>
    <n v="-424165100"/>
  </r>
  <r>
    <x v="1"/>
    <x v="1"/>
    <x v="85"/>
    <s v="電費收入"/>
    <x v="495"/>
    <x v="489"/>
    <s v="A1200"/>
    <s v="雲林區營業處"/>
    <n v="0"/>
    <n v="-496279126"/>
    <n v="-496279126"/>
  </r>
  <r>
    <x v="1"/>
    <x v="1"/>
    <x v="85"/>
    <s v="電費收入"/>
    <x v="495"/>
    <x v="489"/>
    <s v="A1210"/>
    <s v="新營區營業處"/>
    <n v="0"/>
    <n v="-372562297"/>
    <n v="-372562297"/>
  </r>
  <r>
    <x v="1"/>
    <x v="1"/>
    <x v="85"/>
    <s v="電費收入"/>
    <x v="495"/>
    <x v="489"/>
    <s v="A1220"/>
    <s v="苗栗區營業處"/>
    <n v="0"/>
    <n v="-255860072"/>
    <n v="-255860072"/>
  </r>
  <r>
    <x v="1"/>
    <x v="1"/>
    <x v="85"/>
    <s v="電費收入"/>
    <x v="495"/>
    <x v="489"/>
    <s v="A1230"/>
    <s v="金門區營業處"/>
    <n v="0"/>
    <n v="-28246346"/>
    <n v="-28246346"/>
  </r>
  <r>
    <x v="1"/>
    <x v="1"/>
    <x v="85"/>
    <s v="電費收入"/>
    <x v="495"/>
    <x v="489"/>
    <s v="A1240"/>
    <s v="馬祖區營業處"/>
    <n v="0"/>
    <n v="-7540405"/>
    <n v="-7540405"/>
  </r>
  <r>
    <x v="1"/>
    <x v="1"/>
    <x v="85"/>
    <s v="電費收入"/>
    <x v="496"/>
    <x v="490"/>
    <s v="A1010"/>
    <s v="基隆區營業處"/>
    <n v="0"/>
    <n v="-7869811"/>
    <n v="-7869811"/>
  </r>
  <r>
    <x v="1"/>
    <x v="1"/>
    <x v="85"/>
    <s v="電費收入"/>
    <x v="496"/>
    <x v="490"/>
    <s v="A1030"/>
    <s v="桃園區營業處"/>
    <n v="0"/>
    <n v="-3396431"/>
    <n v="-3396431"/>
  </r>
  <r>
    <x v="1"/>
    <x v="1"/>
    <x v="85"/>
    <s v="電費收入"/>
    <x v="496"/>
    <x v="490"/>
    <s v="A1040"/>
    <s v="新竹區營業處"/>
    <n v="0"/>
    <n v="-7272225"/>
    <n v="-7272225"/>
  </r>
  <r>
    <x v="1"/>
    <x v="1"/>
    <x v="85"/>
    <s v="電費收入"/>
    <x v="496"/>
    <x v="490"/>
    <s v="A1050"/>
    <s v="台中區營業處"/>
    <n v="0"/>
    <n v="-12356967"/>
    <n v="-12356967"/>
  </r>
  <r>
    <x v="1"/>
    <x v="1"/>
    <x v="85"/>
    <s v="電費收入"/>
    <x v="496"/>
    <x v="490"/>
    <s v="A1060"/>
    <s v="彰化區營業處"/>
    <n v="0"/>
    <n v="-17890798"/>
    <n v="-17890798"/>
  </r>
  <r>
    <x v="1"/>
    <x v="1"/>
    <x v="85"/>
    <s v="電費收入"/>
    <x v="496"/>
    <x v="490"/>
    <s v="A1070"/>
    <s v="嘉義區營業處"/>
    <n v="0"/>
    <n v="-74196821"/>
    <n v="-74196821"/>
  </r>
  <r>
    <x v="1"/>
    <x v="1"/>
    <x v="85"/>
    <s v="電費收入"/>
    <x v="496"/>
    <x v="490"/>
    <s v="A1080"/>
    <s v="台南區營業處"/>
    <n v="0"/>
    <n v="-26130528"/>
    <n v="-26130528"/>
  </r>
  <r>
    <x v="1"/>
    <x v="1"/>
    <x v="85"/>
    <s v="電費收入"/>
    <x v="496"/>
    <x v="490"/>
    <s v="A1090"/>
    <s v="高雄區營業處"/>
    <n v="0"/>
    <n v="-7719534"/>
    <n v="-7719534"/>
  </r>
  <r>
    <x v="1"/>
    <x v="1"/>
    <x v="85"/>
    <s v="電費收入"/>
    <x v="496"/>
    <x v="490"/>
    <s v="A1100"/>
    <s v="屏東區營業處"/>
    <n v="0"/>
    <n v="-260394324"/>
    <n v="-260394324"/>
  </r>
  <r>
    <x v="1"/>
    <x v="1"/>
    <x v="85"/>
    <s v="電費收入"/>
    <x v="496"/>
    <x v="490"/>
    <s v="A1110"/>
    <s v="台東區營業處"/>
    <n v="0"/>
    <n v="-5264743"/>
    <n v="-5264743"/>
  </r>
  <r>
    <x v="1"/>
    <x v="1"/>
    <x v="85"/>
    <s v="電費收入"/>
    <x v="496"/>
    <x v="490"/>
    <s v="A1120"/>
    <s v="花蓮區營業處"/>
    <n v="0"/>
    <n v="-164756"/>
    <n v="-164756"/>
  </r>
  <r>
    <x v="1"/>
    <x v="1"/>
    <x v="85"/>
    <s v="電費收入"/>
    <x v="496"/>
    <x v="490"/>
    <s v="A1130"/>
    <s v="宜蘭區營業處"/>
    <n v="0"/>
    <n v="-2064793"/>
    <n v="-2064793"/>
  </r>
  <r>
    <x v="1"/>
    <x v="1"/>
    <x v="85"/>
    <s v="電費收入"/>
    <x v="496"/>
    <x v="490"/>
    <s v="A1140"/>
    <s v="澎湖區營業處"/>
    <n v="0"/>
    <n v="-121619"/>
    <n v="-121619"/>
  </r>
  <r>
    <x v="1"/>
    <x v="1"/>
    <x v="85"/>
    <s v="電費收入"/>
    <x v="496"/>
    <x v="490"/>
    <s v="A1150"/>
    <s v="台北南區營業處"/>
    <n v="0"/>
    <n v="-787496"/>
    <n v="-787496"/>
  </r>
  <r>
    <x v="1"/>
    <x v="1"/>
    <x v="85"/>
    <s v="電費收入"/>
    <x v="496"/>
    <x v="490"/>
    <s v="A1160"/>
    <s v="台北北區營業處"/>
    <n v="0"/>
    <n v="-4453622"/>
    <n v="-4453622"/>
  </r>
  <r>
    <x v="1"/>
    <x v="1"/>
    <x v="85"/>
    <s v="電費收入"/>
    <x v="496"/>
    <x v="490"/>
    <s v="A1170"/>
    <s v="台北西區營業處"/>
    <n v="0"/>
    <n v="-389914"/>
    <n v="-389914"/>
  </r>
  <r>
    <x v="1"/>
    <x v="1"/>
    <x v="85"/>
    <s v="電費收入"/>
    <x v="496"/>
    <x v="490"/>
    <s v="A1180"/>
    <s v="南投區營業處"/>
    <n v="0"/>
    <n v="-24031255"/>
    <n v="-24031255"/>
  </r>
  <r>
    <x v="1"/>
    <x v="1"/>
    <x v="85"/>
    <s v="電費收入"/>
    <x v="496"/>
    <x v="490"/>
    <s v="A1190"/>
    <s v="鳳山區營業處"/>
    <n v="0"/>
    <n v="-31187123"/>
    <n v="-31187123"/>
  </r>
  <r>
    <x v="1"/>
    <x v="1"/>
    <x v="85"/>
    <s v="電費收入"/>
    <x v="496"/>
    <x v="490"/>
    <s v="A1200"/>
    <s v="雲林區營業處"/>
    <n v="0"/>
    <n v="-115135982"/>
    <n v="-115135982"/>
  </r>
  <r>
    <x v="1"/>
    <x v="1"/>
    <x v="85"/>
    <s v="電費收入"/>
    <x v="496"/>
    <x v="490"/>
    <s v="A1210"/>
    <s v="新營區營業處"/>
    <n v="0"/>
    <n v="-66488649"/>
    <n v="-66488649"/>
  </r>
  <r>
    <x v="1"/>
    <x v="1"/>
    <x v="85"/>
    <s v="電費收入"/>
    <x v="496"/>
    <x v="490"/>
    <s v="A1220"/>
    <s v="苗栗區營業處"/>
    <n v="0"/>
    <n v="-4541471"/>
    <n v="-4541471"/>
  </r>
  <r>
    <x v="1"/>
    <x v="1"/>
    <x v="85"/>
    <s v="電費收入"/>
    <x v="497"/>
    <x v="491"/>
    <s v="A0070"/>
    <s v="業務處"/>
    <n v="0"/>
    <n v="-20814394"/>
    <n v="-20814394"/>
  </r>
  <r>
    <x v="1"/>
    <x v="1"/>
    <x v="85"/>
    <s v="電費收入"/>
    <x v="497"/>
    <x v="491"/>
    <s v="A1010"/>
    <s v="基隆區營業處"/>
    <n v="0"/>
    <n v="-259184133"/>
    <n v="-259184133"/>
  </r>
  <r>
    <x v="1"/>
    <x v="1"/>
    <x v="85"/>
    <s v="電費收入"/>
    <x v="497"/>
    <x v="491"/>
    <s v="A1020"/>
    <s v="台北市區營業處"/>
    <n v="0"/>
    <n v="-18336124"/>
    <n v="-18336124"/>
  </r>
  <r>
    <x v="1"/>
    <x v="1"/>
    <x v="85"/>
    <s v="電費收入"/>
    <x v="497"/>
    <x v="491"/>
    <s v="A1030"/>
    <s v="桃園區營業處"/>
    <n v="0"/>
    <n v="-1655233849"/>
    <n v="-1655233849"/>
  </r>
  <r>
    <x v="1"/>
    <x v="1"/>
    <x v="85"/>
    <s v="電費收入"/>
    <x v="497"/>
    <x v="491"/>
    <s v="A1040"/>
    <s v="新竹區營業處"/>
    <n v="0"/>
    <n v="-608545680"/>
    <n v="-608545680"/>
  </r>
  <r>
    <x v="1"/>
    <x v="1"/>
    <x v="85"/>
    <s v="電費收入"/>
    <x v="497"/>
    <x v="491"/>
    <s v="A1050"/>
    <s v="台中區營業處"/>
    <n v="0"/>
    <n v="-1146847733"/>
    <n v="-1146847733"/>
  </r>
  <r>
    <x v="1"/>
    <x v="1"/>
    <x v="85"/>
    <s v="電費收入"/>
    <x v="497"/>
    <x v="491"/>
    <s v="A1060"/>
    <s v="彰化區營業處"/>
    <n v="0"/>
    <n v="-1381807329"/>
    <n v="-1381807329"/>
  </r>
  <r>
    <x v="1"/>
    <x v="1"/>
    <x v="85"/>
    <s v="電費收入"/>
    <x v="497"/>
    <x v="491"/>
    <s v="A1070"/>
    <s v="嘉義區營業處"/>
    <n v="0"/>
    <n v="-399550939"/>
    <n v="-399550939"/>
  </r>
  <r>
    <x v="1"/>
    <x v="1"/>
    <x v="85"/>
    <s v="電費收入"/>
    <x v="497"/>
    <x v="491"/>
    <s v="A1080"/>
    <s v="台南區營業處"/>
    <n v="0"/>
    <n v="-995449436"/>
    <n v="-995449436"/>
  </r>
  <r>
    <x v="1"/>
    <x v="1"/>
    <x v="85"/>
    <s v="電費收入"/>
    <x v="497"/>
    <x v="491"/>
    <s v="A1090"/>
    <s v="高雄區營業處"/>
    <n v="0"/>
    <n v="-435465327"/>
    <n v="-435465327"/>
  </r>
  <r>
    <x v="1"/>
    <x v="1"/>
    <x v="85"/>
    <s v="電費收入"/>
    <x v="497"/>
    <x v="491"/>
    <s v="A1100"/>
    <s v="屏東區營業處"/>
    <n v="0"/>
    <n v="-479020800"/>
    <n v="-479020800"/>
  </r>
  <r>
    <x v="1"/>
    <x v="1"/>
    <x v="85"/>
    <s v="電費收入"/>
    <x v="497"/>
    <x v="491"/>
    <s v="A1110"/>
    <s v="台東區營業處"/>
    <n v="0"/>
    <n v="-36801814"/>
    <n v="-36801814"/>
  </r>
  <r>
    <x v="1"/>
    <x v="1"/>
    <x v="85"/>
    <s v="電費收入"/>
    <x v="497"/>
    <x v="491"/>
    <s v="A1120"/>
    <s v="花蓮區營業處"/>
    <n v="0"/>
    <n v="-86412500"/>
    <n v="-86412500"/>
  </r>
  <r>
    <x v="1"/>
    <x v="1"/>
    <x v="85"/>
    <s v="電費收入"/>
    <x v="497"/>
    <x v="491"/>
    <s v="A1130"/>
    <s v="宜蘭區營業處"/>
    <n v="0"/>
    <n v="-157945338"/>
    <n v="-157945338"/>
  </r>
  <r>
    <x v="1"/>
    <x v="1"/>
    <x v="85"/>
    <s v="電費收入"/>
    <x v="497"/>
    <x v="491"/>
    <s v="A1140"/>
    <s v="澎湖區營業處"/>
    <n v="0"/>
    <n v="-3592618"/>
    <n v="-3592618"/>
  </r>
  <r>
    <x v="1"/>
    <x v="1"/>
    <x v="85"/>
    <s v="電費收入"/>
    <x v="497"/>
    <x v="491"/>
    <s v="A1150"/>
    <s v="台北南區營業處"/>
    <n v="0"/>
    <n v="-622258785"/>
    <n v="-622258785"/>
  </r>
  <r>
    <x v="1"/>
    <x v="1"/>
    <x v="85"/>
    <s v="電費收入"/>
    <x v="497"/>
    <x v="491"/>
    <s v="A1160"/>
    <s v="台北北區營業處"/>
    <n v="0"/>
    <n v="-158453302"/>
    <n v="-158453302"/>
  </r>
  <r>
    <x v="1"/>
    <x v="1"/>
    <x v="85"/>
    <s v="電費收入"/>
    <x v="497"/>
    <x v="491"/>
    <s v="A1170"/>
    <s v="台北西區營業處"/>
    <n v="0"/>
    <n v="-1181052686"/>
    <n v="-1181052686"/>
  </r>
  <r>
    <x v="1"/>
    <x v="1"/>
    <x v="85"/>
    <s v="電費收入"/>
    <x v="497"/>
    <x v="491"/>
    <s v="A1180"/>
    <s v="南投區營業處"/>
    <n v="0"/>
    <n v="-380316161"/>
    <n v="-380316161"/>
  </r>
  <r>
    <x v="1"/>
    <x v="1"/>
    <x v="85"/>
    <s v="電費收入"/>
    <x v="497"/>
    <x v="491"/>
    <s v="A1190"/>
    <s v="鳳山區營業處"/>
    <n v="0"/>
    <n v="-552415162"/>
    <n v="-552415162"/>
  </r>
  <r>
    <x v="1"/>
    <x v="1"/>
    <x v="85"/>
    <s v="電費收入"/>
    <x v="497"/>
    <x v="491"/>
    <s v="A1200"/>
    <s v="雲林區營業處"/>
    <n v="0"/>
    <n v="-437114511"/>
    <n v="-437114511"/>
  </r>
  <r>
    <x v="1"/>
    <x v="1"/>
    <x v="85"/>
    <s v="電費收入"/>
    <x v="497"/>
    <x v="491"/>
    <s v="A1210"/>
    <s v="新營區營業處"/>
    <n v="0"/>
    <n v="-326946476"/>
    <n v="-326946476"/>
  </r>
  <r>
    <x v="1"/>
    <x v="1"/>
    <x v="85"/>
    <s v="電費收入"/>
    <x v="497"/>
    <x v="491"/>
    <s v="A1220"/>
    <s v="苗栗區營業處"/>
    <n v="0"/>
    <n v="-346621132"/>
    <n v="-346621132"/>
  </r>
  <r>
    <x v="1"/>
    <x v="1"/>
    <x v="85"/>
    <s v="電費收入"/>
    <x v="497"/>
    <x v="491"/>
    <s v="A1230"/>
    <s v="金門區營業處"/>
    <n v="0"/>
    <n v="-8598347"/>
    <n v="-8598347"/>
  </r>
  <r>
    <x v="1"/>
    <x v="1"/>
    <x v="85"/>
    <s v="電費收入"/>
    <x v="497"/>
    <x v="491"/>
    <s v="A1240"/>
    <s v="馬祖區營業處"/>
    <n v="0"/>
    <n v="-50024"/>
    <n v="-50024"/>
  </r>
  <r>
    <x v="1"/>
    <x v="1"/>
    <x v="85"/>
    <s v="電費收入"/>
    <x v="498"/>
    <x v="492"/>
    <s v="A1030"/>
    <s v="桃園區營業處"/>
    <n v="0"/>
    <n v="-2513765"/>
    <n v="-2513765"/>
  </r>
  <r>
    <x v="1"/>
    <x v="1"/>
    <x v="85"/>
    <s v="電費收入"/>
    <x v="498"/>
    <x v="492"/>
    <s v="A1040"/>
    <s v="新竹區營業處"/>
    <n v="0"/>
    <n v="-1014315"/>
    <n v="-1014315"/>
  </r>
  <r>
    <x v="1"/>
    <x v="1"/>
    <x v="85"/>
    <s v="電費收入"/>
    <x v="498"/>
    <x v="492"/>
    <s v="A1050"/>
    <s v="台中區營業處"/>
    <n v="0"/>
    <n v="-1050221"/>
    <n v="-1050221"/>
  </r>
  <r>
    <x v="1"/>
    <x v="1"/>
    <x v="85"/>
    <s v="電費收入"/>
    <x v="498"/>
    <x v="492"/>
    <s v="A1060"/>
    <s v="彰化區營業處"/>
    <n v="0"/>
    <n v="-1430655"/>
    <n v="-1430655"/>
  </r>
  <r>
    <x v="1"/>
    <x v="1"/>
    <x v="85"/>
    <s v="電費收入"/>
    <x v="498"/>
    <x v="492"/>
    <s v="A1090"/>
    <s v="高雄區營業處"/>
    <n v="0"/>
    <n v="-7571534"/>
    <n v="-7571534"/>
  </r>
  <r>
    <x v="1"/>
    <x v="1"/>
    <x v="85"/>
    <s v="電費收入"/>
    <x v="498"/>
    <x v="492"/>
    <s v="A1100"/>
    <s v="屏東區營業處"/>
    <n v="0"/>
    <n v="-41243"/>
    <n v="-41243"/>
  </r>
  <r>
    <x v="1"/>
    <x v="1"/>
    <x v="85"/>
    <s v="電費收入"/>
    <x v="498"/>
    <x v="492"/>
    <s v="A1130"/>
    <s v="宜蘭區營業處"/>
    <n v="0"/>
    <n v="-312044"/>
    <n v="-312044"/>
  </r>
  <r>
    <x v="1"/>
    <x v="1"/>
    <x v="85"/>
    <s v="電費收入"/>
    <x v="498"/>
    <x v="492"/>
    <s v="A1140"/>
    <s v="澎湖區營業處"/>
    <n v="0"/>
    <n v="-78822"/>
    <n v="-78822"/>
  </r>
  <r>
    <x v="1"/>
    <x v="1"/>
    <x v="85"/>
    <s v="電費收入"/>
    <x v="498"/>
    <x v="492"/>
    <s v="A1150"/>
    <s v="台北南區營業處"/>
    <n v="0"/>
    <n v="-1327140"/>
    <n v="-1327140"/>
  </r>
  <r>
    <x v="1"/>
    <x v="1"/>
    <x v="85"/>
    <s v="電費收入"/>
    <x v="498"/>
    <x v="492"/>
    <s v="A1160"/>
    <s v="台北北區營業處"/>
    <n v="0"/>
    <n v="-899106"/>
    <n v="-899106"/>
  </r>
  <r>
    <x v="1"/>
    <x v="1"/>
    <x v="85"/>
    <s v="電費收入"/>
    <x v="498"/>
    <x v="492"/>
    <s v="A1170"/>
    <s v="台北西區營業處"/>
    <n v="0"/>
    <n v="-121505"/>
    <n v="-121505"/>
  </r>
  <r>
    <x v="1"/>
    <x v="1"/>
    <x v="85"/>
    <s v="電費收入"/>
    <x v="498"/>
    <x v="492"/>
    <s v="A1180"/>
    <s v="南投區營業處"/>
    <n v="0"/>
    <n v="-155929"/>
    <n v="-155929"/>
  </r>
  <r>
    <x v="1"/>
    <x v="1"/>
    <x v="85"/>
    <s v="電費收入"/>
    <x v="498"/>
    <x v="492"/>
    <s v="A1190"/>
    <s v="鳳山區營業處"/>
    <n v="0"/>
    <n v="-1251611"/>
    <n v="-1251611"/>
  </r>
  <r>
    <x v="1"/>
    <x v="1"/>
    <x v="85"/>
    <s v="電費收入"/>
    <x v="498"/>
    <x v="492"/>
    <s v="A1200"/>
    <s v="雲林區營業處"/>
    <n v="0"/>
    <n v="-1027918"/>
    <n v="-1027918"/>
  </r>
  <r>
    <x v="1"/>
    <x v="1"/>
    <x v="85"/>
    <s v="電費收入"/>
    <x v="498"/>
    <x v="492"/>
    <s v="A1210"/>
    <s v="新營區營業處"/>
    <n v="0"/>
    <n v="-103509"/>
    <n v="-103509"/>
  </r>
  <r>
    <x v="1"/>
    <x v="1"/>
    <x v="85"/>
    <s v="電費收入"/>
    <x v="498"/>
    <x v="492"/>
    <s v="A1220"/>
    <s v="苗栗區營業處"/>
    <n v="0"/>
    <n v="-2101652"/>
    <n v="-2101652"/>
  </r>
  <r>
    <x v="1"/>
    <x v="1"/>
    <x v="85"/>
    <s v="電費收入"/>
    <x v="499"/>
    <x v="493"/>
    <s v="A0070"/>
    <s v="業務處"/>
    <n v="0"/>
    <n v="-94842564"/>
    <n v="-94842564"/>
  </r>
  <r>
    <x v="1"/>
    <x v="1"/>
    <x v="85"/>
    <s v="電費收入"/>
    <x v="499"/>
    <x v="493"/>
    <s v="A1010"/>
    <s v="基隆區營業處"/>
    <n v="0"/>
    <n v="-453888326"/>
    <n v="-453888326"/>
  </r>
  <r>
    <x v="1"/>
    <x v="1"/>
    <x v="85"/>
    <s v="電費收入"/>
    <x v="499"/>
    <x v="493"/>
    <s v="A1020"/>
    <s v="台北市區營業處"/>
    <n v="0"/>
    <n v="-94263738"/>
    <n v="-94263738"/>
  </r>
  <r>
    <x v="1"/>
    <x v="1"/>
    <x v="85"/>
    <s v="電費收入"/>
    <x v="499"/>
    <x v="493"/>
    <s v="A1030"/>
    <s v="桃園區營業處"/>
    <n v="0"/>
    <n v="-7668151260"/>
    <n v="-7668151260"/>
  </r>
  <r>
    <x v="1"/>
    <x v="1"/>
    <x v="85"/>
    <s v="電費收入"/>
    <x v="499"/>
    <x v="493"/>
    <s v="A1040"/>
    <s v="新竹區營業處"/>
    <n v="0"/>
    <n v="-2631464521"/>
    <n v="-2631464521"/>
  </r>
  <r>
    <x v="1"/>
    <x v="1"/>
    <x v="85"/>
    <s v="電費收入"/>
    <x v="499"/>
    <x v="493"/>
    <s v="A1050"/>
    <s v="台中區營業處"/>
    <n v="0"/>
    <n v="-4998206303"/>
    <n v="-4998206303"/>
  </r>
  <r>
    <x v="1"/>
    <x v="1"/>
    <x v="85"/>
    <s v="電費收入"/>
    <x v="499"/>
    <x v="493"/>
    <s v="A1060"/>
    <s v="彰化區營業處"/>
    <n v="0"/>
    <n v="-2318647352"/>
    <n v="-2318647352"/>
  </r>
  <r>
    <x v="1"/>
    <x v="1"/>
    <x v="85"/>
    <s v="電費收入"/>
    <x v="499"/>
    <x v="493"/>
    <s v="A1070"/>
    <s v="嘉義區營業處"/>
    <n v="0"/>
    <n v="-1105317337"/>
    <n v="-1105317337"/>
  </r>
  <r>
    <x v="1"/>
    <x v="1"/>
    <x v="85"/>
    <s v="電費收入"/>
    <x v="499"/>
    <x v="493"/>
    <s v="A1080"/>
    <s v="台南區營業處"/>
    <n v="0"/>
    <n v="-3399914499"/>
    <n v="-3399914499"/>
  </r>
  <r>
    <x v="1"/>
    <x v="1"/>
    <x v="85"/>
    <s v="電費收入"/>
    <x v="499"/>
    <x v="493"/>
    <s v="A1090"/>
    <s v="高雄區營業處"/>
    <n v="0"/>
    <n v="-2961476714"/>
    <n v="-2961476714"/>
  </r>
  <r>
    <x v="1"/>
    <x v="1"/>
    <x v="85"/>
    <s v="電費收入"/>
    <x v="499"/>
    <x v="493"/>
    <s v="A1100"/>
    <s v="屏東區營業處"/>
    <n v="0"/>
    <n v="-1527095690"/>
    <n v="-1527095690"/>
  </r>
  <r>
    <x v="1"/>
    <x v="1"/>
    <x v="85"/>
    <s v="電費收入"/>
    <x v="499"/>
    <x v="493"/>
    <s v="A1110"/>
    <s v="台東區營業處"/>
    <n v="0"/>
    <n v="-75976275"/>
    <n v="-75976275"/>
  </r>
  <r>
    <x v="1"/>
    <x v="1"/>
    <x v="85"/>
    <s v="電費收入"/>
    <x v="499"/>
    <x v="493"/>
    <s v="A1120"/>
    <s v="花蓮區營業處"/>
    <n v="0"/>
    <n v="-432457830"/>
    <n v="-432457830"/>
  </r>
  <r>
    <x v="1"/>
    <x v="1"/>
    <x v="85"/>
    <s v="電費收入"/>
    <x v="499"/>
    <x v="493"/>
    <s v="A1130"/>
    <s v="宜蘭區營業處"/>
    <n v="0"/>
    <n v="-893355580"/>
    <n v="-893355580"/>
  </r>
  <r>
    <x v="1"/>
    <x v="1"/>
    <x v="85"/>
    <s v="電費收入"/>
    <x v="499"/>
    <x v="493"/>
    <s v="A1140"/>
    <s v="澎湖區營業處"/>
    <n v="0"/>
    <n v="-20386143"/>
    <n v="-20386143"/>
  </r>
  <r>
    <x v="1"/>
    <x v="1"/>
    <x v="85"/>
    <s v="電費收入"/>
    <x v="499"/>
    <x v="493"/>
    <s v="A1150"/>
    <s v="台北南區營業處"/>
    <n v="0"/>
    <n v="-795818641"/>
    <n v="-795818641"/>
  </r>
  <r>
    <x v="1"/>
    <x v="1"/>
    <x v="85"/>
    <s v="電費收入"/>
    <x v="499"/>
    <x v="493"/>
    <s v="A1160"/>
    <s v="台北北區營業處"/>
    <n v="0"/>
    <n v="-435370113"/>
    <n v="-435370113"/>
  </r>
  <r>
    <x v="1"/>
    <x v="1"/>
    <x v="85"/>
    <s v="電費收入"/>
    <x v="499"/>
    <x v="493"/>
    <s v="A1170"/>
    <s v="台北西區營業處"/>
    <n v="0"/>
    <n v="-3108707898"/>
    <n v="-3108707898"/>
  </r>
  <r>
    <x v="1"/>
    <x v="1"/>
    <x v="85"/>
    <s v="電費收入"/>
    <x v="499"/>
    <x v="493"/>
    <s v="A1180"/>
    <s v="南投區營業處"/>
    <n v="0"/>
    <n v="-1505298578"/>
    <n v="-1505298578"/>
  </r>
  <r>
    <x v="1"/>
    <x v="1"/>
    <x v="85"/>
    <s v="電費收入"/>
    <x v="499"/>
    <x v="493"/>
    <s v="A1190"/>
    <s v="鳳山區營業處"/>
    <n v="0"/>
    <n v="-1729396520"/>
    <n v="-1729396520"/>
  </r>
  <r>
    <x v="1"/>
    <x v="1"/>
    <x v="85"/>
    <s v="電費收入"/>
    <x v="499"/>
    <x v="493"/>
    <s v="A1200"/>
    <s v="雲林區營業處"/>
    <n v="0"/>
    <n v="-973674102"/>
    <n v="-973674102"/>
  </r>
  <r>
    <x v="1"/>
    <x v="1"/>
    <x v="85"/>
    <s v="電費收入"/>
    <x v="499"/>
    <x v="493"/>
    <s v="A1210"/>
    <s v="新營區營業處"/>
    <n v="0"/>
    <n v="-1040510342"/>
    <n v="-1040510342"/>
  </r>
  <r>
    <x v="1"/>
    <x v="1"/>
    <x v="85"/>
    <s v="電費收入"/>
    <x v="499"/>
    <x v="493"/>
    <s v="A1220"/>
    <s v="苗栗區營業處"/>
    <n v="0"/>
    <n v="-1799976046"/>
    <n v="-1799976046"/>
  </r>
  <r>
    <x v="1"/>
    <x v="1"/>
    <x v="85"/>
    <s v="電費收入"/>
    <x v="499"/>
    <x v="493"/>
    <s v="A1230"/>
    <s v="金門區營業處"/>
    <n v="0"/>
    <n v="-86984405"/>
    <n v="-86984405"/>
  </r>
  <r>
    <x v="1"/>
    <x v="1"/>
    <x v="85"/>
    <s v="電費收入"/>
    <x v="499"/>
    <x v="493"/>
    <s v="A1240"/>
    <s v="馬祖區營業處"/>
    <n v="0"/>
    <n v="-22936378"/>
    <n v="-22936378"/>
  </r>
  <r>
    <x v="1"/>
    <x v="1"/>
    <x v="85"/>
    <s v="電費收入"/>
    <x v="500"/>
    <x v="494"/>
    <s v="A0070"/>
    <s v="業務處"/>
    <n v="0"/>
    <n v="-183928215"/>
    <n v="-183928215"/>
  </r>
  <r>
    <x v="1"/>
    <x v="1"/>
    <x v="85"/>
    <s v="電費收入"/>
    <x v="500"/>
    <x v="494"/>
    <s v="A1010"/>
    <s v="基隆區營業處"/>
    <n v="0"/>
    <n v="-680743656"/>
    <n v="-680743656"/>
  </r>
  <r>
    <x v="1"/>
    <x v="1"/>
    <x v="85"/>
    <s v="電費收入"/>
    <x v="500"/>
    <x v="494"/>
    <s v="A1020"/>
    <s v="台北市區營業處"/>
    <n v="0"/>
    <n v="-76815584"/>
    <n v="-76815584"/>
  </r>
  <r>
    <x v="1"/>
    <x v="1"/>
    <x v="85"/>
    <s v="電費收入"/>
    <x v="500"/>
    <x v="494"/>
    <s v="A1030"/>
    <s v="桃園區營業處"/>
    <n v="0"/>
    <n v="-17021312936"/>
    <n v="-17021312936"/>
  </r>
  <r>
    <x v="1"/>
    <x v="1"/>
    <x v="85"/>
    <s v="電費收入"/>
    <x v="500"/>
    <x v="494"/>
    <s v="A1040"/>
    <s v="新竹區營業處"/>
    <n v="0"/>
    <n v="-13036276007"/>
    <n v="-13036276007"/>
  </r>
  <r>
    <x v="1"/>
    <x v="1"/>
    <x v="85"/>
    <s v="電費收入"/>
    <x v="500"/>
    <x v="494"/>
    <s v="A1050"/>
    <s v="台中區營業處"/>
    <n v="0"/>
    <n v="-7850778825"/>
    <n v="-7850778825"/>
  </r>
  <r>
    <x v="1"/>
    <x v="1"/>
    <x v="85"/>
    <s v="電費收入"/>
    <x v="500"/>
    <x v="494"/>
    <s v="A1060"/>
    <s v="彰化區營業處"/>
    <n v="0"/>
    <n v="-7683491246"/>
    <n v="-7683491246"/>
  </r>
  <r>
    <x v="1"/>
    <x v="1"/>
    <x v="85"/>
    <s v="電費收入"/>
    <x v="500"/>
    <x v="494"/>
    <s v="A1070"/>
    <s v="嘉義區營業處"/>
    <n v="0"/>
    <n v="-1686508295"/>
    <n v="-1686508295"/>
  </r>
  <r>
    <x v="1"/>
    <x v="1"/>
    <x v="85"/>
    <s v="電費收入"/>
    <x v="500"/>
    <x v="494"/>
    <s v="A1080"/>
    <s v="台南區營業處"/>
    <n v="0"/>
    <n v="-9406572731"/>
    <n v="-9406572731"/>
  </r>
  <r>
    <x v="1"/>
    <x v="1"/>
    <x v="85"/>
    <s v="電費收入"/>
    <x v="500"/>
    <x v="494"/>
    <s v="A1090"/>
    <s v="高雄區營業處"/>
    <n v="0"/>
    <n v="-10451117677"/>
    <n v="-10451117677"/>
  </r>
  <r>
    <x v="1"/>
    <x v="1"/>
    <x v="85"/>
    <s v="電費收入"/>
    <x v="500"/>
    <x v="494"/>
    <s v="A1100"/>
    <s v="屏東區營業處"/>
    <n v="0"/>
    <n v="-1635984043"/>
    <n v="-1635984043"/>
  </r>
  <r>
    <x v="1"/>
    <x v="1"/>
    <x v="85"/>
    <s v="電費收入"/>
    <x v="500"/>
    <x v="494"/>
    <s v="A1110"/>
    <s v="台東區營業處"/>
    <n v="0"/>
    <n v="-4850369"/>
    <n v="-4850369"/>
  </r>
  <r>
    <x v="1"/>
    <x v="1"/>
    <x v="85"/>
    <s v="電費收入"/>
    <x v="500"/>
    <x v="494"/>
    <s v="A1120"/>
    <s v="花蓮區營業處"/>
    <n v="0"/>
    <n v="-61664981"/>
    <n v="-61664981"/>
  </r>
  <r>
    <x v="1"/>
    <x v="1"/>
    <x v="85"/>
    <s v="電費收入"/>
    <x v="500"/>
    <x v="494"/>
    <s v="A1130"/>
    <s v="宜蘭區營業處"/>
    <n v="0"/>
    <n v="-1300537471"/>
    <n v="-1300537471"/>
  </r>
  <r>
    <x v="1"/>
    <x v="1"/>
    <x v="85"/>
    <s v="電費收入"/>
    <x v="500"/>
    <x v="494"/>
    <s v="A1140"/>
    <s v="澎湖區營業處"/>
    <n v="0"/>
    <n v="-64410433"/>
    <n v="-64410433"/>
  </r>
  <r>
    <x v="1"/>
    <x v="1"/>
    <x v="85"/>
    <s v="電費收入"/>
    <x v="500"/>
    <x v="494"/>
    <s v="A1150"/>
    <s v="台北南區營業處"/>
    <n v="0"/>
    <n v="-928506337"/>
    <n v="-928506337"/>
  </r>
  <r>
    <x v="1"/>
    <x v="1"/>
    <x v="85"/>
    <s v="電費收入"/>
    <x v="500"/>
    <x v="494"/>
    <s v="A1160"/>
    <s v="台北北區營業處"/>
    <n v="0"/>
    <n v="-390269527"/>
    <n v="-390269527"/>
  </r>
  <r>
    <x v="1"/>
    <x v="1"/>
    <x v="85"/>
    <s v="電費收入"/>
    <x v="500"/>
    <x v="494"/>
    <s v="A1170"/>
    <s v="台北西區營業處"/>
    <n v="0"/>
    <n v="-3010503979"/>
    <n v="-3010503979"/>
  </r>
  <r>
    <x v="1"/>
    <x v="1"/>
    <x v="85"/>
    <s v="電費收入"/>
    <x v="500"/>
    <x v="494"/>
    <s v="A1180"/>
    <s v="南投區營業處"/>
    <n v="0"/>
    <n v="-2530548516"/>
    <n v="-2530548516"/>
  </r>
  <r>
    <x v="1"/>
    <x v="1"/>
    <x v="85"/>
    <s v="電費收入"/>
    <x v="500"/>
    <x v="494"/>
    <s v="A1190"/>
    <s v="鳳山區營業處"/>
    <n v="0"/>
    <n v="-2915427903"/>
    <n v="-2915427903"/>
  </r>
  <r>
    <x v="1"/>
    <x v="1"/>
    <x v="85"/>
    <s v="電費收入"/>
    <x v="500"/>
    <x v="494"/>
    <s v="A1200"/>
    <s v="雲林區營業處"/>
    <n v="0"/>
    <n v="-3577519180"/>
    <n v="-3577519180"/>
  </r>
  <r>
    <x v="1"/>
    <x v="1"/>
    <x v="85"/>
    <s v="電費收入"/>
    <x v="500"/>
    <x v="494"/>
    <s v="A1210"/>
    <s v="新營區營業處"/>
    <n v="0"/>
    <n v="-1705479558"/>
    <n v="-1705479558"/>
  </r>
  <r>
    <x v="1"/>
    <x v="1"/>
    <x v="85"/>
    <s v="電費收入"/>
    <x v="500"/>
    <x v="494"/>
    <s v="A1220"/>
    <s v="苗栗區營業處"/>
    <n v="0"/>
    <n v="-4898587426"/>
    <n v="-4898587426"/>
  </r>
  <r>
    <x v="1"/>
    <x v="1"/>
    <x v="85"/>
    <s v="電費收入"/>
    <x v="501"/>
    <x v="495"/>
    <s v="A0070"/>
    <s v="業務處"/>
    <n v="0"/>
    <n v="-4287994"/>
    <n v="-4287994"/>
  </r>
  <r>
    <x v="1"/>
    <x v="1"/>
    <x v="85"/>
    <s v="電費收入"/>
    <x v="501"/>
    <x v="495"/>
    <s v="A1010"/>
    <s v="基隆區營業處"/>
    <n v="0"/>
    <n v="-157927786"/>
    <n v="-157927786"/>
  </r>
  <r>
    <x v="1"/>
    <x v="1"/>
    <x v="85"/>
    <s v="電費收入"/>
    <x v="501"/>
    <x v="495"/>
    <s v="A1030"/>
    <s v="桃園區營業處"/>
    <n v="0"/>
    <n v="-694778578"/>
    <n v="-694778578"/>
  </r>
  <r>
    <x v="1"/>
    <x v="1"/>
    <x v="85"/>
    <s v="電費收入"/>
    <x v="501"/>
    <x v="495"/>
    <s v="A1040"/>
    <s v="新竹區營業處"/>
    <n v="0"/>
    <n v="-349374362"/>
    <n v="-349374362"/>
  </r>
  <r>
    <x v="1"/>
    <x v="1"/>
    <x v="85"/>
    <s v="電費收入"/>
    <x v="501"/>
    <x v="495"/>
    <s v="A1050"/>
    <s v="台中區營業處"/>
    <n v="0"/>
    <n v="-228641473"/>
    <n v="-228641473"/>
  </r>
  <r>
    <x v="1"/>
    <x v="1"/>
    <x v="85"/>
    <s v="電費收入"/>
    <x v="501"/>
    <x v="495"/>
    <s v="A1060"/>
    <s v="彰化區營業處"/>
    <n v="0"/>
    <n v="-368838298"/>
    <n v="-368838298"/>
  </r>
  <r>
    <x v="1"/>
    <x v="1"/>
    <x v="85"/>
    <s v="電費收入"/>
    <x v="501"/>
    <x v="495"/>
    <s v="A1070"/>
    <s v="嘉義區營業處"/>
    <n v="0"/>
    <n v="-105977102"/>
    <n v="-105977102"/>
  </r>
  <r>
    <x v="1"/>
    <x v="1"/>
    <x v="85"/>
    <s v="電費收入"/>
    <x v="501"/>
    <x v="495"/>
    <s v="A1080"/>
    <s v="台南區營業處"/>
    <n v="0"/>
    <n v="-93764726"/>
    <n v="-93764726"/>
  </r>
  <r>
    <x v="1"/>
    <x v="1"/>
    <x v="85"/>
    <s v="電費收入"/>
    <x v="501"/>
    <x v="495"/>
    <s v="A1090"/>
    <s v="高雄區營業處"/>
    <n v="0"/>
    <n v="-91569686"/>
    <n v="-91569686"/>
  </r>
  <r>
    <x v="1"/>
    <x v="1"/>
    <x v="85"/>
    <s v="電費收入"/>
    <x v="501"/>
    <x v="495"/>
    <s v="A1100"/>
    <s v="屏東區營業處"/>
    <n v="0"/>
    <n v="-152291661"/>
    <n v="-152291661"/>
  </r>
  <r>
    <x v="1"/>
    <x v="1"/>
    <x v="85"/>
    <s v="電費收入"/>
    <x v="501"/>
    <x v="495"/>
    <s v="A1120"/>
    <s v="花蓮區營業處"/>
    <n v="0"/>
    <n v="-114474081"/>
    <n v="-114474081"/>
  </r>
  <r>
    <x v="1"/>
    <x v="1"/>
    <x v="85"/>
    <s v="電費收入"/>
    <x v="501"/>
    <x v="495"/>
    <s v="A1150"/>
    <s v="台北南區營業處"/>
    <n v="0"/>
    <n v="-101439973"/>
    <n v="-101439973"/>
  </r>
  <r>
    <x v="1"/>
    <x v="1"/>
    <x v="85"/>
    <s v="電費收入"/>
    <x v="501"/>
    <x v="495"/>
    <s v="A1160"/>
    <s v="台北北區營業處"/>
    <n v="0"/>
    <n v="-22856849"/>
    <n v="-22856849"/>
  </r>
  <r>
    <x v="1"/>
    <x v="1"/>
    <x v="85"/>
    <s v="電費收入"/>
    <x v="501"/>
    <x v="495"/>
    <s v="A1170"/>
    <s v="台北西區營業處"/>
    <n v="0"/>
    <n v="-250338544"/>
    <n v="-250338544"/>
  </r>
  <r>
    <x v="1"/>
    <x v="1"/>
    <x v="85"/>
    <s v="電費收入"/>
    <x v="501"/>
    <x v="495"/>
    <s v="A1180"/>
    <s v="南投區營業處"/>
    <n v="0"/>
    <n v="-20612586"/>
    <n v="-20612586"/>
  </r>
  <r>
    <x v="1"/>
    <x v="1"/>
    <x v="85"/>
    <s v="電費收入"/>
    <x v="501"/>
    <x v="495"/>
    <s v="A1190"/>
    <s v="鳳山區營業處"/>
    <n v="0"/>
    <n v="-63399375"/>
    <n v="-63399375"/>
  </r>
  <r>
    <x v="1"/>
    <x v="1"/>
    <x v="85"/>
    <s v="電費收入"/>
    <x v="501"/>
    <x v="495"/>
    <s v="A1200"/>
    <s v="雲林區營業處"/>
    <n v="0"/>
    <n v="-70063529"/>
    <n v="-70063529"/>
  </r>
  <r>
    <x v="1"/>
    <x v="1"/>
    <x v="85"/>
    <s v="電費收入"/>
    <x v="501"/>
    <x v="495"/>
    <s v="A1210"/>
    <s v="新營區營業處"/>
    <n v="0"/>
    <n v="-56467728"/>
    <n v="-56467728"/>
  </r>
  <r>
    <x v="1"/>
    <x v="1"/>
    <x v="85"/>
    <s v="電費收入"/>
    <x v="501"/>
    <x v="495"/>
    <s v="A1220"/>
    <s v="苗栗區營業處"/>
    <n v="0"/>
    <n v="-180888777"/>
    <n v="-180888777"/>
  </r>
  <r>
    <x v="1"/>
    <x v="1"/>
    <x v="85"/>
    <s v="電費收入"/>
    <x v="502"/>
    <x v="496"/>
    <s v="A0070"/>
    <s v="業務處"/>
    <n v="0"/>
    <n v="-35615757"/>
    <n v="-35615757"/>
  </r>
  <r>
    <x v="1"/>
    <x v="1"/>
    <x v="85"/>
    <s v="電費收入"/>
    <x v="502"/>
    <x v="496"/>
    <s v="A1010"/>
    <s v="基隆區營業處"/>
    <n v="0"/>
    <n v="-36642634"/>
    <n v="-36642634"/>
  </r>
  <r>
    <x v="1"/>
    <x v="1"/>
    <x v="85"/>
    <s v="電費收入"/>
    <x v="502"/>
    <x v="496"/>
    <s v="A1020"/>
    <s v="台北市區營業處"/>
    <n v="0"/>
    <n v="-301461630"/>
    <n v="-301461630"/>
  </r>
  <r>
    <x v="1"/>
    <x v="1"/>
    <x v="85"/>
    <s v="電費收入"/>
    <x v="502"/>
    <x v="496"/>
    <s v="A1030"/>
    <s v="桃園區營業處"/>
    <n v="0"/>
    <n v="-18403299304"/>
    <n v="-18403299304"/>
  </r>
  <r>
    <x v="1"/>
    <x v="1"/>
    <x v="85"/>
    <s v="電費收入"/>
    <x v="502"/>
    <x v="496"/>
    <s v="A1040"/>
    <s v="新竹區營業處"/>
    <n v="0"/>
    <n v="-20566039180"/>
    <n v="-20566039180"/>
  </r>
  <r>
    <x v="1"/>
    <x v="1"/>
    <x v="85"/>
    <s v="電費收入"/>
    <x v="502"/>
    <x v="496"/>
    <s v="A1050"/>
    <s v="台中區營業處"/>
    <n v="0"/>
    <n v="-32943450880"/>
    <n v="-32943450880"/>
  </r>
  <r>
    <x v="1"/>
    <x v="1"/>
    <x v="85"/>
    <s v="電費收入"/>
    <x v="502"/>
    <x v="496"/>
    <s v="A1060"/>
    <s v="彰化區營業處"/>
    <n v="0"/>
    <n v="-5288307063"/>
    <n v="-5288307063"/>
  </r>
  <r>
    <x v="1"/>
    <x v="1"/>
    <x v="85"/>
    <s v="電費收入"/>
    <x v="502"/>
    <x v="496"/>
    <s v="A1070"/>
    <s v="嘉義區營業處"/>
    <n v="0"/>
    <n v="-568651616"/>
    <n v="-568651616"/>
  </r>
  <r>
    <x v="1"/>
    <x v="1"/>
    <x v="85"/>
    <s v="電費收入"/>
    <x v="502"/>
    <x v="496"/>
    <s v="A1080"/>
    <s v="台南區營業處"/>
    <n v="0"/>
    <n v="-33272932856"/>
    <n v="-33272932856"/>
  </r>
  <r>
    <x v="1"/>
    <x v="1"/>
    <x v="85"/>
    <s v="電費收入"/>
    <x v="502"/>
    <x v="496"/>
    <s v="A1090"/>
    <s v="高雄區營業處"/>
    <n v="0"/>
    <n v="-9027392382"/>
    <n v="-9027392382"/>
  </r>
  <r>
    <x v="1"/>
    <x v="1"/>
    <x v="85"/>
    <s v="電費收入"/>
    <x v="502"/>
    <x v="496"/>
    <s v="A1100"/>
    <s v="屏東區營業處"/>
    <n v="0"/>
    <n v="-281504564"/>
    <n v="-281504564"/>
  </r>
  <r>
    <x v="1"/>
    <x v="1"/>
    <x v="85"/>
    <s v="電費收入"/>
    <x v="502"/>
    <x v="496"/>
    <s v="A1110"/>
    <s v="台東區營業處"/>
    <n v="0"/>
    <n v="-208438722"/>
    <n v="-208438722"/>
  </r>
  <r>
    <x v="1"/>
    <x v="1"/>
    <x v="85"/>
    <s v="電費收入"/>
    <x v="502"/>
    <x v="496"/>
    <s v="A1120"/>
    <s v="花蓮區營業處"/>
    <n v="0"/>
    <n v="-1867029646"/>
    <n v="-1867029646"/>
  </r>
  <r>
    <x v="1"/>
    <x v="1"/>
    <x v="85"/>
    <s v="電費收入"/>
    <x v="502"/>
    <x v="496"/>
    <s v="A1130"/>
    <s v="宜蘭區營業處"/>
    <n v="0"/>
    <n v="-1364792254"/>
    <n v="-1364792254"/>
  </r>
  <r>
    <x v="1"/>
    <x v="1"/>
    <x v="85"/>
    <s v="電費收入"/>
    <x v="502"/>
    <x v="496"/>
    <s v="A1150"/>
    <s v="台北南區營業處"/>
    <n v="0"/>
    <n v="-690474765"/>
    <n v="-690474765"/>
  </r>
  <r>
    <x v="1"/>
    <x v="1"/>
    <x v="85"/>
    <s v="電費收入"/>
    <x v="502"/>
    <x v="496"/>
    <s v="A1160"/>
    <s v="台北北區營業處"/>
    <n v="0"/>
    <n v="-202845831"/>
    <n v="-202845831"/>
  </r>
  <r>
    <x v="1"/>
    <x v="1"/>
    <x v="85"/>
    <s v="電費收入"/>
    <x v="502"/>
    <x v="496"/>
    <s v="A1170"/>
    <s v="台北西區營業處"/>
    <n v="0"/>
    <n v="-5561474098"/>
    <n v="-5561474098"/>
  </r>
  <r>
    <x v="1"/>
    <x v="1"/>
    <x v="85"/>
    <s v="電費收入"/>
    <x v="502"/>
    <x v="496"/>
    <s v="A1180"/>
    <s v="南投區營業處"/>
    <n v="0"/>
    <n v="-613253404"/>
    <n v="-613253404"/>
  </r>
  <r>
    <x v="1"/>
    <x v="1"/>
    <x v="85"/>
    <s v="電費收入"/>
    <x v="502"/>
    <x v="496"/>
    <s v="A1190"/>
    <s v="鳳山區營業處"/>
    <n v="0"/>
    <n v="-19658976309"/>
    <n v="-19658976309"/>
  </r>
  <r>
    <x v="1"/>
    <x v="1"/>
    <x v="85"/>
    <s v="電費收入"/>
    <x v="502"/>
    <x v="496"/>
    <s v="A1200"/>
    <s v="雲林區營業處"/>
    <n v="0"/>
    <n v="-3334804478"/>
    <n v="-3334804478"/>
  </r>
  <r>
    <x v="1"/>
    <x v="1"/>
    <x v="85"/>
    <s v="電費收入"/>
    <x v="502"/>
    <x v="496"/>
    <s v="A1210"/>
    <s v="新營區營業處"/>
    <n v="0"/>
    <n v="-2875372778"/>
    <n v="-2875372778"/>
  </r>
  <r>
    <x v="1"/>
    <x v="1"/>
    <x v="85"/>
    <s v="電費收入"/>
    <x v="502"/>
    <x v="496"/>
    <s v="A1220"/>
    <s v="苗栗區營業處"/>
    <n v="0"/>
    <n v="-7778366095"/>
    <n v="-7778366095"/>
  </r>
  <r>
    <x v="1"/>
    <x v="1"/>
    <x v="85"/>
    <s v="電費收入"/>
    <x v="503"/>
    <x v="497"/>
    <s v="A1010"/>
    <s v="基隆區營業處"/>
    <n v="0"/>
    <n v="-283644"/>
    <n v="-283644"/>
  </r>
  <r>
    <x v="1"/>
    <x v="1"/>
    <x v="85"/>
    <s v="電費收入"/>
    <x v="503"/>
    <x v="497"/>
    <s v="A1020"/>
    <s v="台北市區營業處"/>
    <n v="0"/>
    <n v="-2531830"/>
    <n v="-2531830"/>
  </r>
  <r>
    <x v="1"/>
    <x v="1"/>
    <x v="85"/>
    <s v="電費收入"/>
    <x v="503"/>
    <x v="497"/>
    <s v="A1050"/>
    <s v="台中區營業處"/>
    <n v="0"/>
    <n v="-700827"/>
    <n v="-700827"/>
  </r>
  <r>
    <x v="1"/>
    <x v="1"/>
    <x v="85"/>
    <s v="電費收入"/>
    <x v="504"/>
    <x v="498"/>
    <s v="A0070"/>
    <s v="業務處"/>
    <n v="0"/>
    <n v="-1191401"/>
    <n v="-1191401"/>
  </r>
  <r>
    <x v="1"/>
    <x v="1"/>
    <x v="85"/>
    <s v="電費收入"/>
    <x v="504"/>
    <x v="498"/>
    <s v="A1010"/>
    <s v="基隆區營業處"/>
    <n v="0"/>
    <n v="-243630307"/>
    <n v="-243630307"/>
  </r>
  <r>
    <x v="1"/>
    <x v="1"/>
    <x v="85"/>
    <s v="電費收入"/>
    <x v="504"/>
    <x v="498"/>
    <s v="A1020"/>
    <s v="台北市區營業處"/>
    <n v="0"/>
    <n v="-655710889"/>
    <n v="-655710889"/>
  </r>
  <r>
    <x v="1"/>
    <x v="1"/>
    <x v="85"/>
    <s v="電費收入"/>
    <x v="504"/>
    <x v="498"/>
    <s v="A1030"/>
    <s v="桃園區營業處"/>
    <n v="0"/>
    <n v="-445654419"/>
    <n v="-445654419"/>
  </r>
  <r>
    <x v="1"/>
    <x v="1"/>
    <x v="85"/>
    <s v="電費收入"/>
    <x v="504"/>
    <x v="498"/>
    <s v="A1040"/>
    <s v="新竹區營業處"/>
    <n v="0"/>
    <n v="-237485231"/>
    <n v="-237485231"/>
  </r>
  <r>
    <x v="1"/>
    <x v="1"/>
    <x v="85"/>
    <s v="電費收入"/>
    <x v="504"/>
    <x v="498"/>
    <s v="A1050"/>
    <s v="台中區營業處"/>
    <n v="0"/>
    <n v="-345297414"/>
    <n v="-345297414"/>
  </r>
  <r>
    <x v="1"/>
    <x v="1"/>
    <x v="85"/>
    <s v="電費收入"/>
    <x v="504"/>
    <x v="498"/>
    <s v="A1060"/>
    <s v="彰化區營業處"/>
    <n v="0"/>
    <n v="-95954016"/>
    <n v="-95954016"/>
  </r>
  <r>
    <x v="1"/>
    <x v="1"/>
    <x v="85"/>
    <s v="電費收入"/>
    <x v="504"/>
    <x v="498"/>
    <s v="A1070"/>
    <s v="嘉義區營業處"/>
    <n v="0"/>
    <n v="-68208757"/>
    <n v="-68208757"/>
  </r>
  <r>
    <x v="1"/>
    <x v="1"/>
    <x v="85"/>
    <s v="電費收入"/>
    <x v="504"/>
    <x v="498"/>
    <s v="A1080"/>
    <s v="台南區營業處"/>
    <n v="0"/>
    <n v="-162688275"/>
    <n v="-162688275"/>
  </r>
  <r>
    <x v="1"/>
    <x v="1"/>
    <x v="85"/>
    <s v="電費收入"/>
    <x v="504"/>
    <x v="498"/>
    <s v="A1090"/>
    <s v="高雄區營業處"/>
    <n v="0"/>
    <n v="-336982121"/>
    <n v="-336982121"/>
  </r>
  <r>
    <x v="1"/>
    <x v="1"/>
    <x v="85"/>
    <s v="電費收入"/>
    <x v="504"/>
    <x v="498"/>
    <s v="A1100"/>
    <s v="屏東區營業處"/>
    <n v="0"/>
    <n v="-81778319"/>
    <n v="-81778319"/>
  </r>
  <r>
    <x v="1"/>
    <x v="1"/>
    <x v="85"/>
    <s v="電費收入"/>
    <x v="504"/>
    <x v="498"/>
    <s v="A1110"/>
    <s v="台東區營業處"/>
    <n v="0"/>
    <n v="-55010345"/>
    <n v="-55010345"/>
  </r>
  <r>
    <x v="1"/>
    <x v="1"/>
    <x v="85"/>
    <s v="電費收入"/>
    <x v="504"/>
    <x v="498"/>
    <s v="A1120"/>
    <s v="花蓮區營業處"/>
    <n v="0"/>
    <n v="-62880483"/>
    <n v="-62880483"/>
  </r>
  <r>
    <x v="1"/>
    <x v="1"/>
    <x v="85"/>
    <s v="電費收入"/>
    <x v="504"/>
    <x v="498"/>
    <s v="A1130"/>
    <s v="宜蘭區營業處"/>
    <n v="0"/>
    <n v="-68277896"/>
    <n v="-68277896"/>
  </r>
  <r>
    <x v="1"/>
    <x v="1"/>
    <x v="85"/>
    <s v="電費收入"/>
    <x v="504"/>
    <x v="498"/>
    <s v="A1140"/>
    <s v="澎湖區營業處"/>
    <n v="0"/>
    <n v="-33555884"/>
    <n v="-33555884"/>
  </r>
  <r>
    <x v="1"/>
    <x v="1"/>
    <x v="85"/>
    <s v="電費收入"/>
    <x v="504"/>
    <x v="498"/>
    <s v="A1150"/>
    <s v="台北南區營業處"/>
    <n v="0"/>
    <n v="-517195022"/>
    <n v="-517195022"/>
  </r>
  <r>
    <x v="1"/>
    <x v="1"/>
    <x v="85"/>
    <s v="電費收入"/>
    <x v="504"/>
    <x v="498"/>
    <s v="A1160"/>
    <s v="台北北區營業處"/>
    <n v="0"/>
    <n v="-509210858"/>
    <n v="-509210858"/>
  </r>
  <r>
    <x v="1"/>
    <x v="1"/>
    <x v="85"/>
    <s v="電費收入"/>
    <x v="504"/>
    <x v="498"/>
    <s v="A1170"/>
    <s v="台北西區營業處"/>
    <n v="0"/>
    <n v="-459297364"/>
    <n v="-459297364"/>
  </r>
  <r>
    <x v="1"/>
    <x v="1"/>
    <x v="85"/>
    <s v="電費收入"/>
    <x v="504"/>
    <x v="498"/>
    <s v="A1180"/>
    <s v="南投區營業處"/>
    <n v="0"/>
    <n v="-72417761"/>
    <n v="-72417761"/>
  </r>
  <r>
    <x v="1"/>
    <x v="1"/>
    <x v="85"/>
    <s v="電費收入"/>
    <x v="504"/>
    <x v="498"/>
    <s v="A1190"/>
    <s v="鳳山區營業處"/>
    <n v="0"/>
    <n v="-154898422"/>
    <n v="-154898422"/>
  </r>
  <r>
    <x v="1"/>
    <x v="1"/>
    <x v="85"/>
    <s v="電費收入"/>
    <x v="504"/>
    <x v="498"/>
    <s v="A1200"/>
    <s v="雲林區營業處"/>
    <n v="0"/>
    <n v="-55069729"/>
    <n v="-55069729"/>
  </r>
  <r>
    <x v="1"/>
    <x v="1"/>
    <x v="85"/>
    <s v="電費收入"/>
    <x v="504"/>
    <x v="498"/>
    <s v="A1210"/>
    <s v="新營區營業處"/>
    <n v="0"/>
    <n v="-42303916"/>
    <n v="-42303916"/>
  </r>
  <r>
    <x v="1"/>
    <x v="1"/>
    <x v="85"/>
    <s v="電費收入"/>
    <x v="504"/>
    <x v="498"/>
    <s v="A1220"/>
    <s v="苗栗區營業處"/>
    <n v="0"/>
    <n v="-78657209"/>
    <n v="-78657209"/>
  </r>
  <r>
    <x v="1"/>
    <x v="1"/>
    <x v="85"/>
    <s v="電費收入"/>
    <x v="504"/>
    <x v="498"/>
    <s v="A1230"/>
    <s v="金門區營業處"/>
    <n v="0"/>
    <n v="-15734640"/>
    <n v="-15734640"/>
  </r>
  <r>
    <x v="1"/>
    <x v="1"/>
    <x v="85"/>
    <s v="電費收入"/>
    <x v="504"/>
    <x v="498"/>
    <s v="A1240"/>
    <s v="馬祖區營業處"/>
    <n v="0"/>
    <n v="-25472799"/>
    <n v="-25472799"/>
  </r>
  <r>
    <x v="1"/>
    <x v="1"/>
    <x v="85"/>
    <s v="電費收入"/>
    <x v="505"/>
    <x v="499"/>
    <s v="A0070"/>
    <s v="業務處"/>
    <n v="0"/>
    <n v="-40103"/>
    <n v="-40103"/>
  </r>
  <r>
    <x v="1"/>
    <x v="1"/>
    <x v="85"/>
    <s v="電費收入"/>
    <x v="505"/>
    <x v="499"/>
    <s v="A1010"/>
    <s v="基隆區營業處"/>
    <n v="0"/>
    <n v="-849219"/>
    <n v="-849219"/>
  </r>
  <r>
    <x v="1"/>
    <x v="1"/>
    <x v="85"/>
    <s v="電費收入"/>
    <x v="505"/>
    <x v="499"/>
    <s v="A1020"/>
    <s v="台北市區營業處"/>
    <n v="0"/>
    <n v="-22015851"/>
    <n v="-22015851"/>
  </r>
  <r>
    <x v="1"/>
    <x v="1"/>
    <x v="85"/>
    <s v="電費收入"/>
    <x v="505"/>
    <x v="499"/>
    <s v="A1030"/>
    <s v="桃園區營業處"/>
    <n v="0"/>
    <n v="-1525676"/>
    <n v="-1525676"/>
  </r>
  <r>
    <x v="1"/>
    <x v="1"/>
    <x v="85"/>
    <s v="電費收入"/>
    <x v="505"/>
    <x v="499"/>
    <s v="A1040"/>
    <s v="新竹區營業處"/>
    <n v="0"/>
    <n v="-309676"/>
    <n v="-309676"/>
  </r>
  <r>
    <x v="1"/>
    <x v="1"/>
    <x v="85"/>
    <s v="電費收入"/>
    <x v="505"/>
    <x v="499"/>
    <s v="A1050"/>
    <s v="台中區營業處"/>
    <n v="0"/>
    <n v="-2311242"/>
    <n v="-2311242"/>
  </r>
  <r>
    <x v="1"/>
    <x v="1"/>
    <x v="85"/>
    <s v="電費收入"/>
    <x v="505"/>
    <x v="499"/>
    <s v="A1070"/>
    <s v="嘉義區營業處"/>
    <n v="0"/>
    <n v="-779669"/>
    <n v="-779669"/>
  </r>
  <r>
    <x v="1"/>
    <x v="1"/>
    <x v="85"/>
    <s v="電費收入"/>
    <x v="505"/>
    <x v="499"/>
    <s v="A1080"/>
    <s v="台南區營業處"/>
    <n v="0"/>
    <n v="-231569"/>
    <n v="-231569"/>
  </r>
  <r>
    <x v="1"/>
    <x v="1"/>
    <x v="85"/>
    <s v="電費收入"/>
    <x v="505"/>
    <x v="499"/>
    <s v="A1090"/>
    <s v="高雄區營業處"/>
    <n v="0"/>
    <n v="-1975154"/>
    <n v="-1975154"/>
  </r>
  <r>
    <x v="1"/>
    <x v="1"/>
    <x v="85"/>
    <s v="電費收入"/>
    <x v="505"/>
    <x v="499"/>
    <s v="A1110"/>
    <s v="台東區營業處"/>
    <n v="0"/>
    <n v="-155609"/>
    <n v="-155609"/>
  </r>
  <r>
    <x v="1"/>
    <x v="1"/>
    <x v="85"/>
    <s v="電費收入"/>
    <x v="505"/>
    <x v="499"/>
    <s v="A1130"/>
    <s v="宜蘭區營業處"/>
    <n v="0"/>
    <n v="-567606"/>
    <n v="-567606"/>
  </r>
  <r>
    <x v="1"/>
    <x v="1"/>
    <x v="85"/>
    <s v="電費收入"/>
    <x v="505"/>
    <x v="499"/>
    <s v="A1150"/>
    <s v="台北南區營業處"/>
    <n v="0"/>
    <n v="-2223026"/>
    <n v="-2223026"/>
  </r>
  <r>
    <x v="1"/>
    <x v="1"/>
    <x v="85"/>
    <s v="電費收入"/>
    <x v="505"/>
    <x v="499"/>
    <s v="A1160"/>
    <s v="台北北區營業處"/>
    <n v="0"/>
    <n v="-526367"/>
    <n v="-526367"/>
  </r>
  <r>
    <x v="1"/>
    <x v="1"/>
    <x v="85"/>
    <s v="電費收入"/>
    <x v="505"/>
    <x v="499"/>
    <s v="A1230"/>
    <s v="金門區營業處"/>
    <n v="0"/>
    <n v="-104698"/>
    <n v="-104698"/>
  </r>
  <r>
    <x v="1"/>
    <x v="1"/>
    <x v="85"/>
    <s v="電費收入"/>
    <x v="506"/>
    <x v="500"/>
    <s v="A0070"/>
    <s v="業務處"/>
    <n v="0"/>
    <n v="-26717554"/>
    <n v="-26717554"/>
  </r>
  <r>
    <x v="1"/>
    <x v="1"/>
    <x v="85"/>
    <s v="電費收入"/>
    <x v="506"/>
    <x v="500"/>
    <s v="A1010"/>
    <s v="基隆區營業處"/>
    <n v="0"/>
    <n v="-246843114"/>
    <n v="-246843114"/>
  </r>
  <r>
    <x v="1"/>
    <x v="1"/>
    <x v="85"/>
    <s v="電費收入"/>
    <x v="506"/>
    <x v="500"/>
    <s v="A1020"/>
    <s v="台北市區營業處"/>
    <n v="0"/>
    <n v="-1318088628"/>
    <n v="-1318088628"/>
  </r>
  <r>
    <x v="1"/>
    <x v="1"/>
    <x v="85"/>
    <s v="電費收入"/>
    <x v="506"/>
    <x v="500"/>
    <s v="A1030"/>
    <s v="桃園區營業處"/>
    <n v="0"/>
    <n v="-763169046"/>
    <n v="-763169046"/>
  </r>
  <r>
    <x v="1"/>
    <x v="1"/>
    <x v="85"/>
    <s v="電費收入"/>
    <x v="506"/>
    <x v="500"/>
    <s v="A1040"/>
    <s v="新竹區營業處"/>
    <n v="0"/>
    <n v="-697166498"/>
    <n v="-697166498"/>
  </r>
  <r>
    <x v="1"/>
    <x v="1"/>
    <x v="85"/>
    <s v="電費收入"/>
    <x v="506"/>
    <x v="500"/>
    <s v="A1050"/>
    <s v="台中區營業處"/>
    <n v="0"/>
    <n v="-2386361571"/>
    <n v="-2386361571"/>
  </r>
  <r>
    <x v="1"/>
    <x v="1"/>
    <x v="85"/>
    <s v="電費收入"/>
    <x v="506"/>
    <x v="500"/>
    <s v="A1060"/>
    <s v="彰化區營業處"/>
    <n v="0"/>
    <n v="-1053865701"/>
    <n v="-1053865701"/>
  </r>
  <r>
    <x v="1"/>
    <x v="1"/>
    <x v="85"/>
    <s v="電費收入"/>
    <x v="506"/>
    <x v="500"/>
    <s v="A1070"/>
    <s v="嘉義區營業處"/>
    <n v="0"/>
    <n v="-269099647"/>
    <n v="-269099647"/>
  </r>
  <r>
    <x v="1"/>
    <x v="1"/>
    <x v="85"/>
    <s v="電費收入"/>
    <x v="506"/>
    <x v="500"/>
    <s v="A1080"/>
    <s v="台南區營業處"/>
    <n v="0"/>
    <n v="-1130099147"/>
    <n v="-1130099147"/>
  </r>
  <r>
    <x v="1"/>
    <x v="1"/>
    <x v="85"/>
    <s v="電費收入"/>
    <x v="506"/>
    <x v="500"/>
    <s v="A1090"/>
    <s v="高雄區營業處"/>
    <n v="0"/>
    <n v="-1109735225"/>
    <n v="-1109735225"/>
  </r>
  <r>
    <x v="1"/>
    <x v="1"/>
    <x v="85"/>
    <s v="電費收入"/>
    <x v="506"/>
    <x v="500"/>
    <s v="A1100"/>
    <s v="屏東區營業處"/>
    <n v="0"/>
    <n v="-380887109"/>
    <n v="-380887109"/>
  </r>
  <r>
    <x v="1"/>
    <x v="1"/>
    <x v="85"/>
    <s v="電費收入"/>
    <x v="506"/>
    <x v="500"/>
    <s v="A1110"/>
    <s v="台東區營業處"/>
    <n v="0"/>
    <n v="-73426074"/>
    <n v="-73426074"/>
  </r>
  <r>
    <x v="1"/>
    <x v="1"/>
    <x v="85"/>
    <s v="電費收入"/>
    <x v="506"/>
    <x v="500"/>
    <s v="A1120"/>
    <s v="花蓮區營業處"/>
    <n v="0"/>
    <n v="-131015640"/>
    <n v="-131015640"/>
  </r>
  <r>
    <x v="1"/>
    <x v="1"/>
    <x v="85"/>
    <s v="電費收入"/>
    <x v="506"/>
    <x v="500"/>
    <s v="A1130"/>
    <s v="宜蘭區營業處"/>
    <n v="0"/>
    <n v="-154448257"/>
    <n v="-154448257"/>
  </r>
  <r>
    <x v="1"/>
    <x v="1"/>
    <x v="85"/>
    <s v="電費收入"/>
    <x v="506"/>
    <x v="500"/>
    <s v="A1140"/>
    <s v="澎湖區營業處"/>
    <n v="0"/>
    <n v="-46994977"/>
    <n v="-46994977"/>
  </r>
  <r>
    <x v="1"/>
    <x v="1"/>
    <x v="85"/>
    <s v="電費收入"/>
    <x v="506"/>
    <x v="500"/>
    <s v="A1150"/>
    <s v="台北南區營業處"/>
    <n v="0"/>
    <n v="-879774519"/>
    <n v="-879774519"/>
  </r>
  <r>
    <x v="1"/>
    <x v="1"/>
    <x v="85"/>
    <s v="電費收入"/>
    <x v="506"/>
    <x v="500"/>
    <s v="A1160"/>
    <s v="台北北區營業處"/>
    <n v="0"/>
    <n v="-877556033"/>
    <n v="-877556033"/>
  </r>
  <r>
    <x v="1"/>
    <x v="1"/>
    <x v="85"/>
    <s v="電費收入"/>
    <x v="506"/>
    <x v="500"/>
    <s v="A1170"/>
    <s v="台北西區營業處"/>
    <n v="0"/>
    <n v="-902672776"/>
    <n v="-902672776"/>
  </r>
  <r>
    <x v="1"/>
    <x v="1"/>
    <x v="85"/>
    <s v="電費收入"/>
    <x v="506"/>
    <x v="500"/>
    <s v="A1180"/>
    <s v="南投區營業處"/>
    <n v="0"/>
    <n v="-367109697"/>
    <n v="-367109697"/>
  </r>
  <r>
    <x v="1"/>
    <x v="1"/>
    <x v="85"/>
    <s v="電費收入"/>
    <x v="506"/>
    <x v="500"/>
    <s v="A1190"/>
    <s v="鳳山區營業處"/>
    <n v="0"/>
    <n v="-476080204"/>
    <n v="-476080204"/>
  </r>
  <r>
    <x v="1"/>
    <x v="1"/>
    <x v="85"/>
    <s v="電費收入"/>
    <x v="506"/>
    <x v="500"/>
    <s v="A1200"/>
    <s v="雲林區營業處"/>
    <n v="0"/>
    <n v="-317986716"/>
    <n v="-317986716"/>
  </r>
  <r>
    <x v="1"/>
    <x v="1"/>
    <x v="85"/>
    <s v="電費收入"/>
    <x v="506"/>
    <x v="500"/>
    <s v="A1210"/>
    <s v="新營區營業處"/>
    <n v="0"/>
    <n v="-116276476"/>
    <n v="-116276476"/>
  </r>
  <r>
    <x v="1"/>
    <x v="1"/>
    <x v="85"/>
    <s v="電費收入"/>
    <x v="506"/>
    <x v="500"/>
    <s v="A1220"/>
    <s v="苗栗區營業處"/>
    <n v="0"/>
    <n v="-150494471"/>
    <n v="-150494471"/>
  </r>
  <r>
    <x v="1"/>
    <x v="1"/>
    <x v="85"/>
    <s v="電費收入"/>
    <x v="506"/>
    <x v="500"/>
    <s v="A1230"/>
    <s v="金門區營業處"/>
    <n v="0"/>
    <n v="-11208424"/>
    <n v="-11208424"/>
  </r>
  <r>
    <x v="1"/>
    <x v="1"/>
    <x v="85"/>
    <s v="電費收入"/>
    <x v="506"/>
    <x v="500"/>
    <s v="A1240"/>
    <s v="馬祖區營業處"/>
    <n v="0"/>
    <n v="-5745057"/>
    <n v="-5745057"/>
  </r>
  <r>
    <x v="1"/>
    <x v="1"/>
    <x v="85"/>
    <s v="電費收入"/>
    <x v="507"/>
    <x v="501"/>
    <s v="A0070"/>
    <s v="業務處"/>
    <n v="0"/>
    <n v="-1116115"/>
    <n v="-1116115"/>
  </r>
  <r>
    <x v="1"/>
    <x v="1"/>
    <x v="85"/>
    <s v="電費收入"/>
    <x v="507"/>
    <x v="501"/>
    <s v="A1010"/>
    <s v="基隆區營業處"/>
    <n v="0"/>
    <n v="-138557026"/>
    <n v="-138557026"/>
  </r>
  <r>
    <x v="1"/>
    <x v="1"/>
    <x v="85"/>
    <s v="電費收入"/>
    <x v="507"/>
    <x v="501"/>
    <s v="A1020"/>
    <s v="台北市區營業處"/>
    <n v="0"/>
    <n v="-463147842"/>
    <n v="-463147842"/>
  </r>
  <r>
    <x v="1"/>
    <x v="1"/>
    <x v="85"/>
    <s v="電費收入"/>
    <x v="507"/>
    <x v="501"/>
    <s v="A1030"/>
    <s v="桃園區營業處"/>
    <n v="0"/>
    <n v="-387296027"/>
    <n v="-387296027"/>
  </r>
  <r>
    <x v="1"/>
    <x v="1"/>
    <x v="85"/>
    <s v="電費收入"/>
    <x v="507"/>
    <x v="501"/>
    <s v="A1040"/>
    <s v="新竹區營業處"/>
    <n v="0"/>
    <n v="-185126086"/>
    <n v="-185126086"/>
  </r>
  <r>
    <x v="1"/>
    <x v="1"/>
    <x v="85"/>
    <s v="電費收入"/>
    <x v="507"/>
    <x v="501"/>
    <s v="A1050"/>
    <s v="台中區營業處"/>
    <n v="0"/>
    <n v="-335448095"/>
    <n v="-335448095"/>
  </r>
  <r>
    <x v="1"/>
    <x v="1"/>
    <x v="85"/>
    <s v="電費收入"/>
    <x v="507"/>
    <x v="501"/>
    <s v="A1060"/>
    <s v="彰化區營業處"/>
    <n v="0"/>
    <n v="-55314056"/>
    <n v="-55314056"/>
  </r>
  <r>
    <x v="1"/>
    <x v="1"/>
    <x v="85"/>
    <s v="電費收入"/>
    <x v="507"/>
    <x v="501"/>
    <s v="A1070"/>
    <s v="嘉義區營業處"/>
    <n v="0"/>
    <n v="-49476629"/>
    <n v="-49476629"/>
  </r>
  <r>
    <x v="1"/>
    <x v="1"/>
    <x v="85"/>
    <s v="電費收入"/>
    <x v="507"/>
    <x v="501"/>
    <s v="A1080"/>
    <s v="台南區營業處"/>
    <n v="0"/>
    <n v="-142466349"/>
    <n v="-142466349"/>
  </r>
  <r>
    <x v="1"/>
    <x v="1"/>
    <x v="85"/>
    <s v="電費收入"/>
    <x v="507"/>
    <x v="501"/>
    <s v="A1090"/>
    <s v="高雄區營業處"/>
    <n v="0"/>
    <n v="-246783409"/>
    <n v="-246783409"/>
  </r>
  <r>
    <x v="1"/>
    <x v="1"/>
    <x v="85"/>
    <s v="電費收入"/>
    <x v="507"/>
    <x v="501"/>
    <s v="A1100"/>
    <s v="屏東區營業處"/>
    <n v="0"/>
    <n v="-86889195"/>
    <n v="-86889195"/>
  </r>
  <r>
    <x v="1"/>
    <x v="1"/>
    <x v="85"/>
    <s v="電費收入"/>
    <x v="507"/>
    <x v="501"/>
    <s v="A1110"/>
    <s v="台東區營業處"/>
    <n v="0"/>
    <n v="-33216484"/>
    <n v="-33216484"/>
  </r>
  <r>
    <x v="1"/>
    <x v="1"/>
    <x v="85"/>
    <s v="電費收入"/>
    <x v="507"/>
    <x v="501"/>
    <s v="A1120"/>
    <s v="花蓮區營業處"/>
    <n v="0"/>
    <n v="-38960094"/>
    <n v="-38960094"/>
  </r>
  <r>
    <x v="1"/>
    <x v="1"/>
    <x v="85"/>
    <s v="電費收入"/>
    <x v="507"/>
    <x v="501"/>
    <s v="A1130"/>
    <s v="宜蘭區營業處"/>
    <n v="0"/>
    <n v="-49742690"/>
    <n v="-49742690"/>
  </r>
  <r>
    <x v="1"/>
    <x v="1"/>
    <x v="85"/>
    <s v="電費收入"/>
    <x v="507"/>
    <x v="501"/>
    <s v="A1140"/>
    <s v="澎湖區營業處"/>
    <n v="0"/>
    <n v="-20021111"/>
    <n v="-20021111"/>
  </r>
  <r>
    <x v="1"/>
    <x v="1"/>
    <x v="85"/>
    <s v="電費收入"/>
    <x v="507"/>
    <x v="501"/>
    <s v="A1150"/>
    <s v="台北南區營業處"/>
    <n v="0"/>
    <n v="-357714499"/>
    <n v="-357714499"/>
  </r>
  <r>
    <x v="1"/>
    <x v="1"/>
    <x v="85"/>
    <s v="電費收入"/>
    <x v="507"/>
    <x v="501"/>
    <s v="A1160"/>
    <s v="台北北區營業處"/>
    <n v="0"/>
    <n v="-361144263"/>
    <n v="-361144263"/>
  </r>
  <r>
    <x v="1"/>
    <x v="1"/>
    <x v="85"/>
    <s v="電費收入"/>
    <x v="507"/>
    <x v="501"/>
    <s v="A1170"/>
    <s v="台北西區營業處"/>
    <n v="0"/>
    <n v="-401156991"/>
    <n v="-401156991"/>
  </r>
  <r>
    <x v="1"/>
    <x v="1"/>
    <x v="85"/>
    <s v="電費收入"/>
    <x v="507"/>
    <x v="501"/>
    <s v="A1180"/>
    <s v="南投區營業處"/>
    <n v="0"/>
    <n v="-65965823"/>
    <n v="-65965823"/>
  </r>
  <r>
    <x v="1"/>
    <x v="1"/>
    <x v="85"/>
    <s v="電費收入"/>
    <x v="507"/>
    <x v="501"/>
    <s v="A1190"/>
    <s v="鳳山區營業處"/>
    <n v="0"/>
    <n v="-86064259"/>
    <n v="-86064259"/>
  </r>
  <r>
    <x v="1"/>
    <x v="1"/>
    <x v="85"/>
    <s v="電費收入"/>
    <x v="507"/>
    <x v="501"/>
    <s v="A1200"/>
    <s v="雲林區營業處"/>
    <n v="0"/>
    <n v="-39368207"/>
    <n v="-39368207"/>
  </r>
  <r>
    <x v="1"/>
    <x v="1"/>
    <x v="85"/>
    <s v="電費收入"/>
    <x v="507"/>
    <x v="501"/>
    <s v="A1210"/>
    <s v="新營區營業處"/>
    <n v="0"/>
    <n v="-25381811"/>
    <n v="-25381811"/>
  </r>
  <r>
    <x v="1"/>
    <x v="1"/>
    <x v="85"/>
    <s v="電費收入"/>
    <x v="507"/>
    <x v="501"/>
    <s v="A1220"/>
    <s v="苗栗區營業處"/>
    <n v="0"/>
    <n v="-85496474"/>
    <n v="-85496474"/>
  </r>
  <r>
    <x v="1"/>
    <x v="1"/>
    <x v="85"/>
    <s v="電費收入"/>
    <x v="507"/>
    <x v="501"/>
    <s v="A1230"/>
    <s v="金門區營業處"/>
    <n v="0"/>
    <n v="-13386303"/>
    <n v="-13386303"/>
  </r>
  <r>
    <x v="1"/>
    <x v="1"/>
    <x v="85"/>
    <s v="電費收入"/>
    <x v="507"/>
    <x v="501"/>
    <s v="A1240"/>
    <s v="馬祖區營業處"/>
    <n v="0"/>
    <n v="-3667117"/>
    <n v="-3667117"/>
  </r>
  <r>
    <x v="1"/>
    <x v="1"/>
    <x v="85"/>
    <s v="電費收入"/>
    <x v="508"/>
    <x v="502"/>
    <s v="A0070"/>
    <s v="業務處"/>
    <n v="0"/>
    <n v="-12513493"/>
    <n v="-12513493"/>
  </r>
  <r>
    <x v="1"/>
    <x v="1"/>
    <x v="85"/>
    <s v="電費收入"/>
    <x v="508"/>
    <x v="502"/>
    <s v="A1010"/>
    <s v="基隆區營業處"/>
    <n v="0"/>
    <n v="-186081020"/>
    <n v="-186081020"/>
  </r>
  <r>
    <x v="1"/>
    <x v="1"/>
    <x v="85"/>
    <s v="電費收入"/>
    <x v="508"/>
    <x v="502"/>
    <s v="A1020"/>
    <s v="台北市區營業處"/>
    <n v="0"/>
    <n v="-714557373"/>
    <n v="-714557373"/>
  </r>
  <r>
    <x v="1"/>
    <x v="1"/>
    <x v="85"/>
    <s v="電費收入"/>
    <x v="508"/>
    <x v="502"/>
    <s v="A1030"/>
    <s v="桃園區營業處"/>
    <n v="0"/>
    <n v="-794164552"/>
    <n v="-794164552"/>
  </r>
  <r>
    <x v="1"/>
    <x v="1"/>
    <x v="85"/>
    <s v="電費收入"/>
    <x v="508"/>
    <x v="502"/>
    <s v="A1040"/>
    <s v="新竹區營業處"/>
    <n v="0"/>
    <n v="-450440697"/>
    <n v="-450440697"/>
  </r>
  <r>
    <x v="1"/>
    <x v="1"/>
    <x v="85"/>
    <s v="電費收入"/>
    <x v="508"/>
    <x v="502"/>
    <s v="A1050"/>
    <s v="台中區營業處"/>
    <n v="0"/>
    <n v="-1763947945"/>
    <n v="-1763947945"/>
  </r>
  <r>
    <x v="1"/>
    <x v="1"/>
    <x v="85"/>
    <s v="電費收入"/>
    <x v="508"/>
    <x v="502"/>
    <s v="A1060"/>
    <s v="彰化區營業處"/>
    <n v="0"/>
    <n v="-503043256"/>
    <n v="-503043256"/>
  </r>
  <r>
    <x v="1"/>
    <x v="1"/>
    <x v="85"/>
    <s v="電費收入"/>
    <x v="508"/>
    <x v="502"/>
    <s v="A1070"/>
    <s v="嘉義區營業處"/>
    <n v="0"/>
    <n v="-240637797"/>
    <n v="-240637797"/>
  </r>
  <r>
    <x v="1"/>
    <x v="1"/>
    <x v="85"/>
    <s v="電費收入"/>
    <x v="508"/>
    <x v="502"/>
    <s v="A1080"/>
    <s v="台南區營業處"/>
    <n v="0"/>
    <n v="-614433550"/>
    <n v="-614433550"/>
  </r>
  <r>
    <x v="1"/>
    <x v="1"/>
    <x v="85"/>
    <s v="電費收入"/>
    <x v="508"/>
    <x v="502"/>
    <s v="A1090"/>
    <s v="高雄區營業處"/>
    <n v="0"/>
    <n v="-636585429"/>
    <n v="-636585429"/>
  </r>
  <r>
    <x v="1"/>
    <x v="1"/>
    <x v="85"/>
    <s v="電費收入"/>
    <x v="508"/>
    <x v="502"/>
    <s v="A1100"/>
    <s v="屏東區營業處"/>
    <n v="0"/>
    <n v="-221913568"/>
    <n v="-221913568"/>
  </r>
  <r>
    <x v="1"/>
    <x v="1"/>
    <x v="85"/>
    <s v="電費收入"/>
    <x v="508"/>
    <x v="502"/>
    <s v="A1110"/>
    <s v="台東區營業處"/>
    <n v="0"/>
    <n v="-73474762"/>
    <n v="-73474762"/>
  </r>
  <r>
    <x v="1"/>
    <x v="1"/>
    <x v="85"/>
    <s v="電費收入"/>
    <x v="508"/>
    <x v="502"/>
    <s v="A1120"/>
    <s v="花蓮區營業處"/>
    <n v="0"/>
    <n v="-114784140"/>
    <n v="-114784140"/>
  </r>
  <r>
    <x v="1"/>
    <x v="1"/>
    <x v="85"/>
    <s v="電費收入"/>
    <x v="508"/>
    <x v="502"/>
    <s v="A1130"/>
    <s v="宜蘭區營業處"/>
    <n v="0"/>
    <n v="-196333447"/>
    <n v="-196333447"/>
  </r>
  <r>
    <x v="1"/>
    <x v="1"/>
    <x v="85"/>
    <s v="電費收入"/>
    <x v="508"/>
    <x v="502"/>
    <s v="A1140"/>
    <s v="澎湖區營業處"/>
    <n v="0"/>
    <n v="-18559635"/>
    <n v="-18559635"/>
  </r>
  <r>
    <x v="1"/>
    <x v="1"/>
    <x v="85"/>
    <s v="電費收入"/>
    <x v="508"/>
    <x v="502"/>
    <s v="A1150"/>
    <s v="台北南區營業處"/>
    <n v="0"/>
    <n v="-682252755"/>
    <n v="-682252755"/>
  </r>
  <r>
    <x v="1"/>
    <x v="1"/>
    <x v="85"/>
    <s v="電費收入"/>
    <x v="508"/>
    <x v="502"/>
    <s v="A1160"/>
    <s v="台北北區營業處"/>
    <n v="0"/>
    <n v="-805102511"/>
    <n v="-805102511"/>
  </r>
  <r>
    <x v="1"/>
    <x v="1"/>
    <x v="85"/>
    <s v="電費收入"/>
    <x v="508"/>
    <x v="502"/>
    <s v="A1170"/>
    <s v="台北西區營業處"/>
    <n v="0"/>
    <n v="-668899185"/>
    <n v="-668899185"/>
  </r>
  <r>
    <x v="1"/>
    <x v="1"/>
    <x v="85"/>
    <s v="電費收入"/>
    <x v="508"/>
    <x v="502"/>
    <s v="A1180"/>
    <s v="南投區營業處"/>
    <n v="0"/>
    <n v="-278209652"/>
    <n v="-278209652"/>
  </r>
  <r>
    <x v="1"/>
    <x v="1"/>
    <x v="85"/>
    <s v="電費收入"/>
    <x v="508"/>
    <x v="502"/>
    <s v="A1190"/>
    <s v="鳳山區營業處"/>
    <n v="0"/>
    <n v="-366386321"/>
    <n v="-366386321"/>
  </r>
  <r>
    <x v="1"/>
    <x v="1"/>
    <x v="85"/>
    <s v="電費收入"/>
    <x v="508"/>
    <x v="502"/>
    <s v="A1200"/>
    <s v="雲林區營業處"/>
    <n v="0"/>
    <n v="-308813735"/>
    <n v="-308813735"/>
  </r>
  <r>
    <x v="1"/>
    <x v="1"/>
    <x v="85"/>
    <s v="電費收入"/>
    <x v="508"/>
    <x v="502"/>
    <s v="A1210"/>
    <s v="新營區營業處"/>
    <n v="0"/>
    <n v="-64616095"/>
    <n v="-64616095"/>
  </r>
  <r>
    <x v="1"/>
    <x v="1"/>
    <x v="85"/>
    <s v="電費收入"/>
    <x v="508"/>
    <x v="502"/>
    <s v="A1220"/>
    <s v="苗栗區營業處"/>
    <n v="0"/>
    <n v="-123496300"/>
    <n v="-123496300"/>
  </r>
  <r>
    <x v="1"/>
    <x v="1"/>
    <x v="85"/>
    <s v="電費收入"/>
    <x v="508"/>
    <x v="502"/>
    <s v="A1230"/>
    <s v="金門區營業處"/>
    <n v="0"/>
    <n v="-21277386"/>
    <n v="-21277386"/>
  </r>
  <r>
    <x v="1"/>
    <x v="1"/>
    <x v="85"/>
    <s v="電費收入"/>
    <x v="508"/>
    <x v="502"/>
    <s v="A1240"/>
    <s v="馬祖區營業處"/>
    <n v="0"/>
    <n v="-3931868"/>
    <n v="-3931868"/>
  </r>
  <r>
    <x v="1"/>
    <x v="1"/>
    <x v="85"/>
    <s v="電費收入"/>
    <x v="509"/>
    <x v="503"/>
    <s v="A1020"/>
    <s v="台北市區營業處"/>
    <n v="0"/>
    <n v="-249717"/>
    <n v="-249717"/>
  </r>
  <r>
    <x v="1"/>
    <x v="1"/>
    <x v="85"/>
    <s v="電費收入"/>
    <x v="509"/>
    <x v="503"/>
    <s v="A1050"/>
    <s v="台中區營業處"/>
    <n v="0"/>
    <n v="-83019"/>
    <n v="-83019"/>
  </r>
  <r>
    <x v="1"/>
    <x v="1"/>
    <x v="85"/>
    <s v="電費收入"/>
    <x v="509"/>
    <x v="503"/>
    <s v="A1080"/>
    <s v="台南區營業處"/>
    <n v="0"/>
    <n v="-66607"/>
    <n v="-66607"/>
  </r>
  <r>
    <x v="1"/>
    <x v="1"/>
    <x v="85"/>
    <s v="電費收入"/>
    <x v="509"/>
    <x v="503"/>
    <s v="A1090"/>
    <s v="高雄區營業處"/>
    <n v="0"/>
    <n v="-705416"/>
    <n v="-705416"/>
  </r>
  <r>
    <x v="1"/>
    <x v="1"/>
    <x v="85"/>
    <s v="電費收入"/>
    <x v="509"/>
    <x v="503"/>
    <s v="A1100"/>
    <s v="屏東區營業處"/>
    <n v="0"/>
    <n v="-387325"/>
    <n v="-387325"/>
  </r>
  <r>
    <x v="1"/>
    <x v="1"/>
    <x v="85"/>
    <s v="電費收入"/>
    <x v="509"/>
    <x v="503"/>
    <s v="A1110"/>
    <s v="台東區營業處"/>
    <n v="0"/>
    <n v="-64306"/>
    <n v="-64306"/>
  </r>
  <r>
    <x v="1"/>
    <x v="1"/>
    <x v="85"/>
    <s v="電費收入"/>
    <x v="509"/>
    <x v="503"/>
    <s v="A1120"/>
    <s v="花蓮區營業處"/>
    <n v="0"/>
    <n v="-427857"/>
    <n v="-427857"/>
  </r>
  <r>
    <x v="1"/>
    <x v="1"/>
    <x v="85"/>
    <s v="電費收入"/>
    <x v="509"/>
    <x v="503"/>
    <s v="A1140"/>
    <s v="澎湖區營業處"/>
    <n v="0"/>
    <n v="-248542"/>
    <n v="-248542"/>
  </r>
  <r>
    <x v="1"/>
    <x v="1"/>
    <x v="85"/>
    <s v="電費收入"/>
    <x v="509"/>
    <x v="503"/>
    <s v="A1150"/>
    <s v="台北南區營業處"/>
    <n v="0"/>
    <n v="-639436"/>
    <n v="-639436"/>
  </r>
  <r>
    <x v="1"/>
    <x v="1"/>
    <x v="85"/>
    <s v="電費收入"/>
    <x v="509"/>
    <x v="503"/>
    <s v="A1170"/>
    <s v="台北西區營業處"/>
    <n v="0"/>
    <n v="-404202"/>
    <n v="-404202"/>
  </r>
  <r>
    <x v="1"/>
    <x v="1"/>
    <x v="85"/>
    <s v="電費收入"/>
    <x v="509"/>
    <x v="503"/>
    <s v="A1180"/>
    <s v="南投區營業處"/>
    <n v="0"/>
    <n v="-217295"/>
    <n v="-217295"/>
  </r>
  <r>
    <x v="1"/>
    <x v="1"/>
    <x v="85"/>
    <s v="電費收入"/>
    <x v="509"/>
    <x v="503"/>
    <s v="A1190"/>
    <s v="鳳山區營業處"/>
    <n v="0"/>
    <n v="-57234"/>
    <n v="-57234"/>
  </r>
  <r>
    <x v="1"/>
    <x v="1"/>
    <x v="85"/>
    <s v="電費收入"/>
    <x v="509"/>
    <x v="503"/>
    <s v="A1210"/>
    <s v="新營區營業處"/>
    <n v="0"/>
    <n v="-10153"/>
    <n v="-10153"/>
  </r>
  <r>
    <x v="1"/>
    <x v="1"/>
    <x v="85"/>
    <s v="電費收入"/>
    <x v="509"/>
    <x v="503"/>
    <s v="A1220"/>
    <s v="苗栗區營業處"/>
    <n v="0"/>
    <n v="-117274"/>
    <n v="-117274"/>
  </r>
  <r>
    <x v="1"/>
    <x v="1"/>
    <x v="85"/>
    <s v="電費收入"/>
    <x v="510"/>
    <x v="504"/>
    <s v="A1010"/>
    <s v="基隆區營業處"/>
    <n v="0"/>
    <n v="-204231"/>
    <n v="-204231"/>
  </r>
  <r>
    <x v="1"/>
    <x v="1"/>
    <x v="85"/>
    <s v="電費收入"/>
    <x v="510"/>
    <x v="504"/>
    <s v="A1020"/>
    <s v="台北市區營業處"/>
    <n v="0"/>
    <n v="-167949"/>
    <n v="-167949"/>
  </r>
  <r>
    <x v="1"/>
    <x v="1"/>
    <x v="85"/>
    <s v="電費收入"/>
    <x v="510"/>
    <x v="504"/>
    <s v="A1030"/>
    <s v="桃園區營業處"/>
    <n v="0"/>
    <n v="-2726193"/>
    <n v="-2726193"/>
  </r>
  <r>
    <x v="1"/>
    <x v="1"/>
    <x v="85"/>
    <s v="電費收入"/>
    <x v="510"/>
    <x v="504"/>
    <s v="A1040"/>
    <s v="新竹區營業處"/>
    <n v="0"/>
    <n v="-125858"/>
    <n v="-125858"/>
  </r>
  <r>
    <x v="1"/>
    <x v="1"/>
    <x v="85"/>
    <s v="電費收入"/>
    <x v="510"/>
    <x v="504"/>
    <s v="A1050"/>
    <s v="台中區營業處"/>
    <n v="0"/>
    <n v="-8714018"/>
    <n v="-8714018"/>
  </r>
  <r>
    <x v="1"/>
    <x v="1"/>
    <x v="85"/>
    <s v="電費收入"/>
    <x v="510"/>
    <x v="504"/>
    <s v="A1060"/>
    <s v="彰化區營業處"/>
    <n v="0"/>
    <n v="-4512185"/>
    <n v="-4512185"/>
  </r>
  <r>
    <x v="1"/>
    <x v="1"/>
    <x v="85"/>
    <s v="電費收入"/>
    <x v="510"/>
    <x v="504"/>
    <s v="A1070"/>
    <s v="嘉義區營業處"/>
    <n v="0"/>
    <n v="-3123991"/>
    <n v="-3123991"/>
  </r>
  <r>
    <x v="1"/>
    <x v="1"/>
    <x v="85"/>
    <s v="電費收入"/>
    <x v="510"/>
    <x v="504"/>
    <s v="A1080"/>
    <s v="台南區營業處"/>
    <n v="0"/>
    <n v="-5707156"/>
    <n v="-5707156"/>
  </r>
  <r>
    <x v="1"/>
    <x v="1"/>
    <x v="85"/>
    <s v="電費收入"/>
    <x v="510"/>
    <x v="504"/>
    <s v="A1090"/>
    <s v="高雄區營業處"/>
    <n v="0"/>
    <n v="-6583933"/>
    <n v="-6583933"/>
  </r>
  <r>
    <x v="1"/>
    <x v="1"/>
    <x v="85"/>
    <s v="電費收入"/>
    <x v="510"/>
    <x v="504"/>
    <s v="A1100"/>
    <s v="屏東區營業處"/>
    <n v="0"/>
    <n v="-5686371"/>
    <n v="-5686371"/>
  </r>
  <r>
    <x v="1"/>
    <x v="1"/>
    <x v="85"/>
    <s v="電費收入"/>
    <x v="510"/>
    <x v="504"/>
    <s v="A1110"/>
    <s v="台東區營業處"/>
    <n v="0"/>
    <n v="-966574"/>
    <n v="-966574"/>
  </r>
  <r>
    <x v="1"/>
    <x v="1"/>
    <x v="85"/>
    <s v="電費收入"/>
    <x v="510"/>
    <x v="504"/>
    <s v="A1120"/>
    <s v="花蓮區營業處"/>
    <n v="0"/>
    <n v="-9683171"/>
    <n v="-9683171"/>
  </r>
  <r>
    <x v="1"/>
    <x v="1"/>
    <x v="85"/>
    <s v="電費收入"/>
    <x v="510"/>
    <x v="504"/>
    <s v="A1130"/>
    <s v="宜蘭區營業處"/>
    <n v="0"/>
    <n v="-1892426"/>
    <n v="-1892426"/>
  </r>
  <r>
    <x v="1"/>
    <x v="1"/>
    <x v="85"/>
    <s v="電費收入"/>
    <x v="510"/>
    <x v="504"/>
    <s v="A1140"/>
    <s v="澎湖區營業處"/>
    <n v="0"/>
    <n v="-585001"/>
    <n v="-585001"/>
  </r>
  <r>
    <x v="1"/>
    <x v="1"/>
    <x v="85"/>
    <s v="電費收入"/>
    <x v="510"/>
    <x v="504"/>
    <s v="A1150"/>
    <s v="台北南區營業處"/>
    <n v="0"/>
    <n v="-1067974"/>
    <n v="-1067974"/>
  </r>
  <r>
    <x v="1"/>
    <x v="1"/>
    <x v="85"/>
    <s v="電費收入"/>
    <x v="510"/>
    <x v="504"/>
    <s v="A1160"/>
    <s v="台北北區營業處"/>
    <n v="0"/>
    <n v="-7232140"/>
    <n v="-7232140"/>
  </r>
  <r>
    <x v="1"/>
    <x v="1"/>
    <x v="85"/>
    <s v="電費收入"/>
    <x v="510"/>
    <x v="504"/>
    <s v="A1170"/>
    <s v="台北西區營業處"/>
    <n v="0"/>
    <n v="-714850"/>
    <n v="-714850"/>
  </r>
  <r>
    <x v="1"/>
    <x v="1"/>
    <x v="85"/>
    <s v="電費收入"/>
    <x v="510"/>
    <x v="504"/>
    <s v="A1180"/>
    <s v="南投區營業處"/>
    <n v="0"/>
    <n v="-2022161"/>
    <n v="-2022161"/>
  </r>
  <r>
    <x v="1"/>
    <x v="1"/>
    <x v="85"/>
    <s v="電費收入"/>
    <x v="510"/>
    <x v="504"/>
    <s v="A1190"/>
    <s v="鳳山區營業處"/>
    <n v="0"/>
    <n v="-5082567"/>
    <n v="-5082567"/>
  </r>
  <r>
    <x v="1"/>
    <x v="1"/>
    <x v="85"/>
    <s v="電費收入"/>
    <x v="510"/>
    <x v="504"/>
    <s v="A1200"/>
    <s v="雲林區營業處"/>
    <n v="0"/>
    <n v="-3529542"/>
    <n v="-3529542"/>
  </r>
  <r>
    <x v="1"/>
    <x v="1"/>
    <x v="85"/>
    <s v="電費收入"/>
    <x v="510"/>
    <x v="504"/>
    <s v="A1210"/>
    <s v="新營區營業處"/>
    <n v="0"/>
    <n v="-2146296"/>
    <n v="-2146296"/>
  </r>
  <r>
    <x v="1"/>
    <x v="1"/>
    <x v="85"/>
    <s v="電費收入"/>
    <x v="510"/>
    <x v="504"/>
    <s v="A1220"/>
    <s v="苗栗區營業處"/>
    <n v="0"/>
    <n v="-248495"/>
    <n v="-248495"/>
  </r>
  <r>
    <x v="1"/>
    <x v="1"/>
    <x v="85"/>
    <s v="電費收入"/>
    <x v="511"/>
    <x v="505"/>
    <s v="A1010"/>
    <s v="基隆區營業處"/>
    <n v="0"/>
    <n v="-526448504"/>
    <n v="-526448504"/>
  </r>
  <r>
    <x v="1"/>
    <x v="1"/>
    <x v="85"/>
    <s v="電費收入"/>
    <x v="511"/>
    <x v="505"/>
    <s v="A1020"/>
    <s v="台北市區營業處"/>
    <n v="0"/>
    <n v="-1878382233"/>
    <n v="-1878382233"/>
  </r>
  <r>
    <x v="1"/>
    <x v="1"/>
    <x v="85"/>
    <s v="電費收入"/>
    <x v="511"/>
    <x v="505"/>
    <s v="A1030"/>
    <s v="桃園區營業處"/>
    <n v="0"/>
    <n v="-804648079"/>
    <n v="-804648079"/>
  </r>
  <r>
    <x v="1"/>
    <x v="1"/>
    <x v="85"/>
    <s v="電費收入"/>
    <x v="511"/>
    <x v="505"/>
    <s v="A1040"/>
    <s v="新竹區營業處"/>
    <n v="0"/>
    <n v="-663032583"/>
    <n v="-663032583"/>
  </r>
  <r>
    <x v="1"/>
    <x v="1"/>
    <x v="85"/>
    <s v="電費收入"/>
    <x v="511"/>
    <x v="505"/>
    <s v="A1050"/>
    <s v="台中區營業處"/>
    <n v="0"/>
    <n v="-897558306"/>
    <n v="-897558306"/>
  </r>
  <r>
    <x v="1"/>
    <x v="1"/>
    <x v="85"/>
    <s v="電費收入"/>
    <x v="511"/>
    <x v="505"/>
    <s v="A1060"/>
    <s v="彰化區營業處"/>
    <n v="0"/>
    <n v="-197973183"/>
    <n v="-197973183"/>
  </r>
  <r>
    <x v="1"/>
    <x v="1"/>
    <x v="85"/>
    <s v="電費收入"/>
    <x v="511"/>
    <x v="505"/>
    <s v="A1070"/>
    <s v="嘉義區營業處"/>
    <n v="0"/>
    <n v="-287261338"/>
    <n v="-287261338"/>
  </r>
  <r>
    <x v="1"/>
    <x v="1"/>
    <x v="85"/>
    <s v="電費收入"/>
    <x v="511"/>
    <x v="505"/>
    <s v="A1080"/>
    <s v="台南區營業處"/>
    <n v="0"/>
    <n v="-418742918"/>
    <n v="-418742918"/>
  </r>
  <r>
    <x v="1"/>
    <x v="1"/>
    <x v="85"/>
    <s v="電費收入"/>
    <x v="511"/>
    <x v="505"/>
    <s v="A1090"/>
    <s v="高雄區營業處"/>
    <n v="0"/>
    <n v="-958603199"/>
    <n v="-958603199"/>
  </r>
  <r>
    <x v="1"/>
    <x v="1"/>
    <x v="85"/>
    <s v="電費收入"/>
    <x v="511"/>
    <x v="505"/>
    <s v="A1100"/>
    <s v="屏東區營業處"/>
    <n v="0"/>
    <n v="-359173606"/>
    <n v="-359173606"/>
  </r>
  <r>
    <x v="1"/>
    <x v="1"/>
    <x v="85"/>
    <s v="電費收入"/>
    <x v="511"/>
    <x v="505"/>
    <s v="A1110"/>
    <s v="台東區營業處"/>
    <n v="0"/>
    <n v="-109651110"/>
    <n v="-109651110"/>
  </r>
  <r>
    <x v="1"/>
    <x v="1"/>
    <x v="85"/>
    <s v="電費收入"/>
    <x v="511"/>
    <x v="505"/>
    <s v="A1120"/>
    <s v="花蓮區營業處"/>
    <n v="0"/>
    <n v="-248393095"/>
    <n v="-248393095"/>
  </r>
  <r>
    <x v="1"/>
    <x v="1"/>
    <x v="85"/>
    <s v="電費收入"/>
    <x v="511"/>
    <x v="505"/>
    <s v="A1130"/>
    <s v="宜蘭區營業處"/>
    <n v="0"/>
    <n v="-214572615"/>
    <n v="-214572615"/>
  </r>
  <r>
    <x v="1"/>
    <x v="1"/>
    <x v="85"/>
    <s v="電費收入"/>
    <x v="511"/>
    <x v="505"/>
    <s v="A1140"/>
    <s v="澎湖區營業處"/>
    <n v="0"/>
    <n v="-152830626"/>
    <n v="-152830626"/>
  </r>
  <r>
    <x v="1"/>
    <x v="1"/>
    <x v="85"/>
    <s v="電費收入"/>
    <x v="511"/>
    <x v="505"/>
    <s v="A1150"/>
    <s v="台北南區營業處"/>
    <n v="0"/>
    <n v="-1028375867"/>
    <n v="-1028375867"/>
  </r>
  <r>
    <x v="1"/>
    <x v="1"/>
    <x v="85"/>
    <s v="電費收入"/>
    <x v="511"/>
    <x v="505"/>
    <s v="A1160"/>
    <s v="台北北區營業處"/>
    <n v="0"/>
    <n v="-1146394331"/>
    <n v="-1146394331"/>
  </r>
  <r>
    <x v="1"/>
    <x v="1"/>
    <x v="85"/>
    <s v="電費收入"/>
    <x v="511"/>
    <x v="505"/>
    <s v="A1170"/>
    <s v="台北西區營業處"/>
    <n v="0"/>
    <n v="-690977776"/>
    <n v="-690977776"/>
  </r>
  <r>
    <x v="1"/>
    <x v="1"/>
    <x v="85"/>
    <s v="電費收入"/>
    <x v="511"/>
    <x v="505"/>
    <s v="A1180"/>
    <s v="南投區營業處"/>
    <n v="0"/>
    <n v="-277791224"/>
    <n v="-277791224"/>
  </r>
  <r>
    <x v="1"/>
    <x v="1"/>
    <x v="85"/>
    <s v="電費收入"/>
    <x v="511"/>
    <x v="505"/>
    <s v="A1190"/>
    <s v="鳳山區營業處"/>
    <n v="0"/>
    <n v="-524451754"/>
    <n v="-524451754"/>
  </r>
  <r>
    <x v="1"/>
    <x v="1"/>
    <x v="85"/>
    <s v="電費收入"/>
    <x v="511"/>
    <x v="505"/>
    <s v="A1200"/>
    <s v="雲林區營業處"/>
    <n v="0"/>
    <n v="-125128713"/>
    <n v="-125128713"/>
  </r>
  <r>
    <x v="1"/>
    <x v="1"/>
    <x v="85"/>
    <s v="電費收入"/>
    <x v="511"/>
    <x v="505"/>
    <s v="A1210"/>
    <s v="新營區營業處"/>
    <n v="0"/>
    <n v="-120729362"/>
    <n v="-120729362"/>
  </r>
  <r>
    <x v="1"/>
    <x v="1"/>
    <x v="85"/>
    <s v="電費收入"/>
    <x v="511"/>
    <x v="505"/>
    <s v="A1220"/>
    <s v="苗栗區營業處"/>
    <n v="0"/>
    <n v="-202163769"/>
    <n v="-202163769"/>
  </r>
  <r>
    <x v="1"/>
    <x v="1"/>
    <x v="85"/>
    <s v="電費收入"/>
    <x v="511"/>
    <x v="505"/>
    <s v="A1230"/>
    <s v="金門區營業處"/>
    <n v="0"/>
    <n v="-103090265"/>
    <n v="-103090265"/>
  </r>
  <r>
    <x v="1"/>
    <x v="1"/>
    <x v="85"/>
    <s v="電費收入"/>
    <x v="511"/>
    <x v="505"/>
    <s v="A1240"/>
    <s v="馬祖區營業處"/>
    <n v="0"/>
    <n v="-30426933"/>
    <n v="-30426933"/>
  </r>
  <r>
    <x v="1"/>
    <x v="1"/>
    <x v="85"/>
    <s v="電費收入"/>
    <x v="512"/>
    <x v="506"/>
    <s v="A0070"/>
    <s v="業務處"/>
    <n v="0"/>
    <n v="-15418821"/>
    <n v="-15418821"/>
  </r>
  <r>
    <x v="1"/>
    <x v="1"/>
    <x v="85"/>
    <s v="電費收入"/>
    <x v="512"/>
    <x v="506"/>
    <s v="A1010"/>
    <s v="基隆區營業處"/>
    <n v="0"/>
    <n v="-278146840"/>
    <n v="-278146840"/>
  </r>
  <r>
    <x v="1"/>
    <x v="1"/>
    <x v="85"/>
    <s v="電費收入"/>
    <x v="512"/>
    <x v="506"/>
    <s v="A1020"/>
    <s v="台北市區營業處"/>
    <n v="0"/>
    <n v="-2416090700"/>
    <n v="-2416090700"/>
  </r>
  <r>
    <x v="1"/>
    <x v="1"/>
    <x v="85"/>
    <s v="電費收入"/>
    <x v="512"/>
    <x v="506"/>
    <s v="A1030"/>
    <s v="桃園區營業處"/>
    <n v="0"/>
    <n v="-737616804"/>
    <n v="-737616804"/>
  </r>
  <r>
    <x v="1"/>
    <x v="1"/>
    <x v="85"/>
    <s v="電費收入"/>
    <x v="512"/>
    <x v="506"/>
    <s v="A1040"/>
    <s v="新竹區營業處"/>
    <n v="0"/>
    <n v="-247550919"/>
    <n v="-247550919"/>
  </r>
  <r>
    <x v="1"/>
    <x v="1"/>
    <x v="85"/>
    <s v="電費收入"/>
    <x v="512"/>
    <x v="506"/>
    <s v="A1050"/>
    <s v="台中區營業處"/>
    <n v="0"/>
    <n v="-827607268"/>
    <n v="-827607268"/>
  </r>
  <r>
    <x v="1"/>
    <x v="1"/>
    <x v="85"/>
    <s v="電費收入"/>
    <x v="512"/>
    <x v="506"/>
    <s v="A1060"/>
    <s v="彰化區營業處"/>
    <n v="0"/>
    <n v="-56867825"/>
    <n v="-56867825"/>
  </r>
  <r>
    <x v="1"/>
    <x v="1"/>
    <x v="85"/>
    <s v="電費收入"/>
    <x v="512"/>
    <x v="506"/>
    <s v="A1070"/>
    <s v="嘉義區營業處"/>
    <n v="0"/>
    <n v="-97688414"/>
    <n v="-97688414"/>
  </r>
  <r>
    <x v="1"/>
    <x v="1"/>
    <x v="85"/>
    <s v="電費收入"/>
    <x v="512"/>
    <x v="506"/>
    <s v="A1080"/>
    <s v="台南區營業處"/>
    <n v="0"/>
    <n v="-259836899"/>
    <n v="-259836899"/>
  </r>
  <r>
    <x v="1"/>
    <x v="1"/>
    <x v="85"/>
    <s v="電費收入"/>
    <x v="512"/>
    <x v="506"/>
    <s v="A1090"/>
    <s v="高雄區營業處"/>
    <n v="0"/>
    <n v="-659604043"/>
    <n v="-659604043"/>
  </r>
  <r>
    <x v="1"/>
    <x v="1"/>
    <x v="85"/>
    <s v="電費收入"/>
    <x v="512"/>
    <x v="506"/>
    <s v="A1100"/>
    <s v="屏東區營業處"/>
    <n v="0"/>
    <n v="-102213521"/>
    <n v="-102213521"/>
  </r>
  <r>
    <x v="1"/>
    <x v="1"/>
    <x v="85"/>
    <s v="電費收入"/>
    <x v="512"/>
    <x v="506"/>
    <s v="A1110"/>
    <s v="台東區營業處"/>
    <n v="0"/>
    <n v="-48774899"/>
    <n v="-48774899"/>
  </r>
  <r>
    <x v="1"/>
    <x v="1"/>
    <x v="85"/>
    <s v="電費收入"/>
    <x v="512"/>
    <x v="506"/>
    <s v="A1120"/>
    <s v="花蓮區營業處"/>
    <n v="0"/>
    <n v="-55416569"/>
    <n v="-55416569"/>
  </r>
  <r>
    <x v="1"/>
    <x v="1"/>
    <x v="85"/>
    <s v="電費收入"/>
    <x v="512"/>
    <x v="506"/>
    <s v="A1130"/>
    <s v="宜蘭區營業處"/>
    <n v="0"/>
    <n v="-137114837"/>
    <n v="-137114837"/>
  </r>
  <r>
    <x v="1"/>
    <x v="1"/>
    <x v="85"/>
    <s v="電費收入"/>
    <x v="512"/>
    <x v="506"/>
    <s v="A1140"/>
    <s v="澎湖區營業處"/>
    <n v="0"/>
    <n v="-72435687"/>
    <n v="-72435687"/>
  </r>
  <r>
    <x v="1"/>
    <x v="1"/>
    <x v="85"/>
    <s v="電費收入"/>
    <x v="512"/>
    <x v="506"/>
    <s v="A1150"/>
    <s v="台北南區營業處"/>
    <n v="0"/>
    <n v="-520540034"/>
    <n v="-520540034"/>
  </r>
  <r>
    <x v="1"/>
    <x v="1"/>
    <x v="85"/>
    <s v="電費收入"/>
    <x v="512"/>
    <x v="506"/>
    <s v="A1160"/>
    <s v="台北北區營業處"/>
    <n v="0"/>
    <n v="-735714688"/>
    <n v="-735714688"/>
  </r>
  <r>
    <x v="1"/>
    <x v="1"/>
    <x v="85"/>
    <s v="電費收入"/>
    <x v="512"/>
    <x v="506"/>
    <s v="A1170"/>
    <s v="台北西區營業處"/>
    <n v="0"/>
    <n v="-551912291"/>
    <n v="-551912291"/>
  </r>
  <r>
    <x v="1"/>
    <x v="1"/>
    <x v="85"/>
    <s v="電費收入"/>
    <x v="512"/>
    <x v="506"/>
    <s v="A1180"/>
    <s v="南投區營業處"/>
    <n v="0"/>
    <n v="-92870293"/>
    <n v="-92870293"/>
  </r>
  <r>
    <x v="1"/>
    <x v="1"/>
    <x v="85"/>
    <s v="電費收入"/>
    <x v="512"/>
    <x v="506"/>
    <s v="A1190"/>
    <s v="鳳山區營業處"/>
    <n v="0"/>
    <n v="-145084548"/>
    <n v="-145084548"/>
  </r>
  <r>
    <x v="1"/>
    <x v="1"/>
    <x v="85"/>
    <s v="電費收入"/>
    <x v="512"/>
    <x v="506"/>
    <s v="A1200"/>
    <s v="雲林區營業處"/>
    <n v="0"/>
    <n v="-71132911"/>
    <n v="-71132911"/>
  </r>
  <r>
    <x v="1"/>
    <x v="1"/>
    <x v="85"/>
    <s v="電費收入"/>
    <x v="512"/>
    <x v="506"/>
    <s v="A1210"/>
    <s v="新營區營業處"/>
    <n v="0"/>
    <n v="-22419693"/>
    <n v="-22419693"/>
  </r>
  <r>
    <x v="1"/>
    <x v="1"/>
    <x v="85"/>
    <s v="電費收入"/>
    <x v="512"/>
    <x v="506"/>
    <s v="A1220"/>
    <s v="苗栗區營業處"/>
    <n v="0"/>
    <n v="-100439144"/>
    <n v="-100439144"/>
  </r>
  <r>
    <x v="1"/>
    <x v="1"/>
    <x v="85"/>
    <s v="電費收入"/>
    <x v="512"/>
    <x v="506"/>
    <s v="A1230"/>
    <s v="金門區營業處"/>
    <n v="0"/>
    <n v="-8226079"/>
    <n v="-8226079"/>
  </r>
  <r>
    <x v="1"/>
    <x v="1"/>
    <x v="85"/>
    <s v="電費收入"/>
    <x v="512"/>
    <x v="506"/>
    <s v="A1240"/>
    <s v="馬祖區營業處"/>
    <n v="0"/>
    <n v="-1756628"/>
    <n v="-1756628"/>
  </r>
  <r>
    <x v="1"/>
    <x v="1"/>
    <x v="85"/>
    <s v="電費收入"/>
    <x v="513"/>
    <x v="507"/>
    <s v="A0070"/>
    <s v="業務處"/>
    <n v="0"/>
    <n v="-1859147"/>
    <n v="-1859147"/>
  </r>
  <r>
    <x v="1"/>
    <x v="1"/>
    <x v="85"/>
    <s v="電費收入"/>
    <x v="513"/>
    <x v="507"/>
    <s v="A1010"/>
    <s v="基隆區營業處"/>
    <n v="0"/>
    <n v="-258771544"/>
    <n v="-258771544"/>
  </r>
  <r>
    <x v="1"/>
    <x v="1"/>
    <x v="85"/>
    <s v="電費收入"/>
    <x v="513"/>
    <x v="507"/>
    <s v="A1020"/>
    <s v="台北市區營業處"/>
    <n v="0"/>
    <n v="-1490909874"/>
    <n v="-1490909874"/>
  </r>
  <r>
    <x v="1"/>
    <x v="1"/>
    <x v="85"/>
    <s v="電費收入"/>
    <x v="513"/>
    <x v="507"/>
    <s v="A1030"/>
    <s v="桃園區營業處"/>
    <n v="0"/>
    <n v="-660487520"/>
    <n v="-660487520"/>
  </r>
  <r>
    <x v="1"/>
    <x v="1"/>
    <x v="85"/>
    <s v="電費收入"/>
    <x v="513"/>
    <x v="507"/>
    <s v="A1040"/>
    <s v="新竹區營業處"/>
    <n v="0"/>
    <n v="-911157557"/>
    <n v="-911157557"/>
  </r>
  <r>
    <x v="1"/>
    <x v="1"/>
    <x v="85"/>
    <s v="電費收入"/>
    <x v="513"/>
    <x v="507"/>
    <s v="A1050"/>
    <s v="台中區營業處"/>
    <n v="0"/>
    <n v="-1439490307"/>
    <n v="-1439490307"/>
  </r>
  <r>
    <x v="1"/>
    <x v="1"/>
    <x v="85"/>
    <s v="電費收入"/>
    <x v="513"/>
    <x v="507"/>
    <s v="A1060"/>
    <s v="彰化區營業處"/>
    <n v="0"/>
    <n v="-417465616"/>
    <n v="-417465616"/>
  </r>
  <r>
    <x v="1"/>
    <x v="1"/>
    <x v="85"/>
    <s v="電費收入"/>
    <x v="513"/>
    <x v="507"/>
    <s v="A1070"/>
    <s v="嘉義區營業處"/>
    <n v="0"/>
    <n v="-468835849"/>
    <n v="-468835849"/>
  </r>
  <r>
    <x v="1"/>
    <x v="1"/>
    <x v="85"/>
    <s v="電費收入"/>
    <x v="513"/>
    <x v="507"/>
    <s v="A1080"/>
    <s v="台南區營業處"/>
    <n v="0"/>
    <n v="-954591541"/>
    <n v="-954591541"/>
  </r>
  <r>
    <x v="1"/>
    <x v="1"/>
    <x v="85"/>
    <s v="電費收入"/>
    <x v="513"/>
    <x v="507"/>
    <s v="A1090"/>
    <s v="高雄區營業處"/>
    <n v="0"/>
    <n v="-1072004546"/>
    <n v="-1072004546"/>
  </r>
  <r>
    <x v="1"/>
    <x v="1"/>
    <x v="85"/>
    <s v="電費收入"/>
    <x v="513"/>
    <x v="507"/>
    <s v="A1100"/>
    <s v="屏東區營業處"/>
    <n v="0"/>
    <n v="-258981897"/>
    <n v="-258981897"/>
  </r>
  <r>
    <x v="1"/>
    <x v="1"/>
    <x v="85"/>
    <s v="電費收入"/>
    <x v="513"/>
    <x v="507"/>
    <s v="A1110"/>
    <s v="台東區營業處"/>
    <n v="0"/>
    <n v="-108085959"/>
    <n v="-108085959"/>
  </r>
  <r>
    <x v="1"/>
    <x v="1"/>
    <x v="85"/>
    <s v="電費收入"/>
    <x v="513"/>
    <x v="507"/>
    <s v="A1120"/>
    <s v="花蓮區營業處"/>
    <n v="0"/>
    <n v="-247488662"/>
    <n v="-247488662"/>
  </r>
  <r>
    <x v="1"/>
    <x v="1"/>
    <x v="85"/>
    <s v="電費收入"/>
    <x v="513"/>
    <x v="507"/>
    <s v="A1130"/>
    <s v="宜蘭區營業處"/>
    <n v="0"/>
    <n v="-209295400"/>
    <n v="-209295400"/>
  </r>
  <r>
    <x v="1"/>
    <x v="1"/>
    <x v="85"/>
    <s v="電費收入"/>
    <x v="513"/>
    <x v="507"/>
    <s v="A1140"/>
    <s v="澎湖區營業處"/>
    <n v="0"/>
    <n v="-29321909"/>
    <n v="-29321909"/>
  </r>
  <r>
    <x v="1"/>
    <x v="1"/>
    <x v="85"/>
    <s v="電費收入"/>
    <x v="513"/>
    <x v="507"/>
    <s v="A1150"/>
    <s v="台北南區營業處"/>
    <n v="0"/>
    <n v="-616779631"/>
    <n v="-616779631"/>
  </r>
  <r>
    <x v="1"/>
    <x v="1"/>
    <x v="85"/>
    <s v="電費收入"/>
    <x v="513"/>
    <x v="507"/>
    <s v="A1160"/>
    <s v="台北北區營業處"/>
    <n v="0"/>
    <n v="-1731301398"/>
    <n v="-1731301398"/>
  </r>
  <r>
    <x v="1"/>
    <x v="1"/>
    <x v="85"/>
    <s v="電費收入"/>
    <x v="513"/>
    <x v="507"/>
    <s v="A1170"/>
    <s v="台北西區營業處"/>
    <n v="0"/>
    <n v="-752830650"/>
    <n v="-752830650"/>
  </r>
  <r>
    <x v="1"/>
    <x v="1"/>
    <x v="85"/>
    <s v="電費收入"/>
    <x v="513"/>
    <x v="507"/>
    <s v="A1180"/>
    <s v="南投區營業處"/>
    <n v="0"/>
    <n v="-301645000"/>
    <n v="-301645000"/>
  </r>
  <r>
    <x v="1"/>
    <x v="1"/>
    <x v="85"/>
    <s v="電費收入"/>
    <x v="513"/>
    <x v="507"/>
    <s v="A1190"/>
    <s v="鳳山區營業處"/>
    <n v="0"/>
    <n v="-378763507"/>
    <n v="-378763507"/>
  </r>
  <r>
    <x v="1"/>
    <x v="1"/>
    <x v="85"/>
    <s v="電費收入"/>
    <x v="513"/>
    <x v="507"/>
    <s v="A1200"/>
    <s v="雲林區營業處"/>
    <n v="0"/>
    <n v="-261656894"/>
    <n v="-261656894"/>
  </r>
  <r>
    <x v="1"/>
    <x v="1"/>
    <x v="85"/>
    <s v="電費收入"/>
    <x v="513"/>
    <x v="507"/>
    <s v="A1210"/>
    <s v="新營區營業處"/>
    <n v="0"/>
    <n v="-129914570"/>
    <n v="-129914570"/>
  </r>
  <r>
    <x v="1"/>
    <x v="1"/>
    <x v="85"/>
    <s v="電費收入"/>
    <x v="513"/>
    <x v="507"/>
    <s v="A1220"/>
    <s v="苗栗區營業處"/>
    <n v="0"/>
    <n v="-205255953"/>
    <n v="-205255953"/>
  </r>
  <r>
    <x v="1"/>
    <x v="1"/>
    <x v="85"/>
    <s v="電費收入"/>
    <x v="513"/>
    <x v="507"/>
    <s v="A1230"/>
    <s v="金門區營業處"/>
    <n v="0"/>
    <n v="-13844334"/>
    <n v="-13844334"/>
  </r>
  <r>
    <x v="1"/>
    <x v="1"/>
    <x v="85"/>
    <s v="電費收入"/>
    <x v="514"/>
    <x v="508"/>
    <s v="A0070"/>
    <s v="業務處"/>
    <n v="0"/>
    <n v="-3914506"/>
    <n v="-3914506"/>
  </r>
  <r>
    <x v="1"/>
    <x v="1"/>
    <x v="85"/>
    <s v="電費收入"/>
    <x v="514"/>
    <x v="508"/>
    <s v="A1010"/>
    <s v="基隆區營業處"/>
    <n v="0"/>
    <n v="-271685132"/>
    <n v="-271685132"/>
  </r>
  <r>
    <x v="1"/>
    <x v="1"/>
    <x v="85"/>
    <s v="電費收入"/>
    <x v="514"/>
    <x v="508"/>
    <s v="A1020"/>
    <s v="台北市區營業處"/>
    <n v="0"/>
    <n v="-3280936556"/>
    <n v="-3280936556"/>
  </r>
  <r>
    <x v="1"/>
    <x v="1"/>
    <x v="85"/>
    <s v="電費收入"/>
    <x v="514"/>
    <x v="508"/>
    <s v="A1030"/>
    <s v="桃園區營業處"/>
    <n v="0"/>
    <n v="-1250032451"/>
    <n v="-1250032451"/>
  </r>
  <r>
    <x v="1"/>
    <x v="1"/>
    <x v="85"/>
    <s v="電費收入"/>
    <x v="514"/>
    <x v="508"/>
    <s v="A1040"/>
    <s v="新竹區營業處"/>
    <n v="0"/>
    <n v="-744707069"/>
    <n v="-744707069"/>
  </r>
  <r>
    <x v="1"/>
    <x v="1"/>
    <x v="85"/>
    <s v="電費收入"/>
    <x v="514"/>
    <x v="508"/>
    <s v="A1050"/>
    <s v="台中區營業處"/>
    <n v="0"/>
    <n v="-1657894189"/>
    <n v="-1657894189"/>
  </r>
  <r>
    <x v="1"/>
    <x v="1"/>
    <x v="85"/>
    <s v="電費收入"/>
    <x v="514"/>
    <x v="508"/>
    <s v="A1060"/>
    <s v="彰化區營業處"/>
    <n v="0"/>
    <n v="-169427951"/>
    <n v="-169427951"/>
  </r>
  <r>
    <x v="1"/>
    <x v="1"/>
    <x v="85"/>
    <s v="電費收入"/>
    <x v="514"/>
    <x v="508"/>
    <s v="A1070"/>
    <s v="嘉義區營業處"/>
    <n v="0"/>
    <n v="-220423985"/>
    <n v="-220423985"/>
  </r>
  <r>
    <x v="1"/>
    <x v="1"/>
    <x v="85"/>
    <s v="電費收入"/>
    <x v="514"/>
    <x v="508"/>
    <s v="A1080"/>
    <s v="台南區營業處"/>
    <n v="0"/>
    <n v="-895911620"/>
    <n v="-895911620"/>
  </r>
  <r>
    <x v="1"/>
    <x v="1"/>
    <x v="85"/>
    <s v="電費收入"/>
    <x v="514"/>
    <x v="508"/>
    <s v="A1090"/>
    <s v="高雄區營業處"/>
    <n v="0"/>
    <n v="-1326971207"/>
    <n v="-1326971207"/>
  </r>
  <r>
    <x v="1"/>
    <x v="1"/>
    <x v="85"/>
    <s v="電費收入"/>
    <x v="514"/>
    <x v="508"/>
    <s v="A1100"/>
    <s v="屏東區營業處"/>
    <n v="0"/>
    <n v="-191985223"/>
    <n v="-191985223"/>
  </r>
  <r>
    <x v="1"/>
    <x v="1"/>
    <x v="85"/>
    <s v="電費收入"/>
    <x v="514"/>
    <x v="508"/>
    <s v="A1110"/>
    <s v="台東區營業處"/>
    <n v="0"/>
    <n v="-117370016"/>
    <n v="-117370016"/>
  </r>
  <r>
    <x v="1"/>
    <x v="1"/>
    <x v="85"/>
    <s v="電費收入"/>
    <x v="514"/>
    <x v="508"/>
    <s v="A1120"/>
    <s v="花蓮區營業處"/>
    <n v="0"/>
    <n v="-205528182"/>
    <n v="-205528182"/>
  </r>
  <r>
    <x v="1"/>
    <x v="1"/>
    <x v="85"/>
    <s v="電費收入"/>
    <x v="514"/>
    <x v="508"/>
    <s v="A1130"/>
    <s v="宜蘭區營業處"/>
    <n v="0"/>
    <n v="-185404453"/>
    <n v="-185404453"/>
  </r>
  <r>
    <x v="1"/>
    <x v="1"/>
    <x v="85"/>
    <s v="電費收入"/>
    <x v="514"/>
    <x v="508"/>
    <s v="A1140"/>
    <s v="澎湖區營業處"/>
    <n v="0"/>
    <n v="-23179543"/>
    <n v="-23179543"/>
  </r>
  <r>
    <x v="1"/>
    <x v="1"/>
    <x v="85"/>
    <s v="電費收入"/>
    <x v="514"/>
    <x v="508"/>
    <s v="A1150"/>
    <s v="台北南區營業處"/>
    <n v="0"/>
    <n v="-775026814"/>
    <n v="-775026814"/>
  </r>
  <r>
    <x v="1"/>
    <x v="1"/>
    <x v="85"/>
    <s v="電費收入"/>
    <x v="514"/>
    <x v="508"/>
    <s v="A1160"/>
    <s v="台北北區營業處"/>
    <n v="0"/>
    <n v="-1531863233"/>
    <n v="-1531863233"/>
  </r>
  <r>
    <x v="1"/>
    <x v="1"/>
    <x v="85"/>
    <s v="電費收入"/>
    <x v="514"/>
    <x v="508"/>
    <s v="A1170"/>
    <s v="台北西區營業處"/>
    <n v="0"/>
    <n v="-704227915"/>
    <n v="-704227915"/>
  </r>
  <r>
    <x v="1"/>
    <x v="1"/>
    <x v="85"/>
    <s v="電費收入"/>
    <x v="514"/>
    <x v="508"/>
    <s v="A1180"/>
    <s v="南投區營業處"/>
    <n v="0"/>
    <n v="-111457668"/>
    <n v="-111457668"/>
  </r>
  <r>
    <x v="1"/>
    <x v="1"/>
    <x v="85"/>
    <s v="電費收入"/>
    <x v="514"/>
    <x v="508"/>
    <s v="A1190"/>
    <s v="鳳山區營業處"/>
    <n v="0"/>
    <n v="-509150895"/>
    <n v="-509150895"/>
  </r>
  <r>
    <x v="1"/>
    <x v="1"/>
    <x v="85"/>
    <s v="電費收入"/>
    <x v="514"/>
    <x v="508"/>
    <s v="A1200"/>
    <s v="雲林區營業處"/>
    <n v="0"/>
    <n v="-110747774"/>
    <n v="-110747774"/>
  </r>
  <r>
    <x v="1"/>
    <x v="1"/>
    <x v="85"/>
    <s v="電費收入"/>
    <x v="514"/>
    <x v="508"/>
    <s v="A1210"/>
    <s v="新營區營業處"/>
    <n v="0"/>
    <n v="-45800505"/>
    <n v="-45800505"/>
  </r>
  <r>
    <x v="1"/>
    <x v="1"/>
    <x v="85"/>
    <s v="電費收入"/>
    <x v="514"/>
    <x v="508"/>
    <s v="A1220"/>
    <s v="苗栗區營業處"/>
    <n v="0"/>
    <n v="-41351728"/>
    <n v="-41351728"/>
  </r>
  <r>
    <x v="1"/>
    <x v="1"/>
    <x v="85"/>
    <s v="電費收入"/>
    <x v="514"/>
    <x v="508"/>
    <s v="A1230"/>
    <s v="金門區營業處"/>
    <n v="0"/>
    <n v="-46910755"/>
    <n v="-46910755"/>
  </r>
  <r>
    <x v="1"/>
    <x v="1"/>
    <x v="85"/>
    <s v="電費收入"/>
    <x v="515"/>
    <x v="509"/>
    <s v="A1030"/>
    <s v="桃園區營業處"/>
    <n v="0"/>
    <n v="-746193839"/>
    <n v="-746193839"/>
  </r>
  <r>
    <x v="1"/>
    <x v="1"/>
    <x v="85"/>
    <s v="電費收入"/>
    <x v="515"/>
    <x v="509"/>
    <s v="A1090"/>
    <s v="高雄區營業處"/>
    <n v="0"/>
    <n v="-95"/>
    <n v="-95"/>
  </r>
  <r>
    <x v="1"/>
    <x v="1"/>
    <x v="85"/>
    <s v="電費收入"/>
    <x v="515"/>
    <x v="509"/>
    <s v="A1100"/>
    <s v="屏東區營業處"/>
    <n v="0"/>
    <n v="-28233105"/>
    <n v="-28233105"/>
  </r>
  <r>
    <x v="1"/>
    <x v="1"/>
    <x v="85"/>
    <s v="電費收入"/>
    <x v="515"/>
    <x v="509"/>
    <s v="A1110"/>
    <s v="台東區營業處"/>
    <n v="0"/>
    <n v="-103177287"/>
    <n v="-103177287"/>
  </r>
  <r>
    <x v="1"/>
    <x v="1"/>
    <x v="85"/>
    <s v="電費收入"/>
    <x v="515"/>
    <x v="509"/>
    <s v="A1120"/>
    <s v="花蓮區營業處"/>
    <n v="0"/>
    <n v="-208278684"/>
    <n v="-208278684"/>
  </r>
  <r>
    <x v="1"/>
    <x v="1"/>
    <x v="85"/>
    <s v="電費收入"/>
    <x v="515"/>
    <x v="509"/>
    <s v="A1130"/>
    <s v="宜蘭區營業處"/>
    <n v="0"/>
    <n v="-157903541"/>
    <n v="-157903541"/>
  </r>
  <r>
    <x v="1"/>
    <x v="1"/>
    <x v="85"/>
    <s v="電費收入"/>
    <x v="515"/>
    <x v="509"/>
    <s v="A1150"/>
    <s v="台北南區營業處"/>
    <n v="0"/>
    <n v="-67433730"/>
    <n v="-67433730"/>
  </r>
  <r>
    <x v="1"/>
    <x v="1"/>
    <x v="85"/>
    <s v="電費收入"/>
    <x v="515"/>
    <x v="509"/>
    <s v="A1160"/>
    <s v="台北北區營業處"/>
    <n v="159234647"/>
    <n v="0"/>
    <n v="159234647"/>
  </r>
  <r>
    <x v="1"/>
    <x v="1"/>
    <x v="85"/>
    <s v="電費收入"/>
    <x v="515"/>
    <x v="509"/>
    <s v="A1170"/>
    <s v="台北西區營業處"/>
    <n v="0"/>
    <n v="-17991903"/>
    <n v="-17991903"/>
  </r>
  <r>
    <x v="1"/>
    <x v="1"/>
    <x v="85"/>
    <s v="電費收入"/>
    <x v="515"/>
    <x v="509"/>
    <s v="A1190"/>
    <s v="鳳山區營業處"/>
    <n v="0"/>
    <n v="-70934642"/>
    <n v="-70934642"/>
  </r>
  <r>
    <x v="1"/>
    <x v="1"/>
    <x v="85"/>
    <s v="電費收入"/>
    <x v="515"/>
    <x v="509"/>
    <s v="A1220"/>
    <s v="苗栗區營業處"/>
    <n v="0"/>
    <n v="-29975635"/>
    <n v="-29975635"/>
  </r>
  <r>
    <x v="1"/>
    <x v="1"/>
    <x v="85"/>
    <s v="電費收入"/>
    <x v="516"/>
    <x v="510"/>
    <s v="A0070"/>
    <s v="業務處"/>
    <n v="0"/>
    <n v="-113996"/>
    <n v="-113996"/>
  </r>
  <r>
    <x v="1"/>
    <x v="1"/>
    <x v="85"/>
    <s v="電費收入"/>
    <x v="516"/>
    <x v="510"/>
    <s v="A1010"/>
    <s v="基隆區營業處"/>
    <n v="0"/>
    <n v="-7855315"/>
    <n v="-7855315"/>
  </r>
  <r>
    <x v="1"/>
    <x v="1"/>
    <x v="85"/>
    <s v="電費收入"/>
    <x v="516"/>
    <x v="510"/>
    <s v="A1030"/>
    <s v="桃園區營業處"/>
    <n v="0"/>
    <n v="-71700791"/>
    <n v="-71700791"/>
  </r>
  <r>
    <x v="1"/>
    <x v="1"/>
    <x v="85"/>
    <s v="電費收入"/>
    <x v="516"/>
    <x v="510"/>
    <s v="A1040"/>
    <s v="新竹區營業處"/>
    <n v="0"/>
    <n v="-28450970"/>
    <n v="-28450970"/>
  </r>
  <r>
    <x v="1"/>
    <x v="1"/>
    <x v="85"/>
    <s v="電費收入"/>
    <x v="516"/>
    <x v="510"/>
    <s v="A1050"/>
    <s v="台中區營業處"/>
    <n v="0"/>
    <n v="-1336645"/>
    <n v="-1336645"/>
  </r>
  <r>
    <x v="1"/>
    <x v="1"/>
    <x v="85"/>
    <s v="電費收入"/>
    <x v="516"/>
    <x v="510"/>
    <s v="A1090"/>
    <s v="高雄區營業處"/>
    <n v="0"/>
    <n v="-27760831"/>
    <n v="-27760831"/>
  </r>
  <r>
    <x v="1"/>
    <x v="1"/>
    <x v="85"/>
    <s v="電費收入"/>
    <x v="516"/>
    <x v="510"/>
    <s v="A1190"/>
    <s v="鳳山區營業處"/>
    <n v="0"/>
    <n v="-4352804"/>
    <n v="-4352804"/>
  </r>
  <r>
    <x v="1"/>
    <x v="1"/>
    <x v="85"/>
    <s v="電費收入"/>
    <x v="517"/>
    <x v="511"/>
    <s v="A1020"/>
    <s v="台北市區營業處"/>
    <n v="0"/>
    <n v="-721777374"/>
    <n v="-721777374"/>
  </r>
  <r>
    <x v="1"/>
    <x v="1"/>
    <x v="85"/>
    <s v="電費收入"/>
    <x v="517"/>
    <x v="511"/>
    <s v="A1030"/>
    <s v="桃園區營業處"/>
    <n v="0"/>
    <n v="-168564633"/>
    <n v="-168564633"/>
  </r>
  <r>
    <x v="1"/>
    <x v="1"/>
    <x v="85"/>
    <s v="電費收入"/>
    <x v="517"/>
    <x v="511"/>
    <s v="A1040"/>
    <s v="新竹區營業處"/>
    <n v="0"/>
    <n v="-235704090"/>
    <n v="-235704090"/>
  </r>
  <r>
    <x v="1"/>
    <x v="1"/>
    <x v="85"/>
    <s v="電費收入"/>
    <x v="517"/>
    <x v="511"/>
    <s v="A1070"/>
    <s v="嘉義區營業處"/>
    <n v="0"/>
    <n v="-69442027"/>
    <n v="-69442027"/>
  </r>
  <r>
    <x v="1"/>
    <x v="1"/>
    <x v="85"/>
    <s v="電費收入"/>
    <x v="517"/>
    <x v="511"/>
    <s v="A1080"/>
    <s v="台南區營業處"/>
    <n v="0"/>
    <n v="-297153203"/>
    <n v="-297153203"/>
  </r>
  <r>
    <x v="1"/>
    <x v="1"/>
    <x v="85"/>
    <s v="電費收入"/>
    <x v="517"/>
    <x v="511"/>
    <s v="A1090"/>
    <s v="高雄區營業處"/>
    <n v="0"/>
    <n v="-104789289"/>
    <n v="-104789289"/>
  </r>
  <r>
    <x v="1"/>
    <x v="1"/>
    <x v="85"/>
    <s v="電費收入"/>
    <x v="517"/>
    <x v="511"/>
    <s v="A1100"/>
    <s v="屏東區營業處"/>
    <n v="0"/>
    <n v="-58231810"/>
    <n v="-58231810"/>
  </r>
  <r>
    <x v="1"/>
    <x v="1"/>
    <x v="85"/>
    <s v="電費收入"/>
    <x v="517"/>
    <x v="511"/>
    <s v="A1150"/>
    <s v="台北南區營業處"/>
    <n v="0"/>
    <n v="-681451444"/>
    <n v="-681451444"/>
  </r>
  <r>
    <x v="1"/>
    <x v="1"/>
    <x v="85"/>
    <s v="電費收入"/>
    <x v="517"/>
    <x v="511"/>
    <s v="A1160"/>
    <s v="台北北區營業處"/>
    <n v="0"/>
    <n v="-326265905"/>
    <n v="-326265905"/>
  </r>
  <r>
    <x v="1"/>
    <x v="1"/>
    <x v="85"/>
    <s v="電費收入"/>
    <x v="517"/>
    <x v="511"/>
    <s v="A1170"/>
    <s v="台北西區營業處"/>
    <n v="0"/>
    <n v="-354686461"/>
    <n v="-354686461"/>
  </r>
  <r>
    <x v="1"/>
    <x v="1"/>
    <x v="85"/>
    <s v="電費收入"/>
    <x v="517"/>
    <x v="511"/>
    <s v="A1190"/>
    <s v="鳳山區營業處"/>
    <n v="0"/>
    <n v="-205812459"/>
    <n v="-205812459"/>
  </r>
  <r>
    <x v="1"/>
    <x v="1"/>
    <x v="85"/>
    <s v="電費收入"/>
    <x v="518"/>
    <x v="512"/>
    <s v="A1020"/>
    <s v="台北市區營業處"/>
    <n v="0"/>
    <n v="-118925357"/>
    <n v="-118925357"/>
  </r>
  <r>
    <x v="1"/>
    <x v="1"/>
    <x v="85"/>
    <s v="電費收入"/>
    <x v="518"/>
    <x v="512"/>
    <s v="A1030"/>
    <s v="桃園區營業處"/>
    <n v="0"/>
    <n v="-111986255"/>
    <n v="-111986255"/>
  </r>
  <r>
    <x v="1"/>
    <x v="1"/>
    <x v="85"/>
    <s v="電費收入"/>
    <x v="518"/>
    <x v="512"/>
    <s v="A1050"/>
    <s v="台中區營業處"/>
    <n v="0"/>
    <n v="-87789968"/>
    <n v="-87789968"/>
  </r>
  <r>
    <x v="1"/>
    <x v="1"/>
    <x v="85"/>
    <s v="電費收入"/>
    <x v="518"/>
    <x v="512"/>
    <s v="A1090"/>
    <s v="高雄區營業處"/>
    <n v="0"/>
    <n v="-583635608"/>
    <n v="-583635608"/>
  </r>
  <r>
    <x v="1"/>
    <x v="1"/>
    <x v="85"/>
    <s v="電費收入"/>
    <x v="518"/>
    <x v="512"/>
    <s v="A1150"/>
    <s v="台北南區營業處"/>
    <n v="0"/>
    <n v="-103186063"/>
    <n v="-103186063"/>
  </r>
  <r>
    <x v="1"/>
    <x v="1"/>
    <x v="85"/>
    <s v="電費收入"/>
    <x v="518"/>
    <x v="512"/>
    <s v="A1190"/>
    <s v="鳳山區營業處"/>
    <n v="0"/>
    <n v="-465755636"/>
    <n v="-465755636"/>
  </r>
  <r>
    <x v="1"/>
    <x v="1"/>
    <x v="85"/>
    <s v="電費收入"/>
    <x v="519"/>
    <x v="513"/>
    <s v="A0070"/>
    <s v="業務處"/>
    <n v="0"/>
    <n v="-788578"/>
    <n v="-788578"/>
  </r>
  <r>
    <x v="1"/>
    <x v="1"/>
    <x v="85"/>
    <s v="電費收入"/>
    <x v="519"/>
    <x v="513"/>
    <s v="A1010"/>
    <s v="基隆區營業處"/>
    <n v="0"/>
    <n v="-6599264"/>
    <n v="-6599264"/>
  </r>
  <r>
    <x v="1"/>
    <x v="1"/>
    <x v="85"/>
    <s v="電費收入"/>
    <x v="519"/>
    <x v="513"/>
    <s v="A1020"/>
    <s v="台北市區營業處"/>
    <n v="0"/>
    <n v="-9508961"/>
    <n v="-9508961"/>
  </r>
  <r>
    <x v="1"/>
    <x v="1"/>
    <x v="85"/>
    <s v="電費收入"/>
    <x v="519"/>
    <x v="513"/>
    <s v="A1030"/>
    <s v="桃園區營業處"/>
    <n v="0"/>
    <n v="-41349144"/>
    <n v="-41349144"/>
  </r>
  <r>
    <x v="1"/>
    <x v="1"/>
    <x v="85"/>
    <s v="電費收入"/>
    <x v="519"/>
    <x v="513"/>
    <s v="A1040"/>
    <s v="新竹區營業處"/>
    <n v="0"/>
    <n v="-16901794"/>
    <n v="-16901794"/>
  </r>
  <r>
    <x v="1"/>
    <x v="1"/>
    <x v="85"/>
    <s v="電費收入"/>
    <x v="519"/>
    <x v="513"/>
    <s v="A1050"/>
    <s v="台中區營業處"/>
    <n v="0"/>
    <n v="-55661621"/>
    <n v="-55661621"/>
  </r>
  <r>
    <x v="1"/>
    <x v="1"/>
    <x v="85"/>
    <s v="電費收入"/>
    <x v="519"/>
    <x v="513"/>
    <s v="A1060"/>
    <s v="彰化區營業處"/>
    <n v="0"/>
    <n v="-18011034"/>
    <n v="-18011034"/>
  </r>
  <r>
    <x v="1"/>
    <x v="1"/>
    <x v="85"/>
    <s v="電費收入"/>
    <x v="519"/>
    <x v="513"/>
    <s v="A1070"/>
    <s v="嘉義區營業處"/>
    <n v="0"/>
    <n v="-13615707"/>
    <n v="-13615707"/>
  </r>
  <r>
    <x v="1"/>
    <x v="1"/>
    <x v="85"/>
    <s v="電費收入"/>
    <x v="519"/>
    <x v="513"/>
    <s v="A1080"/>
    <s v="台南區營業處"/>
    <n v="0"/>
    <n v="-40704317"/>
    <n v="-40704317"/>
  </r>
  <r>
    <x v="1"/>
    <x v="1"/>
    <x v="85"/>
    <s v="電費收入"/>
    <x v="519"/>
    <x v="513"/>
    <s v="A1090"/>
    <s v="高雄區營業處"/>
    <n v="0"/>
    <n v="-9862836"/>
    <n v="-9862836"/>
  </r>
  <r>
    <x v="1"/>
    <x v="1"/>
    <x v="85"/>
    <s v="電費收入"/>
    <x v="519"/>
    <x v="513"/>
    <s v="A1100"/>
    <s v="屏東區營業處"/>
    <n v="0"/>
    <n v="-11125042"/>
    <n v="-11125042"/>
  </r>
  <r>
    <x v="1"/>
    <x v="1"/>
    <x v="85"/>
    <s v="電費收入"/>
    <x v="519"/>
    <x v="513"/>
    <s v="A1110"/>
    <s v="台東區營業處"/>
    <n v="0"/>
    <n v="-2868136"/>
    <n v="-2868136"/>
  </r>
  <r>
    <x v="1"/>
    <x v="1"/>
    <x v="85"/>
    <s v="電費收入"/>
    <x v="519"/>
    <x v="513"/>
    <s v="A1120"/>
    <s v="花蓮區營業處"/>
    <n v="0"/>
    <n v="-3397136"/>
    <n v="-3397136"/>
  </r>
  <r>
    <x v="1"/>
    <x v="1"/>
    <x v="85"/>
    <s v="電費收入"/>
    <x v="519"/>
    <x v="513"/>
    <s v="A1130"/>
    <s v="宜蘭區營業處"/>
    <n v="0"/>
    <n v="-5714874"/>
    <n v="-5714874"/>
  </r>
  <r>
    <x v="1"/>
    <x v="1"/>
    <x v="85"/>
    <s v="電費收入"/>
    <x v="519"/>
    <x v="513"/>
    <s v="A1140"/>
    <s v="澎湖區營業處"/>
    <n v="0"/>
    <n v="-1312693"/>
    <n v="-1312693"/>
  </r>
  <r>
    <x v="1"/>
    <x v="1"/>
    <x v="85"/>
    <s v="電費收入"/>
    <x v="519"/>
    <x v="513"/>
    <s v="A1150"/>
    <s v="台北南區營業處"/>
    <n v="0"/>
    <n v="-14263878"/>
    <n v="-14263878"/>
  </r>
  <r>
    <x v="1"/>
    <x v="1"/>
    <x v="85"/>
    <s v="電費收入"/>
    <x v="519"/>
    <x v="513"/>
    <s v="A1160"/>
    <s v="台北北區營業處"/>
    <n v="0"/>
    <n v="-10038968"/>
    <n v="-10038968"/>
  </r>
  <r>
    <x v="1"/>
    <x v="1"/>
    <x v="85"/>
    <s v="電費收入"/>
    <x v="519"/>
    <x v="513"/>
    <s v="A1170"/>
    <s v="台北西區營業處"/>
    <n v="0"/>
    <n v="-30826733"/>
    <n v="-30826733"/>
  </r>
  <r>
    <x v="1"/>
    <x v="1"/>
    <x v="85"/>
    <s v="電費收入"/>
    <x v="519"/>
    <x v="513"/>
    <s v="A1180"/>
    <s v="南投區營業處"/>
    <n v="0"/>
    <n v="-9795431"/>
    <n v="-9795431"/>
  </r>
  <r>
    <x v="1"/>
    <x v="1"/>
    <x v="85"/>
    <s v="電費收入"/>
    <x v="519"/>
    <x v="513"/>
    <s v="A1190"/>
    <s v="鳳山區營業處"/>
    <n v="0"/>
    <n v="-14215784"/>
    <n v="-14215784"/>
  </r>
  <r>
    <x v="1"/>
    <x v="1"/>
    <x v="85"/>
    <s v="電費收入"/>
    <x v="519"/>
    <x v="513"/>
    <s v="A1200"/>
    <s v="雲林區營業處"/>
    <n v="0"/>
    <n v="-8433715"/>
    <n v="-8433715"/>
  </r>
  <r>
    <x v="1"/>
    <x v="1"/>
    <x v="85"/>
    <s v="電費收入"/>
    <x v="519"/>
    <x v="513"/>
    <s v="A1210"/>
    <s v="新營區營業處"/>
    <n v="0"/>
    <n v="-6358296"/>
    <n v="-6358296"/>
  </r>
  <r>
    <x v="1"/>
    <x v="1"/>
    <x v="85"/>
    <s v="電費收入"/>
    <x v="519"/>
    <x v="513"/>
    <s v="A1220"/>
    <s v="苗栗區營業處"/>
    <n v="0"/>
    <n v="-9429274"/>
    <n v="-9429274"/>
  </r>
  <r>
    <x v="1"/>
    <x v="1"/>
    <x v="85"/>
    <s v="電費收入"/>
    <x v="519"/>
    <x v="513"/>
    <s v="A1230"/>
    <s v="金門區營業處"/>
    <n v="0"/>
    <n v="-1349494"/>
    <n v="-1349494"/>
  </r>
  <r>
    <x v="1"/>
    <x v="1"/>
    <x v="85"/>
    <s v="電費收入"/>
    <x v="519"/>
    <x v="513"/>
    <s v="A1240"/>
    <s v="馬祖區營業處"/>
    <n v="0"/>
    <n v="-662907"/>
    <n v="-662907"/>
  </r>
  <r>
    <x v="1"/>
    <x v="1"/>
    <x v="85"/>
    <s v="電費收入"/>
    <x v="520"/>
    <x v="514"/>
    <s v="A0070"/>
    <s v="業務處"/>
    <n v="0"/>
    <n v="-1513594"/>
    <n v="-1513594"/>
  </r>
  <r>
    <x v="1"/>
    <x v="1"/>
    <x v="85"/>
    <s v="電費收入"/>
    <x v="520"/>
    <x v="514"/>
    <s v="A1010"/>
    <s v="基隆區營業處"/>
    <n v="0"/>
    <n v="-43824657"/>
    <n v="-43824657"/>
  </r>
  <r>
    <x v="1"/>
    <x v="1"/>
    <x v="85"/>
    <s v="電費收入"/>
    <x v="520"/>
    <x v="514"/>
    <s v="A1020"/>
    <s v="台北市區營業處"/>
    <n v="0"/>
    <n v="-225570004"/>
    <n v="-225570004"/>
  </r>
  <r>
    <x v="1"/>
    <x v="1"/>
    <x v="85"/>
    <s v="電費收入"/>
    <x v="520"/>
    <x v="514"/>
    <s v="A1030"/>
    <s v="桃園區營業處"/>
    <n v="0"/>
    <n v="-624505669"/>
    <n v="-624505669"/>
  </r>
  <r>
    <x v="1"/>
    <x v="1"/>
    <x v="85"/>
    <s v="電費收入"/>
    <x v="520"/>
    <x v="514"/>
    <s v="A1040"/>
    <s v="新竹區營業處"/>
    <n v="0"/>
    <n v="-283210515"/>
    <n v="-283210515"/>
  </r>
  <r>
    <x v="1"/>
    <x v="1"/>
    <x v="85"/>
    <s v="電費收入"/>
    <x v="520"/>
    <x v="514"/>
    <s v="A1050"/>
    <s v="台中區營業處"/>
    <n v="0"/>
    <n v="-752577609"/>
    <n v="-752577609"/>
  </r>
  <r>
    <x v="1"/>
    <x v="1"/>
    <x v="85"/>
    <s v="電費收入"/>
    <x v="520"/>
    <x v="514"/>
    <s v="A1060"/>
    <s v="彰化區營業處"/>
    <n v="0"/>
    <n v="-49990404"/>
    <n v="-49990404"/>
  </r>
  <r>
    <x v="1"/>
    <x v="1"/>
    <x v="85"/>
    <s v="電費收入"/>
    <x v="520"/>
    <x v="514"/>
    <s v="A1070"/>
    <s v="嘉義區營業處"/>
    <n v="0"/>
    <n v="-24366711"/>
    <n v="-24366711"/>
  </r>
  <r>
    <x v="1"/>
    <x v="1"/>
    <x v="85"/>
    <s v="電費收入"/>
    <x v="520"/>
    <x v="514"/>
    <s v="A1080"/>
    <s v="台南區營業處"/>
    <n v="0"/>
    <n v="-490439798"/>
    <n v="-490439798"/>
  </r>
  <r>
    <x v="1"/>
    <x v="1"/>
    <x v="85"/>
    <s v="電費收入"/>
    <x v="520"/>
    <x v="514"/>
    <s v="A1090"/>
    <s v="高雄區營業處"/>
    <n v="0"/>
    <n v="-283136469"/>
    <n v="-283136469"/>
  </r>
  <r>
    <x v="1"/>
    <x v="1"/>
    <x v="85"/>
    <s v="電費收入"/>
    <x v="520"/>
    <x v="514"/>
    <s v="A1100"/>
    <s v="屏東區營業處"/>
    <n v="0"/>
    <n v="-43611543"/>
    <n v="-43611543"/>
  </r>
  <r>
    <x v="1"/>
    <x v="1"/>
    <x v="85"/>
    <s v="電費收入"/>
    <x v="520"/>
    <x v="514"/>
    <s v="A1110"/>
    <s v="台東區營業處"/>
    <n v="0"/>
    <n v="-13004497"/>
    <n v="-13004497"/>
  </r>
  <r>
    <x v="1"/>
    <x v="1"/>
    <x v="85"/>
    <s v="電費收入"/>
    <x v="520"/>
    <x v="514"/>
    <s v="A1120"/>
    <s v="花蓮區營業處"/>
    <n v="0"/>
    <n v="-23202055"/>
    <n v="-23202055"/>
  </r>
  <r>
    <x v="1"/>
    <x v="1"/>
    <x v="85"/>
    <s v="電費收入"/>
    <x v="520"/>
    <x v="514"/>
    <s v="A1130"/>
    <s v="宜蘭區營業處"/>
    <n v="0"/>
    <n v="-26318530"/>
    <n v="-26318530"/>
  </r>
  <r>
    <x v="1"/>
    <x v="1"/>
    <x v="85"/>
    <s v="電費收入"/>
    <x v="520"/>
    <x v="514"/>
    <s v="A1140"/>
    <s v="澎湖區營業處"/>
    <n v="0"/>
    <n v="-846488"/>
    <n v="-846488"/>
  </r>
  <r>
    <x v="1"/>
    <x v="1"/>
    <x v="85"/>
    <s v="電費收入"/>
    <x v="520"/>
    <x v="514"/>
    <s v="A1150"/>
    <s v="台北南區營業處"/>
    <n v="0"/>
    <n v="-266339938"/>
    <n v="-266339938"/>
  </r>
  <r>
    <x v="1"/>
    <x v="1"/>
    <x v="85"/>
    <s v="電費收入"/>
    <x v="520"/>
    <x v="514"/>
    <s v="A1160"/>
    <s v="台北北區營業處"/>
    <n v="0"/>
    <n v="-177306064"/>
    <n v="-177306064"/>
  </r>
  <r>
    <x v="1"/>
    <x v="1"/>
    <x v="85"/>
    <s v="電費收入"/>
    <x v="520"/>
    <x v="514"/>
    <s v="A1170"/>
    <s v="台北西區營業處"/>
    <n v="0"/>
    <n v="-297763609"/>
    <n v="-297763609"/>
  </r>
  <r>
    <x v="1"/>
    <x v="1"/>
    <x v="85"/>
    <s v="電費收入"/>
    <x v="520"/>
    <x v="514"/>
    <s v="A1180"/>
    <s v="南投區營業處"/>
    <n v="0"/>
    <n v="-47841275"/>
    <n v="-47841275"/>
  </r>
  <r>
    <x v="1"/>
    <x v="1"/>
    <x v="85"/>
    <s v="電費收入"/>
    <x v="520"/>
    <x v="514"/>
    <s v="A1190"/>
    <s v="鳳山區營業處"/>
    <n v="0"/>
    <n v="-92227608"/>
    <n v="-92227608"/>
  </r>
  <r>
    <x v="1"/>
    <x v="1"/>
    <x v="85"/>
    <s v="電費收入"/>
    <x v="520"/>
    <x v="514"/>
    <s v="A1200"/>
    <s v="雲林區營業處"/>
    <n v="0"/>
    <n v="-73587828"/>
    <n v="-73587828"/>
  </r>
  <r>
    <x v="1"/>
    <x v="1"/>
    <x v="85"/>
    <s v="電費收入"/>
    <x v="520"/>
    <x v="514"/>
    <s v="A1210"/>
    <s v="新營區營業處"/>
    <n v="0"/>
    <n v="-8999632"/>
    <n v="-8999632"/>
  </r>
  <r>
    <x v="1"/>
    <x v="1"/>
    <x v="85"/>
    <s v="電費收入"/>
    <x v="520"/>
    <x v="514"/>
    <s v="A1220"/>
    <s v="苗栗區營業處"/>
    <n v="0"/>
    <n v="-251858657"/>
    <n v="-251858657"/>
  </r>
  <r>
    <x v="1"/>
    <x v="1"/>
    <x v="85"/>
    <s v="電費收入"/>
    <x v="520"/>
    <x v="514"/>
    <s v="A1230"/>
    <s v="金門區營業處"/>
    <n v="0"/>
    <n v="-5787159"/>
    <n v="-5787159"/>
  </r>
  <r>
    <x v="1"/>
    <x v="1"/>
    <x v="85"/>
    <s v="電費收入"/>
    <x v="520"/>
    <x v="514"/>
    <s v="A1240"/>
    <s v="馬祖區營業處"/>
    <n v="0"/>
    <n v="-145911"/>
    <n v="-145911"/>
  </r>
  <r>
    <x v="1"/>
    <x v="1"/>
    <x v="85"/>
    <s v="電費收入"/>
    <x v="521"/>
    <x v="515"/>
    <s v="A1010"/>
    <s v="基隆區營業處"/>
    <n v="0"/>
    <n v="-1945037"/>
    <n v="-1945037"/>
  </r>
  <r>
    <x v="1"/>
    <x v="1"/>
    <x v="85"/>
    <s v="電費收入"/>
    <x v="521"/>
    <x v="515"/>
    <s v="A1020"/>
    <s v="台北市區營業處"/>
    <n v="0"/>
    <n v="-2085398"/>
    <n v="-2085398"/>
  </r>
  <r>
    <x v="1"/>
    <x v="1"/>
    <x v="85"/>
    <s v="電費收入"/>
    <x v="521"/>
    <x v="515"/>
    <s v="A1030"/>
    <s v="桃園區營業處"/>
    <n v="0"/>
    <n v="-36102434"/>
    <n v="-36102434"/>
  </r>
  <r>
    <x v="1"/>
    <x v="1"/>
    <x v="85"/>
    <s v="電費收入"/>
    <x v="521"/>
    <x v="515"/>
    <s v="A1040"/>
    <s v="新竹區營業處"/>
    <n v="0"/>
    <n v="-25854662"/>
    <n v="-25854662"/>
  </r>
  <r>
    <x v="1"/>
    <x v="1"/>
    <x v="85"/>
    <s v="電費收入"/>
    <x v="521"/>
    <x v="515"/>
    <s v="A1050"/>
    <s v="台中區營業處"/>
    <n v="0"/>
    <n v="-76111873"/>
    <n v="-76111873"/>
  </r>
  <r>
    <x v="1"/>
    <x v="1"/>
    <x v="85"/>
    <s v="電費收入"/>
    <x v="521"/>
    <x v="515"/>
    <s v="A1060"/>
    <s v="彰化區營業處"/>
    <n v="0"/>
    <n v="-12267635"/>
    <n v="-12267635"/>
  </r>
  <r>
    <x v="1"/>
    <x v="1"/>
    <x v="85"/>
    <s v="電費收入"/>
    <x v="521"/>
    <x v="515"/>
    <s v="A1070"/>
    <s v="嘉義區營業處"/>
    <n v="0"/>
    <n v="-4404180"/>
    <n v="-4404180"/>
  </r>
  <r>
    <x v="1"/>
    <x v="1"/>
    <x v="85"/>
    <s v="電費收入"/>
    <x v="521"/>
    <x v="515"/>
    <s v="A1080"/>
    <s v="台南區營業處"/>
    <n v="0"/>
    <n v="-13851148"/>
    <n v="-13851148"/>
  </r>
  <r>
    <x v="1"/>
    <x v="1"/>
    <x v="85"/>
    <s v="電費收入"/>
    <x v="521"/>
    <x v="515"/>
    <s v="A1090"/>
    <s v="高雄區營業處"/>
    <n v="0"/>
    <n v="-6619422"/>
    <n v="-6619422"/>
  </r>
  <r>
    <x v="1"/>
    <x v="1"/>
    <x v="85"/>
    <s v="電費收入"/>
    <x v="521"/>
    <x v="515"/>
    <s v="A1100"/>
    <s v="屏東區營業處"/>
    <n v="0"/>
    <n v="-15209326"/>
    <n v="-15209326"/>
  </r>
  <r>
    <x v="1"/>
    <x v="1"/>
    <x v="85"/>
    <s v="電費收入"/>
    <x v="521"/>
    <x v="515"/>
    <s v="A1110"/>
    <s v="台東區營業處"/>
    <n v="0"/>
    <n v="-540116"/>
    <n v="-540116"/>
  </r>
  <r>
    <x v="1"/>
    <x v="1"/>
    <x v="85"/>
    <s v="電費收入"/>
    <x v="521"/>
    <x v="515"/>
    <s v="A1120"/>
    <s v="花蓮區營業處"/>
    <n v="0"/>
    <n v="-4917150"/>
    <n v="-4917150"/>
  </r>
  <r>
    <x v="1"/>
    <x v="1"/>
    <x v="85"/>
    <s v="電費收入"/>
    <x v="521"/>
    <x v="515"/>
    <s v="A1130"/>
    <s v="宜蘭區營業處"/>
    <n v="0"/>
    <n v="-256650"/>
    <n v="-256650"/>
  </r>
  <r>
    <x v="1"/>
    <x v="1"/>
    <x v="85"/>
    <s v="電費收入"/>
    <x v="521"/>
    <x v="515"/>
    <s v="A1140"/>
    <s v="澎湖區營業處"/>
    <n v="0"/>
    <n v="-798100"/>
    <n v="-798100"/>
  </r>
  <r>
    <x v="1"/>
    <x v="1"/>
    <x v="85"/>
    <s v="電費收入"/>
    <x v="521"/>
    <x v="515"/>
    <s v="A1150"/>
    <s v="台北南區營業處"/>
    <n v="0"/>
    <n v="-6305184"/>
    <n v="-6305184"/>
  </r>
  <r>
    <x v="1"/>
    <x v="1"/>
    <x v="85"/>
    <s v="電費收入"/>
    <x v="521"/>
    <x v="515"/>
    <s v="A1160"/>
    <s v="台北北區營業處"/>
    <n v="0"/>
    <n v="-26996781"/>
    <n v="-26996781"/>
  </r>
  <r>
    <x v="1"/>
    <x v="1"/>
    <x v="85"/>
    <s v="電費收入"/>
    <x v="521"/>
    <x v="515"/>
    <s v="A1170"/>
    <s v="台北西區營業處"/>
    <n v="0"/>
    <n v="-12651556"/>
    <n v="-12651556"/>
  </r>
  <r>
    <x v="1"/>
    <x v="1"/>
    <x v="85"/>
    <s v="電費收入"/>
    <x v="521"/>
    <x v="515"/>
    <s v="A1180"/>
    <s v="南投區營業處"/>
    <n v="0"/>
    <n v="-3435879"/>
    <n v="-3435879"/>
  </r>
  <r>
    <x v="1"/>
    <x v="1"/>
    <x v="85"/>
    <s v="電費收入"/>
    <x v="521"/>
    <x v="515"/>
    <s v="A1190"/>
    <s v="鳳山區營業處"/>
    <n v="0"/>
    <n v="-10762696"/>
    <n v="-10762696"/>
  </r>
  <r>
    <x v="1"/>
    <x v="1"/>
    <x v="85"/>
    <s v="電費收入"/>
    <x v="521"/>
    <x v="515"/>
    <s v="A1200"/>
    <s v="雲林區營業處"/>
    <n v="0"/>
    <n v="-6909139"/>
    <n v="-6909139"/>
  </r>
  <r>
    <x v="1"/>
    <x v="1"/>
    <x v="85"/>
    <s v="電費收入"/>
    <x v="521"/>
    <x v="515"/>
    <s v="A1210"/>
    <s v="新營區營業處"/>
    <n v="0"/>
    <n v="-1786005"/>
    <n v="-1786005"/>
  </r>
  <r>
    <x v="1"/>
    <x v="1"/>
    <x v="85"/>
    <s v="電費收入"/>
    <x v="521"/>
    <x v="515"/>
    <s v="A1220"/>
    <s v="苗栗區營業處"/>
    <n v="0"/>
    <n v="-1317575"/>
    <n v="-1317575"/>
  </r>
  <r>
    <x v="1"/>
    <x v="1"/>
    <x v="85"/>
    <s v="電費收入"/>
    <x v="521"/>
    <x v="515"/>
    <s v="A1230"/>
    <s v="金門區營業處"/>
    <n v="0"/>
    <n v="-54941"/>
    <n v="-54941"/>
  </r>
  <r>
    <x v="1"/>
    <x v="1"/>
    <x v="85"/>
    <s v="電費收入"/>
    <x v="522"/>
    <x v="516"/>
    <s v="A1010"/>
    <s v="基隆區營業處"/>
    <n v="0"/>
    <n v="-98115"/>
    <n v="-98115"/>
  </r>
  <r>
    <x v="1"/>
    <x v="1"/>
    <x v="85"/>
    <s v="電費收入"/>
    <x v="522"/>
    <x v="516"/>
    <s v="A1020"/>
    <s v="台北市區營業處"/>
    <n v="0"/>
    <n v="-2279485"/>
    <n v="-2279485"/>
  </r>
  <r>
    <x v="1"/>
    <x v="1"/>
    <x v="85"/>
    <s v="電費收入"/>
    <x v="522"/>
    <x v="516"/>
    <s v="A1030"/>
    <s v="桃園區營業處"/>
    <n v="0"/>
    <n v="-13192027"/>
    <n v="-13192027"/>
  </r>
  <r>
    <x v="1"/>
    <x v="1"/>
    <x v="85"/>
    <s v="電費收入"/>
    <x v="522"/>
    <x v="516"/>
    <s v="A1040"/>
    <s v="新竹區營業處"/>
    <n v="0"/>
    <n v="-1090952"/>
    <n v="-1090952"/>
  </r>
  <r>
    <x v="1"/>
    <x v="1"/>
    <x v="85"/>
    <s v="電費收入"/>
    <x v="522"/>
    <x v="516"/>
    <s v="A1050"/>
    <s v="台中區營業處"/>
    <n v="0"/>
    <n v="-9827874"/>
    <n v="-9827874"/>
  </r>
  <r>
    <x v="1"/>
    <x v="1"/>
    <x v="85"/>
    <s v="電費收入"/>
    <x v="522"/>
    <x v="516"/>
    <s v="A1060"/>
    <s v="彰化區營業處"/>
    <n v="0"/>
    <n v="-111170017"/>
    <n v="-111170017"/>
  </r>
  <r>
    <x v="1"/>
    <x v="1"/>
    <x v="85"/>
    <s v="電費收入"/>
    <x v="522"/>
    <x v="516"/>
    <s v="A1070"/>
    <s v="嘉義區營業處"/>
    <n v="0"/>
    <n v="-33716002"/>
    <n v="-33716002"/>
  </r>
  <r>
    <x v="1"/>
    <x v="1"/>
    <x v="85"/>
    <s v="電費收入"/>
    <x v="522"/>
    <x v="516"/>
    <s v="A1080"/>
    <s v="台南區營業處"/>
    <n v="0"/>
    <n v="-8201786"/>
    <n v="-8201786"/>
  </r>
  <r>
    <x v="1"/>
    <x v="1"/>
    <x v="85"/>
    <s v="電費收入"/>
    <x v="522"/>
    <x v="516"/>
    <s v="A1090"/>
    <s v="高雄區營業處"/>
    <n v="0"/>
    <n v="-32528566"/>
    <n v="-32528566"/>
  </r>
  <r>
    <x v="1"/>
    <x v="1"/>
    <x v="85"/>
    <s v="電費收入"/>
    <x v="522"/>
    <x v="516"/>
    <s v="A1100"/>
    <s v="屏東區營業處"/>
    <n v="0"/>
    <n v="-30742469"/>
    <n v="-30742469"/>
  </r>
  <r>
    <x v="1"/>
    <x v="1"/>
    <x v="85"/>
    <s v="電費收入"/>
    <x v="522"/>
    <x v="516"/>
    <s v="A1110"/>
    <s v="台東區營業處"/>
    <n v="0"/>
    <n v="-436133"/>
    <n v="-436133"/>
  </r>
  <r>
    <x v="1"/>
    <x v="1"/>
    <x v="85"/>
    <s v="電費收入"/>
    <x v="522"/>
    <x v="516"/>
    <s v="A1120"/>
    <s v="花蓮區營業處"/>
    <n v="0"/>
    <n v="-406788"/>
    <n v="-406788"/>
  </r>
  <r>
    <x v="1"/>
    <x v="1"/>
    <x v="85"/>
    <s v="電費收入"/>
    <x v="522"/>
    <x v="516"/>
    <s v="A1130"/>
    <s v="宜蘭區營業處"/>
    <n v="0"/>
    <n v="-2262840"/>
    <n v="-2262840"/>
  </r>
  <r>
    <x v="1"/>
    <x v="1"/>
    <x v="85"/>
    <s v="電費收入"/>
    <x v="522"/>
    <x v="516"/>
    <s v="A1140"/>
    <s v="澎湖區營業處"/>
    <n v="0"/>
    <n v="-91771"/>
    <n v="-91771"/>
  </r>
  <r>
    <x v="1"/>
    <x v="1"/>
    <x v="85"/>
    <s v="電費收入"/>
    <x v="522"/>
    <x v="516"/>
    <s v="A1150"/>
    <s v="台北南區營業處"/>
    <n v="0"/>
    <n v="-3202515"/>
    <n v="-3202515"/>
  </r>
  <r>
    <x v="1"/>
    <x v="1"/>
    <x v="85"/>
    <s v="電費收入"/>
    <x v="522"/>
    <x v="516"/>
    <s v="A1160"/>
    <s v="台北北區營業處"/>
    <n v="0"/>
    <n v="-1001191"/>
    <n v="-1001191"/>
  </r>
  <r>
    <x v="1"/>
    <x v="1"/>
    <x v="85"/>
    <s v="電費收入"/>
    <x v="522"/>
    <x v="516"/>
    <s v="A1170"/>
    <s v="台北西區營業處"/>
    <n v="0"/>
    <n v="-2798529"/>
    <n v="-2798529"/>
  </r>
  <r>
    <x v="1"/>
    <x v="1"/>
    <x v="85"/>
    <s v="電費收入"/>
    <x v="522"/>
    <x v="516"/>
    <s v="A1180"/>
    <s v="南投區營業處"/>
    <n v="0"/>
    <n v="-9726357"/>
    <n v="-9726357"/>
  </r>
  <r>
    <x v="1"/>
    <x v="1"/>
    <x v="85"/>
    <s v="電費收入"/>
    <x v="522"/>
    <x v="516"/>
    <s v="A1190"/>
    <s v="鳳山區營業處"/>
    <n v="0"/>
    <n v="-2592953"/>
    <n v="-2592953"/>
  </r>
  <r>
    <x v="1"/>
    <x v="1"/>
    <x v="85"/>
    <s v="電費收入"/>
    <x v="522"/>
    <x v="516"/>
    <s v="A1200"/>
    <s v="雲林區營業處"/>
    <n v="0"/>
    <n v="-19384974"/>
    <n v="-19384974"/>
  </r>
  <r>
    <x v="1"/>
    <x v="1"/>
    <x v="85"/>
    <s v="電費收入"/>
    <x v="522"/>
    <x v="516"/>
    <s v="A1210"/>
    <s v="新營區營業處"/>
    <n v="0"/>
    <n v="-21844453"/>
    <n v="-21844453"/>
  </r>
  <r>
    <x v="1"/>
    <x v="1"/>
    <x v="85"/>
    <s v="電費收入"/>
    <x v="522"/>
    <x v="516"/>
    <s v="A1220"/>
    <s v="苗栗區營業處"/>
    <n v="0"/>
    <n v="-5258064"/>
    <n v="-5258064"/>
  </r>
  <r>
    <x v="1"/>
    <x v="1"/>
    <x v="85"/>
    <s v="電費收入"/>
    <x v="522"/>
    <x v="516"/>
    <s v="A1230"/>
    <s v="金門區營業處"/>
    <n v="0"/>
    <n v="-347115"/>
    <n v="-347115"/>
  </r>
  <r>
    <x v="1"/>
    <x v="1"/>
    <x v="86"/>
    <s v="勞務收入"/>
    <x v="523"/>
    <x v="517"/>
    <s v="A0050"/>
    <s v="供電處"/>
    <n v="0"/>
    <n v="-6301402"/>
    <n v="-6301402"/>
  </r>
  <r>
    <x v="1"/>
    <x v="1"/>
    <x v="86"/>
    <s v="勞務收入"/>
    <x v="524"/>
    <x v="518"/>
    <s v="A0770"/>
    <s v="配電處"/>
    <n v="0"/>
    <n v="-1520793"/>
    <n v="-1520793"/>
  </r>
  <r>
    <x v="1"/>
    <x v="1"/>
    <x v="86"/>
    <s v="勞務收入"/>
    <x v="525"/>
    <x v="519"/>
    <s v="A0060"/>
    <s v="電力調度處"/>
    <n v="0"/>
    <n v="-87208"/>
    <n v="-87208"/>
  </r>
  <r>
    <x v="1"/>
    <x v="1"/>
    <x v="86"/>
    <s v="勞務收入"/>
    <x v="526"/>
    <x v="520"/>
    <s v="A0060"/>
    <s v="電力調度處"/>
    <n v="0"/>
    <n v="-3439517"/>
    <n v="-3439517"/>
  </r>
  <r>
    <x v="1"/>
    <x v="1"/>
    <x v="86"/>
    <s v="勞務收入"/>
    <x v="527"/>
    <x v="521"/>
    <s v="A0060"/>
    <s v="電力調度處"/>
    <n v="0"/>
    <n v="-19697951"/>
    <n v="-19697951"/>
  </r>
  <r>
    <x v="1"/>
    <x v="1"/>
    <x v="87"/>
    <s v="其他營業收入"/>
    <x v="528"/>
    <x v="522"/>
    <s v="A1010"/>
    <s v="基隆區營業處"/>
    <n v="0"/>
    <n v="-11177591"/>
    <n v="-11177591"/>
  </r>
  <r>
    <x v="1"/>
    <x v="1"/>
    <x v="87"/>
    <s v="其他營業收入"/>
    <x v="528"/>
    <x v="522"/>
    <s v="A1020"/>
    <s v="台北市區營業處"/>
    <n v="0"/>
    <n v="-564903"/>
    <n v="-564903"/>
  </r>
  <r>
    <x v="1"/>
    <x v="1"/>
    <x v="87"/>
    <s v="其他營業收入"/>
    <x v="528"/>
    <x v="522"/>
    <s v="A1030"/>
    <s v="桃園區營業處"/>
    <n v="0"/>
    <n v="-46096493"/>
    <n v="-46096493"/>
  </r>
  <r>
    <x v="1"/>
    <x v="1"/>
    <x v="87"/>
    <s v="其他營業收入"/>
    <x v="528"/>
    <x v="522"/>
    <s v="A1040"/>
    <s v="新竹區營業處"/>
    <n v="0"/>
    <n v="-22227815"/>
    <n v="-22227815"/>
  </r>
  <r>
    <x v="1"/>
    <x v="1"/>
    <x v="87"/>
    <s v="其他營業收入"/>
    <x v="528"/>
    <x v="522"/>
    <s v="A1050"/>
    <s v="台中區營業處"/>
    <n v="0"/>
    <n v="-36863646"/>
    <n v="-36863646"/>
  </r>
  <r>
    <x v="1"/>
    <x v="1"/>
    <x v="87"/>
    <s v="其他營業收入"/>
    <x v="528"/>
    <x v="522"/>
    <s v="A1060"/>
    <s v="彰化區營業處"/>
    <n v="0"/>
    <n v="-40787304"/>
    <n v="-40787304"/>
  </r>
  <r>
    <x v="1"/>
    <x v="1"/>
    <x v="87"/>
    <s v="其他營業收入"/>
    <x v="528"/>
    <x v="522"/>
    <s v="A1070"/>
    <s v="嘉義區營業處"/>
    <n v="0"/>
    <n v="-26098358"/>
    <n v="-26098358"/>
  </r>
  <r>
    <x v="1"/>
    <x v="1"/>
    <x v="87"/>
    <s v="其他營業收入"/>
    <x v="528"/>
    <x v="522"/>
    <s v="A1080"/>
    <s v="台南區營業處"/>
    <n v="0"/>
    <n v="-27601576"/>
    <n v="-27601576"/>
  </r>
  <r>
    <x v="1"/>
    <x v="1"/>
    <x v="87"/>
    <s v="其他營業收入"/>
    <x v="528"/>
    <x v="522"/>
    <s v="A1090"/>
    <s v="高雄區營業處"/>
    <n v="0"/>
    <n v="-9685077"/>
    <n v="-9685077"/>
  </r>
  <r>
    <x v="1"/>
    <x v="1"/>
    <x v="87"/>
    <s v="其他營業收入"/>
    <x v="528"/>
    <x v="522"/>
    <s v="A1100"/>
    <s v="屏東區營業處"/>
    <n v="0"/>
    <n v="-22756383"/>
    <n v="-22756383"/>
  </r>
  <r>
    <x v="1"/>
    <x v="1"/>
    <x v="87"/>
    <s v="其他營業收入"/>
    <x v="528"/>
    <x v="522"/>
    <s v="A1110"/>
    <s v="台東區營業處"/>
    <n v="0"/>
    <n v="-6662518"/>
    <n v="-6662518"/>
  </r>
  <r>
    <x v="1"/>
    <x v="1"/>
    <x v="87"/>
    <s v="其他營業收入"/>
    <x v="528"/>
    <x v="522"/>
    <s v="A1120"/>
    <s v="花蓮區營業處"/>
    <n v="0"/>
    <n v="-13506477"/>
    <n v="-13506477"/>
  </r>
  <r>
    <x v="1"/>
    <x v="1"/>
    <x v="87"/>
    <s v="其他營業收入"/>
    <x v="528"/>
    <x v="522"/>
    <s v="A1130"/>
    <s v="宜蘭區營業處"/>
    <n v="0"/>
    <n v="-12318133"/>
    <n v="-12318133"/>
  </r>
  <r>
    <x v="1"/>
    <x v="1"/>
    <x v="87"/>
    <s v="其他營業收入"/>
    <x v="528"/>
    <x v="522"/>
    <s v="A1140"/>
    <s v="澎湖區營業處"/>
    <n v="0"/>
    <n v="-671636"/>
    <n v="-671636"/>
  </r>
  <r>
    <x v="1"/>
    <x v="1"/>
    <x v="87"/>
    <s v="其他營業收入"/>
    <x v="528"/>
    <x v="522"/>
    <s v="A1150"/>
    <s v="台北南區營業處"/>
    <n v="0"/>
    <n v="-7079784"/>
    <n v="-7079784"/>
  </r>
  <r>
    <x v="1"/>
    <x v="1"/>
    <x v="87"/>
    <s v="其他營業收入"/>
    <x v="528"/>
    <x v="522"/>
    <s v="A1160"/>
    <s v="台北北區營業處"/>
    <n v="0"/>
    <n v="-7159122"/>
    <n v="-7159122"/>
  </r>
  <r>
    <x v="1"/>
    <x v="1"/>
    <x v="87"/>
    <s v="其他營業收入"/>
    <x v="528"/>
    <x v="522"/>
    <s v="A1170"/>
    <s v="台北西區營業處"/>
    <n v="0"/>
    <n v="-7685973"/>
    <n v="-7685973"/>
  </r>
  <r>
    <x v="1"/>
    <x v="1"/>
    <x v="87"/>
    <s v="其他營業收入"/>
    <x v="528"/>
    <x v="522"/>
    <s v="A1180"/>
    <s v="南投區營業處"/>
    <n v="0"/>
    <n v="-17184141"/>
    <n v="-17184141"/>
  </r>
  <r>
    <x v="1"/>
    <x v="1"/>
    <x v="87"/>
    <s v="其他營業收入"/>
    <x v="528"/>
    <x v="522"/>
    <s v="A1190"/>
    <s v="鳳山區營業處"/>
    <n v="0"/>
    <n v="-14960450"/>
    <n v="-14960450"/>
  </r>
  <r>
    <x v="1"/>
    <x v="1"/>
    <x v="87"/>
    <s v="其他營業收入"/>
    <x v="528"/>
    <x v="522"/>
    <s v="A1200"/>
    <s v="雲林區營業處"/>
    <n v="0"/>
    <n v="-22679216"/>
    <n v="-22679216"/>
  </r>
  <r>
    <x v="1"/>
    <x v="1"/>
    <x v="87"/>
    <s v="其他營業收入"/>
    <x v="528"/>
    <x v="522"/>
    <s v="A1210"/>
    <s v="新營區營業處"/>
    <n v="0"/>
    <n v="-16957008"/>
    <n v="-16957008"/>
  </r>
  <r>
    <x v="1"/>
    <x v="1"/>
    <x v="87"/>
    <s v="其他營業收入"/>
    <x v="528"/>
    <x v="522"/>
    <s v="A1220"/>
    <s v="苗栗區營業處"/>
    <n v="0"/>
    <n v="-17570779"/>
    <n v="-17570779"/>
  </r>
  <r>
    <x v="1"/>
    <x v="1"/>
    <x v="87"/>
    <s v="其他營業收入"/>
    <x v="528"/>
    <x v="522"/>
    <s v="A1230"/>
    <s v="金門區營業處"/>
    <n v="0"/>
    <n v="-960683"/>
    <n v="-960683"/>
  </r>
  <r>
    <x v="1"/>
    <x v="1"/>
    <x v="87"/>
    <s v="其他營業收入"/>
    <x v="528"/>
    <x v="522"/>
    <s v="A1240"/>
    <s v="馬祖區營業處"/>
    <n v="0"/>
    <n v="-50280"/>
    <n v="-50280"/>
  </r>
  <r>
    <x v="1"/>
    <x v="1"/>
    <x v="87"/>
    <s v="其他營業收入"/>
    <x v="528"/>
    <x v="522"/>
    <s v="A4750"/>
    <s v="新桃供電區營運處"/>
    <n v="0"/>
    <n v="-979796"/>
    <n v="-979796"/>
  </r>
  <r>
    <x v="1"/>
    <x v="1"/>
    <x v="87"/>
    <s v="其他營業收入"/>
    <x v="528"/>
    <x v="522"/>
    <s v="A5450"/>
    <s v="電力通信處"/>
    <n v="0"/>
    <n v="-6159868"/>
    <n v="-6159868"/>
  </r>
  <r>
    <x v="1"/>
    <x v="1"/>
    <x v="87"/>
    <s v="其他營業收入"/>
    <x v="529"/>
    <x v="523"/>
    <s v="A1010"/>
    <s v="基隆區營業處"/>
    <n v="0"/>
    <n v="-51913"/>
    <n v="-51913"/>
  </r>
  <r>
    <x v="1"/>
    <x v="1"/>
    <x v="87"/>
    <s v="其他營業收入"/>
    <x v="529"/>
    <x v="523"/>
    <s v="A1040"/>
    <s v="新竹區營業處"/>
    <n v="0"/>
    <n v="-88684"/>
    <n v="-88684"/>
  </r>
  <r>
    <x v="1"/>
    <x v="1"/>
    <x v="87"/>
    <s v="其他營業收入"/>
    <x v="529"/>
    <x v="523"/>
    <s v="A1090"/>
    <s v="高雄區營業處"/>
    <n v="0"/>
    <n v="-4614"/>
    <n v="-4614"/>
  </r>
  <r>
    <x v="1"/>
    <x v="1"/>
    <x v="87"/>
    <s v="其他營業收入"/>
    <x v="529"/>
    <x v="523"/>
    <s v="A1150"/>
    <s v="台北南區營業處"/>
    <n v="0"/>
    <n v="-6135954"/>
    <n v="-6135954"/>
  </r>
  <r>
    <x v="1"/>
    <x v="1"/>
    <x v="87"/>
    <s v="其他營業收入"/>
    <x v="529"/>
    <x v="523"/>
    <s v="A1200"/>
    <s v="雲林區營業處"/>
    <n v="0"/>
    <n v="-3428838"/>
    <n v="-3428838"/>
  </r>
  <r>
    <x v="1"/>
    <x v="1"/>
    <x v="87"/>
    <s v="其他營業收入"/>
    <x v="529"/>
    <x v="523"/>
    <s v="A1210"/>
    <s v="新營區營業處"/>
    <n v="0"/>
    <n v="-68056"/>
    <n v="-68056"/>
  </r>
  <r>
    <x v="1"/>
    <x v="1"/>
    <x v="87"/>
    <s v="其他營業收入"/>
    <x v="529"/>
    <x v="523"/>
    <s v="A2040"/>
    <s v="大觀發電廠"/>
    <n v="0"/>
    <n v="-41489"/>
    <n v="-41489"/>
  </r>
  <r>
    <x v="1"/>
    <x v="1"/>
    <x v="87"/>
    <s v="其他營業收入"/>
    <x v="529"/>
    <x v="523"/>
    <s v="A2310"/>
    <s v="蘭陽發電廠"/>
    <n v="0"/>
    <n v="-23164"/>
    <n v="-23164"/>
  </r>
  <r>
    <x v="1"/>
    <x v="1"/>
    <x v="87"/>
    <s v="其他營業收入"/>
    <x v="529"/>
    <x v="523"/>
    <s v="A3200"/>
    <s v="林口發電廠"/>
    <n v="0"/>
    <n v="-50620"/>
    <n v="-50620"/>
  </r>
  <r>
    <x v="1"/>
    <x v="1"/>
    <x v="87"/>
    <s v="其他營業收入"/>
    <x v="529"/>
    <x v="523"/>
    <s v="A3500"/>
    <s v="第一核能發電廠"/>
    <n v="0"/>
    <n v="-37365"/>
    <n v="-37365"/>
  </r>
  <r>
    <x v="1"/>
    <x v="1"/>
    <x v="87"/>
    <s v="其他營業收入"/>
    <x v="529"/>
    <x v="523"/>
    <s v="A3800"/>
    <s v="大潭發電廠"/>
    <n v="0"/>
    <n v="-28520702"/>
    <n v="-28520702"/>
  </r>
  <r>
    <x v="1"/>
    <x v="1"/>
    <x v="87"/>
    <s v="其他營業收入"/>
    <x v="529"/>
    <x v="523"/>
    <s v="A4750"/>
    <s v="新桃供電區營運處"/>
    <n v="0"/>
    <n v="-21426706"/>
    <n v="-21426706"/>
  </r>
  <r>
    <x v="1"/>
    <x v="1"/>
    <x v="87"/>
    <s v="其他營業收入"/>
    <x v="529"/>
    <x v="523"/>
    <s v="A4800"/>
    <s v="台中供電區營運處"/>
    <n v="0"/>
    <n v="-7813"/>
    <n v="-7813"/>
  </r>
  <r>
    <x v="1"/>
    <x v="1"/>
    <x v="87"/>
    <s v="其他營業收入"/>
    <x v="529"/>
    <x v="523"/>
    <s v="A5130"/>
    <s v="訓練所"/>
    <n v="0"/>
    <n v="-369390"/>
    <n v="-369390"/>
  </r>
  <r>
    <x v="1"/>
    <x v="1"/>
    <x v="87"/>
    <s v="其他營業收入"/>
    <x v="529"/>
    <x v="523"/>
    <s v="A6930"/>
    <s v="再生能源處"/>
    <n v="0"/>
    <n v="-559753"/>
    <n v="-559753"/>
  </r>
  <r>
    <x v="1"/>
    <x v="1"/>
    <x v="87"/>
    <s v="其他營業收入"/>
    <x v="530"/>
    <x v="524"/>
    <s v="A1110"/>
    <s v="台東區營業處"/>
    <n v="0"/>
    <n v="-110964"/>
    <n v="-110964"/>
  </r>
  <r>
    <x v="1"/>
    <x v="1"/>
    <x v="87"/>
    <s v="其他營業收入"/>
    <x v="530"/>
    <x v="524"/>
    <s v="A1120"/>
    <s v="花蓮區營業處"/>
    <n v="0"/>
    <n v="-110964"/>
    <n v="-110964"/>
  </r>
  <r>
    <x v="1"/>
    <x v="1"/>
    <x v="87"/>
    <s v="其他營業收入"/>
    <x v="530"/>
    <x v="524"/>
    <s v="A3800"/>
    <s v="大潭發電廠"/>
    <n v="0"/>
    <n v="-27695"/>
    <n v="-27695"/>
  </r>
  <r>
    <x v="1"/>
    <x v="1"/>
    <x v="87"/>
    <s v="其他營業收入"/>
    <x v="530"/>
    <x v="524"/>
    <s v="A6930"/>
    <s v="再生能源處"/>
    <n v="0"/>
    <n v="-6817752"/>
    <n v="-6817752"/>
  </r>
  <r>
    <x v="1"/>
    <x v="1"/>
    <x v="87"/>
    <s v="其他營業收入"/>
    <x v="531"/>
    <x v="525"/>
    <s v="A1010"/>
    <s v="基隆區營業處"/>
    <n v="0"/>
    <n v="-104679538"/>
    <n v="-104679538"/>
  </r>
  <r>
    <x v="1"/>
    <x v="1"/>
    <x v="87"/>
    <s v="其他營業收入"/>
    <x v="531"/>
    <x v="525"/>
    <s v="A1020"/>
    <s v="台北市區營業處"/>
    <n v="0"/>
    <n v="-92841232"/>
    <n v="-92841232"/>
  </r>
  <r>
    <x v="1"/>
    <x v="1"/>
    <x v="87"/>
    <s v="其他營業收入"/>
    <x v="531"/>
    <x v="525"/>
    <s v="A1030"/>
    <s v="桃園區營業處"/>
    <n v="0"/>
    <n v="-650026036"/>
    <n v="-650026036"/>
  </r>
  <r>
    <x v="1"/>
    <x v="1"/>
    <x v="87"/>
    <s v="其他營業收入"/>
    <x v="531"/>
    <x v="525"/>
    <s v="A1040"/>
    <s v="新竹區營業處"/>
    <n v="0"/>
    <n v="-463789880"/>
    <n v="-463789880"/>
  </r>
  <r>
    <x v="1"/>
    <x v="1"/>
    <x v="87"/>
    <s v="其他營業收入"/>
    <x v="531"/>
    <x v="525"/>
    <s v="A1050"/>
    <s v="台中區營業處"/>
    <n v="0"/>
    <n v="-610225180"/>
    <n v="-610225180"/>
  </r>
  <r>
    <x v="1"/>
    <x v="1"/>
    <x v="87"/>
    <s v="其他營業收入"/>
    <x v="531"/>
    <x v="525"/>
    <s v="A1060"/>
    <s v="彰化區營業處"/>
    <n v="0"/>
    <n v="-335922952"/>
    <n v="-335922952"/>
  </r>
  <r>
    <x v="1"/>
    <x v="1"/>
    <x v="87"/>
    <s v="其他營業收入"/>
    <x v="531"/>
    <x v="525"/>
    <s v="A1070"/>
    <s v="嘉義區營業處"/>
    <n v="0"/>
    <n v="-278258513"/>
    <n v="-278258513"/>
  </r>
  <r>
    <x v="1"/>
    <x v="1"/>
    <x v="87"/>
    <s v="其他營業收入"/>
    <x v="531"/>
    <x v="525"/>
    <s v="A1080"/>
    <s v="台南區營業處"/>
    <n v="0"/>
    <n v="-585839872"/>
    <n v="-585839872"/>
  </r>
  <r>
    <x v="1"/>
    <x v="1"/>
    <x v="87"/>
    <s v="其他營業收入"/>
    <x v="531"/>
    <x v="525"/>
    <s v="A1090"/>
    <s v="高雄區營業處"/>
    <n v="0"/>
    <n v="-314890431"/>
    <n v="-314890431"/>
  </r>
  <r>
    <x v="1"/>
    <x v="1"/>
    <x v="87"/>
    <s v="其他營業收入"/>
    <x v="531"/>
    <x v="525"/>
    <s v="A1100"/>
    <s v="屏東區營業處"/>
    <n v="0"/>
    <n v="-147012156"/>
    <n v="-147012156"/>
  </r>
  <r>
    <x v="1"/>
    <x v="1"/>
    <x v="87"/>
    <s v="其他營業收入"/>
    <x v="531"/>
    <x v="525"/>
    <s v="A1110"/>
    <s v="台東區營業處"/>
    <n v="0"/>
    <n v="-21560480"/>
    <n v="-21560480"/>
  </r>
  <r>
    <x v="1"/>
    <x v="1"/>
    <x v="87"/>
    <s v="其他營業收入"/>
    <x v="531"/>
    <x v="525"/>
    <s v="A1120"/>
    <s v="花蓮區營業處"/>
    <n v="0"/>
    <n v="-46364065"/>
    <n v="-46364065"/>
  </r>
  <r>
    <x v="1"/>
    <x v="1"/>
    <x v="87"/>
    <s v="其他營業收入"/>
    <x v="531"/>
    <x v="525"/>
    <s v="A1130"/>
    <s v="宜蘭區營業處"/>
    <n v="0"/>
    <n v="-153611650"/>
    <n v="-153611650"/>
  </r>
  <r>
    <x v="1"/>
    <x v="1"/>
    <x v="87"/>
    <s v="其他營業收入"/>
    <x v="531"/>
    <x v="525"/>
    <s v="A1140"/>
    <s v="澎湖區營業處"/>
    <n v="0"/>
    <n v="-10057560"/>
    <n v="-10057560"/>
  </r>
  <r>
    <x v="1"/>
    <x v="1"/>
    <x v="87"/>
    <s v="其他營業收入"/>
    <x v="531"/>
    <x v="525"/>
    <s v="A1150"/>
    <s v="台北南區營業處"/>
    <n v="0"/>
    <n v="-318181415"/>
    <n v="-318181415"/>
  </r>
  <r>
    <x v="1"/>
    <x v="1"/>
    <x v="87"/>
    <s v="其他營業收入"/>
    <x v="531"/>
    <x v="525"/>
    <s v="A1160"/>
    <s v="台北北區營業處"/>
    <n v="0"/>
    <n v="-146378790"/>
    <n v="-146378790"/>
  </r>
  <r>
    <x v="1"/>
    <x v="1"/>
    <x v="87"/>
    <s v="其他營業收入"/>
    <x v="531"/>
    <x v="525"/>
    <s v="A1170"/>
    <s v="台北西區營業處"/>
    <n v="0"/>
    <n v="-296351979"/>
    <n v="-296351979"/>
  </r>
  <r>
    <x v="1"/>
    <x v="1"/>
    <x v="87"/>
    <s v="其他營業收入"/>
    <x v="531"/>
    <x v="525"/>
    <s v="A1180"/>
    <s v="南投區營業處"/>
    <n v="0"/>
    <n v="-104388776"/>
    <n v="-104388776"/>
  </r>
  <r>
    <x v="1"/>
    <x v="1"/>
    <x v="87"/>
    <s v="其他營業收入"/>
    <x v="531"/>
    <x v="525"/>
    <s v="A1190"/>
    <s v="鳳山區營業處"/>
    <n v="0"/>
    <n v="-227218487"/>
    <n v="-227218487"/>
  </r>
  <r>
    <x v="1"/>
    <x v="1"/>
    <x v="87"/>
    <s v="其他營業收入"/>
    <x v="531"/>
    <x v="525"/>
    <s v="A1200"/>
    <s v="雲林區營業處"/>
    <n v="0"/>
    <n v="-119263095"/>
    <n v="-119263095"/>
  </r>
  <r>
    <x v="1"/>
    <x v="1"/>
    <x v="87"/>
    <s v="其他營業收入"/>
    <x v="531"/>
    <x v="525"/>
    <s v="A1210"/>
    <s v="新營區營業處"/>
    <n v="0"/>
    <n v="-87728691"/>
    <n v="-87728691"/>
  </r>
  <r>
    <x v="1"/>
    <x v="1"/>
    <x v="87"/>
    <s v="其他營業收入"/>
    <x v="531"/>
    <x v="525"/>
    <s v="A1220"/>
    <s v="苗栗區營業處"/>
    <n v="0"/>
    <n v="-158922672"/>
    <n v="-158922672"/>
  </r>
  <r>
    <x v="1"/>
    <x v="1"/>
    <x v="87"/>
    <s v="其他營業收入"/>
    <x v="531"/>
    <x v="525"/>
    <s v="A1230"/>
    <s v="金門區營業處"/>
    <n v="0"/>
    <n v="-9653682"/>
    <n v="-9653682"/>
  </r>
  <r>
    <x v="1"/>
    <x v="1"/>
    <x v="87"/>
    <s v="其他營業收入"/>
    <x v="531"/>
    <x v="525"/>
    <s v="A1240"/>
    <s v="馬祖區營業處"/>
    <n v="0"/>
    <n v="-1362606"/>
    <n v="-1362606"/>
  </r>
  <r>
    <x v="1"/>
    <x v="1"/>
    <x v="87"/>
    <s v="其他營業收入"/>
    <x v="531"/>
    <x v="525"/>
    <s v="A4700"/>
    <s v="台北供電區營運處"/>
    <n v="0"/>
    <n v="-152060190"/>
    <n v="-152060190"/>
  </r>
  <r>
    <x v="1"/>
    <x v="1"/>
    <x v="87"/>
    <s v="其他營業收入"/>
    <x v="531"/>
    <x v="525"/>
    <s v="A4750"/>
    <s v="新桃供電區營運處"/>
    <n v="0"/>
    <n v="-766321199"/>
    <n v="-766321199"/>
  </r>
  <r>
    <x v="1"/>
    <x v="1"/>
    <x v="87"/>
    <s v="其他營業收入"/>
    <x v="531"/>
    <x v="525"/>
    <s v="A4800"/>
    <s v="台中供電區營運處"/>
    <n v="0"/>
    <n v="-209163885"/>
    <n v="-209163885"/>
  </r>
  <r>
    <x v="1"/>
    <x v="1"/>
    <x v="87"/>
    <s v="其他營業收入"/>
    <x v="531"/>
    <x v="525"/>
    <s v="A4850"/>
    <s v="嘉南供電區營運處"/>
    <n v="0"/>
    <n v="-646730487"/>
    <n v="-646730487"/>
  </r>
  <r>
    <x v="1"/>
    <x v="1"/>
    <x v="87"/>
    <s v="其他營業收入"/>
    <x v="531"/>
    <x v="525"/>
    <s v="A4900"/>
    <s v="高屏供電區營運處"/>
    <n v="0"/>
    <n v="-516378477"/>
    <n v="-516378477"/>
  </r>
  <r>
    <x v="1"/>
    <x v="1"/>
    <x v="87"/>
    <s v="其他營業收入"/>
    <x v="531"/>
    <x v="525"/>
    <s v="A6550"/>
    <s v="輸變電工程處中區施工處"/>
    <n v="4616184"/>
    <n v="0"/>
    <n v="4616184"/>
  </r>
  <r>
    <x v="1"/>
    <x v="1"/>
    <x v="87"/>
    <s v="其他營業收入"/>
    <x v="532"/>
    <x v="526"/>
    <s v="A2570"/>
    <s v="卓蘭發電廠"/>
    <n v="0"/>
    <n v="-108204330"/>
    <n v="-108204330"/>
  </r>
  <r>
    <x v="1"/>
    <x v="1"/>
    <x v="87"/>
    <s v="其他營業收入"/>
    <x v="533"/>
    <x v="527"/>
    <s v="A4900"/>
    <s v="高屏供電區營運處"/>
    <n v="0"/>
    <n v="-337835"/>
    <n v="-337835"/>
  </r>
  <r>
    <x v="1"/>
    <x v="1"/>
    <x v="87"/>
    <s v="其他營業收入"/>
    <x v="534"/>
    <x v="528"/>
    <s v="A0960"/>
    <s v="人力資源處"/>
    <n v="0"/>
    <n v="-145056"/>
    <n v="-145056"/>
  </r>
  <r>
    <x v="1"/>
    <x v="1"/>
    <x v="87"/>
    <s v="其他營業收入"/>
    <x v="534"/>
    <x v="528"/>
    <s v="A1070"/>
    <s v="嘉義區營業處"/>
    <n v="0"/>
    <n v="-503155"/>
    <n v="-503155"/>
  </r>
  <r>
    <x v="1"/>
    <x v="1"/>
    <x v="87"/>
    <s v="其他營業收入"/>
    <x v="534"/>
    <x v="528"/>
    <s v="A1080"/>
    <s v="台南區營業處"/>
    <n v="0"/>
    <n v="-43019"/>
    <n v="-43019"/>
  </r>
  <r>
    <x v="1"/>
    <x v="1"/>
    <x v="87"/>
    <s v="其他營業收入"/>
    <x v="534"/>
    <x v="528"/>
    <s v="A1170"/>
    <s v="台北西區營業處"/>
    <n v="0"/>
    <n v="-99600"/>
    <n v="-99600"/>
  </r>
  <r>
    <x v="1"/>
    <x v="1"/>
    <x v="87"/>
    <s v="其他營業收入"/>
    <x v="534"/>
    <x v="528"/>
    <s v="A2030"/>
    <s v="萬大發電廠"/>
    <n v="0"/>
    <n v="-1109220"/>
    <n v="-1109220"/>
  </r>
  <r>
    <x v="1"/>
    <x v="1"/>
    <x v="87"/>
    <s v="其他營業收入"/>
    <x v="534"/>
    <x v="528"/>
    <s v="A2040"/>
    <s v="大觀發電廠"/>
    <n v="0"/>
    <n v="-455370"/>
    <n v="-455370"/>
  </r>
  <r>
    <x v="1"/>
    <x v="1"/>
    <x v="87"/>
    <s v="其他營業收入"/>
    <x v="534"/>
    <x v="528"/>
    <s v="A2550"/>
    <s v="大甲溪發電廠"/>
    <n v="0"/>
    <n v="-143952"/>
    <n v="-143952"/>
  </r>
  <r>
    <x v="1"/>
    <x v="1"/>
    <x v="87"/>
    <s v="其他營業收入"/>
    <x v="534"/>
    <x v="528"/>
    <s v="A3200"/>
    <s v="林口發電廠"/>
    <n v="0"/>
    <n v="-34000"/>
    <n v="-34000"/>
  </r>
  <r>
    <x v="1"/>
    <x v="1"/>
    <x v="87"/>
    <s v="其他營業收入"/>
    <x v="534"/>
    <x v="528"/>
    <s v="A4900"/>
    <s v="高屏供電區營運處"/>
    <n v="0"/>
    <n v="-513000"/>
    <n v="-513000"/>
  </r>
  <r>
    <x v="1"/>
    <x v="1"/>
    <x v="87"/>
    <s v="其他營業收入"/>
    <x v="534"/>
    <x v="528"/>
    <s v="A5460"/>
    <s v="綜合研究所"/>
    <n v="0"/>
    <n v="-6092338"/>
    <n v="-6092338"/>
  </r>
  <r>
    <x v="1"/>
    <x v="1"/>
    <x v="87"/>
    <s v="其他營業收入"/>
    <x v="534"/>
    <x v="528"/>
    <s v="A6930"/>
    <s v="再生能源處"/>
    <n v="0"/>
    <n v="-7796475"/>
    <n v="-7796475"/>
  </r>
  <r>
    <x v="1"/>
    <x v="1"/>
    <x v="87"/>
    <s v="其他營業收入"/>
    <x v="535"/>
    <x v="529"/>
    <s v="A1010"/>
    <s v="基隆區營業處"/>
    <n v="0"/>
    <n v="-3298840"/>
    <n v="-3298840"/>
  </r>
  <r>
    <x v="1"/>
    <x v="1"/>
    <x v="87"/>
    <s v="其他營業收入"/>
    <x v="535"/>
    <x v="529"/>
    <s v="A1020"/>
    <s v="台北市區營業處"/>
    <n v="0"/>
    <n v="-3337578"/>
    <n v="-3337578"/>
  </r>
  <r>
    <x v="1"/>
    <x v="1"/>
    <x v="87"/>
    <s v="其他營業收入"/>
    <x v="535"/>
    <x v="529"/>
    <s v="A1030"/>
    <s v="桃園區營業處"/>
    <n v="0"/>
    <n v="-58725634"/>
    <n v="-58725634"/>
  </r>
  <r>
    <x v="1"/>
    <x v="1"/>
    <x v="87"/>
    <s v="其他營業收入"/>
    <x v="535"/>
    <x v="529"/>
    <s v="A1040"/>
    <s v="新竹區營業處"/>
    <n v="0"/>
    <n v="-28875041"/>
    <n v="-28875041"/>
  </r>
  <r>
    <x v="1"/>
    <x v="1"/>
    <x v="87"/>
    <s v="其他營業收入"/>
    <x v="535"/>
    <x v="529"/>
    <s v="A1050"/>
    <s v="台中區營業處"/>
    <n v="0"/>
    <n v="-75338744"/>
    <n v="-75338744"/>
  </r>
  <r>
    <x v="1"/>
    <x v="1"/>
    <x v="87"/>
    <s v="其他營業收入"/>
    <x v="535"/>
    <x v="529"/>
    <s v="A1060"/>
    <s v="彰化區營業處"/>
    <n v="0"/>
    <n v="-114059068"/>
    <n v="-114059068"/>
  </r>
  <r>
    <x v="1"/>
    <x v="1"/>
    <x v="87"/>
    <s v="其他營業收入"/>
    <x v="535"/>
    <x v="529"/>
    <s v="A1070"/>
    <s v="嘉義區營業處"/>
    <n v="0"/>
    <n v="-236945434"/>
    <n v="-236945434"/>
  </r>
  <r>
    <x v="1"/>
    <x v="1"/>
    <x v="87"/>
    <s v="其他營業收入"/>
    <x v="535"/>
    <x v="529"/>
    <s v="A1080"/>
    <s v="台南區營業處"/>
    <n v="0"/>
    <n v="-68341993"/>
    <n v="-68341993"/>
  </r>
  <r>
    <x v="1"/>
    <x v="1"/>
    <x v="87"/>
    <s v="其他營業收入"/>
    <x v="535"/>
    <x v="529"/>
    <s v="A1090"/>
    <s v="高雄區營業處"/>
    <n v="0"/>
    <n v="-60051079"/>
    <n v="-60051079"/>
  </r>
  <r>
    <x v="1"/>
    <x v="1"/>
    <x v="87"/>
    <s v="其他營業收入"/>
    <x v="535"/>
    <x v="529"/>
    <s v="A1100"/>
    <s v="屏東區營業處"/>
    <n v="0"/>
    <n v="-181182631"/>
    <n v="-181182631"/>
  </r>
  <r>
    <x v="1"/>
    <x v="1"/>
    <x v="87"/>
    <s v="其他營業收入"/>
    <x v="535"/>
    <x v="529"/>
    <s v="A1110"/>
    <s v="台東區營業處"/>
    <n v="0"/>
    <n v="-14794307"/>
    <n v="-14794307"/>
  </r>
  <r>
    <x v="1"/>
    <x v="1"/>
    <x v="87"/>
    <s v="其他營業收入"/>
    <x v="535"/>
    <x v="529"/>
    <s v="A1120"/>
    <s v="花蓮區營業處"/>
    <n v="0"/>
    <n v="-23327877"/>
    <n v="-23327877"/>
  </r>
  <r>
    <x v="1"/>
    <x v="1"/>
    <x v="87"/>
    <s v="其他營業收入"/>
    <x v="535"/>
    <x v="529"/>
    <s v="A1130"/>
    <s v="宜蘭區營業處"/>
    <n v="0"/>
    <n v="-15139566"/>
    <n v="-15139566"/>
  </r>
  <r>
    <x v="1"/>
    <x v="1"/>
    <x v="87"/>
    <s v="其他營業收入"/>
    <x v="535"/>
    <x v="529"/>
    <s v="A1140"/>
    <s v="澎湖區營業處"/>
    <n v="0"/>
    <n v="-20661"/>
    <n v="-20661"/>
  </r>
  <r>
    <x v="1"/>
    <x v="1"/>
    <x v="87"/>
    <s v="其他營業收入"/>
    <x v="535"/>
    <x v="529"/>
    <s v="A1150"/>
    <s v="台北南區營業處"/>
    <n v="0"/>
    <n v="-3401508"/>
    <n v="-3401508"/>
  </r>
  <r>
    <x v="1"/>
    <x v="1"/>
    <x v="87"/>
    <s v="其他營業收入"/>
    <x v="535"/>
    <x v="529"/>
    <s v="A1160"/>
    <s v="台北北區營業處"/>
    <n v="0"/>
    <n v="-3611307"/>
    <n v="-3611307"/>
  </r>
  <r>
    <x v="1"/>
    <x v="1"/>
    <x v="87"/>
    <s v="其他營業收入"/>
    <x v="535"/>
    <x v="529"/>
    <s v="A1170"/>
    <s v="台北西區營業處"/>
    <n v="0"/>
    <n v="-10511208"/>
    <n v="-10511208"/>
  </r>
  <r>
    <x v="1"/>
    <x v="1"/>
    <x v="87"/>
    <s v="其他營業收入"/>
    <x v="535"/>
    <x v="529"/>
    <s v="A1180"/>
    <s v="南投區營業處"/>
    <n v="0"/>
    <n v="-49935925"/>
    <n v="-49935925"/>
  </r>
  <r>
    <x v="1"/>
    <x v="1"/>
    <x v="87"/>
    <s v="其他營業收入"/>
    <x v="535"/>
    <x v="529"/>
    <s v="A1190"/>
    <s v="鳳山區營業處"/>
    <n v="0"/>
    <n v="-37120459"/>
    <n v="-37120459"/>
  </r>
  <r>
    <x v="1"/>
    <x v="1"/>
    <x v="87"/>
    <s v="其他營業收入"/>
    <x v="535"/>
    <x v="529"/>
    <s v="A1200"/>
    <s v="雲林區營業處"/>
    <n v="0"/>
    <n v="-122269558"/>
    <n v="-122269558"/>
  </r>
  <r>
    <x v="1"/>
    <x v="1"/>
    <x v="87"/>
    <s v="其他營業收入"/>
    <x v="535"/>
    <x v="529"/>
    <s v="A1210"/>
    <s v="新營區營業處"/>
    <n v="0"/>
    <n v="-153643312"/>
    <n v="-153643312"/>
  </r>
  <r>
    <x v="1"/>
    <x v="1"/>
    <x v="87"/>
    <s v="其他營業收入"/>
    <x v="535"/>
    <x v="529"/>
    <s v="A1220"/>
    <s v="苗栗區營業處"/>
    <n v="0"/>
    <n v="-57485729"/>
    <n v="-57485729"/>
  </r>
  <r>
    <x v="1"/>
    <x v="1"/>
    <x v="87"/>
    <s v="其他營業收入"/>
    <x v="535"/>
    <x v="529"/>
    <s v="A1230"/>
    <s v="金門區營業處"/>
    <n v="0"/>
    <n v="-173554"/>
    <n v="-173554"/>
  </r>
  <r>
    <x v="1"/>
    <x v="1"/>
    <x v="87"/>
    <s v="其他營業收入"/>
    <x v="535"/>
    <x v="529"/>
    <s v="A1240"/>
    <s v="馬祖區營業處"/>
    <n v="0"/>
    <n v="-11146"/>
    <n v="-11146"/>
  </r>
  <r>
    <x v="1"/>
    <x v="1"/>
    <x v="87"/>
    <s v="其他營業收入"/>
    <x v="536"/>
    <x v="530"/>
    <s v="A3410"/>
    <s v="興達發電廠"/>
    <n v="0"/>
    <n v="-29389084"/>
    <n v="-29389084"/>
  </r>
  <r>
    <x v="1"/>
    <x v="1"/>
    <x v="87"/>
    <s v="其他營業收入"/>
    <x v="536"/>
    <x v="530"/>
    <s v="A3710"/>
    <s v="台中發電廠"/>
    <n v="0"/>
    <n v="-107654145"/>
    <n v="-107654145"/>
  </r>
  <r>
    <x v="1"/>
    <x v="1"/>
    <x v="87"/>
    <s v="其他營業收入"/>
    <x v="537"/>
    <x v="531"/>
    <s v="A3400"/>
    <s v="大林發電廠"/>
    <n v="0"/>
    <n v="-67291429"/>
    <n v="-67291429"/>
  </r>
  <r>
    <x v="1"/>
    <x v="1"/>
    <x v="87"/>
    <s v="其他營業收入"/>
    <x v="537"/>
    <x v="531"/>
    <s v="A3410"/>
    <s v="興達發電廠"/>
    <n v="0"/>
    <n v="-88327564"/>
    <n v="-88327564"/>
  </r>
  <r>
    <x v="1"/>
    <x v="1"/>
    <x v="87"/>
    <s v="其他營業收入"/>
    <x v="537"/>
    <x v="531"/>
    <s v="A3710"/>
    <s v="台中發電廠"/>
    <n v="0"/>
    <n v="-253035626"/>
    <n v="-253035626"/>
  </r>
  <r>
    <x v="1"/>
    <x v="1"/>
    <x v="87"/>
    <s v="其他營業收入"/>
    <x v="538"/>
    <x v="532"/>
    <s v="A0060"/>
    <s v="電力調度處"/>
    <n v="0"/>
    <n v="-15600"/>
    <n v="-15600"/>
  </r>
  <r>
    <x v="1"/>
    <x v="1"/>
    <x v="87"/>
    <s v="其他營業收入"/>
    <x v="539"/>
    <x v="533"/>
    <s v="A0070"/>
    <s v="業務處"/>
    <n v="0"/>
    <n v="-293496389"/>
    <n v="-293496389"/>
  </r>
  <r>
    <x v="1"/>
    <x v="1"/>
    <x v="87"/>
    <s v="其他營業收入"/>
    <x v="539"/>
    <x v="533"/>
    <s v="A1220"/>
    <s v="苗栗區營業處"/>
    <n v="0"/>
    <n v="-25314"/>
    <n v="-25314"/>
  </r>
  <r>
    <x v="1"/>
    <x v="1"/>
    <x v="87"/>
    <s v="其他營業收入"/>
    <x v="539"/>
    <x v="533"/>
    <s v="A5130"/>
    <s v="訓練所"/>
    <n v="0"/>
    <n v="-8122886"/>
    <n v="-8122886"/>
  </r>
  <r>
    <x v="1"/>
    <x v="1"/>
    <x v="87"/>
    <s v="其他營業收入"/>
    <x v="539"/>
    <x v="533"/>
    <s v="A5460"/>
    <s v="綜合研究所"/>
    <n v="0"/>
    <n v="-78517824"/>
    <n v="-78517824"/>
  </r>
  <r>
    <x v="1"/>
    <x v="1"/>
    <x v="87"/>
    <s v="其他營業收入"/>
    <x v="539"/>
    <x v="533"/>
    <s v="A6020"/>
    <s v="綜合施工處"/>
    <n v="0"/>
    <n v="-1131120"/>
    <n v="-1131120"/>
  </r>
  <r>
    <x v="1"/>
    <x v="1"/>
    <x v="88"/>
    <s v="其他營業收入"/>
    <x v="540"/>
    <x v="534"/>
    <s v="A0630"/>
    <s v="新事業開發室"/>
    <n v="0"/>
    <n v="-14958861"/>
    <n v="-14958861"/>
  </r>
  <r>
    <x v="1"/>
    <x v="1"/>
    <x v="88"/>
    <s v="其他營業收入"/>
    <x v="541"/>
    <x v="535"/>
    <s v="A1100"/>
    <s v="屏東區營業處"/>
    <n v="0"/>
    <n v="-2833566"/>
    <n v="-2833566"/>
  </r>
  <r>
    <x v="1"/>
    <x v="1"/>
    <x v="88"/>
    <s v="其他營業收入"/>
    <x v="541"/>
    <x v="535"/>
    <s v="A545N"/>
    <s v="電力通信處-其他事業"/>
    <n v="0"/>
    <n v="-66942912"/>
    <n v="-66942912"/>
  </r>
  <r>
    <x v="1"/>
    <x v="1"/>
    <x v="88"/>
    <s v="其他營業收入"/>
    <x v="542"/>
    <x v="536"/>
    <s v="A350N"/>
    <s v="第一核能發電廠-其他事業"/>
    <n v="0"/>
    <n v="-653919926"/>
    <n v="-653919926"/>
  </r>
  <r>
    <x v="1"/>
    <x v="1"/>
    <x v="88"/>
    <s v="其他營業收入"/>
    <x v="543"/>
    <x v="537"/>
    <s v="A2380"/>
    <s v="石門發電廠"/>
    <n v="0"/>
    <n v="-193219048"/>
    <n v="-193219048"/>
  </r>
  <r>
    <x v="1"/>
    <x v="1"/>
    <x v="88"/>
    <s v="其他營業收入"/>
    <x v="543"/>
    <x v="537"/>
    <s v="A2390"/>
    <s v="曾文發電廠"/>
    <n v="0"/>
    <n v="-138968942"/>
    <n v="-138968942"/>
  </r>
  <r>
    <x v="1"/>
    <x v="1"/>
    <x v="88"/>
    <s v="其他營業收入"/>
    <x v="543"/>
    <x v="537"/>
    <s v="A2400"/>
    <s v="翡翠分廠"/>
    <n v="0"/>
    <n v="-55580004"/>
    <n v="-55580004"/>
  </r>
  <r>
    <x v="1"/>
    <x v="1"/>
    <x v="88"/>
    <s v="其他營業收入"/>
    <x v="543"/>
    <x v="537"/>
    <s v="A4750"/>
    <s v="新桃供電區營運處"/>
    <n v="0"/>
    <n v="-4115993"/>
    <n v="-4115993"/>
  </r>
  <r>
    <x v="1"/>
    <x v="1"/>
    <x v="88"/>
    <s v="其他營業收入"/>
    <x v="543"/>
    <x v="537"/>
    <s v="A4800"/>
    <s v="台中供電區營運處"/>
    <n v="0"/>
    <n v="-296477"/>
    <n v="-296477"/>
  </r>
  <r>
    <x v="1"/>
    <x v="1"/>
    <x v="88"/>
    <s v="其他營業收入"/>
    <x v="543"/>
    <x v="537"/>
    <s v="A533N"/>
    <s v="電力修護處-其他事業"/>
    <n v="0"/>
    <n v="-246571209"/>
    <n v="-246571209"/>
  </r>
  <r>
    <x v="1"/>
    <x v="1"/>
    <x v="88"/>
    <s v="其他營業收入"/>
    <x v="544"/>
    <x v="538"/>
    <s v="A056N"/>
    <s v="核能發電處-其他事業"/>
    <n v="0"/>
    <n v="-101800"/>
    <n v="-101800"/>
  </r>
  <r>
    <x v="1"/>
    <x v="1"/>
    <x v="88"/>
    <s v="其他營業收入"/>
    <x v="544"/>
    <x v="538"/>
    <s v="A1180"/>
    <s v="南投區營業處"/>
    <n v="0"/>
    <n v="-9300"/>
    <n v="-9300"/>
  </r>
  <r>
    <x v="1"/>
    <x v="1"/>
    <x v="88"/>
    <s v="其他營業收入"/>
    <x v="544"/>
    <x v="538"/>
    <s v="A470N"/>
    <s v="台北供電區營運處-其他事業"/>
    <n v="0"/>
    <n v="-778406"/>
    <n v="-778406"/>
  </r>
  <r>
    <x v="1"/>
    <x v="1"/>
    <x v="88"/>
    <s v="其他營業收入"/>
    <x v="544"/>
    <x v="538"/>
    <s v="A475N"/>
    <s v="新桃供電區營運處-其他事業"/>
    <n v="0"/>
    <n v="-525116"/>
    <n v="-525116"/>
  </r>
  <r>
    <x v="1"/>
    <x v="1"/>
    <x v="88"/>
    <s v="其他營業收入"/>
    <x v="544"/>
    <x v="538"/>
    <s v="A480N"/>
    <s v="台中供電區營運處-其他事業"/>
    <n v="0"/>
    <n v="-879641"/>
    <n v="-879641"/>
  </r>
  <r>
    <x v="1"/>
    <x v="1"/>
    <x v="88"/>
    <s v="其他營業收入"/>
    <x v="544"/>
    <x v="538"/>
    <s v="A5460"/>
    <s v="綜合研究所"/>
    <n v="0"/>
    <n v="-12651276"/>
    <n v="-12651276"/>
  </r>
  <r>
    <x v="1"/>
    <x v="1"/>
    <x v="89"/>
    <s v="內部轉撥收入"/>
    <x v="545"/>
    <x v="539"/>
    <s v="A0070"/>
    <s v="業務處"/>
    <n v="0"/>
    <n v="-8826486"/>
    <n v="-8826486"/>
  </r>
  <r>
    <x v="1"/>
    <x v="1"/>
    <x v="89"/>
    <s v="內部轉撥收入"/>
    <x v="545"/>
    <x v="539"/>
    <s v="A1010"/>
    <s v="基隆區營業處"/>
    <n v="0"/>
    <n v="-122710811"/>
    <n v="-122710811"/>
  </r>
  <r>
    <x v="1"/>
    <x v="1"/>
    <x v="89"/>
    <s v="內部轉撥收入"/>
    <x v="545"/>
    <x v="539"/>
    <s v="A1020"/>
    <s v="台北市區營業處"/>
    <n v="0"/>
    <n v="-88844475"/>
    <n v="-88844475"/>
  </r>
  <r>
    <x v="1"/>
    <x v="1"/>
    <x v="89"/>
    <s v="內部轉撥收入"/>
    <x v="545"/>
    <x v="539"/>
    <s v="A1030"/>
    <s v="桃園區營業處"/>
    <n v="0"/>
    <n v="-62454267"/>
    <n v="-62454267"/>
  </r>
  <r>
    <x v="1"/>
    <x v="1"/>
    <x v="89"/>
    <s v="內部轉撥收入"/>
    <x v="545"/>
    <x v="539"/>
    <s v="A1040"/>
    <s v="新竹區營業處"/>
    <n v="0"/>
    <n v="-47838658"/>
    <n v="-47838658"/>
  </r>
  <r>
    <x v="1"/>
    <x v="1"/>
    <x v="89"/>
    <s v="內部轉撥收入"/>
    <x v="545"/>
    <x v="539"/>
    <s v="A1050"/>
    <s v="台中區營業處"/>
    <n v="0"/>
    <n v="-119158298"/>
    <n v="-119158298"/>
  </r>
  <r>
    <x v="1"/>
    <x v="1"/>
    <x v="89"/>
    <s v="內部轉撥收入"/>
    <x v="545"/>
    <x v="539"/>
    <s v="A1060"/>
    <s v="彰化區營業處"/>
    <n v="0"/>
    <n v="-45795252"/>
    <n v="-45795252"/>
  </r>
  <r>
    <x v="1"/>
    <x v="1"/>
    <x v="89"/>
    <s v="內部轉撥收入"/>
    <x v="545"/>
    <x v="539"/>
    <s v="A1070"/>
    <s v="嘉義區營業處"/>
    <n v="0"/>
    <n v="-22454366"/>
    <n v="-22454366"/>
  </r>
  <r>
    <x v="1"/>
    <x v="1"/>
    <x v="89"/>
    <s v="內部轉撥收入"/>
    <x v="545"/>
    <x v="539"/>
    <s v="A1080"/>
    <s v="台南區營業處"/>
    <n v="0"/>
    <n v="-47172130"/>
    <n v="-47172130"/>
  </r>
  <r>
    <x v="1"/>
    <x v="1"/>
    <x v="89"/>
    <s v="內部轉撥收入"/>
    <x v="545"/>
    <x v="539"/>
    <s v="A1090"/>
    <s v="高雄區營業處"/>
    <n v="0"/>
    <n v="-68847664"/>
    <n v="-68847664"/>
  </r>
  <r>
    <x v="1"/>
    <x v="1"/>
    <x v="89"/>
    <s v="內部轉撥收入"/>
    <x v="545"/>
    <x v="539"/>
    <s v="A1100"/>
    <s v="屏東區營業處"/>
    <n v="0"/>
    <n v="-29066219"/>
    <n v="-29066219"/>
  </r>
  <r>
    <x v="1"/>
    <x v="1"/>
    <x v="89"/>
    <s v="內部轉撥收入"/>
    <x v="545"/>
    <x v="539"/>
    <s v="A1110"/>
    <s v="台東區營業處"/>
    <n v="0"/>
    <n v="-10045813"/>
    <n v="-10045813"/>
  </r>
  <r>
    <x v="1"/>
    <x v="1"/>
    <x v="89"/>
    <s v="內部轉撥收入"/>
    <x v="545"/>
    <x v="539"/>
    <s v="A1120"/>
    <s v="花蓮區營業處"/>
    <n v="0"/>
    <n v="-21450671"/>
    <n v="-21450671"/>
  </r>
  <r>
    <x v="1"/>
    <x v="1"/>
    <x v="89"/>
    <s v="內部轉撥收入"/>
    <x v="545"/>
    <x v="539"/>
    <s v="A1130"/>
    <s v="宜蘭區營業處"/>
    <n v="0"/>
    <n v="-15454452"/>
    <n v="-15454452"/>
  </r>
  <r>
    <x v="1"/>
    <x v="1"/>
    <x v="89"/>
    <s v="內部轉撥收入"/>
    <x v="545"/>
    <x v="539"/>
    <s v="A1140"/>
    <s v="澎湖區營業處"/>
    <n v="0"/>
    <n v="-9857941"/>
    <n v="-9857941"/>
  </r>
  <r>
    <x v="1"/>
    <x v="1"/>
    <x v="89"/>
    <s v="內部轉撥收入"/>
    <x v="545"/>
    <x v="539"/>
    <s v="A1150"/>
    <s v="台北南區營業處"/>
    <n v="0"/>
    <n v="-60935839"/>
    <n v="-60935839"/>
  </r>
  <r>
    <x v="1"/>
    <x v="1"/>
    <x v="89"/>
    <s v="內部轉撥收入"/>
    <x v="545"/>
    <x v="539"/>
    <s v="A1160"/>
    <s v="台北北區營業處"/>
    <n v="0"/>
    <n v="-27435830"/>
    <n v="-27435830"/>
  </r>
  <r>
    <x v="1"/>
    <x v="1"/>
    <x v="89"/>
    <s v="內部轉撥收入"/>
    <x v="545"/>
    <x v="539"/>
    <s v="A1170"/>
    <s v="台北西區營業處"/>
    <n v="0"/>
    <n v="-86336908"/>
    <n v="-86336908"/>
  </r>
  <r>
    <x v="1"/>
    <x v="1"/>
    <x v="89"/>
    <s v="內部轉撥收入"/>
    <x v="545"/>
    <x v="539"/>
    <s v="A1180"/>
    <s v="南投區營業處"/>
    <n v="0"/>
    <n v="-36500767"/>
    <n v="-36500767"/>
  </r>
  <r>
    <x v="1"/>
    <x v="1"/>
    <x v="89"/>
    <s v="內部轉撥收入"/>
    <x v="545"/>
    <x v="539"/>
    <s v="A1190"/>
    <s v="鳳山區營業處"/>
    <n v="0"/>
    <n v="-69096339"/>
    <n v="-69096339"/>
  </r>
  <r>
    <x v="1"/>
    <x v="1"/>
    <x v="89"/>
    <s v="內部轉撥收入"/>
    <x v="545"/>
    <x v="539"/>
    <s v="A1200"/>
    <s v="雲林區營業處"/>
    <n v="0"/>
    <n v="-21226315"/>
    <n v="-21226315"/>
  </r>
  <r>
    <x v="1"/>
    <x v="1"/>
    <x v="89"/>
    <s v="內部轉撥收入"/>
    <x v="545"/>
    <x v="539"/>
    <s v="A1210"/>
    <s v="新營區營業處"/>
    <n v="0"/>
    <n v="-15246716"/>
    <n v="-15246716"/>
  </r>
  <r>
    <x v="1"/>
    <x v="1"/>
    <x v="89"/>
    <s v="內部轉撥收入"/>
    <x v="545"/>
    <x v="539"/>
    <s v="A1220"/>
    <s v="苗栗區營業處"/>
    <n v="0"/>
    <n v="-29773179"/>
    <n v="-29773179"/>
  </r>
  <r>
    <x v="1"/>
    <x v="1"/>
    <x v="89"/>
    <s v="內部轉撥收入"/>
    <x v="545"/>
    <x v="539"/>
    <s v="A1230"/>
    <s v="金門區營業處"/>
    <n v="0"/>
    <n v="-3629147"/>
    <n v="-3629147"/>
  </r>
  <r>
    <x v="1"/>
    <x v="1"/>
    <x v="89"/>
    <s v="內部轉撥收入"/>
    <x v="545"/>
    <x v="539"/>
    <s v="A1240"/>
    <s v="馬祖區營業處"/>
    <n v="0"/>
    <n v="-953861"/>
    <n v="-953861"/>
  </r>
  <r>
    <x v="1"/>
    <x v="1"/>
    <x v="89"/>
    <s v="內部轉撥收入"/>
    <x v="546"/>
    <x v="540"/>
    <s v="A1010"/>
    <s v="基隆區營業處"/>
    <n v="0"/>
    <n v="-201109"/>
    <n v="-201109"/>
  </r>
  <r>
    <x v="1"/>
    <x v="1"/>
    <x v="89"/>
    <s v="內部轉撥收入"/>
    <x v="546"/>
    <x v="540"/>
    <s v="A1020"/>
    <s v="台北市區營業處"/>
    <n v="0"/>
    <n v="-147716"/>
    <n v="-147716"/>
  </r>
  <r>
    <x v="1"/>
    <x v="1"/>
    <x v="89"/>
    <s v="內部轉撥收入"/>
    <x v="546"/>
    <x v="540"/>
    <s v="A1050"/>
    <s v="台中區營業處"/>
    <n v="0"/>
    <n v="-3143"/>
    <n v="-3143"/>
  </r>
  <r>
    <x v="1"/>
    <x v="1"/>
    <x v="89"/>
    <s v="內部轉撥收入"/>
    <x v="546"/>
    <x v="540"/>
    <s v="A1070"/>
    <s v="嘉義區營業處"/>
    <n v="0"/>
    <n v="-12566"/>
    <n v="-12566"/>
  </r>
  <r>
    <x v="1"/>
    <x v="1"/>
    <x v="89"/>
    <s v="內部轉撥收入"/>
    <x v="546"/>
    <x v="540"/>
    <s v="A1080"/>
    <s v="台南區營業處"/>
    <n v="0"/>
    <n v="-119434"/>
    <n v="-119434"/>
  </r>
  <r>
    <x v="1"/>
    <x v="1"/>
    <x v="89"/>
    <s v="內部轉撥收入"/>
    <x v="546"/>
    <x v="540"/>
    <s v="A1110"/>
    <s v="台東區營業處"/>
    <n v="0"/>
    <n v="-77097"/>
    <n v="-77097"/>
  </r>
  <r>
    <x v="1"/>
    <x v="1"/>
    <x v="89"/>
    <s v="內部轉撥收入"/>
    <x v="546"/>
    <x v="540"/>
    <s v="A1120"/>
    <s v="花蓮區營業處"/>
    <n v="0"/>
    <n v="-30902"/>
    <n v="-30902"/>
  </r>
  <r>
    <x v="1"/>
    <x v="1"/>
    <x v="89"/>
    <s v="內部轉撥收入"/>
    <x v="546"/>
    <x v="540"/>
    <s v="A1130"/>
    <s v="宜蘭區營業處"/>
    <n v="0"/>
    <n v="-44000"/>
    <n v="-44000"/>
  </r>
  <r>
    <x v="1"/>
    <x v="1"/>
    <x v="89"/>
    <s v="內部轉撥收入"/>
    <x v="546"/>
    <x v="540"/>
    <s v="A1150"/>
    <s v="台北南區營業處"/>
    <n v="0"/>
    <n v="-1205335"/>
    <n v="-1205335"/>
  </r>
  <r>
    <x v="1"/>
    <x v="1"/>
    <x v="89"/>
    <s v="內部轉撥收入"/>
    <x v="546"/>
    <x v="540"/>
    <s v="A1160"/>
    <s v="台北北區營業處"/>
    <n v="0"/>
    <n v="-191723"/>
    <n v="-191723"/>
  </r>
  <r>
    <x v="1"/>
    <x v="1"/>
    <x v="89"/>
    <s v="內部轉撥收入"/>
    <x v="546"/>
    <x v="540"/>
    <s v="A1180"/>
    <s v="南投區營業處"/>
    <n v="0"/>
    <n v="-49661"/>
    <n v="-49661"/>
  </r>
  <r>
    <x v="1"/>
    <x v="1"/>
    <x v="89"/>
    <s v="內部轉撥收入"/>
    <x v="546"/>
    <x v="540"/>
    <s v="A1190"/>
    <s v="鳳山區營業處"/>
    <n v="0"/>
    <n v="-211715"/>
    <n v="-211715"/>
  </r>
  <r>
    <x v="1"/>
    <x v="1"/>
    <x v="89"/>
    <s v="內部轉撥收入"/>
    <x v="546"/>
    <x v="540"/>
    <s v="A1200"/>
    <s v="雲林區營業處"/>
    <n v="0"/>
    <n v="-3143"/>
    <n v="-3143"/>
  </r>
  <r>
    <x v="1"/>
    <x v="1"/>
    <x v="89"/>
    <s v="內部轉撥收入"/>
    <x v="546"/>
    <x v="540"/>
    <s v="A1230"/>
    <s v="金門區營業處"/>
    <n v="0"/>
    <n v="-3143"/>
    <n v="-3143"/>
  </r>
  <r>
    <x v="1"/>
    <x v="1"/>
    <x v="89"/>
    <s v="內部轉撥收入"/>
    <x v="547"/>
    <x v="541"/>
    <s v="A2050"/>
    <s v="明潭發電廠"/>
    <n v="0"/>
    <n v="-3145714"/>
    <n v="-3145714"/>
  </r>
  <r>
    <x v="1"/>
    <x v="1"/>
    <x v="89"/>
    <s v="內部轉撥收入"/>
    <x v="547"/>
    <x v="541"/>
    <s v="A2250"/>
    <s v="東部發電廠"/>
    <n v="0"/>
    <n v="-1175298"/>
    <n v="-1175298"/>
  </r>
  <r>
    <x v="1"/>
    <x v="1"/>
    <x v="89"/>
    <s v="內部轉撥收入"/>
    <x v="547"/>
    <x v="541"/>
    <s v="A2550"/>
    <s v="大甲溪發電廠"/>
    <n v="0"/>
    <n v="-3940738"/>
    <n v="-3940738"/>
  </r>
  <r>
    <x v="1"/>
    <x v="1"/>
    <x v="89"/>
    <s v="內部轉撥收入"/>
    <x v="547"/>
    <x v="541"/>
    <s v="A3400"/>
    <s v="大林發電廠"/>
    <n v="0"/>
    <n v="-727322"/>
    <n v="-727322"/>
  </r>
  <r>
    <x v="1"/>
    <x v="1"/>
    <x v="89"/>
    <s v="內部轉撥收入"/>
    <x v="547"/>
    <x v="541"/>
    <s v="A3910"/>
    <s v="塔山發電廠"/>
    <n v="0"/>
    <n v="-268900"/>
    <n v="-268900"/>
  </r>
  <r>
    <x v="1"/>
    <x v="1"/>
    <x v="89"/>
    <s v="內部轉撥收入"/>
    <x v="547"/>
    <x v="541"/>
    <s v="A4700"/>
    <s v="台北供電區營運處"/>
    <n v="0"/>
    <n v="-56747260"/>
    <n v="-56747260"/>
  </r>
  <r>
    <x v="1"/>
    <x v="1"/>
    <x v="89"/>
    <s v="內部轉撥收入"/>
    <x v="547"/>
    <x v="541"/>
    <s v="A4750"/>
    <s v="新桃供電區營運處"/>
    <n v="0"/>
    <n v="-107034330"/>
    <n v="-107034330"/>
  </r>
  <r>
    <x v="1"/>
    <x v="1"/>
    <x v="89"/>
    <s v="內部轉撥收入"/>
    <x v="547"/>
    <x v="541"/>
    <s v="A4800"/>
    <s v="台中供電區營運處"/>
    <n v="0"/>
    <n v="-78641808"/>
    <n v="-78641808"/>
  </r>
  <r>
    <x v="1"/>
    <x v="1"/>
    <x v="89"/>
    <s v="內部轉撥收入"/>
    <x v="547"/>
    <x v="541"/>
    <s v="A4850"/>
    <s v="嘉南供電區營運處"/>
    <n v="0"/>
    <n v="-15171844"/>
    <n v="-15171844"/>
  </r>
  <r>
    <x v="1"/>
    <x v="1"/>
    <x v="89"/>
    <s v="內部轉撥收入"/>
    <x v="547"/>
    <x v="541"/>
    <s v="A4900"/>
    <s v="高屏供電區營運處"/>
    <n v="0"/>
    <n v="-147188600"/>
    <n v="-147188600"/>
  </r>
  <r>
    <x v="1"/>
    <x v="1"/>
    <x v="89"/>
    <s v="內部轉撥收入"/>
    <x v="547"/>
    <x v="541"/>
    <s v="A4950"/>
    <s v="花東供電區營運處"/>
    <n v="0"/>
    <n v="-14525267"/>
    <n v="-14525267"/>
  </r>
  <r>
    <x v="1"/>
    <x v="1"/>
    <x v="89"/>
    <s v="內部轉撥收入"/>
    <x v="547"/>
    <x v="541"/>
    <s v="A5330"/>
    <s v="電力修護處"/>
    <n v="0"/>
    <n v="-843562560"/>
    <n v="-843562560"/>
  </r>
  <r>
    <x v="1"/>
    <x v="1"/>
    <x v="89"/>
    <s v="內部轉撥收入"/>
    <x v="548"/>
    <x v="542"/>
    <s v="A0560"/>
    <s v="核能發電處"/>
    <n v="0"/>
    <n v="-3000000"/>
    <n v="-3000000"/>
  </r>
  <r>
    <x v="1"/>
    <x v="1"/>
    <x v="89"/>
    <s v="內部轉撥收入"/>
    <x v="548"/>
    <x v="542"/>
    <s v="A4800"/>
    <s v="台中供電區營運處"/>
    <n v="0"/>
    <n v="-1559000"/>
    <n v="-1559000"/>
  </r>
  <r>
    <x v="1"/>
    <x v="1"/>
    <x v="89"/>
    <s v="內部轉撥收入"/>
    <x v="548"/>
    <x v="542"/>
    <s v="A5330"/>
    <s v="電力修護處"/>
    <n v="0"/>
    <n v="-2910004270"/>
    <n v="-2910004270"/>
  </r>
  <r>
    <x v="1"/>
    <x v="1"/>
    <x v="89"/>
    <s v="內部轉撥收入"/>
    <x v="549"/>
    <x v="543"/>
    <s v="A5450"/>
    <s v="電力通信處"/>
    <n v="0"/>
    <n v="-9907049"/>
    <n v="-9907049"/>
  </r>
  <r>
    <x v="1"/>
    <x v="1"/>
    <x v="89"/>
    <s v="內部轉撥收入"/>
    <x v="550"/>
    <x v="544"/>
    <s v="A0230"/>
    <s v="系統規劃處"/>
    <n v="0"/>
    <n v="-3504763"/>
    <n v="-3504763"/>
  </r>
  <r>
    <x v="1"/>
    <x v="1"/>
    <x v="89"/>
    <s v="內部轉撥收入"/>
    <x v="550"/>
    <x v="544"/>
    <s v="A1070"/>
    <s v="嘉義區營業處"/>
    <n v="0"/>
    <n v="-40476"/>
    <n v="-40476"/>
  </r>
  <r>
    <x v="1"/>
    <x v="1"/>
    <x v="89"/>
    <s v="內部轉撥收入"/>
    <x v="551"/>
    <x v="545"/>
    <s v="A5460"/>
    <s v="綜合研究所"/>
    <n v="0"/>
    <n v="-10500000"/>
    <n v="-10500000"/>
  </r>
  <r>
    <x v="1"/>
    <x v="1"/>
    <x v="89"/>
    <s v="內部轉撥收入"/>
    <x v="552"/>
    <x v="546"/>
    <s v="A0560"/>
    <s v="核能發電處"/>
    <n v="0"/>
    <n v="-30000"/>
    <n v="-30000"/>
  </r>
  <r>
    <x v="1"/>
    <x v="1"/>
    <x v="89"/>
    <s v="內部轉撥收入"/>
    <x v="552"/>
    <x v="546"/>
    <s v="A1010"/>
    <s v="基隆區營業處"/>
    <n v="0"/>
    <n v="-266910"/>
    <n v="-266910"/>
  </r>
  <r>
    <x v="1"/>
    <x v="1"/>
    <x v="89"/>
    <s v="內部轉撥收入"/>
    <x v="552"/>
    <x v="546"/>
    <s v="A1030"/>
    <s v="桃園區營業處"/>
    <n v="0"/>
    <n v="-182100"/>
    <n v="-182100"/>
  </r>
  <r>
    <x v="1"/>
    <x v="1"/>
    <x v="89"/>
    <s v="內部轉撥收入"/>
    <x v="552"/>
    <x v="546"/>
    <s v="A1040"/>
    <s v="新竹區營業處"/>
    <n v="0"/>
    <n v="-84150"/>
    <n v="-84150"/>
  </r>
  <r>
    <x v="1"/>
    <x v="1"/>
    <x v="89"/>
    <s v="內部轉撥收入"/>
    <x v="552"/>
    <x v="546"/>
    <s v="A1050"/>
    <s v="台中區營業處"/>
    <n v="0"/>
    <n v="-459900"/>
    <n v="-459900"/>
  </r>
  <r>
    <x v="1"/>
    <x v="1"/>
    <x v="89"/>
    <s v="內部轉撥收入"/>
    <x v="552"/>
    <x v="546"/>
    <s v="A1060"/>
    <s v="彰化區營業處"/>
    <n v="0"/>
    <n v="-127470"/>
    <n v="-127470"/>
  </r>
  <r>
    <x v="1"/>
    <x v="1"/>
    <x v="89"/>
    <s v="內部轉撥收入"/>
    <x v="552"/>
    <x v="546"/>
    <s v="A1070"/>
    <s v="嘉義區營業處"/>
    <n v="0"/>
    <n v="-120600"/>
    <n v="-120600"/>
  </r>
  <r>
    <x v="1"/>
    <x v="1"/>
    <x v="89"/>
    <s v="內部轉撥收入"/>
    <x v="552"/>
    <x v="546"/>
    <s v="A1080"/>
    <s v="台南區營業處"/>
    <n v="0"/>
    <n v="-287910"/>
    <n v="-287910"/>
  </r>
  <r>
    <x v="1"/>
    <x v="1"/>
    <x v="89"/>
    <s v="內部轉撥收入"/>
    <x v="552"/>
    <x v="546"/>
    <s v="A1090"/>
    <s v="高雄區營業處"/>
    <n v="0"/>
    <n v="-166680"/>
    <n v="-166680"/>
  </r>
  <r>
    <x v="1"/>
    <x v="1"/>
    <x v="89"/>
    <s v="內部轉撥收入"/>
    <x v="552"/>
    <x v="546"/>
    <s v="A1100"/>
    <s v="屏東區營業處"/>
    <n v="0"/>
    <n v="-190110"/>
    <n v="-190110"/>
  </r>
  <r>
    <x v="1"/>
    <x v="1"/>
    <x v="89"/>
    <s v="內部轉撥收入"/>
    <x v="552"/>
    <x v="546"/>
    <s v="A1110"/>
    <s v="台東區營業處"/>
    <n v="0"/>
    <n v="-49620"/>
    <n v="-49620"/>
  </r>
  <r>
    <x v="1"/>
    <x v="1"/>
    <x v="89"/>
    <s v="內部轉撥收入"/>
    <x v="552"/>
    <x v="546"/>
    <s v="A1120"/>
    <s v="花蓮區營業處"/>
    <n v="0"/>
    <n v="-224370"/>
    <n v="-224370"/>
  </r>
  <r>
    <x v="1"/>
    <x v="1"/>
    <x v="89"/>
    <s v="內部轉撥收入"/>
    <x v="552"/>
    <x v="546"/>
    <s v="A1130"/>
    <s v="宜蘭區營業處"/>
    <n v="0"/>
    <n v="-63510"/>
    <n v="-63510"/>
  </r>
  <r>
    <x v="1"/>
    <x v="1"/>
    <x v="89"/>
    <s v="內部轉撥收入"/>
    <x v="552"/>
    <x v="546"/>
    <s v="A1140"/>
    <s v="澎湖區營業處"/>
    <n v="0"/>
    <n v="-64920"/>
    <n v="-64920"/>
  </r>
  <r>
    <x v="1"/>
    <x v="1"/>
    <x v="89"/>
    <s v="內部轉撥收入"/>
    <x v="552"/>
    <x v="546"/>
    <s v="A1150"/>
    <s v="台北南區營業處"/>
    <n v="0"/>
    <n v="-152400"/>
    <n v="-152400"/>
  </r>
  <r>
    <x v="1"/>
    <x v="1"/>
    <x v="89"/>
    <s v="內部轉撥收入"/>
    <x v="552"/>
    <x v="546"/>
    <s v="A1180"/>
    <s v="南投區營業處"/>
    <n v="0"/>
    <n v="-318030"/>
    <n v="-318030"/>
  </r>
  <r>
    <x v="1"/>
    <x v="1"/>
    <x v="89"/>
    <s v="內部轉撥收入"/>
    <x v="552"/>
    <x v="546"/>
    <s v="A1190"/>
    <s v="鳳山區營業處"/>
    <n v="0"/>
    <n v="-379380"/>
    <n v="-379380"/>
  </r>
  <r>
    <x v="1"/>
    <x v="1"/>
    <x v="89"/>
    <s v="內部轉撥收入"/>
    <x v="552"/>
    <x v="546"/>
    <s v="A1210"/>
    <s v="新營區營業處"/>
    <n v="0"/>
    <n v="-33210"/>
    <n v="-33210"/>
  </r>
  <r>
    <x v="1"/>
    <x v="1"/>
    <x v="89"/>
    <s v="內部轉撥收入"/>
    <x v="552"/>
    <x v="546"/>
    <s v="A1220"/>
    <s v="苗栗區營業處"/>
    <n v="0"/>
    <n v="-155490"/>
    <n v="-155490"/>
  </r>
  <r>
    <x v="1"/>
    <x v="1"/>
    <x v="89"/>
    <s v="內部轉撥收入"/>
    <x v="552"/>
    <x v="546"/>
    <s v="A1230"/>
    <s v="金門區營業處"/>
    <n v="0"/>
    <n v="-63360"/>
    <n v="-63360"/>
  </r>
  <r>
    <x v="1"/>
    <x v="1"/>
    <x v="89"/>
    <s v="內部轉撥收入"/>
    <x v="552"/>
    <x v="546"/>
    <s v="A5250"/>
    <s v="放射試驗室"/>
    <n v="0"/>
    <n v="-29732038"/>
    <n v="-29732038"/>
  </r>
  <r>
    <x v="1"/>
    <x v="1"/>
    <x v="89"/>
    <s v="內部轉撥收入"/>
    <x v="552"/>
    <x v="546"/>
    <s v="A5460"/>
    <s v="綜合研究所"/>
    <n v="0"/>
    <n v="-631984995"/>
    <n v="-631984995"/>
  </r>
  <r>
    <x v="1"/>
    <x v="1"/>
    <x v="89"/>
    <s v="內部轉撥收入"/>
    <x v="552"/>
    <x v="546"/>
    <s v="A6020"/>
    <s v="綜合施工處"/>
    <n v="0"/>
    <n v="-500"/>
    <n v="-500"/>
  </r>
  <r>
    <x v="1"/>
    <x v="1"/>
    <x v="89"/>
    <s v="內部轉撥收入"/>
    <x v="552"/>
    <x v="546"/>
    <s v="A6560"/>
    <s v="輸變電工程處南區施工處"/>
    <n v="0"/>
    <n v="-45540"/>
    <n v="-45540"/>
  </r>
  <r>
    <x v="1"/>
    <x v="1"/>
    <x v="89"/>
    <s v="內部轉撥收入"/>
    <x v="553"/>
    <x v="547"/>
    <s v="A0090"/>
    <s v="燃料處"/>
    <n v="0"/>
    <n v="-5319999"/>
    <n v="-5319999"/>
  </r>
  <r>
    <x v="1"/>
    <x v="1"/>
    <x v="89"/>
    <s v="內部轉撥收入"/>
    <x v="554"/>
    <x v="548"/>
    <s v="A0070"/>
    <s v="業務處"/>
    <n v="0"/>
    <n v="-5554177871"/>
    <n v="-5554177871"/>
  </r>
  <r>
    <x v="1"/>
    <x v="1"/>
    <x v="89"/>
    <s v="內部轉撥收入"/>
    <x v="554"/>
    <x v="548"/>
    <s v="A3300"/>
    <s v="南部發電廠"/>
    <n v="0"/>
    <n v="-51445586"/>
    <n v="-51445586"/>
  </r>
  <r>
    <x v="1"/>
    <x v="1"/>
    <x v="89"/>
    <s v="內部轉撥收入"/>
    <x v="554"/>
    <x v="548"/>
    <s v="A3400"/>
    <s v="大林發電廠"/>
    <n v="0"/>
    <n v="-352784078"/>
    <n v="-352784078"/>
  </r>
  <r>
    <x v="1"/>
    <x v="1"/>
    <x v="89"/>
    <s v="內部轉撥收入"/>
    <x v="554"/>
    <x v="548"/>
    <s v="A3410"/>
    <s v="興達發電廠"/>
    <n v="0"/>
    <n v="-191530956"/>
    <n v="-191530956"/>
  </r>
  <r>
    <x v="1"/>
    <x v="1"/>
    <x v="89"/>
    <s v="內部轉撥收入"/>
    <x v="554"/>
    <x v="548"/>
    <s v="A3510"/>
    <s v="第二核能發電廠"/>
    <n v="0"/>
    <n v="-12300936"/>
    <n v="-12300936"/>
  </r>
  <r>
    <x v="1"/>
    <x v="1"/>
    <x v="89"/>
    <s v="內部轉撥收入"/>
    <x v="554"/>
    <x v="548"/>
    <s v="A3520"/>
    <s v="第三核能發電廠"/>
    <n v="0"/>
    <n v="-6391225"/>
    <n v="-6391225"/>
  </r>
  <r>
    <x v="1"/>
    <x v="1"/>
    <x v="89"/>
    <s v="內部轉撥收入"/>
    <x v="554"/>
    <x v="548"/>
    <s v="A3600"/>
    <s v="協和發電廠"/>
    <n v="0"/>
    <n v="-95229261"/>
    <n v="-95229261"/>
  </r>
  <r>
    <x v="1"/>
    <x v="1"/>
    <x v="89"/>
    <s v="內部轉撥收入"/>
    <x v="554"/>
    <x v="548"/>
    <s v="A3700"/>
    <s v="通霄發電廠"/>
    <n v="0"/>
    <n v="-15113450"/>
    <n v="-15113450"/>
  </r>
  <r>
    <x v="1"/>
    <x v="1"/>
    <x v="89"/>
    <s v="內部轉撥收入"/>
    <x v="554"/>
    <x v="548"/>
    <s v="A3710"/>
    <s v="台中發電廠"/>
    <n v="0"/>
    <n v="-24180155"/>
    <n v="-24180155"/>
  </r>
  <r>
    <x v="1"/>
    <x v="1"/>
    <x v="89"/>
    <s v="內部轉撥收入"/>
    <x v="554"/>
    <x v="548"/>
    <s v="A3800"/>
    <s v="大潭發電廠"/>
    <n v="0"/>
    <n v="-237339524"/>
    <n v="-237339524"/>
  </r>
  <r>
    <x v="1"/>
    <x v="1"/>
    <x v="89"/>
    <s v="內部轉撥收入"/>
    <x v="555"/>
    <x v="549"/>
    <s v="A4700"/>
    <s v="台北供電區營運處"/>
    <n v="0"/>
    <n v="-4378818"/>
    <n v="-4378818"/>
  </r>
  <r>
    <x v="1"/>
    <x v="1"/>
    <x v="89"/>
    <s v="內部轉撥收入"/>
    <x v="555"/>
    <x v="549"/>
    <s v="A4750"/>
    <s v="新桃供電區營運處"/>
    <n v="0"/>
    <n v="-3771024"/>
    <n v="-3771024"/>
  </r>
  <r>
    <x v="1"/>
    <x v="1"/>
    <x v="89"/>
    <s v="內部轉撥收入"/>
    <x v="555"/>
    <x v="549"/>
    <s v="A4800"/>
    <s v="台中供電區營運處"/>
    <n v="0"/>
    <n v="-6134862"/>
    <n v="-6134862"/>
  </r>
  <r>
    <x v="1"/>
    <x v="1"/>
    <x v="89"/>
    <s v="內部轉撥收入"/>
    <x v="555"/>
    <x v="549"/>
    <s v="A4900"/>
    <s v="高屏供電區營運處"/>
    <n v="0"/>
    <n v="-2480700"/>
    <n v="-2480700"/>
  </r>
  <r>
    <x v="1"/>
    <x v="1"/>
    <x v="89"/>
    <s v="內部轉撥收入"/>
    <x v="555"/>
    <x v="549"/>
    <s v="A4950"/>
    <s v="花東供電區營運處"/>
    <n v="0"/>
    <n v="-2428164"/>
    <n v="-2428164"/>
  </r>
  <r>
    <x v="1"/>
    <x v="1"/>
    <x v="89"/>
    <s v="內部轉撥收入"/>
    <x v="556"/>
    <x v="550"/>
    <s v="A5130"/>
    <s v="訓練所"/>
    <n v="0"/>
    <n v="-552720"/>
    <n v="-552720"/>
  </r>
  <r>
    <x v="1"/>
    <x v="1"/>
    <x v="89"/>
    <s v="內部轉撥收入"/>
    <x v="557"/>
    <x v="551"/>
    <s v="A0090"/>
    <s v="燃料處"/>
    <n v="0"/>
    <n v="-82692407"/>
    <n v="-82692407"/>
  </r>
  <r>
    <x v="1"/>
    <x v="1"/>
    <x v="89"/>
    <s v="內部轉撥收入"/>
    <x v="558"/>
    <x v="552"/>
    <s v="A0040"/>
    <s v="發電處"/>
    <n v="0"/>
    <n v="-304027436098"/>
    <n v="-304027436098"/>
  </r>
  <r>
    <x v="1"/>
    <x v="1"/>
    <x v="89"/>
    <s v="內部轉撥收入"/>
    <x v="558"/>
    <x v="552"/>
    <s v="A0560"/>
    <s v="核能發電處"/>
    <n v="0"/>
    <n v="-38879470731"/>
    <n v="-38879470731"/>
  </r>
  <r>
    <x v="1"/>
    <x v="1"/>
    <x v="89"/>
    <s v="內部轉撥收入"/>
    <x v="559"/>
    <x v="553"/>
    <s v="A0050"/>
    <s v="供電處"/>
    <n v="0"/>
    <n v="-43439993439"/>
    <n v="-43439993439"/>
  </r>
  <r>
    <x v="1"/>
    <x v="1"/>
    <x v="89"/>
    <s v="內部轉撥收入"/>
    <x v="559"/>
    <x v="553"/>
    <s v="A0060"/>
    <s v="電力調度處"/>
    <n v="0"/>
    <n v="-38402183645"/>
    <n v="-38402183645"/>
  </r>
  <r>
    <x v="1"/>
    <x v="1"/>
    <x v="89"/>
    <s v="內部轉撥收入"/>
    <x v="559"/>
    <x v="553"/>
    <s v="A0770"/>
    <s v="配電處"/>
    <n v="0"/>
    <n v="-47244671778"/>
    <n v="-47244671778"/>
  </r>
  <r>
    <x v="1"/>
    <x v="1"/>
    <x v="89"/>
    <s v="內部轉撥收入"/>
    <x v="560"/>
    <x v="554"/>
    <s v="A0070"/>
    <s v="業務處"/>
    <n v="0"/>
    <n v="-70289194"/>
    <n v="-70289194"/>
  </r>
  <r>
    <x v="1"/>
    <x v="1"/>
    <x v="89"/>
    <s v="內部轉撥收入"/>
    <x v="560"/>
    <x v="554"/>
    <s v="A2030"/>
    <s v="萬大發電廠"/>
    <n v="0"/>
    <n v="-9301156"/>
    <n v="-9301156"/>
  </r>
  <r>
    <x v="1"/>
    <x v="1"/>
    <x v="89"/>
    <s v="內部轉撥收入"/>
    <x v="560"/>
    <x v="554"/>
    <s v="A2040"/>
    <s v="大觀發電廠"/>
    <n v="0"/>
    <n v="-1497618880"/>
    <n v="-1497618880"/>
  </r>
  <r>
    <x v="1"/>
    <x v="1"/>
    <x v="89"/>
    <s v="內部轉撥收入"/>
    <x v="560"/>
    <x v="554"/>
    <s v="A2050"/>
    <s v="明潭發電廠"/>
    <n v="0"/>
    <n v="-2177146537"/>
    <n v="-2177146537"/>
  </r>
  <r>
    <x v="1"/>
    <x v="1"/>
    <x v="89"/>
    <s v="內部轉撥收入"/>
    <x v="560"/>
    <x v="554"/>
    <s v="A2250"/>
    <s v="東部發電廠"/>
    <n v="0"/>
    <n v="-26500118"/>
    <n v="-26500118"/>
  </r>
  <r>
    <x v="1"/>
    <x v="1"/>
    <x v="89"/>
    <s v="內部轉撥收入"/>
    <x v="560"/>
    <x v="554"/>
    <s v="A2550"/>
    <s v="大甲溪發電廠"/>
    <n v="0"/>
    <n v="-642917057"/>
    <n v="-642917057"/>
  </r>
  <r>
    <x v="1"/>
    <x v="1"/>
    <x v="89"/>
    <s v="內部轉撥收入"/>
    <x v="560"/>
    <x v="554"/>
    <s v="A3200"/>
    <s v="林口發電廠"/>
    <n v="0"/>
    <n v="-1623000"/>
    <n v="-1623000"/>
  </r>
  <r>
    <x v="1"/>
    <x v="1"/>
    <x v="89"/>
    <s v="內部轉撥收入"/>
    <x v="560"/>
    <x v="554"/>
    <s v="A3300"/>
    <s v="南部發電廠"/>
    <n v="0"/>
    <n v="-380800004"/>
    <n v="-380800004"/>
  </r>
  <r>
    <x v="1"/>
    <x v="1"/>
    <x v="89"/>
    <s v="內部轉撥收入"/>
    <x v="560"/>
    <x v="554"/>
    <s v="A3400"/>
    <s v="大林發電廠"/>
    <n v="0"/>
    <n v="-401011436"/>
    <n v="-401011436"/>
  </r>
  <r>
    <x v="1"/>
    <x v="1"/>
    <x v="89"/>
    <s v="內部轉撥收入"/>
    <x v="560"/>
    <x v="554"/>
    <s v="A3410"/>
    <s v="興達發電廠"/>
    <n v="0"/>
    <n v="-965915915"/>
    <n v="-965915915"/>
  </r>
  <r>
    <x v="1"/>
    <x v="1"/>
    <x v="89"/>
    <s v="內部轉撥收入"/>
    <x v="560"/>
    <x v="554"/>
    <s v="A3510"/>
    <s v="第二核能發電廠"/>
    <n v="0"/>
    <n v="-201656839"/>
    <n v="-201656839"/>
  </r>
  <r>
    <x v="1"/>
    <x v="1"/>
    <x v="89"/>
    <s v="內部轉撥收入"/>
    <x v="560"/>
    <x v="554"/>
    <s v="A3520"/>
    <s v="第三核能發電廠"/>
    <n v="0"/>
    <n v="-219281842"/>
    <n v="-219281842"/>
  </r>
  <r>
    <x v="1"/>
    <x v="1"/>
    <x v="89"/>
    <s v="內部轉撥收入"/>
    <x v="560"/>
    <x v="554"/>
    <s v="A3600"/>
    <s v="協和發電廠"/>
    <n v="0"/>
    <n v="-368753580"/>
    <n v="-368753580"/>
  </r>
  <r>
    <x v="1"/>
    <x v="1"/>
    <x v="89"/>
    <s v="內部轉撥收入"/>
    <x v="560"/>
    <x v="554"/>
    <s v="A3700"/>
    <s v="通霄發電廠"/>
    <n v="0"/>
    <n v="-760994334"/>
    <n v="-760994334"/>
  </r>
  <r>
    <x v="1"/>
    <x v="1"/>
    <x v="89"/>
    <s v="內部轉撥收入"/>
    <x v="560"/>
    <x v="554"/>
    <s v="A3710"/>
    <s v="台中發電廠"/>
    <n v="0"/>
    <n v="-842655145"/>
    <n v="-842655145"/>
  </r>
  <r>
    <x v="1"/>
    <x v="1"/>
    <x v="89"/>
    <s v="內部轉撥收入"/>
    <x v="560"/>
    <x v="554"/>
    <s v="A3800"/>
    <s v="大潭發電廠"/>
    <n v="0"/>
    <n v="-665398745"/>
    <n v="-665398745"/>
  </r>
  <r>
    <x v="1"/>
    <x v="1"/>
    <x v="89"/>
    <s v="內部轉撥收入"/>
    <x v="561"/>
    <x v="555"/>
    <s v="A0070"/>
    <s v="業務處"/>
    <n v="0"/>
    <n v="-17456148672"/>
    <n v="-17456148672"/>
  </r>
  <r>
    <x v="1"/>
    <x v="1"/>
    <x v="90"/>
    <s v="財務收入"/>
    <x v="562"/>
    <x v="556"/>
    <s v="A0040"/>
    <s v="發電處"/>
    <n v="0"/>
    <n v="-95"/>
    <n v="-95"/>
  </r>
  <r>
    <x v="1"/>
    <x v="1"/>
    <x v="90"/>
    <s v="財務收入"/>
    <x v="562"/>
    <x v="556"/>
    <s v="A0050"/>
    <s v="供電處"/>
    <n v="0"/>
    <n v="-42"/>
    <n v="-42"/>
  </r>
  <r>
    <x v="1"/>
    <x v="1"/>
    <x v="90"/>
    <s v="財務收入"/>
    <x v="562"/>
    <x v="556"/>
    <s v="A0060"/>
    <s v="電力調度處"/>
    <n v="0"/>
    <n v="-27"/>
    <n v="-27"/>
  </r>
  <r>
    <x v="1"/>
    <x v="1"/>
    <x v="90"/>
    <s v="財務收入"/>
    <x v="562"/>
    <x v="556"/>
    <s v="A0070"/>
    <s v="業務處"/>
    <n v="0"/>
    <n v="-97"/>
    <n v="-97"/>
  </r>
  <r>
    <x v="1"/>
    <x v="1"/>
    <x v="90"/>
    <s v="財務收入"/>
    <x v="562"/>
    <x v="556"/>
    <s v="A0080"/>
    <s v="材料處"/>
    <n v="0"/>
    <n v="-200"/>
    <n v="-200"/>
  </r>
  <r>
    <x v="1"/>
    <x v="1"/>
    <x v="90"/>
    <s v="財務收入"/>
    <x v="562"/>
    <x v="556"/>
    <s v="A0100"/>
    <s v="財務處"/>
    <n v="0"/>
    <n v="-2649777"/>
    <n v="-2649777"/>
  </r>
  <r>
    <x v="1"/>
    <x v="1"/>
    <x v="90"/>
    <s v="財務收入"/>
    <x v="562"/>
    <x v="556"/>
    <s v="A0140"/>
    <s v="秘書處"/>
    <n v="0"/>
    <n v="-324"/>
    <n v="-324"/>
  </r>
  <r>
    <x v="1"/>
    <x v="1"/>
    <x v="90"/>
    <s v="財務收入"/>
    <x v="562"/>
    <x v="556"/>
    <s v="A0150"/>
    <s v="電源開發處"/>
    <n v="0"/>
    <n v="-14"/>
    <n v="-14"/>
  </r>
  <r>
    <x v="1"/>
    <x v="1"/>
    <x v="90"/>
    <s v="財務收入"/>
    <x v="562"/>
    <x v="556"/>
    <s v="A0180"/>
    <s v="會計處"/>
    <n v="0"/>
    <n v="-36"/>
    <n v="-36"/>
  </r>
  <r>
    <x v="1"/>
    <x v="1"/>
    <x v="90"/>
    <s v="財務收入"/>
    <x v="562"/>
    <x v="556"/>
    <s v="A0230"/>
    <s v="系統規劃處"/>
    <n v="0"/>
    <n v="-14"/>
    <n v="-14"/>
  </r>
  <r>
    <x v="1"/>
    <x v="1"/>
    <x v="90"/>
    <s v="財務收入"/>
    <x v="562"/>
    <x v="556"/>
    <s v="A0270"/>
    <s v="核能技術處"/>
    <n v="0"/>
    <n v="-61"/>
    <n v="-61"/>
  </r>
  <r>
    <x v="1"/>
    <x v="1"/>
    <x v="90"/>
    <s v="財務收入"/>
    <x v="562"/>
    <x v="556"/>
    <s v="A0430"/>
    <s v="核能發電廠緊急計畫執行委員會"/>
    <n v="0"/>
    <n v="-8"/>
    <n v="-8"/>
  </r>
  <r>
    <x v="1"/>
    <x v="1"/>
    <x v="90"/>
    <s v="財務收入"/>
    <x v="562"/>
    <x v="556"/>
    <s v="A0510"/>
    <s v="公眾服務處"/>
    <n v="0"/>
    <n v="-73"/>
    <n v="-73"/>
  </r>
  <r>
    <x v="1"/>
    <x v="1"/>
    <x v="90"/>
    <s v="財務收入"/>
    <x v="562"/>
    <x v="556"/>
    <s v="A0530"/>
    <s v="法律事務室"/>
    <n v="0"/>
    <n v="-11"/>
    <n v="-11"/>
  </r>
  <r>
    <x v="1"/>
    <x v="1"/>
    <x v="90"/>
    <s v="財務收入"/>
    <x v="562"/>
    <x v="556"/>
    <s v="A0540"/>
    <s v="核能安全處"/>
    <n v="0"/>
    <n v="-47"/>
    <n v="-47"/>
  </r>
  <r>
    <x v="1"/>
    <x v="1"/>
    <x v="90"/>
    <s v="財務收入"/>
    <x v="562"/>
    <x v="556"/>
    <s v="A0560"/>
    <s v="核能發電處"/>
    <n v="0"/>
    <n v="-251"/>
    <n v="-251"/>
  </r>
  <r>
    <x v="1"/>
    <x v="1"/>
    <x v="90"/>
    <s v="財務收入"/>
    <x v="562"/>
    <x v="556"/>
    <s v="A0570"/>
    <s v="政風處"/>
    <n v="0"/>
    <n v="-14"/>
    <n v="-14"/>
  </r>
  <r>
    <x v="1"/>
    <x v="1"/>
    <x v="90"/>
    <s v="財務收入"/>
    <x v="562"/>
    <x v="556"/>
    <s v="A0610"/>
    <s v="環境保護處"/>
    <n v="0"/>
    <n v="-94"/>
    <n v="-94"/>
  </r>
  <r>
    <x v="1"/>
    <x v="1"/>
    <x v="90"/>
    <s v="財務收入"/>
    <x v="562"/>
    <x v="556"/>
    <s v="A0630"/>
    <s v="新事業開發室"/>
    <n v="0"/>
    <n v="-376"/>
    <n v="-376"/>
  </r>
  <r>
    <x v="1"/>
    <x v="1"/>
    <x v="90"/>
    <s v="財務收入"/>
    <x v="562"/>
    <x v="556"/>
    <s v="A0780"/>
    <s v="核能後端營運處"/>
    <n v="0"/>
    <n v="-413"/>
    <n v="-413"/>
  </r>
  <r>
    <x v="1"/>
    <x v="1"/>
    <x v="90"/>
    <s v="財務收入"/>
    <x v="562"/>
    <x v="556"/>
    <s v="A0790"/>
    <s v="促進電力發展營運協助金審議委員會"/>
    <n v="0"/>
    <n v="-78"/>
    <n v="-78"/>
  </r>
  <r>
    <x v="1"/>
    <x v="1"/>
    <x v="90"/>
    <s v="財務收入"/>
    <x v="562"/>
    <x v="556"/>
    <s v="A0950"/>
    <s v="董事會檢核室"/>
    <n v="0"/>
    <n v="-11"/>
    <n v="-11"/>
  </r>
  <r>
    <x v="1"/>
    <x v="1"/>
    <x v="90"/>
    <s v="財務收入"/>
    <x v="562"/>
    <x v="556"/>
    <s v="A0960"/>
    <s v="人力資源處"/>
    <n v="0"/>
    <n v="-190"/>
    <n v="-190"/>
  </r>
  <r>
    <x v="1"/>
    <x v="1"/>
    <x v="90"/>
    <s v="財務收入"/>
    <x v="562"/>
    <x v="556"/>
    <s v="A1010"/>
    <s v="基隆區營業處"/>
    <n v="0"/>
    <n v="-3842"/>
    <n v="-3842"/>
  </r>
  <r>
    <x v="1"/>
    <x v="1"/>
    <x v="90"/>
    <s v="財務收入"/>
    <x v="562"/>
    <x v="556"/>
    <s v="A1020"/>
    <s v="台北市區營業處"/>
    <n v="0"/>
    <n v="-72358"/>
    <n v="-72358"/>
  </r>
  <r>
    <x v="1"/>
    <x v="1"/>
    <x v="90"/>
    <s v="財務收入"/>
    <x v="562"/>
    <x v="556"/>
    <s v="A1030"/>
    <s v="桃園區營業處"/>
    <n v="0"/>
    <n v="-50276"/>
    <n v="-50276"/>
  </r>
  <r>
    <x v="1"/>
    <x v="1"/>
    <x v="90"/>
    <s v="財務收入"/>
    <x v="562"/>
    <x v="556"/>
    <s v="A1040"/>
    <s v="新竹區營業處"/>
    <n v="0"/>
    <n v="-20883"/>
    <n v="-20883"/>
  </r>
  <r>
    <x v="1"/>
    <x v="1"/>
    <x v="90"/>
    <s v="財務收入"/>
    <x v="562"/>
    <x v="556"/>
    <s v="A1050"/>
    <s v="台中區營業處"/>
    <n v="0"/>
    <n v="-33179"/>
    <n v="-33179"/>
  </r>
  <r>
    <x v="1"/>
    <x v="1"/>
    <x v="90"/>
    <s v="財務收入"/>
    <x v="562"/>
    <x v="556"/>
    <s v="A1060"/>
    <s v="彰化區營業處"/>
    <n v="0"/>
    <n v="-21681"/>
    <n v="-21681"/>
  </r>
  <r>
    <x v="1"/>
    <x v="1"/>
    <x v="90"/>
    <s v="財務收入"/>
    <x v="562"/>
    <x v="556"/>
    <s v="A1070"/>
    <s v="嘉義區營業處"/>
    <n v="0"/>
    <n v="-9235"/>
    <n v="-9235"/>
  </r>
  <r>
    <x v="1"/>
    <x v="1"/>
    <x v="90"/>
    <s v="財務收入"/>
    <x v="562"/>
    <x v="556"/>
    <s v="A1080"/>
    <s v="台南區營業處"/>
    <n v="0"/>
    <n v="-37178"/>
    <n v="-37178"/>
  </r>
  <r>
    <x v="1"/>
    <x v="1"/>
    <x v="90"/>
    <s v="財務收入"/>
    <x v="562"/>
    <x v="556"/>
    <s v="A1090"/>
    <s v="高雄區營業處"/>
    <n v="0"/>
    <n v="-28330"/>
    <n v="-28330"/>
  </r>
  <r>
    <x v="1"/>
    <x v="1"/>
    <x v="90"/>
    <s v="財務收入"/>
    <x v="562"/>
    <x v="556"/>
    <s v="A1100"/>
    <s v="屏東區營業處"/>
    <n v="0"/>
    <n v="-13456"/>
    <n v="-13456"/>
  </r>
  <r>
    <x v="1"/>
    <x v="1"/>
    <x v="90"/>
    <s v="財務收入"/>
    <x v="562"/>
    <x v="556"/>
    <s v="A1110"/>
    <s v="台東區營業處"/>
    <n v="0"/>
    <n v="-3268"/>
    <n v="-3268"/>
  </r>
  <r>
    <x v="1"/>
    <x v="1"/>
    <x v="90"/>
    <s v="財務收入"/>
    <x v="562"/>
    <x v="556"/>
    <s v="A1120"/>
    <s v="花蓮區營業處"/>
    <n v="0"/>
    <n v="-7600"/>
    <n v="-7600"/>
  </r>
  <r>
    <x v="1"/>
    <x v="1"/>
    <x v="90"/>
    <s v="財務收入"/>
    <x v="562"/>
    <x v="556"/>
    <s v="A1130"/>
    <s v="宜蘭區營業處"/>
    <n v="0"/>
    <n v="-10440"/>
    <n v="-10440"/>
  </r>
  <r>
    <x v="1"/>
    <x v="1"/>
    <x v="90"/>
    <s v="財務收入"/>
    <x v="562"/>
    <x v="556"/>
    <s v="A1140"/>
    <s v="澎湖區營業處"/>
    <n v="0"/>
    <n v="-11727"/>
    <n v="-11727"/>
  </r>
  <r>
    <x v="1"/>
    <x v="1"/>
    <x v="90"/>
    <s v="財務收入"/>
    <x v="562"/>
    <x v="556"/>
    <s v="A1150"/>
    <s v="台北南區營業處"/>
    <n v="0"/>
    <n v="-11477"/>
    <n v="-11477"/>
  </r>
  <r>
    <x v="1"/>
    <x v="1"/>
    <x v="90"/>
    <s v="財務收入"/>
    <x v="562"/>
    <x v="556"/>
    <s v="A1160"/>
    <s v="台北北區營業處"/>
    <n v="0"/>
    <n v="-8571"/>
    <n v="-8571"/>
  </r>
  <r>
    <x v="1"/>
    <x v="1"/>
    <x v="90"/>
    <s v="財務收入"/>
    <x v="562"/>
    <x v="556"/>
    <s v="A1170"/>
    <s v="台北西區營業處"/>
    <n v="0"/>
    <n v="-18705"/>
    <n v="-18705"/>
  </r>
  <r>
    <x v="1"/>
    <x v="1"/>
    <x v="90"/>
    <s v="財務收入"/>
    <x v="562"/>
    <x v="556"/>
    <s v="A1180"/>
    <s v="南投區營業處"/>
    <n v="0"/>
    <n v="-8085"/>
    <n v="-8085"/>
  </r>
  <r>
    <x v="1"/>
    <x v="1"/>
    <x v="90"/>
    <s v="財務收入"/>
    <x v="562"/>
    <x v="556"/>
    <s v="A1190"/>
    <s v="鳳山區營業處"/>
    <n v="0"/>
    <n v="-52759"/>
    <n v="-52759"/>
  </r>
  <r>
    <x v="1"/>
    <x v="1"/>
    <x v="90"/>
    <s v="財務收入"/>
    <x v="562"/>
    <x v="556"/>
    <s v="A1200"/>
    <s v="雲林區營業處"/>
    <n v="0"/>
    <n v="-17810"/>
    <n v="-17810"/>
  </r>
  <r>
    <x v="1"/>
    <x v="1"/>
    <x v="90"/>
    <s v="財務收入"/>
    <x v="562"/>
    <x v="556"/>
    <s v="A1210"/>
    <s v="新營區營業處"/>
    <n v="0"/>
    <n v="-41079"/>
    <n v="-41079"/>
  </r>
  <r>
    <x v="1"/>
    <x v="1"/>
    <x v="90"/>
    <s v="財務收入"/>
    <x v="562"/>
    <x v="556"/>
    <s v="A1220"/>
    <s v="苗栗區營業處"/>
    <n v="0"/>
    <n v="-35585"/>
    <n v="-35585"/>
  </r>
  <r>
    <x v="1"/>
    <x v="1"/>
    <x v="90"/>
    <s v="財務收入"/>
    <x v="562"/>
    <x v="556"/>
    <s v="A1230"/>
    <s v="金門區營業處"/>
    <n v="0"/>
    <n v="-13828"/>
    <n v="-13828"/>
  </r>
  <r>
    <x v="1"/>
    <x v="1"/>
    <x v="90"/>
    <s v="財務收入"/>
    <x v="562"/>
    <x v="556"/>
    <s v="A1240"/>
    <s v="馬祖區營業處"/>
    <n v="0"/>
    <n v="-386"/>
    <n v="-386"/>
  </r>
  <r>
    <x v="1"/>
    <x v="1"/>
    <x v="90"/>
    <s v="財務收入"/>
    <x v="562"/>
    <x v="556"/>
    <s v="A2030"/>
    <s v="萬大發電廠"/>
    <n v="0"/>
    <n v="-1199"/>
    <n v="-1199"/>
  </r>
  <r>
    <x v="1"/>
    <x v="1"/>
    <x v="90"/>
    <s v="財務收入"/>
    <x v="562"/>
    <x v="556"/>
    <s v="A2250"/>
    <s v="東部發電廠"/>
    <n v="0"/>
    <n v="-209"/>
    <n v="-209"/>
  </r>
  <r>
    <x v="1"/>
    <x v="1"/>
    <x v="90"/>
    <s v="財務收入"/>
    <x v="562"/>
    <x v="556"/>
    <s v="A2380"/>
    <s v="石門發電廠"/>
    <n v="0"/>
    <n v="-75"/>
    <n v="-75"/>
  </r>
  <r>
    <x v="1"/>
    <x v="1"/>
    <x v="90"/>
    <s v="財務收入"/>
    <x v="562"/>
    <x v="556"/>
    <s v="A2390"/>
    <s v="曾文發電廠"/>
    <n v="0"/>
    <n v="-397"/>
    <n v="-397"/>
  </r>
  <r>
    <x v="1"/>
    <x v="1"/>
    <x v="90"/>
    <s v="財務收入"/>
    <x v="562"/>
    <x v="556"/>
    <s v="A2550"/>
    <s v="大甲溪發電廠"/>
    <n v="0"/>
    <n v="-17"/>
    <n v="-17"/>
  </r>
  <r>
    <x v="1"/>
    <x v="1"/>
    <x v="90"/>
    <s v="財務收入"/>
    <x v="562"/>
    <x v="556"/>
    <s v="A2570"/>
    <s v="卓蘭發電廠"/>
    <n v="0"/>
    <n v="-37"/>
    <n v="-37"/>
  </r>
  <r>
    <x v="1"/>
    <x v="1"/>
    <x v="90"/>
    <s v="財務收入"/>
    <x v="562"/>
    <x v="556"/>
    <s v="A3200"/>
    <s v="林口發電廠"/>
    <n v="0"/>
    <n v="-5034"/>
    <n v="-5034"/>
  </r>
  <r>
    <x v="1"/>
    <x v="1"/>
    <x v="90"/>
    <s v="財務收入"/>
    <x v="562"/>
    <x v="556"/>
    <s v="A3300"/>
    <s v="南部發電廠"/>
    <n v="0"/>
    <n v="-99"/>
    <n v="-99"/>
  </r>
  <r>
    <x v="1"/>
    <x v="1"/>
    <x v="90"/>
    <s v="財務收入"/>
    <x v="562"/>
    <x v="556"/>
    <s v="A3400"/>
    <s v="大林發電廠"/>
    <n v="0"/>
    <n v="-53"/>
    <n v="-53"/>
  </r>
  <r>
    <x v="1"/>
    <x v="1"/>
    <x v="90"/>
    <s v="財務收入"/>
    <x v="562"/>
    <x v="556"/>
    <s v="A3500"/>
    <s v="第一核能發電廠"/>
    <n v="0"/>
    <n v="-596"/>
    <n v="-596"/>
  </r>
  <r>
    <x v="1"/>
    <x v="1"/>
    <x v="90"/>
    <s v="財務收入"/>
    <x v="562"/>
    <x v="556"/>
    <s v="A3510"/>
    <s v="第二核能發電廠"/>
    <n v="0"/>
    <n v="-373"/>
    <n v="-373"/>
  </r>
  <r>
    <x v="1"/>
    <x v="1"/>
    <x v="90"/>
    <s v="財務收入"/>
    <x v="562"/>
    <x v="556"/>
    <s v="A3520"/>
    <s v="第三核能發電廠"/>
    <n v="0"/>
    <n v="-154"/>
    <n v="-154"/>
  </r>
  <r>
    <x v="1"/>
    <x v="1"/>
    <x v="90"/>
    <s v="財務收入"/>
    <x v="562"/>
    <x v="556"/>
    <s v="A3600"/>
    <s v="協和發電廠"/>
    <n v="0"/>
    <n v="-245"/>
    <n v="-245"/>
  </r>
  <r>
    <x v="1"/>
    <x v="1"/>
    <x v="90"/>
    <s v="財務收入"/>
    <x v="562"/>
    <x v="556"/>
    <s v="A3700"/>
    <s v="通霄發電廠"/>
    <n v="0"/>
    <n v="-96"/>
    <n v="-96"/>
  </r>
  <r>
    <x v="1"/>
    <x v="1"/>
    <x v="90"/>
    <s v="財務收入"/>
    <x v="562"/>
    <x v="556"/>
    <s v="A3710"/>
    <s v="台中發電廠"/>
    <n v="0"/>
    <n v="-422"/>
    <n v="-422"/>
  </r>
  <r>
    <x v="1"/>
    <x v="1"/>
    <x v="90"/>
    <s v="財務收入"/>
    <x v="562"/>
    <x v="556"/>
    <s v="A3800"/>
    <s v="大潭發電廠"/>
    <n v="0"/>
    <n v="-475"/>
    <n v="-475"/>
  </r>
  <r>
    <x v="1"/>
    <x v="1"/>
    <x v="90"/>
    <s v="財務收入"/>
    <x v="562"/>
    <x v="556"/>
    <s v="A3900"/>
    <s v="尖山發電廠"/>
    <n v="0"/>
    <n v="-56"/>
    <n v="-56"/>
  </r>
  <r>
    <x v="1"/>
    <x v="1"/>
    <x v="90"/>
    <s v="財務收入"/>
    <x v="562"/>
    <x v="556"/>
    <s v="A3910"/>
    <s v="塔山發電廠"/>
    <n v="0"/>
    <n v="-8"/>
    <n v="-8"/>
  </r>
  <r>
    <x v="1"/>
    <x v="1"/>
    <x v="90"/>
    <s v="財務收入"/>
    <x v="562"/>
    <x v="556"/>
    <s v="A4700"/>
    <s v="台北供電區營運處"/>
    <n v="0"/>
    <n v="-901"/>
    <n v="-901"/>
  </r>
  <r>
    <x v="1"/>
    <x v="1"/>
    <x v="90"/>
    <s v="財務收入"/>
    <x v="562"/>
    <x v="556"/>
    <s v="A4750"/>
    <s v="新桃供電區營運處"/>
    <n v="0"/>
    <n v="-312"/>
    <n v="-312"/>
  </r>
  <r>
    <x v="1"/>
    <x v="1"/>
    <x v="90"/>
    <s v="財務收入"/>
    <x v="562"/>
    <x v="556"/>
    <s v="A4800"/>
    <s v="台中供電區營運處"/>
    <n v="0"/>
    <n v="-298"/>
    <n v="-298"/>
  </r>
  <r>
    <x v="1"/>
    <x v="1"/>
    <x v="90"/>
    <s v="財務收入"/>
    <x v="562"/>
    <x v="556"/>
    <s v="A4850"/>
    <s v="嘉南供電區營運處"/>
    <n v="0"/>
    <n v="-201"/>
    <n v="-201"/>
  </r>
  <r>
    <x v="1"/>
    <x v="1"/>
    <x v="90"/>
    <s v="財務收入"/>
    <x v="562"/>
    <x v="556"/>
    <s v="A4900"/>
    <s v="高屏供電區營運處"/>
    <n v="0"/>
    <n v="-489"/>
    <n v="-489"/>
  </r>
  <r>
    <x v="1"/>
    <x v="1"/>
    <x v="90"/>
    <s v="財務收入"/>
    <x v="562"/>
    <x v="556"/>
    <s v="A4950"/>
    <s v="花東供電區營運處"/>
    <n v="0"/>
    <n v="-62"/>
    <n v="-62"/>
  </r>
  <r>
    <x v="1"/>
    <x v="1"/>
    <x v="90"/>
    <s v="財務收入"/>
    <x v="562"/>
    <x v="556"/>
    <s v="A5130"/>
    <s v="訓練所"/>
    <n v="0"/>
    <n v="-14"/>
    <n v="-14"/>
  </r>
  <r>
    <x v="1"/>
    <x v="1"/>
    <x v="90"/>
    <s v="財務收入"/>
    <x v="562"/>
    <x v="556"/>
    <s v="A5300"/>
    <s v="南部資料處理中心"/>
    <n v="0"/>
    <n v="-8"/>
    <n v="-8"/>
  </r>
  <r>
    <x v="1"/>
    <x v="1"/>
    <x v="90"/>
    <s v="財務收入"/>
    <x v="562"/>
    <x v="556"/>
    <s v="A5330"/>
    <s v="電力修護處"/>
    <n v="0"/>
    <n v="-29849"/>
    <n v="-29849"/>
  </r>
  <r>
    <x v="1"/>
    <x v="1"/>
    <x v="90"/>
    <s v="財務收入"/>
    <x v="562"/>
    <x v="556"/>
    <s v="A5350"/>
    <s v="中部資料處理中心"/>
    <n v="0"/>
    <n v="-19"/>
    <n v="-19"/>
  </r>
  <r>
    <x v="1"/>
    <x v="1"/>
    <x v="90"/>
    <s v="財務收入"/>
    <x v="562"/>
    <x v="556"/>
    <s v="A5420"/>
    <s v="電力修護處中部分處"/>
    <n v="0"/>
    <n v="-45"/>
    <n v="-45"/>
  </r>
  <r>
    <x v="1"/>
    <x v="1"/>
    <x v="90"/>
    <s v="財務收入"/>
    <x v="562"/>
    <x v="556"/>
    <s v="A5440"/>
    <s v="澳洲辦事處"/>
    <n v="0"/>
    <n v="-4317795"/>
    <n v="-4317795"/>
  </r>
  <r>
    <x v="1"/>
    <x v="1"/>
    <x v="90"/>
    <s v="財務收入"/>
    <x v="562"/>
    <x v="556"/>
    <s v="A5450"/>
    <s v="電力通信處"/>
    <n v="0"/>
    <n v="-167"/>
    <n v="-167"/>
  </r>
  <r>
    <x v="1"/>
    <x v="1"/>
    <x v="90"/>
    <s v="財務收入"/>
    <x v="562"/>
    <x v="556"/>
    <s v="A6020"/>
    <s v="綜合施工處"/>
    <n v="0"/>
    <n v="-67"/>
    <n v="-67"/>
  </r>
  <r>
    <x v="1"/>
    <x v="1"/>
    <x v="90"/>
    <s v="財務收入"/>
    <x v="562"/>
    <x v="556"/>
    <s v="A6080"/>
    <s v="海域風電施工處"/>
    <n v="0"/>
    <n v="-63"/>
    <n v="-63"/>
  </r>
  <r>
    <x v="1"/>
    <x v="1"/>
    <x v="90"/>
    <s v="財務收入"/>
    <x v="562"/>
    <x v="556"/>
    <s v="A6330"/>
    <s v="核能火力發電工程處"/>
    <n v="0"/>
    <n v="-804"/>
    <n v="-804"/>
  </r>
  <r>
    <x v="1"/>
    <x v="1"/>
    <x v="90"/>
    <s v="財務收入"/>
    <x v="562"/>
    <x v="556"/>
    <s v="A6380"/>
    <s v="核能火力發電工程處北部施工處"/>
    <n v="0"/>
    <n v="-811"/>
    <n v="-811"/>
  </r>
  <r>
    <x v="1"/>
    <x v="1"/>
    <x v="90"/>
    <s v="財務收入"/>
    <x v="562"/>
    <x v="556"/>
    <s v="A6530"/>
    <s v="輸變電工程處"/>
    <n v="0"/>
    <n v="-48"/>
    <n v="-48"/>
  </r>
  <r>
    <x v="1"/>
    <x v="1"/>
    <x v="90"/>
    <s v="財務收入"/>
    <x v="562"/>
    <x v="556"/>
    <s v="A6540"/>
    <s v="輸變電工程處北區施工處"/>
    <n v="0"/>
    <n v="-832"/>
    <n v="-832"/>
  </r>
  <r>
    <x v="1"/>
    <x v="1"/>
    <x v="90"/>
    <s v="財務收入"/>
    <x v="562"/>
    <x v="556"/>
    <s v="A6550"/>
    <s v="輸變電工程處中區施工處"/>
    <n v="0"/>
    <n v="-400"/>
    <n v="-400"/>
  </r>
  <r>
    <x v="1"/>
    <x v="1"/>
    <x v="90"/>
    <s v="財務收入"/>
    <x v="562"/>
    <x v="556"/>
    <s v="A6560"/>
    <s v="輸變電工程處南區施工處"/>
    <n v="0"/>
    <n v="-612"/>
    <n v="-612"/>
  </r>
  <r>
    <x v="1"/>
    <x v="1"/>
    <x v="90"/>
    <s v="財務收入"/>
    <x v="562"/>
    <x v="556"/>
    <s v="A6720"/>
    <s v="核能火力發電工程處龍門施工處"/>
    <n v="0"/>
    <n v="-64"/>
    <n v="-64"/>
  </r>
  <r>
    <x v="1"/>
    <x v="1"/>
    <x v="90"/>
    <s v="財務收入"/>
    <x v="562"/>
    <x v="556"/>
    <s v="A6750"/>
    <s v="核能火力發電工程處南部施工處"/>
    <n v="0"/>
    <n v="-452"/>
    <n v="-452"/>
  </r>
  <r>
    <x v="1"/>
    <x v="1"/>
    <x v="90"/>
    <s v="財務收入"/>
    <x v="562"/>
    <x v="556"/>
    <s v="A6760"/>
    <s v="核能火力發電工程處中部施工處"/>
    <n v="0"/>
    <n v="-56"/>
    <n v="-56"/>
  </r>
  <r>
    <x v="1"/>
    <x v="1"/>
    <x v="90"/>
    <s v="財務收入"/>
    <x v="562"/>
    <x v="556"/>
    <s v="A6780"/>
    <s v="核能火力發電工程處協和施工處"/>
    <n v="0"/>
    <n v="-58"/>
    <n v="-58"/>
  </r>
  <r>
    <x v="1"/>
    <x v="1"/>
    <x v="90"/>
    <s v="財務收入"/>
    <x v="562"/>
    <x v="556"/>
    <s v="A6900"/>
    <s v="台中煤倉工務所"/>
    <n v="0"/>
    <n v="-170"/>
    <n v="-170"/>
  </r>
  <r>
    <x v="1"/>
    <x v="1"/>
    <x v="90"/>
    <s v="財務收入"/>
    <x v="562"/>
    <x v="556"/>
    <s v="A6930"/>
    <s v="再生能源處"/>
    <n v="0"/>
    <n v="-427"/>
    <n v="-427"/>
  </r>
  <r>
    <x v="1"/>
    <x v="1"/>
    <x v="90"/>
    <s v="財務收入"/>
    <x v="562"/>
    <x v="556"/>
    <s v="A9030"/>
    <s v="除役及選址溝通中心"/>
    <n v="0"/>
    <n v="-52"/>
    <n v="-52"/>
  </r>
  <r>
    <x v="1"/>
    <x v="1"/>
    <x v="90"/>
    <s v="財務收入"/>
    <x v="563"/>
    <x v="557"/>
    <s v="A0630"/>
    <s v="新事業開發室"/>
    <n v="0"/>
    <n v="-36069"/>
    <n v="-36069"/>
  </r>
  <r>
    <x v="1"/>
    <x v="1"/>
    <x v="90"/>
    <s v="財務收入"/>
    <x v="563"/>
    <x v="557"/>
    <s v="A0960"/>
    <s v="人力資源處"/>
    <n v="0"/>
    <n v="-122468"/>
    <n v="-122468"/>
  </r>
  <r>
    <x v="1"/>
    <x v="1"/>
    <x v="90"/>
    <s v="財務收入"/>
    <x v="563"/>
    <x v="557"/>
    <s v="A1010"/>
    <s v="基隆區營業處"/>
    <n v="0"/>
    <n v="-981"/>
    <n v="-981"/>
  </r>
  <r>
    <x v="1"/>
    <x v="1"/>
    <x v="90"/>
    <s v="財務收入"/>
    <x v="563"/>
    <x v="557"/>
    <s v="A1020"/>
    <s v="台北市區營業處"/>
    <n v="0"/>
    <n v="-3929"/>
    <n v="-3929"/>
  </r>
  <r>
    <x v="1"/>
    <x v="1"/>
    <x v="90"/>
    <s v="財務收入"/>
    <x v="563"/>
    <x v="557"/>
    <s v="A1030"/>
    <s v="桃園區營業處"/>
    <n v="0"/>
    <n v="-174973"/>
    <n v="-174973"/>
  </r>
  <r>
    <x v="1"/>
    <x v="1"/>
    <x v="90"/>
    <s v="財務收入"/>
    <x v="563"/>
    <x v="557"/>
    <s v="A1040"/>
    <s v="新竹區營業處"/>
    <n v="0"/>
    <n v="-99858"/>
    <n v="-99858"/>
  </r>
  <r>
    <x v="1"/>
    <x v="1"/>
    <x v="90"/>
    <s v="財務收入"/>
    <x v="563"/>
    <x v="557"/>
    <s v="A1050"/>
    <s v="台中區營業處"/>
    <n v="0"/>
    <n v="-111803"/>
    <n v="-111803"/>
  </r>
  <r>
    <x v="1"/>
    <x v="1"/>
    <x v="90"/>
    <s v="財務收入"/>
    <x v="563"/>
    <x v="557"/>
    <s v="A1060"/>
    <s v="彰化區營業處"/>
    <n v="0"/>
    <n v="-799965"/>
    <n v="-799965"/>
  </r>
  <r>
    <x v="1"/>
    <x v="1"/>
    <x v="90"/>
    <s v="財務收入"/>
    <x v="563"/>
    <x v="557"/>
    <s v="A1070"/>
    <s v="嘉義區營業處"/>
    <n v="0"/>
    <n v="-32092"/>
    <n v="-32092"/>
  </r>
  <r>
    <x v="1"/>
    <x v="1"/>
    <x v="90"/>
    <s v="財務收入"/>
    <x v="563"/>
    <x v="557"/>
    <s v="A1090"/>
    <s v="高雄區營業處"/>
    <n v="0"/>
    <n v="-22200"/>
    <n v="-22200"/>
  </r>
  <r>
    <x v="1"/>
    <x v="1"/>
    <x v="90"/>
    <s v="財務收入"/>
    <x v="563"/>
    <x v="557"/>
    <s v="A1100"/>
    <s v="屏東區營業處"/>
    <n v="0"/>
    <n v="-16823"/>
    <n v="-16823"/>
  </r>
  <r>
    <x v="1"/>
    <x v="1"/>
    <x v="90"/>
    <s v="財務收入"/>
    <x v="563"/>
    <x v="557"/>
    <s v="A1150"/>
    <s v="台北南區營業處"/>
    <n v="0"/>
    <n v="-182"/>
    <n v="-182"/>
  </r>
  <r>
    <x v="1"/>
    <x v="1"/>
    <x v="90"/>
    <s v="財務收入"/>
    <x v="563"/>
    <x v="557"/>
    <s v="A1160"/>
    <s v="台北北區營業處"/>
    <n v="0"/>
    <n v="-16038"/>
    <n v="-16038"/>
  </r>
  <r>
    <x v="1"/>
    <x v="1"/>
    <x v="90"/>
    <s v="財務收入"/>
    <x v="563"/>
    <x v="557"/>
    <s v="A1170"/>
    <s v="台北西區營業處"/>
    <n v="0"/>
    <n v="-65134"/>
    <n v="-65134"/>
  </r>
  <r>
    <x v="1"/>
    <x v="1"/>
    <x v="90"/>
    <s v="財務收入"/>
    <x v="563"/>
    <x v="557"/>
    <s v="A1180"/>
    <s v="南投區營業處"/>
    <n v="0"/>
    <n v="-219471"/>
    <n v="-219471"/>
  </r>
  <r>
    <x v="1"/>
    <x v="1"/>
    <x v="90"/>
    <s v="財務收入"/>
    <x v="563"/>
    <x v="557"/>
    <s v="A1190"/>
    <s v="鳳山區營業處"/>
    <n v="0"/>
    <n v="-7328"/>
    <n v="-7328"/>
  </r>
  <r>
    <x v="1"/>
    <x v="1"/>
    <x v="90"/>
    <s v="財務收入"/>
    <x v="563"/>
    <x v="557"/>
    <s v="A1210"/>
    <s v="新營區營業處"/>
    <n v="0"/>
    <n v="-107328"/>
    <n v="-107328"/>
  </r>
  <r>
    <x v="1"/>
    <x v="1"/>
    <x v="90"/>
    <s v="財務收入"/>
    <x v="563"/>
    <x v="557"/>
    <s v="A1220"/>
    <s v="苗栗區營業處"/>
    <n v="0"/>
    <n v="-98779"/>
    <n v="-98779"/>
  </r>
  <r>
    <x v="1"/>
    <x v="1"/>
    <x v="90"/>
    <s v="財務收入"/>
    <x v="563"/>
    <x v="557"/>
    <s v="A3300"/>
    <s v="南部發電廠"/>
    <n v="0"/>
    <n v="-4"/>
    <n v="-4"/>
  </r>
  <r>
    <x v="1"/>
    <x v="1"/>
    <x v="90"/>
    <s v="財務收入"/>
    <x v="563"/>
    <x v="557"/>
    <s v="A3400"/>
    <s v="大林發電廠"/>
    <n v="0"/>
    <n v="-273368"/>
    <n v="-273368"/>
  </r>
  <r>
    <x v="1"/>
    <x v="1"/>
    <x v="90"/>
    <s v="財務收入"/>
    <x v="563"/>
    <x v="557"/>
    <s v="A3410"/>
    <s v="興達發電廠"/>
    <n v="0"/>
    <n v="-194"/>
    <n v="-194"/>
  </r>
  <r>
    <x v="1"/>
    <x v="1"/>
    <x v="90"/>
    <s v="財務收入"/>
    <x v="563"/>
    <x v="557"/>
    <s v="A3710"/>
    <s v="台中發電廠"/>
    <n v="0"/>
    <n v="-4"/>
    <n v="-4"/>
  </r>
  <r>
    <x v="1"/>
    <x v="1"/>
    <x v="90"/>
    <s v="財務收入"/>
    <x v="563"/>
    <x v="557"/>
    <s v="A4700"/>
    <s v="台北供電區營運處"/>
    <n v="0"/>
    <n v="-135"/>
    <n v="-135"/>
  </r>
  <r>
    <x v="1"/>
    <x v="1"/>
    <x v="90"/>
    <s v="財務收入"/>
    <x v="563"/>
    <x v="557"/>
    <s v="A4750"/>
    <s v="新桃供電區營運處"/>
    <n v="0"/>
    <n v="-3107"/>
    <n v="-3107"/>
  </r>
  <r>
    <x v="1"/>
    <x v="1"/>
    <x v="90"/>
    <s v="財務收入"/>
    <x v="563"/>
    <x v="557"/>
    <s v="A4900"/>
    <s v="高屏供電區營運處"/>
    <n v="0"/>
    <n v="-956"/>
    <n v="-956"/>
  </r>
  <r>
    <x v="1"/>
    <x v="1"/>
    <x v="90"/>
    <s v="財務收入"/>
    <x v="563"/>
    <x v="557"/>
    <s v="A5460"/>
    <s v="綜合研究所"/>
    <n v="0"/>
    <n v="-11563"/>
    <n v="-11563"/>
  </r>
  <r>
    <x v="1"/>
    <x v="1"/>
    <x v="90"/>
    <s v="財務收入"/>
    <x v="563"/>
    <x v="557"/>
    <s v="A6380"/>
    <s v="核能火力發電工程處北部施工處"/>
    <n v="0"/>
    <n v="-5543"/>
    <n v="-5543"/>
  </r>
  <r>
    <x v="1"/>
    <x v="1"/>
    <x v="90"/>
    <s v="財務收入"/>
    <x v="563"/>
    <x v="557"/>
    <s v="A6540"/>
    <s v="輸變電工程處北區施工處"/>
    <n v="0"/>
    <n v="-3045482"/>
    <n v="-3045482"/>
  </r>
  <r>
    <x v="1"/>
    <x v="1"/>
    <x v="90"/>
    <s v="財務收入"/>
    <x v="563"/>
    <x v="557"/>
    <s v="A6560"/>
    <s v="輸變電工程處南區施工處"/>
    <n v="0"/>
    <n v="-533836"/>
    <n v="-533836"/>
  </r>
  <r>
    <x v="1"/>
    <x v="1"/>
    <x v="90"/>
    <s v="財務收入"/>
    <x v="563"/>
    <x v="557"/>
    <s v="A6930"/>
    <s v="再生能源處"/>
    <n v="0"/>
    <n v="-270687"/>
    <n v="-270687"/>
  </r>
  <r>
    <x v="1"/>
    <x v="1"/>
    <x v="90"/>
    <s v="財務收入"/>
    <x v="564"/>
    <x v="558"/>
    <s v="A0040"/>
    <s v="發電處"/>
    <n v="0"/>
    <n v="-362709"/>
    <n v="-362709"/>
  </r>
  <r>
    <x v="1"/>
    <x v="1"/>
    <x v="90"/>
    <s v="財務收入"/>
    <x v="564"/>
    <x v="558"/>
    <s v="A0080"/>
    <s v="材料處"/>
    <n v="0"/>
    <n v="-10200"/>
    <n v="-10200"/>
  </r>
  <r>
    <x v="1"/>
    <x v="1"/>
    <x v="90"/>
    <s v="財務收入"/>
    <x v="564"/>
    <x v="558"/>
    <s v="A0140"/>
    <s v="秘書處"/>
    <n v="0"/>
    <n v="-390449"/>
    <n v="-390449"/>
  </r>
  <r>
    <x v="1"/>
    <x v="1"/>
    <x v="90"/>
    <s v="財務收入"/>
    <x v="564"/>
    <x v="558"/>
    <s v="A1010"/>
    <s v="基隆區營業處"/>
    <n v="0"/>
    <n v="-115430"/>
    <n v="-115430"/>
  </r>
  <r>
    <x v="1"/>
    <x v="1"/>
    <x v="90"/>
    <s v="財務收入"/>
    <x v="564"/>
    <x v="558"/>
    <s v="A1040"/>
    <s v="新竹區營業處"/>
    <n v="0"/>
    <n v="-270000"/>
    <n v="-270000"/>
  </r>
  <r>
    <x v="1"/>
    <x v="1"/>
    <x v="90"/>
    <s v="財務收入"/>
    <x v="564"/>
    <x v="558"/>
    <s v="A1050"/>
    <s v="台中區營業處"/>
    <n v="0"/>
    <n v="-2040853"/>
    <n v="-2040853"/>
  </r>
  <r>
    <x v="1"/>
    <x v="1"/>
    <x v="90"/>
    <s v="財務收入"/>
    <x v="564"/>
    <x v="558"/>
    <s v="A1090"/>
    <s v="高雄區營業處"/>
    <n v="0"/>
    <n v="-48463"/>
    <n v="-48463"/>
  </r>
  <r>
    <x v="1"/>
    <x v="1"/>
    <x v="90"/>
    <s v="財務收入"/>
    <x v="564"/>
    <x v="558"/>
    <s v="A1120"/>
    <s v="花蓮區營業處"/>
    <n v="0"/>
    <n v="-451518"/>
    <n v="-451518"/>
  </r>
  <r>
    <x v="1"/>
    <x v="1"/>
    <x v="90"/>
    <s v="財務收入"/>
    <x v="564"/>
    <x v="558"/>
    <s v="A1140"/>
    <s v="澎湖區營業處"/>
    <n v="0"/>
    <n v="-750"/>
    <n v="-750"/>
  </r>
  <r>
    <x v="1"/>
    <x v="1"/>
    <x v="90"/>
    <s v="財務收入"/>
    <x v="564"/>
    <x v="558"/>
    <s v="A1170"/>
    <s v="台北西區營業處"/>
    <n v="0"/>
    <n v="-44167"/>
    <n v="-44167"/>
  </r>
  <r>
    <x v="1"/>
    <x v="1"/>
    <x v="90"/>
    <s v="財務收入"/>
    <x v="564"/>
    <x v="558"/>
    <s v="A1180"/>
    <s v="南投區營業處"/>
    <n v="0"/>
    <n v="-459942"/>
    <n v="-459942"/>
  </r>
  <r>
    <x v="1"/>
    <x v="1"/>
    <x v="90"/>
    <s v="財務收入"/>
    <x v="564"/>
    <x v="558"/>
    <s v="A1190"/>
    <s v="鳳山區營業處"/>
    <n v="0"/>
    <n v="-51429"/>
    <n v="-51429"/>
  </r>
  <r>
    <x v="1"/>
    <x v="1"/>
    <x v="90"/>
    <s v="財務收入"/>
    <x v="564"/>
    <x v="558"/>
    <s v="A1220"/>
    <s v="苗栗區營業處"/>
    <n v="0"/>
    <n v="-86656"/>
    <n v="-86656"/>
  </r>
  <r>
    <x v="1"/>
    <x v="1"/>
    <x v="90"/>
    <s v="財務收入"/>
    <x v="564"/>
    <x v="558"/>
    <s v="A2040"/>
    <s v="大觀發電廠"/>
    <n v="0"/>
    <n v="-24945"/>
    <n v="-24945"/>
  </r>
  <r>
    <x v="1"/>
    <x v="1"/>
    <x v="90"/>
    <s v="財務收入"/>
    <x v="564"/>
    <x v="558"/>
    <s v="A2050"/>
    <s v="明潭發電廠"/>
    <n v="0"/>
    <n v="-305209"/>
    <n v="-305209"/>
  </r>
  <r>
    <x v="1"/>
    <x v="1"/>
    <x v="90"/>
    <s v="財務收入"/>
    <x v="564"/>
    <x v="558"/>
    <s v="A2360"/>
    <s v="桂山發電廠"/>
    <n v="0"/>
    <n v="-58140"/>
    <n v="-58140"/>
  </r>
  <r>
    <x v="1"/>
    <x v="1"/>
    <x v="90"/>
    <s v="財務收入"/>
    <x v="564"/>
    <x v="558"/>
    <s v="A2550"/>
    <s v="大甲溪發電廠"/>
    <n v="0"/>
    <n v="-672669"/>
    <n v="-672669"/>
  </r>
  <r>
    <x v="1"/>
    <x v="1"/>
    <x v="90"/>
    <s v="財務收入"/>
    <x v="564"/>
    <x v="558"/>
    <s v="A2710"/>
    <s v="高屏發電廠"/>
    <n v="0"/>
    <n v="-144502"/>
    <n v="-144502"/>
  </r>
  <r>
    <x v="1"/>
    <x v="1"/>
    <x v="90"/>
    <s v="財務收入"/>
    <x v="564"/>
    <x v="558"/>
    <s v="A3300"/>
    <s v="南部發電廠"/>
    <n v="0"/>
    <n v="-1612404"/>
    <n v="-1612404"/>
  </r>
  <r>
    <x v="1"/>
    <x v="1"/>
    <x v="90"/>
    <s v="財務收入"/>
    <x v="564"/>
    <x v="558"/>
    <s v="A3510"/>
    <s v="第二核能發電廠"/>
    <n v="0"/>
    <n v="-842686"/>
    <n v="-842686"/>
  </r>
  <r>
    <x v="1"/>
    <x v="1"/>
    <x v="90"/>
    <s v="財務收入"/>
    <x v="564"/>
    <x v="558"/>
    <s v="A3520"/>
    <s v="第三核能發電廠"/>
    <n v="0"/>
    <n v="-1491631"/>
    <n v="-1491631"/>
  </r>
  <r>
    <x v="1"/>
    <x v="1"/>
    <x v="90"/>
    <s v="財務收入"/>
    <x v="564"/>
    <x v="558"/>
    <s v="A3600"/>
    <s v="協和發電廠"/>
    <n v="0"/>
    <n v="-2033947"/>
    <n v="-2033947"/>
  </r>
  <r>
    <x v="1"/>
    <x v="1"/>
    <x v="90"/>
    <s v="財務收入"/>
    <x v="564"/>
    <x v="558"/>
    <s v="A3700"/>
    <s v="通霄發電廠"/>
    <n v="0"/>
    <n v="-1408"/>
    <n v="-1408"/>
  </r>
  <r>
    <x v="1"/>
    <x v="1"/>
    <x v="90"/>
    <s v="財務收入"/>
    <x v="564"/>
    <x v="558"/>
    <s v="A3710"/>
    <s v="台中發電廠"/>
    <n v="0"/>
    <n v="-63881"/>
    <n v="-63881"/>
  </r>
  <r>
    <x v="1"/>
    <x v="1"/>
    <x v="90"/>
    <s v="財務收入"/>
    <x v="564"/>
    <x v="558"/>
    <s v="A4700"/>
    <s v="台北供電區營運處"/>
    <n v="0"/>
    <n v="-13761373"/>
    <n v="-13761373"/>
  </r>
  <r>
    <x v="1"/>
    <x v="1"/>
    <x v="90"/>
    <s v="財務收入"/>
    <x v="564"/>
    <x v="558"/>
    <s v="A4750"/>
    <s v="新桃供電區營運處"/>
    <n v="0"/>
    <n v="-6264"/>
    <n v="-6264"/>
  </r>
  <r>
    <x v="1"/>
    <x v="1"/>
    <x v="90"/>
    <s v="財務收入"/>
    <x v="564"/>
    <x v="558"/>
    <s v="A4800"/>
    <s v="台中供電區營運處"/>
    <n v="0"/>
    <n v="-2700218"/>
    <n v="-2700218"/>
  </r>
  <r>
    <x v="1"/>
    <x v="1"/>
    <x v="90"/>
    <s v="財務收入"/>
    <x v="564"/>
    <x v="558"/>
    <s v="A4850"/>
    <s v="嘉南供電區營運處"/>
    <n v="0"/>
    <n v="-1331561"/>
    <n v="-1331561"/>
  </r>
  <r>
    <x v="1"/>
    <x v="1"/>
    <x v="90"/>
    <s v="財務收入"/>
    <x v="564"/>
    <x v="558"/>
    <s v="A4900"/>
    <s v="高屏供電區營運處"/>
    <n v="0"/>
    <n v="-47120"/>
    <n v="-47120"/>
  </r>
  <r>
    <x v="1"/>
    <x v="1"/>
    <x v="90"/>
    <s v="財務收入"/>
    <x v="564"/>
    <x v="558"/>
    <s v="A5130"/>
    <s v="訓練所"/>
    <n v="0"/>
    <n v="-211221"/>
    <n v="-211221"/>
  </r>
  <r>
    <x v="1"/>
    <x v="1"/>
    <x v="90"/>
    <s v="財務收入"/>
    <x v="564"/>
    <x v="558"/>
    <s v="A5420"/>
    <s v="電力修護處中部分處"/>
    <n v="0"/>
    <n v="-145397"/>
    <n v="-145397"/>
  </r>
  <r>
    <x v="1"/>
    <x v="1"/>
    <x v="90"/>
    <s v="財務收入"/>
    <x v="564"/>
    <x v="558"/>
    <s v="A5450"/>
    <s v="電力通信處"/>
    <n v="0"/>
    <n v="-576000"/>
    <n v="-576000"/>
  </r>
  <r>
    <x v="1"/>
    <x v="1"/>
    <x v="90"/>
    <s v="財務收入"/>
    <x v="564"/>
    <x v="558"/>
    <s v="A6540"/>
    <s v="輸變電工程處北區施工處"/>
    <n v="0"/>
    <n v="-1507563"/>
    <n v="-1507563"/>
  </r>
  <r>
    <x v="1"/>
    <x v="1"/>
    <x v="90"/>
    <s v="財務收入"/>
    <x v="564"/>
    <x v="558"/>
    <s v="A6550"/>
    <s v="輸變電工程處中區施工處"/>
    <n v="0"/>
    <n v="-890828"/>
    <n v="-890828"/>
  </r>
  <r>
    <x v="1"/>
    <x v="1"/>
    <x v="90"/>
    <s v="財務收入"/>
    <x v="564"/>
    <x v="558"/>
    <s v="A6930"/>
    <s v="再生能源處"/>
    <n v="0"/>
    <n v="-731"/>
    <n v="-731"/>
  </r>
  <r>
    <x v="1"/>
    <x v="1"/>
    <x v="90"/>
    <s v="財務收入"/>
    <x v="565"/>
    <x v="559"/>
    <s v="A0630"/>
    <s v="新事業開發室"/>
    <n v="0"/>
    <n v="-335326188"/>
    <n v="-335326188"/>
  </r>
  <r>
    <x v="1"/>
    <x v="1"/>
    <x v="90"/>
    <s v="財務收入"/>
    <x v="566"/>
    <x v="560"/>
    <s v="A0140"/>
    <s v="秘書處"/>
    <n v="0"/>
    <n v="-194284"/>
    <n v="-194284"/>
  </r>
  <r>
    <x v="1"/>
    <x v="1"/>
    <x v="90"/>
    <s v="財務收入"/>
    <x v="566"/>
    <x v="560"/>
    <s v="A0560"/>
    <s v="核能發電處"/>
    <n v="0"/>
    <n v="-230400"/>
    <n v="-230400"/>
  </r>
  <r>
    <x v="1"/>
    <x v="1"/>
    <x v="90"/>
    <s v="財務收入"/>
    <x v="566"/>
    <x v="560"/>
    <s v="A0630"/>
    <s v="新事業開發室"/>
    <n v="0"/>
    <n v="-226528"/>
    <n v="-226528"/>
  </r>
  <r>
    <x v="1"/>
    <x v="1"/>
    <x v="90"/>
    <s v="財務收入"/>
    <x v="566"/>
    <x v="560"/>
    <s v="A1010"/>
    <s v="基隆區營業處"/>
    <n v="0"/>
    <n v="-113354"/>
    <n v="-113354"/>
  </r>
  <r>
    <x v="1"/>
    <x v="1"/>
    <x v="90"/>
    <s v="財務收入"/>
    <x v="566"/>
    <x v="560"/>
    <s v="A1020"/>
    <s v="台北市區營業處"/>
    <n v="0"/>
    <n v="-2219477"/>
    <n v="-2219477"/>
  </r>
  <r>
    <x v="1"/>
    <x v="1"/>
    <x v="90"/>
    <s v="財務收入"/>
    <x v="566"/>
    <x v="560"/>
    <s v="A1040"/>
    <s v="新竹區營業處"/>
    <n v="0"/>
    <n v="-55590"/>
    <n v="-55590"/>
  </r>
  <r>
    <x v="1"/>
    <x v="1"/>
    <x v="90"/>
    <s v="財務收入"/>
    <x v="566"/>
    <x v="560"/>
    <s v="A1050"/>
    <s v="台中區營業處"/>
    <n v="0"/>
    <n v="-120800"/>
    <n v="-120800"/>
  </r>
  <r>
    <x v="1"/>
    <x v="1"/>
    <x v="90"/>
    <s v="財務收入"/>
    <x v="566"/>
    <x v="560"/>
    <s v="A1070"/>
    <s v="嘉義區營業處"/>
    <n v="0"/>
    <n v="-183559"/>
    <n v="-183559"/>
  </r>
  <r>
    <x v="1"/>
    <x v="1"/>
    <x v="90"/>
    <s v="財務收入"/>
    <x v="566"/>
    <x v="560"/>
    <s v="A1080"/>
    <s v="台南區營業處"/>
    <n v="0"/>
    <n v="-86376"/>
    <n v="-86376"/>
  </r>
  <r>
    <x v="1"/>
    <x v="1"/>
    <x v="90"/>
    <s v="財務收入"/>
    <x v="566"/>
    <x v="560"/>
    <s v="A1090"/>
    <s v="高雄區營業處"/>
    <n v="0"/>
    <n v="-763205"/>
    <n v="-763205"/>
  </r>
  <r>
    <x v="1"/>
    <x v="1"/>
    <x v="90"/>
    <s v="財務收入"/>
    <x v="566"/>
    <x v="560"/>
    <s v="A1110"/>
    <s v="台東區營業處"/>
    <n v="0"/>
    <n v="-228571"/>
    <n v="-228571"/>
  </r>
  <r>
    <x v="1"/>
    <x v="1"/>
    <x v="90"/>
    <s v="財務收入"/>
    <x v="566"/>
    <x v="560"/>
    <s v="A1120"/>
    <s v="花蓮區營業處"/>
    <n v="0"/>
    <n v="-814433"/>
    <n v="-814433"/>
  </r>
  <r>
    <x v="1"/>
    <x v="1"/>
    <x v="90"/>
    <s v="財務收入"/>
    <x v="566"/>
    <x v="560"/>
    <s v="A1140"/>
    <s v="澎湖區營業處"/>
    <n v="0"/>
    <n v="-192650"/>
    <n v="-192650"/>
  </r>
  <r>
    <x v="1"/>
    <x v="1"/>
    <x v="90"/>
    <s v="財務收入"/>
    <x v="566"/>
    <x v="560"/>
    <s v="A1170"/>
    <s v="台北西區營業處"/>
    <n v="0"/>
    <n v="-129234"/>
    <n v="-129234"/>
  </r>
  <r>
    <x v="1"/>
    <x v="1"/>
    <x v="90"/>
    <s v="財務收入"/>
    <x v="566"/>
    <x v="560"/>
    <s v="A1180"/>
    <s v="南投區營業處"/>
    <n v="0"/>
    <n v="-354962"/>
    <n v="-354962"/>
  </r>
  <r>
    <x v="1"/>
    <x v="1"/>
    <x v="90"/>
    <s v="財務收入"/>
    <x v="566"/>
    <x v="560"/>
    <s v="A1190"/>
    <s v="鳳山區營業處"/>
    <n v="0"/>
    <n v="-15703"/>
    <n v="-15703"/>
  </r>
  <r>
    <x v="1"/>
    <x v="1"/>
    <x v="90"/>
    <s v="財務收入"/>
    <x v="566"/>
    <x v="560"/>
    <s v="A1210"/>
    <s v="新營區營業處"/>
    <n v="0"/>
    <n v="-403356"/>
    <n v="-403356"/>
  </r>
  <r>
    <x v="1"/>
    <x v="1"/>
    <x v="90"/>
    <s v="財務收入"/>
    <x v="566"/>
    <x v="560"/>
    <s v="A1230"/>
    <s v="金門區營業處"/>
    <n v="0"/>
    <n v="-7500"/>
    <n v="-7500"/>
  </r>
  <r>
    <x v="1"/>
    <x v="1"/>
    <x v="90"/>
    <s v="財務收入"/>
    <x v="566"/>
    <x v="560"/>
    <s v="A2040"/>
    <s v="大觀發電廠"/>
    <n v="0"/>
    <n v="-111578"/>
    <n v="-111578"/>
  </r>
  <r>
    <x v="1"/>
    <x v="1"/>
    <x v="90"/>
    <s v="財務收入"/>
    <x v="566"/>
    <x v="560"/>
    <s v="A2050"/>
    <s v="明潭發電廠"/>
    <n v="0"/>
    <n v="-989385"/>
    <n v="-989385"/>
  </r>
  <r>
    <x v="1"/>
    <x v="1"/>
    <x v="90"/>
    <s v="財務收入"/>
    <x v="566"/>
    <x v="560"/>
    <s v="A2250"/>
    <s v="東部發電廠"/>
    <n v="0"/>
    <n v="-20470"/>
    <n v="-20470"/>
  </r>
  <r>
    <x v="1"/>
    <x v="1"/>
    <x v="90"/>
    <s v="財務收入"/>
    <x v="566"/>
    <x v="560"/>
    <s v="A2310"/>
    <s v="蘭陽發電廠"/>
    <n v="0"/>
    <n v="-58770"/>
    <n v="-58770"/>
  </r>
  <r>
    <x v="1"/>
    <x v="1"/>
    <x v="90"/>
    <s v="財務收入"/>
    <x v="566"/>
    <x v="560"/>
    <s v="A2360"/>
    <s v="桂山發電廠"/>
    <n v="0"/>
    <n v="-102667"/>
    <n v="-102667"/>
  </r>
  <r>
    <x v="1"/>
    <x v="1"/>
    <x v="90"/>
    <s v="財務收入"/>
    <x v="566"/>
    <x v="560"/>
    <s v="A2570"/>
    <s v="卓蘭發電廠"/>
    <n v="0"/>
    <n v="-288"/>
    <n v="-288"/>
  </r>
  <r>
    <x v="1"/>
    <x v="1"/>
    <x v="90"/>
    <s v="財務收入"/>
    <x v="566"/>
    <x v="560"/>
    <s v="A3200"/>
    <s v="林口發電廠"/>
    <n v="0"/>
    <n v="-586886"/>
    <n v="-586886"/>
  </r>
  <r>
    <x v="1"/>
    <x v="1"/>
    <x v="90"/>
    <s v="財務收入"/>
    <x v="566"/>
    <x v="560"/>
    <s v="A3300"/>
    <s v="南部發電廠"/>
    <n v="0"/>
    <n v="-540000"/>
    <n v="-540000"/>
  </r>
  <r>
    <x v="1"/>
    <x v="1"/>
    <x v="90"/>
    <s v="財務收入"/>
    <x v="566"/>
    <x v="560"/>
    <s v="A3400"/>
    <s v="大林發電廠"/>
    <n v="0"/>
    <n v="-50418771"/>
    <n v="-50418771"/>
  </r>
  <r>
    <x v="1"/>
    <x v="1"/>
    <x v="90"/>
    <s v="財務收入"/>
    <x v="566"/>
    <x v="560"/>
    <s v="A3410"/>
    <s v="興達發電廠"/>
    <n v="0"/>
    <n v="-1080000"/>
    <n v="-1080000"/>
  </r>
  <r>
    <x v="1"/>
    <x v="1"/>
    <x v="90"/>
    <s v="財務收入"/>
    <x v="566"/>
    <x v="560"/>
    <s v="A3510"/>
    <s v="第二核能發電廠"/>
    <n v="0"/>
    <n v="-126000"/>
    <n v="-126000"/>
  </r>
  <r>
    <x v="1"/>
    <x v="1"/>
    <x v="90"/>
    <s v="財務收入"/>
    <x v="566"/>
    <x v="560"/>
    <s v="A3520"/>
    <s v="第三核能發電廠"/>
    <n v="0"/>
    <n v="-678471"/>
    <n v="-678471"/>
  </r>
  <r>
    <x v="1"/>
    <x v="1"/>
    <x v="90"/>
    <s v="財務收入"/>
    <x v="566"/>
    <x v="560"/>
    <s v="A3600"/>
    <s v="協和發電廠"/>
    <n v="0"/>
    <n v="-333732"/>
    <n v="-333732"/>
  </r>
  <r>
    <x v="1"/>
    <x v="1"/>
    <x v="90"/>
    <s v="財務收入"/>
    <x v="566"/>
    <x v="560"/>
    <s v="A3700"/>
    <s v="通霄發電廠"/>
    <n v="0"/>
    <n v="-37048"/>
    <n v="-37048"/>
  </r>
  <r>
    <x v="1"/>
    <x v="1"/>
    <x v="90"/>
    <s v="財務收入"/>
    <x v="566"/>
    <x v="560"/>
    <s v="A3710"/>
    <s v="台中發電廠"/>
    <n v="0"/>
    <n v="-294709"/>
    <n v="-294709"/>
  </r>
  <r>
    <x v="1"/>
    <x v="1"/>
    <x v="90"/>
    <s v="財務收入"/>
    <x v="566"/>
    <x v="560"/>
    <s v="A3800"/>
    <s v="大潭發電廠"/>
    <n v="0"/>
    <n v="-379551"/>
    <n v="-379551"/>
  </r>
  <r>
    <x v="1"/>
    <x v="1"/>
    <x v="90"/>
    <s v="財務收入"/>
    <x v="566"/>
    <x v="560"/>
    <s v="A3900"/>
    <s v="尖山發電廠"/>
    <n v="0"/>
    <n v="-273600"/>
    <n v="-273600"/>
  </r>
  <r>
    <x v="1"/>
    <x v="1"/>
    <x v="90"/>
    <s v="財務收入"/>
    <x v="566"/>
    <x v="560"/>
    <s v="A3910"/>
    <s v="塔山發電廠"/>
    <n v="0"/>
    <n v="-216300"/>
    <n v="-216300"/>
  </r>
  <r>
    <x v="1"/>
    <x v="1"/>
    <x v="90"/>
    <s v="財務收入"/>
    <x v="566"/>
    <x v="560"/>
    <s v="A4700"/>
    <s v="台北供電區營運處"/>
    <n v="0"/>
    <n v="-7829098"/>
    <n v="-7829098"/>
  </r>
  <r>
    <x v="1"/>
    <x v="1"/>
    <x v="90"/>
    <s v="財務收入"/>
    <x v="566"/>
    <x v="560"/>
    <s v="A4750"/>
    <s v="新桃供電區營運處"/>
    <n v="0"/>
    <n v="-2865846"/>
    <n v="-2865846"/>
  </r>
  <r>
    <x v="1"/>
    <x v="1"/>
    <x v="90"/>
    <s v="財務收入"/>
    <x v="566"/>
    <x v="560"/>
    <s v="A4800"/>
    <s v="台中供電區營運處"/>
    <n v="0"/>
    <n v="-6688964"/>
    <n v="-6688964"/>
  </r>
  <r>
    <x v="1"/>
    <x v="1"/>
    <x v="90"/>
    <s v="財務收入"/>
    <x v="566"/>
    <x v="560"/>
    <s v="A4850"/>
    <s v="嘉南供電區營運處"/>
    <n v="0"/>
    <n v="-3554477"/>
    <n v="-3554477"/>
  </r>
  <r>
    <x v="1"/>
    <x v="1"/>
    <x v="90"/>
    <s v="財務收入"/>
    <x v="566"/>
    <x v="560"/>
    <s v="A4900"/>
    <s v="高屏供電區營運處"/>
    <n v="0"/>
    <n v="-3909258"/>
    <n v="-3909258"/>
  </r>
  <r>
    <x v="1"/>
    <x v="1"/>
    <x v="90"/>
    <s v="財務收入"/>
    <x v="566"/>
    <x v="560"/>
    <s v="A4950"/>
    <s v="花東供電區營運處"/>
    <n v="0"/>
    <n v="-918197"/>
    <n v="-918197"/>
  </r>
  <r>
    <x v="1"/>
    <x v="1"/>
    <x v="90"/>
    <s v="財務收入"/>
    <x v="566"/>
    <x v="560"/>
    <s v="A5130"/>
    <s v="訓練所"/>
    <n v="0"/>
    <n v="-4092755"/>
    <n v="-4092755"/>
  </r>
  <r>
    <x v="1"/>
    <x v="1"/>
    <x v="90"/>
    <s v="財務收入"/>
    <x v="566"/>
    <x v="560"/>
    <s v="A5440"/>
    <s v="澳洲辦事處"/>
    <n v="0"/>
    <n v="-2920035"/>
    <n v="-2920035"/>
  </r>
  <r>
    <x v="1"/>
    <x v="1"/>
    <x v="90"/>
    <s v="財務收入"/>
    <x v="566"/>
    <x v="560"/>
    <s v="A5450"/>
    <s v="電力通信處"/>
    <n v="0"/>
    <n v="-120000"/>
    <n v="-120000"/>
  </r>
  <r>
    <x v="1"/>
    <x v="1"/>
    <x v="90"/>
    <s v="財務收入"/>
    <x v="566"/>
    <x v="560"/>
    <s v="A5460"/>
    <s v="綜合研究所"/>
    <n v="0"/>
    <n v="-1218181"/>
    <n v="-1218181"/>
  </r>
  <r>
    <x v="1"/>
    <x v="1"/>
    <x v="90"/>
    <s v="財務收入"/>
    <x v="566"/>
    <x v="560"/>
    <s v="A6380"/>
    <s v="核能火力發電工程處北部施工處"/>
    <n v="0"/>
    <n v="-1062000"/>
    <n v="-1062000"/>
  </r>
  <r>
    <x v="1"/>
    <x v="1"/>
    <x v="90"/>
    <s v="財務收入"/>
    <x v="566"/>
    <x v="560"/>
    <s v="A6540"/>
    <s v="輸變電工程處北區施工處"/>
    <n v="0"/>
    <n v="-1217007"/>
    <n v="-1217007"/>
  </r>
  <r>
    <x v="1"/>
    <x v="1"/>
    <x v="90"/>
    <s v="財務收入"/>
    <x v="566"/>
    <x v="560"/>
    <s v="A6560"/>
    <s v="輸變電工程處南區施工處"/>
    <n v="0"/>
    <n v="-65014"/>
    <n v="-65014"/>
  </r>
  <r>
    <x v="1"/>
    <x v="1"/>
    <x v="90"/>
    <s v="財務收入"/>
    <x v="567"/>
    <x v="561"/>
    <s v="A000N"/>
    <s v="統列其他事業"/>
    <n v="0"/>
    <n v="-17745"/>
    <n v="-17745"/>
  </r>
  <r>
    <x v="1"/>
    <x v="1"/>
    <x v="90"/>
    <s v="財務收入"/>
    <x v="568"/>
    <x v="562"/>
    <s v="A000N"/>
    <s v="統列其他事業"/>
    <n v="0"/>
    <n v="-76530319"/>
    <n v="-76530319"/>
  </r>
  <r>
    <x v="1"/>
    <x v="1"/>
    <x v="90"/>
    <s v="財務收入"/>
    <x v="569"/>
    <x v="563"/>
    <s v="A000N"/>
    <s v="統列其他事業"/>
    <n v="0"/>
    <n v="-278705883"/>
    <n v="-278705883"/>
  </r>
  <r>
    <x v="1"/>
    <x v="1"/>
    <x v="90"/>
    <s v="財務收入"/>
    <x v="570"/>
    <x v="564"/>
    <s v="A000N"/>
    <s v="統列其他事業"/>
    <n v="0"/>
    <n v="-44531"/>
    <n v="-44531"/>
  </r>
  <r>
    <x v="1"/>
    <x v="1"/>
    <x v="90"/>
    <s v="財務收入"/>
    <x v="571"/>
    <x v="565"/>
    <s v="A000A"/>
    <s v="統列發電業"/>
    <n v="0"/>
    <n v="-18580274"/>
    <n v="-18580274"/>
  </r>
  <r>
    <x v="1"/>
    <x v="1"/>
    <x v="90"/>
    <s v="財務收入"/>
    <x v="571"/>
    <x v="565"/>
    <s v="A000T"/>
    <s v="統列共同部門"/>
    <n v="0"/>
    <n v="-740459059"/>
    <n v="-740459059"/>
  </r>
  <r>
    <x v="1"/>
    <x v="1"/>
    <x v="90"/>
    <s v="財務收入"/>
    <x v="571"/>
    <x v="565"/>
    <s v="A0080"/>
    <s v="材料處"/>
    <n v="0"/>
    <n v="-365799"/>
    <n v="-365799"/>
  </r>
  <r>
    <x v="1"/>
    <x v="1"/>
    <x v="90"/>
    <s v="財務收入"/>
    <x v="571"/>
    <x v="565"/>
    <s v="A0090"/>
    <s v="燃料處"/>
    <n v="0"/>
    <n v="-195538"/>
    <n v="-195538"/>
  </r>
  <r>
    <x v="1"/>
    <x v="1"/>
    <x v="90"/>
    <s v="財務收入"/>
    <x v="571"/>
    <x v="565"/>
    <s v="A0100"/>
    <s v="財務處"/>
    <n v="0"/>
    <n v="-8405"/>
    <n v="-8405"/>
  </r>
  <r>
    <x v="1"/>
    <x v="1"/>
    <x v="90"/>
    <s v="財務收入"/>
    <x v="571"/>
    <x v="565"/>
    <s v="A114A"/>
    <s v="澎湖區營業處-發電"/>
    <n v="0"/>
    <n v="-12094"/>
    <n v="-12094"/>
  </r>
  <r>
    <x v="1"/>
    <x v="1"/>
    <x v="90"/>
    <s v="財務收入"/>
    <x v="571"/>
    <x v="565"/>
    <s v="A124A"/>
    <s v="馬祖區營業處-發電"/>
    <n v="0"/>
    <n v="-2"/>
    <n v="-2"/>
  </r>
  <r>
    <x v="1"/>
    <x v="1"/>
    <x v="90"/>
    <s v="財務收入"/>
    <x v="571"/>
    <x v="565"/>
    <s v="A2050"/>
    <s v="明潭發電廠"/>
    <n v="0"/>
    <n v="-66102"/>
    <n v="-66102"/>
  </r>
  <r>
    <x v="1"/>
    <x v="1"/>
    <x v="90"/>
    <s v="財務收入"/>
    <x v="571"/>
    <x v="565"/>
    <s v="A3300"/>
    <s v="南部發電廠"/>
    <n v="0"/>
    <n v="-641169"/>
    <n v="-641169"/>
  </r>
  <r>
    <x v="1"/>
    <x v="1"/>
    <x v="90"/>
    <s v="財務收入"/>
    <x v="571"/>
    <x v="565"/>
    <s v="A3400"/>
    <s v="大林發電廠"/>
    <n v="0"/>
    <n v="-155972"/>
    <n v="-155972"/>
  </r>
  <r>
    <x v="1"/>
    <x v="1"/>
    <x v="90"/>
    <s v="財務收入"/>
    <x v="571"/>
    <x v="565"/>
    <s v="A3410"/>
    <s v="興達發電廠"/>
    <n v="0"/>
    <n v="-15240155"/>
    <n v="-15240155"/>
  </r>
  <r>
    <x v="1"/>
    <x v="1"/>
    <x v="90"/>
    <s v="財務收入"/>
    <x v="571"/>
    <x v="565"/>
    <s v="A3510"/>
    <s v="第二核能發電廠"/>
    <n v="0"/>
    <n v="-83562"/>
    <n v="-83562"/>
  </r>
  <r>
    <x v="1"/>
    <x v="1"/>
    <x v="90"/>
    <s v="財務收入"/>
    <x v="571"/>
    <x v="565"/>
    <s v="A3520"/>
    <s v="第三核能發電廠"/>
    <n v="0"/>
    <n v="-1"/>
    <n v="-1"/>
  </r>
  <r>
    <x v="1"/>
    <x v="1"/>
    <x v="90"/>
    <s v="財務收入"/>
    <x v="571"/>
    <x v="565"/>
    <s v="A3700"/>
    <s v="通霄發電廠"/>
    <n v="0"/>
    <n v="-1"/>
    <n v="-1"/>
  </r>
  <r>
    <x v="1"/>
    <x v="1"/>
    <x v="90"/>
    <s v="財務收入"/>
    <x v="571"/>
    <x v="565"/>
    <s v="A3710"/>
    <s v="台中發電廠"/>
    <n v="0"/>
    <n v="-73989"/>
    <n v="-73989"/>
  </r>
  <r>
    <x v="1"/>
    <x v="1"/>
    <x v="90"/>
    <s v="財務收入"/>
    <x v="571"/>
    <x v="565"/>
    <s v="A3800"/>
    <s v="大潭發電廠"/>
    <n v="0"/>
    <n v="-2146300"/>
    <n v="-2146300"/>
  </r>
  <r>
    <x v="1"/>
    <x v="1"/>
    <x v="90"/>
    <s v="財務收入"/>
    <x v="571"/>
    <x v="565"/>
    <s v="A3900"/>
    <s v="尖山發電廠"/>
    <n v="0"/>
    <n v="-7333"/>
    <n v="-7333"/>
  </r>
  <r>
    <x v="1"/>
    <x v="1"/>
    <x v="90"/>
    <s v="財務收入"/>
    <x v="571"/>
    <x v="565"/>
    <s v="A3910"/>
    <s v="塔山發電廠"/>
    <n v="0"/>
    <n v="-9026"/>
    <n v="-9026"/>
  </r>
  <r>
    <x v="1"/>
    <x v="1"/>
    <x v="90"/>
    <s v="財務收入"/>
    <x v="571"/>
    <x v="565"/>
    <s v="A5440"/>
    <s v="澳洲辦事處"/>
    <n v="0"/>
    <n v="-8863788"/>
    <n v="-8863788"/>
  </r>
  <r>
    <x v="1"/>
    <x v="1"/>
    <x v="90"/>
    <s v="財務收入"/>
    <x v="571"/>
    <x v="565"/>
    <s v="A6330"/>
    <s v="核能火力發電工程處"/>
    <n v="0"/>
    <n v="-585721"/>
    <n v="-585721"/>
  </r>
  <r>
    <x v="1"/>
    <x v="1"/>
    <x v="90"/>
    <s v="財務收入"/>
    <x v="571"/>
    <x v="565"/>
    <s v="A6530"/>
    <s v="輸變電工程處"/>
    <n v="0"/>
    <n v="-666082"/>
    <n v="-666082"/>
  </r>
  <r>
    <x v="1"/>
    <x v="1"/>
    <x v="90"/>
    <s v="財務收入"/>
    <x v="571"/>
    <x v="565"/>
    <s v="A6540"/>
    <s v="輸變電工程處北區施工處"/>
    <n v="0"/>
    <n v="-5041"/>
    <n v="-5041"/>
  </r>
  <r>
    <x v="1"/>
    <x v="1"/>
    <x v="90"/>
    <s v="財務收入"/>
    <x v="571"/>
    <x v="565"/>
    <s v="A6550"/>
    <s v="輸變電工程處中區施工處"/>
    <n v="0"/>
    <n v="-3636"/>
    <n v="-3636"/>
  </r>
  <r>
    <x v="1"/>
    <x v="1"/>
    <x v="90"/>
    <s v="財務收入"/>
    <x v="572"/>
    <x v="566"/>
    <s v="A000T"/>
    <s v="統列共同部門"/>
    <n v="0"/>
    <n v="-2089569"/>
    <n v="-2089569"/>
  </r>
  <r>
    <x v="1"/>
    <x v="1"/>
    <x v="90"/>
    <s v="財務收入"/>
    <x v="573"/>
    <x v="567"/>
    <s v="A000T"/>
    <s v="統列共同部門"/>
    <n v="2353911171"/>
    <n v="0"/>
    <n v="2353911171"/>
  </r>
  <r>
    <x v="1"/>
    <x v="1"/>
    <x v="90"/>
    <s v="財務收入"/>
    <x v="573"/>
    <x v="567"/>
    <s v="A0100"/>
    <s v="財務處"/>
    <n v="15970"/>
    <n v="0"/>
    <n v="15970"/>
  </r>
  <r>
    <x v="1"/>
    <x v="1"/>
    <x v="90"/>
    <s v="財務收入"/>
    <x v="573"/>
    <x v="567"/>
    <s v="A5440"/>
    <s v="澳洲辦事處"/>
    <n v="50534"/>
    <n v="0"/>
    <n v="50534"/>
  </r>
  <r>
    <x v="1"/>
    <x v="1"/>
    <x v="90"/>
    <s v="財務收入"/>
    <x v="574"/>
    <x v="568"/>
    <s v="A000T"/>
    <s v="統列共同部門"/>
    <n v="0"/>
    <n v="-822000"/>
    <n v="-822000"/>
  </r>
  <r>
    <x v="1"/>
    <x v="1"/>
    <x v="90"/>
    <s v="財務收入"/>
    <x v="575"/>
    <x v="569"/>
    <s v="A000T"/>
    <s v="統列共同部門"/>
    <n v="0"/>
    <n v="-8000"/>
    <n v="-8000"/>
  </r>
  <r>
    <x v="1"/>
    <x v="1"/>
    <x v="90"/>
    <s v="財務收入"/>
    <x v="576"/>
    <x v="570"/>
    <s v="A0780"/>
    <s v="核能後端營運處"/>
    <n v="0"/>
    <n v="-4623200695"/>
    <n v="-4623200695"/>
  </r>
  <r>
    <x v="1"/>
    <x v="1"/>
    <x v="91"/>
    <s v="整理收入"/>
    <x v="577"/>
    <x v="571"/>
    <s v="A1090"/>
    <s v="高雄區營業處"/>
    <n v="0"/>
    <n v="-14544517"/>
    <n v="-14544517"/>
  </r>
  <r>
    <x v="1"/>
    <x v="1"/>
    <x v="91"/>
    <s v="整理收入"/>
    <x v="577"/>
    <x v="571"/>
    <s v="A3600"/>
    <s v="協和發電廠"/>
    <n v="0"/>
    <n v="-1236692"/>
    <n v="-1236692"/>
  </r>
  <r>
    <x v="1"/>
    <x v="1"/>
    <x v="91"/>
    <s v="整理收入"/>
    <x v="577"/>
    <x v="571"/>
    <s v="A3900"/>
    <s v="尖山發電廠"/>
    <n v="0"/>
    <n v="-1401350"/>
    <n v="-1401350"/>
  </r>
  <r>
    <x v="1"/>
    <x v="1"/>
    <x v="91"/>
    <s v="整理收入"/>
    <x v="577"/>
    <x v="571"/>
    <s v="A4750"/>
    <s v="新桃供電區營運處"/>
    <n v="0"/>
    <n v="-4526007"/>
    <n v="-4526007"/>
  </r>
  <r>
    <x v="1"/>
    <x v="1"/>
    <x v="91"/>
    <s v="整理收入"/>
    <x v="577"/>
    <x v="571"/>
    <s v="A4800"/>
    <s v="台中供電區營運處"/>
    <n v="0"/>
    <n v="-15476908"/>
    <n v="-15476908"/>
  </r>
  <r>
    <x v="1"/>
    <x v="1"/>
    <x v="91"/>
    <s v="整理收入"/>
    <x v="578"/>
    <x v="572"/>
    <s v="A000T"/>
    <s v="統列共同部門"/>
    <n v="0"/>
    <n v="-49409205"/>
    <n v="-49409205"/>
  </r>
  <r>
    <x v="1"/>
    <x v="1"/>
    <x v="91"/>
    <s v="整理收入"/>
    <x v="578"/>
    <x v="572"/>
    <s v="A0040"/>
    <s v="發電處"/>
    <n v="0"/>
    <n v="-739394"/>
    <n v="-739394"/>
  </r>
  <r>
    <x v="1"/>
    <x v="1"/>
    <x v="91"/>
    <s v="整理收入"/>
    <x v="578"/>
    <x v="572"/>
    <s v="A0070"/>
    <s v="業務處"/>
    <n v="0"/>
    <n v="-59077138"/>
    <n v="-59077138"/>
  </r>
  <r>
    <x v="1"/>
    <x v="1"/>
    <x v="91"/>
    <s v="整理收入"/>
    <x v="578"/>
    <x v="572"/>
    <s v="A0080"/>
    <s v="材料處"/>
    <n v="0"/>
    <n v="-13687"/>
    <n v="-13687"/>
  </r>
  <r>
    <x v="1"/>
    <x v="1"/>
    <x v="91"/>
    <s v="整理收入"/>
    <x v="578"/>
    <x v="572"/>
    <s v="A0090"/>
    <s v="燃料處"/>
    <n v="0"/>
    <n v="-1528158"/>
    <n v="-1528158"/>
  </r>
  <r>
    <x v="1"/>
    <x v="1"/>
    <x v="91"/>
    <s v="整理收入"/>
    <x v="578"/>
    <x v="572"/>
    <s v="A0100"/>
    <s v="財務處"/>
    <n v="0"/>
    <n v="-504887"/>
    <n v="-504887"/>
  </r>
  <r>
    <x v="1"/>
    <x v="1"/>
    <x v="91"/>
    <s v="整理收入"/>
    <x v="578"/>
    <x v="572"/>
    <s v="A0140"/>
    <s v="秘書處"/>
    <n v="0"/>
    <n v="-690245"/>
    <n v="-690245"/>
  </r>
  <r>
    <x v="1"/>
    <x v="1"/>
    <x v="91"/>
    <s v="整理收入"/>
    <x v="578"/>
    <x v="572"/>
    <s v="A0150"/>
    <s v="電源開發處"/>
    <n v="0"/>
    <n v="-755000"/>
    <n v="-755000"/>
  </r>
  <r>
    <x v="1"/>
    <x v="1"/>
    <x v="91"/>
    <s v="整理收入"/>
    <x v="578"/>
    <x v="572"/>
    <s v="A0240"/>
    <s v="資訊系統處"/>
    <n v="0"/>
    <n v="-364827"/>
    <n v="-364827"/>
  </r>
  <r>
    <x v="1"/>
    <x v="1"/>
    <x v="91"/>
    <s v="整理收入"/>
    <x v="578"/>
    <x v="572"/>
    <s v="A0270"/>
    <s v="核能技術處"/>
    <n v="0"/>
    <n v="-5967432"/>
    <n v="-5967432"/>
  </r>
  <r>
    <x v="1"/>
    <x v="1"/>
    <x v="91"/>
    <s v="整理收入"/>
    <x v="578"/>
    <x v="572"/>
    <s v="A0510"/>
    <s v="公眾服務處"/>
    <n v="0"/>
    <n v="-211996"/>
    <n v="-211996"/>
  </r>
  <r>
    <x v="1"/>
    <x v="1"/>
    <x v="91"/>
    <s v="整理收入"/>
    <x v="578"/>
    <x v="572"/>
    <s v="A0540"/>
    <s v="核能安全處"/>
    <n v="0"/>
    <n v="-180"/>
    <n v="-180"/>
  </r>
  <r>
    <x v="1"/>
    <x v="1"/>
    <x v="91"/>
    <s v="整理收入"/>
    <x v="578"/>
    <x v="572"/>
    <s v="A0560"/>
    <s v="核能發電處"/>
    <n v="0"/>
    <n v="-13343504"/>
    <n v="-13343504"/>
  </r>
  <r>
    <x v="1"/>
    <x v="1"/>
    <x v="91"/>
    <s v="整理收入"/>
    <x v="578"/>
    <x v="572"/>
    <s v="A0630"/>
    <s v="新事業開發室"/>
    <n v="0"/>
    <n v="-16297034"/>
    <n v="-16297034"/>
  </r>
  <r>
    <x v="1"/>
    <x v="1"/>
    <x v="91"/>
    <s v="整理收入"/>
    <x v="578"/>
    <x v="572"/>
    <s v="A0770"/>
    <s v="配電處"/>
    <n v="0"/>
    <n v="-48992"/>
    <n v="-48992"/>
  </r>
  <r>
    <x v="1"/>
    <x v="1"/>
    <x v="91"/>
    <s v="整理收入"/>
    <x v="578"/>
    <x v="572"/>
    <s v="A0780"/>
    <s v="核能後端營運處"/>
    <n v="0"/>
    <n v="-74082"/>
    <n v="-74082"/>
  </r>
  <r>
    <x v="1"/>
    <x v="1"/>
    <x v="91"/>
    <s v="整理收入"/>
    <x v="578"/>
    <x v="572"/>
    <s v="A0790"/>
    <s v="促進電力發展營運協助金審議委員會"/>
    <n v="0"/>
    <n v="-43759"/>
    <n v="-43759"/>
  </r>
  <r>
    <x v="1"/>
    <x v="1"/>
    <x v="91"/>
    <s v="整理收入"/>
    <x v="578"/>
    <x v="572"/>
    <s v="A0960"/>
    <s v="人力資源處"/>
    <n v="0"/>
    <n v="-3080231"/>
    <n v="-3080231"/>
  </r>
  <r>
    <x v="1"/>
    <x v="1"/>
    <x v="91"/>
    <s v="整理收入"/>
    <x v="578"/>
    <x v="572"/>
    <s v="A1010"/>
    <s v="基隆區營業處"/>
    <n v="0"/>
    <n v="-5824144"/>
    <n v="-5824144"/>
  </r>
  <r>
    <x v="1"/>
    <x v="1"/>
    <x v="91"/>
    <s v="整理收入"/>
    <x v="578"/>
    <x v="572"/>
    <s v="A1020"/>
    <s v="台北市區營業處"/>
    <n v="0"/>
    <n v="-7696941"/>
    <n v="-7696941"/>
  </r>
  <r>
    <x v="1"/>
    <x v="1"/>
    <x v="91"/>
    <s v="整理收入"/>
    <x v="578"/>
    <x v="572"/>
    <s v="A1030"/>
    <s v="桃園區營業處"/>
    <n v="0"/>
    <n v="-2591503"/>
    <n v="-2591503"/>
  </r>
  <r>
    <x v="1"/>
    <x v="1"/>
    <x v="91"/>
    <s v="整理收入"/>
    <x v="578"/>
    <x v="572"/>
    <s v="A1040"/>
    <s v="新竹區營業處"/>
    <n v="0"/>
    <n v="-309246"/>
    <n v="-309246"/>
  </r>
  <r>
    <x v="1"/>
    <x v="1"/>
    <x v="91"/>
    <s v="整理收入"/>
    <x v="578"/>
    <x v="572"/>
    <s v="A1050"/>
    <s v="台中區營業處"/>
    <n v="0"/>
    <n v="-6374057"/>
    <n v="-6374057"/>
  </r>
  <r>
    <x v="1"/>
    <x v="1"/>
    <x v="91"/>
    <s v="整理收入"/>
    <x v="578"/>
    <x v="572"/>
    <s v="A1060"/>
    <s v="彰化區營業處"/>
    <n v="0"/>
    <n v="-605304"/>
    <n v="-605304"/>
  </r>
  <r>
    <x v="1"/>
    <x v="1"/>
    <x v="91"/>
    <s v="整理收入"/>
    <x v="578"/>
    <x v="572"/>
    <s v="A1070"/>
    <s v="嘉義區營業處"/>
    <n v="0"/>
    <n v="-549320"/>
    <n v="-549320"/>
  </r>
  <r>
    <x v="1"/>
    <x v="1"/>
    <x v="91"/>
    <s v="整理收入"/>
    <x v="578"/>
    <x v="572"/>
    <s v="A1080"/>
    <s v="台南區營業處"/>
    <n v="0"/>
    <n v="-70192"/>
    <n v="-70192"/>
  </r>
  <r>
    <x v="1"/>
    <x v="1"/>
    <x v="91"/>
    <s v="整理收入"/>
    <x v="578"/>
    <x v="572"/>
    <s v="A1090"/>
    <s v="高雄區營業處"/>
    <n v="0"/>
    <n v="-4052900"/>
    <n v="-4052900"/>
  </r>
  <r>
    <x v="1"/>
    <x v="1"/>
    <x v="91"/>
    <s v="整理收入"/>
    <x v="578"/>
    <x v="572"/>
    <s v="A1100"/>
    <s v="屏東區營業處"/>
    <n v="0"/>
    <n v="-2551319"/>
    <n v="-2551319"/>
  </r>
  <r>
    <x v="1"/>
    <x v="1"/>
    <x v="91"/>
    <s v="整理收入"/>
    <x v="578"/>
    <x v="572"/>
    <s v="A1110"/>
    <s v="台東區營業處"/>
    <n v="0"/>
    <n v="-26971"/>
    <n v="-26971"/>
  </r>
  <r>
    <x v="1"/>
    <x v="1"/>
    <x v="91"/>
    <s v="整理收入"/>
    <x v="578"/>
    <x v="572"/>
    <s v="A1120"/>
    <s v="花蓮區營業處"/>
    <n v="0"/>
    <n v="-805813"/>
    <n v="-805813"/>
  </r>
  <r>
    <x v="1"/>
    <x v="1"/>
    <x v="91"/>
    <s v="整理收入"/>
    <x v="578"/>
    <x v="572"/>
    <s v="A1130"/>
    <s v="宜蘭區營業處"/>
    <n v="0"/>
    <n v="-248619"/>
    <n v="-248619"/>
  </r>
  <r>
    <x v="1"/>
    <x v="1"/>
    <x v="91"/>
    <s v="整理收入"/>
    <x v="578"/>
    <x v="572"/>
    <s v="A1140"/>
    <s v="澎湖區營業處"/>
    <n v="0"/>
    <n v="-710703"/>
    <n v="-710703"/>
  </r>
  <r>
    <x v="1"/>
    <x v="1"/>
    <x v="91"/>
    <s v="整理收入"/>
    <x v="578"/>
    <x v="572"/>
    <s v="A1150"/>
    <s v="台北南區營業處"/>
    <n v="0"/>
    <n v="-6324732"/>
    <n v="-6324732"/>
  </r>
  <r>
    <x v="1"/>
    <x v="1"/>
    <x v="91"/>
    <s v="整理收入"/>
    <x v="578"/>
    <x v="572"/>
    <s v="A1160"/>
    <s v="台北北區營業處"/>
    <n v="0"/>
    <n v="-33708073"/>
    <n v="-33708073"/>
  </r>
  <r>
    <x v="1"/>
    <x v="1"/>
    <x v="91"/>
    <s v="整理收入"/>
    <x v="578"/>
    <x v="572"/>
    <s v="A1170"/>
    <s v="台北西區營業處"/>
    <n v="0"/>
    <n v="-305727"/>
    <n v="-305727"/>
  </r>
  <r>
    <x v="1"/>
    <x v="1"/>
    <x v="91"/>
    <s v="整理收入"/>
    <x v="578"/>
    <x v="572"/>
    <s v="A1180"/>
    <s v="南投區營業處"/>
    <n v="0"/>
    <n v="-801481"/>
    <n v="-801481"/>
  </r>
  <r>
    <x v="1"/>
    <x v="1"/>
    <x v="91"/>
    <s v="整理收入"/>
    <x v="578"/>
    <x v="572"/>
    <s v="A1190"/>
    <s v="鳳山區營業處"/>
    <n v="0"/>
    <n v="-870072"/>
    <n v="-870072"/>
  </r>
  <r>
    <x v="1"/>
    <x v="1"/>
    <x v="91"/>
    <s v="整理收入"/>
    <x v="578"/>
    <x v="572"/>
    <s v="A1200"/>
    <s v="雲林區營業處"/>
    <n v="0"/>
    <n v="-3034845"/>
    <n v="-3034845"/>
  </r>
  <r>
    <x v="1"/>
    <x v="1"/>
    <x v="91"/>
    <s v="整理收入"/>
    <x v="578"/>
    <x v="572"/>
    <s v="A1210"/>
    <s v="新營區營業處"/>
    <n v="0"/>
    <n v="-1276818"/>
    <n v="-1276818"/>
  </r>
  <r>
    <x v="1"/>
    <x v="1"/>
    <x v="91"/>
    <s v="整理收入"/>
    <x v="578"/>
    <x v="572"/>
    <s v="A1220"/>
    <s v="苗栗區營業處"/>
    <n v="0"/>
    <n v="-1058929"/>
    <n v="-1058929"/>
  </r>
  <r>
    <x v="1"/>
    <x v="1"/>
    <x v="91"/>
    <s v="整理收入"/>
    <x v="578"/>
    <x v="572"/>
    <s v="A1230"/>
    <s v="金門區營業處"/>
    <n v="0"/>
    <n v="-618720"/>
    <n v="-618720"/>
  </r>
  <r>
    <x v="1"/>
    <x v="1"/>
    <x v="91"/>
    <s v="整理收入"/>
    <x v="578"/>
    <x v="572"/>
    <s v="A1240"/>
    <s v="馬祖區營業處"/>
    <n v="0"/>
    <n v="-315"/>
    <n v="-315"/>
  </r>
  <r>
    <x v="1"/>
    <x v="1"/>
    <x v="91"/>
    <s v="整理收入"/>
    <x v="578"/>
    <x v="572"/>
    <s v="A2030"/>
    <s v="萬大發電廠"/>
    <n v="0"/>
    <n v="-30955191"/>
    <n v="-30955191"/>
  </r>
  <r>
    <x v="1"/>
    <x v="1"/>
    <x v="91"/>
    <s v="整理收入"/>
    <x v="578"/>
    <x v="572"/>
    <s v="A2040"/>
    <s v="大觀發電廠"/>
    <n v="0"/>
    <n v="-3381695"/>
    <n v="-3381695"/>
  </r>
  <r>
    <x v="1"/>
    <x v="1"/>
    <x v="91"/>
    <s v="整理收入"/>
    <x v="578"/>
    <x v="572"/>
    <s v="A2050"/>
    <s v="明潭發電廠"/>
    <n v="0"/>
    <n v="-67629"/>
    <n v="-67629"/>
  </r>
  <r>
    <x v="1"/>
    <x v="1"/>
    <x v="91"/>
    <s v="整理收入"/>
    <x v="578"/>
    <x v="572"/>
    <s v="A2250"/>
    <s v="東部發電廠"/>
    <n v="0"/>
    <n v="-55"/>
    <n v="-55"/>
  </r>
  <r>
    <x v="1"/>
    <x v="1"/>
    <x v="91"/>
    <s v="整理收入"/>
    <x v="578"/>
    <x v="572"/>
    <s v="A2310"/>
    <s v="蘭陽發電廠"/>
    <n v="0"/>
    <n v="-51308"/>
    <n v="-51308"/>
  </r>
  <r>
    <x v="1"/>
    <x v="1"/>
    <x v="91"/>
    <s v="整理收入"/>
    <x v="578"/>
    <x v="572"/>
    <s v="A2360"/>
    <s v="桂山發電廠"/>
    <n v="0"/>
    <n v="-131"/>
    <n v="-131"/>
  </r>
  <r>
    <x v="1"/>
    <x v="1"/>
    <x v="91"/>
    <s v="整理收入"/>
    <x v="578"/>
    <x v="572"/>
    <s v="A2380"/>
    <s v="石門發電廠"/>
    <n v="0"/>
    <n v="-287921"/>
    <n v="-287921"/>
  </r>
  <r>
    <x v="1"/>
    <x v="1"/>
    <x v="91"/>
    <s v="整理收入"/>
    <x v="578"/>
    <x v="572"/>
    <s v="A2550"/>
    <s v="大甲溪發電廠"/>
    <n v="0"/>
    <n v="-1098211"/>
    <n v="-1098211"/>
  </r>
  <r>
    <x v="1"/>
    <x v="1"/>
    <x v="91"/>
    <s v="整理收入"/>
    <x v="578"/>
    <x v="572"/>
    <s v="A2710"/>
    <s v="高屏發電廠"/>
    <n v="0"/>
    <n v="-114181"/>
    <n v="-114181"/>
  </r>
  <r>
    <x v="1"/>
    <x v="1"/>
    <x v="91"/>
    <s v="整理收入"/>
    <x v="578"/>
    <x v="572"/>
    <s v="A3200"/>
    <s v="林口發電廠"/>
    <n v="0"/>
    <n v="-3695002"/>
    <n v="-3695002"/>
  </r>
  <r>
    <x v="1"/>
    <x v="1"/>
    <x v="91"/>
    <s v="整理收入"/>
    <x v="578"/>
    <x v="572"/>
    <s v="A3300"/>
    <s v="南部發電廠"/>
    <n v="0"/>
    <n v="-943059"/>
    <n v="-943059"/>
  </r>
  <r>
    <x v="1"/>
    <x v="1"/>
    <x v="91"/>
    <s v="整理收入"/>
    <x v="578"/>
    <x v="572"/>
    <s v="A3400"/>
    <s v="大林發電廠"/>
    <n v="0"/>
    <n v="-42127340"/>
    <n v="-42127340"/>
  </r>
  <r>
    <x v="1"/>
    <x v="1"/>
    <x v="91"/>
    <s v="整理收入"/>
    <x v="578"/>
    <x v="572"/>
    <s v="A3410"/>
    <s v="興達發電廠"/>
    <n v="0"/>
    <n v="-8097005"/>
    <n v="-8097005"/>
  </r>
  <r>
    <x v="1"/>
    <x v="1"/>
    <x v="91"/>
    <s v="整理收入"/>
    <x v="578"/>
    <x v="572"/>
    <s v="A3500"/>
    <s v="第一核能發電廠"/>
    <n v="0"/>
    <n v="-587734797"/>
    <n v="-587734797"/>
  </r>
  <r>
    <x v="1"/>
    <x v="1"/>
    <x v="91"/>
    <s v="整理收入"/>
    <x v="578"/>
    <x v="572"/>
    <s v="A3510"/>
    <s v="第二核能發電廠"/>
    <n v="0"/>
    <n v="-110000"/>
    <n v="-110000"/>
  </r>
  <r>
    <x v="1"/>
    <x v="1"/>
    <x v="91"/>
    <s v="整理收入"/>
    <x v="578"/>
    <x v="572"/>
    <s v="A3520"/>
    <s v="第三核能發電廠"/>
    <n v="0"/>
    <n v="-19731300"/>
    <n v="-19731300"/>
  </r>
  <r>
    <x v="1"/>
    <x v="1"/>
    <x v="91"/>
    <s v="整理收入"/>
    <x v="578"/>
    <x v="572"/>
    <s v="A3600"/>
    <s v="協和發電廠"/>
    <n v="0"/>
    <n v="-13396533"/>
    <n v="-13396533"/>
  </r>
  <r>
    <x v="1"/>
    <x v="1"/>
    <x v="91"/>
    <s v="整理收入"/>
    <x v="578"/>
    <x v="572"/>
    <s v="A3700"/>
    <s v="通霄發電廠"/>
    <n v="0"/>
    <n v="-10695"/>
    <n v="-10695"/>
  </r>
  <r>
    <x v="1"/>
    <x v="1"/>
    <x v="91"/>
    <s v="整理收入"/>
    <x v="578"/>
    <x v="572"/>
    <s v="A3710"/>
    <s v="台中發電廠"/>
    <n v="0"/>
    <n v="-108077"/>
    <n v="-108077"/>
  </r>
  <r>
    <x v="1"/>
    <x v="1"/>
    <x v="91"/>
    <s v="整理收入"/>
    <x v="578"/>
    <x v="572"/>
    <s v="A3800"/>
    <s v="大潭發電廠"/>
    <n v="0"/>
    <n v="-17840"/>
    <n v="-17840"/>
  </r>
  <r>
    <x v="1"/>
    <x v="1"/>
    <x v="91"/>
    <s v="整理收入"/>
    <x v="578"/>
    <x v="572"/>
    <s v="A3900"/>
    <s v="尖山發電廠"/>
    <n v="0"/>
    <n v="-689"/>
    <n v="-689"/>
  </r>
  <r>
    <x v="1"/>
    <x v="1"/>
    <x v="91"/>
    <s v="整理收入"/>
    <x v="578"/>
    <x v="572"/>
    <s v="A3910"/>
    <s v="塔山發電廠"/>
    <n v="0"/>
    <n v="-213666"/>
    <n v="-213666"/>
  </r>
  <r>
    <x v="1"/>
    <x v="1"/>
    <x v="91"/>
    <s v="整理收入"/>
    <x v="578"/>
    <x v="572"/>
    <s v="A4700"/>
    <s v="台北供電區營運處"/>
    <n v="0"/>
    <n v="-720068"/>
    <n v="-720068"/>
  </r>
  <r>
    <x v="1"/>
    <x v="1"/>
    <x v="91"/>
    <s v="整理收入"/>
    <x v="578"/>
    <x v="572"/>
    <s v="A4750"/>
    <s v="新桃供電區營運處"/>
    <n v="0"/>
    <n v="-159686"/>
    <n v="-159686"/>
  </r>
  <r>
    <x v="1"/>
    <x v="1"/>
    <x v="91"/>
    <s v="整理收入"/>
    <x v="578"/>
    <x v="572"/>
    <s v="A4800"/>
    <s v="台中供電區營運處"/>
    <n v="0"/>
    <n v="-2832662"/>
    <n v="-2832662"/>
  </r>
  <r>
    <x v="1"/>
    <x v="1"/>
    <x v="91"/>
    <s v="整理收入"/>
    <x v="578"/>
    <x v="572"/>
    <s v="A4850"/>
    <s v="嘉南供電區營運處"/>
    <n v="0"/>
    <n v="-54742"/>
    <n v="-54742"/>
  </r>
  <r>
    <x v="1"/>
    <x v="1"/>
    <x v="91"/>
    <s v="整理收入"/>
    <x v="578"/>
    <x v="572"/>
    <s v="A4900"/>
    <s v="高屏供電區營運處"/>
    <n v="0"/>
    <n v="-2349018"/>
    <n v="-2349018"/>
  </r>
  <r>
    <x v="1"/>
    <x v="1"/>
    <x v="91"/>
    <s v="整理收入"/>
    <x v="578"/>
    <x v="572"/>
    <s v="A4950"/>
    <s v="花東供電區營運處"/>
    <n v="0"/>
    <n v="-3155"/>
    <n v="-3155"/>
  </r>
  <r>
    <x v="1"/>
    <x v="1"/>
    <x v="91"/>
    <s v="整理收入"/>
    <x v="578"/>
    <x v="572"/>
    <s v="A5130"/>
    <s v="訓練所"/>
    <n v="0"/>
    <n v="-2950990"/>
    <n v="-2950990"/>
  </r>
  <r>
    <x v="1"/>
    <x v="1"/>
    <x v="91"/>
    <s v="整理收入"/>
    <x v="578"/>
    <x v="572"/>
    <s v="A5250"/>
    <s v="放射試驗室"/>
    <n v="0"/>
    <n v="-50581"/>
    <n v="-50581"/>
  </r>
  <r>
    <x v="1"/>
    <x v="1"/>
    <x v="91"/>
    <s v="整理收入"/>
    <x v="578"/>
    <x v="572"/>
    <s v="A5330"/>
    <s v="電力修護處"/>
    <n v="0"/>
    <n v="-239944"/>
    <n v="-239944"/>
  </r>
  <r>
    <x v="1"/>
    <x v="1"/>
    <x v="91"/>
    <s v="整理收入"/>
    <x v="578"/>
    <x v="572"/>
    <s v="A5440"/>
    <s v="澳洲辦事處"/>
    <n v="0"/>
    <n v="-209950513"/>
    <n v="-209950513"/>
  </r>
  <r>
    <x v="1"/>
    <x v="1"/>
    <x v="91"/>
    <s v="整理收入"/>
    <x v="578"/>
    <x v="572"/>
    <s v="A5460"/>
    <s v="綜合研究所"/>
    <n v="0"/>
    <n v="-4432269"/>
    <n v="-4432269"/>
  </r>
  <r>
    <x v="1"/>
    <x v="1"/>
    <x v="91"/>
    <s v="整理收入"/>
    <x v="578"/>
    <x v="572"/>
    <s v="A6020"/>
    <s v="綜合施工處"/>
    <n v="0"/>
    <n v="-50250"/>
    <n v="-50250"/>
  </r>
  <r>
    <x v="1"/>
    <x v="1"/>
    <x v="91"/>
    <s v="整理收入"/>
    <x v="578"/>
    <x v="572"/>
    <s v="A6560"/>
    <s v="輸變電工程處南區施工處"/>
    <n v="0"/>
    <n v="-3671450"/>
    <n v="-3671450"/>
  </r>
  <r>
    <x v="1"/>
    <x v="1"/>
    <x v="91"/>
    <s v="整理收入"/>
    <x v="578"/>
    <x v="572"/>
    <s v="A6750"/>
    <s v="核能火力發電工程處南部施工處"/>
    <n v="0"/>
    <n v="-9730"/>
    <n v="-9730"/>
  </r>
  <r>
    <x v="1"/>
    <x v="1"/>
    <x v="91"/>
    <s v="整理收入"/>
    <x v="578"/>
    <x v="572"/>
    <s v="A6930"/>
    <s v="再生能源處"/>
    <n v="0"/>
    <n v="-410225"/>
    <n v="-410225"/>
  </r>
  <r>
    <x v="1"/>
    <x v="1"/>
    <x v="91"/>
    <s v="整理收入"/>
    <x v="578"/>
    <x v="572"/>
    <s v="A9030"/>
    <s v="除役及選址溝通中心"/>
    <n v="0"/>
    <n v="-100"/>
    <n v="-100"/>
  </r>
  <r>
    <x v="1"/>
    <x v="1"/>
    <x v="91"/>
    <s v="整理收入"/>
    <x v="579"/>
    <x v="573"/>
    <s v="A5460"/>
    <s v="綜合研究所"/>
    <n v="0"/>
    <n v="-5458"/>
    <n v="-5458"/>
  </r>
  <r>
    <x v="1"/>
    <x v="1"/>
    <x v="91"/>
    <s v="整理收入"/>
    <x v="580"/>
    <x v="574"/>
    <s v="A0510"/>
    <s v="公眾服務處"/>
    <n v="0"/>
    <n v="-6079779"/>
    <n v="-6079779"/>
  </r>
  <r>
    <x v="1"/>
    <x v="1"/>
    <x v="91"/>
    <s v="整理收入"/>
    <x v="580"/>
    <x v="574"/>
    <s v="A0610"/>
    <s v="環境保護處"/>
    <n v="0"/>
    <n v="-861113"/>
    <n v="-861113"/>
  </r>
  <r>
    <x v="1"/>
    <x v="1"/>
    <x v="91"/>
    <s v="整理收入"/>
    <x v="580"/>
    <x v="574"/>
    <s v="A0790"/>
    <s v="促進電力發展營運協助金審議委員會"/>
    <n v="0"/>
    <n v="-19458109"/>
    <n v="-19458109"/>
  </r>
  <r>
    <x v="1"/>
    <x v="1"/>
    <x v="91"/>
    <s v="整理收入"/>
    <x v="580"/>
    <x v="574"/>
    <s v="A2030"/>
    <s v="萬大發電廠"/>
    <n v="0"/>
    <n v="-36218"/>
    <n v="-36218"/>
  </r>
  <r>
    <x v="1"/>
    <x v="1"/>
    <x v="91"/>
    <s v="整理收入"/>
    <x v="580"/>
    <x v="574"/>
    <s v="A2040"/>
    <s v="大觀發電廠"/>
    <n v="0"/>
    <n v="-243059"/>
    <n v="-243059"/>
  </r>
  <r>
    <x v="1"/>
    <x v="1"/>
    <x v="91"/>
    <s v="整理收入"/>
    <x v="580"/>
    <x v="574"/>
    <s v="A2050"/>
    <s v="明潭發電廠"/>
    <n v="0"/>
    <n v="-1093696"/>
    <n v="-1093696"/>
  </r>
  <r>
    <x v="1"/>
    <x v="1"/>
    <x v="91"/>
    <s v="整理收入"/>
    <x v="580"/>
    <x v="574"/>
    <s v="A2250"/>
    <s v="東部發電廠"/>
    <n v="0"/>
    <n v="-1095314"/>
    <n v="-1095314"/>
  </r>
  <r>
    <x v="1"/>
    <x v="1"/>
    <x v="91"/>
    <s v="整理收入"/>
    <x v="580"/>
    <x v="574"/>
    <s v="A2310"/>
    <s v="蘭陽發電廠"/>
    <n v="0"/>
    <n v="-51114"/>
    <n v="-51114"/>
  </r>
  <r>
    <x v="1"/>
    <x v="1"/>
    <x v="91"/>
    <s v="整理收入"/>
    <x v="580"/>
    <x v="574"/>
    <s v="A2360"/>
    <s v="桂山發電廠"/>
    <n v="0"/>
    <n v="-169900"/>
    <n v="-169900"/>
  </r>
  <r>
    <x v="1"/>
    <x v="1"/>
    <x v="91"/>
    <s v="整理收入"/>
    <x v="580"/>
    <x v="574"/>
    <s v="A2550"/>
    <s v="大甲溪發電廠"/>
    <n v="0"/>
    <n v="-2073150"/>
    <n v="-2073150"/>
  </r>
  <r>
    <x v="1"/>
    <x v="1"/>
    <x v="91"/>
    <s v="整理收入"/>
    <x v="580"/>
    <x v="574"/>
    <s v="A2570"/>
    <s v="卓蘭發電廠"/>
    <n v="0"/>
    <n v="-853387"/>
    <n v="-853387"/>
  </r>
  <r>
    <x v="1"/>
    <x v="1"/>
    <x v="91"/>
    <s v="整理收入"/>
    <x v="580"/>
    <x v="574"/>
    <s v="A3200"/>
    <s v="林口發電廠"/>
    <n v="0"/>
    <n v="-4061703"/>
    <n v="-4061703"/>
  </r>
  <r>
    <x v="1"/>
    <x v="1"/>
    <x v="91"/>
    <s v="整理收入"/>
    <x v="580"/>
    <x v="574"/>
    <s v="A3300"/>
    <s v="南部發電廠"/>
    <n v="0"/>
    <n v="-1369741"/>
    <n v="-1369741"/>
  </r>
  <r>
    <x v="1"/>
    <x v="1"/>
    <x v="91"/>
    <s v="整理收入"/>
    <x v="580"/>
    <x v="574"/>
    <s v="A3400"/>
    <s v="大林發電廠"/>
    <n v="0"/>
    <n v="-3327632"/>
    <n v="-3327632"/>
  </r>
  <r>
    <x v="1"/>
    <x v="1"/>
    <x v="91"/>
    <s v="整理收入"/>
    <x v="580"/>
    <x v="574"/>
    <s v="A3410"/>
    <s v="興達發電廠"/>
    <n v="0"/>
    <n v="-9718040"/>
    <n v="-9718040"/>
  </r>
  <r>
    <x v="1"/>
    <x v="1"/>
    <x v="91"/>
    <s v="整理收入"/>
    <x v="580"/>
    <x v="574"/>
    <s v="A3500"/>
    <s v="第一核能發電廠"/>
    <n v="0"/>
    <n v="-584880"/>
    <n v="-584880"/>
  </r>
  <r>
    <x v="1"/>
    <x v="1"/>
    <x v="91"/>
    <s v="整理收入"/>
    <x v="580"/>
    <x v="574"/>
    <s v="A3510"/>
    <s v="第二核能發電廠"/>
    <n v="0"/>
    <n v="-1025006"/>
    <n v="-1025006"/>
  </r>
  <r>
    <x v="1"/>
    <x v="1"/>
    <x v="91"/>
    <s v="整理收入"/>
    <x v="580"/>
    <x v="574"/>
    <s v="A3520"/>
    <s v="第三核能發電廠"/>
    <n v="0"/>
    <n v="-3355797"/>
    <n v="-3355797"/>
  </r>
  <r>
    <x v="1"/>
    <x v="1"/>
    <x v="91"/>
    <s v="整理收入"/>
    <x v="580"/>
    <x v="574"/>
    <s v="A3600"/>
    <s v="協和發電廠"/>
    <n v="0"/>
    <n v="-4002215"/>
    <n v="-4002215"/>
  </r>
  <r>
    <x v="1"/>
    <x v="1"/>
    <x v="91"/>
    <s v="整理收入"/>
    <x v="580"/>
    <x v="574"/>
    <s v="A3700"/>
    <s v="通霄發電廠"/>
    <n v="0"/>
    <n v="-7068147"/>
    <n v="-7068147"/>
  </r>
  <r>
    <x v="1"/>
    <x v="1"/>
    <x v="91"/>
    <s v="整理收入"/>
    <x v="580"/>
    <x v="574"/>
    <s v="A3710"/>
    <s v="台中發電廠"/>
    <n v="0"/>
    <n v="-19506478"/>
    <n v="-19506478"/>
  </r>
  <r>
    <x v="1"/>
    <x v="1"/>
    <x v="91"/>
    <s v="整理收入"/>
    <x v="580"/>
    <x v="574"/>
    <s v="A3800"/>
    <s v="大潭發電廠"/>
    <n v="0"/>
    <n v="-10667404"/>
    <n v="-10667404"/>
  </r>
  <r>
    <x v="1"/>
    <x v="1"/>
    <x v="91"/>
    <s v="整理收入"/>
    <x v="580"/>
    <x v="574"/>
    <s v="A3900"/>
    <s v="尖山發電廠"/>
    <n v="0"/>
    <n v="-1175511"/>
    <n v="-1175511"/>
  </r>
  <r>
    <x v="1"/>
    <x v="1"/>
    <x v="91"/>
    <s v="整理收入"/>
    <x v="580"/>
    <x v="574"/>
    <s v="A3910"/>
    <s v="塔山發電廠"/>
    <n v="0"/>
    <n v="-282155"/>
    <n v="-282155"/>
  </r>
  <r>
    <x v="1"/>
    <x v="1"/>
    <x v="91"/>
    <s v="整理收入"/>
    <x v="580"/>
    <x v="574"/>
    <s v="A4700"/>
    <s v="台北供電區營運處"/>
    <n v="0"/>
    <n v="-135012"/>
    <n v="-135012"/>
  </r>
  <r>
    <x v="1"/>
    <x v="1"/>
    <x v="91"/>
    <s v="整理收入"/>
    <x v="580"/>
    <x v="574"/>
    <s v="A4750"/>
    <s v="新桃供電區營運處"/>
    <n v="0"/>
    <n v="-1673613"/>
    <n v="-1673613"/>
  </r>
  <r>
    <x v="1"/>
    <x v="1"/>
    <x v="91"/>
    <s v="整理收入"/>
    <x v="580"/>
    <x v="574"/>
    <s v="A4800"/>
    <s v="台中供電區營運處"/>
    <n v="0"/>
    <n v="-3214077"/>
    <n v="-3214077"/>
  </r>
  <r>
    <x v="1"/>
    <x v="1"/>
    <x v="91"/>
    <s v="整理收入"/>
    <x v="580"/>
    <x v="574"/>
    <s v="A4850"/>
    <s v="嘉南供電區營運處"/>
    <n v="0"/>
    <n v="-632551"/>
    <n v="-632551"/>
  </r>
  <r>
    <x v="1"/>
    <x v="1"/>
    <x v="91"/>
    <s v="整理收入"/>
    <x v="580"/>
    <x v="574"/>
    <s v="A4900"/>
    <s v="高屏供電區營運處"/>
    <n v="0"/>
    <n v="-555079"/>
    <n v="-555079"/>
  </r>
  <r>
    <x v="1"/>
    <x v="1"/>
    <x v="91"/>
    <s v="整理收入"/>
    <x v="580"/>
    <x v="574"/>
    <s v="A4950"/>
    <s v="花東供電區營運處"/>
    <n v="0"/>
    <n v="-154535"/>
    <n v="-154535"/>
  </r>
  <r>
    <x v="1"/>
    <x v="1"/>
    <x v="91"/>
    <s v="整理收入"/>
    <x v="580"/>
    <x v="574"/>
    <s v="A6080"/>
    <s v="海域風電施工處"/>
    <n v="0"/>
    <n v="-224997"/>
    <n v="-224997"/>
  </r>
  <r>
    <x v="1"/>
    <x v="1"/>
    <x v="91"/>
    <s v="整理收入"/>
    <x v="580"/>
    <x v="574"/>
    <s v="A6930"/>
    <s v="再生能源處"/>
    <n v="0"/>
    <n v="-122043"/>
    <n v="-122043"/>
  </r>
  <r>
    <x v="1"/>
    <x v="1"/>
    <x v="92"/>
    <s v="營業外作業收入"/>
    <x v="581"/>
    <x v="575"/>
    <s v="A5440"/>
    <s v="澳洲辦事處"/>
    <n v="0"/>
    <n v="-6209822766"/>
    <n v="-6209822766"/>
  </r>
  <r>
    <x v="1"/>
    <x v="1"/>
    <x v="93"/>
    <s v="其他營業外收入"/>
    <x v="582"/>
    <x v="576"/>
    <s v="A0060"/>
    <s v="電力調度處"/>
    <n v="0"/>
    <n v="-2700"/>
    <n v="-2700"/>
  </r>
  <r>
    <x v="1"/>
    <x v="1"/>
    <x v="93"/>
    <s v="其他營業外收入"/>
    <x v="582"/>
    <x v="576"/>
    <s v="A0070"/>
    <s v="業務處"/>
    <n v="0"/>
    <n v="-287338132"/>
    <n v="-287338132"/>
  </r>
  <r>
    <x v="1"/>
    <x v="1"/>
    <x v="93"/>
    <s v="其他營業外收入"/>
    <x v="582"/>
    <x v="576"/>
    <s v="A0080"/>
    <s v="材料處"/>
    <n v="0"/>
    <n v="-7773257"/>
    <n v="-7773257"/>
  </r>
  <r>
    <x v="1"/>
    <x v="1"/>
    <x v="93"/>
    <s v="其他營業外收入"/>
    <x v="582"/>
    <x v="576"/>
    <s v="A0090"/>
    <s v="燃料處"/>
    <n v="0"/>
    <n v="-65103661"/>
    <n v="-65103661"/>
  </r>
  <r>
    <x v="1"/>
    <x v="1"/>
    <x v="93"/>
    <s v="其他營業外收入"/>
    <x v="582"/>
    <x v="576"/>
    <s v="A0140"/>
    <s v="秘書處"/>
    <n v="0"/>
    <n v="-297068"/>
    <n v="-297068"/>
  </r>
  <r>
    <x v="1"/>
    <x v="1"/>
    <x v="93"/>
    <s v="其他營業外收入"/>
    <x v="582"/>
    <x v="576"/>
    <s v="A0150"/>
    <s v="電源開發處"/>
    <n v="0"/>
    <n v="-161382"/>
    <n v="-161382"/>
  </r>
  <r>
    <x v="1"/>
    <x v="1"/>
    <x v="93"/>
    <s v="其他營業外收入"/>
    <x v="582"/>
    <x v="576"/>
    <s v="A0170"/>
    <s v="營建處"/>
    <n v="0"/>
    <n v="-20000"/>
    <n v="-20000"/>
  </r>
  <r>
    <x v="1"/>
    <x v="1"/>
    <x v="93"/>
    <s v="其他營業外收入"/>
    <x v="582"/>
    <x v="576"/>
    <s v="A0180"/>
    <s v="會計處"/>
    <n v="0"/>
    <n v="-3000"/>
    <n v="-3000"/>
  </r>
  <r>
    <x v="1"/>
    <x v="1"/>
    <x v="93"/>
    <s v="其他營業外收入"/>
    <x v="582"/>
    <x v="576"/>
    <s v="A0240"/>
    <s v="資訊系統處"/>
    <n v="0"/>
    <n v="-24567"/>
    <n v="-24567"/>
  </r>
  <r>
    <x v="1"/>
    <x v="1"/>
    <x v="93"/>
    <s v="其他營業外收入"/>
    <x v="582"/>
    <x v="576"/>
    <s v="A0270"/>
    <s v="核能技術處"/>
    <n v="0"/>
    <n v="-528"/>
    <n v="-528"/>
  </r>
  <r>
    <x v="1"/>
    <x v="1"/>
    <x v="93"/>
    <s v="其他營業外收入"/>
    <x v="582"/>
    <x v="576"/>
    <s v="A0510"/>
    <s v="公眾服務處"/>
    <n v="0"/>
    <n v="-2703"/>
    <n v="-2703"/>
  </r>
  <r>
    <x v="1"/>
    <x v="1"/>
    <x v="93"/>
    <s v="其他營業外收入"/>
    <x v="582"/>
    <x v="576"/>
    <s v="A0560"/>
    <s v="核能發電處"/>
    <n v="0"/>
    <n v="-549547"/>
    <n v="-549547"/>
  </r>
  <r>
    <x v="1"/>
    <x v="1"/>
    <x v="93"/>
    <s v="其他營業外收入"/>
    <x v="582"/>
    <x v="576"/>
    <s v="A0630"/>
    <s v="新事業開發室"/>
    <n v="0"/>
    <n v="-215655"/>
    <n v="-215655"/>
  </r>
  <r>
    <x v="1"/>
    <x v="1"/>
    <x v="93"/>
    <s v="其他營業外收入"/>
    <x v="582"/>
    <x v="576"/>
    <s v="A0770"/>
    <s v="配電處"/>
    <n v="0"/>
    <n v="-4941783"/>
    <n v="-4941783"/>
  </r>
  <r>
    <x v="1"/>
    <x v="1"/>
    <x v="93"/>
    <s v="其他營業外收入"/>
    <x v="582"/>
    <x v="576"/>
    <s v="A0780"/>
    <s v="核能後端營運處"/>
    <n v="0"/>
    <n v="-9000"/>
    <n v="-9000"/>
  </r>
  <r>
    <x v="1"/>
    <x v="1"/>
    <x v="93"/>
    <s v="其他營業外收入"/>
    <x v="582"/>
    <x v="576"/>
    <s v="A0790"/>
    <s v="促進電力發展營運協助金審議委員會"/>
    <n v="0"/>
    <n v="-1090"/>
    <n v="-1090"/>
  </r>
  <r>
    <x v="1"/>
    <x v="1"/>
    <x v="93"/>
    <s v="其他營業外收入"/>
    <x v="582"/>
    <x v="576"/>
    <s v="A0960"/>
    <s v="人力資源處"/>
    <n v="0"/>
    <n v="-1020"/>
    <n v="-1020"/>
  </r>
  <r>
    <x v="1"/>
    <x v="1"/>
    <x v="93"/>
    <s v="其他營業外收入"/>
    <x v="582"/>
    <x v="576"/>
    <s v="A1010"/>
    <s v="基隆區營業處"/>
    <n v="0"/>
    <n v="-1398725"/>
    <n v="-1398725"/>
  </r>
  <r>
    <x v="1"/>
    <x v="1"/>
    <x v="93"/>
    <s v="其他營業外收入"/>
    <x v="582"/>
    <x v="576"/>
    <s v="A1020"/>
    <s v="台北市區營業處"/>
    <n v="0"/>
    <n v="-21541993"/>
    <n v="-21541993"/>
  </r>
  <r>
    <x v="1"/>
    <x v="1"/>
    <x v="93"/>
    <s v="其他營業外收入"/>
    <x v="582"/>
    <x v="576"/>
    <s v="A1030"/>
    <s v="桃園區營業處"/>
    <n v="0"/>
    <n v="-3611379"/>
    <n v="-3611379"/>
  </r>
  <r>
    <x v="1"/>
    <x v="1"/>
    <x v="93"/>
    <s v="其他營業外收入"/>
    <x v="582"/>
    <x v="576"/>
    <s v="A1040"/>
    <s v="新竹區營業處"/>
    <n v="0"/>
    <n v="-1353438"/>
    <n v="-1353438"/>
  </r>
  <r>
    <x v="1"/>
    <x v="1"/>
    <x v="93"/>
    <s v="其他營業外收入"/>
    <x v="582"/>
    <x v="576"/>
    <s v="A1050"/>
    <s v="台中區營業處"/>
    <n v="0"/>
    <n v="-1654377"/>
    <n v="-1654377"/>
  </r>
  <r>
    <x v="1"/>
    <x v="1"/>
    <x v="93"/>
    <s v="其他營業外收入"/>
    <x v="582"/>
    <x v="576"/>
    <s v="A1060"/>
    <s v="彰化區營業處"/>
    <n v="0"/>
    <n v="-2653174"/>
    <n v="-2653174"/>
  </r>
  <r>
    <x v="1"/>
    <x v="1"/>
    <x v="93"/>
    <s v="其他營業外收入"/>
    <x v="582"/>
    <x v="576"/>
    <s v="A1070"/>
    <s v="嘉義區營業處"/>
    <n v="0"/>
    <n v="-4405576"/>
    <n v="-4405576"/>
  </r>
  <r>
    <x v="1"/>
    <x v="1"/>
    <x v="93"/>
    <s v="其他營業外收入"/>
    <x v="582"/>
    <x v="576"/>
    <s v="A1080"/>
    <s v="台南區營業處"/>
    <n v="0"/>
    <n v="-14818062"/>
    <n v="-14818062"/>
  </r>
  <r>
    <x v="1"/>
    <x v="1"/>
    <x v="93"/>
    <s v="其他營業外收入"/>
    <x v="582"/>
    <x v="576"/>
    <s v="A1090"/>
    <s v="高雄區營業處"/>
    <n v="0"/>
    <n v="-641866"/>
    <n v="-641866"/>
  </r>
  <r>
    <x v="1"/>
    <x v="1"/>
    <x v="93"/>
    <s v="其他營業外收入"/>
    <x v="582"/>
    <x v="576"/>
    <s v="A1100"/>
    <s v="屏東區營業處"/>
    <n v="0"/>
    <n v="-851759"/>
    <n v="-851759"/>
  </r>
  <r>
    <x v="1"/>
    <x v="1"/>
    <x v="93"/>
    <s v="其他營業外收入"/>
    <x v="582"/>
    <x v="576"/>
    <s v="A1110"/>
    <s v="台東區營業處"/>
    <n v="0"/>
    <n v="-2384521"/>
    <n v="-2384521"/>
  </r>
  <r>
    <x v="1"/>
    <x v="1"/>
    <x v="93"/>
    <s v="其他營業外收入"/>
    <x v="582"/>
    <x v="576"/>
    <s v="A1120"/>
    <s v="花蓮區營業處"/>
    <n v="0"/>
    <n v="-421594"/>
    <n v="-421594"/>
  </r>
  <r>
    <x v="1"/>
    <x v="1"/>
    <x v="93"/>
    <s v="其他營業外收入"/>
    <x v="582"/>
    <x v="576"/>
    <s v="A112D"/>
    <s v="花蓮區營業處-配電"/>
    <n v="0"/>
    <n v="-1800"/>
    <n v="-1800"/>
  </r>
  <r>
    <x v="1"/>
    <x v="1"/>
    <x v="93"/>
    <s v="其他營業外收入"/>
    <x v="582"/>
    <x v="576"/>
    <s v="A1130"/>
    <s v="宜蘭區營業處"/>
    <n v="0"/>
    <n v="-1489937"/>
    <n v="-1489937"/>
  </r>
  <r>
    <x v="1"/>
    <x v="1"/>
    <x v="93"/>
    <s v="其他營業外收入"/>
    <x v="582"/>
    <x v="576"/>
    <s v="A1140"/>
    <s v="澎湖區營業處"/>
    <n v="0"/>
    <n v="-391437"/>
    <n v="-391437"/>
  </r>
  <r>
    <x v="1"/>
    <x v="1"/>
    <x v="93"/>
    <s v="其他營業外收入"/>
    <x v="582"/>
    <x v="576"/>
    <s v="A114A"/>
    <s v="澎湖區營業處-發電"/>
    <n v="0"/>
    <n v="-18201"/>
    <n v="-18201"/>
  </r>
  <r>
    <x v="1"/>
    <x v="1"/>
    <x v="93"/>
    <s v="其他營業外收入"/>
    <x v="582"/>
    <x v="576"/>
    <s v="A1150"/>
    <s v="台北南區營業處"/>
    <n v="0"/>
    <n v="-1666538"/>
    <n v="-1666538"/>
  </r>
  <r>
    <x v="1"/>
    <x v="1"/>
    <x v="93"/>
    <s v="其他營業外收入"/>
    <x v="582"/>
    <x v="576"/>
    <s v="A1160"/>
    <s v="台北北區營業處"/>
    <n v="0"/>
    <n v="-272104"/>
    <n v="-272104"/>
  </r>
  <r>
    <x v="1"/>
    <x v="1"/>
    <x v="93"/>
    <s v="其他營業外收入"/>
    <x v="582"/>
    <x v="576"/>
    <s v="A1170"/>
    <s v="台北西區營業處"/>
    <n v="0"/>
    <n v="-2511815"/>
    <n v="-2511815"/>
  </r>
  <r>
    <x v="1"/>
    <x v="1"/>
    <x v="93"/>
    <s v="其他營業外收入"/>
    <x v="582"/>
    <x v="576"/>
    <s v="A1180"/>
    <s v="南投區營業處"/>
    <n v="0"/>
    <n v="-1197588"/>
    <n v="-1197588"/>
  </r>
  <r>
    <x v="1"/>
    <x v="1"/>
    <x v="93"/>
    <s v="其他營業外收入"/>
    <x v="582"/>
    <x v="576"/>
    <s v="A1190"/>
    <s v="鳳山區營業處"/>
    <n v="0"/>
    <n v="-510575"/>
    <n v="-510575"/>
  </r>
  <r>
    <x v="1"/>
    <x v="1"/>
    <x v="93"/>
    <s v="其他營業外收入"/>
    <x v="582"/>
    <x v="576"/>
    <s v="A1200"/>
    <s v="雲林區營業處"/>
    <n v="0"/>
    <n v="-1242993"/>
    <n v="-1242993"/>
  </r>
  <r>
    <x v="1"/>
    <x v="1"/>
    <x v="93"/>
    <s v="其他營業外收入"/>
    <x v="582"/>
    <x v="576"/>
    <s v="A1210"/>
    <s v="新營區營業處"/>
    <n v="0"/>
    <n v="-679463"/>
    <n v="-679463"/>
  </r>
  <r>
    <x v="1"/>
    <x v="1"/>
    <x v="93"/>
    <s v="其他營業外收入"/>
    <x v="582"/>
    <x v="576"/>
    <s v="A1220"/>
    <s v="苗栗區營業處"/>
    <n v="0"/>
    <n v="-2484089"/>
    <n v="-2484089"/>
  </r>
  <r>
    <x v="1"/>
    <x v="1"/>
    <x v="93"/>
    <s v="其他營業外收入"/>
    <x v="582"/>
    <x v="576"/>
    <s v="A1230"/>
    <s v="金門區營業處"/>
    <n v="0"/>
    <n v="-742521"/>
    <n v="-742521"/>
  </r>
  <r>
    <x v="1"/>
    <x v="1"/>
    <x v="93"/>
    <s v="其他營業外收入"/>
    <x v="582"/>
    <x v="576"/>
    <s v="A1240"/>
    <s v="馬祖區營業處"/>
    <n v="0"/>
    <n v="-270838"/>
    <n v="-270838"/>
  </r>
  <r>
    <x v="1"/>
    <x v="1"/>
    <x v="93"/>
    <s v="其他營業外收入"/>
    <x v="582"/>
    <x v="576"/>
    <s v="A124A"/>
    <s v="馬祖區營業處-發電"/>
    <n v="0"/>
    <n v="-425485"/>
    <n v="-425485"/>
  </r>
  <r>
    <x v="1"/>
    <x v="1"/>
    <x v="93"/>
    <s v="其他營業外收入"/>
    <x v="582"/>
    <x v="576"/>
    <s v="A2030"/>
    <s v="萬大發電廠"/>
    <n v="0"/>
    <n v="-298115"/>
    <n v="-298115"/>
  </r>
  <r>
    <x v="1"/>
    <x v="1"/>
    <x v="93"/>
    <s v="其他營業外收入"/>
    <x v="582"/>
    <x v="576"/>
    <s v="A2040"/>
    <s v="大觀發電廠"/>
    <n v="0"/>
    <n v="-517974"/>
    <n v="-517974"/>
  </r>
  <r>
    <x v="1"/>
    <x v="1"/>
    <x v="93"/>
    <s v="其他營業外收入"/>
    <x v="582"/>
    <x v="576"/>
    <s v="A2050"/>
    <s v="明潭發電廠"/>
    <n v="0"/>
    <n v="-799571"/>
    <n v="-799571"/>
  </r>
  <r>
    <x v="1"/>
    <x v="1"/>
    <x v="93"/>
    <s v="其他營業外收入"/>
    <x v="582"/>
    <x v="576"/>
    <s v="A2250"/>
    <s v="東部發電廠"/>
    <n v="0"/>
    <n v="-204126"/>
    <n v="-204126"/>
  </r>
  <r>
    <x v="1"/>
    <x v="1"/>
    <x v="93"/>
    <s v="其他營業外收入"/>
    <x v="582"/>
    <x v="576"/>
    <s v="A2310"/>
    <s v="蘭陽發電廠"/>
    <n v="0"/>
    <n v="-9226"/>
    <n v="-9226"/>
  </r>
  <r>
    <x v="1"/>
    <x v="1"/>
    <x v="93"/>
    <s v="其他營業外收入"/>
    <x v="582"/>
    <x v="576"/>
    <s v="A2360"/>
    <s v="桂山發電廠"/>
    <n v="0"/>
    <n v="-454728"/>
    <n v="-454728"/>
  </r>
  <r>
    <x v="1"/>
    <x v="1"/>
    <x v="93"/>
    <s v="其他營業外收入"/>
    <x v="582"/>
    <x v="576"/>
    <s v="A2380"/>
    <s v="石門發電廠"/>
    <n v="0"/>
    <n v="-13427"/>
    <n v="-13427"/>
  </r>
  <r>
    <x v="1"/>
    <x v="1"/>
    <x v="93"/>
    <s v="其他營業外收入"/>
    <x v="582"/>
    <x v="576"/>
    <s v="A2390"/>
    <s v="曾文發電廠"/>
    <n v="0"/>
    <n v="-20387"/>
    <n v="-20387"/>
  </r>
  <r>
    <x v="1"/>
    <x v="1"/>
    <x v="93"/>
    <s v="其他營業外收入"/>
    <x v="582"/>
    <x v="576"/>
    <s v="A2550"/>
    <s v="大甲溪發電廠"/>
    <n v="0"/>
    <n v="-7404792"/>
    <n v="-7404792"/>
  </r>
  <r>
    <x v="1"/>
    <x v="1"/>
    <x v="93"/>
    <s v="其他營業外收入"/>
    <x v="582"/>
    <x v="576"/>
    <s v="A2570"/>
    <s v="卓蘭發電廠"/>
    <n v="0"/>
    <n v="-20600"/>
    <n v="-20600"/>
  </r>
  <r>
    <x v="1"/>
    <x v="1"/>
    <x v="93"/>
    <s v="其他營業外收入"/>
    <x v="582"/>
    <x v="576"/>
    <s v="A3200"/>
    <s v="林口發電廠"/>
    <n v="0"/>
    <n v="-639788"/>
    <n v="-639788"/>
  </r>
  <r>
    <x v="1"/>
    <x v="1"/>
    <x v="93"/>
    <s v="其他營業外收入"/>
    <x v="582"/>
    <x v="576"/>
    <s v="A3300"/>
    <s v="南部發電廠"/>
    <n v="0"/>
    <n v="-14557046"/>
    <n v="-14557046"/>
  </r>
  <r>
    <x v="1"/>
    <x v="1"/>
    <x v="93"/>
    <s v="其他營業外收入"/>
    <x v="582"/>
    <x v="576"/>
    <s v="A3400"/>
    <s v="大林發電廠"/>
    <n v="0"/>
    <n v="-4136360"/>
    <n v="-4136360"/>
  </r>
  <r>
    <x v="1"/>
    <x v="1"/>
    <x v="93"/>
    <s v="其他營業外收入"/>
    <x v="582"/>
    <x v="576"/>
    <s v="A3410"/>
    <s v="興達發電廠"/>
    <n v="0"/>
    <n v="-6343161"/>
    <n v="-6343161"/>
  </r>
  <r>
    <x v="1"/>
    <x v="1"/>
    <x v="93"/>
    <s v="其他營業外收入"/>
    <x v="582"/>
    <x v="576"/>
    <s v="A3500"/>
    <s v="第一核能發電廠"/>
    <n v="0"/>
    <n v="-76871"/>
    <n v="-76871"/>
  </r>
  <r>
    <x v="1"/>
    <x v="1"/>
    <x v="93"/>
    <s v="其他營業外收入"/>
    <x v="582"/>
    <x v="576"/>
    <s v="A3510"/>
    <s v="第二核能發電廠"/>
    <n v="0"/>
    <n v="-2543973"/>
    <n v="-2543973"/>
  </r>
  <r>
    <x v="1"/>
    <x v="1"/>
    <x v="93"/>
    <s v="其他營業外收入"/>
    <x v="582"/>
    <x v="576"/>
    <s v="A3520"/>
    <s v="第三核能發電廠"/>
    <n v="0"/>
    <n v="-5191062"/>
    <n v="-5191062"/>
  </r>
  <r>
    <x v="1"/>
    <x v="1"/>
    <x v="93"/>
    <s v="其他營業外收入"/>
    <x v="582"/>
    <x v="576"/>
    <s v="A3600"/>
    <s v="協和發電廠"/>
    <n v="0"/>
    <n v="-730549"/>
    <n v="-730549"/>
  </r>
  <r>
    <x v="1"/>
    <x v="1"/>
    <x v="93"/>
    <s v="其他營業外收入"/>
    <x v="582"/>
    <x v="576"/>
    <s v="A3700"/>
    <s v="通霄發電廠"/>
    <n v="0"/>
    <n v="-1439508"/>
    <n v="-1439508"/>
  </r>
  <r>
    <x v="1"/>
    <x v="1"/>
    <x v="93"/>
    <s v="其他營業外收入"/>
    <x v="582"/>
    <x v="576"/>
    <s v="A3710"/>
    <s v="台中發電廠"/>
    <n v="0"/>
    <n v="-13968194"/>
    <n v="-13968194"/>
  </r>
  <r>
    <x v="1"/>
    <x v="1"/>
    <x v="93"/>
    <s v="其他營業外收入"/>
    <x v="582"/>
    <x v="576"/>
    <s v="A3800"/>
    <s v="大潭發電廠"/>
    <n v="0"/>
    <n v="-13549470"/>
    <n v="-13549470"/>
  </r>
  <r>
    <x v="1"/>
    <x v="1"/>
    <x v="93"/>
    <s v="其他營業外收入"/>
    <x v="582"/>
    <x v="576"/>
    <s v="A3900"/>
    <s v="尖山發電廠"/>
    <n v="0"/>
    <n v="-493374"/>
    <n v="-493374"/>
  </r>
  <r>
    <x v="1"/>
    <x v="1"/>
    <x v="93"/>
    <s v="其他營業外收入"/>
    <x v="582"/>
    <x v="576"/>
    <s v="A3910"/>
    <s v="塔山發電廠"/>
    <n v="0"/>
    <n v="-1347617"/>
    <n v="-1347617"/>
  </r>
  <r>
    <x v="1"/>
    <x v="1"/>
    <x v="93"/>
    <s v="其他營業外收入"/>
    <x v="582"/>
    <x v="576"/>
    <s v="A4700"/>
    <s v="台北供電區營運處"/>
    <n v="0"/>
    <n v="-19181410"/>
    <n v="-19181410"/>
  </r>
  <r>
    <x v="1"/>
    <x v="1"/>
    <x v="93"/>
    <s v="其他營業外收入"/>
    <x v="582"/>
    <x v="576"/>
    <s v="A4750"/>
    <s v="新桃供電區營運處"/>
    <n v="0"/>
    <n v="-12932928"/>
    <n v="-12932928"/>
  </r>
  <r>
    <x v="1"/>
    <x v="1"/>
    <x v="93"/>
    <s v="其他營業外收入"/>
    <x v="582"/>
    <x v="576"/>
    <s v="A4800"/>
    <s v="台中供電區營運處"/>
    <n v="0"/>
    <n v="-11159773"/>
    <n v="-11159773"/>
  </r>
  <r>
    <x v="1"/>
    <x v="1"/>
    <x v="93"/>
    <s v="其他營業外收入"/>
    <x v="582"/>
    <x v="576"/>
    <s v="A4850"/>
    <s v="嘉南供電區營運處"/>
    <n v="0"/>
    <n v="-11198845"/>
    <n v="-11198845"/>
  </r>
  <r>
    <x v="1"/>
    <x v="1"/>
    <x v="93"/>
    <s v="其他營業外收入"/>
    <x v="582"/>
    <x v="576"/>
    <s v="A4900"/>
    <s v="高屏供電區營運處"/>
    <n v="0"/>
    <n v="-20057771"/>
    <n v="-20057771"/>
  </r>
  <r>
    <x v="1"/>
    <x v="1"/>
    <x v="93"/>
    <s v="其他營業外收入"/>
    <x v="582"/>
    <x v="576"/>
    <s v="A4950"/>
    <s v="花東供電區營運處"/>
    <n v="0"/>
    <n v="-1976222"/>
    <n v="-1976222"/>
  </r>
  <r>
    <x v="1"/>
    <x v="1"/>
    <x v="93"/>
    <s v="其他營業外收入"/>
    <x v="582"/>
    <x v="576"/>
    <s v="A5130"/>
    <s v="訓練所"/>
    <n v="0"/>
    <n v="-489820"/>
    <n v="-489820"/>
  </r>
  <r>
    <x v="1"/>
    <x v="1"/>
    <x v="93"/>
    <s v="其他營業外收入"/>
    <x v="582"/>
    <x v="576"/>
    <s v="A5250"/>
    <s v="放射試驗室"/>
    <n v="0"/>
    <n v="-479"/>
    <n v="-479"/>
  </r>
  <r>
    <x v="1"/>
    <x v="1"/>
    <x v="93"/>
    <s v="其他營業外收入"/>
    <x v="582"/>
    <x v="576"/>
    <s v="A5330"/>
    <s v="電力修護處"/>
    <n v="0"/>
    <n v="-2704343"/>
    <n v="-2704343"/>
  </r>
  <r>
    <x v="1"/>
    <x v="1"/>
    <x v="93"/>
    <s v="其他營業外收入"/>
    <x v="582"/>
    <x v="576"/>
    <s v="A5340"/>
    <s v="電力修護處南部分處"/>
    <n v="0"/>
    <n v="-57944"/>
    <n v="-57944"/>
  </r>
  <r>
    <x v="1"/>
    <x v="1"/>
    <x v="93"/>
    <s v="其他營業外收入"/>
    <x v="582"/>
    <x v="576"/>
    <s v="A5350"/>
    <s v="中部資料處理中心"/>
    <n v="0"/>
    <n v="-1600"/>
    <n v="-1600"/>
  </r>
  <r>
    <x v="1"/>
    <x v="1"/>
    <x v="93"/>
    <s v="其他營業外收入"/>
    <x v="582"/>
    <x v="576"/>
    <s v="A5420"/>
    <s v="電力修護處中部分處"/>
    <n v="0"/>
    <n v="-5758"/>
    <n v="-5758"/>
  </r>
  <r>
    <x v="1"/>
    <x v="1"/>
    <x v="93"/>
    <s v="其他營業外收入"/>
    <x v="582"/>
    <x v="576"/>
    <s v="A5450"/>
    <s v="電力通信處"/>
    <n v="0"/>
    <n v="-158447"/>
    <n v="-158447"/>
  </r>
  <r>
    <x v="1"/>
    <x v="1"/>
    <x v="93"/>
    <s v="其他營業外收入"/>
    <x v="582"/>
    <x v="576"/>
    <s v="A5460"/>
    <s v="綜合研究所"/>
    <n v="0"/>
    <n v="-8835951"/>
    <n v="-8835951"/>
  </r>
  <r>
    <x v="1"/>
    <x v="1"/>
    <x v="93"/>
    <s v="其他營業外收入"/>
    <x v="582"/>
    <x v="576"/>
    <s v="A6020"/>
    <s v="綜合施工處"/>
    <n v="0"/>
    <n v="-202067"/>
    <n v="-202067"/>
  </r>
  <r>
    <x v="1"/>
    <x v="1"/>
    <x v="93"/>
    <s v="其他營業外收入"/>
    <x v="582"/>
    <x v="576"/>
    <s v="A6530"/>
    <s v="輸變電工程處"/>
    <n v="0"/>
    <n v="-1522519"/>
    <n v="-1522519"/>
  </r>
  <r>
    <x v="1"/>
    <x v="1"/>
    <x v="93"/>
    <s v="其他營業外收入"/>
    <x v="582"/>
    <x v="576"/>
    <s v="A6540"/>
    <s v="輸變電工程處北區施工處"/>
    <n v="0"/>
    <n v="-612368"/>
    <n v="-612368"/>
  </r>
  <r>
    <x v="1"/>
    <x v="1"/>
    <x v="93"/>
    <s v="其他營業外收入"/>
    <x v="582"/>
    <x v="576"/>
    <s v="A6550"/>
    <s v="輸變電工程處中區施工處"/>
    <n v="0"/>
    <n v="-245200"/>
    <n v="-245200"/>
  </r>
  <r>
    <x v="1"/>
    <x v="1"/>
    <x v="93"/>
    <s v="其他營業外收入"/>
    <x v="582"/>
    <x v="576"/>
    <s v="A6560"/>
    <s v="輸變電工程處南區施工處"/>
    <n v="0"/>
    <n v="-6680200"/>
    <n v="-6680200"/>
  </r>
  <r>
    <x v="1"/>
    <x v="1"/>
    <x v="93"/>
    <s v="其他營業外收入"/>
    <x v="582"/>
    <x v="576"/>
    <s v="A6720"/>
    <s v="核能火力發電工程處龍門施工處"/>
    <n v="0"/>
    <n v="-1500"/>
    <n v="-1500"/>
  </r>
  <r>
    <x v="1"/>
    <x v="1"/>
    <x v="93"/>
    <s v="其他營業外收入"/>
    <x v="582"/>
    <x v="576"/>
    <s v="A6930"/>
    <s v="再生能源處"/>
    <n v="0"/>
    <n v="-4272505"/>
    <n v="-4272505"/>
  </r>
  <r>
    <x v="1"/>
    <x v="1"/>
    <x v="93"/>
    <s v="其他營業外收入"/>
    <x v="583"/>
    <x v="577"/>
    <s v="A0140"/>
    <s v="秘書處"/>
    <n v="0"/>
    <n v="-12000"/>
    <n v="-12000"/>
  </r>
  <r>
    <x v="1"/>
    <x v="1"/>
    <x v="93"/>
    <s v="其他營業外收入"/>
    <x v="583"/>
    <x v="577"/>
    <s v="A0560"/>
    <s v="核能發電處"/>
    <n v="0"/>
    <n v="-500"/>
    <n v="-500"/>
  </r>
  <r>
    <x v="1"/>
    <x v="1"/>
    <x v="93"/>
    <s v="其他營業外收入"/>
    <x v="583"/>
    <x v="577"/>
    <s v="A1010"/>
    <s v="基隆區營業處"/>
    <n v="0"/>
    <n v="-313000"/>
    <n v="-313000"/>
  </r>
  <r>
    <x v="1"/>
    <x v="1"/>
    <x v="93"/>
    <s v="其他營業外收入"/>
    <x v="583"/>
    <x v="577"/>
    <s v="A1020"/>
    <s v="台北市區營業處"/>
    <n v="0"/>
    <n v="-262500"/>
    <n v="-262500"/>
  </r>
  <r>
    <x v="1"/>
    <x v="1"/>
    <x v="93"/>
    <s v="其他營業外收入"/>
    <x v="583"/>
    <x v="577"/>
    <s v="A1030"/>
    <s v="桃園區營業處"/>
    <n v="0"/>
    <n v="-1128750"/>
    <n v="-1128750"/>
  </r>
  <r>
    <x v="1"/>
    <x v="1"/>
    <x v="93"/>
    <s v="其他營業外收入"/>
    <x v="583"/>
    <x v="577"/>
    <s v="A1040"/>
    <s v="新竹區營業處"/>
    <n v="0"/>
    <n v="-420750"/>
    <n v="-420750"/>
  </r>
  <r>
    <x v="1"/>
    <x v="1"/>
    <x v="93"/>
    <s v="其他營業外收入"/>
    <x v="583"/>
    <x v="577"/>
    <s v="A1050"/>
    <s v="台中區營業處"/>
    <n v="0"/>
    <n v="-617650"/>
    <n v="-617650"/>
  </r>
  <r>
    <x v="1"/>
    <x v="1"/>
    <x v="93"/>
    <s v="其他營業外收入"/>
    <x v="583"/>
    <x v="577"/>
    <s v="A1060"/>
    <s v="彰化區營業處"/>
    <n v="0"/>
    <n v="-272500"/>
    <n v="-272500"/>
  </r>
  <r>
    <x v="1"/>
    <x v="1"/>
    <x v="93"/>
    <s v="其他營業外收入"/>
    <x v="583"/>
    <x v="577"/>
    <s v="A1070"/>
    <s v="嘉義區營業處"/>
    <n v="0"/>
    <n v="-500450"/>
    <n v="-500450"/>
  </r>
  <r>
    <x v="1"/>
    <x v="1"/>
    <x v="93"/>
    <s v="其他營業外收入"/>
    <x v="583"/>
    <x v="577"/>
    <s v="A1080"/>
    <s v="台南區營業處"/>
    <n v="0"/>
    <n v="-997000"/>
    <n v="-997000"/>
  </r>
  <r>
    <x v="1"/>
    <x v="1"/>
    <x v="93"/>
    <s v="其他營業外收入"/>
    <x v="583"/>
    <x v="577"/>
    <s v="A1090"/>
    <s v="高雄區營業處"/>
    <n v="0"/>
    <n v="-142750"/>
    <n v="-142750"/>
  </r>
  <r>
    <x v="1"/>
    <x v="1"/>
    <x v="93"/>
    <s v="其他營業外收入"/>
    <x v="583"/>
    <x v="577"/>
    <s v="A1100"/>
    <s v="屏東區營業處"/>
    <n v="0"/>
    <n v="-361400"/>
    <n v="-361400"/>
  </r>
  <r>
    <x v="1"/>
    <x v="1"/>
    <x v="93"/>
    <s v="其他營業外收入"/>
    <x v="583"/>
    <x v="577"/>
    <s v="A1110"/>
    <s v="台東區營業處"/>
    <n v="0"/>
    <n v="-959866"/>
    <n v="-959866"/>
  </r>
  <r>
    <x v="1"/>
    <x v="1"/>
    <x v="93"/>
    <s v="其他營業外收入"/>
    <x v="583"/>
    <x v="577"/>
    <s v="A1120"/>
    <s v="花蓮區營業處"/>
    <n v="0"/>
    <n v="-177000"/>
    <n v="-177000"/>
  </r>
  <r>
    <x v="1"/>
    <x v="1"/>
    <x v="93"/>
    <s v="其他營業外收入"/>
    <x v="583"/>
    <x v="577"/>
    <s v="A1130"/>
    <s v="宜蘭區營業處"/>
    <n v="0"/>
    <n v="-192000"/>
    <n v="-192000"/>
  </r>
  <r>
    <x v="1"/>
    <x v="1"/>
    <x v="93"/>
    <s v="其他營業外收入"/>
    <x v="583"/>
    <x v="577"/>
    <s v="A1140"/>
    <s v="澎湖區營業處"/>
    <n v="0"/>
    <n v="-36700"/>
    <n v="-36700"/>
  </r>
  <r>
    <x v="1"/>
    <x v="1"/>
    <x v="93"/>
    <s v="其他營業外收入"/>
    <x v="583"/>
    <x v="577"/>
    <s v="A1150"/>
    <s v="台北南區營業處"/>
    <n v="0"/>
    <n v="-252850"/>
    <n v="-252850"/>
  </r>
  <r>
    <x v="1"/>
    <x v="1"/>
    <x v="93"/>
    <s v="其他營業外收入"/>
    <x v="583"/>
    <x v="577"/>
    <s v="A1160"/>
    <s v="台北北區營業處"/>
    <n v="0"/>
    <n v="-408300"/>
    <n v="-408300"/>
  </r>
  <r>
    <x v="1"/>
    <x v="1"/>
    <x v="93"/>
    <s v="其他營業外收入"/>
    <x v="583"/>
    <x v="577"/>
    <s v="A1170"/>
    <s v="台北西區營業處"/>
    <n v="0"/>
    <n v="-766000"/>
    <n v="-766000"/>
  </r>
  <r>
    <x v="1"/>
    <x v="1"/>
    <x v="93"/>
    <s v="其他營業外收入"/>
    <x v="583"/>
    <x v="577"/>
    <s v="A1180"/>
    <s v="南投區營業處"/>
    <n v="0"/>
    <n v="-1956700"/>
    <n v="-1956700"/>
  </r>
  <r>
    <x v="1"/>
    <x v="1"/>
    <x v="93"/>
    <s v="其他營業外收入"/>
    <x v="583"/>
    <x v="577"/>
    <s v="A1190"/>
    <s v="鳳山區營業處"/>
    <n v="0"/>
    <n v="-69000"/>
    <n v="-69000"/>
  </r>
  <r>
    <x v="1"/>
    <x v="1"/>
    <x v="93"/>
    <s v="其他營業外收入"/>
    <x v="583"/>
    <x v="577"/>
    <s v="A1200"/>
    <s v="雲林區營業處"/>
    <n v="0"/>
    <n v="-192600"/>
    <n v="-192600"/>
  </r>
  <r>
    <x v="1"/>
    <x v="1"/>
    <x v="93"/>
    <s v="其他營業外收入"/>
    <x v="583"/>
    <x v="577"/>
    <s v="A1210"/>
    <s v="新營區營業處"/>
    <n v="0"/>
    <n v="-203700"/>
    <n v="-203700"/>
  </r>
  <r>
    <x v="1"/>
    <x v="1"/>
    <x v="93"/>
    <s v="其他營業外收入"/>
    <x v="583"/>
    <x v="577"/>
    <s v="A1220"/>
    <s v="苗栗區營業處"/>
    <n v="0"/>
    <n v="-401550"/>
    <n v="-401550"/>
  </r>
  <r>
    <x v="1"/>
    <x v="1"/>
    <x v="93"/>
    <s v="其他營業外收入"/>
    <x v="583"/>
    <x v="577"/>
    <s v="A1230"/>
    <s v="金門區營業處"/>
    <n v="0"/>
    <n v="-222000"/>
    <n v="-222000"/>
  </r>
  <r>
    <x v="1"/>
    <x v="1"/>
    <x v="93"/>
    <s v="其他營業外收入"/>
    <x v="583"/>
    <x v="577"/>
    <s v="A1240"/>
    <s v="馬祖區營業處"/>
    <n v="0"/>
    <n v="-91000"/>
    <n v="-91000"/>
  </r>
  <r>
    <x v="1"/>
    <x v="1"/>
    <x v="93"/>
    <s v="其他營業外收入"/>
    <x v="583"/>
    <x v="577"/>
    <s v="A2030"/>
    <s v="萬大發電廠"/>
    <n v="0"/>
    <n v="-2000"/>
    <n v="-2000"/>
  </r>
  <r>
    <x v="1"/>
    <x v="1"/>
    <x v="93"/>
    <s v="其他營業外收入"/>
    <x v="583"/>
    <x v="577"/>
    <s v="A2040"/>
    <s v="大觀發電廠"/>
    <n v="0"/>
    <n v="-8000"/>
    <n v="-8000"/>
  </r>
  <r>
    <x v="1"/>
    <x v="1"/>
    <x v="93"/>
    <s v="其他營業外收入"/>
    <x v="583"/>
    <x v="577"/>
    <s v="A2050"/>
    <s v="明潭發電廠"/>
    <n v="0"/>
    <n v="-6000"/>
    <n v="-6000"/>
  </r>
  <r>
    <x v="1"/>
    <x v="1"/>
    <x v="93"/>
    <s v="其他營業外收入"/>
    <x v="583"/>
    <x v="577"/>
    <s v="A2250"/>
    <s v="東部發電廠"/>
    <n v="0"/>
    <n v="-12000"/>
    <n v="-12000"/>
  </r>
  <r>
    <x v="1"/>
    <x v="1"/>
    <x v="93"/>
    <s v="其他營業外收入"/>
    <x v="583"/>
    <x v="577"/>
    <s v="A2550"/>
    <s v="大甲溪發電廠"/>
    <n v="0"/>
    <n v="-82000"/>
    <n v="-82000"/>
  </r>
  <r>
    <x v="1"/>
    <x v="1"/>
    <x v="93"/>
    <s v="其他營業外收入"/>
    <x v="583"/>
    <x v="577"/>
    <s v="A2570"/>
    <s v="卓蘭發電廠"/>
    <n v="0"/>
    <n v="-26000"/>
    <n v="-26000"/>
  </r>
  <r>
    <x v="1"/>
    <x v="1"/>
    <x v="93"/>
    <s v="其他營業外收入"/>
    <x v="583"/>
    <x v="577"/>
    <s v="A3200"/>
    <s v="林口發電廠"/>
    <n v="0"/>
    <n v="-121000"/>
    <n v="-121000"/>
  </r>
  <r>
    <x v="1"/>
    <x v="1"/>
    <x v="93"/>
    <s v="其他營業外收入"/>
    <x v="583"/>
    <x v="577"/>
    <s v="A3300"/>
    <s v="南部發電廠"/>
    <n v="0"/>
    <n v="-31317"/>
    <n v="-31317"/>
  </r>
  <r>
    <x v="1"/>
    <x v="1"/>
    <x v="93"/>
    <s v="其他營業外收入"/>
    <x v="583"/>
    <x v="577"/>
    <s v="A3400"/>
    <s v="大林發電廠"/>
    <n v="0"/>
    <n v="-296000"/>
    <n v="-296000"/>
  </r>
  <r>
    <x v="1"/>
    <x v="1"/>
    <x v="93"/>
    <s v="其他營業外收入"/>
    <x v="583"/>
    <x v="577"/>
    <s v="A3410"/>
    <s v="興達發電廠"/>
    <n v="0"/>
    <n v="-349500"/>
    <n v="-349500"/>
  </r>
  <r>
    <x v="1"/>
    <x v="1"/>
    <x v="93"/>
    <s v="其他營業外收入"/>
    <x v="583"/>
    <x v="577"/>
    <s v="A3510"/>
    <s v="第二核能發電廠"/>
    <n v="0"/>
    <n v="-24500"/>
    <n v="-24500"/>
  </r>
  <r>
    <x v="1"/>
    <x v="1"/>
    <x v="93"/>
    <s v="其他營業外收入"/>
    <x v="583"/>
    <x v="577"/>
    <s v="A3520"/>
    <s v="第三核能發電廠"/>
    <n v="0"/>
    <n v="-306600"/>
    <n v="-306600"/>
  </r>
  <r>
    <x v="1"/>
    <x v="1"/>
    <x v="93"/>
    <s v="其他營業外收入"/>
    <x v="583"/>
    <x v="577"/>
    <s v="A3560"/>
    <s v="龍門核能發電廠"/>
    <n v="0"/>
    <n v="-2000"/>
    <n v="-2000"/>
  </r>
  <r>
    <x v="1"/>
    <x v="1"/>
    <x v="93"/>
    <s v="其他營業外收入"/>
    <x v="583"/>
    <x v="577"/>
    <s v="A3600"/>
    <s v="協和發電廠"/>
    <n v="0"/>
    <n v="-198000"/>
    <n v="-198000"/>
  </r>
  <r>
    <x v="1"/>
    <x v="1"/>
    <x v="93"/>
    <s v="其他營業外收入"/>
    <x v="583"/>
    <x v="577"/>
    <s v="A3700"/>
    <s v="通霄發電廠"/>
    <n v="0"/>
    <n v="-1140000"/>
    <n v="-1140000"/>
  </r>
  <r>
    <x v="1"/>
    <x v="1"/>
    <x v="93"/>
    <s v="其他營業外收入"/>
    <x v="583"/>
    <x v="577"/>
    <s v="A3710"/>
    <s v="台中發電廠"/>
    <n v="0"/>
    <n v="-648614"/>
    <n v="-648614"/>
  </r>
  <r>
    <x v="1"/>
    <x v="1"/>
    <x v="93"/>
    <s v="其他營業外收入"/>
    <x v="583"/>
    <x v="577"/>
    <s v="A3800"/>
    <s v="大潭發電廠"/>
    <n v="0"/>
    <n v="-179000"/>
    <n v="-179000"/>
  </r>
  <r>
    <x v="1"/>
    <x v="1"/>
    <x v="93"/>
    <s v="其他營業外收入"/>
    <x v="583"/>
    <x v="577"/>
    <s v="A3900"/>
    <s v="尖山發電廠"/>
    <n v="0"/>
    <n v="-8000"/>
    <n v="-8000"/>
  </r>
  <r>
    <x v="1"/>
    <x v="1"/>
    <x v="93"/>
    <s v="其他營業外收入"/>
    <x v="583"/>
    <x v="577"/>
    <s v="A3910"/>
    <s v="塔山發電廠"/>
    <n v="0"/>
    <n v="-62000"/>
    <n v="-62000"/>
  </r>
  <r>
    <x v="1"/>
    <x v="1"/>
    <x v="93"/>
    <s v="其他營業外收入"/>
    <x v="583"/>
    <x v="577"/>
    <s v="A4700"/>
    <s v="台北供電區營運處"/>
    <n v="0"/>
    <n v="-426000"/>
    <n v="-426000"/>
  </r>
  <r>
    <x v="1"/>
    <x v="1"/>
    <x v="93"/>
    <s v="其他營業外收入"/>
    <x v="583"/>
    <x v="577"/>
    <s v="A4750"/>
    <s v="新桃供電區營運處"/>
    <n v="0"/>
    <n v="-374000"/>
    <n v="-374000"/>
  </r>
  <r>
    <x v="1"/>
    <x v="1"/>
    <x v="93"/>
    <s v="其他營業外收入"/>
    <x v="583"/>
    <x v="577"/>
    <s v="A4800"/>
    <s v="台中供電區營運處"/>
    <n v="0"/>
    <n v="-248500"/>
    <n v="-248500"/>
  </r>
  <r>
    <x v="1"/>
    <x v="1"/>
    <x v="93"/>
    <s v="其他營業外收入"/>
    <x v="583"/>
    <x v="577"/>
    <s v="A4850"/>
    <s v="嘉南供電區營運處"/>
    <n v="0"/>
    <n v="-560500"/>
    <n v="-560500"/>
  </r>
  <r>
    <x v="1"/>
    <x v="1"/>
    <x v="93"/>
    <s v="其他營業外收入"/>
    <x v="583"/>
    <x v="577"/>
    <s v="A4900"/>
    <s v="高屏供電區營運處"/>
    <n v="0"/>
    <n v="-745500"/>
    <n v="-745500"/>
  </r>
  <r>
    <x v="1"/>
    <x v="1"/>
    <x v="93"/>
    <s v="其他營業外收入"/>
    <x v="583"/>
    <x v="577"/>
    <s v="A4950"/>
    <s v="花東供電區營運處"/>
    <n v="0"/>
    <n v="-83500"/>
    <n v="-83500"/>
  </r>
  <r>
    <x v="1"/>
    <x v="1"/>
    <x v="93"/>
    <s v="其他營業外收入"/>
    <x v="583"/>
    <x v="577"/>
    <s v="A5130"/>
    <s v="訓練所"/>
    <n v="0"/>
    <n v="-99000"/>
    <n v="-99000"/>
  </r>
  <r>
    <x v="1"/>
    <x v="1"/>
    <x v="93"/>
    <s v="其他營業外收入"/>
    <x v="583"/>
    <x v="577"/>
    <s v="A5340"/>
    <s v="電力修護處南部分處"/>
    <n v="0"/>
    <n v="-6000"/>
    <n v="-6000"/>
  </r>
  <r>
    <x v="1"/>
    <x v="1"/>
    <x v="93"/>
    <s v="其他營業外收入"/>
    <x v="583"/>
    <x v="577"/>
    <s v="A5450"/>
    <s v="電力通信處"/>
    <n v="0"/>
    <n v="-6000"/>
    <n v="-6000"/>
  </r>
  <r>
    <x v="1"/>
    <x v="1"/>
    <x v="93"/>
    <s v="其他營業外收入"/>
    <x v="583"/>
    <x v="577"/>
    <s v="A5460"/>
    <s v="綜合研究所"/>
    <n v="0"/>
    <n v="-690000"/>
    <n v="-690000"/>
  </r>
  <r>
    <x v="1"/>
    <x v="1"/>
    <x v="93"/>
    <s v="其他營業外收入"/>
    <x v="583"/>
    <x v="577"/>
    <s v="A6020"/>
    <s v="綜合施工處"/>
    <n v="0"/>
    <n v="-653500"/>
    <n v="-653500"/>
  </r>
  <r>
    <x v="1"/>
    <x v="1"/>
    <x v="93"/>
    <s v="其他營業外收入"/>
    <x v="583"/>
    <x v="577"/>
    <s v="A6080"/>
    <s v="海域風電施工處"/>
    <n v="0"/>
    <n v="-257000"/>
    <n v="-257000"/>
  </r>
  <r>
    <x v="1"/>
    <x v="1"/>
    <x v="93"/>
    <s v="其他營業外收入"/>
    <x v="583"/>
    <x v="577"/>
    <s v="A6330"/>
    <s v="核能火力發電工程處"/>
    <n v="0"/>
    <n v="-2556000"/>
    <n v="-2556000"/>
  </r>
  <r>
    <x v="1"/>
    <x v="1"/>
    <x v="93"/>
    <s v="其他營業外收入"/>
    <x v="583"/>
    <x v="577"/>
    <s v="A6380"/>
    <s v="核能火力發電工程處北部施工處"/>
    <n v="0"/>
    <n v="-926000"/>
    <n v="-926000"/>
  </r>
  <r>
    <x v="1"/>
    <x v="1"/>
    <x v="93"/>
    <s v="其他營業外收入"/>
    <x v="583"/>
    <x v="577"/>
    <s v="A6540"/>
    <s v="輸變電工程處北區施工處"/>
    <n v="0"/>
    <n v="-1265470"/>
    <n v="-1265470"/>
  </r>
  <r>
    <x v="1"/>
    <x v="1"/>
    <x v="93"/>
    <s v="其他營業外收入"/>
    <x v="583"/>
    <x v="577"/>
    <s v="A6550"/>
    <s v="輸變電工程處中區施工處"/>
    <n v="0"/>
    <n v="-1457000"/>
    <n v="-1457000"/>
  </r>
  <r>
    <x v="1"/>
    <x v="1"/>
    <x v="93"/>
    <s v="其他營業外收入"/>
    <x v="583"/>
    <x v="577"/>
    <s v="A6560"/>
    <s v="輸變電工程處南區施工處"/>
    <n v="0"/>
    <n v="-3704500"/>
    <n v="-3704500"/>
  </r>
  <r>
    <x v="1"/>
    <x v="1"/>
    <x v="93"/>
    <s v="其他營業外收入"/>
    <x v="583"/>
    <x v="577"/>
    <s v="A6750"/>
    <s v="核能火力發電工程處南部施工處"/>
    <n v="0"/>
    <n v="-1079000"/>
    <n v="-1079000"/>
  </r>
  <r>
    <x v="1"/>
    <x v="1"/>
    <x v="93"/>
    <s v="其他營業外收入"/>
    <x v="583"/>
    <x v="577"/>
    <s v="A6760"/>
    <s v="核能火力發電工程處中部施工處"/>
    <n v="0"/>
    <n v="-435000"/>
    <n v="-435000"/>
  </r>
  <r>
    <x v="1"/>
    <x v="1"/>
    <x v="93"/>
    <s v="其他營業外收入"/>
    <x v="583"/>
    <x v="577"/>
    <s v="A6780"/>
    <s v="核能火力發電工程處協和施工處"/>
    <n v="0"/>
    <n v="-46000"/>
    <n v="-46000"/>
  </r>
  <r>
    <x v="1"/>
    <x v="1"/>
    <x v="93"/>
    <s v="其他營業外收入"/>
    <x v="583"/>
    <x v="577"/>
    <s v="A6900"/>
    <s v="台中煤倉工務所"/>
    <n v="0"/>
    <n v="-1370000"/>
    <n v="-1370000"/>
  </r>
  <r>
    <x v="1"/>
    <x v="1"/>
    <x v="93"/>
    <s v="其他營業外收入"/>
    <x v="583"/>
    <x v="577"/>
    <s v="A6930"/>
    <s v="再生能源處"/>
    <n v="0"/>
    <n v="-335000"/>
    <n v="-335000"/>
  </r>
  <r>
    <x v="1"/>
    <x v="1"/>
    <x v="93"/>
    <s v="其他營業外收入"/>
    <x v="584"/>
    <x v="578"/>
    <s v="A1010"/>
    <s v="基隆區營業處"/>
    <n v="0"/>
    <n v="-5254095"/>
    <n v="-5254095"/>
  </r>
  <r>
    <x v="1"/>
    <x v="1"/>
    <x v="93"/>
    <s v="其他營業外收入"/>
    <x v="584"/>
    <x v="578"/>
    <s v="A1020"/>
    <s v="台北市區營業處"/>
    <n v="0"/>
    <n v="-11860171"/>
    <n v="-11860171"/>
  </r>
  <r>
    <x v="1"/>
    <x v="1"/>
    <x v="93"/>
    <s v="其他營業外收入"/>
    <x v="584"/>
    <x v="578"/>
    <s v="A1030"/>
    <s v="桃園區營業處"/>
    <n v="0"/>
    <n v="-20245305"/>
    <n v="-20245305"/>
  </r>
  <r>
    <x v="1"/>
    <x v="1"/>
    <x v="93"/>
    <s v="其他營業外收入"/>
    <x v="584"/>
    <x v="578"/>
    <s v="A1040"/>
    <s v="新竹區營業處"/>
    <n v="0"/>
    <n v="-7535642"/>
    <n v="-7535642"/>
  </r>
  <r>
    <x v="1"/>
    <x v="1"/>
    <x v="93"/>
    <s v="其他營業外收入"/>
    <x v="584"/>
    <x v="578"/>
    <s v="A1050"/>
    <s v="台中區營業處"/>
    <n v="0"/>
    <n v="-24867331"/>
    <n v="-24867331"/>
  </r>
  <r>
    <x v="1"/>
    <x v="1"/>
    <x v="93"/>
    <s v="其他營業外收入"/>
    <x v="584"/>
    <x v="578"/>
    <s v="A1060"/>
    <s v="彰化區營業處"/>
    <n v="0"/>
    <n v="-11833745"/>
    <n v="-11833745"/>
  </r>
  <r>
    <x v="1"/>
    <x v="1"/>
    <x v="93"/>
    <s v="其他營業外收入"/>
    <x v="584"/>
    <x v="578"/>
    <s v="A1070"/>
    <s v="嘉義區營業處"/>
    <n v="0"/>
    <n v="-5805478"/>
    <n v="-5805478"/>
  </r>
  <r>
    <x v="1"/>
    <x v="1"/>
    <x v="93"/>
    <s v="其他營業外收入"/>
    <x v="584"/>
    <x v="578"/>
    <s v="A1080"/>
    <s v="台南區營業處"/>
    <n v="0"/>
    <n v="-13913147"/>
    <n v="-13913147"/>
  </r>
  <r>
    <x v="1"/>
    <x v="1"/>
    <x v="93"/>
    <s v="其他營業外收入"/>
    <x v="584"/>
    <x v="578"/>
    <s v="A1090"/>
    <s v="高雄區營業處"/>
    <n v="0"/>
    <n v="-13188823"/>
    <n v="-13188823"/>
  </r>
  <r>
    <x v="1"/>
    <x v="1"/>
    <x v="93"/>
    <s v="其他營業外收入"/>
    <x v="584"/>
    <x v="578"/>
    <s v="A1100"/>
    <s v="屏東區營業處"/>
    <n v="0"/>
    <n v="-10129516"/>
    <n v="-10129516"/>
  </r>
  <r>
    <x v="1"/>
    <x v="1"/>
    <x v="93"/>
    <s v="其他營業外收入"/>
    <x v="584"/>
    <x v="578"/>
    <s v="A1110"/>
    <s v="台東區營業處"/>
    <n v="0"/>
    <n v="-2336007"/>
    <n v="-2336007"/>
  </r>
  <r>
    <x v="1"/>
    <x v="1"/>
    <x v="93"/>
    <s v="其他營業外收入"/>
    <x v="584"/>
    <x v="578"/>
    <s v="A1120"/>
    <s v="花蓮區營業處"/>
    <n v="0"/>
    <n v="-3647167"/>
    <n v="-3647167"/>
  </r>
  <r>
    <x v="1"/>
    <x v="1"/>
    <x v="93"/>
    <s v="其他營業外收入"/>
    <x v="584"/>
    <x v="578"/>
    <s v="A1130"/>
    <s v="宜蘭區營業處"/>
    <n v="0"/>
    <n v="-3622675"/>
    <n v="-3622675"/>
  </r>
  <r>
    <x v="1"/>
    <x v="1"/>
    <x v="93"/>
    <s v="其他營業外收入"/>
    <x v="584"/>
    <x v="578"/>
    <s v="A1140"/>
    <s v="澎湖區營業處"/>
    <n v="0"/>
    <n v="-658964"/>
    <n v="-658964"/>
  </r>
  <r>
    <x v="1"/>
    <x v="1"/>
    <x v="93"/>
    <s v="其他營業外收入"/>
    <x v="584"/>
    <x v="578"/>
    <s v="A1150"/>
    <s v="台北南區營業處"/>
    <n v="0"/>
    <n v="-13731417"/>
    <n v="-13731417"/>
  </r>
  <r>
    <x v="1"/>
    <x v="1"/>
    <x v="93"/>
    <s v="其他營業外收入"/>
    <x v="584"/>
    <x v="578"/>
    <s v="A1160"/>
    <s v="台北北區營業處"/>
    <n v="0"/>
    <n v="-8794321"/>
    <n v="-8794321"/>
  </r>
  <r>
    <x v="1"/>
    <x v="1"/>
    <x v="93"/>
    <s v="其他營業外收入"/>
    <x v="584"/>
    <x v="578"/>
    <s v="A1170"/>
    <s v="台北西區營業處"/>
    <n v="0"/>
    <n v="-18276053"/>
    <n v="-18276053"/>
  </r>
  <r>
    <x v="1"/>
    <x v="1"/>
    <x v="93"/>
    <s v="其他營業外收入"/>
    <x v="584"/>
    <x v="578"/>
    <s v="A1180"/>
    <s v="南投區營業處"/>
    <n v="0"/>
    <n v="-5881735"/>
    <n v="-5881735"/>
  </r>
  <r>
    <x v="1"/>
    <x v="1"/>
    <x v="93"/>
    <s v="其他營業外收入"/>
    <x v="584"/>
    <x v="578"/>
    <s v="A1190"/>
    <s v="鳳山區營業處"/>
    <n v="0"/>
    <n v="-9434112"/>
    <n v="-9434112"/>
  </r>
  <r>
    <x v="1"/>
    <x v="1"/>
    <x v="93"/>
    <s v="其他營業外收入"/>
    <x v="584"/>
    <x v="578"/>
    <s v="A1200"/>
    <s v="雲林區營業處"/>
    <n v="0"/>
    <n v="-5631492"/>
    <n v="-5631492"/>
  </r>
  <r>
    <x v="1"/>
    <x v="1"/>
    <x v="93"/>
    <s v="其他營業外收入"/>
    <x v="584"/>
    <x v="578"/>
    <s v="A1210"/>
    <s v="新營區營業處"/>
    <n v="0"/>
    <n v="-2547065"/>
    <n v="-2547065"/>
  </r>
  <r>
    <x v="1"/>
    <x v="1"/>
    <x v="93"/>
    <s v="其他營業外收入"/>
    <x v="584"/>
    <x v="578"/>
    <s v="A1220"/>
    <s v="苗栗區營業處"/>
    <n v="0"/>
    <n v="-3698506"/>
    <n v="-3698506"/>
  </r>
  <r>
    <x v="1"/>
    <x v="1"/>
    <x v="93"/>
    <s v="其他營業外收入"/>
    <x v="584"/>
    <x v="578"/>
    <s v="A1230"/>
    <s v="金門區營業處"/>
    <n v="0"/>
    <n v="-531093"/>
    <n v="-531093"/>
  </r>
  <r>
    <x v="1"/>
    <x v="1"/>
    <x v="93"/>
    <s v="其他營業外收入"/>
    <x v="584"/>
    <x v="578"/>
    <s v="A1240"/>
    <s v="馬祖區營業處"/>
    <n v="0"/>
    <n v="-107348"/>
    <n v="-107348"/>
  </r>
  <r>
    <x v="1"/>
    <x v="1"/>
    <x v="93"/>
    <s v="其他營業外收入"/>
    <x v="585"/>
    <x v="579"/>
    <s v="A1020"/>
    <s v="台北市區營業處"/>
    <n v="0"/>
    <n v="-4000"/>
    <n v="-4000"/>
  </r>
  <r>
    <x v="1"/>
    <x v="1"/>
    <x v="93"/>
    <s v="其他營業外收入"/>
    <x v="585"/>
    <x v="579"/>
    <s v="A1030"/>
    <s v="桃園區營業處"/>
    <n v="0"/>
    <n v="-10000"/>
    <n v="-10000"/>
  </r>
  <r>
    <x v="1"/>
    <x v="1"/>
    <x v="93"/>
    <s v="其他營業外收入"/>
    <x v="585"/>
    <x v="579"/>
    <s v="A1050"/>
    <s v="台中區營業處"/>
    <n v="0"/>
    <n v="-6500"/>
    <n v="-6500"/>
  </r>
  <r>
    <x v="1"/>
    <x v="1"/>
    <x v="93"/>
    <s v="其他營業外收入"/>
    <x v="585"/>
    <x v="579"/>
    <s v="A1080"/>
    <s v="台南區營業處"/>
    <n v="0"/>
    <n v="-5000"/>
    <n v="-5000"/>
  </r>
  <r>
    <x v="1"/>
    <x v="1"/>
    <x v="93"/>
    <s v="其他營業外收入"/>
    <x v="585"/>
    <x v="579"/>
    <s v="A1090"/>
    <s v="高雄區營業處"/>
    <n v="0"/>
    <n v="-767500"/>
    <n v="-767500"/>
  </r>
  <r>
    <x v="1"/>
    <x v="1"/>
    <x v="93"/>
    <s v="其他營業外收入"/>
    <x v="585"/>
    <x v="579"/>
    <s v="A1110"/>
    <s v="台東區營業處"/>
    <n v="0"/>
    <n v="-122234"/>
    <n v="-122234"/>
  </r>
  <r>
    <x v="1"/>
    <x v="1"/>
    <x v="93"/>
    <s v="其他營業外收入"/>
    <x v="585"/>
    <x v="579"/>
    <s v="A1180"/>
    <s v="南投區營業處"/>
    <n v="0"/>
    <n v="-12000"/>
    <n v="-12000"/>
  </r>
  <r>
    <x v="1"/>
    <x v="1"/>
    <x v="93"/>
    <s v="其他營業外收入"/>
    <x v="585"/>
    <x v="579"/>
    <s v="A1210"/>
    <s v="新營區營業處"/>
    <n v="0"/>
    <n v="-18000"/>
    <n v="-18000"/>
  </r>
  <r>
    <x v="1"/>
    <x v="1"/>
    <x v="93"/>
    <s v="其他營業外收入"/>
    <x v="585"/>
    <x v="579"/>
    <s v="A1230"/>
    <s v="金門區營業處"/>
    <n v="0"/>
    <n v="-5000"/>
    <n v="-5000"/>
  </r>
  <r>
    <x v="1"/>
    <x v="1"/>
    <x v="93"/>
    <s v="其他營業外收入"/>
    <x v="585"/>
    <x v="579"/>
    <s v="A2570"/>
    <s v="卓蘭發電廠"/>
    <n v="0"/>
    <n v="-5000"/>
    <n v="-5000"/>
  </r>
  <r>
    <x v="1"/>
    <x v="1"/>
    <x v="93"/>
    <s v="其他營業外收入"/>
    <x v="585"/>
    <x v="579"/>
    <s v="A3910"/>
    <s v="塔山發電廠"/>
    <n v="0"/>
    <n v="-20000"/>
    <n v="-20000"/>
  </r>
  <r>
    <x v="1"/>
    <x v="1"/>
    <x v="93"/>
    <s v="其他營業外收入"/>
    <x v="585"/>
    <x v="579"/>
    <s v="A5130"/>
    <s v="訓練所"/>
    <n v="0"/>
    <n v="-7000"/>
    <n v="-7000"/>
  </r>
  <r>
    <x v="1"/>
    <x v="1"/>
    <x v="93"/>
    <s v="其他營業外收入"/>
    <x v="585"/>
    <x v="579"/>
    <s v="A6380"/>
    <s v="核能火力發電工程處北部施工處"/>
    <n v="0"/>
    <n v="-131000"/>
    <n v="-131000"/>
  </r>
  <r>
    <x v="1"/>
    <x v="1"/>
    <x v="93"/>
    <s v="其他營業外收入"/>
    <x v="585"/>
    <x v="579"/>
    <s v="A6540"/>
    <s v="輸變電工程處北區施工處"/>
    <n v="0"/>
    <n v="-1105000"/>
    <n v="-1105000"/>
  </r>
  <r>
    <x v="1"/>
    <x v="1"/>
    <x v="93"/>
    <s v="其他營業外收入"/>
    <x v="585"/>
    <x v="579"/>
    <s v="A6550"/>
    <s v="輸變電工程處中區施工處"/>
    <n v="0"/>
    <n v="-98000"/>
    <n v="-98000"/>
  </r>
  <r>
    <x v="1"/>
    <x v="1"/>
    <x v="93"/>
    <s v="其他營業外收入"/>
    <x v="585"/>
    <x v="579"/>
    <s v="A6560"/>
    <s v="輸變電工程處南區施工處"/>
    <n v="0"/>
    <n v="-5000"/>
    <n v="-5000"/>
  </r>
  <r>
    <x v="1"/>
    <x v="1"/>
    <x v="93"/>
    <s v="其他營業外收入"/>
    <x v="585"/>
    <x v="579"/>
    <s v="A6750"/>
    <s v="核能火力發電工程處南部施工處"/>
    <n v="0"/>
    <n v="-905000"/>
    <n v="-905000"/>
  </r>
  <r>
    <x v="1"/>
    <x v="1"/>
    <x v="93"/>
    <s v="其他營業外收入"/>
    <x v="585"/>
    <x v="579"/>
    <s v="A6760"/>
    <s v="核能火力發電工程處中部施工處"/>
    <n v="0"/>
    <n v="-48000"/>
    <n v="-48000"/>
  </r>
  <r>
    <x v="1"/>
    <x v="1"/>
    <x v="93"/>
    <s v="其他營業外收入"/>
    <x v="585"/>
    <x v="579"/>
    <s v="A6780"/>
    <s v="核能火力發電工程處協和施工處"/>
    <n v="0"/>
    <n v="-13000"/>
    <n v="-13000"/>
  </r>
  <r>
    <x v="1"/>
    <x v="1"/>
    <x v="93"/>
    <s v="其他營業外收入"/>
    <x v="585"/>
    <x v="579"/>
    <s v="A6900"/>
    <s v="台中煤倉工務所"/>
    <n v="0"/>
    <n v="-20000"/>
    <n v="-20000"/>
  </r>
  <r>
    <x v="1"/>
    <x v="1"/>
    <x v="93"/>
    <s v="其他營業外收入"/>
    <x v="586"/>
    <x v="580"/>
    <s v="A0140"/>
    <s v="秘書處"/>
    <n v="0"/>
    <n v="-190"/>
    <n v="-190"/>
  </r>
  <r>
    <x v="1"/>
    <x v="1"/>
    <x v="93"/>
    <s v="其他營業外收入"/>
    <x v="586"/>
    <x v="580"/>
    <s v="A0170"/>
    <s v="營建處"/>
    <n v="0"/>
    <n v="-36572"/>
    <n v="-36572"/>
  </r>
  <r>
    <x v="1"/>
    <x v="1"/>
    <x v="93"/>
    <s v="其他營業外收入"/>
    <x v="586"/>
    <x v="580"/>
    <s v="A0560"/>
    <s v="核能發電處"/>
    <n v="0"/>
    <n v="-22524"/>
    <n v="-22524"/>
  </r>
  <r>
    <x v="1"/>
    <x v="1"/>
    <x v="93"/>
    <s v="其他營業外收入"/>
    <x v="586"/>
    <x v="580"/>
    <s v="A0630"/>
    <s v="新事業開發室"/>
    <n v="0"/>
    <n v="-77139"/>
    <n v="-77139"/>
  </r>
  <r>
    <x v="1"/>
    <x v="1"/>
    <x v="93"/>
    <s v="其他營業外收入"/>
    <x v="586"/>
    <x v="580"/>
    <s v="A1010"/>
    <s v="基隆區營業處"/>
    <n v="0"/>
    <n v="-72484"/>
    <n v="-72484"/>
  </r>
  <r>
    <x v="1"/>
    <x v="1"/>
    <x v="93"/>
    <s v="其他營業外收入"/>
    <x v="586"/>
    <x v="580"/>
    <s v="A1020"/>
    <s v="台北市區營業處"/>
    <n v="0"/>
    <n v="-29847"/>
    <n v="-29847"/>
  </r>
  <r>
    <x v="1"/>
    <x v="1"/>
    <x v="93"/>
    <s v="其他營業外收入"/>
    <x v="586"/>
    <x v="580"/>
    <s v="A1070"/>
    <s v="嘉義區營業處"/>
    <n v="0"/>
    <n v="-3809"/>
    <n v="-3809"/>
  </r>
  <r>
    <x v="1"/>
    <x v="1"/>
    <x v="93"/>
    <s v="其他營業外收入"/>
    <x v="586"/>
    <x v="580"/>
    <s v="A1080"/>
    <s v="台南區營業處"/>
    <n v="0"/>
    <n v="-4858"/>
    <n v="-4858"/>
  </r>
  <r>
    <x v="1"/>
    <x v="1"/>
    <x v="93"/>
    <s v="其他營業外收入"/>
    <x v="586"/>
    <x v="580"/>
    <s v="A1090"/>
    <s v="高雄區營業處"/>
    <n v="0"/>
    <n v="-2571"/>
    <n v="-2571"/>
  </r>
  <r>
    <x v="1"/>
    <x v="1"/>
    <x v="93"/>
    <s v="其他營業外收入"/>
    <x v="586"/>
    <x v="580"/>
    <s v="A1100"/>
    <s v="屏東區營業處"/>
    <n v="0"/>
    <n v="-2950"/>
    <n v="-2950"/>
  </r>
  <r>
    <x v="1"/>
    <x v="1"/>
    <x v="93"/>
    <s v="其他營業外收入"/>
    <x v="586"/>
    <x v="580"/>
    <s v="A1120"/>
    <s v="花蓮區營業處"/>
    <n v="0"/>
    <n v="-1047"/>
    <n v="-1047"/>
  </r>
  <r>
    <x v="1"/>
    <x v="1"/>
    <x v="93"/>
    <s v="其他營業外收入"/>
    <x v="586"/>
    <x v="580"/>
    <s v="A1150"/>
    <s v="台北南區營業處"/>
    <n v="0"/>
    <n v="-8048"/>
    <n v="-8048"/>
  </r>
  <r>
    <x v="1"/>
    <x v="1"/>
    <x v="93"/>
    <s v="其他營業外收入"/>
    <x v="586"/>
    <x v="580"/>
    <s v="A1170"/>
    <s v="台北西區營業處"/>
    <n v="0"/>
    <n v="-25281"/>
    <n v="-25281"/>
  </r>
  <r>
    <x v="1"/>
    <x v="1"/>
    <x v="93"/>
    <s v="其他營業外收入"/>
    <x v="586"/>
    <x v="580"/>
    <s v="A1190"/>
    <s v="鳳山區營業處"/>
    <n v="0"/>
    <n v="-16500"/>
    <n v="-16500"/>
  </r>
  <r>
    <x v="1"/>
    <x v="1"/>
    <x v="93"/>
    <s v="其他營業外收入"/>
    <x v="586"/>
    <x v="580"/>
    <s v="A1210"/>
    <s v="新營區營業處"/>
    <n v="0"/>
    <n v="-4572"/>
    <n v="-4572"/>
  </r>
  <r>
    <x v="1"/>
    <x v="1"/>
    <x v="93"/>
    <s v="其他營業外收入"/>
    <x v="586"/>
    <x v="580"/>
    <s v="A1220"/>
    <s v="苗栗區營業處"/>
    <n v="0"/>
    <n v="-4666"/>
    <n v="-4666"/>
  </r>
  <r>
    <x v="1"/>
    <x v="1"/>
    <x v="93"/>
    <s v="其他營業外收入"/>
    <x v="586"/>
    <x v="580"/>
    <s v="A1230"/>
    <s v="金門區營業處"/>
    <n v="0"/>
    <n v="-39800"/>
    <n v="-39800"/>
  </r>
  <r>
    <x v="1"/>
    <x v="1"/>
    <x v="93"/>
    <s v="其他營業外收入"/>
    <x v="586"/>
    <x v="580"/>
    <s v="A2250"/>
    <s v="東部發電廠"/>
    <n v="0"/>
    <n v="-2262"/>
    <n v="-2262"/>
  </r>
  <r>
    <x v="1"/>
    <x v="1"/>
    <x v="93"/>
    <s v="其他營業外收入"/>
    <x v="586"/>
    <x v="580"/>
    <s v="A2550"/>
    <s v="大甲溪發電廠"/>
    <n v="0"/>
    <n v="-28094"/>
    <n v="-28094"/>
  </r>
  <r>
    <x v="1"/>
    <x v="1"/>
    <x v="93"/>
    <s v="其他營業外收入"/>
    <x v="586"/>
    <x v="580"/>
    <s v="A2570"/>
    <s v="卓蘭發電廠"/>
    <n v="0"/>
    <n v="-761"/>
    <n v="-761"/>
  </r>
  <r>
    <x v="1"/>
    <x v="1"/>
    <x v="93"/>
    <s v="其他營業外收入"/>
    <x v="586"/>
    <x v="580"/>
    <s v="A3200"/>
    <s v="林口發電廠"/>
    <n v="0"/>
    <n v="-39772"/>
    <n v="-39772"/>
  </r>
  <r>
    <x v="1"/>
    <x v="1"/>
    <x v="93"/>
    <s v="其他營業外收入"/>
    <x v="586"/>
    <x v="580"/>
    <s v="A3410"/>
    <s v="興達發電廠"/>
    <n v="0"/>
    <n v="-7528"/>
    <n v="-7528"/>
  </r>
  <r>
    <x v="1"/>
    <x v="1"/>
    <x v="93"/>
    <s v="其他營業外收入"/>
    <x v="586"/>
    <x v="580"/>
    <s v="A3510"/>
    <s v="第二核能發電廠"/>
    <n v="0"/>
    <n v="-85475"/>
    <n v="-85475"/>
  </r>
  <r>
    <x v="1"/>
    <x v="1"/>
    <x v="93"/>
    <s v="其他營業外收入"/>
    <x v="586"/>
    <x v="580"/>
    <s v="A3710"/>
    <s v="台中發電廠"/>
    <n v="0"/>
    <n v="-7633"/>
    <n v="-7633"/>
  </r>
  <r>
    <x v="1"/>
    <x v="1"/>
    <x v="93"/>
    <s v="其他營業外收入"/>
    <x v="586"/>
    <x v="580"/>
    <s v="A3910"/>
    <s v="塔山發電廠"/>
    <n v="0"/>
    <n v="-26200"/>
    <n v="-26200"/>
  </r>
  <r>
    <x v="1"/>
    <x v="1"/>
    <x v="93"/>
    <s v="其他營業外收入"/>
    <x v="586"/>
    <x v="580"/>
    <s v="A4700"/>
    <s v="台北供電區營運處"/>
    <n v="0"/>
    <n v="-24651"/>
    <n v="-24651"/>
  </r>
  <r>
    <x v="1"/>
    <x v="1"/>
    <x v="93"/>
    <s v="其他營業外收入"/>
    <x v="586"/>
    <x v="580"/>
    <s v="A4750"/>
    <s v="新桃供電區營運處"/>
    <n v="0"/>
    <n v="-2715"/>
    <n v="-2715"/>
  </r>
  <r>
    <x v="1"/>
    <x v="1"/>
    <x v="93"/>
    <s v="其他營業外收入"/>
    <x v="586"/>
    <x v="580"/>
    <s v="A4800"/>
    <s v="台中供電區營運處"/>
    <n v="0"/>
    <n v="-12731"/>
    <n v="-12731"/>
  </r>
  <r>
    <x v="1"/>
    <x v="1"/>
    <x v="93"/>
    <s v="其他營業外收入"/>
    <x v="586"/>
    <x v="580"/>
    <s v="A4850"/>
    <s v="嘉南供電區營運處"/>
    <n v="0"/>
    <n v="-14219"/>
    <n v="-14219"/>
  </r>
  <r>
    <x v="1"/>
    <x v="1"/>
    <x v="93"/>
    <s v="其他營業外收入"/>
    <x v="586"/>
    <x v="580"/>
    <s v="A4900"/>
    <s v="高屏供電區營運處"/>
    <n v="0"/>
    <n v="-49952"/>
    <n v="-49952"/>
  </r>
  <r>
    <x v="1"/>
    <x v="1"/>
    <x v="93"/>
    <s v="其他營業外收入"/>
    <x v="586"/>
    <x v="580"/>
    <s v="A4950"/>
    <s v="花東供電區營運處"/>
    <n v="0"/>
    <n v="-23560"/>
    <n v="-23560"/>
  </r>
  <r>
    <x v="1"/>
    <x v="1"/>
    <x v="93"/>
    <s v="其他營業外收入"/>
    <x v="586"/>
    <x v="580"/>
    <s v="A6330"/>
    <s v="核能火力發電工程處"/>
    <n v="0"/>
    <n v="-5524"/>
    <n v="-5524"/>
  </r>
  <r>
    <x v="1"/>
    <x v="1"/>
    <x v="93"/>
    <s v="其他營業外收入"/>
    <x v="587"/>
    <x v="581"/>
    <s v="A0960"/>
    <s v="人力資源處"/>
    <n v="0"/>
    <n v="-540144"/>
    <n v="-540144"/>
  </r>
  <r>
    <x v="1"/>
    <x v="1"/>
    <x v="93"/>
    <s v="其他營業外收入"/>
    <x v="587"/>
    <x v="581"/>
    <s v="A1060"/>
    <s v="彰化區營業處"/>
    <n v="0"/>
    <n v="-22000"/>
    <n v="-22000"/>
  </r>
  <r>
    <x v="1"/>
    <x v="1"/>
    <x v="93"/>
    <s v="其他營業外收入"/>
    <x v="587"/>
    <x v="581"/>
    <s v="A1090"/>
    <s v="高雄區營業處"/>
    <n v="0"/>
    <n v="-9245460"/>
    <n v="-9245460"/>
  </r>
  <r>
    <x v="1"/>
    <x v="1"/>
    <x v="93"/>
    <s v="其他營業外收入"/>
    <x v="587"/>
    <x v="581"/>
    <s v="A1100"/>
    <s v="屏東區營業處"/>
    <n v="0"/>
    <n v="-1498270"/>
    <n v="-1498270"/>
  </r>
  <r>
    <x v="1"/>
    <x v="1"/>
    <x v="93"/>
    <s v="其他營業外收入"/>
    <x v="587"/>
    <x v="581"/>
    <s v="A1190"/>
    <s v="鳳山區營業處"/>
    <n v="0"/>
    <n v="-356393"/>
    <n v="-356393"/>
  </r>
  <r>
    <x v="1"/>
    <x v="1"/>
    <x v="93"/>
    <s v="其他營業外收入"/>
    <x v="587"/>
    <x v="581"/>
    <s v="A1200"/>
    <s v="雲林區營業處"/>
    <n v="0"/>
    <n v="-563676"/>
    <n v="-563676"/>
  </r>
  <r>
    <x v="1"/>
    <x v="1"/>
    <x v="93"/>
    <s v="其他營業外收入"/>
    <x v="587"/>
    <x v="581"/>
    <s v="A1210"/>
    <s v="新營區營業處"/>
    <n v="0"/>
    <n v="-78860"/>
    <n v="-78860"/>
  </r>
  <r>
    <x v="1"/>
    <x v="1"/>
    <x v="93"/>
    <s v="其他營業外收入"/>
    <x v="587"/>
    <x v="581"/>
    <s v="A3710"/>
    <s v="台中發電廠"/>
    <n v="0"/>
    <n v="-264500"/>
    <n v="-264500"/>
  </r>
  <r>
    <x v="1"/>
    <x v="1"/>
    <x v="93"/>
    <s v="其他營業外收入"/>
    <x v="587"/>
    <x v="581"/>
    <s v="A4750"/>
    <s v="新桃供電區營運處"/>
    <n v="0"/>
    <n v="-91914"/>
    <n v="-91914"/>
  </r>
  <r>
    <x v="1"/>
    <x v="1"/>
    <x v="93"/>
    <s v="其他營業外收入"/>
    <x v="588"/>
    <x v="582"/>
    <s v="A105D"/>
    <s v="台中區營業處-配電"/>
    <n v="0"/>
    <n v="-441750"/>
    <n v="-441750"/>
  </r>
  <r>
    <x v="1"/>
    <x v="1"/>
    <x v="93"/>
    <s v="其他營業外收入"/>
    <x v="588"/>
    <x v="582"/>
    <s v="A106D"/>
    <s v="彰化區營業處-配電"/>
    <n v="0"/>
    <n v="-135071"/>
    <n v="-135071"/>
  </r>
  <r>
    <x v="1"/>
    <x v="1"/>
    <x v="93"/>
    <s v="其他營業外收入"/>
    <x v="588"/>
    <x v="582"/>
    <s v="A109D"/>
    <s v="高雄區營業處-配電"/>
    <n v="0"/>
    <n v="-441750"/>
    <n v="-441750"/>
  </r>
  <r>
    <x v="1"/>
    <x v="1"/>
    <x v="93"/>
    <s v="其他營業外收入"/>
    <x v="588"/>
    <x v="582"/>
    <s v="A122D"/>
    <s v="苗栗區營業處-配電"/>
    <n v="0"/>
    <n v="-16538"/>
    <n v="-16538"/>
  </r>
  <r>
    <x v="1"/>
    <x v="1"/>
    <x v="93"/>
    <s v="其他營業外收入"/>
    <x v="589"/>
    <x v="583"/>
    <s v="A0010"/>
    <s v="董事會"/>
    <n v="0"/>
    <n v="-2627"/>
    <n v="-2627"/>
  </r>
  <r>
    <x v="1"/>
    <x v="1"/>
    <x v="93"/>
    <s v="其他營業外收入"/>
    <x v="589"/>
    <x v="583"/>
    <s v="A0020"/>
    <s v="總經理副總經理室"/>
    <n v="0"/>
    <n v="-8715"/>
    <n v="-8715"/>
  </r>
  <r>
    <x v="1"/>
    <x v="1"/>
    <x v="93"/>
    <s v="其他營業外收入"/>
    <x v="589"/>
    <x v="583"/>
    <s v="A0040"/>
    <s v="發電處"/>
    <n v="0"/>
    <n v="-176598"/>
    <n v="-176598"/>
  </r>
  <r>
    <x v="1"/>
    <x v="1"/>
    <x v="93"/>
    <s v="其他營業外收入"/>
    <x v="589"/>
    <x v="583"/>
    <s v="A0050"/>
    <s v="供電處"/>
    <n v="0"/>
    <n v="-245307"/>
    <n v="-245307"/>
  </r>
  <r>
    <x v="1"/>
    <x v="1"/>
    <x v="93"/>
    <s v="其他營業外收入"/>
    <x v="589"/>
    <x v="583"/>
    <s v="A0060"/>
    <s v="電力調度處"/>
    <n v="0"/>
    <n v="-181639"/>
    <n v="-181639"/>
  </r>
  <r>
    <x v="1"/>
    <x v="1"/>
    <x v="93"/>
    <s v="其他營業外收入"/>
    <x v="589"/>
    <x v="583"/>
    <s v="A0070"/>
    <s v="業務處"/>
    <n v="0"/>
    <n v="-33363"/>
    <n v="-33363"/>
  </r>
  <r>
    <x v="1"/>
    <x v="1"/>
    <x v="93"/>
    <s v="其他營業外收入"/>
    <x v="589"/>
    <x v="583"/>
    <s v="A0080"/>
    <s v="材料處"/>
    <n v="0"/>
    <n v="-20791"/>
    <n v="-20791"/>
  </r>
  <r>
    <x v="1"/>
    <x v="1"/>
    <x v="93"/>
    <s v="其他營業外收入"/>
    <x v="589"/>
    <x v="583"/>
    <s v="A0140"/>
    <s v="秘書處"/>
    <n v="0"/>
    <n v="-1170171"/>
    <n v="-1170171"/>
  </r>
  <r>
    <x v="1"/>
    <x v="1"/>
    <x v="93"/>
    <s v="其他營業外收入"/>
    <x v="589"/>
    <x v="583"/>
    <s v="A0150"/>
    <s v="電源開發處"/>
    <n v="0"/>
    <n v="-5148"/>
    <n v="-5148"/>
  </r>
  <r>
    <x v="1"/>
    <x v="1"/>
    <x v="93"/>
    <s v="其他營業外收入"/>
    <x v="589"/>
    <x v="583"/>
    <s v="A0170"/>
    <s v="營建處"/>
    <n v="0"/>
    <n v="-3429"/>
    <n v="-3429"/>
  </r>
  <r>
    <x v="1"/>
    <x v="1"/>
    <x v="93"/>
    <s v="其他營業外收入"/>
    <x v="589"/>
    <x v="583"/>
    <s v="A0180"/>
    <s v="會計處"/>
    <n v="0"/>
    <n v="-466"/>
    <n v="-466"/>
  </r>
  <r>
    <x v="1"/>
    <x v="1"/>
    <x v="93"/>
    <s v="其他營業外收入"/>
    <x v="589"/>
    <x v="583"/>
    <s v="A0230"/>
    <s v="系統規劃處"/>
    <n v="0"/>
    <n v="-2457"/>
    <n v="-2457"/>
  </r>
  <r>
    <x v="1"/>
    <x v="1"/>
    <x v="93"/>
    <s v="其他營業外收入"/>
    <x v="589"/>
    <x v="583"/>
    <s v="A0240"/>
    <s v="資訊系統處"/>
    <n v="0"/>
    <n v="-1604"/>
    <n v="-1604"/>
  </r>
  <r>
    <x v="1"/>
    <x v="1"/>
    <x v="93"/>
    <s v="其他營業外收入"/>
    <x v="589"/>
    <x v="583"/>
    <s v="A0270"/>
    <s v="核能技術處"/>
    <n v="0"/>
    <n v="-33627"/>
    <n v="-33627"/>
  </r>
  <r>
    <x v="1"/>
    <x v="1"/>
    <x v="93"/>
    <s v="其他營業外收入"/>
    <x v="589"/>
    <x v="583"/>
    <s v="A0430"/>
    <s v="核能發電廠緊急計畫執行委員會"/>
    <n v="0"/>
    <n v="-1805"/>
    <n v="-1805"/>
  </r>
  <r>
    <x v="1"/>
    <x v="1"/>
    <x v="93"/>
    <s v="其他營業外收入"/>
    <x v="589"/>
    <x v="583"/>
    <s v="A0510"/>
    <s v="公眾服務處"/>
    <n v="0"/>
    <n v="-330"/>
    <n v="-330"/>
  </r>
  <r>
    <x v="1"/>
    <x v="1"/>
    <x v="93"/>
    <s v="其他營業外收入"/>
    <x v="589"/>
    <x v="583"/>
    <s v="A0540"/>
    <s v="核能安全處"/>
    <n v="0"/>
    <n v="-27395"/>
    <n v="-27395"/>
  </r>
  <r>
    <x v="1"/>
    <x v="1"/>
    <x v="93"/>
    <s v="其他營業外收入"/>
    <x v="589"/>
    <x v="583"/>
    <s v="A0560"/>
    <s v="核能發電處"/>
    <n v="0"/>
    <n v="-415918"/>
    <n v="-415918"/>
  </r>
  <r>
    <x v="1"/>
    <x v="1"/>
    <x v="93"/>
    <s v="其他營業外收入"/>
    <x v="589"/>
    <x v="583"/>
    <s v="A0620"/>
    <s v="工業安全衛生處"/>
    <n v="229"/>
    <n v="0"/>
    <n v="229"/>
  </r>
  <r>
    <x v="1"/>
    <x v="1"/>
    <x v="93"/>
    <s v="其他營業外收入"/>
    <x v="589"/>
    <x v="583"/>
    <s v="A0770"/>
    <s v="配電處"/>
    <n v="0"/>
    <n v="-43460"/>
    <n v="-43460"/>
  </r>
  <r>
    <x v="1"/>
    <x v="1"/>
    <x v="93"/>
    <s v="其他營業外收入"/>
    <x v="589"/>
    <x v="583"/>
    <s v="A0780"/>
    <s v="核能後端營運處"/>
    <n v="0"/>
    <n v="-14013"/>
    <n v="-14013"/>
  </r>
  <r>
    <x v="1"/>
    <x v="1"/>
    <x v="93"/>
    <s v="其他營業外收入"/>
    <x v="589"/>
    <x v="583"/>
    <s v="A0950"/>
    <s v="董事會檢核室"/>
    <n v="733"/>
    <n v="0"/>
    <n v="733"/>
  </r>
  <r>
    <x v="1"/>
    <x v="1"/>
    <x v="93"/>
    <s v="其他營業外收入"/>
    <x v="589"/>
    <x v="583"/>
    <s v="A1010"/>
    <s v="基隆區營業處"/>
    <n v="0"/>
    <n v="-305171"/>
    <n v="-305171"/>
  </r>
  <r>
    <x v="1"/>
    <x v="1"/>
    <x v="93"/>
    <s v="其他營業外收入"/>
    <x v="589"/>
    <x v="583"/>
    <s v="A1020"/>
    <s v="台北市區營業處"/>
    <n v="0"/>
    <n v="-155185"/>
    <n v="-155185"/>
  </r>
  <r>
    <x v="1"/>
    <x v="1"/>
    <x v="93"/>
    <s v="其他營業外收入"/>
    <x v="589"/>
    <x v="583"/>
    <s v="A1030"/>
    <s v="桃園區營業處"/>
    <n v="0"/>
    <n v="-240027"/>
    <n v="-240027"/>
  </r>
  <r>
    <x v="1"/>
    <x v="1"/>
    <x v="93"/>
    <s v="其他營業外收入"/>
    <x v="589"/>
    <x v="583"/>
    <s v="A1040"/>
    <s v="新竹區營業處"/>
    <n v="0"/>
    <n v="-510757"/>
    <n v="-510757"/>
  </r>
  <r>
    <x v="1"/>
    <x v="1"/>
    <x v="93"/>
    <s v="其他營業外收入"/>
    <x v="589"/>
    <x v="583"/>
    <s v="A1050"/>
    <s v="台中區營業處"/>
    <n v="0"/>
    <n v="-639661"/>
    <n v="-639661"/>
  </r>
  <r>
    <x v="1"/>
    <x v="1"/>
    <x v="93"/>
    <s v="其他營業外收入"/>
    <x v="589"/>
    <x v="583"/>
    <s v="A1060"/>
    <s v="彰化區營業處"/>
    <n v="0"/>
    <n v="-321088"/>
    <n v="-321088"/>
  </r>
  <r>
    <x v="1"/>
    <x v="1"/>
    <x v="93"/>
    <s v="其他營業外收入"/>
    <x v="589"/>
    <x v="583"/>
    <s v="A1070"/>
    <s v="嘉義區營業處"/>
    <n v="0"/>
    <n v="-566216"/>
    <n v="-566216"/>
  </r>
  <r>
    <x v="1"/>
    <x v="1"/>
    <x v="93"/>
    <s v="其他營業外收入"/>
    <x v="589"/>
    <x v="583"/>
    <s v="A1080"/>
    <s v="台南區營業處"/>
    <n v="0"/>
    <n v="-553268"/>
    <n v="-553268"/>
  </r>
  <r>
    <x v="1"/>
    <x v="1"/>
    <x v="93"/>
    <s v="其他營業外收入"/>
    <x v="589"/>
    <x v="583"/>
    <s v="A1090"/>
    <s v="高雄區營業處"/>
    <n v="0"/>
    <n v="-239098"/>
    <n v="-239098"/>
  </r>
  <r>
    <x v="1"/>
    <x v="1"/>
    <x v="93"/>
    <s v="其他營業外收入"/>
    <x v="589"/>
    <x v="583"/>
    <s v="A1100"/>
    <s v="屏東區營業處"/>
    <n v="0"/>
    <n v="-420823"/>
    <n v="-420823"/>
  </r>
  <r>
    <x v="1"/>
    <x v="1"/>
    <x v="93"/>
    <s v="其他營業外收入"/>
    <x v="589"/>
    <x v="583"/>
    <s v="A1110"/>
    <s v="台東區營業處"/>
    <n v="0"/>
    <n v="-442074"/>
    <n v="-442074"/>
  </r>
  <r>
    <x v="1"/>
    <x v="1"/>
    <x v="93"/>
    <s v="其他營業外收入"/>
    <x v="589"/>
    <x v="583"/>
    <s v="A1120"/>
    <s v="花蓮區營業處"/>
    <n v="0"/>
    <n v="-448197"/>
    <n v="-448197"/>
  </r>
  <r>
    <x v="1"/>
    <x v="1"/>
    <x v="93"/>
    <s v="其他營業外收入"/>
    <x v="589"/>
    <x v="583"/>
    <s v="A1130"/>
    <s v="宜蘭區營業處"/>
    <n v="0"/>
    <n v="-218623"/>
    <n v="-218623"/>
  </r>
  <r>
    <x v="1"/>
    <x v="1"/>
    <x v="93"/>
    <s v="其他營業外收入"/>
    <x v="589"/>
    <x v="583"/>
    <s v="A1140"/>
    <s v="澎湖區營業處"/>
    <n v="0"/>
    <n v="-249124"/>
    <n v="-249124"/>
  </r>
  <r>
    <x v="1"/>
    <x v="1"/>
    <x v="93"/>
    <s v="其他營業外收入"/>
    <x v="589"/>
    <x v="583"/>
    <s v="A1150"/>
    <s v="台北南區營業處"/>
    <n v="0"/>
    <n v="-418637"/>
    <n v="-418637"/>
  </r>
  <r>
    <x v="1"/>
    <x v="1"/>
    <x v="93"/>
    <s v="其他營業外收入"/>
    <x v="589"/>
    <x v="583"/>
    <s v="A1160"/>
    <s v="台北北區營業處"/>
    <n v="0"/>
    <n v="-320708"/>
    <n v="-320708"/>
  </r>
  <r>
    <x v="1"/>
    <x v="1"/>
    <x v="93"/>
    <s v="其他營業外收入"/>
    <x v="589"/>
    <x v="583"/>
    <s v="A1170"/>
    <s v="台北西區營業處"/>
    <n v="0"/>
    <n v="-471810"/>
    <n v="-471810"/>
  </r>
  <r>
    <x v="1"/>
    <x v="1"/>
    <x v="93"/>
    <s v="其他營業外收入"/>
    <x v="589"/>
    <x v="583"/>
    <s v="A1180"/>
    <s v="南投區營業處"/>
    <n v="0"/>
    <n v="-391857"/>
    <n v="-391857"/>
  </r>
  <r>
    <x v="1"/>
    <x v="1"/>
    <x v="93"/>
    <s v="其他營業外收入"/>
    <x v="589"/>
    <x v="583"/>
    <s v="A1190"/>
    <s v="鳳山區營業處"/>
    <n v="0"/>
    <n v="-326991"/>
    <n v="-326991"/>
  </r>
  <r>
    <x v="1"/>
    <x v="1"/>
    <x v="93"/>
    <s v="其他營業外收入"/>
    <x v="589"/>
    <x v="583"/>
    <s v="A1200"/>
    <s v="雲林區營業處"/>
    <n v="0"/>
    <n v="-305669"/>
    <n v="-305669"/>
  </r>
  <r>
    <x v="1"/>
    <x v="1"/>
    <x v="93"/>
    <s v="其他營業外收入"/>
    <x v="589"/>
    <x v="583"/>
    <s v="A1210"/>
    <s v="新營區營業處"/>
    <n v="0"/>
    <n v="-493597"/>
    <n v="-493597"/>
  </r>
  <r>
    <x v="1"/>
    <x v="1"/>
    <x v="93"/>
    <s v="其他營業外收入"/>
    <x v="589"/>
    <x v="583"/>
    <s v="A1220"/>
    <s v="苗栗區營業處"/>
    <n v="0"/>
    <n v="-365230"/>
    <n v="-365230"/>
  </r>
  <r>
    <x v="1"/>
    <x v="1"/>
    <x v="93"/>
    <s v="其他營業外收入"/>
    <x v="589"/>
    <x v="583"/>
    <s v="A1230"/>
    <s v="金門區營業處"/>
    <n v="0"/>
    <n v="-96259"/>
    <n v="-96259"/>
  </r>
  <r>
    <x v="1"/>
    <x v="1"/>
    <x v="93"/>
    <s v="其他營業外收入"/>
    <x v="589"/>
    <x v="583"/>
    <s v="A1240"/>
    <s v="馬祖區營業處"/>
    <n v="0"/>
    <n v="-156796"/>
    <n v="-156796"/>
  </r>
  <r>
    <x v="1"/>
    <x v="1"/>
    <x v="93"/>
    <s v="其他營業外收入"/>
    <x v="589"/>
    <x v="583"/>
    <s v="A2030"/>
    <s v="萬大發電廠"/>
    <n v="0"/>
    <n v="-341370"/>
    <n v="-341370"/>
  </r>
  <r>
    <x v="1"/>
    <x v="1"/>
    <x v="93"/>
    <s v="其他營業外收入"/>
    <x v="589"/>
    <x v="583"/>
    <s v="A2040"/>
    <s v="大觀發電廠"/>
    <n v="0"/>
    <n v="-822524"/>
    <n v="-822524"/>
  </r>
  <r>
    <x v="1"/>
    <x v="1"/>
    <x v="93"/>
    <s v="其他營業外收入"/>
    <x v="589"/>
    <x v="583"/>
    <s v="A2050"/>
    <s v="明潭發電廠"/>
    <n v="0"/>
    <n v="-1043233"/>
    <n v="-1043233"/>
  </r>
  <r>
    <x v="1"/>
    <x v="1"/>
    <x v="93"/>
    <s v="其他營業外收入"/>
    <x v="589"/>
    <x v="583"/>
    <s v="A2250"/>
    <s v="東部發電廠"/>
    <n v="0"/>
    <n v="-343063"/>
    <n v="-343063"/>
  </r>
  <r>
    <x v="1"/>
    <x v="1"/>
    <x v="93"/>
    <s v="其他營業外收入"/>
    <x v="589"/>
    <x v="583"/>
    <s v="A2310"/>
    <s v="蘭陽發電廠"/>
    <n v="0"/>
    <n v="-77409"/>
    <n v="-77409"/>
  </r>
  <r>
    <x v="1"/>
    <x v="1"/>
    <x v="93"/>
    <s v="其他營業外收入"/>
    <x v="589"/>
    <x v="583"/>
    <s v="A2360"/>
    <s v="桂山發電廠"/>
    <n v="0"/>
    <n v="-173649"/>
    <n v="-173649"/>
  </r>
  <r>
    <x v="1"/>
    <x v="1"/>
    <x v="93"/>
    <s v="其他營業外收入"/>
    <x v="589"/>
    <x v="583"/>
    <s v="A2380"/>
    <s v="石門發電廠"/>
    <n v="0"/>
    <n v="-32722"/>
    <n v="-32722"/>
  </r>
  <r>
    <x v="1"/>
    <x v="1"/>
    <x v="93"/>
    <s v="其他營業外收入"/>
    <x v="589"/>
    <x v="583"/>
    <s v="A2390"/>
    <s v="曾文發電廠"/>
    <n v="0"/>
    <n v="-13875"/>
    <n v="-13875"/>
  </r>
  <r>
    <x v="1"/>
    <x v="1"/>
    <x v="93"/>
    <s v="其他營業外收入"/>
    <x v="589"/>
    <x v="583"/>
    <s v="A2400"/>
    <s v="翡翠分廠"/>
    <n v="0"/>
    <n v="-136514"/>
    <n v="-136514"/>
  </r>
  <r>
    <x v="1"/>
    <x v="1"/>
    <x v="93"/>
    <s v="其他營業外收入"/>
    <x v="589"/>
    <x v="583"/>
    <s v="A2550"/>
    <s v="大甲溪發電廠"/>
    <n v="0"/>
    <n v="-1241234"/>
    <n v="-1241234"/>
  </r>
  <r>
    <x v="1"/>
    <x v="1"/>
    <x v="93"/>
    <s v="其他營業外收入"/>
    <x v="589"/>
    <x v="583"/>
    <s v="A2570"/>
    <s v="卓蘭發電廠"/>
    <n v="0"/>
    <n v="-217939"/>
    <n v="-217939"/>
  </r>
  <r>
    <x v="1"/>
    <x v="1"/>
    <x v="93"/>
    <s v="其他營業外收入"/>
    <x v="589"/>
    <x v="583"/>
    <s v="A2710"/>
    <s v="高屏發電廠"/>
    <n v="0"/>
    <n v="-84923"/>
    <n v="-84923"/>
  </r>
  <r>
    <x v="1"/>
    <x v="1"/>
    <x v="93"/>
    <s v="其他營業外收入"/>
    <x v="589"/>
    <x v="583"/>
    <s v="A3200"/>
    <s v="林口發電廠"/>
    <n v="0"/>
    <n v="-2191913"/>
    <n v="-2191913"/>
  </r>
  <r>
    <x v="1"/>
    <x v="1"/>
    <x v="93"/>
    <s v="其他營業外收入"/>
    <x v="589"/>
    <x v="583"/>
    <s v="A3300"/>
    <s v="南部發電廠"/>
    <n v="0"/>
    <n v="-853193"/>
    <n v="-853193"/>
  </r>
  <r>
    <x v="1"/>
    <x v="1"/>
    <x v="93"/>
    <s v="其他營業外收入"/>
    <x v="589"/>
    <x v="583"/>
    <s v="A3400"/>
    <s v="大林發電廠"/>
    <n v="0"/>
    <n v="-1840919"/>
    <n v="-1840919"/>
  </r>
  <r>
    <x v="1"/>
    <x v="1"/>
    <x v="93"/>
    <s v="其他營業外收入"/>
    <x v="589"/>
    <x v="583"/>
    <s v="A3410"/>
    <s v="興達發電廠"/>
    <n v="0"/>
    <n v="-2116549"/>
    <n v="-2116549"/>
  </r>
  <r>
    <x v="1"/>
    <x v="1"/>
    <x v="93"/>
    <s v="其他營業外收入"/>
    <x v="589"/>
    <x v="583"/>
    <s v="A3510"/>
    <s v="第二核能發電廠"/>
    <n v="0"/>
    <n v="-3647767"/>
    <n v="-3647767"/>
  </r>
  <r>
    <x v="1"/>
    <x v="1"/>
    <x v="93"/>
    <s v="其他營業外收入"/>
    <x v="589"/>
    <x v="583"/>
    <s v="A3520"/>
    <s v="第三核能發電廠"/>
    <n v="0"/>
    <n v="-3055279"/>
    <n v="-3055279"/>
  </r>
  <r>
    <x v="1"/>
    <x v="1"/>
    <x v="93"/>
    <s v="其他營業外收入"/>
    <x v="589"/>
    <x v="583"/>
    <s v="A3600"/>
    <s v="協和發電廠"/>
    <n v="0"/>
    <n v="-1620113"/>
    <n v="-1620113"/>
  </r>
  <r>
    <x v="1"/>
    <x v="1"/>
    <x v="93"/>
    <s v="其他營業外收入"/>
    <x v="589"/>
    <x v="583"/>
    <s v="A3700"/>
    <s v="通霄發電廠"/>
    <n v="0"/>
    <n v="-955660"/>
    <n v="-955660"/>
  </r>
  <r>
    <x v="1"/>
    <x v="1"/>
    <x v="93"/>
    <s v="其他營業外收入"/>
    <x v="589"/>
    <x v="583"/>
    <s v="A3710"/>
    <s v="台中發電廠"/>
    <n v="0"/>
    <n v="-2907515"/>
    <n v="-2907515"/>
  </r>
  <r>
    <x v="1"/>
    <x v="1"/>
    <x v="93"/>
    <s v="其他營業外收入"/>
    <x v="589"/>
    <x v="583"/>
    <s v="A3800"/>
    <s v="大潭發電廠"/>
    <n v="0"/>
    <n v="-1173509"/>
    <n v="-1173509"/>
  </r>
  <r>
    <x v="1"/>
    <x v="1"/>
    <x v="93"/>
    <s v="其他營業外收入"/>
    <x v="589"/>
    <x v="583"/>
    <s v="A3900"/>
    <s v="尖山發電廠"/>
    <n v="0"/>
    <n v="-484623"/>
    <n v="-484623"/>
  </r>
  <r>
    <x v="1"/>
    <x v="1"/>
    <x v="93"/>
    <s v="其他營業外收入"/>
    <x v="589"/>
    <x v="583"/>
    <s v="A3910"/>
    <s v="塔山發電廠"/>
    <n v="0"/>
    <n v="-80009"/>
    <n v="-80009"/>
  </r>
  <r>
    <x v="1"/>
    <x v="1"/>
    <x v="93"/>
    <s v="其他營業外收入"/>
    <x v="589"/>
    <x v="583"/>
    <s v="A4700"/>
    <s v="台北供電區營運處"/>
    <n v="0"/>
    <n v="-3078910"/>
    <n v="-3078910"/>
  </r>
  <r>
    <x v="1"/>
    <x v="1"/>
    <x v="93"/>
    <s v="其他營業外收入"/>
    <x v="589"/>
    <x v="583"/>
    <s v="A4750"/>
    <s v="新桃供電區營運處"/>
    <n v="0"/>
    <n v="-2125520"/>
    <n v="-2125520"/>
  </r>
  <r>
    <x v="1"/>
    <x v="1"/>
    <x v="93"/>
    <s v="其他營業外收入"/>
    <x v="589"/>
    <x v="583"/>
    <s v="A4800"/>
    <s v="台中供電區營運處"/>
    <n v="0"/>
    <n v="-1324905"/>
    <n v="-1324905"/>
  </r>
  <r>
    <x v="1"/>
    <x v="1"/>
    <x v="93"/>
    <s v="其他營業外收入"/>
    <x v="589"/>
    <x v="583"/>
    <s v="A4850"/>
    <s v="嘉南供電區營運處"/>
    <n v="0"/>
    <n v="-1133018"/>
    <n v="-1133018"/>
  </r>
  <r>
    <x v="1"/>
    <x v="1"/>
    <x v="93"/>
    <s v="其他營業外收入"/>
    <x v="589"/>
    <x v="583"/>
    <s v="A4900"/>
    <s v="高屏供電區營運處"/>
    <n v="0"/>
    <n v="-1378699"/>
    <n v="-1378699"/>
  </r>
  <r>
    <x v="1"/>
    <x v="1"/>
    <x v="93"/>
    <s v="其他營業外收入"/>
    <x v="589"/>
    <x v="583"/>
    <s v="A4950"/>
    <s v="花東供電區營運處"/>
    <n v="0"/>
    <n v="-448362"/>
    <n v="-448362"/>
  </r>
  <r>
    <x v="1"/>
    <x v="1"/>
    <x v="93"/>
    <s v="其他營業外收入"/>
    <x v="589"/>
    <x v="583"/>
    <s v="A5130"/>
    <s v="訓練所"/>
    <n v="0"/>
    <n v="-52410"/>
    <n v="-52410"/>
  </r>
  <r>
    <x v="1"/>
    <x v="1"/>
    <x v="93"/>
    <s v="其他營業外收入"/>
    <x v="589"/>
    <x v="583"/>
    <s v="A5250"/>
    <s v="放射試驗室"/>
    <n v="0"/>
    <n v="-255426"/>
    <n v="-255426"/>
  </r>
  <r>
    <x v="1"/>
    <x v="1"/>
    <x v="93"/>
    <s v="其他營業外收入"/>
    <x v="589"/>
    <x v="583"/>
    <s v="A5330"/>
    <s v="電力修護處"/>
    <n v="0"/>
    <n v="-361859"/>
    <n v="-361859"/>
  </r>
  <r>
    <x v="1"/>
    <x v="1"/>
    <x v="93"/>
    <s v="其他營業外收入"/>
    <x v="589"/>
    <x v="583"/>
    <s v="A5340"/>
    <s v="電力修護處南部分處"/>
    <n v="0"/>
    <n v="-227388"/>
    <n v="-227388"/>
  </r>
  <r>
    <x v="1"/>
    <x v="1"/>
    <x v="93"/>
    <s v="其他營業外收入"/>
    <x v="589"/>
    <x v="583"/>
    <s v="A5350"/>
    <s v="中部資料處理中心"/>
    <n v="0"/>
    <n v="-4905"/>
    <n v="-4905"/>
  </r>
  <r>
    <x v="1"/>
    <x v="1"/>
    <x v="93"/>
    <s v="其他營業外收入"/>
    <x v="589"/>
    <x v="583"/>
    <s v="A5420"/>
    <s v="電力修護處中部分處"/>
    <n v="0"/>
    <n v="-87525"/>
    <n v="-87525"/>
  </r>
  <r>
    <x v="1"/>
    <x v="1"/>
    <x v="93"/>
    <s v="其他營業外收入"/>
    <x v="589"/>
    <x v="583"/>
    <s v="A5450"/>
    <s v="電力通信處"/>
    <n v="0"/>
    <n v="-196373"/>
    <n v="-196373"/>
  </r>
  <r>
    <x v="1"/>
    <x v="1"/>
    <x v="93"/>
    <s v="其他營業外收入"/>
    <x v="589"/>
    <x v="583"/>
    <s v="A5460"/>
    <s v="綜合研究所"/>
    <n v="1277"/>
    <n v="0"/>
    <n v="1277"/>
  </r>
  <r>
    <x v="1"/>
    <x v="1"/>
    <x v="93"/>
    <s v="其他營業外收入"/>
    <x v="589"/>
    <x v="583"/>
    <s v="A6020"/>
    <s v="綜合施工處"/>
    <n v="6283"/>
    <n v="0"/>
    <n v="6283"/>
  </r>
  <r>
    <x v="1"/>
    <x v="1"/>
    <x v="93"/>
    <s v="其他營業外收入"/>
    <x v="589"/>
    <x v="583"/>
    <s v="A6540"/>
    <s v="輸變電工程處北區施工處"/>
    <n v="6789"/>
    <n v="0"/>
    <n v="6789"/>
  </r>
  <r>
    <x v="1"/>
    <x v="1"/>
    <x v="93"/>
    <s v="其他營業外收入"/>
    <x v="589"/>
    <x v="583"/>
    <s v="A6720"/>
    <s v="核能火力發電工程處龍門施工處"/>
    <n v="0"/>
    <n v="-29716"/>
    <n v="-29716"/>
  </r>
  <r>
    <x v="1"/>
    <x v="1"/>
    <x v="93"/>
    <s v="其他營業外收入"/>
    <x v="589"/>
    <x v="583"/>
    <s v="A6930"/>
    <s v="再生能源處"/>
    <n v="0"/>
    <n v="-183635"/>
    <n v="-183635"/>
  </r>
  <r>
    <x v="1"/>
    <x v="1"/>
    <x v="93"/>
    <s v="其他營業外收入"/>
    <x v="589"/>
    <x v="583"/>
    <s v="A9530"/>
    <s v="核能發電事業部-策劃室"/>
    <n v="128"/>
    <n v="0"/>
    <n v="128"/>
  </r>
  <r>
    <x v="1"/>
    <x v="1"/>
    <x v="93"/>
    <s v="其他營業外收入"/>
    <x v="589"/>
    <x v="583"/>
    <s v="A9540"/>
    <s v="輸供電事業部-策劃室"/>
    <n v="4914"/>
    <n v="0"/>
    <n v="4914"/>
  </r>
  <r>
    <x v="1"/>
    <x v="1"/>
    <x v="93"/>
    <s v="其他營業外收入"/>
    <x v="590"/>
    <x v="584"/>
    <s v="A0040"/>
    <s v="發電處"/>
    <n v="0"/>
    <n v="-3048"/>
    <n v="-3048"/>
  </r>
  <r>
    <x v="1"/>
    <x v="1"/>
    <x v="93"/>
    <s v="其他營業外收入"/>
    <x v="590"/>
    <x v="584"/>
    <s v="A0180"/>
    <s v="會計處"/>
    <n v="0"/>
    <n v="-143"/>
    <n v="-143"/>
  </r>
  <r>
    <x v="1"/>
    <x v="1"/>
    <x v="93"/>
    <s v="其他營業外收入"/>
    <x v="590"/>
    <x v="584"/>
    <s v="A0560"/>
    <s v="核能發電處"/>
    <n v="0"/>
    <n v="-6771"/>
    <n v="-6771"/>
  </r>
  <r>
    <x v="1"/>
    <x v="1"/>
    <x v="93"/>
    <s v="其他營業外收入"/>
    <x v="590"/>
    <x v="584"/>
    <s v="A2030"/>
    <s v="萬大發電廠"/>
    <n v="0"/>
    <n v="-19227"/>
    <n v="-19227"/>
  </r>
  <r>
    <x v="1"/>
    <x v="1"/>
    <x v="93"/>
    <s v="其他營業外收入"/>
    <x v="590"/>
    <x v="584"/>
    <s v="A2040"/>
    <s v="大觀發電廠"/>
    <n v="0"/>
    <n v="-11772"/>
    <n v="-11772"/>
  </r>
  <r>
    <x v="1"/>
    <x v="1"/>
    <x v="93"/>
    <s v="其他營業外收入"/>
    <x v="590"/>
    <x v="584"/>
    <s v="A2050"/>
    <s v="明潭發電廠"/>
    <n v="0"/>
    <n v="-4952"/>
    <n v="-4952"/>
  </r>
  <r>
    <x v="1"/>
    <x v="1"/>
    <x v="93"/>
    <s v="其他營業外收入"/>
    <x v="590"/>
    <x v="584"/>
    <s v="A5460"/>
    <s v="綜合研究所"/>
    <n v="0"/>
    <n v="-1009"/>
    <n v="-1009"/>
  </r>
  <r>
    <x v="1"/>
    <x v="1"/>
    <x v="93"/>
    <s v="其他營業外收入"/>
    <x v="591"/>
    <x v="585"/>
    <s v="A0020"/>
    <s v="總經理副總經理室"/>
    <n v="0"/>
    <n v="-2520"/>
    <n v="-2520"/>
  </r>
  <r>
    <x v="1"/>
    <x v="1"/>
    <x v="93"/>
    <s v="其他營業外收入"/>
    <x v="591"/>
    <x v="585"/>
    <s v="A0560"/>
    <s v="核能發電處"/>
    <n v="0"/>
    <n v="-427142"/>
    <n v="-427142"/>
  </r>
  <r>
    <x v="1"/>
    <x v="1"/>
    <x v="93"/>
    <s v="其他營業外收入"/>
    <x v="591"/>
    <x v="585"/>
    <s v="A2030"/>
    <s v="萬大發電廠"/>
    <n v="0"/>
    <n v="-152931"/>
    <n v="-152931"/>
  </r>
  <r>
    <x v="1"/>
    <x v="1"/>
    <x v="93"/>
    <s v="其他營業外收入"/>
    <x v="591"/>
    <x v="585"/>
    <s v="A2040"/>
    <s v="大觀發電廠"/>
    <n v="0"/>
    <n v="-220083"/>
    <n v="-220083"/>
  </r>
  <r>
    <x v="1"/>
    <x v="1"/>
    <x v="93"/>
    <s v="其他營業外收入"/>
    <x v="591"/>
    <x v="585"/>
    <s v="A2050"/>
    <s v="明潭發電廠"/>
    <n v="0"/>
    <n v="-102429"/>
    <n v="-102429"/>
  </r>
  <r>
    <x v="1"/>
    <x v="1"/>
    <x v="93"/>
    <s v="其他營業外收入"/>
    <x v="591"/>
    <x v="585"/>
    <s v="A2250"/>
    <s v="東部發電廠"/>
    <n v="0"/>
    <n v="-68980"/>
    <n v="-68980"/>
  </r>
  <r>
    <x v="1"/>
    <x v="1"/>
    <x v="93"/>
    <s v="其他營業外收入"/>
    <x v="591"/>
    <x v="585"/>
    <s v="A2380"/>
    <s v="石門發電廠"/>
    <n v="0"/>
    <n v="-25256"/>
    <n v="-25256"/>
  </r>
  <r>
    <x v="1"/>
    <x v="1"/>
    <x v="93"/>
    <s v="其他營業外收入"/>
    <x v="591"/>
    <x v="585"/>
    <s v="A2390"/>
    <s v="曾文發電廠"/>
    <n v="0"/>
    <n v="-7243"/>
    <n v="-7243"/>
  </r>
  <r>
    <x v="1"/>
    <x v="1"/>
    <x v="93"/>
    <s v="其他營業外收入"/>
    <x v="591"/>
    <x v="585"/>
    <s v="A2550"/>
    <s v="大甲溪發電廠"/>
    <n v="0"/>
    <n v="-280225"/>
    <n v="-280225"/>
  </r>
  <r>
    <x v="1"/>
    <x v="1"/>
    <x v="93"/>
    <s v="其他營業外收入"/>
    <x v="591"/>
    <x v="585"/>
    <s v="A2570"/>
    <s v="卓蘭發電廠"/>
    <n v="0"/>
    <n v="-52485"/>
    <n v="-52485"/>
  </r>
  <r>
    <x v="1"/>
    <x v="1"/>
    <x v="93"/>
    <s v="其他營業外收入"/>
    <x v="591"/>
    <x v="585"/>
    <s v="A3200"/>
    <s v="林口發電廠"/>
    <n v="0"/>
    <n v="-825516"/>
    <n v="-825516"/>
  </r>
  <r>
    <x v="1"/>
    <x v="1"/>
    <x v="93"/>
    <s v="其他營業外收入"/>
    <x v="591"/>
    <x v="585"/>
    <s v="A3400"/>
    <s v="大林發電廠"/>
    <n v="0"/>
    <n v="-2024753"/>
    <n v="-2024753"/>
  </r>
  <r>
    <x v="1"/>
    <x v="1"/>
    <x v="93"/>
    <s v="其他營業外收入"/>
    <x v="591"/>
    <x v="585"/>
    <s v="A3410"/>
    <s v="興達發電廠"/>
    <n v="0"/>
    <n v="-6101987"/>
    <n v="-6101987"/>
  </r>
  <r>
    <x v="1"/>
    <x v="1"/>
    <x v="93"/>
    <s v="其他營業外收入"/>
    <x v="591"/>
    <x v="585"/>
    <s v="A3510"/>
    <s v="第二核能發電廠"/>
    <n v="0"/>
    <n v="-879079"/>
    <n v="-879079"/>
  </r>
  <r>
    <x v="1"/>
    <x v="1"/>
    <x v="93"/>
    <s v="其他營業外收入"/>
    <x v="591"/>
    <x v="585"/>
    <s v="A3520"/>
    <s v="第三核能發電廠"/>
    <n v="0"/>
    <n v="-2400845"/>
    <n v="-2400845"/>
  </r>
  <r>
    <x v="1"/>
    <x v="1"/>
    <x v="93"/>
    <s v="其他營業外收入"/>
    <x v="591"/>
    <x v="585"/>
    <s v="A3600"/>
    <s v="協和發電廠"/>
    <n v="0"/>
    <n v="-272275"/>
    <n v="-272275"/>
  </r>
  <r>
    <x v="1"/>
    <x v="1"/>
    <x v="93"/>
    <s v="其他營業外收入"/>
    <x v="591"/>
    <x v="585"/>
    <s v="A3700"/>
    <s v="通霄發電廠"/>
    <n v="0"/>
    <n v="-1032870"/>
    <n v="-1032870"/>
  </r>
  <r>
    <x v="1"/>
    <x v="1"/>
    <x v="93"/>
    <s v="其他營業外收入"/>
    <x v="591"/>
    <x v="585"/>
    <s v="A3710"/>
    <s v="台中發電廠"/>
    <n v="0"/>
    <n v="-2859965"/>
    <n v="-2859965"/>
  </r>
  <r>
    <x v="1"/>
    <x v="1"/>
    <x v="93"/>
    <s v="其他營業外收入"/>
    <x v="591"/>
    <x v="585"/>
    <s v="A3800"/>
    <s v="大潭發電廠"/>
    <n v="0"/>
    <n v="-1125510"/>
    <n v="-1125510"/>
  </r>
  <r>
    <x v="1"/>
    <x v="1"/>
    <x v="93"/>
    <s v="其他營業外收入"/>
    <x v="591"/>
    <x v="585"/>
    <s v="A3900"/>
    <s v="尖山發電廠"/>
    <n v="0"/>
    <n v="-160395"/>
    <n v="-160395"/>
  </r>
  <r>
    <x v="1"/>
    <x v="1"/>
    <x v="93"/>
    <s v="其他營業外收入"/>
    <x v="591"/>
    <x v="585"/>
    <s v="A5130"/>
    <s v="訓練所"/>
    <n v="0"/>
    <n v="-92497"/>
    <n v="-92497"/>
  </r>
  <r>
    <x v="1"/>
    <x v="1"/>
    <x v="93"/>
    <s v="其他營業外收入"/>
    <x v="591"/>
    <x v="585"/>
    <s v="A6720"/>
    <s v="核能火力發電工程處龍門施工處"/>
    <n v="0"/>
    <n v="-44660"/>
    <n v="-44660"/>
  </r>
  <r>
    <x v="1"/>
    <x v="1"/>
    <x v="93"/>
    <s v="其他營業外收入"/>
    <x v="591"/>
    <x v="585"/>
    <s v="A6930"/>
    <s v="再生能源處"/>
    <n v="0"/>
    <n v="-114838"/>
    <n v="-114838"/>
  </r>
  <r>
    <x v="1"/>
    <x v="1"/>
    <x v="93"/>
    <s v="其他營業外收入"/>
    <x v="592"/>
    <x v="586"/>
    <s v="A4700"/>
    <s v="台北供電區營運處"/>
    <n v="0"/>
    <n v="-396788"/>
    <n v="-396788"/>
  </r>
  <r>
    <x v="1"/>
    <x v="1"/>
    <x v="93"/>
    <s v="其他營業外收入"/>
    <x v="592"/>
    <x v="586"/>
    <s v="A4750"/>
    <s v="新桃供電區營運處"/>
    <n v="0"/>
    <n v="-185222"/>
    <n v="-185222"/>
  </r>
  <r>
    <x v="1"/>
    <x v="1"/>
    <x v="93"/>
    <s v="其他營業外收入"/>
    <x v="592"/>
    <x v="586"/>
    <s v="A4800"/>
    <s v="台中供電區營運處"/>
    <n v="0"/>
    <n v="-15673"/>
    <n v="-15673"/>
  </r>
  <r>
    <x v="1"/>
    <x v="1"/>
    <x v="93"/>
    <s v="其他營業外收入"/>
    <x v="592"/>
    <x v="586"/>
    <s v="A4850"/>
    <s v="嘉南供電區營運處"/>
    <n v="0"/>
    <n v="-181553"/>
    <n v="-181553"/>
  </r>
  <r>
    <x v="1"/>
    <x v="1"/>
    <x v="93"/>
    <s v="其他營業外收入"/>
    <x v="592"/>
    <x v="586"/>
    <s v="A4900"/>
    <s v="高屏供電區營運處"/>
    <n v="0"/>
    <n v="-1010687"/>
    <n v="-1010687"/>
  </r>
  <r>
    <x v="1"/>
    <x v="1"/>
    <x v="93"/>
    <s v="其他營業外收入"/>
    <x v="592"/>
    <x v="586"/>
    <s v="A4950"/>
    <s v="花東供電區營運處"/>
    <n v="0"/>
    <n v="-102575"/>
    <n v="-102575"/>
  </r>
  <r>
    <x v="1"/>
    <x v="1"/>
    <x v="93"/>
    <s v="其他營業外收入"/>
    <x v="592"/>
    <x v="586"/>
    <s v="A5460"/>
    <s v="綜合研究所"/>
    <n v="0"/>
    <n v="-89355"/>
    <n v="-89355"/>
  </r>
  <r>
    <x v="1"/>
    <x v="1"/>
    <x v="93"/>
    <s v="其他營業外收入"/>
    <x v="592"/>
    <x v="586"/>
    <s v="A6540"/>
    <s v="輸變電工程處北區施工處"/>
    <n v="0"/>
    <n v="-1291792"/>
    <n v="-1291792"/>
  </r>
  <r>
    <x v="1"/>
    <x v="1"/>
    <x v="93"/>
    <s v="其他營業外收入"/>
    <x v="592"/>
    <x v="586"/>
    <s v="A6550"/>
    <s v="輸變電工程處中區施工處"/>
    <n v="0"/>
    <n v="-404661"/>
    <n v="-404661"/>
  </r>
  <r>
    <x v="1"/>
    <x v="1"/>
    <x v="93"/>
    <s v="其他營業外收入"/>
    <x v="592"/>
    <x v="586"/>
    <s v="A6560"/>
    <s v="輸變電工程處南區施工處"/>
    <n v="0"/>
    <n v="-15020"/>
    <n v="-15020"/>
  </r>
  <r>
    <x v="1"/>
    <x v="1"/>
    <x v="93"/>
    <s v="其他營業外收入"/>
    <x v="593"/>
    <x v="587"/>
    <s v="A4700"/>
    <s v="台北供電區營運處"/>
    <n v="0"/>
    <n v="-14670973"/>
    <n v="-14670973"/>
  </r>
  <r>
    <x v="1"/>
    <x v="1"/>
    <x v="93"/>
    <s v="其他營業外收入"/>
    <x v="593"/>
    <x v="587"/>
    <s v="A4800"/>
    <s v="台中供電區營運處"/>
    <n v="0"/>
    <n v="-3476489"/>
    <n v="-3476489"/>
  </r>
  <r>
    <x v="1"/>
    <x v="1"/>
    <x v="93"/>
    <s v="其他營業外收入"/>
    <x v="593"/>
    <x v="587"/>
    <s v="A4850"/>
    <s v="嘉南供電區營運處"/>
    <n v="0"/>
    <n v="-132808"/>
    <n v="-132808"/>
  </r>
  <r>
    <x v="1"/>
    <x v="1"/>
    <x v="93"/>
    <s v="其他營業外收入"/>
    <x v="593"/>
    <x v="587"/>
    <s v="A4900"/>
    <s v="高屏供電區營運處"/>
    <n v="0"/>
    <n v="-6944596"/>
    <n v="-6944596"/>
  </r>
  <r>
    <x v="1"/>
    <x v="1"/>
    <x v="93"/>
    <s v="其他營業外收入"/>
    <x v="593"/>
    <x v="587"/>
    <s v="A6540"/>
    <s v="輸變電工程處北區施工處"/>
    <n v="0"/>
    <n v="-3101456"/>
    <n v="-3101456"/>
  </r>
  <r>
    <x v="1"/>
    <x v="1"/>
    <x v="93"/>
    <s v="其他營業外收入"/>
    <x v="593"/>
    <x v="587"/>
    <s v="A6550"/>
    <s v="輸變電工程處中區施工處"/>
    <n v="0"/>
    <n v="-196353"/>
    <n v="-196353"/>
  </r>
  <r>
    <x v="1"/>
    <x v="1"/>
    <x v="93"/>
    <s v="其他營業外收入"/>
    <x v="593"/>
    <x v="587"/>
    <s v="A6560"/>
    <s v="輸變電工程處南區施工處"/>
    <n v="0"/>
    <n v="-688625"/>
    <n v="-688625"/>
  </r>
  <r>
    <x v="1"/>
    <x v="1"/>
    <x v="93"/>
    <s v="其他營業外收入"/>
    <x v="594"/>
    <x v="588"/>
    <s v="A0630"/>
    <s v="新事業開發室"/>
    <n v="0"/>
    <n v="-81828512"/>
    <n v="-81828512"/>
  </r>
  <r>
    <x v="1"/>
    <x v="1"/>
    <x v="93"/>
    <s v="其他營業外收入"/>
    <x v="594"/>
    <x v="588"/>
    <s v="A1130"/>
    <s v="宜蘭區營業處"/>
    <n v="0"/>
    <n v="-292061"/>
    <n v="-292061"/>
  </r>
  <r>
    <x v="1"/>
    <x v="1"/>
    <x v="93"/>
    <s v="其他營業外收入"/>
    <x v="594"/>
    <x v="588"/>
    <s v="A2050"/>
    <s v="明潭發電廠"/>
    <n v="0"/>
    <n v="-3468"/>
    <n v="-3468"/>
  </r>
  <r>
    <x v="1"/>
    <x v="1"/>
    <x v="93"/>
    <s v="其他營業外收入"/>
    <x v="594"/>
    <x v="588"/>
    <s v="A3400"/>
    <s v="大林發電廠"/>
    <n v="0"/>
    <n v="-96120447"/>
    <n v="-96120447"/>
  </r>
  <r>
    <x v="1"/>
    <x v="1"/>
    <x v="93"/>
    <s v="其他營業外收入"/>
    <x v="594"/>
    <x v="588"/>
    <s v="A3520"/>
    <s v="第三核能發電廠"/>
    <n v="0"/>
    <n v="-627320"/>
    <n v="-627320"/>
  </r>
  <r>
    <x v="1"/>
    <x v="1"/>
    <x v="93"/>
    <s v="其他營業外收入"/>
    <x v="594"/>
    <x v="588"/>
    <s v="A4700"/>
    <s v="台北供電區營運處"/>
    <n v="0"/>
    <n v="-860961"/>
    <n v="-860961"/>
  </r>
  <r>
    <x v="1"/>
    <x v="1"/>
    <x v="93"/>
    <s v="其他營業外收入"/>
    <x v="594"/>
    <x v="588"/>
    <s v="A4750"/>
    <s v="新桃供電區營運處"/>
    <n v="0"/>
    <n v="-488606"/>
    <n v="-488606"/>
  </r>
  <r>
    <x v="1"/>
    <x v="1"/>
    <x v="93"/>
    <s v="其他營業外收入"/>
    <x v="594"/>
    <x v="588"/>
    <s v="A4800"/>
    <s v="台中供電區營運處"/>
    <n v="0"/>
    <n v="-123401"/>
    <n v="-123401"/>
  </r>
  <r>
    <x v="1"/>
    <x v="1"/>
    <x v="93"/>
    <s v="其他營業外收入"/>
    <x v="594"/>
    <x v="588"/>
    <s v="A4850"/>
    <s v="嘉南供電區營運處"/>
    <n v="0"/>
    <n v="-99101"/>
    <n v="-99101"/>
  </r>
  <r>
    <x v="1"/>
    <x v="1"/>
    <x v="93"/>
    <s v="其他營業外收入"/>
    <x v="594"/>
    <x v="588"/>
    <s v="A4900"/>
    <s v="高屏供電區營運處"/>
    <n v="0"/>
    <n v="-10267372"/>
    <n v="-10267372"/>
  </r>
  <r>
    <x v="1"/>
    <x v="1"/>
    <x v="93"/>
    <s v="其他營業外收入"/>
    <x v="594"/>
    <x v="588"/>
    <s v="A5450"/>
    <s v="電力通信處"/>
    <n v="0"/>
    <n v="-743"/>
    <n v="-743"/>
  </r>
  <r>
    <x v="1"/>
    <x v="1"/>
    <x v="93"/>
    <s v="其他營業外收入"/>
    <x v="595"/>
    <x v="589"/>
    <s v="A0630"/>
    <s v="新事業開發室"/>
    <n v="0"/>
    <n v="-33377776"/>
    <n v="-33377776"/>
  </r>
  <r>
    <x v="1"/>
    <x v="1"/>
    <x v="93"/>
    <s v="其他營業外收入"/>
    <x v="596"/>
    <x v="590"/>
    <s v="A0140"/>
    <s v="秘書處"/>
    <n v="0"/>
    <n v="-493704"/>
    <n v="-493704"/>
  </r>
  <r>
    <x v="1"/>
    <x v="1"/>
    <x v="93"/>
    <s v="其他營業外收入"/>
    <x v="596"/>
    <x v="590"/>
    <s v="A0630"/>
    <s v="新事業開發室"/>
    <n v="0"/>
    <n v="-57728567"/>
    <n v="-57728567"/>
  </r>
  <r>
    <x v="1"/>
    <x v="1"/>
    <x v="93"/>
    <s v="其他營業外收入"/>
    <x v="596"/>
    <x v="590"/>
    <s v="A1100"/>
    <s v="屏東區營業處"/>
    <n v="0"/>
    <n v="-10790587"/>
    <n v="-10790587"/>
  </r>
  <r>
    <x v="1"/>
    <x v="1"/>
    <x v="93"/>
    <s v="其他營業外收入"/>
    <x v="596"/>
    <x v="590"/>
    <s v="A1130"/>
    <s v="宜蘭區營業處"/>
    <n v="0"/>
    <n v="-272381"/>
    <n v="-272381"/>
  </r>
  <r>
    <x v="1"/>
    <x v="1"/>
    <x v="93"/>
    <s v="其他營業外收入"/>
    <x v="596"/>
    <x v="590"/>
    <s v="A1190"/>
    <s v="鳳山區營業處"/>
    <n v="0"/>
    <n v="-556837"/>
    <n v="-556837"/>
  </r>
  <r>
    <x v="1"/>
    <x v="1"/>
    <x v="93"/>
    <s v="其他營業外收入"/>
    <x v="596"/>
    <x v="590"/>
    <s v="A1200"/>
    <s v="雲林區營業處"/>
    <n v="0"/>
    <n v="-196952"/>
    <n v="-196952"/>
  </r>
  <r>
    <x v="1"/>
    <x v="1"/>
    <x v="93"/>
    <s v="其他營業外收入"/>
    <x v="596"/>
    <x v="590"/>
    <s v="A1230"/>
    <s v="金門區營業處"/>
    <n v="0"/>
    <n v="-386400"/>
    <n v="-386400"/>
  </r>
  <r>
    <x v="1"/>
    <x v="1"/>
    <x v="93"/>
    <s v="其他營業外收入"/>
    <x v="596"/>
    <x v="590"/>
    <s v="A3400"/>
    <s v="大林發電廠"/>
    <n v="0"/>
    <n v="-135500"/>
    <n v="-135500"/>
  </r>
  <r>
    <x v="1"/>
    <x v="1"/>
    <x v="93"/>
    <s v="其他營業外收入"/>
    <x v="596"/>
    <x v="590"/>
    <s v="A3520"/>
    <s v="第三核能發電廠"/>
    <n v="0"/>
    <n v="-1938375"/>
    <n v="-1938375"/>
  </r>
  <r>
    <x v="1"/>
    <x v="1"/>
    <x v="93"/>
    <s v="其他營業外收入"/>
    <x v="597"/>
    <x v="591"/>
    <s v="A4700"/>
    <s v="台北供電區營運處"/>
    <n v="0"/>
    <n v="-259"/>
    <n v="-259"/>
  </r>
  <r>
    <x v="1"/>
    <x v="1"/>
    <x v="93"/>
    <s v="其他營業外收入"/>
    <x v="598"/>
    <x v="592"/>
    <s v="A2550"/>
    <s v="大甲溪發電廠"/>
    <n v="0"/>
    <n v="-59817"/>
    <n v="-59817"/>
  </r>
  <r>
    <x v="1"/>
    <x v="1"/>
    <x v="93"/>
    <s v="其他營業外收入"/>
    <x v="598"/>
    <x v="592"/>
    <s v="A4850"/>
    <s v="嘉南供電區營運處"/>
    <n v="0"/>
    <n v="-1"/>
    <n v="-1"/>
  </r>
  <r>
    <x v="1"/>
    <x v="1"/>
    <x v="93"/>
    <s v="其他營業外收入"/>
    <x v="598"/>
    <x v="592"/>
    <s v="A4900"/>
    <s v="高屏供電區營運處"/>
    <n v="0"/>
    <n v="-4039747"/>
    <n v="-4039747"/>
  </r>
  <r>
    <x v="1"/>
    <x v="1"/>
    <x v="93"/>
    <s v="其他營業外收入"/>
    <x v="599"/>
    <x v="593"/>
    <s v="A1010"/>
    <s v="基隆區營業處"/>
    <n v="0"/>
    <n v="-810"/>
    <n v="-810"/>
  </r>
  <r>
    <x v="1"/>
    <x v="1"/>
    <x v="93"/>
    <s v="其他營業外收入"/>
    <x v="599"/>
    <x v="593"/>
    <s v="A1030"/>
    <s v="桃園區營業處"/>
    <n v="0"/>
    <n v="-18620"/>
    <n v="-18620"/>
  </r>
  <r>
    <x v="1"/>
    <x v="1"/>
    <x v="93"/>
    <s v="其他營業外收入"/>
    <x v="599"/>
    <x v="593"/>
    <s v="A1040"/>
    <s v="新竹區營業處"/>
    <n v="0"/>
    <n v="-2894"/>
    <n v="-2894"/>
  </r>
  <r>
    <x v="1"/>
    <x v="1"/>
    <x v="93"/>
    <s v="其他營業外收入"/>
    <x v="599"/>
    <x v="593"/>
    <s v="A1050"/>
    <s v="台中區營業處"/>
    <n v="0"/>
    <n v="-46026"/>
    <n v="-46026"/>
  </r>
  <r>
    <x v="1"/>
    <x v="1"/>
    <x v="93"/>
    <s v="其他營業外收入"/>
    <x v="599"/>
    <x v="593"/>
    <s v="A1060"/>
    <s v="彰化區營業處"/>
    <n v="0"/>
    <n v="-25860"/>
    <n v="-25860"/>
  </r>
  <r>
    <x v="1"/>
    <x v="1"/>
    <x v="93"/>
    <s v="其他營業外收入"/>
    <x v="599"/>
    <x v="593"/>
    <s v="A1070"/>
    <s v="嘉義區營業處"/>
    <n v="0"/>
    <n v="-6375"/>
    <n v="-6375"/>
  </r>
  <r>
    <x v="1"/>
    <x v="1"/>
    <x v="93"/>
    <s v="其他營業外收入"/>
    <x v="599"/>
    <x v="593"/>
    <s v="A1080"/>
    <s v="台南區營業處"/>
    <n v="0"/>
    <n v="-4349"/>
    <n v="-4349"/>
  </r>
  <r>
    <x v="1"/>
    <x v="1"/>
    <x v="93"/>
    <s v="其他營業外收入"/>
    <x v="599"/>
    <x v="593"/>
    <s v="A1090"/>
    <s v="高雄區營業處"/>
    <n v="0"/>
    <n v="-11435"/>
    <n v="-11435"/>
  </r>
  <r>
    <x v="1"/>
    <x v="1"/>
    <x v="93"/>
    <s v="其他營業外收入"/>
    <x v="599"/>
    <x v="593"/>
    <s v="A1100"/>
    <s v="屏東區營業處"/>
    <n v="0"/>
    <n v="-3170"/>
    <n v="-3170"/>
  </r>
  <r>
    <x v="1"/>
    <x v="1"/>
    <x v="93"/>
    <s v="其他營業外收入"/>
    <x v="599"/>
    <x v="593"/>
    <s v="A1110"/>
    <s v="台東區營業處"/>
    <n v="0"/>
    <n v="-625"/>
    <n v="-625"/>
  </r>
  <r>
    <x v="1"/>
    <x v="1"/>
    <x v="93"/>
    <s v="其他營業外收入"/>
    <x v="599"/>
    <x v="593"/>
    <s v="A1120"/>
    <s v="花蓮區營業處"/>
    <n v="0"/>
    <n v="-3875"/>
    <n v="-3875"/>
  </r>
  <r>
    <x v="1"/>
    <x v="1"/>
    <x v="93"/>
    <s v="其他營業外收入"/>
    <x v="599"/>
    <x v="593"/>
    <s v="A1130"/>
    <s v="宜蘭區營業處"/>
    <n v="0"/>
    <n v="-3875"/>
    <n v="-3875"/>
  </r>
  <r>
    <x v="1"/>
    <x v="1"/>
    <x v="93"/>
    <s v="其他營業外收入"/>
    <x v="599"/>
    <x v="593"/>
    <s v="A1150"/>
    <s v="台北南區營業處"/>
    <n v="0"/>
    <n v="-250"/>
    <n v="-250"/>
  </r>
  <r>
    <x v="1"/>
    <x v="1"/>
    <x v="93"/>
    <s v="其他營業外收入"/>
    <x v="599"/>
    <x v="593"/>
    <s v="A1170"/>
    <s v="台北西區營業處"/>
    <n v="0"/>
    <n v="-375"/>
    <n v="-375"/>
  </r>
  <r>
    <x v="1"/>
    <x v="1"/>
    <x v="93"/>
    <s v="其他營業外收入"/>
    <x v="599"/>
    <x v="593"/>
    <s v="A1180"/>
    <s v="南投區營業處"/>
    <n v="0"/>
    <n v="-5805"/>
    <n v="-5805"/>
  </r>
  <r>
    <x v="1"/>
    <x v="1"/>
    <x v="93"/>
    <s v="其他營業外收入"/>
    <x v="599"/>
    <x v="593"/>
    <s v="A1190"/>
    <s v="鳳山區營業處"/>
    <n v="0"/>
    <n v="-4375"/>
    <n v="-4375"/>
  </r>
  <r>
    <x v="1"/>
    <x v="1"/>
    <x v="93"/>
    <s v="其他營業外收入"/>
    <x v="599"/>
    <x v="593"/>
    <s v="A1200"/>
    <s v="雲林區營業處"/>
    <n v="0"/>
    <n v="-815"/>
    <n v="-815"/>
  </r>
  <r>
    <x v="1"/>
    <x v="1"/>
    <x v="93"/>
    <s v="其他營業外收入"/>
    <x v="599"/>
    <x v="593"/>
    <s v="A1220"/>
    <s v="苗栗區營業處"/>
    <n v="0"/>
    <n v="-250"/>
    <n v="-250"/>
  </r>
  <r>
    <x v="1"/>
    <x v="1"/>
    <x v="93"/>
    <s v="其他營業外收入"/>
    <x v="600"/>
    <x v="594"/>
    <s v="A1010"/>
    <s v="基隆區營業處"/>
    <n v="0"/>
    <n v="-1186003"/>
    <n v="-1186003"/>
  </r>
  <r>
    <x v="1"/>
    <x v="1"/>
    <x v="93"/>
    <s v="其他營業外收入"/>
    <x v="600"/>
    <x v="594"/>
    <s v="A1020"/>
    <s v="台北市區營業處"/>
    <n v="0"/>
    <n v="-315002"/>
    <n v="-315002"/>
  </r>
  <r>
    <x v="1"/>
    <x v="1"/>
    <x v="93"/>
    <s v="其他營業外收入"/>
    <x v="600"/>
    <x v="594"/>
    <s v="A1030"/>
    <s v="桃園區營業處"/>
    <n v="0"/>
    <n v="-1029007"/>
    <n v="-1029007"/>
  </r>
  <r>
    <x v="1"/>
    <x v="1"/>
    <x v="93"/>
    <s v="其他營業外收入"/>
    <x v="600"/>
    <x v="594"/>
    <s v="A1040"/>
    <s v="新竹區營業處"/>
    <n v="0"/>
    <n v="-1063467"/>
    <n v="-1063467"/>
  </r>
  <r>
    <x v="1"/>
    <x v="1"/>
    <x v="93"/>
    <s v="其他營業外收入"/>
    <x v="600"/>
    <x v="594"/>
    <s v="A1050"/>
    <s v="台中區營業處"/>
    <n v="0"/>
    <n v="-1293611"/>
    <n v="-1293611"/>
  </r>
  <r>
    <x v="1"/>
    <x v="1"/>
    <x v="93"/>
    <s v="其他營業外收入"/>
    <x v="600"/>
    <x v="594"/>
    <s v="A1060"/>
    <s v="彰化區營業處"/>
    <n v="0"/>
    <n v="-2411617"/>
    <n v="-2411617"/>
  </r>
  <r>
    <x v="1"/>
    <x v="1"/>
    <x v="93"/>
    <s v="其他營業外收入"/>
    <x v="600"/>
    <x v="594"/>
    <s v="A1070"/>
    <s v="嘉義區營業處"/>
    <n v="0"/>
    <n v="-1623222"/>
    <n v="-1623222"/>
  </r>
  <r>
    <x v="1"/>
    <x v="1"/>
    <x v="93"/>
    <s v="其他營業外收入"/>
    <x v="600"/>
    <x v="594"/>
    <s v="A1080"/>
    <s v="台南區營業處"/>
    <n v="0"/>
    <n v="-1170889"/>
    <n v="-1170889"/>
  </r>
  <r>
    <x v="1"/>
    <x v="1"/>
    <x v="93"/>
    <s v="其他營業外收入"/>
    <x v="600"/>
    <x v="594"/>
    <s v="A109D"/>
    <s v="高雄區營業處-配電"/>
    <n v="0"/>
    <n v="-1549173"/>
    <n v="-1549173"/>
  </r>
  <r>
    <x v="1"/>
    <x v="1"/>
    <x v="93"/>
    <s v="其他營業外收入"/>
    <x v="600"/>
    <x v="594"/>
    <s v="A1100"/>
    <s v="屏東區營業處"/>
    <n v="0"/>
    <n v="-3418251"/>
    <n v="-3418251"/>
  </r>
  <r>
    <x v="1"/>
    <x v="1"/>
    <x v="93"/>
    <s v="其他營業外收入"/>
    <x v="600"/>
    <x v="594"/>
    <s v="A1110"/>
    <s v="台東區營業處"/>
    <n v="0"/>
    <n v="-277309"/>
    <n v="-277309"/>
  </r>
  <r>
    <x v="1"/>
    <x v="1"/>
    <x v="93"/>
    <s v="其他營業外收入"/>
    <x v="600"/>
    <x v="594"/>
    <s v="A1120"/>
    <s v="花蓮區營業處"/>
    <n v="0"/>
    <n v="-597816"/>
    <n v="-597816"/>
  </r>
  <r>
    <x v="1"/>
    <x v="1"/>
    <x v="93"/>
    <s v="其他營業外收入"/>
    <x v="600"/>
    <x v="594"/>
    <s v="A1130"/>
    <s v="宜蘭區營業處"/>
    <n v="0"/>
    <n v="-507174"/>
    <n v="-507174"/>
  </r>
  <r>
    <x v="1"/>
    <x v="1"/>
    <x v="93"/>
    <s v="其他營業外收入"/>
    <x v="600"/>
    <x v="594"/>
    <s v="A1140"/>
    <s v="澎湖區營業處"/>
    <n v="0"/>
    <n v="-42168"/>
    <n v="-42168"/>
  </r>
  <r>
    <x v="1"/>
    <x v="1"/>
    <x v="93"/>
    <s v="其他營業外收入"/>
    <x v="600"/>
    <x v="594"/>
    <s v="A1150"/>
    <s v="台北南區營業處"/>
    <n v="0"/>
    <n v="-781607"/>
    <n v="-781607"/>
  </r>
  <r>
    <x v="1"/>
    <x v="1"/>
    <x v="93"/>
    <s v="其他營業外收入"/>
    <x v="600"/>
    <x v="594"/>
    <s v="A1160"/>
    <s v="台北北區營業處"/>
    <n v="0"/>
    <n v="-577624"/>
    <n v="-577624"/>
  </r>
  <r>
    <x v="1"/>
    <x v="1"/>
    <x v="93"/>
    <s v="其他營業外收入"/>
    <x v="600"/>
    <x v="594"/>
    <s v="A1170"/>
    <s v="台北西區營業處"/>
    <n v="0"/>
    <n v="-870330"/>
    <n v="-870330"/>
  </r>
  <r>
    <x v="1"/>
    <x v="1"/>
    <x v="93"/>
    <s v="其他營業外收入"/>
    <x v="600"/>
    <x v="594"/>
    <s v="A1180"/>
    <s v="南投區營業處"/>
    <n v="0"/>
    <n v="-612499"/>
    <n v="-612499"/>
  </r>
  <r>
    <x v="1"/>
    <x v="1"/>
    <x v="93"/>
    <s v="其他營業外收入"/>
    <x v="600"/>
    <x v="594"/>
    <s v="A1190"/>
    <s v="鳳山區營業處"/>
    <n v="0"/>
    <n v="-2237680"/>
    <n v="-2237680"/>
  </r>
  <r>
    <x v="1"/>
    <x v="1"/>
    <x v="93"/>
    <s v="其他營業外收入"/>
    <x v="600"/>
    <x v="594"/>
    <s v="A120D"/>
    <s v="雲林區營業處-配電"/>
    <n v="0"/>
    <n v="-1643424"/>
    <n v="-1643424"/>
  </r>
  <r>
    <x v="1"/>
    <x v="1"/>
    <x v="93"/>
    <s v="其他營業外收入"/>
    <x v="600"/>
    <x v="594"/>
    <s v="A1210"/>
    <s v="新營區營業處"/>
    <n v="0"/>
    <n v="-247158"/>
    <n v="-247158"/>
  </r>
  <r>
    <x v="1"/>
    <x v="1"/>
    <x v="93"/>
    <s v="其他營業外收入"/>
    <x v="600"/>
    <x v="594"/>
    <s v="A1220"/>
    <s v="苗栗區營業處"/>
    <n v="0"/>
    <n v="-643987"/>
    <n v="-643987"/>
  </r>
  <r>
    <x v="1"/>
    <x v="1"/>
    <x v="93"/>
    <s v="其他營業外收入"/>
    <x v="600"/>
    <x v="594"/>
    <s v="A1230"/>
    <s v="金門區營業處"/>
    <n v="0"/>
    <n v="-216496"/>
    <n v="-216496"/>
  </r>
  <r>
    <x v="1"/>
    <x v="1"/>
    <x v="93"/>
    <s v="其他營業外收入"/>
    <x v="600"/>
    <x v="594"/>
    <s v="A4800"/>
    <s v="台中供電區營運處"/>
    <n v="0"/>
    <n v="-3586179"/>
    <n v="-3586179"/>
  </r>
  <r>
    <x v="1"/>
    <x v="1"/>
    <x v="93"/>
    <s v="其他營業外收入"/>
    <x v="600"/>
    <x v="594"/>
    <s v="A4900"/>
    <s v="高屏供電區營運處"/>
    <n v="0"/>
    <n v="-281454"/>
    <n v="-281454"/>
  </r>
  <r>
    <x v="1"/>
    <x v="1"/>
    <x v="93"/>
    <s v="其他營業外收入"/>
    <x v="601"/>
    <x v="595"/>
    <s v="A0560"/>
    <s v="核能發電處"/>
    <n v="0"/>
    <n v="-407"/>
    <n v="-407"/>
  </r>
  <r>
    <x v="1"/>
    <x v="1"/>
    <x v="93"/>
    <s v="其他營業外收入"/>
    <x v="601"/>
    <x v="595"/>
    <s v="A1030"/>
    <s v="桃園區營業處"/>
    <n v="0"/>
    <n v="-722"/>
    <n v="-722"/>
  </r>
  <r>
    <x v="1"/>
    <x v="1"/>
    <x v="93"/>
    <s v="其他營業外收入"/>
    <x v="601"/>
    <x v="595"/>
    <s v="A1070"/>
    <s v="嘉義區營業處"/>
    <n v="0"/>
    <n v="-1385"/>
    <n v="-1385"/>
  </r>
  <r>
    <x v="1"/>
    <x v="1"/>
    <x v="93"/>
    <s v="其他營業外收入"/>
    <x v="601"/>
    <x v="595"/>
    <s v="A1080"/>
    <s v="台南區營業處"/>
    <n v="0"/>
    <n v="-11278"/>
    <n v="-11278"/>
  </r>
  <r>
    <x v="1"/>
    <x v="1"/>
    <x v="93"/>
    <s v="其他營業外收入"/>
    <x v="601"/>
    <x v="595"/>
    <s v="A1140"/>
    <s v="澎湖區營業處"/>
    <n v="0"/>
    <n v="-4242"/>
    <n v="-4242"/>
  </r>
  <r>
    <x v="1"/>
    <x v="1"/>
    <x v="93"/>
    <s v="其他營業外收入"/>
    <x v="601"/>
    <x v="595"/>
    <s v="A1170"/>
    <s v="台北西區營業處"/>
    <n v="0"/>
    <n v="-16259"/>
    <n v="-16259"/>
  </r>
  <r>
    <x v="1"/>
    <x v="1"/>
    <x v="93"/>
    <s v="其他營業外收入"/>
    <x v="601"/>
    <x v="595"/>
    <s v="A1190"/>
    <s v="鳳山區營業處"/>
    <n v="0"/>
    <n v="-55860"/>
    <n v="-55860"/>
  </r>
  <r>
    <x v="1"/>
    <x v="1"/>
    <x v="93"/>
    <s v="其他營業外收入"/>
    <x v="601"/>
    <x v="595"/>
    <s v="A4950"/>
    <s v="花東供電區營運處"/>
    <n v="0"/>
    <n v="-363"/>
    <n v="-363"/>
  </r>
  <r>
    <x v="1"/>
    <x v="1"/>
    <x v="93"/>
    <s v="其他營業外收入"/>
    <x v="601"/>
    <x v="595"/>
    <s v="A6540"/>
    <s v="輸變電工程處北區施工處"/>
    <n v="0"/>
    <n v="-65800"/>
    <n v="-65800"/>
  </r>
  <r>
    <x v="1"/>
    <x v="1"/>
    <x v="93"/>
    <s v="其他營業外收入"/>
    <x v="601"/>
    <x v="595"/>
    <s v="A6550"/>
    <s v="輸變電工程處中區施工處"/>
    <n v="0"/>
    <n v="-467"/>
    <n v="-467"/>
  </r>
  <r>
    <x v="1"/>
    <x v="1"/>
    <x v="93"/>
    <s v="其他營業外收入"/>
    <x v="601"/>
    <x v="595"/>
    <s v="A6560"/>
    <s v="輸變電工程處南區施工處"/>
    <n v="0"/>
    <n v="-274651"/>
    <n v="-274651"/>
  </r>
  <r>
    <x v="1"/>
    <x v="1"/>
    <x v="93"/>
    <s v="其他營業外收入"/>
    <x v="601"/>
    <x v="595"/>
    <s v="A6760"/>
    <s v="核能火力發電工程處中部施工處"/>
    <n v="0"/>
    <n v="-19646"/>
    <n v="-19646"/>
  </r>
  <r>
    <x v="1"/>
    <x v="1"/>
    <x v="93"/>
    <s v="其他營業外收入"/>
    <x v="602"/>
    <x v="596"/>
    <s v="A0090"/>
    <s v="燃料處"/>
    <n v="0"/>
    <n v="-665087807"/>
    <n v="-665087807"/>
  </r>
  <r>
    <x v="1"/>
    <x v="1"/>
    <x v="93"/>
    <s v="其他營業外收入"/>
    <x v="603"/>
    <x v="597"/>
    <s v="A1030"/>
    <s v="桃園區營業處"/>
    <n v="0"/>
    <n v="-38555"/>
    <n v="-38555"/>
  </r>
  <r>
    <x v="1"/>
    <x v="1"/>
    <x v="93"/>
    <s v="其他營業外收入"/>
    <x v="603"/>
    <x v="597"/>
    <s v="A1050"/>
    <s v="台中區營業處"/>
    <n v="0"/>
    <n v="-293154"/>
    <n v="-293154"/>
  </r>
  <r>
    <x v="1"/>
    <x v="1"/>
    <x v="93"/>
    <s v="其他營業外收入"/>
    <x v="603"/>
    <x v="597"/>
    <s v="A1080"/>
    <s v="台南區營業處"/>
    <n v="0"/>
    <n v="-7973"/>
    <n v="-7973"/>
  </r>
  <r>
    <x v="1"/>
    <x v="1"/>
    <x v="93"/>
    <s v="其他營業外收入"/>
    <x v="603"/>
    <x v="597"/>
    <s v="A1160"/>
    <s v="台北北區營業處"/>
    <n v="0"/>
    <n v="-50444"/>
    <n v="-50444"/>
  </r>
  <r>
    <x v="1"/>
    <x v="1"/>
    <x v="93"/>
    <s v="其他營業外收入"/>
    <x v="604"/>
    <x v="598"/>
    <s v="A0060"/>
    <s v="電力調度處"/>
    <n v="0"/>
    <n v="-20000"/>
    <n v="-20000"/>
  </r>
  <r>
    <x v="1"/>
    <x v="1"/>
    <x v="93"/>
    <s v="其他營業外收入"/>
    <x v="604"/>
    <x v="598"/>
    <s v="A0070"/>
    <s v="業務處"/>
    <n v="0"/>
    <n v="-500000"/>
    <n v="-500000"/>
  </r>
  <r>
    <x v="1"/>
    <x v="1"/>
    <x v="93"/>
    <s v="其他營業外收入"/>
    <x v="604"/>
    <x v="598"/>
    <s v="A0080"/>
    <s v="材料處"/>
    <n v="0"/>
    <n v="-46800000"/>
    <n v="-46800000"/>
  </r>
  <r>
    <x v="1"/>
    <x v="1"/>
    <x v="93"/>
    <s v="其他營業外收入"/>
    <x v="604"/>
    <x v="598"/>
    <s v="A0240"/>
    <s v="資訊系統處"/>
    <n v="0"/>
    <n v="-105830"/>
    <n v="-105830"/>
  </r>
  <r>
    <x v="1"/>
    <x v="1"/>
    <x v="93"/>
    <s v="其他營業外收入"/>
    <x v="604"/>
    <x v="598"/>
    <s v="A0770"/>
    <s v="配電處"/>
    <n v="0"/>
    <n v="-398194"/>
    <n v="-398194"/>
  </r>
  <r>
    <x v="1"/>
    <x v="1"/>
    <x v="93"/>
    <s v="其他營業外收入"/>
    <x v="604"/>
    <x v="598"/>
    <s v="A1040"/>
    <s v="新竹區營業處"/>
    <n v="0"/>
    <n v="-100000"/>
    <n v="-100000"/>
  </r>
  <r>
    <x v="1"/>
    <x v="1"/>
    <x v="93"/>
    <s v="其他營業外收入"/>
    <x v="604"/>
    <x v="598"/>
    <s v="A1050"/>
    <s v="台中區營業處"/>
    <n v="0"/>
    <n v="-274000"/>
    <n v="-274000"/>
  </r>
  <r>
    <x v="1"/>
    <x v="1"/>
    <x v="93"/>
    <s v="其他營業外收入"/>
    <x v="604"/>
    <x v="598"/>
    <s v="A1060"/>
    <s v="彰化區營業處"/>
    <n v="0"/>
    <n v="-65219"/>
    <n v="-65219"/>
  </r>
  <r>
    <x v="1"/>
    <x v="1"/>
    <x v="93"/>
    <s v="其他營業外收入"/>
    <x v="604"/>
    <x v="598"/>
    <s v="A1080"/>
    <s v="台南區營業處"/>
    <n v="0"/>
    <n v="-10526142"/>
    <n v="-10526142"/>
  </r>
  <r>
    <x v="1"/>
    <x v="1"/>
    <x v="93"/>
    <s v="其他營業外收入"/>
    <x v="604"/>
    <x v="598"/>
    <s v="A1090"/>
    <s v="高雄區營業處"/>
    <n v="0"/>
    <n v="-160000"/>
    <n v="-160000"/>
  </r>
  <r>
    <x v="1"/>
    <x v="1"/>
    <x v="93"/>
    <s v="其他營業外收入"/>
    <x v="604"/>
    <x v="598"/>
    <s v="A1100"/>
    <s v="屏東區營業處"/>
    <n v="0"/>
    <n v="-900000"/>
    <n v="-900000"/>
  </r>
  <r>
    <x v="1"/>
    <x v="1"/>
    <x v="93"/>
    <s v="其他營業外收入"/>
    <x v="604"/>
    <x v="598"/>
    <s v="A1150"/>
    <s v="台北南區營業處"/>
    <n v="0"/>
    <n v="-1748000"/>
    <n v="-1748000"/>
  </r>
  <r>
    <x v="1"/>
    <x v="1"/>
    <x v="93"/>
    <s v="其他營業外收入"/>
    <x v="604"/>
    <x v="598"/>
    <s v="A1170"/>
    <s v="台北西區營業處"/>
    <n v="0"/>
    <n v="-2665"/>
    <n v="-2665"/>
  </r>
  <r>
    <x v="1"/>
    <x v="1"/>
    <x v="93"/>
    <s v="其他營業外收入"/>
    <x v="604"/>
    <x v="598"/>
    <s v="A1180"/>
    <s v="南投區營業處"/>
    <n v="0"/>
    <n v="-2647425"/>
    <n v="-2647425"/>
  </r>
  <r>
    <x v="1"/>
    <x v="1"/>
    <x v="93"/>
    <s v="其他營業外收入"/>
    <x v="604"/>
    <x v="598"/>
    <s v="A2030"/>
    <s v="萬大發電廠"/>
    <n v="0"/>
    <n v="-92220"/>
    <n v="-92220"/>
  </r>
  <r>
    <x v="1"/>
    <x v="1"/>
    <x v="93"/>
    <s v="其他營業外收入"/>
    <x v="604"/>
    <x v="598"/>
    <s v="A2050"/>
    <s v="明潭發電廠"/>
    <n v="0"/>
    <n v="-30000"/>
    <n v="-30000"/>
  </r>
  <r>
    <x v="1"/>
    <x v="1"/>
    <x v="93"/>
    <s v="其他營業外收入"/>
    <x v="604"/>
    <x v="598"/>
    <s v="A2360"/>
    <s v="桂山發電廠"/>
    <n v="0"/>
    <n v="-12000"/>
    <n v="-12000"/>
  </r>
  <r>
    <x v="1"/>
    <x v="1"/>
    <x v="93"/>
    <s v="其他營業外收入"/>
    <x v="604"/>
    <x v="598"/>
    <s v="A2390"/>
    <s v="曾文發電廠"/>
    <n v="0"/>
    <n v="-125000"/>
    <n v="-125000"/>
  </r>
  <r>
    <x v="1"/>
    <x v="1"/>
    <x v="93"/>
    <s v="其他營業外收入"/>
    <x v="604"/>
    <x v="598"/>
    <s v="A3400"/>
    <s v="大林發電廠"/>
    <n v="0"/>
    <n v="-2370092"/>
    <n v="-2370092"/>
  </r>
  <r>
    <x v="1"/>
    <x v="1"/>
    <x v="93"/>
    <s v="其他營業外收入"/>
    <x v="604"/>
    <x v="598"/>
    <s v="A3410"/>
    <s v="興達發電廠"/>
    <n v="0"/>
    <n v="-2948000"/>
    <n v="-2948000"/>
  </r>
  <r>
    <x v="1"/>
    <x v="1"/>
    <x v="93"/>
    <s v="其他營業外收入"/>
    <x v="604"/>
    <x v="598"/>
    <s v="A3520"/>
    <s v="第三核能發電廠"/>
    <n v="0"/>
    <n v="-2976655"/>
    <n v="-2976655"/>
  </r>
  <r>
    <x v="1"/>
    <x v="1"/>
    <x v="93"/>
    <s v="其他營業外收入"/>
    <x v="604"/>
    <x v="598"/>
    <s v="A3600"/>
    <s v="協和發電廠"/>
    <n v="0"/>
    <n v="-49600"/>
    <n v="-49600"/>
  </r>
  <r>
    <x v="1"/>
    <x v="1"/>
    <x v="93"/>
    <s v="其他營業外收入"/>
    <x v="604"/>
    <x v="598"/>
    <s v="A3700"/>
    <s v="通霄發電廠"/>
    <n v="0"/>
    <n v="-417450"/>
    <n v="-417450"/>
  </r>
  <r>
    <x v="1"/>
    <x v="1"/>
    <x v="93"/>
    <s v="其他營業外收入"/>
    <x v="604"/>
    <x v="598"/>
    <s v="A3710"/>
    <s v="台中發電廠"/>
    <n v="0"/>
    <n v="-1975775"/>
    <n v="-1975775"/>
  </r>
  <r>
    <x v="1"/>
    <x v="1"/>
    <x v="93"/>
    <s v="其他營業外收入"/>
    <x v="604"/>
    <x v="598"/>
    <s v="A3800"/>
    <s v="大潭發電廠"/>
    <n v="108389"/>
    <n v="0"/>
    <n v="108389"/>
  </r>
  <r>
    <x v="1"/>
    <x v="1"/>
    <x v="93"/>
    <s v="其他營業外收入"/>
    <x v="604"/>
    <x v="598"/>
    <s v="A3900"/>
    <s v="尖山發電廠"/>
    <n v="0"/>
    <n v="-396522"/>
    <n v="-396522"/>
  </r>
  <r>
    <x v="1"/>
    <x v="1"/>
    <x v="93"/>
    <s v="其他營業外收入"/>
    <x v="604"/>
    <x v="598"/>
    <s v="A4700"/>
    <s v="台北供電區營運處"/>
    <n v="0"/>
    <n v="-30411"/>
    <n v="-30411"/>
  </r>
  <r>
    <x v="1"/>
    <x v="1"/>
    <x v="93"/>
    <s v="其他營業外收入"/>
    <x v="604"/>
    <x v="598"/>
    <s v="A4750"/>
    <s v="新桃供電區營運處"/>
    <n v="0"/>
    <n v="-308086"/>
    <n v="-308086"/>
  </r>
  <r>
    <x v="1"/>
    <x v="1"/>
    <x v="93"/>
    <s v="其他營業外收入"/>
    <x v="604"/>
    <x v="598"/>
    <s v="A4800"/>
    <s v="台中供電區營運處"/>
    <n v="0"/>
    <n v="-340000"/>
    <n v="-340000"/>
  </r>
  <r>
    <x v="1"/>
    <x v="1"/>
    <x v="93"/>
    <s v="其他營業外收入"/>
    <x v="604"/>
    <x v="598"/>
    <s v="A4900"/>
    <s v="高屏供電區營運處"/>
    <n v="0"/>
    <n v="-44000"/>
    <n v="-44000"/>
  </r>
  <r>
    <x v="1"/>
    <x v="1"/>
    <x v="93"/>
    <s v="其他營業外收入"/>
    <x v="604"/>
    <x v="598"/>
    <s v="A4950"/>
    <s v="花東供電區營運處"/>
    <n v="0"/>
    <n v="-100000"/>
    <n v="-100000"/>
  </r>
  <r>
    <x v="1"/>
    <x v="1"/>
    <x v="93"/>
    <s v="其他營業外收入"/>
    <x v="604"/>
    <x v="598"/>
    <s v="A5330"/>
    <s v="電力修護處"/>
    <n v="0"/>
    <n v="-108353"/>
    <n v="-108353"/>
  </r>
  <r>
    <x v="1"/>
    <x v="1"/>
    <x v="93"/>
    <s v="其他營業外收入"/>
    <x v="604"/>
    <x v="598"/>
    <s v="A5340"/>
    <s v="電力修護處南部分處"/>
    <n v="0"/>
    <n v="-8100"/>
    <n v="-8100"/>
  </r>
  <r>
    <x v="1"/>
    <x v="1"/>
    <x v="93"/>
    <s v="其他營業外收入"/>
    <x v="604"/>
    <x v="598"/>
    <s v="A6540"/>
    <s v="輸變電工程處北區施工處"/>
    <n v="0"/>
    <n v="-597541"/>
    <n v="-597541"/>
  </r>
  <r>
    <x v="1"/>
    <x v="1"/>
    <x v="93"/>
    <s v="其他營業外收入"/>
    <x v="604"/>
    <x v="598"/>
    <s v="A6560"/>
    <s v="輸變電工程處南區施工處"/>
    <n v="250000"/>
    <n v="0"/>
    <n v="250000"/>
  </r>
  <r>
    <x v="1"/>
    <x v="1"/>
    <x v="93"/>
    <s v="其他營業外收入"/>
    <x v="605"/>
    <x v="599"/>
    <s v="A1170"/>
    <s v="台北西區營業處"/>
    <n v="0"/>
    <n v="-4223"/>
    <n v="-4223"/>
  </r>
  <r>
    <x v="1"/>
    <x v="1"/>
    <x v="93"/>
    <s v="其他營業外收入"/>
    <x v="606"/>
    <x v="600"/>
    <s v="A0630"/>
    <s v="新事業開發室"/>
    <n v="0"/>
    <n v="-3000000"/>
    <n v="-3000000"/>
  </r>
  <r>
    <x v="1"/>
    <x v="1"/>
    <x v="93"/>
    <s v="其他營業外收入"/>
    <x v="607"/>
    <x v="601"/>
    <s v="A0020"/>
    <s v="總經理副總經理室"/>
    <n v="0"/>
    <n v="-7601848"/>
    <n v="-7601848"/>
  </r>
  <r>
    <x v="1"/>
    <x v="1"/>
    <x v="93"/>
    <s v="其他營業外收入"/>
    <x v="608"/>
    <x v="602"/>
    <s v="A3510"/>
    <s v="第二核能發電廠"/>
    <n v="0"/>
    <n v="-76132"/>
    <n v="-76132"/>
  </r>
  <r>
    <x v="1"/>
    <x v="1"/>
    <x v="93"/>
    <s v="其他營業外收入"/>
    <x v="609"/>
    <x v="603"/>
    <s v="A1020"/>
    <s v="台北市區營業處"/>
    <n v="0"/>
    <n v="-571"/>
    <n v="-571"/>
  </r>
  <r>
    <x v="1"/>
    <x v="1"/>
    <x v="93"/>
    <s v="其他營業外收入"/>
    <x v="609"/>
    <x v="603"/>
    <s v="A106S"/>
    <s v="彰化區營業處-售電"/>
    <n v="0"/>
    <n v="-341734"/>
    <n v="-341734"/>
  </r>
  <r>
    <x v="1"/>
    <x v="1"/>
    <x v="93"/>
    <s v="其他營業外收入"/>
    <x v="609"/>
    <x v="603"/>
    <s v="A1130"/>
    <s v="宜蘭區營業處"/>
    <n v="0"/>
    <n v="-1170"/>
    <n v="-1170"/>
  </r>
  <r>
    <x v="1"/>
    <x v="1"/>
    <x v="93"/>
    <s v="其他營業外收入"/>
    <x v="609"/>
    <x v="603"/>
    <s v="A2030"/>
    <s v="萬大發電廠"/>
    <n v="0"/>
    <n v="-7086"/>
    <n v="-7086"/>
  </r>
  <r>
    <x v="1"/>
    <x v="1"/>
    <x v="93"/>
    <s v="其他營業外收入"/>
    <x v="609"/>
    <x v="603"/>
    <s v="A2050"/>
    <s v="明潭發電廠"/>
    <n v="0"/>
    <n v="-46947"/>
    <n v="-46947"/>
  </r>
  <r>
    <x v="1"/>
    <x v="1"/>
    <x v="93"/>
    <s v="其他營業外收入"/>
    <x v="609"/>
    <x v="603"/>
    <s v="A3300"/>
    <s v="南部發電廠"/>
    <n v="0"/>
    <n v="-71828"/>
    <n v="-71828"/>
  </r>
  <r>
    <x v="1"/>
    <x v="1"/>
    <x v="93"/>
    <s v="其他營業外收入"/>
    <x v="609"/>
    <x v="603"/>
    <s v="A3700"/>
    <s v="通霄發電廠"/>
    <n v="0"/>
    <n v="-25600"/>
    <n v="-25600"/>
  </r>
  <r>
    <x v="1"/>
    <x v="1"/>
    <x v="93"/>
    <s v="其他營業外收入"/>
    <x v="609"/>
    <x v="603"/>
    <s v="A4700"/>
    <s v="台北供電區營運處"/>
    <n v="0"/>
    <n v="-2702836"/>
    <n v="-2702836"/>
  </r>
  <r>
    <x v="1"/>
    <x v="1"/>
    <x v="93"/>
    <s v="其他營業外收入"/>
    <x v="609"/>
    <x v="603"/>
    <s v="A4750"/>
    <s v="新桃供電區營運處"/>
    <n v="0"/>
    <n v="-1337777"/>
    <n v="-1337777"/>
  </r>
  <r>
    <x v="1"/>
    <x v="1"/>
    <x v="93"/>
    <s v="其他營業外收入"/>
    <x v="609"/>
    <x v="603"/>
    <s v="A4800"/>
    <s v="台中供電區營運處"/>
    <n v="0"/>
    <n v="-101620"/>
    <n v="-101620"/>
  </r>
  <r>
    <x v="1"/>
    <x v="1"/>
    <x v="93"/>
    <s v="其他營業外收入"/>
    <x v="609"/>
    <x v="603"/>
    <s v="A4850"/>
    <s v="嘉南供電區營運處"/>
    <n v="0"/>
    <n v="-393205"/>
    <n v="-393205"/>
  </r>
  <r>
    <x v="1"/>
    <x v="1"/>
    <x v="93"/>
    <s v="其他營業外收入"/>
    <x v="609"/>
    <x v="603"/>
    <s v="A4900"/>
    <s v="高屏供電區營運處"/>
    <n v="0"/>
    <n v="-1778348"/>
    <n v="-1778348"/>
  </r>
  <r>
    <x v="1"/>
    <x v="1"/>
    <x v="93"/>
    <s v="其他營業外收入"/>
    <x v="609"/>
    <x v="603"/>
    <s v="A6930"/>
    <s v="再生能源處"/>
    <n v="0"/>
    <n v="-1344799"/>
    <n v="-1344799"/>
  </r>
  <r>
    <x v="1"/>
    <x v="1"/>
    <x v="93"/>
    <s v="其他營業外收入"/>
    <x v="610"/>
    <x v="604"/>
    <s v="A1010"/>
    <s v="基隆區營業處"/>
    <n v="0"/>
    <n v="-27228"/>
    <n v="-27228"/>
  </r>
  <r>
    <x v="1"/>
    <x v="1"/>
    <x v="93"/>
    <s v="其他營業外收入"/>
    <x v="610"/>
    <x v="604"/>
    <s v="A1030"/>
    <s v="桃園區營業處"/>
    <n v="0"/>
    <n v="-164288"/>
    <n v="-164288"/>
  </r>
  <r>
    <x v="1"/>
    <x v="1"/>
    <x v="93"/>
    <s v="其他營業外收入"/>
    <x v="610"/>
    <x v="604"/>
    <s v="A1040"/>
    <s v="新竹區營業處"/>
    <n v="0"/>
    <n v="-75600"/>
    <n v="-75600"/>
  </r>
  <r>
    <x v="1"/>
    <x v="1"/>
    <x v="93"/>
    <s v="其他營業外收入"/>
    <x v="610"/>
    <x v="604"/>
    <s v="A1070"/>
    <s v="嘉義區營業處"/>
    <n v="0"/>
    <n v="-2184296"/>
    <n v="-2184296"/>
  </r>
  <r>
    <x v="1"/>
    <x v="1"/>
    <x v="93"/>
    <s v="其他營業外收入"/>
    <x v="610"/>
    <x v="604"/>
    <s v="A1130"/>
    <s v="宜蘭區營業處"/>
    <n v="0"/>
    <n v="-7110"/>
    <n v="-7110"/>
  </r>
  <r>
    <x v="1"/>
    <x v="1"/>
    <x v="93"/>
    <s v="其他營業外收入"/>
    <x v="610"/>
    <x v="604"/>
    <s v="A1190"/>
    <s v="鳳山區營業處"/>
    <n v="0"/>
    <n v="-3050"/>
    <n v="-3050"/>
  </r>
  <r>
    <x v="1"/>
    <x v="1"/>
    <x v="93"/>
    <s v="其他營業外收入"/>
    <x v="610"/>
    <x v="604"/>
    <s v="A1240"/>
    <s v="馬祖區營業處"/>
    <n v="0"/>
    <n v="-7776"/>
    <n v="-7776"/>
  </r>
  <r>
    <x v="1"/>
    <x v="1"/>
    <x v="93"/>
    <s v="其他營業外收入"/>
    <x v="610"/>
    <x v="604"/>
    <s v="A2050"/>
    <s v="明潭發電廠"/>
    <n v="0"/>
    <n v="-276"/>
    <n v="-276"/>
  </r>
  <r>
    <x v="1"/>
    <x v="1"/>
    <x v="93"/>
    <s v="其他營業外收入"/>
    <x v="610"/>
    <x v="604"/>
    <s v="A2250"/>
    <s v="東部發電廠"/>
    <n v="0"/>
    <n v="-97979"/>
    <n v="-97979"/>
  </r>
  <r>
    <x v="1"/>
    <x v="1"/>
    <x v="93"/>
    <s v="其他營業外收入"/>
    <x v="610"/>
    <x v="604"/>
    <s v="A2550"/>
    <s v="大甲溪發電廠"/>
    <n v="0"/>
    <n v="-21471"/>
    <n v="-21471"/>
  </r>
  <r>
    <x v="1"/>
    <x v="1"/>
    <x v="93"/>
    <s v="其他營業外收入"/>
    <x v="610"/>
    <x v="604"/>
    <s v="A3410"/>
    <s v="興達發電廠"/>
    <n v="0"/>
    <n v="-70120"/>
    <n v="-70120"/>
  </r>
  <r>
    <x v="1"/>
    <x v="1"/>
    <x v="93"/>
    <s v="其他營業外收入"/>
    <x v="610"/>
    <x v="604"/>
    <s v="A3510"/>
    <s v="第二核能發電廠"/>
    <n v="0"/>
    <n v="-341688"/>
    <n v="-341688"/>
  </r>
  <r>
    <x v="1"/>
    <x v="1"/>
    <x v="93"/>
    <s v="其他營業外收入"/>
    <x v="610"/>
    <x v="604"/>
    <s v="A3600"/>
    <s v="協和發電廠"/>
    <n v="0"/>
    <n v="-80075"/>
    <n v="-80075"/>
  </r>
  <r>
    <x v="1"/>
    <x v="1"/>
    <x v="93"/>
    <s v="其他營業外收入"/>
    <x v="610"/>
    <x v="604"/>
    <s v="A3700"/>
    <s v="通霄發電廠"/>
    <n v="0"/>
    <n v="-143004"/>
    <n v="-143004"/>
  </r>
  <r>
    <x v="1"/>
    <x v="1"/>
    <x v="93"/>
    <s v="其他營業外收入"/>
    <x v="610"/>
    <x v="604"/>
    <s v="A3710"/>
    <s v="台中發電廠"/>
    <n v="0"/>
    <n v="-78003"/>
    <n v="-78003"/>
  </r>
  <r>
    <x v="1"/>
    <x v="1"/>
    <x v="93"/>
    <s v="其他營業外收入"/>
    <x v="610"/>
    <x v="604"/>
    <s v="A3900"/>
    <s v="尖山發電廠"/>
    <n v="0"/>
    <n v="-41376"/>
    <n v="-41376"/>
  </r>
  <r>
    <x v="1"/>
    <x v="1"/>
    <x v="93"/>
    <s v="其他營業外收入"/>
    <x v="610"/>
    <x v="604"/>
    <s v="A3910"/>
    <s v="塔山發電廠"/>
    <n v="0"/>
    <n v="-9618"/>
    <n v="-9618"/>
  </r>
  <r>
    <x v="1"/>
    <x v="1"/>
    <x v="93"/>
    <s v="其他營業外收入"/>
    <x v="610"/>
    <x v="604"/>
    <s v="A4700"/>
    <s v="台北供電區營運處"/>
    <n v="0"/>
    <n v="-399073"/>
    <n v="-399073"/>
  </r>
  <r>
    <x v="1"/>
    <x v="1"/>
    <x v="93"/>
    <s v="其他營業外收入"/>
    <x v="610"/>
    <x v="604"/>
    <s v="A4750"/>
    <s v="新桃供電區營運處"/>
    <n v="0"/>
    <n v="-160131"/>
    <n v="-160131"/>
  </r>
  <r>
    <x v="1"/>
    <x v="1"/>
    <x v="93"/>
    <s v="其他營業外收入"/>
    <x v="610"/>
    <x v="604"/>
    <s v="A4800"/>
    <s v="台中供電區營運處"/>
    <n v="0"/>
    <n v="-65528"/>
    <n v="-65528"/>
  </r>
  <r>
    <x v="1"/>
    <x v="1"/>
    <x v="93"/>
    <s v="其他營業外收入"/>
    <x v="610"/>
    <x v="604"/>
    <s v="A4850"/>
    <s v="嘉南供電區營運處"/>
    <n v="0"/>
    <n v="-377889"/>
    <n v="-377889"/>
  </r>
  <r>
    <x v="1"/>
    <x v="1"/>
    <x v="93"/>
    <s v="其他營業外收入"/>
    <x v="610"/>
    <x v="604"/>
    <s v="A4900"/>
    <s v="高屏供電區營運處"/>
    <n v="0"/>
    <n v="-43891"/>
    <n v="-43891"/>
  </r>
  <r>
    <x v="1"/>
    <x v="1"/>
    <x v="93"/>
    <s v="其他營業外收入"/>
    <x v="610"/>
    <x v="604"/>
    <s v="A4950"/>
    <s v="花東供電區營運處"/>
    <n v="0"/>
    <n v="-5712"/>
    <n v="-5712"/>
  </r>
  <r>
    <x v="1"/>
    <x v="1"/>
    <x v="93"/>
    <s v="其他營業外收入"/>
    <x v="610"/>
    <x v="604"/>
    <s v="A5450"/>
    <s v="電力通信處"/>
    <n v="0"/>
    <n v="-2760"/>
    <n v="-2760"/>
  </r>
  <r>
    <x v="1"/>
    <x v="1"/>
    <x v="93"/>
    <s v="其他營業外收入"/>
    <x v="610"/>
    <x v="604"/>
    <s v="A6550"/>
    <s v="輸變電工程處中區施工處"/>
    <n v="0"/>
    <n v="-6816"/>
    <n v="-6816"/>
  </r>
  <r>
    <x v="1"/>
    <x v="1"/>
    <x v="93"/>
    <s v="其他營業外收入"/>
    <x v="610"/>
    <x v="604"/>
    <s v="A6930"/>
    <s v="再生能源處"/>
    <n v="0"/>
    <n v="-2153555"/>
    <n v="-2153555"/>
  </r>
  <r>
    <x v="1"/>
    <x v="1"/>
    <x v="93"/>
    <s v="其他營業外收入"/>
    <x v="611"/>
    <x v="605"/>
    <s v="A0780"/>
    <s v="核能後端營運處"/>
    <n v="0"/>
    <n v="-8674720"/>
    <n v="-8674720"/>
  </r>
  <r>
    <x v="1"/>
    <x v="1"/>
    <x v="93"/>
    <s v="其他營業外收入"/>
    <x v="612"/>
    <x v="606"/>
    <s v="A0040"/>
    <s v="發電處"/>
    <n v="0"/>
    <n v="-2866464"/>
    <n v="-2866464"/>
  </r>
  <r>
    <x v="1"/>
    <x v="1"/>
    <x v="93"/>
    <s v="其他營業外收入"/>
    <x v="612"/>
    <x v="606"/>
    <s v="A0060"/>
    <s v="電力調度處"/>
    <n v="0"/>
    <n v="-158600"/>
    <n v="-158600"/>
  </r>
  <r>
    <x v="1"/>
    <x v="1"/>
    <x v="93"/>
    <s v="其他營業外收入"/>
    <x v="612"/>
    <x v="606"/>
    <s v="A0070"/>
    <s v="業務處"/>
    <n v="0"/>
    <n v="-91800"/>
    <n v="-91800"/>
  </r>
  <r>
    <x v="1"/>
    <x v="1"/>
    <x v="93"/>
    <s v="其他營業外收入"/>
    <x v="612"/>
    <x v="606"/>
    <s v="A0080"/>
    <s v="材料處"/>
    <n v="0"/>
    <n v="-288566"/>
    <n v="-288566"/>
  </r>
  <r>
    <x v="1"/>
    <x v="1"/>
    <x v="93"/>
    <s v="其他營業外收入"/>
    <x v="612"/>
    <x v="606"/>
    <s v="A0090"/>
    <s v="燃料處"/>
    <n v="0"/>
    <n v="-7922231"/>
    <n v="-7922231"/>
  </r>
  <r>
    <x v="1"/>
    <x v="1"/>
    <x v="93"/>
    <s v="其他營業外收入"/>
    <x v="612"/>
    <x v="606"/>
    <s v="A0140"/>
    <s v="秘書處"/>
    <n v="0"/>
    <n v="-1686801"/>
    <n v="-1686801"/>
  </r>
  <r>
    <x v="1"/>
    <x v="1"/>
    <x v="93"/>
    <s v="其他營業外收入"/>
    <x v="612"/>
    <x v="606"/>
    <s v="A0170"/>
    <s v="營建處"/>
    <n v="0"/>
    <n v="-3571429"/>
    <n v="-3571429"/>
  </r>
  <r>
    <x v="1"/>
    <x v="1"/>
    <x v="93"/>
    <s v="其他營業外收入"/>
    <x v="612"/>
    <x v="606"/>
    <s v="A0230"/>
    <s v="系統規劃處"/>
    <n v="0"/>
    <n v="-12291467"/>
    <n v="-12291467"/>
  </r>
  <r>
    <x v="1"/>
    <x v="1"/>
    <x v="93"/>
    <s v="其他營業外收入"/>
    <x v="612"/>
    <x v="606"/>
    <s v="A0240"/>
    <s v="資訊系統處"/>
    <n v="0"/>
    <n v="-1310600"/>
    <n v="-1310600"/>
  </r>
  <r>
    <x v="1"/>
    <x v="1"/>
    <x v="93"/>
    <s v="其他營業外收入"/>
    <x v="612"/>
    <x v="606"/>
    <s v="A0270"/>
    <s v="核能技術處"/>
    <n v="0"/>
    <n v="-1000"/>
    <n v="-1000"/>
  </r>
  <r>
    <x v="1"/>
    <x v="1"/>
    <x v="93"/>
    <s v="其他營業外收入"/>
    <x v="612"/>
    <x v="606"/>
    <s v="A0510"/>
    <s v="公眾服務處"/>
    <n v="0"/>
    <n v="-41264"/>
    <n v="-41264"/>
  </r>
  <r>
    <x v="1"/>
    <x v="1"/>
    <x v="93"/>
    <s v="其他營業外收入"/>
    <x v="612"/>
    <x v="606"/>
    <s v="A0560"/>
    <s v="核能發電處"/>
    <n v="0"/>
    <n v="-49139"/>
    <n v="-49139"/>
  </r>
  <r>
    <x v="1"/>
    <x v="1"/>
    <x v="93"/>
    <s v="其他營業外收入"/>
    <x v="612"/>
    <x v="606"/>
    <s v="A0630"/>
    <s v="新事業開發室"/>
    <n v="0"/>
    <n v="-7180092"/>
    <n v="-7180092"/>
  </r>
  <r>
    <x v="1"/>
    <x v="1"/>
    <x v="93"/>
    <s v="其他營業外收入"/>
    <x v="612"/>
    <x v="606"/>
    <s v="A0770"/>
    <s v="配電處"/>
    <n v="0"/>
    <n v="-1713944"/>
    <n v="-1713944"/>
  </r>
  <r>
    <x v="1"/>
    <x v="1"/>
    <x v="93"/>
    <s v="其他營業外收入"/>
    <x v="612"/>
    <x v="606"/>
    <s v="A0960"/>
    <s v="人力資源處"/>
    <n v="0"/>
    <n v="-50288998"/>
    <n v="-50288998"/>
  </r>
  <r>
    <x v="1"/>
    <x v="1"/>
    <x v="93"/>
    <s v="其他營業外收入"/>
    <x v="612"/>
    <x v="606"/>
    <s v="A1010"/>
    <s v="基隆區營業處"/>
    <n v="0"/>
    <n v="-160229"/>
    <n v="-160229"/>
  </r>
  <r>
    <x v="1"/>
    <x v="1"/>
    <x v="93"/>
    <s v="其他營業外收入"/>
    <x v="612"/>
    <x v="606"/>
    <s v="A1020"/>
    <s v="台北市區營業處"/>
    <n v="0"/>
    <n v="-985096"/>
    <n v="-985096"/>
  </r>
  <r>
    <x v="1"/>
    <x v="1"/>
    <x v="93"/>
    <s v="其他營業外收入"/>
    <x v="612"/>
    <x v="606"/>
    <s v="A1030"/>
    <s v="桃園區營業處"/>
    <n v="0"/>
    <n v="-907023"/>
    <n v="-907023"/>
  </r>
  <r>
    <x v="1"/>
    <x v="1"/>
    <x v="93"/>
    <s v="其他營業外收入"/>
    <x v="612"/>
    <x v="606"/>
    <s v="A1040"/>
    <s v="新竹區營業處"/>
    <n v="0"/>
    <n v="-196431"/>
    <n v="-196431"/>
  </r>
  <r>
    <x v="1"/>
    <x v="1"/>
    <x v="93"/>
    <s v="其他營業外收入"/>
    <x v="612"/>
    <x v="606"/>
    <s v="A1050"/>
    <s v="台中區營業處"/>
    <n v="0"/>
    <n v="-473133"/>
    <n v="-473133"/>
  </r>
  <r>
    <x v="1"/>
    <x v="1"/>
    <x v="93"/>
    <s v="其他營業外收入"/>
    <x v="612"/>
    <x v="606"/>
    <s v="A1060"/>
    <s v="彰化區營業處"/>
    <n v="0"/>
    <n v="-784804"/>
    <n v="-784804"/>
  </r>
  <r>
    <x v="1"/>
    <x v="1"/>
    <x v="93"/>
    <s v="其他營業外收入"/>
    <x v="612"/>
    <x v="606"/>
    <s v="A1070"/>
    <s v="嘉義區營業處"/>
    <n v="0"/>
    <n v="-99386"/>
    <n v="-99386"/>
  </r>
  <r>
    <x v="1"/>
    <x v="1"/>
    <x v="93"/>
    <s v="其他營業外收入"/>
    <x v="612"/>
    <x v="606"/>
    <s v="A1080"/>
    <s v="台南區營業處"/>
    <n v="0"/>
    <n v="-252956"/>
    <n v="-252956"/>
  </r>
  <r>
    <x v="1"/>
    <x v="1"/>
    <x v="93"/>
    <s v="其他營業外收入"/>
    <x v="612"/>
    <x v="606"/>
    <s v="A1090"/>
    <s v="高雄區營業處"/>
    <n v="0"/>
    <n v="-184425"/>
    <n v="-184425"/>
  </r>
  <r>
    <x v="1"/>
    <x v="1"/>
    <x v="93"/>
    <s v="其他營業外收入"/>
    <x v="612"/>
    <x v="606"/>
    <s v="A1100"/>
    <s v="屏東區營業處"/>
    <n v="0"/>
    <n v="-379077"/>
    <n v="-379077"/>
  </r>
  <r>
    <x v="1"/>
    <x v="1"/>
    <x v="93"/>
    <s v="其他營業外收入"/>
    <x v="612"/>
    <x v="606"/>
    <s v="A1110"/>
    <s v="台東區營業處"/>
    <n v="0"/>
    <n v="-17553"/>
    <n v="-17553"/>
  </r>
  <r>
    <x v="1"/>
    <x v="1"/>
    <x v="93"/>
    <s v="其他營業外收入"/>
    <x v="612"/>
    <x v="606"/>
    <s v="A1120"/>
    <s v="花蓮區營業處"/>
    <n v="0"/>
    <n v="-975392"/>
    <n v="-975392"/>
  </r>
  <r>
    <x v="1"/>
    <x v="1"/>
    <x v="93"/>
    <s v="其他營業外收入"/>
    <x v="612"/>
    <x v="606"/>
    <s v="A1130"/>
    <s v="宜蘭區營業處"/>
    <n v="0"/>
    <n v="-58803"/>
    <n v="-58803"/>
  </r>
  <r>
    <x v="1"/>
    <x v="1"/>
    <x v="93"/>
    <s v="其他營業外收入"/>
    <x v="612"/>
    <x v="606"/>
    <s v="A1140"/>
    <s v="澎湖區營業處"/>
    <n v="0"/>
    <n v="-233156"/>
    <n v="-233156"/>
  </r>
  <r>
    <x v="1"/>
    <x v="1"/>
    <x v="93"/>
    <s v="其他營業外收入"/>
    <x v="612"/>
    <x v="606"/>
    <s v="A1150"/>
    <s v="台北南區營業處"/>
    <n v="0"/>
    <n v="-45974"/>
    <n v="-45974"/>
  </r>
  <r>
    <x v="1"/>
    <x v="1"/>
    <x v="93"/>
    <s v="其他營業外收入"/>
    <x v="612"/>
    <x v="606"/>
    <s v="A1160"/>
    <s v="台北北區營業處"/>
    <n v="0"/>
    <n v="-195123"/>
    <n v="-195123"/>
  </r>
  <r>
    <x v="1"/>
    <x v="1"/>
    <x v="93"/>
    <s v="其他營業外收入"/>
    <x v="612"/>
    <x v="606"/>
    <s v="A1170"/>
    <s v="台北西區營業處"/>
    <n v="0"/>
    <n v="-6117589"/>
    <n v="-6117589"/>
  </r>
  <r>
    <x v="1"/>
    <x v="1"/>
    <x v="93"/>
    <s v="其他營業外收入"/>
    <x v="612"/>
    <x v="606"/>
    <s v="A1180"/>
    <s v="南投區營業處"/>
    <n v="0"/>
    <n v="-130529"/>
    <n v="-130529"/>
  </r>
  <r>
    <x v="1"/>
    <x v="1"/>
    <x v="93"/>
    <s v="其他營業外收入"/>
    <x v="612"/>
    <x v="606"/>
    <s v="A1190"/>
    <s v="鳳山區營業處"/>
    <n v="0"/>
    <n v="-356969"/>
    <n v="-356969"/>
  </r>
  <r>
    <x v="1"/>
    <x v="1"/>
    <x v="93"/>
    <s v="其他營業外收入"/>
    <x v="612"/>
    <x v="606"/>
    <s v="A1200"/>
    <s v="雲林區營業處"/>
    <n v="0"/>
    <n v="-35512"/>
    <n v="-35512"/>
  </r>
  <r>
    <x v="1"/>
    <x v="1"/>
    <x v="93"/>
    <s v="其他營業外收入"/>
    <x v="612"/>
    <x v="606"/>
    <s v="A1210"/>
    <s v="新營區營業處"/>
    <n v="0"/>
    <n v="-196307"/>
    <n v="-196307"/>
  </r>
  <r>
    <x v="1"/>
    <x v="1"/>
    <x v="93"/>
    <s v="其他營業外收入"/>
    <x v="612"/>
    <x v="606"/>
    <s v="A1220"/>
    <s v="苗栗區營業處"/>
    <n v="0"/>
    <n v="-81232"/>
    <n v="-81232"/>
  </r>
  <r>
    <x v="1"/>
    <x v="1"/>
    <x v="93"/>
    <s v="其他營業外收入"/>
    <x v="612"/>
    <x v="606"/>
    <s v="A1230"/>
    <s v="金門區營業處"/>
    <n v="0"/>
    <n v="-9120"/>
    <n v="-9120"/>
  </r>
  <r>
    <x v="1"/>
    <x v="1"/>
    <x v="93"/>
    <s v="其他營業外收入"/>
    <x v="612"/>
    <x v="606"/>
    <s v="A1240"/>
    <s v="馬祖區營業處"/>
    <n v="0"/>
    <n v="-2360"/>
    <n v="-2360"/>
  </r>
  <r>
    <x v="1"/>
    <x v="1"/>
    <x v="93"/>
    <s v="其他營業外收入"/>
    <x v="612"/>
    <x v="606"/>
    <s v="A2030"/>
    <s v="萬大發電廠"/>
    <n v="0"/>
    <n v="-139435"/>
    <n v="-139435"/>
  </r>
  <r>
    <x v="1"/>
    <x v="1"/>
    <x v="93"/>
    <s v="其他營業外收入"/>
    <x v="612"/>
    <x v="606"/>
    <s v="A2040"/>
    <s v="大觀發電廠"/>
    <n v="0"/>
    <n v="-501415"/>
    <n v="-501415"/>
  </r>
  <r>
    <x v="1"/>
    <x v="1"/>
    <x v="93"/>
    <s v="其他營業外收入"/>
    <x v="612"/>
    <x v="606"/>
    <s v="A2050"/>
    <s v="明潭發電廠"/>
    <n v="0"/>
    <n v="-1326692"/>
    <n v="-1326692"/>
  </r>
  <r>
    <x v="1"/>
    <x v="1"/>
    <x v="93"/>
    <s v="其他營業外收入"/>
    <x v="612"/>
    <x v="606"/>
    <s v="A2250"/>
    <s v="東部發電廠"/>
    <n v="0"/>
    <n v="-57489"/>
    <n v="-57489"/>
  </r>
  <r>
    <x v="1"/>
    <x v="1"/>
    <x v="93"/>
    <s v="其他營業外收入"/>
    <x v="612"/>
    <x v="606"/>
    <s v="A2310"/>
    <s v="蘭陽發電廠"/>
    <n v="0"/>
    <n v="-4191845"/>
    <n v="-4191845"/>
  </r>
  <r>
    <x v="1"/>
    <x v="1"/>
    <x v="93"/>
    <s v="其他營業外收入"/>
    <x v="612"/>
    <x v="606"/>
    <s v="A2360"/>
    <s v="桂山發電廠"/>
    <n v="0"/>
    <n v="-21700632"/>
    <n v="-21700632"/>
  </r>
  <r>
    <x v="1"/>
    <x v="1"/>
    <x v="93"/>
    <s v="其他營業外收入"/>
    <x v="612"/>
    <x v="606"/>
    <s v="A2550"/>
    <s v="大甲溪發電廠"/>
    <n v="0"/>
    <n v="-2533463"/>
    <n v="-2533463"/>
  </r>
  <r>
    <x v="1"/>
    <x v="1"/>
    <x v="93"/>
    <s v="其他營業外收入"/>
    <x v="612"/>
    <x v="606"/>
    <s v="A2570"/>
    <s v="卓蘭發電廠"/>
    <n v="0"/>
    <n v="-664140"/>
    <n v="-664140"/>
  </r>
  <r>
    <x v="1"/>
    <x v="1"/>
    <x v="93"/>
    <s v="其他營業外收入"/>
    <x v="612"/>
    <x v="606"/>
    <s v="A2710"/>
    <s v="高屏發電廠"/>
    <n v="0"/>
    <n v="-46286"/>
    <n v="-46286"/>
  </r>
  <r>
    <x v="1"/>
    <x v="1"/>
    <x v="93"/>
    <s v="其他營業外收入"/>
    <x v="612"/>
    <x v="606"/>
    <s v="A3200"/>
    <s v="林口發電廠"/>
    <n v="0"/>
    <n v="-1884763"/>
    <n v="-1884763"/>
  </r>
  <r>
    <x v="1"/>
    <x v="1"/>
    <x v="93"/>
    <s v="其他營業外收入"/>
    <x v="612"/>
    <x v="606"/>
    <s v="A3300"/>
    <s v="南部發電廠"/>
    <n v="0"/>
    <n v="-1071388"/>
    <n v="-1071388"/>
  </r>
  <r>
    <x v="1"/>
    <x v="1"/>
    <x v="93"/>
    <s v="其他營業外收入"/>
    <x v="612"/>
    <x v="606"/>
    <s v="A3400"/>
    <s v="大林發電廠"/>
    <n v="0"/>
    <n v="-138487"/>
    <n v="-138487"/>
  </r>
  <r>
    <x v="1"/>
    <x v="1"/>
    <x v="93"/>
    <s v="其他營業外收入"/>
    <x v="612"/>
    <x v="606"/>
    <s v="A3410"/>
    <s v="興達發電廠"/>
    <n v="0"/>
    <n v="-511439"/>
    <n v="-511439"/>
  </r>
  <r>
    <x v="1"/>
    <x v="1"/>
    <x v="93"/>
    <s v="其他營業外收入"/>
    <x v="612"/>
    <x v="606"/>
    <s v="A3510"/>
    <s v="第二核能發電廠"/>
    <n v="0"/>
    <n v="-1100360"/>
    <n v="-1100360"/>
  </r>
  <r>
    <x v="1"/>
    <x v="1"/>
    <x v="93"/>
    <s v="其他營業外收入"/>
    <x v="612"/>
    <x v="606"/>
    <s v="A3520"/>
    <s v="第三核能發電廠"/>
    <n v="0"/>
    <n v="-2184273"/>
    <n v="-2184273"/>
  </r>
  <r>
    <x v="1"/>
    <x v="1"/>
    <x v="93"/>
    <s v="其他營業外收入"/>
    <x v="612"/>
    <x v="606"/>
    <s v="A3600"/>
    <s v="協和發電廠"/>
    <n v="0"/>
    <n v="-1329951"/>
    <n v="-1329951"/>
  </r>
  <r>
    <x v="1"/>
    <x v="1"/>
    <x v="93"/>
    <s v="其他營業外收入"/>
    <x v="612"/>
    <x v="606"/>
    <s v="A3700"/>
    <s v="通霄發電廠"/>
    <n v="0"/>
    <n v="-940309"/>
    <n v="-940309"/>
  </r>
  <r>
    <x v="1"/>
    <x v="1"/>
    <x v="93"/>
    <s v="其他營業外收入"/>
    <x v="612"/>
    <x v="606"/>
    <s v="A3710"/>
    <s v="台中發電廠"/>
    <n v="0"/>
    <n v="-3990463"/>
    <n v="-3990463"/>
  </r>
  <r>
    <x v="1"/>
    <x v="1"/>
    <x v="93"/>
    <s v="其他營業外收入"/>
    <x v="612"/>
    <x v="606"/>
    <s v="A3800"/>
    <s v="大潭發電廠"/>
    <n v="0"/>
    <n v="-661227"/>
    <n v="-661227"/>
  </r>
  <r>
    <x v="1"/>
    <x v="1"/>
    <x v="93"/>
    <s v="其他營業外收入"/>
    <x v="612"/>
    <x v="606"/>
    <s v="A3900"/>
    <s v="尖山發電廠"/>
    <n v="0"/>
    <n v="-43063"/>
    <n v="-43063"/>
  </r>
  <r>
    <x v="1"/>
    <x v="1"/>
    <x v="93"/>
    <s v="其他營業外收入"/>
    <x v="612"/>
    <x v="606"/>
    <s v="A3910"/>
    <s v="塔山發電廠"/>
    <n v="0"/>
    <n v="-15240"/>
    <n v="-15240"/>
  </r>
  <r>
    <x v="1"/>
    <x v="1"/>
    <x v="93"/>
    <s v="其他營業外收入"/>
    <x v="612"/>
    <x v="606"/>
    <s v="A4700"/>
    <s v="台北供電區營運處"/>
    <n v="0"/>
    <n v="-776750"/>
    <n v="-776750"/>
  </r>
  <r>
    <x v="1"/>
    <x v="1"/>
    <x v="93"/>
    <s v="其他營業外收入"/>
    <x v="612"/>
    <x v="606"/>
    <s v="A4750"/>
    <s v="新桃供電區營運處"/>
    <n v="0"/>
    <n v="-10100"/>
    <n v="-10100"/>
  </r>
  <r>
    <x v="1"/>
    <x v="1"/>
    <x v="93"/>
    <s v="其他營業外收入"/>
    <x v="612"/>
    <x v="606"/>
    <s v="A4800"/>
    <s v="台中供電區營運處"/>
    <n v="0"/>
    <n v="-61004"/>
    <n v="-61004"/>
  </r>
  <r>
    <x v="1"/>
    <x v="1"/>
    <x v="93"/>
    <s v="其他營業外收入"/>
    <x v="612"/>
    <x v="606"/>
    <s v="A4850"/>
    <s v="嘉南供電區營運處"/>
    <n v="0"/>
    <n v="-160800"/>
    <n v="-160800"/>
  </r>
  <r>
    <x v="1"/>
    <x v="1"/>
    <x v="93"/>
    <s v="其他營業外收入"/>
    <x v="612"/>
    <x v="606"/>
    <s v="A4900"/>
    <s v="高屏供電區營運處"/>
    <n v="0"/>
    <n v="-106373"/>
    <n v="-106373"/>
  </r>
  <r>
    <x v="1"/>
    <x v="1"/>
    <x v="93"/>
    <s v="其他營業外收入"/>
    <x v="612"/>
    <x v="606"/>
    <s v="A4950"/>
    <s v="花東供電區營運處"/>
    <n v="0"/>
    <n v="-7400"/>
    <n v="-7400"/>
  </r>
  <r>
    <x v="1"/>
    <x v="1"/>
    <x v="93"/>
    <s v="其他營業外收入"/>
    <x v="612"/>
    <x v="606"/>
    <s v="A5130"/>
    <s v="訓練所"/>
    <n v="0"/>
    <n v="-5578954"/>
    <n v="-5578954"/>
  </r>
  <r>
    <x v="1"/>
    <x v="1"/>
    <x v="93"/>
    <s v="其他營業外收入"/>
    <x v="612"/>
    <x v="606"/>
    <s v="A525N"/>
    <s v="放射試驗室-其他事業"/>
    <n v="0"/>
    <n v="-6470925"/>
    <n v="-6470925"/>
  </r>
  <r>
    <x v="1"/>
    <x v="1"/>
    <x v="93"/>
    <s v="其他營業外收入"/>
    <x v="612"/>
    <x v="606"/>
    <s v="A5330"/>
    <s v="電力修護處"/>
    <n v="0"/>
    <n v="-37432"/>
    <n v="-37432"/>
  </r>
  <r>
    <x v="1"/>
    <x v="1"/>
    <x v="93"/>
    <s v="其他營業外收入"/>
    <x v="612"/>
    <x v="606"/>
    <s v="A5340"/>
    <s v="電力修護處南部分處"/>
    <n v="0"/>
    <n v="-146469"/>
    <n v="-146469"/>
  </r>
  <r>
    <x v="1"/>
    <x v="1"/>
    <x v="93"/>
    <s v="其他營業外收入"/>
    <x v="612"/>
    <x v="606"/>
    <s v="A5420"/>
    <s v="電力修護處中部分處"/>
    <n v="0"/>
    <n v="-100837"/>
    <n v="-100837"/>
  </r>
  <r>
    <x v="1"/>
    <x v="1"/>
    <x v="93"/>
    <s v="其他營業外收入"/>
    <x v="612"/>
    <x v="606"/>
    <s v="A5440"/>
    <s v="澳洲辦事處"/>
    <n v="0"/>
    <n v="-26793000"/>
    <n v="-26793000"/>
  </r>
  <r>
    <x v="1"/>
    <x v="1"/>
    <x v="93"/>
    <s v="其他營業外收入"/>
    <x v="612"/>
    <x v="606"/>
    <s v="A5460"/>
    <s v="綜合研究所"/>
    <n v="0"/>
    <n v="-740870"/>
    <n v="-740870"/>
  </r>
  <r>
    <x v="1"/>
    <x v="1"/>
    <x v="93"/>
    <s v="其他營業外收入"/>
    <x v="612"/>
    <x v="606"/>
    <s v="A6380"/>
    <s v="核能火力發電工程處北部施工處"/>
    <n v="0"/>
    <n v="-659651"/>
    <n v="-659651"/>
  </r>
  <r>
    <x v="1"/>
    <x v="1"/>
    <x v="93"/>
    <s v="其他營業外收入"/>
    <x v="612"/>
    <x v="606"/>
    <s v="A6530"/>
    <s v="輸變電工程處"/>
    <n v="0"/>
    <n v="-490"/>
    <n v="-490"/>
  </r>
  <r>
    <x v="1"/>
    <x v="1"/>
    <x v="93"/>
    <s v="其他營業外收入"/>
    <x v="612"/>
    <x v="606"/>
    <s v="A6540"/>
    <s v="輸變電工程處北區施工處"/>
    <n v="0"/>
    <n v="-405664"/>
    <n v="-405664"/>
  </r>
  <r>
    <x v="1"/>
    <x v="1"/>
    <x v="93"/>
    <s v="其他營業外收入"/>
    <x v="612"/>
    <x v="606"/>
    <s v="A6550"/>
    <s v="輸變電工程處中區施工處"/>
    <n v="0"/>
    <n v="-1061216"/>
    <n v="-1061216"/>
  </r>
  <r>
    <x v="1"/>
    <x v="1"/>
    <x v="93"/>
    <s v="其他營業外收入"/>
    <x v="612"/>
    <x v="606"/>
    <s v="A6560"/>
    <s v="輸變電工程處南區施工處"/>
    <n v="0"/>
    <n v="-1080000"/>
    <n v="-1080000"/>
  </r>
  <r>
    <x v="1"/>
    <x v="1"/>
    <x v="93"/>
    <s v="其他營業外收入"/>
    <x v="612"/>
    <x v="606"/>
    <s v="A6720"/>
    <s v="核能火力發電工程處龍門施工處"/>
    <n v="0"/>
    <n v="-45992"/>
    <n v="-45992"/>
  </r>
  <r>
    <x v="1"/>
    <x v="1"/>
    <x v="93"/>
    <s v="其他營業外收入"/>
    <x v="612"/>
    <x v="606"/>
    <s v="A6750"/>
    <s v="核能火力發電工程處南部施工處"/>
    <n v="0"/>
    <n v="-1000"/>
    <n v="-1000"/>
  </r>
  <r>
    <x v="1"/>
    <x v="1"/>
    <x v="93"/>
    <s v="其他營業外收入"/>
    <x v="612"/>
    <x v="606"/>
    <s v="A6930"/>
    <s v="再生能源處"/>
    <n v="0"/>
    <n v="-6428227"/>
    <n v="-6428227"/>
  </r>
  <r>
    <x v="2"/>
    <x v="2"/>
    <x v="94"/>
    <s v="水力發電費用"/>
    <x v="613"/>
    <x v="607"/>
    <s v="Z0040"/>
    <s v="發電處分攤"/>
    <n v="22193519"/>
    <n v="0"/>
    <n v="22193519"/>
  </r>
  <r>
    <x v="2"/>
    <x v="2"/>
    <x v="94"/>
    <s v="水力發電費用"/>
    <x v="613"/>
    <x v="607"/>
    <s v="Z0080"/>
    <s v="材料處分攤"/>
    <n v="2032571"/>
    <n v="0"/>
    <n v="2032571"/>
  </r>
  <r>
    <x v="2"/>
    <x v="2"/>
    <x v="94"/>
    <s v="水力發電費用"/>
    <x v="613"/>
    <x v="607"/>
    <s v="Z0150"/>
    <s v="電源開發處分攤"/>
    <n v="11281409"/>
    <n v="0"/>
    <n v="11281409"/>
  </r>
  <r>
    <x v="2"/>
    <x v="2"/>
    <x v="94"/>
    <s v="水力發電費用"/>
    <x v="613"/>
    <x v="607"/>
    <s v="Z0170"/>
    <s v="營建處分攤"/>
    <n v="25350284"/>
    <n v="0"/>
    <n v="25350284"/>
  </r>
  <r>
    <x v="2"/>
    <x v="2"/>
    <x v="94"/>
    <s v="水力發電費用"/>
    <x v="613"/>
    <x v="607"/>
    <s v="Z0240"/>
    <s v="資訊系統處分攤"/>
    <n v="1897523"/>
    <n v="0"/>
    <n v="1897523"/>
  </r>
  <r>
    <x v="2"/>
    <x v="2"/>
    <x v="94"/>
    <s v="水力發電費用"/>
    <x v="613"/>
    <x v="607"/>
    <s v="Z0610"/>
    <s v="環境保護處分攤"/>
    <n v="3504857"/>
    <n v="0"/>
    <n v="3504857"/>
  </r>
  <r>
    <x v="2"/>
    <x v="2"/>
    <x v="94"/>
    <s v="水力發電費用"/>
    <x v="613"/>
    <x v="607"/>
    <s v="Z2030"/>
    <s v="萬大發電廠分攤"/>
    <n v="29584613"/>
    <n v="0"/>
    <n v="29584613"/>
  </r>
  <r>
    <x v="2"/>
    <x v="2"/>
    <x v="94"/>
    <s v="水力發電費用"/>
    <x v="613"/>
    <x v="607"/>
    <s v="Z2040"/>
    <s v="大觀發電廠分攤"/>
    <n v="55851940"/>
    <n v="0"/>
    <n v="55851940"/>
  </r>
  <r>
    <x v="2"/>
    <x v="2"/>
    <x v="94"/>
    <s v="水力發電費用"/>
    <x v="613"/>
    <x v="607"/>
    <s v="Z2050"/>
    <s v="明潭發電廠分攤"/>
    <n v="72258581"/>
    <n v="0"/>
    <n v="72258581"/>
  </r>
  <r>
    <x v="2"/>
    <x v="2"/>
    <x v="94"/>
    <s v="水力發電費用"/>
    <x v="613"/>
    <x v="607"/>
    <s v="Z2250"/>
    <s v="東部發電廠分攤"/>
    <n v="71155534"/>
    <n v="0"/>
    <n v="71155534"/>
  </r>
  <r>
    <x v="2"/>
    <x v="2"/>
    <x v="94"/>
    <s v="水力發電費用"/>
    <x v="613"/>
    <x v="607"/>
    <s v="Z2310"/>
    <s v="蘭陽發電廠分攤"/>
    <n v="21484404"/>
    <n v="0"/>
    <n v="21484404"/>
  </r>
  <r>
    <x v="2"/>
    <x v="2"/>
    <x v="94"/>
    <s v="水力發電費用"/>
    <x v="613"/>
    <x v="607"/>
    <s v="Z2360"/>
    <s v="桂山發電廠分攤"/>
    <n v="23578679"/>
    <n v="0"/>
    <n v="23578679"/>
  </r>
  <r>
    <x v="2"/>
    <x v="2"/>
    <x v="94"/>
    <s v="水力發電費用"/>
    <x v="613"/>
    <x v="607"/>
    <s v="Z2550"/>
    <s v="大甲溪發電廠分攤"/>
    <n v="78494383"/>
    <n v="0"/>
    <n v="78494383"/>
  </r>
  <r>
    <x v="2"/>
    <x v="2"/>
    <x v="94"/>
    <s v="水力發電費用"/>
    <x v="613"/>
    <x v="607"/>
    <s v="Z2570"/>
    <s v="卓蘭發電廠分攤"/>
    <n v="20944156"/>
    <n v="0"/>
    <n v="20944156"/>
  </r>
  <r>
    <x v="2"/>
    <x v="2"/>
    <x v="94"/>
    <s v="水力發電費用"/>
    <x v="613"/>
    <x v="607"/>
    <s v="Z2710"/>
    <s v="高屏發電廠分攤"/>
    <n v="10670581"/>
    <n v="0"/>
    <n v="10670581"/>
  </r>
  <r>
    <x v="2"/>
    <x v="2"/>
    <x v="94"/>
    <s v="水力發電費用"/>
    <x v="613"/>
    <x v="607"/>
    <s v="Z5330"/>
    <s v="電力修護處分攤"/>
    <n v="11386461"/>
    <n v="0"/>
    <n v="11386461"/>
  </r>
  <r>
    <x v="2"/>
    <x v="2"/>
    <x v="94"/>
    <s v="水力發電費用"/>
    <x v="613"/>
    <x v="607"/>
    <s v="Z5340"/>
    <s v="電力修護處南部分處分攤"/>
    <n v="7046901"/>
    <n v="0"/>
    <n v="7046901"/>
  </r>
  <r>
    <x v="2"/>
    <x v="2"/>
    <x v="94"/>
    <s v="水力發電費用"/>
    <x v="613"/>
    <x v="607"/>
    <s v="Z5420"/>
    <s v="電力修護處中部分處分攤"/>
    <n v="6620353"/>
    <n v="0"/>
    <n v="6620353"/>
  </r>
  <r>
    <x v="2"/>
    <x v="2"/>
    <x v="94"/>
    <s v="水力發電費用"/>
    <x v="613"/>
    <x v="607"/>
    <s v="Z5460"/>
    <s v="綜合研究所分攤"/>
    <n v="8569764"/>
    <n v="0"/>
    <n v="8569764"/>
  </r>
  <r>
    <x v="2"/>
    <x v="2"/>
    <x v="94"/>
    <s v="水力發電費用"/>
    <x v="613"/>
    <x v="607"/>
    <s v="Z6020"/>
    <s v="綜合施工處分攤"/>
    <n v="9546237"/>
    <n v="0"/>
    <n v="9546237"/>
  </r>
  <r>
    <x v="2"/>
    <x v="2"/>
    <x v="94"/>
    <s v="水力發電費用"/>
    <x v="613"/>
    <x v="607"/>
    <s v="Z9520"/>
    <s v="水火力發電事業部-策劃室分攤"/>
    <n v="417793"/>
    <n v="0"/>
    <n v="417793"/>
  </r>
  <r>
    <x v="2"/>
    <x v="2"/>
    <x v="94"/>
    <s v="水力發電費用"/>
    <x v="614"/>
    <x v="608"/>
    <s v="Z0040"/>
    <s v="發電處分攤"/>
    <n v="185867"/>
    <n v="0"/>
    <n v="185867"/>
  </r>
  <r>
    <x v="2"/>
    <x v="2"/>
    <x v="94"/>
    <s v="水力發電費用"/>
    <x v="614"/>
    <x v="608"/>
    <s v="Z0080"/>
    <s v="材料處分攤"/>
    <n v="40528"/>
    <n v="0"/>
    <n v="40528"/>
  </r>
  <r>
    <x v="2"/>
    <x v="2"/>
    <x v="94"/>
    <s v="水力發電費用"/>
    <x v="614"/>
    <x v="608"/>
    <s v="Z0150"/>
    <s v="電源開發處分攤"/>
    <n v="75431"/>
    <n v="0"/>
    <n v="75431"/>
  </r>
  <r>
    <x v="2"/>
    <x v="2"/>
    <x v="94"/>
    <s v="水力發電費用"/>
    <x v="614"/>
    <x v="608"/>
    <s v="Z0170"/>
    <s v="營建處分攤"/>
    <n v="272169"/>
    <n v="0"/>
    <n v="272169"/>
  </r>
  <r>
    <x v="2"/>
    <x v="2"/>
    <x v="94"/>
    <s v="水力發電費用"/>
    <x v="614"/>
    <x v="608"/>
    <s v="Z0240"/>
    <s v="資訊系統處分攤"/>
    <n v="37820"/>
    <n v="0"/>
    <n v="37820"/>
  </r>
  <r>
    <x v="2"/>
    <x v="2"/>
    <x v="94"/>
    <s v="水力發電費用"/>
    <x v="614"/>
    <x v="608"/>
    <s v="Z0610"/>
    <s v="環境保護處分攤"/>
    <n v="94571"/>
    <n v="0"/>
    <n v="94571"/>
  </r>
  <r>
    <x v="2"/>
    <x v="2"/>
    <x v="94"/>
    <s v="水力發電費用"/>
    <x v="614"/>
    <x v="608"/>
    <s v="Z2030"/>
    <s v="萬大發電廠分攤"/>
    <n v="119758"/>
    <n v="0"/>
    <n v="119758"/>
  </r>
  <r>
    <x v="2"/>
    <x v="2"/>
    <x v="94"/>
    <s v="水力發電費用"/>
    <x v="614"/>
    <x v="608"/>
    <s v="Z2040"/>
    <s v="大觀發電廠分攤"/>
    <n v="1556625"/>
    <n v="0"/>
    <n v="1556625"/>
  </r>
  <r>
    <x v="2"/>
    <x v="2"/>
    <x v="94"/>
    <s v="水力發電費用"/>
    <x v="614"/>
    <x v="608"/>
    <s v="Z2050"/>
    <s v="明潭發電廠分攤"/>
    <n v="1160175"/>
    <n v="0"/>
    <n v="1160175"/>
  </r>
  <r>
    <x v="2"/>
    <x v="2"/>
    <x v="94"/>
    <s v="水力發電費用"/>
    <x v="614"/>
    <x v="608"/>
    <s v="Z2250"/>
    <s v="東部發電廠分攤"/>
    <n v="343116"/>
    <n v="0"/>
    <n v="343116"/>
  </r>
  <r>
    <x v="2"/>
    <x v="2"/>
    <x v="94"/>
    <s v="水力發電費用"/>
    <x v="614"/>
    <x v="608"/>
    <s v="Z2310"/>
    <s v="蘭陽發電廠分攤"/>
    <n v="295542"/>
    <n v="0"/>
    <n v="295542"/>
  </r>
  <r>
    <x v="2"/>
    <x v="2"/>
    <x v="94"/>
    <s v="水力發電費用"/>
    <x v="614"/>
    <x v="608"/>
    <s v="Z2360"/>
    <s v="桂山發電廠分攤"/>
    <n v="231437"/>
    <n v="0"/>
    <n v="231437"/>
  </r>
  <r>
    <x v="2"/>
    <x v="2"/>
    <x v="94"/>
    <s v="水力發電費用"/>
    <x v="614"/>
    <x v="608"/>
    <s v="Z2550"/>
    <s v="大甲溪發電廠分攤"/>
    <n v="773078"/>
    <n v="0"/>
    <n v="773078"/>
  </r>
  <r>
    <x v="2"/>
    <x v="2"/>
    <x v="94"/>
    <s v="水力發電費用"/>
    <x v="614"/>
    <x v="608"/>
    <s v="Z2570"/>
    <s v="卓蘭發電廠分攤"/>
    <n v="332643"/>
    <n v="0"/>
    <n v="332643"/>
  </r>
  <r>
    <x v="2"/>
    <x v="2"/>
    <x v="94"/>
    <s v="水力發電費用"/>
    <x v="614"/>
    <x v="608"/>
    <s v="Z2710"/>
    <s v="高屏發電廠分攤"/>
    <n v="174290"/>
    <n v="0"/>
    <n v="174290"/>
  </r>
  <r>
    <x v="2"/>
    <x v="2"/>
    <x v="94"/>
    <s v="水力發電費用"/>
    <x v="614"/>
    <x v="608"/>
    <s v="Z5330"/>
    <s v="電力修護處分攤"/>
    <n v="211257"/>
    <n v="0"/>
    <n v="211257"/>
  </r>
  <r>
    <x v="2"/>
    <x v="2"/>
    <x v="94"/>
    <s v="水力發電費用"/>
    <x v="614"/>
    <x v="608"/>
    <s v="Z5340"/>
    <s v="電力修護處南部分處分攤"/>
    <n v="45509"/>
    <n v="0"/>
    <n v="45509"/>
  </r>
  <r>
    <x v="2"/>
    <x v="2"/>
    <x v="94"/>
    <s v="水力發電費用"/>
    <x v="614"/>
    <x v="608"/>
    <s v="Z5420"/>
    <s v="電力修護處中部分處分攤"/>
    <n v="48173"/>
    <n v="0"/>
    <n v="48173"/>
  </r>
  <r>
    <x v="2"/>
    <x v="2"/>
    <x v="94"/>
    <s v="水力發電費用"/>
    <x v="614"/>
    <x v="608"/>
    <s v="Z5460"/>
    <s v="綜合研究所分攤"/>
    <n v="165113"/>
    <n v="0"/>
    <n v="165113"/>
  </r>
  <r>
    <x v="2"/>
    <x v="2"/>
    <x v="94"/>
    <s v="水力發電費用"/>
    <x v="614"/>
    <x v="608"/>
    <s v="Z6020"/>
    <s v="綜合施工處分攤"/>
    <n v="72565"/>
    <n v="0"/>
    <n v="72565"/>
  </r>
  <r>
    <x v="2"/>
    <x v="2"/>
    <x v="94"/>
    <s v="水力發電費用"/>
    <x v="614"/>
    <x v="608"/>
    <s v="Z9520"/>
    <s v="水火力發電事業部-策劃室分攤"/>
    <n v="22891"/>
    <n v="0"/>
    <n v="22891"/>
  </r>
  <r>
    <x v="2"/>
    <x v="2"/>
    <x v="94"/>
    <s v="水力發電費用"/>
    <x v="615"/>
    <x v="609"/>
    <s v="Z0040"/>
    <s v="發電處分攤"/>
    <n v="1827"/>
    <n v="0"/>
    <n v="1827"/>
  </r>
  <r>
    <x v="2"/>
    <x v="2"/>
    <x v="94"/>
    <s v="水力發電費用"/>
    <x v="615"/>
    <x v="609"/>
    <s v="Z0240"/>
    <s v="資訊系統處分攤"/>
    <n v="147"/>
    <n v="0"/>
    <n v="147"/>
  </r>
  <r>
    <x v="2"/>
    <x v="2"/>
    <x v="94"/>
    <s v="水力發電費用"/>
    <x v="615"/>
    <x v="609"/>
    <s v="Z2030"/>
    <s v="萬大發電廠分攤"/>
    <n v="239195"/>
    <n v="0"/>
    <n v="239195"/>
  </r>
  <r>
    <x v="2"/>
    <x v="2"/>
    <x v="94"/>
    <s v="水力發電費用"/>
    <x v="615"/>
    <x v="609"/>
    <s v="Z2040"/>
    <s v="大觀發電廠分攤"/>
    <n v="287053"/>
    <n v="0"/>
    <n v="287053"/>
  </r>
  <r>
    <x v="2"/>
    <x v="2"/>
    <x v="94"/>
    <s v="水力發電費用"/>
    <x v="615"/>
    <x v="609"/>
    <s v="Z2050"/>
    <s v="明潭發電廠分攤"/>
    <n v="455382"/>
    <n v="0"/>
    <n v="455382"/>
  </r>
  <r>
    <x v="2"/>
    <x v="2"/>
    <x v="94"/>
    <s v="水力發電費用"/>
    <x v="615"/>
    <x v="609"/>
    <s v="Z2250"/>
    <s v="東部發電廠分攤"/>
    <n v="345141"/>
    <n v="0"/>
    <n v="345141"/>
  </r>
  <r>
    <x v="2"/>
    <x v="2"/>
    <x v="94"/>
    <s v="水力發電費用"/>
    <x v="615"/>
    <x v="609"/>
    <s v="Z2310"/>
    <s v="蘭陽發電廠分攤"/>
    <n v="263073"/>
    <n v="0"/>
    <n v="263073"/>
  </r>
  <r>
    <x v="2"/>
    <x v="2"/>
    <x v="94"/>
    <s v="水力發電費用"/>
    <x v="615"/>
    <x v="609"/>
    <s v="Z2360"/>
    <s v="桂山發電廠分攤"/>
    <n v="291147"/>
    <n v="0"/>
    <n v="291147"/>
  </r>
  <r>
    <x v="2"/>
    <x v="2"/>
    <x v="94"/>
    <s v="水力發電費用"/>
    <x v="615"/>
    <x v="609"/>
    <s v="Z2550"/>
    <s v="大甲溪發電廠分攤"/>
    <n v="799416"/>
    <n v="0"/>
    <n v="799416"/>
  </r>
  <r>
    <x v="2"/>
    <x v="2"/>
    <x v="94"/>
    <s v="水力發電費用"/>
    <x v="615"/>
    <x v="609"/>
    <s v="Z2570"/>
    <s v="卓蘭發電廠分攤"/>
    <n v="128368"/>
    <n v="0"/>
    <n v="128368"/>
  </r>
  <r>
    <x v="2"/>
    <x v="2"/>
    <x v="94"/>
    <s v="水力發電費用"/>
    <x v="615"/>
    <x v="609"/>
    <s v="Z2710"/>
    <s v="高屏發電廠分攤"/>
    <n v="134327"/>
    <n v="0"/>
    <n v="134327"/>
  </r>
  <r>
    <x v="2"/>
    <x v="2"/>
    <x v="94"/>
    <s v="水力發電費用"/>
    <x v="615"/>
    <x v="609"/>
    <s v="Z5330"/>
    <s v="電力修護處分攤"/>
    <n v="56184"/>
    <n v="0"/>
    <n v="56184"/>
  </r>
  <r>
    <x v="2"/>
    <x v="2"/>
    <x v="94"/>
    <s v="水力發電費用"/>
    <x v="615"/>
    <x v="609"/>
    <s v="Z5340"/>
    <s v="電力修護處南部分處分攤"/>
    <n v="56457"/>
    <n v="0"/>
    <n v="56457"/>
  </r>
  <r>
    <x v="2"/>
    <x v="2"/>
    <x v="94"/>
    <s v="水力發電費用"/>
    <x v="615"/>
    <x v="609"/>
    <s v="Z5420"/>
    <s v="電力修護處中部分處分攤"/>
    <n v="31522"/>
    <n v="0"/>
    <n v="31522"/>
  </r>
  <r>
    <x v="2"/>
    <x v="2"/>
    <x v="94"/>
    <s v="水力發電費用"/>
    <x v="615"/>
    <x v="609"/>
    <s v="Z5460"/>
    <s v="綜合研究所分攤"/>
    <n v="734"/>
    <n v="0"/>
    <n v="734"/>
  </r>
  <r>
    <x v="2"/>
    <x v="2"/>
    <x v="94"/>
    <s v="水力發電費用"/>
    <x v="615"/>
    <x v="609"/>
    <s v="Z6020"/>
    <s v="綜合施工處分攤"/>
    <n v="1023"/>
    <n v="0"/>
    <n v="1023"/>
  </r>
  <r>
    <x v="2"/>
    <x v="2"/>
    <x v="94"/>
    <s v="水力發電費用"/>
    <x v="616"/>
    <x v="610"/>
    <s v="Z0040"/>
    <s v="發電處分攤"/>
    <n v="19077"/>
    <n v="0"/>
    <n v="19077"/>
  </r>
  <r>
    <x v="2"/>
    <x v="2"/>
    <x v="94"/>
    <s v="水力發電費用"/>
    <x v="616"/>
    <x v="610"/>
    <s v="Z0150"/>
    <s v="電源開發處分攤"/>
    <n v="3173"/>
    <n v="0"/>
    <n v="3173"/>
  </r>
  <r>
    <x v="2"/>
    <x v="2"/>
    <x v="94"/>
    <s v="水力發電費用"/>
    <x v="616"/>
    <x v="610"/>
    <s v="Z0610"/>
    <s v="環境保護處分攤"/>
    <n v="757"/>
    <n v="0"/>
    <n v="757"/>
  </r>
  <r>
    <x v="2"/>
    <x v="2"/>
    <x v="94"/>
    <s v="水力發電費用"/>
    <x v="616"/>
    <x v="610"/>
    <s v="Z2030"/>
    <s v="萬大發電廠分攤"/>
    <n v="2629"/>
    <n v="0"/>
    <n v="2629"/>
  </r>
  <r>
    <x v="2"/>
    <x v="2"/>
    <x v="94"/>
    <s v="水力發電費用"/>
    <x v="616"/>
    <x v="610"/>
    <s v="Z2040"/>
    <s v="大觀發電廠分攤"/>
    <n v="1969"/>
    <n v="0"/>
    <n v="1969"/>
  </r>
  <r>
    <x v="2"/>
    <x v="2"/>
    <x v="94"/>
    <s v="水力發電費用"/>
    <x v="616"/>
    <x v="610"/>
    <s v="Z2050"/>
    <s v="明潭發電廠分攤"/>
    <n v="11030"/>
    <n v="0"/>
    <n v="11030"/>
  </r>
  <r>
    <x v="2"/>
    <x v="2"/>
    <x v="94"/>
    <s v="水力發電費用"/>
    <x v="616"/>
    <x v="610"/>
    <s v="Z2250"/>
    <s v="東部發電廠分攤"/>
    <n v="5277"/>
    <n v="0"/>
    <n v="5277"/>
  </r>
  <r>
    <x v="2"/>
    <x v="2"/>
    <x v="94"/>
    <s v="水力發電費用"/>
    <x v="616"/>
    <x v="610"/>
    <s v="Z2310"/>
    <s v="蘭陽發電廠分攤"/>
    <n v="3125"/>
    <n v="0"/>
    <n v="3125"/>
  </r>
  <r>
    <x v="2"/>
    <x v="2"/>
    <x v="94"/>
    <s v="水力發電費用"/>
    <x v="616"/>
    <x v="610"/>
    <s v="Z2360"/>
    <s v="桂山發電廠分攤"/>
    <n v="5111"/>
    <n v="0"/>
    <n v="5111"/>
  </r>
  <r>
    <x v="2"/>
    <x v="2"/>
    <x v="94"/>
    <s v="水力發電費用"/>
    <x v="616"/>
    <x v="610"/>
    <s v="Z2550"/>
    <s v="大甲溪發電廠分攤"/>
    <n v="12770"/>
    <n v="0"/>
    <n v="12770"/>
  </r>
  <r>
    <x v="2"/>
    <x v="2"/>
    <x v="94"/>
    <s v="水力發電費用"/>
    <x v="616"/>
    <x v="610"/>
    <s v="Z5330"/>
    <s v="電力修護處分攤"/>
    <n v="25010"/>
    <n v="0"/>
    <n v="25010"/>
  </r>
  <r>
    <x v="2"/>
    <x v="2"/>
    <x v="94"/>
    <s v="水力發電費用"/>
    <x v="616"/>
    <x v="610"/>
    <s v="Z5340"/>
    <s v="電力修護處南部分處分攤"/>
    <n v="40261"/>
    <n v="0"/>
    <n v="40261"/>
  </r>
  <r>
    <x v="2"/>
    <x v="2"/>
    <x v="94"/>
    <s v="水力發電費用"/>
    <x v="616"/>
    <x v="610"/>
    <s v="Z5420"/>
    <s v="電力修護處中部分處分攤"/>
    <n v="12009"/>
    <n v="0"/>
    <n v="12009"/>
  </r>
  <r>
    <x v="2"/>
    <x v="2"/>
    <x v="94"/>
    <s v="水力發電費用"/>
    <x v="616"/>
    <x v="610"/>
    <s v="Z5460"/>
    <s v="綜合研究所分攤"/>
    <n v="4067"/>
    <n v="0"/>
    <n v="4067"/>
  </r>
  <r>
    <x v="2"/>
    <x v="2"/>
    <x v="94"/>
    <s v="水力發電費用"/>
    <x v="616"/>
    <x v="610"/>
    <s v="Z6020"/>
    <s v="綜合施工處分攤"/>
    <n v="1051"/>
    <n v="0"/>
    <n v="1051"/>
  </r>
  <r>
    <x v="2"/>
    <x v="2"/>
    <x v="94"/>
    <s v="水力發電費用"/>
    <x v="617"/>
    <x v="611"/>
    <s v="Z0040"/>
    <s v="發電處分攤"/>
    <n v="1785930"/>
    <n v="0"/>
    <n v="1785930"/>
  </r>
  <r>
    <x v="2"/>
    <x v="2"/>
    <x v="94"/>
    <s v="水力發電費用"/>
    <x v="617"/>
    <x v="611"/>
    <s v="Z0080"/>
    <s v="材料處分攤"/>
    <n v="283972"/>
    <n v="0"/>
    <n v="283972"/>
  </r>
  <r>
    <x v="2"/>
    <x v="2"/>
    <x v="94"/>
    <s v="水力發電費用"/>
    <x v="617"/>
    <x v="611"/>
    <s v="Z0150"/>
    <s v="電源開發處分攤"/>
    <n v="1696757"/>
    <n v="0"/>
    <n v="1696757"/>
  </r>
  <r>
    <x v="2"/>
    <x v="2"/>
    <x v="94"/>
    <s v="水力發電費用"/>
    <x v="617"/>
    <x v="611"/>
    <s v="Z0170"/>
    <s v="營建處分攤"/>
    <n v="2031161"/>
    <n v="0"/>
    <n v="2031161"/>
  </r>
  <r>
    <x v="2"/>
    <x v="2"/>
    <x v="94"/>
    <s v="水力發電費用"/>
    <x v="617"/>
    <x v="611"/>
    <s v="Z0240"/>
    <s v="資訊系統處分攤"/>
    <n v="206037"/>
    <n v="0"/>
    <n v="206037"/>
  </r>
  <r>
    <x v="2"/>
    <x v="2"/>
    <x v="94"/>
    <s v="水力發電費用"/>
    <x v="617"/>
    <x v="611"/>
    <s v="Z0610"/>
    <s v="環境保護處分攤"/>
    <n v="556534"/>
    <n v="0"/>
    <n v="556534"/>
  </r>
  <r>
    <x v="2"/>
    <x v="2"/>
    <x v="94"/>
    <s v="水力發電費用"/>
    <x v="617"/>
    <x v="611"/>
    <s v="Z2030"/>
    <s v="萬大發電廠分攤"/>
    <n v="32482903"/>
    <n v="0"/>
    <n v="32482903"/>
  </r>
  <r>
    <x v="2"/>
    <x v="2"/>
    <x v="94"/>
    <s v="水力發電費用"/>
    <x v="617"/>
    <x v="611"/>
    <s v="Z2040"/>
    <s v="大觀發電廠分攤"/>
    <n v="47008431"/>
    <n v="0"/>
    <n v="47008431"/>
  </r>
  <r>
    <x v="2"/>
    <x v="2"/>
    <x v="94"/>
    <s v="水力發電費用"/>
    <x v="617"/>
    <x v="611"/>
    <s v="Z2050"/>
    <s v="明潭發電廠分攤"/>
    <n v="69693878"/>
    <n v="0"/>
    <n v="69693878"/>
  </r>
  <r>
    <x v="2"/>
    <x v="2"/>
    <x v="94"/>
    <s v="水力發電費用"/>
    <x v="617"/>
    <x v="611"/>
    <s v="Z2250"/>
    <s v="東部發電廠分攤"/>
    <n v="63861008"/>
    <n v="0"/>
    <n v="63861008"/>
  </r>
  <r>
    <x v="2"/>
    <x v="2"/>
    <x v="94"/>
    <s v="水力發電費用"/>
    <x v="617"/>
    <x v="611"/>
    <s v="Z2310"/>
    <s v="蘭陽發電廠分攤"/>
    <n v="19165760"/>
    <n v="0"/>
    <n v="19165760"/>
  </r>
  <r>
    <x v="2"/>
    <x v="2"/>
    <x v="94"/>
    <s v="水力發電費用"/>
    <x v="617"/>
    <x v="611"/>
    <s v="Z2360"/>
    <s v="桂山發電廠分攤"/>
    <n v="19770764"/>
    <n v="0"/>
    <n v="19770764"/>
  </r>
  <r>
    <x v="2"/>
    <x v="2"/>
    <x v="94"/>
    <s v="水力發電費用"/>
    <x v="617"/>
    <x v="611"/>
    <s v="Z2550"/>
    <s v="大甲溪發電廠分攤"/>
    <n v="95447068"/>
    <n v="0"/>
    <n v="95447068"/>
  </r>
  <r>
    <x v="2"/>
    <x v="2"/>
    <x v="94"/>
    <s v="水力發電費用"/>
    <x v="617"/>
    <x v="611"/>
    <s v="Z2570"/>
    <s v="卓蘭發電廠分攤"/>
    <n v="20729964"/>
    <n v="0"/>
    <n v="20729964"/>
  </r>
  <r>
    <x v="2"/>
    <x v="2"/>
    <x v="94"/>
    <s v="水力發電費用"/>
    <x v="617"/>
    <x v="611"/>
    <s v="Z2710"/>
    <s v="高屏發電廠分攤"/>
    <n v="10486222"/>
    <n v="0"/>
    <n v="10486222"/>
  </r>
  <r>
    <x v="2"/>
    <x v="2"/>
    <x v="94"/>
    <s v="水力發電費用"/>
    <x v="617"/>
    <x v="611"/>
    <s v="Z5330"/>
    <s v="電力修護處分攤"/>
    <n v="19015290"/>
    <n v="0"/>
    <n v="19015290"/>
  </r>
  <r>
    <x v="2"/>
    <x v="2"/>
    <x v="94"/>
    <s v="水力發電費用"/>
    <x v="617"/>
    <x v="611"/>
    <s v="Z5340"/>
    <s v="電力修護處南部分處分攤"/>
    <n v="9133900"/>
    <n v="0"/>
    <n v="9133900"/>
  </r>
  <r>
    <x v="2"/>
    <x v="2"/>
    <x v="94"/>
    <s v="水力發電費用"/>
    <x v="617"/>
    <x v="611"/>
    <s v="Z5420"/>
    <s v="電力修護處中部分處分攤"/>
    <n v="7556090"/>
    <n v="0"/>
    <n v="7556090"/>
  </r>
  <r>
    <x v="2"/>
    <x v="2"/>
    <x v="94"/>
    <s v="水力發電費用"/>
    <x v="617"/>
    <x v="611"/>
    <s v="Z5460"/>
    <s v="綜合研究所分攤"/>
    <n v="4394097"/>
    <n v="0"/>
    <n v="4394097"/>
  </r>
  <r>
    <x v="2"/>
    <x v="2"/>
    <x v="94"/>
    <s v="水力發電費用"/>
    <x v="617"/>
    <x v="611"/>
    <s v="Z6020"/>
    <s v="綜合施工處分攤"/>
    <n v="2552423"/>
    <n v="0"/>
    <n v="2552423"/>
  </r>
  <r>
    <x v="2"/>
    <x v="2"/>
    <x v="94"/>
    <s v="水力發電費用"/>
    <x v="618"/>
    <x v="612"/>
    <s v="Z0040"/>
    <s v="發電處分攤"/>
    <n v="47761"/>
    <n v="0"/>
    <n v="47761"/>
  </r>
  <r>
    <x v="2"/>
    <x v="2"/>
    <x v="94"/>
    <s v="水力發電費用"/>
    <x v="618"/>
    <x v="612"/>
    <s v="Z0080"/>
    <s v="材料處分攤"/>
    <n v="11902"/>
    <n v="0"/>
    <n v="11902"/>
  </r>
  <r>
    <x v="2"/>
    <x v="2"/>
    <x v="94"/>
    <s v="水力發電費用"/>
    <x v="618"/>
    <x v="612"/>
    <s v="Z0150"/>
    <s v="電源開發處分攤"/>
    <n v="48916"/>
    <n v="0"/>
    <n v="48916"/>
  </r>
  <r>
    <x v="2"/>
    <x v="2"/>
    <x v="94"/>
    <s v="水力發電費用"/>
    <x v="618"/>
    <x v="612"/>
    <s v="Z0170"/>
    <s v="營建處分攤"/>
    <n v="15312"/>
    <n v="0"/>
    <n v="15312"/>
  </r>
  <r>
    <x v="2"/>
    <x v="2"/>
    <x v="94"/>
    <s v="水力發電費用"/>
    <x v="618"/>
    <x v="612"/>
    <s v="Z0240"/>
    <s v="資訊系統處分攤"/>
    <n v="12017"/>
    <n v="0"/>
    <n v="12017"/>
  </r>
  <r>
    <x v="2"/>
    <x v="2"/>
    <x v="94"/>
    <s v="水力發電費用"/>
    <x v="618"/>
    <x v="612"/>
    <s v="Z0610"/>
    <s v="環境保護處分攤"/>
    <n v="6562"/>
    <n v="0"/>
    <n v="6562"/>
  </r>
  <r>
    <x v="2"/>
    <x v="2"/>
    <x v="94"/>
    <s v="水力發電費用"/>
    <x v="618"/>
    <x v="612"/>
    <s v="Z2030"/>
    <s v="萬大發電廠分攤"/>
    <n v="1311804"/>
    <n v="0"/>
    <n v="1311804"/>
  </r>
  <r>
    <x v="2"/>
    <x v="2"/>
    <x v="94"/>
    <s v="水力發電費用"/>
    <x v="618"/>
    <x v="612"/>
    <s v="Z2040"/>
    <s v="大觀發電廠分攤"/>
    <n v="1616315"/>
    <n v="0"/>
    <n v="1616315"/>
  </r>
  <r>
    <x v="2"/>
    <x v="2"/>
    <x v="94"/>
    <s v="水力發電費用"/>
    <x v="618"/>
    <x v="612"/>
    <s v="Z2050"/>
    <s v="明潭發電廠分攤"/>
    <n v="2721718"/>
    <n v="0"/>
    <n v="2721718"/>
  </r>
  <r>
    <x v="2"/>
    <x v="2"/>
    <x v="94"/>
    <s v="水力發電費用"/>
    <x v="618"/>
    <x v="612"/>
    <s v="Z2250"/>
    <s v="東部發電廠分攤"/>
    <n v="1263979"/>
    <n v="0"/>
    <n v="1263979"/>
  </r>
  <r>
    <x v="2"/>
    <x v="2"/>
    <x v="94"/>
    <s v="水力發電費用"/>
    <x v="618"/>
    <x v="612"/>
    <s v="Z2310"/>
    <s v="蘭陽發電廠分攤"/>
    <n v="662071"/>
    <n v="0"/>
    <n v="662071"/>
  </r>
  <r>
    <x v="2"/>
    <x v="2"/>
    <x v="94"/>
    <s v="水力發電費用"/>
    <x v="618"/>
    <x v="612"/>
    <s v="Z2360"/>
    <s v="桂山發電廠分攤"/>
    <n v="510391"/>
    <n v="0"/>
    <n v="510391"/>
  </r>
  <r>
    <x v="2"/>
    <x v="2"/>
    <x v="94"/>
    <s v="水力發電費用"/>
    <x v="618"/>
    <x v="612"/>
    <s v="Z2550"/>
    <s v="大甲溪發電廠分攤"/>
    <n v="3195519"/>
    <n v="0"/>
    <n v="3195519"/>
  </r>
  <r>
    <x v="2"/>
    <x v="2"/>
    <x v="94"/>
    <s v="水力發電費用"/>
    <x v="618"/>
    <x v="612"/>
    <s v="Z2570"/>
    <s v="卓蘭發電廠分攤"/>
    <n v="886664"/>
    <n v="0"/>
    <n v="886664"/>
  </r>
  <r>
    <x v="2"/>
    <x v="2"/>
    <x v="94"/>
    <s v="水力發電費用"/>
    <x v="618"/>
    <x v="612"/>
    <s v="Z2710"/>
    <s v="高屏發電廠分攤"/>
    <n v="291652"/>
    <n v="0"/>
    <n v="291652"/>
  </r>
  <r>
    <x v="2"/>
    <x v="2"/>
    <x v="94"/>
    <s v="水力發電費用"/>
    <x v="618"/>
    <x v="612"/>
    <s v="Z5330"/>
    <s v="電力修護處分攤"/>
    <n v="226989"/>
    <n v="0"/>
    <n v="226989"/>
  </r>
  <r>
    <x v="2"/>
    <x v="2"/>
    <x v="94"/>
    <s v="水力發電費用"/>
    <x v="618"/>
    <x v="612"/>
    <s v="Z5340"/>
    <s v="電力修護處南部分處分攤"/>
    <n v="117245"/>
    <n v="0"/>
    <n v="117245"/>
  </r>
  <r>
    <x v="2"/>
    <x v="2"/>
    <x v="94"/>
    <s v="水力發電費用"/>
    <x v="618"/>
    <x v="612"/>
    <s v="Z5420"/>
    <s v="電力修護處中部分處分攤"/>
    <n v="105590"/>
    <n v="0"/>
    <n v="105590"/>
  </r>
  <r>
    <x v="2"/>
    <x v="2"/>
    <x v="94"/>
    <s v="水力發電費用"/>
    <x v="618"/>
    <x v="612"/>
    <s v="Z5460"/>
    <s v="綜合研究所分攤"/>
    <n v="152694"/>
    <n v="0"/>
    <n v="152694"/>
  </r>
  <r>
    <x v="2"/>
    <x v="2"/>
    <x v="94"/>
    <s v="水力發電費用"/>
    <x v="618"/>
    <x v="612"/>
    <s v="Z6020"/>
    <s v="綜合施工處分攤"/>
    <n v="67201"/>
    <n v="0"/>
    <n v="67201"/>
  </r>
  <r>
    <x v="2"/>
    <x v="2"/>
    <x v="94"/>
    <s v="水力發電費用"/>
    <x v="619"/>
    <x v="613"/>
    <s v="Z0040"/>
    <s v="發電處分攤"/>
    <n v="8422"/>
    <n v="0"/>
    <n v="8422"/>
  </r>
  <r>
    <x v="2"/>
    <x v="2"/>
    <x v="94"/>
    <s v="水力發電費用"/>
    <x v="619"/>
    <x v="613"/>
    <s v="Z0240"/>
    <s v="資訊系統處分攤"/>
    <n v="143"/>
    <n v="0"/>
    <n v="143"/>
  </r>
  <r>
    <x v="2"/>
    <x v="2"/>
    <x v="94"/>
    <s v="水力發電費用"/>
    <x v="619"/>
    <x v="613"/>
    <s v="Z2030"/>
    <s v="萬大發電廠分攤"/>
    <n v="168034"/>
    <n v="0"/>
    <n v="168034"/>
  </r>
  <r>
    <x v="2"/>
    <x v="2"/>
    <x v="94"/>
    <s v="水力發電費用"/>
    <x v="619"/>
    <x v="613"/>
    <s v="Z2040"/>
    <s v="大觀發電廠分攤"/>
    <n v="372258"/>
    <n v="0"/>
    <n v="372258"/>
  </r>
  <r>
    <x v="2"/>
    <x v="2"/>
    <x v="94"/>
    <s v="水力發電費用"/>
    <x v="619"/>
    <x v="613"/>
    <s v="Z2050"/>
    <s v="明潭發電廠分攤"/>
    <n v="357285"/>
    <n v="0"/>
    <n v="357285"/>
  </r>
  <r>
    <x v="2"/>
    <x v="2"/>
    <x v="94"/>
    <s v="水力發電費用"/>
    <x v="619"/>
    <x v="613"/>
    <s v="Z2250"/>
    <s v="東部發電廠分攤"/>
    <n v="468282"/>
    <n v="0"/>
    <n v="468282"/>
  </r>
  <r>
    <x v="2"/>
    <x v="2"/>
    <x v="94"/>
    <s v="水力發電費用"/>
    <x v="619"/>
    <x v="613"/>
    <s v="Z2310"/>
    <s v="蘭陽發電廠分攤"/>
    <n v="256063"/>
    <n v="0"/>
    <n v="256063"/>
  </r>
  <r>
    <x v="2"/>
    <x v="2"/>
    <x v="94"/>
    <s v="水力發電費用"/>
    <x v="619"/>
    <x v="613"/>
    <s v="Z2360"/>
    <s v="桂山發電廠分攤"/>
    <n v="195555"/>
    <n v="0"/>
    <n v="195555"/>
  </r>
  <r>
    <x v="2"/>
    <x v="2"/>
    <x v="94"/>
    <s v="水力發電費用"/>
    <x v="619"/>
    <x v="613"/>
    <s v="Z2550"/>
    <s v="大甲溪發電廠分攤"/>
    <n v="995809"/>
    <n v="0"/>
    <n v="995809"/>
  </r>
  <r>
    <x v="2"/>
    <x v="2"/>
    <x v="94"/>
    <s v="水力發電費用"/>
    <x v="619"/>
    <x v="613"/>
    <s v="Z2570"/>
    <s v="卓蘭發電廠分攤"/>
    <n v="250518"/>
    <n v="0"/>
    <n v="250518"/>
  </r>
  <r>
    <x v="2"/>
    <x v="2"/>
    <x v="94"/>
    <s v="水力發電費用"/>
    <x v="619"/>
    <x v="613"/>
    <s v="Z2710"/>
    <s v="高屏發電廠分攤"/>
    <n v="122322"/>
    <n v="0"/>
    <n v="122322"/>
  </r>
  <r>
    <x v="2"/>
    <x v="2"/>
    <x v="94"/>
    <s v="水力發電費用"/>
    <x v="619"/>
    <x v="613"/>
    <s v="Z5330"/>
    <s v="電力修護處分攤"/>
    <n v="86813"/>
    <n v="0"/>
    <n v="86813"/>
  </r>
  <r>
    <x v="2"/>
    <x v="2"/>
    <x v="94"/>
    <s v="水力發電費用"/>
    <x v="619"/>
    <x v="613"/>
    <s v="Z5340"/>
    <s v="電力修護處南部分處分攤"/>
    <n v="67693"/>
    <n v="0"/>
    <n v="67693"/>
  </r>
  <r>
    <x v="2"/>
    <x v="2"/>
    <x v="94"/>
    <s v="水力發電費用"/>
    <x v="619"/>
    <x v="613"/>
    <s v="Z5420"/>
    <s v="電力修護處中部分處分攤"/>
    <n v="56375"/>
    <n v="0"/>
    <n v="56375"/>
  </r>
  <r>
    <x v="2"/>
    <x v="2"/>
    <x v="94"/>
    <s v="水力發電費用"/>
    <x v="619"/>
    <x v="613"/>
    <s v="Z5460"/>
    <s v="綜合研究所分攤"/>
    <n v="580"/>
    <n v="0"/>
    <n v="580"/>
  </r>
  <r>
    <x v="2"/>
    <x v="2"/>
    <x v="94"/>
    <s v="水力發電費用"/>
    <x v="620"/>
    <x v="614"/>
    <s v="Z2030"/>
    <s v="萬大發電廠分攤"/>
    <n v="5633"/>
    <n v="0"/>
    <n v="5633"/>
  </r>
  <r>
    <x v="2"/>
    <x v="2"/>
    <x v="94"/>
    <s v="水力發電費用"/>
    <x v="620"/>
    <x v="614"/>
    <s v="Z2040"/>
    <s v="大觀發電廠分攤"/>
    <n v="13092"/>
    <n v="0"/>
    <n v="13092"/>
  </r>
  <r>
    <x v="2"/>
    <x v="2"/>
    <x v="94"/>
    <s v="水力發電費用"/>
    <x v="620"/>
    <x v="614"/>
    <s v="Z2050"/>
    <s v="明潭發電廠分攤"/>
    <n v="10863"/>
    <n v="0"/>
    <n v="10863"/>
  </r>
  <r>
    <x v="2"/>
    <x v="2"/>
    <x v="94"/>
    <s v="水力發電費用"/>
    <x v="620"/>
    <x v="614"/>
    <s v="Z2250"/>
    <s v="東部發電廠分攤"/>
    <n v="4613"/>
    <n v="0"/>
    <n v="4613"/>
  </r>
  <r>
    <x v="2"/>
    <x v="2"/>
    <x v="94"/>
    <s v="水力發電費用"/>
    <x v="620"/>
    <x v="614"/>
    <s v="Z2360"/>
    <s v="桂山發電廠分攤"/>
    <n v="2334"/>
    <n v="0"/>
    <n v="2334"/>
  </r>
  <r>
    <x v="2"/>
    <x v="2"/>
    <x v="94"/>
    <s v="水力發電費用"/>
    <x v="620"/>
    <x v="614"/>
    <s v="Z2550"/>
    <s v="大甲溪發電廠分攤"/>
    <n v="27191"/>
    <n v="0"/>
    <n v="27191"/>
  </r>
  <r>
    <x v="2"/>
    <x v="2"/>
    <x v="94"/>
    <s v="水力發電費用"/>
    <x v="620"/>
    <x v="614"/>
    <s v="Z2570"/>
    <s v="卓蘭發電廠分攤"/>
    <n v="2822"/>
    <n v="0"/>
    <n v="2822"/>
  </r>
  <r>
    <x v="2"/>
    <x v="2"/>
    <x v="94"/>
    <s v="水力發電費用"/>
    <x v="620"/>
    <x v="614"/>
    <s v="Z2710"/>
    <s v="高屏發電廠分攤"/>
    <n v="5926"/>
    <n v="0"/>
    <n v="5926"/>
  </r>
  <r>
    <x v="2"/>
    <x v="2"/>
    <x v="94"/>
    <s v="水力發電費用"/>
    <x v="620"/>
    <x v="614"/>
    <s v="Z5330"/>
    <s v="電力修護處分攤"/>
    <n v="59320"/>
    <n v="0"/>
    <n v="59320"/>
  </r>
  <r>
    <x v="2"/>
    <x v="2"/>
    <x v="94"/>
    <s v="水力發電費用"/>
    <x v="620"/>
    <x v="614"/>
    <s v="Z5340"/>
    <s v="電力修護處南部分處分攤"/>
    <n v="60451"/>
    <n v="0"/>
    <n v="60451"/>
  </r>
  <r>
    <x v="2"/>
    <x v="2"/>
    <x v="94"/>
    <s v="水力發電費用"/>
    <x v="620"/>
    <x v="614"/>
    <s v="Z5420"/>
    <s v="電力修護處中部分處分攤"/>
    <n v="29486"/>
    <n v="0"/>
    <n v="29486"/>
  </r>
  <r>
    <x v="2"/>
    <x v="2"/>
    <x v="94"/>
    <s v="水力發電費用"/>
    <x v="620"/>
    <x v="614"/>
    <s v="Z5460"/>
    <s v="綜合研究所分攤"/>
    <n v="3657"/>
    <n v="0"/>
    <n v="3657"/>
  </r>
  <r>
    <x v="2"/>
    <x v="2"/>
    <x v="94"/>
    <s v="水力發電費用"/>
    <x v="620"/>
    <x v="614"/>
    <s v="Z6020"/>
    <s v="綜合施工處分攤"/>
    <n v="447"/>
    <n v="0"/>
    <n v="447"/>
  </r>
  <r>
    <x v="2"/>
    <x v="2"/>
    <x v="94"/>
    <s v="水力發電費用"/>
    <x v="621"/>
    <x v="615"/>
    <s v="Z0040"/>
    <s v="發電處分攤"/>
    <n v="20515"/>
    <n v="0"/>
    <n v="20515"/>
  </r>
  <r>
    <x v="2"/>
    <x v="2"/>
    <x v="94"/>
    <s v="水力發電費用"/>
    <x v="621"/>
    <x v="615"/>
    <s v="Z0150"/>
    <s v="電源開發處分攤"/>
    <n v="54"/>
    <n v="0"/>
    <n v="54"/>
  </r>
  <r>
    <x v="2"/>
    <x v="2"/>
    <x v="94"/>
    <s v="水力發電費用"/>
    <x v="621"/>
    <x v="615"/>
    <s v="Z0170"/>
    <s v="營建處分攤"/>
    <n v="7862"/>
    <n v="0"/>
    <n v="7862"/>
  </r>
  <r>
    <x v="2"/>
    <x v="2"/>
    <x v="94"/>
    <s v="水力發電費用"/>
    <x v="621"/>
    <x v="615"/>
    <s v="Z0240"/>
    <s v="資訊系統處分攤"/>
    <n v="3451"/>
    <n v="0"/>
    <n v="3451"/>
  </r>
  <r>
    <x v="2"/>
    <x v="2"/>
    <x v="94"/>
    <s v="水力發電費用"/>
    <x v="621"/>
    <x v="615"/>
    <s v="Z2030"/>
    <s v="萬大發電廠分攤"/>
    <n v="298360"/>
    <n v="0"/>
    <n v="298360"/>
  </r>
  <r>
    <x v="2"/>
    <x v="2"/>
    <x v="94"/>
    <s v="水力發電費用"/>
    <x v="621"/>
    <x v="615"/>
    <s v="Z2040"/>
    <s v="大觀發電廠分攤"/>
    <n v="1442774"/>
    <n v="0"/>
    <n v="1442774"/>
  </r>
  <r>
    <x v="2"/>
    <x v="2"/>
    <x v="94"/>
    <s v="水力發電費用"/>
    <x v="621"/>
    <x v="615"/>
    <s v="Z2050"/>
    <s v="明潭發電廠分攤"/>
    <n v="1179237"/>
    <n v="0"/>
    <n v="1179237"/>
  </r>
  <r>
    <x v="2"/>
    <x v="2"/>
    <x v="94"/>
    <s v="水力發電費用"/>
    <x v="621"/>
    <x v="615"/>
    <s v="Z2250"/>
    <s v="東部發電廠分攤"/>
    <n v="905457"/>
    <n v="0"/>
    <n v="905457"/>
  </r>
  <r>
    <x v="2"/>
    <x v="2"/>
    <x v="94"/>
    <s v="水力發電費用"/>
    <x v="621"/>
    <x v="615"/>
    <s v="Z2310"/>
    <s v="蘭陽發電廠分攤"/>
    <n v="323948"/>
    <n v="0"/>
    <n v="323948"/>
  </r>
  <r>
    <x v="2"/>
    <x v="2"/>
    <x v="94"/>
    <s v="水力發電費用"/>
    <x v="621"/>
    <x v="615"/>
    <s v="Z2360"/>
    <s v="桂山發電廠分攤"/>
    <n v="141507"/>
    <n v="0"/>
    <n v="141507"/>
  </r>
  <r>
    <x v="2"/>
    <x v="2"/>
    <x v="94"/>
    <s v="水力發電費用"/>
    <x v="621"/>
    <x v="615"/>
    <s v="Z2550"/>
    <s v="大甲溪發電廠分攤"/>
    <n v="65620"/>
    <n v="0"/>
    <n v="65620"/>
  </r>
  <r>
    <x v="2"/>
    <x v="2"/>
    <x v="94"/>
    <s v="水力發電費用"/>
    <x v="621"/>
    <x v="615"/>
    <s v="Z2570"/>
    <s v="卓蘭發電廠分攤"/>
    <n v="13951"/>
    <n v="0"/>
    <n v="13951"/>
  </r>
  <r>
    <x v="2"/>
    <x v="2"/>
    <x v="94"/>
    <s v="水力發電費用"/>
    <x v="621"/>
    <x v="615"/>
    <s v="Z2710"/>
    <s v="高屏發電廠分攤"/>
    <n v="39219"/>
    <n v="0"/>
    <n v="39219"/>
  </r>
  <r>
    <x v="2"/>
    <x v="2"/>
    <x v="94"/>
    <s v="水力發電費用"/>
    <x v="621"/>
    <x v="615"/>
    <s v="Z5330"/>
    <s v="電力修護處分攤"/>
    <n v="73342"/>
    <n v="0"/>
    <n v="73342"/>
  </r>
  <r>
    <x v="2"/>
    <x v="2"/>
    <x v="94"/>
    <s v="水力發電費用"/>
    <x v="621"/>
    <x v="615"/>
    <s v="Z5340"/>
    <s v="電力修護處南部分處分攤"/>
    <n v="175019"/>
    <n v="0"/>
    <n v="175019"/>
  </r>
  <r>
    <x v="2"/>
    <x v="2"/>
    <x v="94"/>
    <s v="水力發電費用"/>
    <x v="621"/>
    <x v="615"/>
    <s v="Z5420"/>
    <s v="電力修護處中部分處分攤"/>
    <n v="2538801"/>
    <n v="0"/>
    <n v="2538801"/>
  </r>
  <r>
    <x v="2"/>
    <x v="2"/>
    <x v="94"/>
    <s v="水力發電費用"/>
    <x v="621"/>
    <x v="615"/>
    <s v="Z5460"/>
    <s v="綜合研究所分攤"/>
    <n v="7705"/>
    <n v="0"/>
    <n v="7705"/>
  </r>
  <r>
    <x v="2"/>
    <x v="2"/>
    <x v="94"/>
    <s v="水力發電費用"/>
    <x v="621"/>
    <x v="615"/>
    <s v="Z6020"/>
    <s v="綜合施工處分攤"/>
    <n v="1010"/>
    <n v="0"/>
    <n v="1010"/>
  </r>
  <r>
    <x v="2"/>
    <x v="2"/>
    <x v="94"/>
    <s v="水力發電費用"/>
    <x v="622"/>
    <x v="616"/>
    <s v="Z0040"/>
    <s v="發電處分攤"/>
    <n v="22290"/>
    <n v="0"/>
    <n v="22290"/>
  </r>
  <r>
    <x v="2"/>
    <x v="2"/>
    <x v="94"/>
    <s v="水力發電費用"/>
    <x v="622"/>
    <x v="616"/>
    <s v="Z0080"/>
    <s v="材料處分攤"/>
    <n v="4259"/>
    <n v="0"/>
    <n v="4259"/>
  </r>
  <r>
    <x v="2"/>
    <x v="2"/>
    <x v="94"/>
    <s v="水力發電費用"/>
    <x v="622"/>
    <x v="616"/>
    <s v="Z0150"/>
    <s v="電源開發處分攤"/>
    <n v="5216"/>
    <n v="0"/>
    <n v="5216"/>
  </r>
  <r>
    <x v="2"/>
    <x v="2"/>
    <x v="94"/>
    <s v="水力發電費用"/>
    <x v="622"/>
    <x v="616"/>
    <s v="Z0170"/>
    <s v="營建處分攤"/>
    <n v="29571"/>
    <n v="0"/>
    <n v="29571"/>
  </r>
  <r>
    <x v="2"/>
    <x v="2"/>
    <x v="94"/>
    <s v="水力發電費用"/>
    <x v="622"/>
    <x v="616"/>
    <s v="Z0240"/>
    <s v="資訊系統處分攤"/>
    <n v="3402"/>
    <n v="0"/>
    <n v="3402"/>
  </r>
  <r>
    <x v="2"/>
    <x v="2"/>
    <x v="94"/>
    <s v="水力發電費用"/>
    <x v="622"/>
    <x v="616"/>
    <s v="Z0610"/>
    <s v="環境保護處分攤"/>
    <n v="2730"/>
    <n v="0"/>
    <n v="2730"/>
  </r>
  <r>
    <x v="2"/>
    <x v="2"/>
    <x v="94"/>
    <s v="水力發電費用"/>
    <x v="622"/>
    <x v="616"/>
    <s v="Z2030"/>
    <s v="萬大發電廠分攤"/>
    <n v="92840"/>
    <n v="0"/>
    <n v="92840"/>
  </r>
  <r>
    <x v="2"/>
    <x v="2"/>
    <x v="94"/>
    <s v="水力發電費用"/>
    <x v="622"/>
    <x v="616"/>
    <s v="Z2040"/>
    <s v="大觀發電廠分攤"/>
    <n v="141100"/>
    <n v="0"/>
    <n v="141100"/>
  </r>
  <r>
    <x v="2"/>
    <x v="2"/>
    <x v="94"/>
    <s v="水力發電費用"/>
    <x v="622"/>
    <x v="616"/>
    <s v="Z2050"/>
    <s v="明潭發電廠分攤"/>
    <n v="235135"/>
    <n v="0"/>
    <n v="235135"/>
  </r>
  <r>
    <x v="2"/>
    <x v="2"/>
    <x v="94"/>
    <s v="水力發電費用"/>
    <x v="622"/>
    <x v="616"/>
    <s v="Z2250"/>
    <s v="東部發電廠分攤"/>
    <n v="160865"/>
    <n v="0"/>
    <n v="160865"/>
  </r>
  <r>
    <x v="2"/>
    <x v="2"/>
    <x v="94"/>
    <s v="水力發電費用"/>
    <x v="622"/>
    <x v="616"/>
    <s v="Z2310"/>
    <s v="蘭陽發電廠分攤"/>
    <n v="64870"/>
    <n v="0"/>
    <n v="64870"/>
  </r>
  <r>
    <x v="2"/>
    <x v="2"/>
    <x v="94"/>
    <s v="水力發電費用"/>
    <x v="622"/>
    <x v="616"/>
    <s v="Z2360"/>
    <s v="桂山發電廠分攤"/>
    <n v="68551"/>
    <n v="0"/>
    <n v="68551"/>
  </r>
  <r>
    <x v="2"/>
    <x v="2"/>
    <x v="94"/>
    <s v="水力發電費用"/>
    <x v="622"/>
    <x v="616"/>
    <s v="Z2550"/>
    <s v="大甲溪發電廠分攤"/>
    <n v="495224"/>
    <n v="0"/>
    <n v="495224"/>
  </r>
  <r>
    <x v="2"/>
    <x v="2"/>
    <x v="94"/>
    <s v="水力發電費用"/>
    <x v="622"/>
    <x v="616"/>
    <s v="Z2570"/>
    <s v="卓蘭發電廠分攤"/>
    <n v="88185"/>
    <n v="0"/>
    <n v="88185"/>
  </r>
  <r>
    <x v="2"/>
    <x v="2"/>
    <x v="94"/>
    <s v="水力發電費用"/>
    <x v="622"/>
    <x v="616"/>
    <s v="Z2710"/>
    <s v="高屏發電廠分攤"/>
    <n v="10402"/>
    <n v="0"/>
    <n v="10402"/>
  </r>
  <r>
    <x v="2"/>
    <x v="2"/>
    <x v="94"/>
    <s v="水力發電費用"/>
    <x v="622"/>
    <x v="616"/>
    <s v="Z5330"/>
    <s v="電力修護處分攤"/>
    <n v="97711"/>
    <n v="0"/>
    <n v="97711"/>
  </r>
  <r>
    <x v="2"/>
    <x v="2"/>
    <x v="94"/>
    <s v="水力發電費用"/>
    <x v="622"/>
    <x v="616"/>
    <s v="Z5340"/>
    <s v="電力修護處南部分處分攤"/>
    <n v="66112"/>
    <n v="0"/>
    <n v="66112"/>
  </r>
  <r>
    <x v="2"/>
    <x v="2"/>
    <x v="94"/>
    <s v="水力發電費用"/>
    <x v="622"/>
    <x v="616"/>
    <s v="Z5420"/>
    <s v="電力修護處中部分處分攤"/>
    <n v="37683"/>
    <n v="0"/>
    <n v="37683"/>
  </r>
  <r>
    <x v="2"/>
    <x v="2"/>
    <x v="94"/>
    <s v="水力發電費用"/>
    <x v="622"/>
    <x v="616"/>
    <s v="Z5460"/>
    <s v="綜合研究所分攤"/>
    <n v="22764"/>
    <n v="0"/>
    <n v="22764"/>
  </r>
  <r>
    <x v="2"/>
    <x v="2"/>
    <x v="94"/>
    <s v="水力發電費用"/>
    <x v="622"/>
    <x v="616"/>
    <s v="Z6020"/>
    <s v="綜合施工處分攤"/>
    <n v="15554"/>
    <n v="0"/>
    <n v="15554"/>
  </r>
  <r>
    <x v="2"/>
    <x v="2"/>
    <x v="94"/>
    <s v="水力發電費用"/>
    <x v="622"/>
    <x v="616"/>
    <s v="Z9520"/>
    <s v="水火力發電事業部-策劃室分攤"/>
    <n v="906"/>
    <n v="0"/>
    <n v="906"/>
  </r>
  <r>
    <x v="2"/>
    <x v="2"/>
    <x v="94"/>
    <s v="水力發電費用"/>
    <x v="623"/>
    <x v="617"/>
    <s v="Z0040"/>
    <s v="發電處分攤"/>
    <n v="307093"/>
    <n v="0"/>
    <n v="307093"/>
  </r>
  <r>
    <x v="2"/>
    <x v="2"/>
    <x v="94"/>
    <s v="水力發電費用"/>
    <x v="623"/>
    <x v="617"/>
    <s v="Z0080"/>
    <s v="材料處分攤"/>
    <n v="789"/>
    <n v="0"/>
    <n v="789"/>
  </r>
  <r>
    <x v="2"/>
    <x v="2"/>
    <x v="94"/>
    <s v="水力發電費用"/>
    <x v="623"/>
    <x v="617"/>
    <s v="Z0150"/>
    <s v="電源開發處分攤"/>
    <n v="49495"/>
    <n v="0"/>
    <n v="49495"/>
  </r>
  <r>
    <x v="2"/>
    <x v="2"/>
    <x v="94"/>
    <s v="水力發電費用"/>
    <x v="623"/>
    <x v="617"/>
    <s v="Z0170"/>
    <s v="營建處分攤"/>
    <n v="1442"/>
    <n v="0"/>
    <n v="1442"/>
  </r>
  <r>
    <x v="2"/>
    <x v="2"/>
    <x v="94"/>
    <s v="水力發電費用"/>
    <x v="623"/>
    <x v="617"/>
    <s v="Z0240"/>
    <s v="資訊系統處分攤"/>
    <n v="1375"/>
    <n v="0"/>
    <n v="1375"/>
  </r>
  <r>
    <x v="2"/>
    <x v="2"/>
    <x v="94"/>
    <s v="水力發電費用"/>
    <x v="623"/>
    <x v="617"/>
    <s v="Z0610"/>
    <s v="環境保護處分攤"/>
    <n v="21663"/>
    <n v="0"/>
    <n v="21663"/>
  </r>
  <r>
    <x v="2"/>
    <x v="2"/>
    <x v="94"/>
    <s v="水力發電費用"/>
    <x v="623"/>
    <x v="617"/>
    <s v="Z2030"/>
    <s v="萬大發電廠分攤"/>
    <n v="90555"/>
    <n v="0"/>
    <n v="90555"/>
  </r>
  <r>
    <x v="2"/>
    <x v="2"/>
    <x v="94"/>
    <s v="水力發電費用"/>
    <x v="623"/>
    <x v="617"/>
    <s v="Z2040"/>
    <s v="大觀發電廠分攤"/>
    <n v="368762"/>
    <n v="0"/>
    <n v="368762"/>
  </r>
  <r>
    <x v="2"/>
    <x v="2"/>
    <x v="94"/>
    <s v="水力發電費用"/>
    <x v="623"/>
    <x v="617"/>
    <s v="Z2050"/>
    <s v="明潭發電廠分攤"/>
    <n v="215932"/>
    <n v="0"/>
    <n v="215932"/>
  </r>
  <r>
    <x v="2"/>
    <x v="2"/>
    <x v="94"/>
    <s v="水力發電費用"/>
    <x v="623"/>
    <x v="617"/>
    <s v="Z2250"/>
    <s v="東部發電廠分攤"/>
    <n v="219506"/>
    <n v="0"/>
    <n v="219506"/>
  </r>
  <r>
    <x v="2"/>
    <x v="2"/>
    <x v="94"/>
    <s v="水力發電費用"/>
    <x v="623"/>
    <x v="617"/>
    <s v="Z2310"/>
    <s v="蘭陽發電廠分攤"/>
    <n v="25360"/>
    <n v="0"/>
    <n v="25360"/>
  </r>
  <r>
    <x v="2"/>
    <x v="2"/>
    <x v="94"/>
    <s v="水力發電費用"/>
    <x v="623"/>
    <x v="617"/>
    <s v="Z2360"/>
    <s v="桂山發電廠分攤"/>
    <n v="76859"/>
    <n v="0"/>
    <n v="76859"/>
  </r>
  <r>
    <x v="2"/>
    <x v="2"/>
    <x v="94"/>
    <s v="水力發電費用"/>
    <x v="623"/>
    <x v="617"/>
    <s v="Z2550"/>
    <s v="大甲溪發電廠分攤"/>
    <n v="393501"/>
    <n v="0"/>
    <n v="393501"/>
  </r>
  <r>
    <x v="2"/>
    <x v="2"/>
    <x v="94"/>
    <s v="水力發電費用"/>
    <x v="623"/>
    <x v="617"/>
    <s v="Z2570"/>
    <s v="卓蘭發電廠分攤"/>
    <n v="23033"/>
    <n v="0"/>
    <n v="23033"/>
  </r>
  <r>
    <x v="2"/>
    <x v="2"/>
    <x v="94"/>
    <s v="水力發電費用"/>
    <x v="623"/>
    <x v="617"/>
    <s v="Z2710"/>
    <s v="高屏發電廠分攤"/>
    <n v="157339"/>
    <n v="0"/>
    <n v="157339"/>
  </r>
  <r>
    <x v="2"/>
    <x v="2"/>
    <x v="94"/>
    <s v="水力發電費用"/>
    <x v="623"/>
    <x v="617"/>
    <s v="Z5330"/>
    <s v="電力修護處分攤"/>
    <n v="199577"/>
    <n v="0"/>
    <n v="199577"/>
  </r>
  <r>
    <x v="2"/>
    <x v="2"/>
    <x v="94"/>
    <s v="水力發電費用"/>
    <x v="623"/>
    <x v="617"/>
    <s v="Z5340"/>
    <s v="電力修護處南部分處分攤"/>
    <n v="63031"/>
    <n v="0"/>
    <n v="63031"/>
  </r>
  <r>
    <x v="2"/>
    <x v="2"/>
    <x v="94"/>
    <s v="水力發電費用"/>
    <x v="623"/>
    <x v="617"/>
    <s v="Z5420"/>
    <s v="電力修護處中部分處分攤"/>
    <n v="45654"/>
    <n v="0"/>
    <n v="45654"/>
  </r>
  <r>
    <x v="2"/>
    <x v="2"/>
    <x v="94"/>
    <s v="水力發電費用"/>
    <x v="623"/>
    <x v="617"/>
    <s v="Z5460"/>
    <s v="綜合研究所分攤"/>
    <n v="142893"/>
    <n v="0"/>
    <n v="142893"/>
  </r>
  <r>
    <x v="2"/>
    <x v="2"/>
    <x v="94"/>
    <s v="水力發電費用"/>
    <x v="623"/>
    <x v="617"/>
    <s v="Z6020"/>
    <s v="綜合施工處分攤"/>
    <n v="26707"/>
    <n v="0"/>
    <n v="26707"/>
  </r>
  <r>
    <x v="2"/>
    <x v="2"/>
    <x v="94"/>
    <s v="水力發電費用"/>
    <x v="624"/>
    <x v="618"/>
    <s v="Z0040"/>
    <s v="發電處分攤"/>
    <n v="1053341"/>
    <n v="0"/>
    <n v="1053341"/>
  </r>
  <r>
    <x v="2"/>
    <x v="2"/>
    <x v="94"/>
    <s v="水力發電費用"/>
    <x v="624"/>
    <x v="618"/>
    <s v="Z0080"/>
    <s v="材料處分攤"/>
    <n v="107187"/>
    <n v="0"/>
    <n v="107187"/>
  </r>
  <r>
    <x v="2"/>
    <x v="2"/>
    <x v="94"/>
    <s v="水力發電費用"/>
    <x v="624"/>
    <x v="618"/>
    <s v="Z0150"/>
    <s v="電源開發處分攤"/>
    <n v="365841"/>
    <n v="0"/>
    <n v="365841"/>
  </r>
  <r>
    <x v="2"/>
    <x v="2"/>
    <x v="94"/>
    <s v="水力發電費用"/>
    <x v="624"/>
    <x v="618"/>
    <s v="Z0170"/>
    <s v="營建處分攤"/>
    <n v="1066528"/>
    <n v="0"/>
    <n v="1066528"/>
  </r>
  <r>
    <x v="2"/>
    <x v="2"/>
    <x v="94"/>
    <s v="水力發電費用"/>
    <x v="624"/>
    <x v="618"/>
    <s v="Z0240"/>
    <s v="資訊系統處分攤"/>
    <n v="109951"/>
    <n v="0"/>
    <n v="109951"/>
  </r>
  <r>
    <x v="2"/>
    <x v="2"/>
    <x v="94"/>
    <s v="水力發電費用"/>
    <x v="624"/>
    <x v="618"/>
    <s v="Z0610"/>
    <s v="環境保護處分攤"/>
    <n v="210478"/>
    <n v="0"/>
    <n v="210478"/>
  </r>
  <r>
    <x v="2"/>
    <x v="2"/>
    <x v="94"/>
    <s v="水力發電費用"/>
    <x v="624"/>
    <x v="618"/>
    <s v="Z2030"/>
    <s v="萬大發電廠分攤"/>
    <n v="2745628"/>
    <n v="0"/>
    <n v="2745628"/>
  </r>
  <r>
    <x v="2"/>
    <x v="2"/>
    <x v="94"/>
    <s v="水力發電費用"/>
    <x v="624"/>
    <x v="618"/>
    <s v="Z2040"/>
    <s v="大觀發電廠分攤"/>
    <n v="6224162"/>
    <n v="0"/>
    <n v="6224162"/>
  </r>
  <r>
    <x v="2"/>
    <x v="2"/>
    <x v="94"/>
    <s v="水力發電費用"/>
    <x v="624"/>
    <x v="618"/>
    <s v="Z2050"/>
    <s v="明潭發電廠分攤"/>
    <n v="8091141"/>
    <n v="0"/>
    <n v="8091141"/>
  </r>
  <r>
    <x v="2"/>
    <x v="2"/>
    <x v="94"/>
    <s v="水力發電費用"/>
    <x v="624"/>
    <x v="618"/>
    <s v="Z2250"/>
    <s v="東部發電廠分攤"/>
    <n v="5929225"/>
    <n v="0"/>
    <n v="5929225"/>
  </r>
  <r>
    <x v="2"/>
    <x v="2"/>
    <x v="94"/>
    <s v="水力發電費用"/>
    <x v="624"/>
    <x v="618"/>
    <s v="Z2310"/>
    <s v="蘭陽發電廠分攤"/>
    <n v="2851850"/>
    <n v="0"/>
    <n v="2851850"/>
  </r>
  <r>
    <x v="2"/>
    <x v="2"/>
    <x v="94"/>
    <s v="水力發電費用"/>
    <x v="624"/>
    <x v="618"/>
    <s v="Z2360"/>
    <s v="桂山發電廠分攤"/>
    <n v="2026612"/>
    <n v="0"/>
    <n v="2026612"/>
  </r>
  <r>
    <x v="2"/>
    <x v="2"/>
    <x v="94"/>
    <s v="水力發電費用"/>
    <x v="624"/>
    <x v="618"/>
    <s v="Z2550"/>
    <s v="大甲溪發電廠分攤"/>
    <n v="10149147"/>
    <n v="0"/>
    <n v="10149147"/>
  </r>
  <r>
    <x v="2"/>
    <x v="2"/>
    <x v="94"/>
    <s v="水力發電費用"/>
    <x v="624"/>
    <x v="618"/>
    <s v="Z2570"/>
    <s v="卓蘭發電廠分攤"/>
    <n v="1880546"/>
    <n v="0"/>
    <n v="1880546"/>
  </r>
  <r>
    <x v="2"/>
    <x v="2"/>
    <x v="94"/>
    <s v="水力發電費用"/>
    <x v="624"/>
    <x v="618"/>
    <s v="Z2710"/>
    <s v="高屏發電廠分攤"/>
    <n v="698699"/>
    <n v="0"/>
    <n v="698699"/>
  </r>
  <r>
    <x v="2"/>
    <x v="2"/>
    <x v="94"/>
    <s v="水力發電費用"/>
    <x v="624"/>
    <x v="618"/>
    <s v="Z5330"/>
    <s v="電力修護處分攤"/>
    <n v="1222079"/>
    <n v="0"/>
    <n v="1222079"/>
  </r>
  <r>
    <x v="2"/>
    <x v="2"/>
    <x v="94"/>
    <s v="水力發電費用"/>
    <x v="624"/>
    <x v="618"/>
    <s v="Z5340"/>
    <s v="電力修護處南部分處分攤"/>
    <n v="640814"/>
    <n v="0"/>
    <n v="640814"/>
  </r>
  <r>
    <x v="2"/>
    <x v="2"/>
    <x v="94"/>
    <s v="水力發電費用"/>
    <x v="624"/>
    <x v="618"/>
    <s v="Z5420"/>
    <s v="電力修護處中部分處分攤"/>
    <n v="603760"/>
    <n v="0"/>
    <n v="603760"/>
  </r>
  <r>
    <x v="2"/>
    <x v="2"/>
    <x v="94"/>
    <s v="水力發電費用"/>
    <x v="624"/>
    <x v="618"/>
    <s v="Z5460"/>
    <s v="綜合研究所分攤"/>
    <n v="670560"/>
    <n v="0"/>
    <n v="670560"/>
  </r>
  <r>
    <x v="2"/>
    <x v="2"/>
    <x v="94"/>
    <s v="水力發電費用"/>
    <x v="624"/>
    <x v="618"/>
    <s v="Z6020"/>
    <s v="綜合施工處分攤"/>
    <n v="464575"/>
    <n v="0"/>
    <n v="464575"/>
  </r>
  <r>
    <x v="2"/>
    <x v="2"/>
    <x v="94"/>
    <s v="水力發電費用"/>
    <x v="624"/>
    <x v="618"/>
    <s v="Z9520"/>
    <s v="水火力發電事業部-策劃室分攤"/>
    <n v="16397"/>
    <n v="0"/>
    <n v="16397"/>
  </r>
  <r>
    <x v="2"/>
    <x v="2"/>
    <x v="94"/>
    <s v="水力發電費用"/>
    <x v="625"/>
    <x v="619"/>
    <s v="Z0040"/>
    <s v="發電處分攤"/>
    <n v="0"/>
    <n v="-47407"/>
    <n v="-47407"/>
  </r>
  <r>
    <x v="2"/>
    <x v="2"/>
    <x v="94"/>
    <s v="水力發電費用"/>
    <x v="625"/>
    <x v="619"/>
    <s v="Z0080"/>
    <s v="材料處分攤"/>
    <n v="887"/>
    <n v="0"/>
    <n v="887"/>
  </r>
  <r>
    <x v="2"/>
    <x v="2"/>
    <x v="94"/>
    <s v="水力發電費用"/>
    <x v="625"/>
    <x v="619"/>
    <s v="Z0150"/>
    <s v="電源開發處分攤"/>
    <n v="43924"/>
    <n v="0"/>
    <n v="43924"/>
  </r>
  <r>
    <x v="2"/>
    <x v="2"/>
    <x v="94"/>
    <s v="水力發電費用"/>
    <x v="625"/>
    <x v="619"/>
    <s v="Z0170"/>
    <s v="營建處分攤"/>
    <n v="128941"/>
    <n v="0"/>
    <n v="128941"/>
  </r>
  <r>
    <x v="2"/>
    <x v="2"/>
    <x v="94"/>
    <s v="水力發電費用"/>
    <x v="625"/>
    <x v="619"/>
    <s v="Z0240"/>
    <s v="資訊系統處分攤"/>
    <n v="0"/>
    <n v="-17191"/>
    <n v="-17191"/>
  </r>
  <r>
    <x v="2"/>
    <x v="2"/>
    <x v="94"/>
    <s v="水力發電費用"/>
    <x v="625"/>
    <x v="619"/>
    <s v="Z0610"/>
    <s v="環境保護處分攤"/>
    <n v="4400"/>
    <n v="0"/>
    <n v="4400"/>
  </r>
  <r>
    <x v="2"/>
    <x v="2"/>
    <x v="94"/>
    <s v="水力發電費用"/>
    <x v="625"/>
    <x v="619"/>
    <s v="Z2030"/>
    <s v="萬大發電廠分攤"/>
    <n v="136416"/>
    <n v="0"/>
    <n v="136416"/>
  </r>
  <r>
    <x v="2"/>
    <x v="2"/>
    <x v="94"/>
    <s v="水力發電費用"/>
    <x v="625"/>
    <x v="619"/>
    <s v="Z2040"/>
    <s v="大觀發電廠分攤"/>
    <n v="0"/>
    <n v="-374005"/>
    <n v="-374005"/>
  </r>
  <r>
    <x v="2"/>
    <x v="2"/>
    <x v="94"/>
    <s v="水力發電費用"/>
    <x v="625"/>
    <x v="619"/>
    <s v="Z2050"/>
    <s v="明潭發電廠分攤"/>
    <n v="388106"/>
    <n v="0"/>
    <n v="388106"/>
  </r>
  <r>
    <x v="2"/>
    <x v="2"/>
    <x v="94"/>
    <s v="水力發電費用"/>
    <x v="625"/>
    <x v="619"/>
    <s v="Z2250"/>
    <s v="東部發電廠分攤"/>
    <n v="0"/>
    <n v="-212846"/>
    <n v="-212846"/>
  </r>
  <r>
    <x v="2"/>
    <x v="2"/>
    <x v="94"/>
    <s v="水力發電費用"/>
    <x v="625"/>
    <x v="619"/>
    <s v="Z2310"/>
    <s v="蘭陽發電廠分攤"/>
    <n v="0"/>
    <n v="-435666"/>
    <n v="-435666"/>
  </r>
  <r>
    <x v="2"/>
    <x v="2"/>
    <x v="94"/>
    <s v="水力發電費用"/>
    <x v="625"/>
    <x v="619"/>
    <s v="Z2360"/>
    <s v="桂山發電廠分攤"/>
    <n v="127898"/>
    <n v="0"/>
    <n v="127898"/>
  </r>
  <r>
    <x v="2"/>
    <x v="2"/>
    <x v="94"/>
    <s v="水力發電費用"/>
    <x v="625"/>
    <x v="619"/>
    <s v="Z2550"/>
    <s v="大甲溪發電廠分攤"/>
    <n v="217549"/>
    <n v="0"/>
    <n v="217549"/>
  </r>
  <r>
    <x v="2"/>
    <x v="2"/>
    <x v="94"/>
    <s v="水力發電費用"/>
    <x v="625"/>
    <x v="619"/>
    <s v="Z2570"/>
    <s v="卓蘭發電廠分攤"/>
    <n v="13565"/>
    <n v="0"/>
    <n v="13565"/>
  </r>
  <r>
    <x v="2"/>
    <x v="2"/>
    <x v="94"/>
    <s v="水力發電費用"/>
    <x v="625"/>
    <x v="619"/>
    <s v="Z2710"/>
    <s v="高屏發電廠分攤"/>
    <n v="272228"/>
    <n v="0"/>
    <n v="272228"/>
  </r>
  <r>
    <x v="2"/>
    <x v="2"/>
    <x v="94"/>
    <s v="水力發電費用"/>
    <x v="625"/>
    <x v="619"/>
    <s v="Z5330"/>
    <s v="電力修護處分攤"/>
    <n v="0"/>
    <n v="-100557"/>
    <n v="-100557"/>
  </r>
  <r>
    <x v="2"/>
    <x v="2"/>
    <x v="94"/>
    <s v="水力發電費用"/>
    <x v="625"/>
    <x v="619"/>
    <s v="Z5340"/>
    <s v="電力修護處南部分處分攤"/>
    <n v="71979"/>
    <n v="0"/>
    <n v="71979"/>
  </r>
  <r>
    <x v="2"/>
    <x v="2"/>
    <x v="94"/>
    <s v="水力發電費用"/>
    <x v="625"/>
    <x v="619"/>
    <s v="Z5420"/>
    <s v="電力修護處中部分處分攤"/>
    <n v="39584"/>
    <n v="0"/>
    <n v="39584"/>
  </r>
  <r>
    <x v="2"/>
    <x v="2"/>
    <x v="94"/>
    <s v="水力發電費用"/>
    <x v="625"/>
    <x v="619"/>
    <s v="Z5460"/>
    <s v="綜合研究所分攤"/>
    <n v="0"/>
    <n v="-68403"/>
    <n v="-68403"/>
  </r>
  <r>
    <x v="2"/>
    <x v="2"/>
    <x v="94"/>
    <s v="水力發電費用"/>
    <x v="625"/>
    <x v="619"/>
    <s v="Z6020"/>
    <s v="綜合施工處分攤"/>
    <n v="51020"/>
    <n v="0"/>
    <n v="51020"/>
  </r>
  <r>
    <x v="2"/>
    <x v="2"/>
    <x v="94"/>
    <s v="水力發電費用"/>
    <x v="625"/>
    <x v="619"/>
    <s v="Z9520"/>
    <s v="水火力發電事業部-策劃室分攤"/>
    <n v="3991"/>
    <n v="0"/>
    <n v="3991"/>
  </r>
  <r>
    <x v="2"/>
    <x v="2"/>
    <x v="94"/>
    <s v="水力發電費用"/>
    <x v="626"/>
    <x v="620"/>
    <s v="Z2040"/>
    <s v="大觀發電廠分攤"/>
    <n v="542997"/>
    <n v="0"/>
    <n v="542997"/>
  </r>
  <r>
    <x v="2"/>
    <x v="2"/>
    <x v="94"/>
    <s v="水力發電費用"/>
    <x v="626"/>
    <x v="620"/>
    <s v="Z2050"/>
    <s v="明潭發電廠分攤"/>
    <n v="3349916"/>
    <n v="0"/>
    <n v="3349916"/>
  </r>
  <r>
    <x v="2"/>
    <x v="2"/>
    <x v="94"/>
    <s v="水力發電費用"/>
    <x v="626"/>
    <x v="620"/>
    <s v="Z2250"/>
    <s v="東部發電廠分攤"/>
    <n v="1592165"/>
    <n v="0"/>
    <n v="1592165"/>
  </r>
  <r>
    <x v="2"/>
    <x v="2"/>
    <x v="94"/>
    <s v="水力發電費用"/>
    <x v="626"/>
    <x v="620"/>
    <s v="Z2310"/>
    <s v="蘭陽發電廠分攤"/>
    <n v="1827861"/>
    <n v="0"/>
    <n v="1827861"/>
  </r>
  <r>
    <x v="2"/>
    <x v="2"/>
    <x v="94"/>
    <s v="水力發電費用"/>
    <x v="626"/>
    <x v="620"/>
    <s v="Z2360"/>
    <s v="桂山發電廠分攤"/>
    <n v="160000"/>
    <n v="0"/>
    <n v="160000"/>
  </r>
  <r>
    <x v="2"/>
    <x v="2"/>
    <x v="94"/>
    <s v="水力發電費用"/>
    <x v="626"/>
    <x v="620"/>
    <s v="Z2550"/>
    <s v="大甲溪發電廠分攤"/>
    <n v="1141949"/>
    <n v="0"/>
    <n v="1141949"/>
  </r>
  <r>
    <x v="2"/>
    <x v="2"/>
    <x v="94"/>
    <s v="水力發電費用"/>
    <x v="626"/>
    <x v="620"/>
    <s v="Z2570"/>
    <s v="卓蘭發電廠分攤"/>
    <n v="62061"/>
    <n v="0"/>
    <n v="62061"/>
  </r>
  <r>
    <x v="2"/>
    <x v="2"/>
    <x v="94"/>
    <s v="水力發電費用"/>
    <x v="626"/>
    <x v="620"/>
    <s v="Z5330"/>
    <s v="電力修護處分攤"/>
    <n v="3852119"/>
    <n v="0"/>
    <n v="3852119"/>
  </r>
  <r>
    <x v="2"/>
    <x v="2"/>
    <x v="94"/>
    <s v="水力發電費用"/>
    <x v="626"/>
    <x v="620"/>
    <s v="Z5340"/>
    <s v="電力修護處南部分處分攤"/>
    <n v="2169688"/>
    <n v="0"/>
    <n v="2169688"/>
  </r>
  <r>
    <x v="2"/>
    <x v="2"/>
    <x v="94"/>
    <s v="水力發電費用"/>
    <x v="626"/>
    <x v="620"/>
    <s v="Z5420"/>
    <s v="電力修護處中部分處分攤"/>
    <n v="500664"/>
    <n v="0"/>
    <n v="500664"/>
  </r>
  <r>
    <x v="2"/>
    <x v="2"/>
    <x v="94"/>
    <s v="水力發電費用"/>
    <x v="627"/>
    <x v="621"/>
    <s v="Z0040"/>
    <s v="發電處分攤"/>
    <n v="48479"/>
    <n v="0"/>
    <n v="48479"/>
  </r>
  <r>
    <x v="2"/>
    <x v="2"/>
    <x v="94"/>
    <s v="水力發電費用"/>
    <x v="627"/>
    <x v="621"/>
    <s v="Z0240"/>
    <s v="資訊系統處分攤"/>
    <n v="9291"/>
    <n v="0"/>
    <n v="9291"/>
  </r>
  <r>
    <x v="2"/>
    <x v="2"/>
    <x v="94"/>
    <s v="水力發電費用"/>
    <x v="627"/>
    <x v="621"/>
    <s v="Z2030"/>
    <s v="萬大發電廠分攤"/>
    <n v="1674186"/>
    <n v="0"/>
    <n v="1674186"/>
  </r>
  <r>
    <x v="2"/>
    <x v="2"/>
    <x v="94"/>
    <s v="水力發電費用"/>
    <x v="627"/>
    <x v="621"/>
    <s v="Z2040"/>
    <s v="大觀發電廠分攤"/>
    <n v="4168035"/>
    <n v="0"/>
    <n v="4168035"/>
  </r>
  <r>
    <x v="2"/>
    <x v="2"/>
    <x v="94"/>
    <s v="水力發電費用"/>
    <x v="627"/>
    <x v="621"/>
    <s v="Z2050"/>
    <s v="明潭發電廠分攤"/>
    <n v="5707226"/>
    <n v="0"/>
    <n v="5707226"/>
  </r>
  <r>
    <x v="2"/>
    <x v="2"/>
    <x v="94"/>
    <s v="水力發電費用"/>
    <x v="627"/>
    <x v="621"/>
    <s v="Z2250"/>
    <s v="東部發電廠分攤"/>
    <n v="4126787"/>
    <n v="0"/>
    <n v="4126787"/>
  </r>
  <r>
    <x v="2"/>
    <x v="2"/>
    <x v="94"/>
    <s v="水力發電費用"/>
    <x v="627"/>
    <x v="621"/>
    <s v="Z2310"/>
    <s v="蘭陽發電廠分攤"/>
    <n v="1851997"/>
    <n v="0"/>
    <n v="1851997"/>
  </r>
  <r>
    <x v="2"/>
    <x v="2"/>
    <x v="94"/>
    <s v="水力發電費用"/>
    <x v="627"/>
    <x v="621"/>
    <s v="Z2360"/>
    <s v="桂山發電廠分攤"/>
    <n v="1848061"/>
    <n v="0"/>
    <n v="1848061"/>
  </r>
  <r>
    <x v="2"/>
    <x v="2"/>
    <x v="94"/>
    <s v="水力發電費用"/>
    <x v="627"/>
    <x v="621"/>
    <s v="Z2550"/>
    <s v="大甲溪發電廠分攤"/>
    <n v="9442518"/>
    <n v="0"/>
    <n v="9442518"/>
  </r>
  <r>
    <x v="2"/>
    <x v="2"/>
    <x v="94"/>
    <s v="水力發電費用"/>
    <x v="627"/>
    <x v="621"/>
    <s v="Z2570"/>
    <s v="卓蘭發電廠分攤"/>
    <n v="1818874"/>
    <n v="0"/>
    <n v="1818874"/>
  </r>
  <r>
    <x v="2"/>
    <x v="2"/>
    <x v="94"/>
    <s v="水力發電費用"/>
    <x v="627"/>
    <x v="621"/>
    <s v="Z2710"/>
    <s v="高屏發電廠分攤"/>
    <n v="1402428"/>
    <n v="0"/>
    <n v="1402428"/>
  </r>
  <r>
    <x v="2"/>
    <x v="2"/>
    <x v="94"/>
    <s v="水力發電費用"/>
    <x v="627"/>
    <x v="621"/>
    <s v="Z5330"/>
    <s v="電力修護處分攤"/>
    <n v="8766"/>
    <n v="0"/>
    <n v="8766"/>
  </r>
  <r>
    <x v="2"/>
    <x v="2"/>
    <x v="94"/>
    <s v="水力發電費用"/>
    <x v="627"/>
    <x v="621"/>
    <s v="Z5340"/>
    <s v="電力修護處南部分處分攤"/>
    <n v="176"/>
    <n v="0"/>
    <n v="176"/>
  </r>
  <r>
    <x v="2"/>
    <x v="2"/>
    <x v="94"/>
    <s v="水力發電費用"/>
    <x v="627"/>
    <x v="621"/>
    <s v="Z5420"/>
    <s v="電力修護處中部分處分攤"/>
    <n v="6418"/>
    <n v="0"/>
    <n v="6418"/>
  </r>
  <r>
    <x v="2"/>
    <x v="2"/>
    <x v="94"/>
    <s v="水力發電費用"/>
    <x v="628"/>
    <x v="622"/>
    <s v="Z2030"/>
    <s v="萬大發電廠分攤"/>
    <n v="121876"/>
    <n v="0"/>
    <n v="121876"/>
  </r>
  <r>
    <x v="2"/>
    <x v="2"/>
    <x v="94"/>
    <s v="水力發電費用"/>
    <x v="628"/>
    <x v="622"/>
    <s v="Z2040"/>
    <s v="大觀發電廠分攤"/>
    <n v="219120"/>
    <n v="0"/>
    <n v="219120"/>
  </r>
  <r>
    <x v="2"/>
    <x v="2"/>
    <x v="94"/>
    <s v="水力發電費用"/>
    <x v="628"/>
    <x v="622"/>
    <s v="Z2050"/>
    <s v="明潭發電廠分攤"/>
    <n v="619705"/>
    <n v="0"/>
    <n v="619705"/>
  </r>
  <r>
    <x v="2"/>
    <x v="2"/>
    <x v="94"/>
    <s v="水力發電費用"/>
    <x v="628"/>
    <x v="622"/>
    <s v="Z2250"/>
    <s v="東部發電廠分攤"/>
    <n v="473415"/>
    <n v="0"/>
    <n v="473415"/>
  </r>
  <r>
    <x v="2"/>
    <x v="2"/>
    <x v="94"/>
    <s v="水力發電費用"/>
    <x v="628"/>
    <x v="622"/>
    <s v="Z2310"/>
    <s v="蘭陽發電廠分攤"/>
    <n v="141456"/>
    <n v="0"/>
    <n v="141456"/>
  </r>
  <r>
    <x v="2"/>
    <x v="2"/>
    <x v="94"/>
    <s v="水力發電費用"/>
    <x v="628"/>
    <x v="622"/>
    <s v="Z2360"/>
    <s v="桂山發電廠分攤"/>
    <n v="127080"/>
    <n v="0"/>
    <n v="127080"/>
  </r>
  <r>
    <x v="2"/>
    <x v="2"/>
    <x v="94"/>
    <s v="水力發電費用"/>
    <x v="628"/>
    <x v="622"/>
    <s v="Z2550"/>
    <s v="大甲溪發電廠分攤"/>
    <n v="479005"/>
    <n v="0"/>
    <n v="479005"/>
  </r>
  <r>
    <x v="2"/>
    <x v="2"/>
    <x v="94"/>
    <s v="水力發電費用"/>
    <x v="628"/>
    <x v="622"/>
    <s v="Z2570"/>
    <s v="卓蘭發電廠分攤"/>
    <n v="108612"/>
    <n v="0"/>
    <n v="108612"/>
  </r>
  <r>
    <x v="2"/>
    <x v="2"/>
    <x v="94"/>
    <s v="水力發電費用"/>
    <x v="628"/>
    <x v="622"/>
    <s v="Z2710"/>
    <s v="高屏發電廠分攤"/>
    <n v="32630"/>
    <n v="0"/>
    <n v="32630"/>
  </r>
  <r>
    <x v="2"/>
    <x v="2"/>
    <x v="94"/>
    <s v="水力發電費用"/>
    <x v="628"/>
    <x v="622"/>
    <s v="Z5330"/>
    <s v="電力修護處分攤"/>
    <n v="201195"/>
    <n v="0"/>
    <n v="201195"/>
  </r>
  <r>
    <x v="2"/>
    <x v="2"/>
    <x v="94"/>
    <s v="水力發電費用"/>
    <x v="628"/>
    <x v="622"/>
    <s v="Z5340"/>
    <s v="電力修護處南部分處分攤"/>
    <n v="78528"/>
    <n v="0"/>
    <n v="78528"/>
  </r>
  <r>
    <x v="2"/>
    <x v="2"/>
    <x v="94"/>
    <s v="水力發電費用"/>
    <x v="628"/>
    <x v="622"/>
    <s v="Z5420"/>
    <s v="電力修護處中部分處分攤"/>
    <n v="107122"/>
    <n v="0"/>
    <n v="107122"/>
  </r>
  <r>
    <x v="2"/>
    <x v="2"/>
    <x v="94"/>
    <s v="水力發電費用"/>
    <x v="629"/>
    <x v="623"/>
    <s v="Z0040"/>
    <s v="發電處分攤"/>
    <n v="52432"/>
    <n v="0"/>
    <n v="52432"/>
  </r>
  <r>
    <x v="2"/>
    <x v="2"/>
    <x v="94"/>
    <s v="水力發電費用"/>
    <x v="629"/>
    <x v="623"/>
    <s v="Z0150"/>
    <s v="電源開發處分攤"/>
    <n v="30455"/>
    <n v="0"/>
    <n v="30455"/>
  </r>
  <r>
    <x v="2"/>
    <x v="2"/>
    <x v="94"/>
    <s v="水力發電費用"/>
    <x v="629"/>
    <x v="623"/>
    <s v="Z2030"/>
    <s v="萬大發電廠分攤"/>
    <n v="5254299"/>
    <n v="0"/>
    <n v="5254299"/>
  </r>
  <r>
    <x v="2"/>
    <x v="2"/>
    <x v="94"/>
    <s v="水力發電費用"/>
    <x v="629"/>
    <x v="623"/>
    <s v="Z2040"/>
    <s v="大觀發電廠分攤"/>
    <n v="3254954"/>
    <n v="0"/>
    <n v="3254954"/>
  </r>
  <r>
    <x v="2"/>
    <x v="2"/>
    <x v="94"/>
    <s v="水力發電費用"/>
    <x v="629"/>
    <x v="623"/>
    <s v="Z2050"/>
    <s v="明潭發電廠分攤"/>
    <n v="3403226"/>
    <n v="0"/>
    <n v="3403226"/>
  </r>
  <r>
    <x v="2"/>
    <x v="2"/>
    <x v="94"/>
    <s v="水力發電費用"/>
    <x v="629"/>
    <x v="623"/>
    <s v="Z2250"/>
    <s v="東部發電廠分攤"/>
    <n v="5575646"/>
    <n v="0"/>
    <n v="5575646"/>
  </r>
  <r>
    <x v="2"/>
    <x v="2"/>
    <x v="94"/>
    <s v="水力發電費用"/>
    <x v="629"/>
    <x v="623"/>
    <s v="Z2310"/>
    <s v="蘭陽發電廠分攤"/>
    <n v="1145707"/>
    <n v="0"/>
    <n v="1145707"/>
  </r>
  <r>
    <x v="2"/>
    <x v="2"/>
    <x v="94"/>
    <s v="水力發電費用"/>
    <x v="629"/>
    <x v="623"/>
    <s v="Z2360"/>
    <s v="桂山發電廠分攤"/>
    <n v="229600"/>
    <n v="0"/>
    <n v="229600"/>
  </r>
  <r>
    <x v="2"/>
    <x v="2"/>
    <x v="94"/>
    <s v="水力發電費用"/>
    <x v="629"/>
    <x v="623"/>
    <s v="Z2550"/>
    <s v="大甲溪發電廠分攤"/>
    <n v="10843577"/>
    <n v="0"/>
    <n v="10843577"/>
  </r>
  <r>
    <x v="2"/>
    <x v="2"/>
    <x v="94"/>
    <s v="水力發電費用"/>
    <x v="629"/>
    <x v="623"/>
    <s v="Z2570"/>
    <s v="卓蘭發電廠分攤"/>
    <n v="2563320"/>
    <n v="0"/>
    <n v="2563320"/>
  </r>
  <r>
    <x v="2"/>
    <x v="2"/>
    <x v="94"/>
    <s v="水力發電費用"/>
    <x v="629"/>
    <x v="623"/>
    <s v="Z2710"/>
    <s v="高屏發電廠分攤"/>
    <n v="659880"/>
    <n v="0"/>
    <n v="659880"/>
  </r>
  <r>
    <x v="2"/>
    <x v="2"/>
    <x v="94"/>
    <s v="水力發電費用"/>
    <x v="629"/>
    <x v="623"/>
    <s v="Z5330"/>
    <s v="電力修護處分攤"/>
    <n v="582085"/>
    <n v="0"/>
    <n v="582085"/>
  </r>
  <r>
    <x v="2"/>
    <x v="2"/>
    <x v="94"/>
    <s v="水力發電費用"/>
    <x v="629"/>
    <x v="623"/>
    <s v="Z5340"/>
    <s v="電力修護處南部分處分攤"/>
    <n v="262812"/>
    <n v="0"/>
    <n v="262812"/>
  </r>
  <r>
    <x v="2"/>
    <x v="2"/>
    <x v="94"/>
    <s v="水力發電費用"/>
    <x v="629"/>
    <x v="623"/>
    <s v="Z5420"/>
    <s v="電力修護處中部分處分攤"/>
    <n v="249066"/>
    <n v="0"/>
    <n v="249066"/>
  </r>
  <r>
    <x v="2"/>
    <x v="2"/>
    <x v="94"/>
    <s v="水力發電費用"/>
    <x v="629"/>
    <x v="623"/>
    <s v="Z6020"/>
    <s v="綜合施工處分攤"/>
    <n v="0"/>
    <n v="-139"/>
    <n v="-139"/>
  </r>
  <r>
    <x v="2"/>
    <x v="2"/>
    <x v="94"/>
    <s v="水力發電費用"/>
    <x v="630"/>
    <x v="624"/>
    <s v="Z2040"/>
    <s v="大觀發電廠分攤"/>
    <n v="6030"/>
    <n v="0"/>
    <n v="6030"/>
  </r>
  <r>
    <x v="2"/>
    <x v="2"/>
    <x v="94"/>
    <s v="水力發電費用"/>
    <x v="630"/>
    <x v="624"/>
    <s v="Z2050"/>
    <s v="明潭發電廠分攤"/>
    <n v="52582"/>
    <n v="0"/>
    <n v="52582"/>
  </r>
  <r>
    <x v="2"/>
    <x v="2"/>
    <x v="94"/>
    <s v="水力發電費用"/>
    <x v="630"/>
    <x v="624"/>
    <s v="Z2250"/>
    <s v="東部發電廠分攤"/>
    <n v="249660"/>
    <n v="0"/>
    <n v="249660"/>
  </r>
  <r>
    <x v="2"/>
    <x v="2"/>
    <x v="94"/>
    <s v="水力發電費用"/>
    <x v="630"/>
    <x v="624"/>
    <s v="Z2310"/>
    <s v="蘭陽發電廠分攤"/>
    <n v="10005"/>
    <n v="0"/>
    <n v="10005"/>
  </r>
  <r>
    <x v="2"/>
    <x v="2"/>
    <x v="94"/>
    <s v="水力發電費用"/>
    <x v="630"/>
    <x v="624"/>
    <s v="Z2550"/>
    <s v="大甲溪發電廠分攤"/>
    <n v="5761"/>
    <n v="0"/>
    <n v="5761"/>
  </r>
  <r>
    <x v="2"/>
    <x v="2"/>
    <x v="94"/>
    <s v="水力發電費用"/>
    <x v="630"/>
    <x v="624"/>
    <s v="Z2710"/>
    <s v="高屏發電廠分攤"/>
    <n v="3150"/>
    <n v="0"/>
    <n v="3150"/>
  </r>
  <r>
    <x v="2"/>
    <x v="2"/>
    <x v="94"/>
    <s v="水力發電費用"/>
    <x v="630"/>
    <x v="624"/>
    <s v="Z5330"/>
    <s v="電力修護處分攤"/>
    <n v="59780"/>
    <n v="0"/>
    <n v="59780"/>
  </r>
  <r>
    <x v="2"/>
    <x v="2"/>
    <x v="94"/>
    <s v="水力發電費用"/>
    <x v="630"/>
    <x v="624"/>
    <s v="Z5340"/>
    <s v="電力修護處南部分處分攤"/>
    <n v="408"/>
    <n v="0"/>
    <n v="408"/>
  </r>
  <r>
    <x v="2"/>
    <x v="2"/>
    <x v="94"/>
    <s v="水力發電費用"/>
    <x v="630"/>
    <x v="624"/>
    <s v="Z5420"/>
    <s v="電力修護處中部分處分攤"/>
    <n v="9803"/>
    <n v="0"/>
    <n v="9803"/>
  </r>
  <r>
    <x v="2"/>
    <x v="2"/>
    <x v="94"/>
    <s v="水力發電費用"/>
    <x v="631"/>
    <x v="625"/>
    <s v="Z2040"/>
    <s v="大觀發電廠分攤"/>
    <n v="17223"/>
    <n v="0"/>
    <n v="17223"/>
  </r>
  <r>
    <x v="2"/>
    <x v="2"/>
    <x v="94"/>
    <s v="水力發電費用"/>
    <x v="631"/>
    <x v="625"/>
    <s v="Z2050"/>
    <s v="明潭發電廠分攤"/>
    <n v="33106"/>
    <n v="0"/>
    <n v="33106"/>
  </r>
  <r>
    <x v="2"/>
    <x v="2"/>
    <x v="94"/>
    <s v="水力發電費用"/>
    <x v="631"/>
    <x v="625"/>
    <s v="Z2250"/>
    <s v="東部發電廠分攤"/>
    <n v="1794"/>
    <n v="0"/>
    <n v="1794"/>
  </r>
  <r>
    <x v="2"/>
    <x v="2"/>
    <x v="94"/>
    <s v="水力發電費用"/>
    <x v="631"/>
    <x v="625"/>
    <s v="Z2550"/>
    <s v="大甲溪發電廠分攤"/>
    <n v="29165"/>
    <n v="0"/>
    <n v="29165"/>
  </r>
  <r>
    <x v="2"/>
    <x v="2"/>
    <x v="94"/>
    <s v="水力發電費用"/>
    <x v="631"/>
    <x v="625"/>
    <s v="Z5330"/>
    <s v="電力修護處分攤"/>
    <n v="1083"/>
    <n v="0"/>
    <n v="1083"/>
  </r>
  <r>
    <x v="2"/>
    <x v="2"/>
    <x v="94"/>
    <s v="水力發電費用"/>
    <x v="631"/>
    <x v="625"/>
    <s v="Z5420"/>
    <s v="電力修護處中部分處分攤"/>
    <n v="7751"/>
    <n v="0"/>
    <n v="7751"/>
  </r>
  <r>
    <x v="2"/>
    <x v="2"/>
    <x v="94"/>
    <s v="水力發電費用"/>
    <x v="632"/>
    <x v="626"/>
    <s v="Z0150"/>
    <s v="電源開發處分攤"/>
    <n v="5604"/>
    <n v="0"/>
    <n v="5604"/>
  </r>
  <r>
    <x v="2"/>
    <x v="2"/>
    <x v="94"/>
    <s v="水力發電費用"/>
    <x v="632"/>
    <x v="626"/>
    <s v="Z2030"/>
    <s v="萬大發電廠分攤"/>
    <n v="43080"/>
    <n v="0"/>
    <n v="43080"/>
  </r>
  <r>
    <x v="2"/>
    <x v="2"/>
    <x v="94"/>
    <s v="水力發電費用"/>
    <x v="632"/>
    <x v="626"/>
    <s v="Z2040"/>
    <s v="大觀發電廠分攤"/>
    <n v="43080"/>
    <n v="0"/>
    <n v="43080"/>
  </r>
  <r>
    <x v="2"/>
    <x v="2"/>
    <x v="94"/>
    <s v="水力發電費用"/>
    <x v="632"/>
    <x v="626"/>
    <s v="Z2050"/>
    <s v="明潭發電廠分攤"/>
    <n v="115164"/>
    <n v="0"/>
    <n v="115164"/>
  </r>
  <r>
    <x v="2"/>
    <x v="2"/>
    <x v="94"/>
    <s v="水力發電費用"/>
    <x v="632"/>
    <x v="626"/>
    <s v="Z2250"/>
    <s v="東部發電廠分攤"/>
    <n v="115174"/>
    <n v="0"/>
    <n v="115174"/>
  </r>
  <r>
    <x v="2"/>
    <x v="2"/>
    <x v="94"/>
    <s v="水力發電費用"/>
    <x v="632"/>
    <x v="626"/>
    <s v="Z2310"/>
    <s v="蘭陽發電廠分攤"/>
    <n v="38400"/>
    <n v="0"/>
    <n v="38400"/>
  </r>
  <r>
    <x v="2"/>
    <x v="2"/>
    <x v="94"/>
    <s v="水力發電費用"/>
    <x v="632"/>
    <x v="626"/>
    <s v="Z2360"/>
    <s v="桂山發電廠分攤"/>
    <n v="119856"/>
    <n v="0"/>
    <n v="119856"/>
  </r>
  <r>
    <x v="2"/>
    <x v="2"/>
    <x v="94"/>
    <s v="水力發電費用"/>
    <x v="632"/>
    <x v="626"/>
    <s v="Z2550"/>
    <s v="大甲溪發電廠分攤"/>
    <n v="43080"/>
    <n v="0"/>
    <n v="43080"/>
  </r>
  <r>
    <x v="2"/>
    <x v="2"/>
    <x v="94"/>
    <s v="水力發電費用"/>
    <x v="632"/>
    <x v="626"/>
    <s v="Z2570"/>
    <s v="卓蘭發電廠分攤"/>
    <n v="43002"/>
    <n v="0"/>
    <n v="43002"/>
  </r>
  <r>
    <x v="2"/>
    <x v="2"/>
    <x v="94"/>
    <s v="水力發電費用"/>
    <x v="632"/>
    <x v="626"/>
    <s v="Z5460"/>
    <s v="綜合研究所分攤"/>
    <n v="29181"/>
    <n v="0"/>
    <n v="29181"/>
  </r>
  <r>
    <x v="2"/>
    <x v="2"/>
    <x v="94"/>
    <s v="水力發電費用"/>
    <x v="633"/>
    <x v="627"/>
    <s v="Z0040"/>
    <s v="發電處分攤"/>
    <n v="4797164"/>
    <n v="0"/>
    <n v="4797164"/>
  </r>
  <r>
    <x v="2"/>
    <x v="2"/>
    <x v="94"/>
    <s v="水力發電費用"/>
    <x v="633"/>
    <x v="627"/>
    <s v="Z0080"/>
    <s v="材料處分攤"/>
    <n v="472255"/>
    <n v="0"/>
    <n v="472255"/>
  </r>
  <r>
    <x v="2"/>
    <x v="2"/>
    <x v="94"/>
    <s v="水力發電費用"/>
    <x v="633"/>
    <x v="627"/>
    <s v="Z0150"/>
    <s v="電源開發處分攤"/>
    <n v="2637603"/>
    <n v="0"/>
    <n v="2637603"/>
  </r>
  <r>
    <x v="2"/>
    <x v="2"/>
    <x v="94"/>
    <s v="水力發電費用"/>
    <x v="633"/>
    <x v="627"/>
    <s v="Z0170"/>
    <s v="營建處分攤"/>
    <n v="5579650"/>
    <n v="0"/>
    <n v="5579650"/>
  </r>
  <r>
    <x v="2"/>
    <x v="2"/>
    <x v="94"/>
    <s v="水力發電費用"/>
    <x v="633"/>
    <x v="627"/>
    <s v="Z0240"/>
    <s v="資訊系統處分攤"/>
    <n v="431453"/>
    <n v="0"/>
    <n v="431453"/>
  </r>
  <r>
    <x v="2"/>
    <x v="2"/>
    <x v="94"/>
    <s v="水力發電費用"/>
    <x v="633"/>
    <x v="627"/>
    <s v="Z0610"/>
    <s v="環境保護處分攤"/>
    <n v="828327"/>
    <n v="0"/>
    <n v="828327"/>
  </r>
  <r>
    <x v="2"/>
    <x v="2"/>
    <x v="94"/>
    <s v="水力發電費用"/>
    <x v="633"/>
    <x v="627"/>
    <s v="Z2030"/>
    <s v="萬大發電廠分攤"/>
    <n v="12600434"/>
    <n v="0"/>
    <n v="12600434"/>
  </r>
  <r>
    <x v="2"/>
    <x v="2"/>
    <x v="94"/>
    <s v="水力發電費用"/>
    <x v="633"/>
    <x v="627"/>
    <s v="Z2040"/>
    <s v="大觀發電廠分攤"/>
    <n v="20947273"/>
    <n v="0"/>
    <n v="20947273"/>
  </r>
  <r>
    <x v="2"/>
    <x v="2"/>
    <x v="94"/>
    <s v="水力發電費用"/>
    <x v="633"/>
    <x v="627"/>
    <s v="Z2050"/>
    <s v="明潭發電廠分攤"/>
    <n v="28892071"/>
    <n v="0"/>
    <n v="28892071"/>
  </r>
  <r>
    <x v="2"/>
    <x v="2"/>
    <x v="94"/>
    <s v="水力發電費用"/>
    <x v="633"/>
    <x v="627"/>
    <s v="Z2250"/>
    <s v="東部發電廠分攤"/>
    <n v="27386210"/>
    <n v="0"/>
    <n v="27386210"/>
  </r>
  <r>
    <x v="2"/>
    <x v="2"/>
    <x v="94"/>
    <s v="水力發電費用"/>
    <x v="633"/>
    <x v="627"/>
    <s v="Z2310"/>
    <s v="蘭陽發電廠分攤"/>
    <n v="8146936"/>
    <n v="0"/>
    <n v="8146936"/>
  </r>
  <r>
    <x v="2"/>
    <x v="2"/>
    <x v="94"/>
    <s v="水力發電費用"/>
    <x v="633"/>
    <x v="627"/>
    <s v="Z2360"/>
    <s v="桂山發電廠分攤"/>
    <n v="8730856"/>
    <n v="0"/>
    <n v="8730856"/>
  </r>
  <r>
    <x v="2"/>
    <x v="2"/>
    <x v="94"/>
    <s v="水力發電費用"/>
    <x v="633"/>
    <x v="627"/>
    <s v="Z2550"/>
    <s v="大甲溪發電廠分攤"/>
    <n v="35133285"/>
    <n v="0"/>
    <n v="35133285"/>
  </r>
  <r>
    <x v="2"/>
    <x v="2"/>
    <x v="94"/>
    <s v="水力發電費用"/>
    <x v="633"/>
    <x v="627"/>
    <s v="Z2570"/>
    <s v="卓蘭發電廠分攤"/>
    <n v="8466388"/>
    <n v="0"/>
    <n v="8466388"/>
  </r>
  <r>
    <x v="2"/>
    <x v="2"/>
    <x v="94"/>
    <s v="水力發電費用"/>
    <x v="633"/>
    <x v="627"/>
    <s v="Z2710"/>
    <s v="高屏發電廠分攤"/>
    <n v="4339017"/>
    <n v="0"/>
    <n v="4339017"/>
  </r>
  <r>
    <x v="2"/>
    <x v="2"/>
    <x v="94"/>
    <s v="水力發電費用"/>
    <x v="633"/>
    <x v="627"/>
    <s v="Z5330"/>
    <s v="電力修護處分攤"/>
    <n v="7263794"/>
    <n v="0"/>
    <n v="7263794"/>
  </r>
  <r>
    <x v="2"/>
    <x v="2"/>
    <x v="94"/>
    <s v="水力發電費用"/>
    <x v="633"/>
    <x v="627"/>
    <s v="Z5340"/>
    <s v="電力修護處南部分處分攤"/>
    <n v="3262609"/>
    <n v="0"/>
    <n v="3262609"/>
  </r>
  <r>
    <x v="2"/>
    <x v="2"/>
    <x v="94"/>
    <s v="水力發電費用"/>
    <x v="633"/>
    <x v="627"/>
    <s v="Z5420"/>
    <s v="電力修護處中部分處分攤"/>
    <n v="2873528"/>
    <n v="0"/>
    <n v="2873528"/>
  </r>
  <r>
    <x v="2"/>
    <x v="2"/>
    <x v="94"/>
    <s v="水力發電費用"/>
    <x v="633"/>
    <x v="627"/>
    <s v="Z5460"/>
    <s v="綜合研究所分攤"/>
    <n v="2610131"/>
    <n v="0"/>
    <n v="2610131"/>
  </r>
  <r>
    <x v="2"/>
    <x v="2"/>
    <x v="94"/>
    <s v="水力發電費用"/>
    <x v="633"/>
    <x v="627"/>
    <s v="Z6020"/>
    <s v="綜合施工處分攤"/>
    <n v="2431692"/>
    <n v="0"/>
    <n v="2431692"/>
  </r>
  <r>
    <x v="2"/>
    <x v="2"/>
    <x v="94"/>
    <s v="水力發電費用"/>
    <x v="633"/>
    <x v="627"/>
    <s v="Z9520"/>
    <s v="水火力發電事業部-策劃室分攤"/>
    <n v="78376"/>
    <n v="0"/>
    <n v="78376"/>
  </r>
  <r>
    <x v="2"/>
    <x v="2"/>
    <x v="94"/>
    <s v="水力發電費用"/>
    <x v="634"/>
    <x v="628"/>
    <s v="Z0040"/>
    <s v="發電處分攤"/>
    <n v="2129421"/>
    <n v="0"/>
    <n v="2129421"/>
  </r>
  <r>
    <x v="2"/>
    <x v="2"/>
    <x v="94"/>
    <s v="水力發電費用"/>
    <x v="634"/>
    <x v="628"/>
    <s v="Z0080"/>
    <s v="材料處分攤"/>
    <n v="203442"/>
    <n v="0"/>
    <n v="203442"/>
  </r>
  <r>
    <x v="2"/>
    <x v="2"/>
    <x v="94"/>
    <s v="水力發電費用"/>
    <x v="634"/>
    <x v="628"/>
    <s v="Z0150"/>
    <s v="電源開發處分攤"/>
    <n v="1135720"/>
    <n v="0"/>
    <n v="1135720"/>
  </r>
  <r>
    <x v="2"/>
    <x v="2"/>
    <x v="94"/>
    <s v="水力發電費用"/>
    <x v="634"/>
    <x v="628"/>
    <s v="Z0170"/>
    <s v="營建處分攤"/>
    <n v="2444816"/>
    <n v="0"/>
    <n v="2444816"/>
  </r>
  <r>
    <x v="2"/>
    <x v="2"/>
    <x v="94"/>
    <s v="水力發電費用"/>
    <x v="634"/>
    <x v="628"/>
    <s v="Z0240"/>
    <s v="資訊系統處分攤"/>
    <n v="188463"/>
    <n v="0"/>
    <n v="188463"/>
  </r>
  <r>
    <x v="2"/>
    <x v="2"/>
    <x v="94"/>
    <s v="水力發電費用"/>
    <x v="634"/>
    <x v="628"/>
    <s v="Z0610"/>
    <s v="環境保護處分攤"/>
    <n v="353356"/>
    <n v="0"/>
    <n v="353356"/>
  </r>
  <r>
    <x v="2"/>
    <x v="2"/>
    <x v="94"/>
    <s v="水力發電費用"/>
    <x v="634"/>
    <x v="628"/>
    <s v="Z2030"/>
    <s v="萬大發電廠分攤"/>
    <n v="4817374"/>
    <n v="0"/>
    <n v="4817374"/>
  </r>
  <r>
    <x v="2"/>
    <x v="2"/>
    <x v="94"/>
    <s v="水力發電費用"/>
    <x v="634"/>
    <x v="628"/>
    <s v="Z2040"/>
    <s v="大觀發電廠分攤"/>
    <n v="8213313"/>
    <n v="0"/>
    <n v="8213313"/>
  </r>
  <r>
    <x v="2"/>
    <x v="2"/>
    <x v="94"/>
    <s v="水力發電費用"/>
    <x v="634"/>
    <x v="628"/>
    <s v="Z2050"/>
    <s v="明潭發電廠分攤"/>
    <n v="11203620"/>
    <n v="0"/>
    <n v="11203620"/>
  </r>
  <r>
    <x v="2"/>
    <x v="2"/>
    <x v="94"/>
    <s v="水力發電費用"/>
    <x v="634"/>
    <x v="628"/>
    <s v="Z2250"/>
    <s v="東部發電廠分攤"/>
    <n v="10709384"/>
    <n v="0"/>
    <n v="10709384"/>
  </r>
  <r>
    <x v="2"/>
    <x v="2"/>
    <x v="94"/>
    <s v="水力發電費用"/>
    <x v="634"/>
    <x v="628"/>
    <s v="Z2310"/>
    <s v="蘭陽發電廠分攤"/>
    <n v="3219687"/>
    <n v="0"/>
    <n v="3219687"/>
  </r>
  <r>
    <x v="2"/>
    <x v="2"/>
    <x v="94"/>
    <s v="水力發電費用"/>
    <x v="634"/>
    <x v="628"/>
    <s v="Z2360"/>
    <s v="桂山發電廠分攤"/>
    <n v="3437158"/>
    <n v="0"/>
    <n v="3437158"/>
  </r>
  <r>
    <x v="2"/>
    <x v="2"/>
    <x v="94"/>
    <s v="水力發電費用"/>
    <x v="634"/>
    <x v="628"/>
    <s v="Z2550"/>
    <s v="大甲溪發電廠分攤"/>
    <n v="13397807"/>
    <n v="0"/>
    <n v="13397807"/>
  </r>
  <r>
    <x v="2"/>
    <x v="2"/>
    <x v="94"/>
    <s v="水力發電費用"/>
    <x v="634"/>
    <x v="628"/>
    <s v="Z2570"/>
    <s v="卓蘭發電廠分攤"/>
    <n v="3279021"/>
    <n v="0"/>
    <n v="3279021"/>
  </r>
  <r>
    <x v="2"/>
    <x v="2"/>
    <x v="94"/>
    <s v="水力發電費用"/>
    <x v="634"/>
    <x v="628"/>
    <s v="Z2710"/>
    <s v="高屏發電廠分攤"/>
    <n v="1665641"/>
    <n v="0"/>
    <n v="1665641"/>
  </r>
  <r>
    <x v="2"/>
    <x v="2"/>
    <x v="94"/>
    <s v="水力發電費用"/>
    <x v="634"/>
    <x v="628"/>
    <s v="Z5330"/>
    <s v="電力修護處分攤"/>
    <n v="2717274"/>
    <n v="0"/>
    <n v="2717274"/>
  </r>
  <r>
    <x v="2"/>
    <x v="2"/>
    <x v="94"/>
    <s v="水力發電費用"/>
    <x v="634"/>
    <x v="628"/>
    <s v="Z5340"/>
    <s v="電力修護處南部分處分攤"/>
    <n v="1242017"/>
    <n v="0"/>
    <n v="1242017"/>
  </r>
  <r>
    <x v="2"/>
    <x v="2"/>
    <x v="94"/>
    <s v="水力發電費用"/>
    <x v="634"/>
    <x v="628"/>
    <s v="Z5420"/>
    <s v="電力修護處中部分處分攤"/>
    <n v="1106773"/>
    <n v="0"/>
    <n v="1106773"/>
  </r>
  <r>
    <x v="2"/>
    <x v="2"/>
    <x v="94"/>
    <s v="水力發電費用"/>
    <x v="634"/>
    <x v="628"/>
    <s v="Z5460"/>
    <s v="綜合研究所分攤"/>
    <n v="1063551"/>
    <n v="0"/>
    <n v="1063551"/>
  </r>
  <r>
    <x v="2"/>
    <x v="2"/>
    <x v="94"/>
    <s v="水力發電費用"/>
    <x v="634"/>
    <x v="628"/>
    <s v="Z6020"/>
    <s v="綜合施工處分攤"/>
    <n v="1030440"/>
    <n v="0"/>
    <n v="1030440"/>
  </r>
  <r>
    <x v="2"/>
    <x v="2"/>
    <x v="94"/>
    <s v="水力發電費用"/>
    <x v="634"/>
    <x v="628"/>
    <s v="Z9520"/>
    <s v="水火力發電事業部-策劃室分攤"/>
    <n v="35912"/>
    <n v="0"/>
    <n v="35912"/>
  </r>
  <r>
    <x v="2"/>
    <x v="2"/>
    <x v="94"/>
    <s v="水力發電費用"/>
    <x v="635"/>
    <x v="629"/>
    <s v="Z0040"/>
    <s v="發電處分攤"/>
    <n v="1776883"/>
    <n v="0"/>
    <n v="1776883"/>
  </r>
  <r>
    <x v="2"/>
    <x v="2"/>
    <x v="94"/>
    <s v="水力發電費用"/>
    <x v="635"/>
    <x v="629"/>
    <s v="Z0080"/>
    <s v="材料處分攤"/>
    <n v="168212"/>
    <n v="0"/>
    <n v="168212"/>
  </r>
  <r>
    <x v="2"/>
    <x v="2"/>
    <x v="94"/>
    <s v="水力發電費用"/>
    <x v="635"/>
    <x v="629"/>
    <s v="Z0150"/>
    <s v="電源開發處分攤"/>
    <n v="924237"/>
    <n v="0"/>
    <n v="924237"/>
  </r>
  <r>
    <x v="2"/>
    <x v="2"/>
    <x v="94"/>
    <s v="水力發電費用"/>
    <x v="635"/>
    <x v="629"/>
    <s v="Z0170"/>
    <s v="營建處分攤"/>
    <n v="2124159"/>
    <n v="0"/>
    <n v="2124159"/>
  </r>
  <r>
    <x v="2"/>
    <x v="2"/>
    <x v="94"/>
    <s v="水力發電費用"/>
    <x v="635"/>
    <x v="629"/>
    <s v="Z0240"/>
    <s v="資訊系統處分攤"/>
    <n v="157028"/>
    <n v="0"/>
    <n v="157028"/>
  </r>
  <r>
    <x v="2"/>
    <x v="2"/>
    <x v="94"/>
    <s v="水力發電費用"/>
    <x v="635"/>
    <x v="629"/>
    <s v="Z0610"/>
    <s v="環境保護處分攤"/>
    <n v="300533"/>
    <n v="0"/>
    <n v="300533"/>
  </r>
  <r>
    <x v="2"/>
    <x v="2"/>
    <x v="94"/>
    <s v="水力發電費用"/>
    <x v="635"/>
    <x v="629"/>
    <s v="Z2030"/>
    <s v="萬大發電廠分攤"/>
    <n v="4434070"/>
    <n v="0"/>
    <n v="4434070"/>
  </r>
  <r>
    <x v="2"/>
    <x v="2"/>
    <x v="94"/>
    <s v="水力發電費用"/>
    <x v="635"/>
    <x v="629"/>
    <s v="Z2040"/>
    <s v="大觀發電廠分攤"/>
    <n v="7389542"/>
    <n v="0"/>
    <n v="7389542"/>
  </r>
  <r>
    <x v="2"/>
    <x v="2"/>
    <x v="94"/>
    <s v="水力發電費用"/>
    <x v="635"/>
    <x v="629"/>
    <s v="Z2050"/>
    <s v="明潭發電廠分攤"/>
    <n v="10537428"/>
    <n v="0"/>
    <n v="10537428"/>
  </r>
  <r>
    <x v="2"/>
    <x v="2"/>
    <x v="94"/>
    <s v="水力發電費用"/>
    <x v="635"/>
    <x v="629"/>
    <s v="Z2250"/>
    <s v="東部發電廠分攤"/>
    <n v="9759172"/>
    <n v="0"/>
    <n v="9759172"/>
  </r>
  <r>
    <x v="2"/>
    <x v="2"/>
    <x v="94"/>
    <s v="水力發電費用"/>
    <x v="635"/>
    <x v="629"/>
    <s v="Z2310"/>
    <s v="蘭陽發電廠分攤"/>
    <n v="3108253"/>
    <n v="0"/>
    <n v="3108253"/>
  </r>
  <r>
    <x v="2"/>
    <x v="2"/>
    <x v="94"/>
    <s v="水力發電費用"/>
    <x v="635"/>
    <x v="629"/>
    <s v="Z2360"/>
    <s v="桂山發電廠分攤"/>
    <n v="3077653"/>
    <n v="0"/>
    <n v="3077653"/>
  </r>
  <r>
    <x v="2"/>
    <x v="2"/>
    <x v="94"/>
    <s v="水力發電費用"/>
    <x v="635"/>
    <x v="629"/>
    <s v="Z2550"/>
    <s v="大甲溪發電廠分攤"/>
    <n v="12992812"/>
    <n v="0"/>
    <n v="12992812"/>
  </r>
  <r>
    <x v="2"/>
    <x v="2"/>
    <x v="94"/>
    <s v="水力發電費用"/>
    <x v="635"/>
    <x v="629"/>
    <s v="Z2570"/>
    <s v="卓蘭發電廠分攤"/>
    <n v="3102965"/>
    <n v="0"/>
    <n v="3102965"/>
  </r>
  <r>
    <x v="2"/>
    <x v="2"/>
    <x v="94"/>
    <s v="水力發電費用"/>
    <x v="635"/>
    <x v="629"/>
    <s v="Z2710"/>
    <s v="高屏發電廠分攤"/>
    <n v="1500376"/>
    <n v="0"/>
    <n v="1500376"/>
  </r>
  <r>
    <x v="2"/>
    <x v="2"/>
    <x v="94"/>
    <s v="水力發電費用"/>
    <x v="635"/>
    <x v="629"/>
    <s v="Z5330"/>
    <s v="電力修護處分攤"/>
    <n v="2670582"/>
    <n v="0"/>
    <n v="2670582"/>
  </r>
  <r>
    <x v="2"/>
    <x v="2"/>
    <x v="94"/>
    <s v="水力發電費用"/>
    <x v="635"/>
    <x v="629"/>
    <s v="Z5340"/>
    <s v="電力修護處南部分處分攤"/>
    <n v="1186447"/>
    <n v="0"/>
    <n v="1186447"/>
  </r>
  <r>
    <x v="2"/>
    <x v="2"/>
    <x v="94"/>
    <s v="水力發電費用"/>
    <x v="635"/>
    <x v="629"/>
    <s v="Z5420"/>
    <s v="電力修護處中部分處分攤"/>
    <n v="1045396"/>
    <n v="0"/>
    <n v="1045396"/>
  </r>
  <r>
    <x v="2"/>
    <x v="2"/>
    <x v="94"/>
    <s v="水力發電費用"/>
    <x v="635"/>
    <x v="629"/>
    <s v="Z5460"/>
    <s v="綜合研究所分攤"/>
    <n v="941043"/>
    <n v="0"/>
    <n v="941043"/>
  </r>
  <r>
    <x v="2"/>
    <x v="2"/>
    <x v="94"/>
    <s v="水力發電費用"/>
    <x v="635"/>
    <x v="629"/>
    <s v="Z6020"/>
    <s v="綜合施工處分攤"/>
    <n v="834426"/>
    <n v="0"/>
    <n v="834426"/>
  </r>
  <r>
    <x v="2"/>
    <x v="2"/>
    <x v="94"/>
    <s v="水力發電費用"/>
    <x v="635"/>
    <x v="629"/>
    <s v="Z9520"/>
    <s v="水火力發電事業部-策劃室分攤"/>
    <n v="32804"/>
    <n v="0"/>
    <n v="32804"/>
  </r>
  <r>
    <x v="2"/>
    <x v="2"/>
    <x v="94"/>
    <s v="水力發電費用"/>
    <x v="636"/>
    <x v="630"/>
    <s v="Z0040"/>
    <s v="發電處分攤"/>
    <n v="54023"/>
    <n v="0"/>
    <n v="54023"/>
  </r>
  <r>
    <x v="2"/>
    <x v="2"/>
    <x v="94"/>
    <s v="水力發電費用"/>
    <x v="636"/>
    <x v="630"/>
    <s v="Z0080"/>
    <s v="材料處分攤"/>
    <n v="9466"/>
    <n v="0"/>
    <n v="9466"/>
  </r>
  <r>
    <x v="2"/>
    <x v="2"/>
    <x v="94"/>
    <s v="水力發電費用"/>
    <x v="636"/>
    <x v="630"/>
    <s v="Z0150"/>
    <s v="電源開發處分攤"/>
    <n v="45913"/>
    <n v="0"/>
    <n v="45913"/>
  </r>
  <r>
    <x v="2"/>
    <x v="2"/>
    <x v="94"/>
    <s v="水力發電費用"/>
    <x v="636"/>
    <x v="630"/>
    <s v="Z0170"/>
    <s v="營建處分攤"/>
    <n v="65351"/>
    <n v="0"/>
    <n v="65351"/>
  </r>
  <r>
    <x v="2"/>
    <x v="2"/>
    <x v="94"/>
    <s v="水力發電費用"/>
    <x v="636"/>
    <x v="630"/>
    <s v="Z0240"/>
    <s v="資訊系統處分攤"/>
    <n v="6558"/>
    <n v="0"/>
    <n v="6558"/>
  </r>
  <r>
    <x v="2"/>
    <x v="2"/>
    <x v="94"/>
    <s v="水力發電費用"/>
    <x v="636"/>
    <x v="630"/>
    <s v="Z0610"/>
    <s v="環境保護處分攤"/>
    <n v="18322"/>
    <n v="0"/>
    <n v="18322"/>
  </r>
  <r>
    <x v="2"/>
    <x v="2"/>
    <x v="94"/>
    <s v="水力發電費用"/>
    <x v="636"/>
    <x v="630"/>
    <s v="Z2030"/>
    <s v="萬大發電廠分攤"/>
    <n v="1076724"/>
    <n v="0"/>
    <n v="1076724"/>
  </r>
  <r>
    <x v="2"/>
    <x v="2"/>
    <x v="94"/>
    <s v="水力發電費用"/>
    <x v="636"/>
    <x v="630"/>
    <s v="Z2040"/>
    <s v="大觀發電廠分攤"/>
    <n v="1528554"/>
    <n v="0"/>
    <n v="1528554"/>
  </r>
  <r>
    <x v="2"/>
    <x v="2"/>
    <x v="94"/>
    <s v="水力發電費用"/>
    <x v="636"/>
    <x v="630"/>
    <s v="Z2050"/>
    <s v="明潭發電廠分攤"/>
    <n v="2302970"/>
    <n v="0"/>
    <n v="2302970"/>
  </r>
  <r>
    <x v="2"/>
    <x v="2"/>
    <x v="94"/>
    <s v="水力發電費用"/>
    <x v="636"/>
    <x v="630"/>
    <s v="Z2250"/>
    <s v="東部發電廠分攤"/>
    <n v="2080823"/>
    <n v="0"/>
    <n v="2080823"/>
  </r>
  <r>
    <x v="2"/>
    <x v="2"/>
    <x v="94"/>
    <s v="水力發電費用"/>
    <x v="636"/>
    <x v="630"/>
    <s v="Z2310"/>
    <s v="蘭陽發電廠分攤"/>
    <n v="633549"/>
    <n v="0"/>
    <n v="633549"/>
  </r>
  <r>
    <x v="2"/>
    <x v="2"/>
    <x v="94"/>
    <s v="水力發電費用"/>
    <x v="636"/>
    <x v="630"/>
    <s v="Z2360"/>
    <s v="桂山發電廠分攤"/>
    <n v="659979"/>
    <n v="0"/>
    <n v="659979"/>
  </r>
  <r>
    <x v="2"/>
    <x v="2"/>
    <x v="94"/>
    <s v="水力發電費用"/>
    <x v="636"/>
    <x v="630"/>
    <s v="Z2550"/>
    <s v="大甲溪發電廠分攤"/>
    <n v="3095871"/>
    <n v="0"/>
    <n v="3095871"/>
  </r>
  <r>
    <x v="2"/>
    <x v="2"/>
    <x v="94"/>
    <s v="水力發電費用"/>
    <x v="636"/>
    <x v="630"/>
    <s v="Z2570"/>
    <s v="卓蘭發電廠分攤"/>
    <n v="680311"/>
    <n v="0"/>
    <n v="680311"/>
  </r>
  <r>
    <x v="2"/>
    <x v="2"/>
    <x v="94"/>
    <s v="水力發電費用"/>
    <x v="636"/>
    <x v="630"/>
    <s v="Z2710"/>
    <s v="高屏發電廠分攤"/>
    <n v="335163"/>
    <n v="0"/>
    <n v="335163"/>
  </r>
  <r>
    <x v="2"/>
    <x v="2"/>
    <x v="94"/>
    <s v="水力發電費用"/>
    <x v="636"/>
    <x v="630"/>
    <s v="Z5330"/>
    <s v="電力修護處分攤"/>
    <n v="722338"/>
    <n v="0"/>
    <n v="722338"/>
  </r>
  <r>
    <x v="2"/>
    <x v="2"/>
    <x v="94"/>
    <s v="水力發電費用"/>
    <x v="636"/>
    <x v="630"/>
    <s v="Z5340"/>
    <s v="電力修護處南部分處分攤"/>
    <n v="299178"/>
    <n v="0"/>
    <n v="299178"/>
  </r>
  <r>
    <x v="2"/>
    <x v="2"/>
    <x v="94"/>
    <s v="水力發電費用"/>
    <x v="636"/>
    <x v="630"/>
    <s v="Z5420"/>
    <s v="電力修護處中部分處分攤"/>
    <n v="248647"/>
    <n v="0"/>
    <n v="248647"/>
  </r>
  <r>
    <x v="2"/>
    <x v="2"/>
    <x v="94"/>
    <s v="水力發電費用"/>
    <x v="636"/>
    <x v="630"/>
    <s v="Z5460"/>
    <s v="綜合研究所分攤"/>
    <n v="142330"/>
    <n v="0"/>
    <n v="142330"/>
  </r>
  <r>
    <x v="2"/>
    <x v="2"/>
    <x v="94"/>
    <s v="水力發電費用"/>
    <x v="636"/>
    <x v="630"/>
    <s v="Z6020"/>
    <s v="綜合施工處分攤"/>
    <n v="83042"/>
    <n v="0"/>
    <n v="83042"/>
  </r>
  <r>
    <x v="2"/>
    <x v="2"/>
    <x v="94"/>
    <s v="水力發電費用"/>
    <x v="637"/>
    <x v="631"/>
    <s v="Z0080"/>
    <s v="材料處分攤"/>
    <n v="520"/>
    <n v="0"/>
    <n v="520"/>
  </r>
  <r>
    <x v="2"/>
    <x v="2"/>
    <x v="94"/>
    <s v="水力發電費用"/>
    <x v="637"/>
    <x v="631"/>
    <s v="Z0150"/>
    <s v="電源開發處分攤"/>
    <n v="975"/>
    <n v="0"/>
    <n v="975"/>
  </r>
  <r>
    <x v="2"/>
    <x v="2"/>
    <x v="94"/>
    <s v="水力發電費用"/>
    <x v="637"/>
    <x v="631"/>
    <s v="Z0170"/>
    <s v="營建處分攤"/>
    <n v="2100"/>
    <n v="0"/>
    <n v="2100"/>
  </r>
  <r>
    <x v="2"/>
    <x v="2"/>
    <x v="94"/>
    <s v="水力發電費用"/>
    <x v="637"/>
    <x v="631"/>
    <s v="Z0240"/>
    <s v="資訊系統處分攤"/>
    <n v="700"/>
    <n v="0"/>
    <n v="700"/>
  </r>
  <r>
    <x v="2"/>
    <x v="2"/>
    <x v="94"/>
    <s v="水力發電費用"/>
    <x v="637"/>
    <x v="631"/>
    <s v="Z0610"/>
    <s v="環境保護處分攤"/>
    <n v="1350"/>
    <n v="0"/>
    <n v="1350"/>
  </r>
  <r>
    <x v="2"/>
    <x v="2"/>
    <x v="94"/>
    <s v="水力發電費用"/>
    <x v="637"/>
    <x v="631"/>
    <s v="Z2030"/>
    <s v="萬大發電廠分攤"/>
    <n v="5000"/>
    <n v="0"/>
    <n v="5000"/>
  </r>
  <r>
    <x v="2"/>
    <x v="2"/>
    <x v="94"/>
    <s v="水力發電費用"/>
    <x v="637"/>
    <x v="631"/>
    <s v="Z2040"/>
    <s v="大觀發電廠分攤"/>
    <n v="39000"/>
    <n v="0"/>
    <n v="39000"/>
  </r>
  <r>
    <x v="2"/>
    <x v="2"/>
    <x v="94"/>
    <s v="水力發電費用"/>
    <x v="637"/>
    <x v="631"/>
    <s v="Z2050"/>
    <s v="明潭發電廠分攤"/>
    <n v="35000"/>
    <n v="0"/>
    <n v="35000"/>
  </r>
  <r>
    <x v="2"/>
    <x v="2"/>
    <x v="94"/>
    <s v="水力發電費用"/>
    <x v="637"/>
    <x v="631"/>
    <s v="Z2250"/>
    <s v="東部發電廠分攤"/>
    <n v="40000"/>
    <n v="0"/>
    <n v="40000"/>
  </r>
  <r>
    <x v="2"/>
    <x v="2"/>
    <x v="94"/>
    <s v="水力發電費用"/>
    <x v="637"/>
    <x v="631"/>
    <s v="Z2310"/>
    <s v="蘭陽發電廠分攤"/>
    <n v="19700"/>
    <n v="0"/>
    <n v="19700"/>
  </r>
  <r>
    <x v="2"/>
    <x v="2"/>
    <x v="94"/>
    <s v="水力發電費用"/>
    <x v="637"/>
    <x v="631"/>
    <s v="Z2550"/>
    <s v="大甲溪發電廠分攤"/>
    <n v="44000"/>
    <n v="0"/>
    <n v="44000"/>
  </r>
  <r>
    <x v="2"/>
    <x v="2"/>
    <x v="94"/>
    <s v="水力發電費用"/>
    <x v="637"/>
    <x v="631"/>
    <s v="Z2570"/>
    <s v="卓蘭發電廠分攤"/>
    <n v="19000"/>
    <n v="0"/>
    <n v="19000"/>
  </r>
  <r>
    <x v="2"/>
    <x v="2"/>
    <x v="94"/>
    <s v="水力發電費用"/>
    <x v="637"/>
    <x v="631"/>
    <s v="Z5330"/>
    <s v="電力修護處分攤"/>
    <n v="13350"/>
    <n v="0"/>
    <n v="13350"/>
  </r>
  <r>
    <x v="2"/>
    <x v="2"/>
    <x v="94"/>
    <s v="水力發電費用"/>
    <x v="637"/>
    <x v="631"/>
    <s v="Z5340"/>
    <s v="電力修護處南部分處分攤"/>
    <n v="4100"/>
    <n v="0"/>
    <n v="4100"/>
  </r>
  <r>
    <x v="2"/>
    <x v="2"/>
    <x v="94"/>
    <s v="水力發電費用"/>
    <x v="637"/>
    <x v="631"/>
    <s v="Z5420"/>
    <s v="電力修護處中部分處分攤"/>
    <n v="3000"/>
    <n v="0"/>
    <n v="3000"/>
  </r>
  <r>
    <x v="2"/>
    <x v="2"/>
    <x v="94"/>
    <s v="水力發電費用"/>
    <x v="637"/>
    <x v="631"/>
    <s v="Z5460"/>
    <s v="綜合研究所分攤"/>
    <n v="3725"/>
    <n v="0"/>
    <n v="3725"/>
  </r>
  <r>
    <x v="2"/>
    <x v="2"/>
    <x v="94"/>
    <s v="水力發電費用"/>
    <x v="638"/>
    <x v="632"/>
    <s v="Z0040"/>
    <s v="發電處分攤"/>
    <n v="3037400"/>
    <n v="0"/>
    <n v="3037400"/>
  </r>
  <r>
    <x v="2"/>
    <x v="2"/>
    <x v="94"/>
    <s v="水力發電費用"/>
    <x v="638"/>
    <x v="632"/>
    <s v="Z0080"/>
    <s v="材料處分攤"/>
    <n v="266489"/>
    <n v="0"/>
    <n v="266489"/>
  </r>
  <r>
    <x v="2"/>
    <x v="2"/>
    <x v="94"/>
    <s v="水力發電費用"/>
    <x v="638"/>
    <x v="632"/>
    <s v="Z0150"/>
    <s v="電源開發處分攤"/>
    <n v="1477904"/>
    <n v="0"/>
    <n v="1477904"/>
  </r>
  <r>
    <x v="2"/>
    <x v="2"/>
    <x v="94"/>
    <s v="水力發電費用"/>
    <x v="638"/>
    <x v="632"/>
    <s v="Z0170"/>
    <s v="營建處分攤"/>
    <n v="3307398"/>
    <n v="0"/>
    <n v="3307398"/>
  </r>
  <r>
    <x v="2"/>
    <x v="2"/>
    <x v="94"/>
    <s v="水力發電費用"/>
    <x v="638"/>
    <x v="632"/>
    <s v="Z0240"/>
    <s v="資訊系統處分攤"/>
    <n v="249127"/>
    <n v="0"/>
    <n v="249127"/>
  </r>
  <r>
    <x v="2"/>
    <x v="2"/>
    <x v="94"/>
    <s v="水力發電費用"/>
    <x v="638"/>
    <x v="632"/>
    <s v="Z0610"/>
    <s v="環境保護處分攤"/>
    <n v="463136"/>
    <n v="0"/>
    <n v="463136"/>
  </r>
  <r>
    <x v="2"/>
    <x v="2"/>
    <x v="94"/>
    <s v="水力發電費用"/>
    <x v="638"/>
    <x v="632"/>
    <s v="Z2030"/>
    <s v="萬大發電廠分攤"/>
    <n v="4168532"/>
    <n v="0"/>
    <n v="4168532"/>
  </r>
  <r>
    <x v="2"/>
    <x v="2"/>
    <x v="94"/>
    <s v="水力發電費用"/>
    <x v="638"/>
    <x v="632"/>
    <s v="Z2040"/>
    <s v="大觀發電廠分攤"/>
    <n v="7527651"/>
    <n v="0"/>
    <n v="7527651"/>
  </r>
  <r>
    <x v="2"/>
    <x v="2"/>
    <x v="94"/>
    <s v="水力發電費用"/>
    <x v="638"/>
    <x v="632"/>
    <s v="Z2050"/>
    <s v="明潭發電廠分攤"/>
    <n v="9653858"/>
    <n v="0"/>
    <n v="9653858"/>
  </r>
  <r>
    <x v="2"/>
    <x v="2"/>
    <x v="94"/>
    <s v="水力發電費用"/>
    <x v="638"/>
    <x v="632"/>
    <s v="Z2250"/>
    <s v="東部發電廠分攤"/>
    <n v="9552488"/>
    <n v="0"/>
    <n v="9552488"/>
  </r>
  <r>
    <x v="2"/>
    <x v="2"/>
    <x v="94"/>
    <s v="水力發電費用"/>
    <x v="638"/>
    <x v="632"/>
    <s v="Z2310"/>
    <s v="蘭陽發電廠分攤"/>
    <n v="2881783"/>
    <n v="0"/>
    <n v="2881783"/>
  </r>
  <r>
    <x v="2"/>
    <x v="2"/>
    <x v="94"/>
    <s v="水力發電費用"/>
    <x v="638"/>
    <x v="632"/>
    <s v="Z2360"/>
    <s v="桂山發電廠分攤"/>
    <n v="3091631"/>
    <n v="0"/>
    <n v="3091631"/>
  </r>
  <r>
    <x v="2"/>
    <x v="2"/>
    <x v="94"/>
    <s v="水力發電費用"/>
    <x v="638"/>
    <x v="632"/>
    <s v="Z2550"/>
    <s v="大甲溪發電廠分攤"/>
    <n v="10642780"/>
    <n v="0"/>
    <n v="10642780"/>
  </r>
  <r>
    <x v="2"/>
    <x v="2"/>
    <x v="94"/>
    <s v="水力發電費用"/>
    <x v="638"/>
    <x v="632"/>
    <s v="Z2570"/>
    <s v="卓蘭發電廠分攤"/>
    <n v="2851485"/>
    <n v="0"/>
    <n v="2851485"/>
  </r>
  <r>
    <x v="2"/>
    <x v="2"/>
    <x v="94"/>
    <s v="水力發電費用"/>
    <x v="638"/>
    <x v="632"/>
    <s v="Z2710"/>
    <s v="高屏發電廠分攤"/>
    <n v="1444843"/>
    <n v="0"/>
    <n v="1444843"/>
  </r>
  <r>
    <x v="2"/>
    <x v="2"/>
    <x v="94"/>
    <s v="水力發電費用"/>
    <x v="638"/>
    <x v="632"/>
    <s v="Z5330"/>
    <s v="電力修護處分攤"/>
    <n v="1576211"/>
    <n v="0"/>
    <n v="1576211"/>
  </r>
  <r>
    <x v="2"/>
    <x v="2"/>
    <x v="94"/>
    <s v="水力發電費用"/>
    <x v="638"/>
    <x v="632"/>
    <s v="Z5340"/>
    <s v="電力修護處南部分處分攤"/>
    <n v="946435"/>
    <n v="0"/>
    <n v="946435"/>
  </r>
  <r>
    <x v="2"/>
    <x v="2"/>
    <x v="94"/>
    <s v="水力發電費用"/>
    <x v="638"/>
    <x v="632"/>
    <s v="Z5420"/>
    <s v="電力修護處中部分處分攤"/>
    <n v="881627"/>
    <n v="0"/>
    <n v="881627"/>
  </r>
  <r>
    <x v="2"/>
    <x v="2"/>
    <x v="94"/>
    <s v="水力發電費用"/>
    <x v="638"/>
    <x v="632"/>
    <s v="Z5460"/>
    <s v="綜合研究所分攤"/>
    <n v="1118120"/>
    <n v="0"/>
    <n v="1118120"/>
  </r>
  <r>
    <x v="2"/>
    <x v="2"/>
    <x v="94"/>
    <s v="水力發電費用"/>
    <x v="638"/>
    <x v="632"/>
    <s v="Z6020"/>
    <s v="綜合施工處分攤"/>
    <n v="1241730"/>
    <n v="0"/>
    <n v="1241730"/>
  </r>
  <r>
    <x v="2"/>
    <x v="2"/>
    <x v="94"/>
    <s v="水力發電費用"/>
    <x v="638"/>
    <x v="632"/>
    <s v="Z9520"/>
    <s v="水火力發電事業部-策劃室分攤"/>
    <n v="61513"/>
    <n v="0"/>
    <n v="61513"/>
  </r>
  <r>
    <x v="2"/>
    <x v="2"/>
    <x v="94"/>
    <s v="水力發電費用"/>
    <x v="639"/>
    <x v="633"/>
    <s v="Z0040"/>
    <s v="發電處分攤"/>
    <n v="1041870"/>
    <n v="0"/>
    <n v="1041870"/>
  </r>
  <r>
    <x v="2"/>
    <x v="2"/>
    <x v="94"/>
    <s v="水力發電費用"/>
    <x v="639"/>
    <x v="633"/>
    <s v="Z0080"/>
    <s v="材料處分攤"/>
    <n v="90981"/>
    <n v="0"/>
    <n v="90981"/>
  </r>
  <r>
    <x v="2"/>
    <x v="2"/>
    <x v="94"/>
    <s v="水力發電費用"/>
    <x v="639"/>
    <x v="633"/>
    <s v="Z0150"/>
    <s v="電源開發處分攤"/>
    <n v="539024"/>
    <n v="0"/>
    <n v="539024"/>
  </r>
  <r>
    <x v="2"/>
    <x v="2"/>
    <x v="94"/>
    <s v="水力發電費用"/>
    <x v="639"/>
    <x v="633"/>
    <s v="Z0170"/>
    <s v="營建處分攤"/>
    <n v="1248629"/>
    <n v="0"/>
    <n v="1248629"/>
  </r>
  <r>
    <x v="2"/>
    <x v="2"/>
    <x v="94"/>
    <s v="水力發電費用"/>
    <x v="639"/>
    <x v="633"/>
    <s v="Z0240"/>
    <s v="資訊系統處分攤"/>
    <n v="84485"/>
    <n v="0"/>
    <n v="84485"/>
  </r>
  <r>
    <x v="2"/>
    <x v="2"/>
    <x v="94"/>
    <s v="水力發電費用"/>
    <x v="639"/>
    <x v="633"/>
    <s v="Z0610"/>
    <s v="環境保護處分攤"/>
    <n v="166752"/>
    <n v="0"/>
    <n v="166752"/>
  </r>
  <r>
    <x v="2"/>
    <x v="2"/>
    <x v="94"/>
    <s v="水力發電費用"/>
    <x v="639"/>
    <x v="633"/>
    <s v="Z2030"/>
    <s v="萬大發電廠分攤"/>
    <n v="1332833"/>
    <n v="0"/>
    <n v="1332833"/>
  </r>
  <r>
    <x v="2"/>
    <x v="2"/>
    <x v="94"/>
    <s v="水力發電費用"/>
    <x v="639"/>
    <x v="633"/>
    <s v="Z2040"/>
    <s v="大觀發電廠分攤"/>
    <n v="2078278"/>
    <n v="0"/>
    <n v="2078278"/>
  </r>
  <r>
    <x v="2"/>
    <x v="2"/>
    <x v="94"/>
    <s v="水力發電費用"/>
    <x v="639"/>
    <x v="633"/>
    <s v="Z2050"/>
    <s v="明潭發電廠分攤"/>
    <n v="2637136"/>
    <n v="0"/>
    <n v="2637136"/>
  </r>
  <r>
    <x v="2"/>
    <x v="2"/>
    <x v="94"/>
    <s v="水力發電費用"/>
    <x v="639"/>
    <x v="633"/>
    <s v="Z2250"/>
    <s v="東部發電廠分攤"/>
    <n v="3156076"/>
    <n v="0"/>
    <n v="3156076"/>
  </r>
  <r>
    <x v="2"/>
    <x v="2"/>
    <x v="94"/>
    <s v="水力發電費用"/>
    <x v="639"/>
    <x v="633"/>
    <s v="Z2310"/>
    <s v="蘭陽發電廠分攤"/>
    <n v="631154"/>
    <n v="0"/>
    <n v="631154"/>
  </r>
  <r>
    <x v="2"/>
    <x v="2"/>
    <x v="94"/>
    <s v="水力發電費用"/>
    <x v="639"/>
    <x v="633"/>
    <s v="Z2360"/>
    <s v="桂山發電廠分攤"/>
    <n v="847268"/>
    <n v="0"/>
    <n v="847268"/>
  </r>
  <r>
    <x v="2"/>
    <x v="2"/>
    <x v="94"/>
    <s v="水力發電費用"/>
    <x v="639"/>
    <x v="633"/>
    <s v="Z2550"/>
    <s v="大甲溪發電廠分攤"/>
    <n v="2917233"/>
    <n v="0"/>
    <n v="2917233"/>
  </r>
  <r>
    <x v="2"/>
    <x v="2"/>
    <x v="94"/>
    <s v="水力發電費用"/>
    <x v="639"/>
    <x v="633"/>
    <s v="Z2570"/>
    <s v="卓蘭發電廠分攤"/>
    <n v="1060308"/>
    <n v="0"/>
    <n v="1060308"/>
  </r>
  <r>
    <x v="2"/>
    <x v="2"/>
    <x v="94"/>
    <s v="水力發電費用"/>
    <x v="639"/>
    <x v="633"/>
    <s v="Z2710"/>
    <s v="高屏發電廠分攤"/>
    <n v="479666"/>
    <n v="0"/>
    <n v="479666"/>
  </r>
  <r>
    <x v="2"/>
    <x v="2"/>
    <x v="94"/>
    <s v="水力發電費用"/>
    <x v="639"/>
    <x v="633"/>
    <s v="Z5330"/>
    <s v="電力修護處分攤"/>
    <n v="594577"/>
    <n v="0"/>
    <n v="594577"/>
  </r>
  <r>
    <x v="2"/>
    <x v="2"/>
    <x v="94"/>
    <s v="水力發電費用"/>
    <x v="639"/>
    <x v="633"/>
    <s v="Z5340"/>
    <s v="電力修護處南部分處分攤"/>
    <n v="301399"/>
    <n v="0"/>
    <n v="301399"/>
  </r>
  <r>
    <x v="2"/>
    <x v="2"/>
    <x v="94"/>
    <s v="水力發電費用"/>
    <x v="639"/>
    <x v="633"/>
    <s v="Z5420"/>
    <s v="電力修護處中部分處分攤"/>
    <n v="312347"/>
    <n v="0"/>
    <n v="312347"/>
  </r>
  <r>
    <x v="2"/>
    <x v="2"/>
    <x v="94"/>
    <s v="水力發電費用"/>
    <x v="639"/>
    <x v="633"/>
    <s v="Z5460"/>
    <s v="綜合研究所分攤"/>
    <n v="418435"/>
    <n v="0"/>
    <n v="418435"/>
  </r>
  <r>
    <x v="2"/>
    <x v="2"/>
    <x v="94"/>
    <s v="水力發電費用"/>
    <x v="639"/>
    <x v="633"/>
    <s v="Z6020"/>
    <s v="綜合施工處分攤"/>
    <n v="432350"/>
    <n v="0"/>
    <n v="432350"/>
  </r>
  <r>
    <x v="2"/>
    <x v="2"/>
    <x v="94"/>
    <s v="水力發電費用"/>
    <x v="639"/>
    <x v="633"/>
    <s v="Z9520"/>
    <s v="水火力發電事業部-策劃室分攤"/>
    <n v="20948"/>
    <n v="0"/>
    <n v="20948"/>
  </r>
  <r>
    <x v="2"/>
    <x v="2"/>
    <x v="94"/>
    <s v="水力發電費用"/>
    <x v="640"/>
    <x v="634"/>
    <s v="Z2030"/>
    <s v="萬大發電廠分攤"/>
    <n v="147952"/>
    <n v="0"/>
    <n v="147952"/>
  </r>
  <r>
    <x v="2"/>
    <x v="2"/>
    <x v="94"/>
    <s v="水力發電費用"/>
    <x v="640"/>
    <x v="634"/>
    <s v="Z2040"/>
    <s v="大觀發電廠分攤"/>
    <n v="108912"/>
    <n v="0"/>
    <n v="108912"/>
  </r>
  <r>
    <x v="2"/>
    <x v="2"/>
    <x v="94"/>
    <s v="水力發電費用"/>
    <x v="640"/>
    <x v="634"/>
    <s v="Z2050"/>
    <s v="明潭發電廠分攤"/>
    <n v="56200"/>
    <n v="0"/>
    <n v="56200"/>
  </r>
  <r>
    <x v="2"/>
    <x v="2"/>
    <x v="94"/>
    <s v="水力發電費用"/>
    <x v="640"/>
    <x v="634"/>
    <s v="Z2250"/>
    <s v="東部發電廠分攤"/>
    <n v="63596"/>
    <n v="0"/>
    <n v="63596"/>
  </r>
  <r>
    <x v="2"/>
    <x v="2"/>
    <x v="94"/>
    <s v="水力發電費用"/>
    <x v="640"/>
    <x v="634"/>
    <s v="Z2550"/>
    <s v="大甲溪發電廠分攤"/>
    <n v="102405"/>
    <n v="0"/>
    <n v="102405"/>
  </r>
  <r>
    <x v="2"/>
    <x v="2"/>
    <x v="94"/>
    <s v="水力發電費用"/>
    <x v="640"/>
    <x v="634"/>
    <s v="Z2570"/>
    <s v="卓蘭發電廠分攤"/>
    <n v="58430"/>
    <n v="0"/>
    <n v="58430"/>
  </r>
  <r>
    <x v="2"/>
    <x v="2"/>
    <x v="94"/>
    <s v="水力發電費用"/>
    <x v="640"/>
    <x v="634"/>
    <s v="Z5330"/>
    <s v="電力修護處分攤"/>
    <n v="44585"/>
    <n v="0"/>
    <n v="44585"/>
  </r>
  <r>
    <x v="2"/>
    <x v="2"/>
    <x v="94"/>
    <s v="水力發電費用"/>
    <x v="640"/>
    <x v="634"/>
    <s v="Z5340"/>
    <s v="電力修護處南部分處分攤"/>
    <n v="36832"/>
    <n v="0"/>
    <n v="36832"/>
  </r>
  <r>
    <x v="2"/>
    <x v="2"/>
    <x v="94"/>
    <s v="水力發電費用"/>
    <x v="640"/>
    <x v="634"/>
    <s v="Z5420"/>
    <s v="電力修護處中部分處分攤"/>
    <n v="12359"/>
    <n v="0"/>
    <n v="12359"/>
  </r>
  <r>
    <x v="2"/>
    <x v="2"/>
    <x v="94"/>
    <s v="水力發電費用"/>
    <x v="640"/>
    <x v="634"/>
    <s v="Z5460"/>
    <s v="綜合研究所分攤"/>
    <n v="11666"/>
    <n v="0"/>
    <n v="11666"/>
  </r>
  <r>
    <x v="2"/>
    <x v="2"/>
    <x v="94"/>
    <s v="水力發電費用"/>
    <x v="641"/>
    <x v="635"/>
    <s v="Z0040"/>
    <s v="發電處分攤"/>
    <n v="122510"/>
    <n v="0"/>
    <n v="122510"/>
  </r>
  <r>
    <x v="2"/>
    <x v="2"/>
    <x v="94"/>
    <s v="水力發電費用"/>
    <x v="641"/>
    <x v="635"/>
    <s v="Z0080"/>
    <s v="材料處分攤"/>
    <n v="18645"/>
    <n v="0"/>
    <n v="18645"/>
  </r>
  <r>
    <x v="2"/>
    <x v="2"/>
    <x v="94"/>
    <s v="水力發電費用"/>
    <x v="641"/>
    <x v="635"/>
    <s v="Z0150"/>
    <s v="電源開發處分攤"/>
    <n v="110636"/>
    <n v="0"/>
    <n v="110636"/>
  </r>
  <r>
    <x v="2"/>
    <x v="2"/>
    <x v="94"/>
    <s v="水力發電費用"/>
    <x v="641"/>
    <x v="635"/>
    <s v="Z0170"/>
    <s v="營建處分攤"/>
    <n v="135273"/>
    <n v="0"/>
    <n v="135273"/>
  </r>
  <r>
    <x v="2"/>
    <x v="2"/>
    <x v="94"/>
    <s v="水力發電費用"/>
    <x v="641"/>
    <x v="635"/>
    <s v="Z0240"/>
    <s v="資訊系統處分攤"/>
    <n v="13676"/>
    <n v="0"/>
    <n v="13676"/>
  </r>
  <r>
    <x v="2"/>
    <x v="2"/>
    <x v="94"/>
    <s v="水力發電費用"/>
    <x v="641"/>
    <x v="635"/>
    <s v="Z0610"/>
    <s v="環境保護處分攤"/>
    <n v="36715"/>
    <n v="0"/>
    <n v="36715"/>
  </r>
  <r>
    <x v="2"/>
    <x v="2"/>
    <x v="94"/>
    <s v="水力發電費用"/>
    <x v="641"/>
    <x v="635"/>
    <s v="Z2030"/>
    <s v="萬大發電廠分攤"/>
    <n v="2252444"/>
    <n v="0"/>
    <n v="2252444"/>
  </r>
  <r>
    <x v="2"/>
    <x v="2"/>
    <x v="94"/>
    <s v="水力發電費用"/>
    <x v="641"/>
    <x v="635"/>
    <s v="Z2040"/>
    <s v="大觀發電廠分攤"/>
    <n v="3312138"/>
    <n v="0"/>
    <n v="3312138"/>
  </r>
  <r>
    <x v="2"/>
    <x v="2"/>
    <x v="94"/>
    <s v="水力發電費用"/>
    <x v="641"/>
    <x v="635"/>
    <s v="Z2050"/>
    <s v="明潭發電廠分攤"/>
    <n v="5059155"/>
    <n v="0"/>
    <n v="5059155"/>
  </r>
  <r>
    <x v="2"/>
    <x v="2"/>
    <x v="94"/>
    <s v="水力發電費用"/>
    <x v="641"/>
    <x v="635"/>
    <s v="Z2250"/>
    <s v="東部發電廠分攤"/>
    <n v="4567151"/>
    <n v="0"/>
    <n v="4567151"/>
  </r>
  <r>
    <x v="2"/>
    <x v="2"/>
    <x v="94"/>
    <s v="水力發電費用"/>
    <x v="641"/>
    <x v="635"/>
    <s v="Z2310"/>
    <s v="蘭陽發電廠分攤"/>
    <n v="1442404"/>
    <n v="0"/>
    <n v="1442404"/>
  </r>
  <r>
    <x v="2"/>
    <x v="2"/>
    <x v="94"/>
    <s v="水力發電費用"/>
    <x v="641"/>
    <x v="635"/>
    <s v="Z2360"/>
    <s v="桂山發電廠分攤"/>
    <n v="1398882"/>
    <n v="0"/>
    <n v="1398882"/>
  </r>
  <r>
    <x v="2"/>
    <x v="2"/>
    <x v="94"/>
    <s v="水力發電費用"/>
    <x v="641"/>
    <x v="635"/>
    <s v="Z2550"/>
    <s v="大甲溪發電廠分攤"/>
    <n v="7088479"/>
    <n v="0"/>
    <n v="7088479"/>
  </r>
  <r>
    <x v="2"/>
    <x v="2"/>
    <x v="94"/>
    <s v="水力發電費用"/>
    <x v="641"/>
    <x v="635"/>
    <s v="Z2570"/>
    <s v="卓蘭發電廠分攤"/>
    <n v="1562482"/>
    <n v="0"/>
    <n v="1562482"/>
  </r>
  <r>
    <x v="2"/>
    <x v="2"/>
    <x v="94"/>
    <s v="水力發電費用"/>
    <x v="641"/>
    <x v="635"/>
    <s v="Z2710"/>
    <s v="高屏發電廠分攤"/>
    <n v="799326"/>
    <n v="0"/>
    <n v="799326"/>
  </r>
  <r>
    <x v="2"/>
    <x v="2"/>
    <x v="94"/>
    <s v="水力發電費用"/>
    <x v="641"/>
    <x v="635"/>
    <s v="Z5330"/>
    <s v="電力修護處分攤"/>
    <n v="1396881"/>
    <n v="0"/>
    <n v="1396881"/>
  </r>
  <r>
    <x v="2"/>
    <x v="2"/>
    <x v="94"/>
    <s v="水力發電費用"/>
    <x v="641"/>
    <x v="635"/>
    <s v="Z5340"/>
    <s v="電力修護處南部分處分攤"/>
    <n v="676541"/>
    <n v="0"/>
    <n v="676541"/>
  </r>
  <r>
    <x v="2"/>
    <x v="2"/>
    <x v="94"/>
    <s v="水力發電費用"/>
    <x v="641"/>
    <x v="635"/>
    <s v="Z5420"/>
    <s v="電力修護處中部分處分攤"/>
    <n v="590665"/>
    <n v="0"/>
    <n v="590665"/>
  </r>
  <r>
    <x v="2"/>
    <x v="2"/>
    <x v="94"/>
    <s v="水力發電費用"/>
    <x v="641"/>
    <x v="635"/>
    <s v="Z5460"/>
    <s v="綜合研究所分攤"/>
    <n v="281195"/>
    <n v="0"/>
    <n v="281195"/>
  </r>
  <r>
    <x v="2"/>
    <x v="2"/>
    <x v="94"/>
    <s v="水力發電費用"/>
    <x v="641"/>
    <x v="635"/>
    <s v="Z6020"/>
    <s v="綜合施工處分攤"/>
    <n v="172525"/>
    <n v="0"/>
    <n v="172525"/>
  </r>
  <r>
    <x v="2"/>
    <x v="2"/>
    <x v="94"/>
    <s v="水力發電費用"/>
    <x v="642"/>
    <x v="636"/>
    <s v="Z2310"/>
    <s v="蘭陽發電廠分攤"/>
    <n v="5395192"/>
    <n v="0"/>
    <n v="5395192"/>
  </r>
  <r>
    <x v="2"/>
    <x v="2"/>
    <x v="94"/>
    <s v="水力發電費用"/>
    <x v="642"/>
    <x v="636"/>
    <s v="Z5330"/>
    <s v="電力修護處分攤"/>
    <n v="1498976"/>
    <n v="0"/>
    <n v="1498976"/>
  </r>
  <r>
    <x v="2"/>
    <x v="2"/>
    <x v="94"/>
    <s v="水力發電費用"/>
    <x v="642"/>
    <x v="636"/>
    <s v="Z5340"/>
    <s v="電力修護處南部分處分攤"/>
    <n v="467"/>
    <n v="0"/>
    <n v="467"/>
  </r>
  <r>
    <x v="2"/>
    <x v="2"/>
    <x v="94"/>
    <s v="水力發電費用"/>
    <x v="642"/>
    <x v="636"/>
    <s v="Z5420"/>
    <s v="電力修護處中部分處分攤"/>
    <n v="119"/>
    <n v="0"/>
    <n v="119"/>
  </r>
  <r>
    <x v="2"/>
    <x v="2"/>
    <x v="94"/>
    <s v="水力發電費用"/>
    <x v="643"/>
    <x v="637"/>
    <s v="Z5330"/>
    <s v="電力修護處分攤"/>
    <n v="13000"/>
    <n v="0"/>
    <n v="13000"/>
  </r>
  <r>
    <x v="2"/>
    <x v="2"/>
    <x v="94"/>
    <s v="水力發電費用"/>
    <x v="643"/>
    <x v="637"/>
    <s v="Z5340"/>
    <s v="電力修護處南部分處分攤"/>
    <n v="1000"/>
    <n v="0"/>
    <n v="1000"/>
  </r>
  <r>
    <x v="2"/>
    <x v="2"/>
    <x v="94"/>
    <s v="水力發電費用"/>
    <x v="644"/>
    <x v="638"/>
    <s v="Z2250"/>
    <s v="東部發電廠分攤"/>
    <n v="1100806"/>
    <n v="0"/>
    <n v="1100806"/>
  </r>
  <r>
    <x v="2"/>
    <x v="2"/>
    <x v="94"/>
    <s v="水力發電費用"/>
    <x v="645"/>
    <x v="639"/>
    <s v="Z2550"/>
    <s v="大甲溪發電廠分攤"/>
    <n v="163211"/>
    <n v="0"/>
    <n v="163211"/>
  </r>
  <r>
    <x v="2"/>
    <x v="2"/>
    <x v="94"/>
    <s v="水力發電費用"/>
    <x v="646"/>
    <x v="640"/>
    <s v="Z0040"/>
    <s v="發電處分攤"/>
    <n v="891507"/>
    <n v="0"/>
    <n v="891507"/>
  </r>
  <r>
    <x v="2"/>
    <x v="2"/>
    <x v="94"/>
    <s v="水力發電費用"/>
    <x v="646"/>
    <x v="640"/>
    <s v="Z0080"/>
    <s v="材料處分攤"/>
    <n v="76232"/>
    <n v="0"/>
    <n v="76232"/>
  </r>
  <r>
    <x v="2"/>
    <x v="2"/>
    <x v="94"/>
    <s v="水力發電費用"/>
    <x v="646"/>
    <x v="640"/>
    <s v="Z0150"/>
    <s v="電源開發處分攤"/>
    <n v="419388"/>
    <n v="0"/>
    <n v="419388"/>
  </r>
  <r>
    <x v="2"/>
    <x v="2"/>
    <x v="94"/>
    <s v="水力發電費用"/>
    <x v="646"/>
    <x v="640"/>
    <s v="Z0170"/>
    <s v="營建處分攤"/>
    <n v="937978"/>
    <n v="0"/>
    <n v="937978"/>
  </r>
  <r>
    <x v="2"/>
    <x v="2"/>
    <x v="94"/>
    <s v="水力發電費用"/>
    <x v="646"/>
    <x v="640"/>
    <s v="Z0240"/>
    <s v="資訊系統處分攤"/>
    <n v="70026"/>
    <n v="0"/>
    <n v="70026"/>
  </r>
  <r>
    <x v="2"/>
    <x v="2"/>
    <x v="94"/>
    <s v="水力發電費用"/>
    <x v="646"/>
    <x v="640"/>
    <s v="Z0610"/>
    <s v="環境保護處分攤"/>
    <n v="129289"/>
    <n v="0"/>
    <n v="129289"/>
  </r>
  <r>
    <x v="2"/>
    <x v="2"/>
    <x v="94"/>
    <s v="水力發電費用"/>
    <x v="646"/>
    <x v="640"/>
    <s v="Z2030"/>
    <s v="萬大發電廠分攤"/>
    <n v="1133262"/>
    <n v="0"/>
    <n v="1133262"/>
  </r>
  <r>
    <x v="2"/>
    <x v="2"/>
    <x v="94"/>
    <s v="水力發電費用"/>
    <x v="646"/>
    <x v="640"/>
    <s v="Z2040"/>
    <s v="大觀發電廠分攤"/>
    <n v="2167685"/>
    <n v="0"/>
    <n v="2167685"/>
  </r>
  <r>
    <x v="2"/>
    <x v="2"/>
    <x v="94"/>
    <s v="水力發電費用"/>
    <x v="646"/>
    <x v="640"/>
    <s v="Z2050"/>
    <s v="明潭發電廠分攤"/>
    <n v="2823993"/>
    <n v="0"/>
    <n v="2823993"/>
  </r>
  <r>
    <x v="2"/>
    <x v="2"/>
    <x v="94"/>
    <s v="水力發電費用"/>
    <x v="646"/>
    <x v="640"/>
    <s v="Z2250"/>
    <s v="東部發電廠分攤"/>
    <n v="2668398"/>
    <n v="0"/>
    <n v="2668398"/>
  </r>
  <r>
    <x v="2"/>
    <x v="2"/>
    <x v="94"/>
    <s v="水力發電費用"/>
    <x v="646"/>
    <x v="640"/>
    <s v="Z2310"/>
    <s v="蘭陽發電廠分攤"/>
    <n v="883647"/>
    <n v="0"/>
    <n v="883647"/>
  </r>
  <r>
    <x v="2"/>
    <x v="2"/>
    <x v="94"/>
    <s v="水力發電費用"/>
    <x v="646"/>
    <x v="640"/>
    <s v="Z2360"/>
    <s v="桂山發電廠分攤"/>
    <n v="957450"/>
    <n v="0"/>
    <n v="957450"/>
  </r>
  <r>
    <x v="2"/>
    <x v="2"/>
    <x v="94"/>
    <s v="水力發電費用"/>
    <x v="646"/>
    <x v="640"/>
    <s v="Z2550"/>
    <s v="大甲溪發電廠分攤"/>
    <n v="3017115"/>
    <n v="0"/>
    <n v="3017115"/>
  </r>
  <r>
    <x v="2"/>
    <x v="2"/>
    <x v="94"/>
    <s v="水力發電費用"/>
    <x v="646"/>
    <x v="640"/>
    <s v="Z2570"/>
    <s v="卓蘭發電廠分攤"/>
    <n v="801557"/>
    <n v="0"/>
    <n v="801557"/>
  </r>
  <r>
    <x v="2"/>
    <x v="2"/>
    <x v="94"/>
    <s v="水力發電費用"/>
    <x v="646"/>
    <x v="640"/>
    <s v="Z2710"/>
    <s v="高屏發電廠分攤"/>
    <n v="402486"/>
    <n v="0"/>
    <n v="402486"/>
  </r>
  <r>
    <x v="2"/>
    <x v="2"/>
    <x v="94"/>
    <s v="水力發電費用"/>
    <x v="646"/>
    <x v="640"/>
    <s v="Z5330"/>
    <s v="電力修護處分攤"/>
    <n v="429122"/>
    <n v="0"/>
    <n v="429122"/>
  </r>
  <r>
    <x v="2"/>
    <x v="2"/>
    <x v="94"/>
    <s v="水力發電費用"/>
    <x v="646"/>
    <x v="640"/>
    <s v="Z5340"/>
    <s v="電力修護處南部分處分攤"/>
    <n v="280025"/>
    <n v="0"/>
    <n v="280025"/>
  </r>
  <r>
    <x v="2"/>
    <x v="2"/>
    <x v="94"/>
    <s v="水力發電費用"/>
    <x v="646"/>
    <x v="640"/>
    <s v="Z5420"/>
    <s v="電力修護處中部分處分攤"/>
    <n v="257564"/>
    <n v="0"/>
    <n v="257564"/>
  </r>
  <r>
    <x v="2"/>
    <x v="2"/>
    <x v="94"/>
    <s v="水力發電費用"/>
    <x v="646"/>
    <x v="640"/>
    <s v="Z5460"/>
    <s v="綜合研究所分攤"/>
    <n v="323134"/>
    <n v="0"/>
    <n v="323134"/>
  </r>
  <r>
    <x v="2"/>
    <x v="2"/>
    <x v="94"/>
    <s v="水力發電費用"/>
    <x v="646"/>
    <x v="640"/>
    <s v="Z6020"/>
    <s v="綜合施工處分攤"/>
    <n v="354337"/>
    <n v="0"/>
    <n v="354337"/>
  </r>
  <r>
    <x v="2"/>
    <x v="2"/>
    <x v="94"/>
    <s v="水力發電費用"/>
    <x v="646"/>
    <x v="640"/>
    <s v="Z9520"/>
    <s v="水火力發電事業部-策劃室分攤"/>
    <n v="17502"/>
    <n v="0"/>
    <n v="17502"/>
  </r>
  <r>
    <x v="2"/>
    <x v="2"/>
    <x v="94"/>
    <s v="水力發電費用"/>
    <x v="647"/>
    <x v="641"/>
    <s v="Z0040"/>
    <s v="發電處分攤"/>
    <n v="120804"/>
    <n v="0"/>
    <n v="120804"/>
  </r>
  <r>
    <x v="2"/>
    <x v="2"/>
    <x v="94"/>
    <s v="水力發電費用"/>
    <x v="647"/>
    <x v="641"/>
    <s v="Z0080"/>
    <s v="材料處分攤"/>
    <n v="16056"/>
    <n v="0"/>
    <n v="16056"/>
  </r>
  <r>
    <x v="2"/>
    <x v="2"/>
    <x v="94"/>
    <s v="水力發電費用"/>
    <x v="647"/>
    <x v="641"/>
    <s v="Z0150"/>
    <s v="電源開發處分攤"/>
    <n v="120201"/>
    <n v="0"/>
    <n v="120201"/>
  </r>
  <r>
    <x v="2"/>
    <x v="2"/>
    <x v="94"/>
    <s v="水力發電費用"/>
    <x v="647"/>
    <x v="641"/>
    <s v="Z0170"/>
    <s v="營建處分攤"/>
    <n v="136976"/>
    <n v="0"/>
    <n v="136976"/>
  </r>
  <r>
    <x v="2"/>
    <x v="2"/>
    <x v="94"/>
    <s v="水力發電費用"/>
    <x v="647"/>
    <x v="641"/>
    <s v="Z0240"/>
    <s v="資訊系統處分攤"/>
    <n v="12316"/>
    <n v="0"/>
    <n v="12316"/>
  </r>
  <r>
    <x v="2"/>
    <x v="2"/>
    <x v="94"/>
    <s v="水力發電費用"/>
    <x v="647"/>
    <x v="641"/>
    <s v="Z0610"/>
    <s v="環境保護處分攤"/>
    <n v="33024"/>
    <n v="0"/>
    <n v="33024"/>
  </r>
  <r>
    <x v="2"/>
    <x v="2"/>
    <x v="94"/>
    <s v="水力發電費用"/>
    <x v="647"/>
    <x v="641"/>
    <s v="Z2030"/>
    <s v="萬大發電廠分攤"/>
    <n v="2030871"/>
    <n v="0"/>
    <n v="2030871"/>
  </r>
  <r>
    <x v="2"/>
    <x v="2"/>
    <x v="94"/>
    <s v="水力發電費用"/>
    <x v="647"/>
    <x v="641"/>
    <s v="Z2040"/>
    <s v="大觀發電廠分攤"/>
    <n v="2995383"/>
    <n v="0"/>
    <n v="2995383"/>
  </r>
  <r>
    <x v="2"/>
    <x v="2"/>
    <x v="94"/>
    <s v="水力發電費用"/>
    <x v="647"/>
    <x v="641"/>
    <s v="Z2050"/>
    <s v="明潭發電廠分攤"/>
    <n v="4323654"/>
    <n v="0"/>
    <n v="4323654"/>
  </r>
  <r>
    <x v="2"/>
    <x v="2"/>
    <x v="94"/>
    <s v="水力發電費用"/>
    <x v="647"/>
    <x v="641"/>
    <s v="Z2250"/>
    <s v="東部發電廠分攤"/>
    <n v="4595670"/>
    <n v="0"/>
    <n v="4595670"/>
  </r>
  <r>
    <x v="2"/>
    <x v="2"/>
    <x v="94"/>
    <s v="水力發電費用"/>
    <x v="647"/>
    <x v="641"/>
    <s v="Z2310"/>
    <s v="蘭陽發電廠分攤"/>
    <n v="1178539"/>
    <n v="0"/>
    <n v="1178539"/>
  </r>
  <r>
    <x v="2"/>
    <x v="2"/>
    <x v="94"/>
    <s v="水力發電費用"/>
    <x v="647"/>
    <x v="641"/>
    <s v="Z2360"/>
    <s v="桂山發電廠分攤"/>
    <n v="1294254"/>
    <n v="0"/>
    <n v="1294254"/>
  </r>
  <r>
    <x v="2"/>
    <x v="2"/>
    <x v="94"/>
    <s v="水力發電費用"/>
    <x v="647"/>
    <x v="641"/>
    <s v="Z2550"/>
    <s v="大甲溪發電廠分攤"/>
    <n v="5927643"/>
    <n v="0"/>
    <n v="5927643"/>
  </r>
  <r>
    <x v="2"/>
    <x v="2"/>
    <x v="94"/>
    <s v="水力發電費用"/>
    <x v="647"/>
    <x v="641"/>
    <s v="Z2570"/>
    <s v="卓蘭發電廠分攤"/>
    <n v="1431776"/>
    <n v="0"/>
    <n v="1431776"/>
  </r>
  <r>
    <x v="2"/>
    <x v="2"/>
    <x v="94"/>
    <s v="水力發電費用"/>
    <x v="647"/>
    <x v="641"/>
    <s v="Z2710"/>
    <s v="高屏發電廠分攤"/>
    <n v="730136"/>
    <n v="0"/>
    <n v="730136"/>
  </r>
  <r>
    <x v="2"/>
    <x v="2"/>
    <x v="94"/>
    <s v="水力發電費用"/>
    <x v="647"/>
    <x v="641"/>
    <s v="Z5330"/>
    <s v="電力修護處分攤"/>
    <n v="1540348"/>
    <n v="0"/>
    <n v="1540348"/>
  </r>
  <r>
    <x v="2"/>
    <x v="2"/>
    <x v="94"/>
    <s v="水力發電費用"/>
    <x v="647"/>
    <x v="641"/>
    <s v="Z5340"/>
    <s v="電力修護處南部分處分攤"/>
    <n v="699918"/>
    <n v="0"/>
    <n v="699918"/>
  </r>
  <r>
    <x v="2"/>
    <x v="2"/>
    <x v="94"/>
    <s v="水力發電費用"/>
    <x v="647"/>
    <x v="641"/>
    <s v="Z5420"/>
    <s v="電力修護處中部分處分攤"/>
    <n v="549702"/>
    <n v="0"/>
    <n v="549702"/>
  </r>
  <r>
    <x v="2"/>
    <x v="2"/>
    <x v="94"/>
    <s v="水力發電費用"/>
    <x v="647"/>
    <x v="641"/>
    <s v="Z5460"/>
    <s v="綜合研究所分攤"/>
    <n v="283277"/>
    <n v="0"/>
    <n v="283277"/>
  </r>
  <r>
    <x v="2"/>
    <x v="2"/>
    <x v="94"/>
    <s v="水力發電費用"/>
    <x v="647"/>
    <x v="641"/>
    <s v="Z6020"/>
    <s v="綜合施工處分攤"/>
    <n v="172494"/>
    <n v="0"/>
    <n v="172494"/>
  </r>
  <r>
    <x v="2"/>
    <x v="2"/>
    <x v="94"/>
    <s v="水力發電費用"/>
    <x v="648"/>
    <x v="642"/>
    <s v="Z0040"/>
    <s v="發電處分攤"/>
    <n v="731162"/>
    <n v="0"/>
    <n v="731162"/>
  </r>
  <r>
    <x v="2"/>
    <x v="2"/>
    <x v="94"/>
    <s v="水力發電費用"/>
    <x v="648"/>
    <x v="642"/>
    <s v="Z0080"/>
    <s v="材料處分攤"/>
    <n v="64288"/>
    <n v="0"/>
    <n v="64288"/>
  </r>
  <r>
    <x v="2"/>
    <x v="2"/>
    <x v="94"/>
    <s v="水力發電費用"/>
    <x v="648"/>
    <x v="642"/>
    <s v="Z0150"/>
    <s v="電源開發處分攤"/>
    <n v="356266"/>
    <n v="0"/>
    <n v="356266"/>
  </r>
  <r>
    <x v="2"/>
    <x v="2"/>
    <x v="94"/>
    <s v="水力發電費用"/>
    <x v="648"/>
    <x v="642"/>
    <s v="Z0170"/>
    <s v="營建處分攤"/>
    <n v="796619"/>
    <n v="0"/>
    <n v="796619"/>
  </r>
  <r>
    <x v="2"/>
    <x v="2"/>
    <x v="94"/>
    <s v="水力發電費用"/>
    <x v="648"/>
    <x v="642"/>
    <s v="Z0240"/>
    <s v="資訊系統處分攤"/>
    <n v="59978"/>
    <n v="0"/>
    <n v="59978"/>
  </r>
  <r>
    <x v="2"/>
    <x v="2"/>
    <x v="94"/>
    <s v="水力發電費用"/>
    <x v="648"/>
    <x v="642"/>
    <s v="Z0610"/>
    <s v="環境保護處分攤"/>
    <n v="110806"/>
    <n v="0"/>
    <n v="110806"/>
  </r>
  <r>
    <x v="2"/>
    <x v="2"/>
    <x v="94"/>
    <s v="水力發電費用"/>
    <x v="648"/>
    <x v="642"/>
    <s v="Z2030"/>
    <s v="萬大發電廠分攤"/>
    <n v="1018298"/>
    <n v="0"/>
    <n v="1018298"/>
  </r>
  <r>
    <x v="2"/>
    <x v="2"/>
    <x v="94"/>
    <s v="水力發電費用"/>
    <x v="648"/>
    <x v="642"/>
    <s v="Z2040"/>
    <s v="大觀發電廠分攤"/>
    <n v="1835674"/>
    <n v="0"/>
    <n v="1835674"/>
  </r>
  <r>
    <x v="2"/>
    <x v="2"/>
    <x v="94"/>
    <s v="水力發電費用"/>
    <x v="648"/>
    <x v="642"/>
    <s v="Z2050"/>
    <s v="明潭發電廠分攤"/>
    <n v="2347732"/>
    <n v="0"/>
    <n v="2347732"/>
  </r>
  <r>
    <x v="2"/>
    <x v="2"/>
    <x v="94"/>
    <s v="水力發電費用"/>
    <x v="648"/>
    <x v="642"/>
    <s v="Z2250"/>
    <s v="東部發電廠分攤"/>
    <n v="2317908"/>
    <n v="0"/>
    <n v="2317908"/>
  </r>
  <r>
    <x v="2"/>
    <x v="2"/>
    <x v="94"/>
    <s v="水力發電費用"/>
    <x v="648"/>
    <x v="642"/>
    <s v="Z2310"/>
    <s v="蘭陽發電廠分攤"/>
    <n v="694408"/>
    <n v="0"/>
    <n v="694408"/>
  </r>
  <r>
    <x v="2"/>
    <x v="2"/>
    <x v="94"/>
    <s v="水力發電費用"/>
    <x v="648"/>
    <x v="642"/>
    <s v="Z2360"/>
    <s v="桂山發電廠分攤"/>
    <n v="742664"/>
    <n v="0"/>
    <n v="742664"/>
  </r>
  <r>
    <x v="2"/>
    <x v="2"/>
    <x v="94"/>
    <s v="水力發電費用"/>
    <x v="648"/>
    <x v="642"/>
    <s v="Z2550"/>
    <s v="大甲溪發電廠分攤"/>
    <n v="2647809"/>
    <n v="0"/>
    <n v="2647809"/>
  </r>
  <r>
    <x v="2"/>
    <x v="2"/>
    <x v="94"/>
    <s v="水力發電費用"/>
    <x v="648"/>
    <x v="642"/>
    <s v="Z2570"/>
    <s v="卓蘭發電廠分攤"/>
    <n v="705251"/>
    <n v="0"/>
    <n v="705251"/>
  </r>
  <r>
    <x v="2"/>
    <x v="2"/>
    <x v="94"/>
    <s v="水力發電費用"/>
    <x v="648"/>
    <x v="642"/>
    <s v="Z2710"/>
    <s v="高屏發電廠分攤"/>
    <n v="345111"/>
    <n v="0"/>
    <n v="345111"/>
  </r>
  <r>
    <x v="2"/>
    <x v="2"/>
    <x v="94"/>
    <s v="水力發電費用"/>
    <x v="648"/>
    <x v="642"/>
    <s v="Z5330"/>
    <s v="電力修護處分攤"/>
    <n v="374642"/>
    <n v="0"/>
    <n v="374642"/>
  </r>
  <r>
    <x v="2"/>
    <x v="2"/>
    <x v="94"/>
    <s v="水力發電費用"/>
    <x v="648"/>
    <x v="642"/>
    <s v="Z5340"/>
    <s v="電力修護處南部分處分攤"/>
    <n v="231529"/>
    <n v="0"/>
    <n v="231529"/>
  </r>
  <r>
    <x v="2"/>
    <x v="2"/>
    <x v="94"/>
    <s v="水力發電費用"/>
    <x v="648"/>
    <x v="642"/>
    <s v="Z5420"/>
    <s v="電力修護處中部分處分攤"/>
    <n v="211352"/>
    <n v="0"/>
    <n v="211352"/>
  </r>
  <r>
    <x v="2"/>
    <x v="2"/>
    <x v="94"/>
    <s v="水力發電費用"/>
    <x v="648"/>
    <x v="642"/>
    <s v="Z5460"/>
    <s v="綜合研究所分攤"/>
    <n v="271221"/>
    <n v="0"/>
    <n v="271221"/>
  </r>
  <r>
    <x v="2"/>
    <x v="2"/>
    <x v="94"/>
    <s v="水力發電費用"/>
    <x v="648"/>
    <x v="642"/>
    <s v="Z6020"/>
    <s v="綜合施工處分攤"/>
    <n v="302834"/>
    <n v="0"/>
    <n v="302834"/>
  </r>
  <r>
    <x v="2"/>
    <x v="2"/>
    <x v="94"/>
    <s v="水力發電費用"/>
    <x v="648"/>
    <x v="642"/>
    <s v="Z9520"/>
    <s v="水火力發電事業部-策劃室分攤"/>
    <n v="13298"/>
    <n v="0"/>
    <n v="13298"/>
  </r>
  <r>
    <x v="2"/>
    <x v="2"/>
    <x v="94"/>
    <s v="水力發電費用"/>
    <x v="649"/>
    <x v="643"/>
    <s v="Z0040"/>
    <s v="發電處分攤"/>
    <n v="61890"/>
    <n v="0"/>
    <n v="61890"/>
  </r>
  <r>
    <x v="2"/>
    <x v="2"/>
    <x v="94"/>
    <s v="水力發電費用"/>
    <x v="649"/>
    <x v="643"/>
    <s v="Z0080"/>
    <s v="材料處分攤"/>
    <n v="9306"/>
    <n v="0"/>
    <n v="9306"/>
  </r>
  <r>
    <x v="2"/>
    <x v="2"/>
    <x v="94"/>
    <s v="水力發電費用"/>
    <x v="649"/>
    <x v="643"/>
    <s v="Z0150"/>
    <s v="電源開發處分攤"/>
    <n v="56351"/>
    <n v="0"/>
    <n v="56351"/>
  </r>
  <r>
    <x v="2"/>
    <x v="2"/>
    <x v="94"/>
    <s v="水力發電費用"/>
    <x v="649"/>
    <x v="643"/>
    <s v="Z0170"/>
    <s v="營建處分攤"/>
    <n v="67856"/>
    <n v="0"/>
    <n v="67856"/>
  </r>
  <r>
    <x v="2"/>
    <x v="2"/>
    <x v="94"/>
    <s v="水力發電費用"/>
    <x v="649"/>
    <x v="643"/>
    <s v="Z0240"/>
    <s v="資訊系統處分攤"/>
    <n v="6831"/>
    <n v="0"/>
    <n v="6831"/>
  </r>
  <r>
    <x v="2"/>
    <x v="2"/>
    <x v="94"/>
    <s v="水力發電費用"/>
    <x v="649"/>
    <x v="643"/>
    <s v="Z0610"/>
    <s v="環境保護處分攤"/>
    <n v="18256"/>
    <n v="0"/>
    <n v="18256"/>
  </r>
  <r>
    <x v="2"/>
    <x v="2"/>
    <x v="94"/>
    <s v="水力發電費用"/>
    <x v="649"/>
    <x v="643"/>
    <s v="Z2030"/>
    <s v="萬大發電廠分攤"/>
    <n v="1212172"/>
    <n v="0"/>
    <n v="1212172"/>
  </r>
  <r>
    <x v="2"/>
    <x v="2"/>
    <x v="94"/>
    <s v="水力發電費用"/>
    <x v="649"/>
    <x v="643"/>
    <s v="Z2040"/>
    <s v="大觀發電廠分攤"/>
    <n v="1764833"/>
    <n v="0"/>
    <n v="1764833"/>
  </r>
  <r>
    <x v="2"/>
    <x v="2"/>
    <x v="94"/>
    <s v="水力發電費用"/>
    <x v="649"/>
    <x v="643"/>
    <s v="Z2050"/>
    <s v="明潭發電廠分攤"/>
    <n v="2584673"/>
    <n v="0"/>
    <n v="2584673"/>
  </r>
  <r>
    <x v="2"/>
    <x v="2"/>
    <x v="94"/>
    <s v="水力發電費用"/>
    <x v="649"/>
    <x v="643"/>
    <s v="Z2250"/>
    <s v="東部發電廠分攤"/>
    <n v="2346873"/>
    <n v="0"/>
    <n v="2346873"/>
  </r>
  <r>
    <x v="2"/>
    <x v="2"/>
    <x v="94"/>
    <s v="水力發電費用"/>
    <x v="649"/>
    <x v="643"/>
    <s v="Z2310"/>
    <s v="蘭陽發電廠分攤"/>
    <n v="721272"/>
    <n v="0"/>
    <n v="721272"/>
  </r>
  <r>
    <x v="2"/>
    <x v="2"/>
    <x v="94"/>
    <s v="水力發電費用"/>
    <x v="649"/>
    <x v="643"/>
    <s v="Z2360"/>
    <s v="桂山發電廠分攤"/>
    <n v="701095"/>
    <n v="0"/>
    <n v="701095"/>
  </r>
  <r>
    <x v="2"/>
    <x v="2"/>
    <x v="94"/>
    <s v="水力發電費用"/>
    <x v="649"/>
    <x v="643"/>
    <s v="Z2550"/>
    <s v="大甲溪發電廠分攤"/>
    <n v="3574202"/>
    <n v="0"/>
    <n v="3574202"/>
  </r>
  <r>
    <x v="2"/>
    <x v="2"/>
    <x v="94"/>
    <s v="水力發電費用"/>
    <x v="649"/>
    <x v="643"/>
    <s v="Z2570"/>
    <s v="卓蘭發電廠分攤"/>
    <n v="778760"/>
    <n v="0"/>
    <n v="778760"/>
  </r>
  <r>
    <x v="2"/>
    <x v="2"/>
    <x v="94"/>
    <s v="水力發電費用"/>
    <x v="649"/>
    <x v="643"/>
    <s v="Z2710"/>
    <s v="高屏發電廠分攤"/>
    <n v="377721"/>
    <n v="0"/>
    <n v="377721"/>
  </r>
  <r>
    <x v="2"/>
    <x v="2"/>
    <x v="94"/>
    <s v="水力發電費用"/>
    <x v="649"/>
    <x v="643"/>
    <s v="Z5330"/>
    <s v="電力修護處分攤"/>
    <n v="731730"/>
    <n v="0"/>
    <n v="731730"/>
  </r>
  <r>
    <x v="2"/>
    <x v="2"/>
    <x v="94"/>
    <s v="水力發電費用"/>
    <x v="649"/>
    <x v="643"/>
    <s v="Z5340"/>
    <s v="電力修護處南部分處分攤"/>
    <n v="355572"/>
    <n v="0"/>
    <n v="355572"/>
  </r>
  <r>
    <x v="2"/>
    <x v="2"/>
    <x v="94"/>
    <s v="水力發電費用"/>
    <x v="649"/>
    <x v="643"/>
    <s v="Z5420"/>
    <s v="電力修護處中部分處分攤"/>
    <n v="303244"/>
    <n v="0"/>
    <n v="303244"/>
  </r>
  <r>
    <x v="2"/>
    <x v="2"/>
    <x v="94"/>
    <s v="水力發電費用"/>
    <x v="649"/>
    <x v="643"/>
    <s v="Z5460"/>
    <s v="綜合研究所分攤"/>
    <n v="144383"/>
    <n v="0"/>
    <n v="144383"/>
  </r>
  <r>
    <x v="2"/>
    <x v="2"/>
    <x v="94"/>
    <s v="水力發電費用"/>
    <x v="649"/>
    <x v="643"/>
    <s v="Z6020"/>
    <s v="綜合施工處分攤"/>
    <n v="85810"/>
    <n v="0"/>
    <n v="85810"/>
  </r>
  <r>
    <x v="2"/>
    <x v="2"/>
    <x v="94"/>
    <s v="水力發電費用"/>
    <x v="650"/>
    <x v="644"/>
    <s v="Z2030"/>
    <s v="萬大發電廠分攤"/>
    <n v="462683"/>
    <n v="0"/>
    <n v="462683"/>
  </r>
  <r>
    <x v="2"/>
    <x v="2"/>
    <x v="94"/>
    <s v="水力發電費用"/>
    <x v="650"/>
    <x v="644"/>
    <s v="Z2040"/>
    <s v="大觀發電廠分攤"/>
    <n v="844138"/>
    <n v="0"/>
    <n v="844138"/>
  </r>
  <r>
    <x v="2"/>
    <x v="2"/>
    <x v="94"/>
    <s v="水力發電費用"/>
    <x v="650"/>
    <x v="644"/>
    <s v="Z2050"/>
    <s v="明潭發電廠分攤"/>
    <n v="1068185"/>
    <n v="0"/>
    <n v="1068185"/>
  </r>
  <r>
    <x v="2"/>
    <x v="2"/>
    <x v="94"/>
    <s v="水力發電費用"/>
    <x v="650"/>
    <x v="644"/>
    <s v="Z2250"/>
    <s v="東部發電廠分攤"/>
    <n v="981658"/>
    <n v="0"/>
    <n v="981658"/>
  </r>
  <r>
    <x v="2"/>
    <x v="2"/>
    <x v="94"/>
    <s v="水力發電費用"/>
    <x v="650"/>
    <x v="644"/>
    <s v="Z2310"/>
    <s v="蘭陽發電廠分攤"/>
    <n v="335292"/>
    <n v="0"/>
    <n v="335292"/>
  </r>
  <r>
    <x v="2"/>
    <x v="2"/>
    <x v="94"/>
    <s v="水力發電費用"/>
    <x v="650"/>
    <x v="644"/>
    <s v="Z2360"/>
    <s v="桂山發電廠分攤"/>
    <n v="319851"/>
    <n v="0"/>
    <n v="319851"/>
  </r>
  <r>
    <x v="2"/>
    <x v="2"/>
    <x v="94"/>
    <s v="水力發電費用"/>
    <x v="650"/>
    <x v="644"/>
    <s v="Z2550"/>
    <s v="大甲溪發電廠分攤"/>
    <n v="1378783"/>
    <n v="0"/>
    <n v="1378783"/>
  </r>
  <r>
    <x v="2"/>
    <x v="2"/>
    <x v="94"/>
    <s v="水力發電費用"/>
    <x v="650"/>
    <x v="644"/>
    <s v="Z2570"/>
    <s v="卓蘭發電廠分攤"/>
    <n v="320460"/>
    <n v="0"/>
    <n v="320460"/>
  </r>
  <r>
    <x v="2"/>
    <x v="2"/>
    <x v="94"/>
    <s v="水力發電費用"/>
    <x v="650"/>
    <x v="644"/>
    <s v="Z2710"/>
    <s v="高屏發電廠分攤"/>
    <n v="162708"/>
    <n v="0"/>
    <n v="162708"/>
  </r>
  <r>
    <x v="2"/>
    <x v="2"/>
    <x v="94"/>
    <s v="水力發電費用"/>
    <x v="650"/>
    <x v="644"/>
    <s v="Z5330"/>
    <s v="電力修護處分攤"/>
    <n v="263506"/>
    <n v="0"/>
    <n v="263506"/>
  </r>
  <r>
    <x v="2"/>
    <x v="2"/>
    <x v="94"/>
    <s v="水力發電費用"/>
    <x v="650"/>
    <x v="644"/>
    <s v="Z5340"/>
    <s v="電力修護處南部分處分攤"/>
    <n v="115684"/>
    <n v="0"/>
    <n v="115684"/>
  </r>
  <r>
    <x v="2"/>
    <x v="2"/>
    <x v="94"/>
    <s v="水力發電費用"/>
    <x v="650"/>
    <x v="644"/>
    <s v="Z5420"/>
    <s v="電力修護處中部分處分攤"/>
    <n v="99507"/>
    <n v="0"/>
    <n v="99507"/>
  </r>
  <r>
    <x v="2"/>
    <x v="2"/>
    <x v="94"/>
    <s v="水力發電費用"/>
    <x v="650"/>
    <x v="644"/>
    <s v="Z5460"/>
    <s v="綜合研究所分攤"/>
    <n v="103604"/>
    <n v="0"/>
    <n v="103604"/>
  </r>
  <r>
    <x v="2"/>
    <x v="2"/>
    <x v="94"/>
    <s v="水力發電費用"/>
    <x v="650"/>
    <x v="644"/>
    <s v="Z6020"/>
    <s v="綜合施工處分攤"/>
    <n v="85496"/>
    <n v="0"/>
    <n v="85496"/>
  </r>
  <r>
    <x v="2"/>
    <x v="2"/>
    <x v="94"/>
    <s v="水力發電費用"/>
    <x v="651"/>
    <x v="645"/>
    <s v="Z0040"/>
    <s v="發電處分攤"/>
    <n v="423807"/>
    <n v="0"/>
    <n v="423807"/>
  </r>
  <r>
    <x v="2"/>
    <x v="2"/>
    <x v="94"/>
    <s v="水力發電費用"/>
    <x v="651"/>
    <x v="645"/>
    <s v="Z0080"/>
    <s v="材料處分攤"/>
    <n v="37288"/>
    <n v="0"/>
    <n v="37288"/>
  </r>
  <r>
    <x v="2"/>
    <x v="2"/>
    <x v="94"/>
    <s v="水力發電費用"/>
    <x v="651"/>
    <x v="645"/>
    <s v="Z0150"/>
    <s v="電源開發處分攤"/>
    <n v="206472"/>
    <n v="0"/>
    <n v="206472"/>
  </r>
  <r>
    <x v="2"/>
    <x v="2"/>
    <x v="94"/>
    <s v="水力發電費用"/>
    <x v="651"/>
    <x v="645"/>
    <s v="Z0170"/>
    <s v="營建處分攤"/>
    <n v="461787"/>
    <n v="0"/>
    <n v="461787"/>
  </r>
  <r>
    <x v="2"/>
    <x v="2"/>
    <x v="94"/>
    <s v="水力發電費用"/>
    <x v="651"/>
    <x v="645"/>
    <s v="Z0240"/>
    <s v="資訊系統處分攤"/>
    <n v="34815"/>
    <n v="0"/>
    <n v="34815"/>
  </r>
  <r>
    <x v="2"/>
    <x v="2"/>
    <x v="94"/>
    <s v="水力發電費用"/>
    <x v="651"/>
    <x v="645"/>
    <s v="Z0610"/>
    <s v="環境保護處分攤"/>
    <n v="64242"/>
    <n v="0"/>
    <n v="64242"/>
  </r>
  <r>
    <x v="2"/>
    <x v="2"/>
    <x v="94"/>
    <s v="水力發電費用"/>
    <x v="651"/>
    <x v="645"/>
    <s v="Z2030"/>
    <s v="萬大發電廠分攤"/>
    <n v="590209"/>
    <n v="0"/>
    <n v="590209"/>
  </r>
  <r>
    <x v="2"/>
    <x v="2"/>
    <x v="94"/>
    <s v="水力發電費用"/>
    <x v="651"/>
    <x v="645"/>
    <s v="Z2040"/>
    <s v="大觀發電廠分攤"/>
    <n v="1056373"/>
    <n v="0"/>
    <n v="1056373"/>
  </r>
  <r>
    <x v="2"/>
    <x v="2"/>
    <x v="94"/>
    <s v="水力發電費用"/>
    <x v="651"/>
    <x v="645"/>
    <s v="Z2050"/>
    <s v="明潭發電廠分攤"/>
    <n v="1361038"/>
    <n v="0"/>
    <n v="1361038"/>
  </r>
  <r>
    <x v="2"/>
    <x v="2"/>
    <x v="94"/>
    <s v="水力發電費用"/>
    <x v="651"/>
    <x v="645"/>
    <s v="Z2250"/>
    <s v="東部發電廠分攤"/>
    <n v="1343548"/>
    <n v="0"/>
    <n v="1343548"/>
  </r>
  <r>
    <x v="2"/>
    <x v="2"/>
    <x v="94"/>
    <s v="水力發電費用"/>
    <x v="651"/>
    <x v="645"/>
    <s v="Z2310"/>
    <s v="蘭陽發電廠分攤"/>
    <n v="402470"/>
    <n v="0"/>
    <n v="402470"/>
  </r>
  <r>
    <x v="2"/>
    <x v="2"/>
    <x v="94"/>
    <s v="水力發電費用"/>
    <x v="651"/>
    <x v="645"/>
    <s v="Z2360"/>
    <s v="桂山發電廠分攤"/>
    <n v="430450"/>
    <n v="0"/>
    <n v="430450"/>
  </r>
  <r>
    <x v="2"/>
    <x v="2"/>
    <x v="94"/>
    <s v="水力發電費用"/>
    <x v="651"/>
    <x v="645"/>
    <s v="Z2550"/>
    <s v="大甲溪發電廠分攤"/>
    <n v="1535030"/>
    <n v="0"/>
    <n v="1535030"/>
  </r>
  <r>
    <x v="2"/>
    <x v="2"/>
    <x v="94"/>
    <s v="水力發電費用"/>
    <x v="651"/>
    <x v="645"/>
    <s v="Z2570"/>
    <s v="卓蘭發電廠分攤"/>
    <n v="409000"/>
    <n v="0"/>
    <n v="409000"/>
  </r>
  <r>
    <x v="2"/>
    <x v="2"/>
    <x v="94"/>
    <s v="水力發電費用"/>
    <x v="651"/>
    <x v="645"/>
    <s v="Z2710"/>
    <s v="高屏發電廠分攤"/>
    <n v="200562"/>
    <n v="0"/>
    <n v="200562"/>
  </r>
  <r>
    <x v="2"/>
    <x v="2"/>
    <x v="94"/>
    <s v="水力發電費用"/>
    <x v="651"/>
    <x v="645"/>
    <s v="Z5330"/>
    <s v="電力修護處分攤"/>
    <n v="256696"/>
    <n v="0"/>
    <n v="256696"/>
  </r>
  <r>
    <x v="2"/>
    <x v="2"/>
    <x v="94"/>
    <s v="水力發電費用"/>
    <x v="651"/>
    <x v="645"/>
    <s v="Z5340"/>
    <s v="電力修護處南部分處分攤"/>
    <n v="134355"/>
    <n v="0"/>
    <n v="134355"/>
  </r>
  <r>
    <x v="2"/>
    <x v="2"/>
    <x v="94"/>
    <s v="水力發電費用"/>
    <x v="651"/>
    <x v="645"/>
    <s v="Z5420"/>
    <s v="電力修護處中部分處分攤"/>
    <n v="122539"/>
    <n v="0"/>
    <n v="122539"/>
  </r>
  <r>
    <x v="2"/>
    <x v="2"/>
    <x v="94"/>
    <s v="水力發電費用"/>
    <x v="651"/>
    <x v="645"/>
    <s v="Z5460"/>
    <s v="綜合研究所分攤"/>
    <n v="157244"/>
    <n v="0"/>
    <n v="157244"/>
  </r>
  <r>
    <x v="2"/>
    <x v="2"/>
    <x v="94"/>
    <s v="水力發電費用"/>
    <x v="651"/>
    <x v="645"/>
    <s v="Z6020"/>
    <s v="綜合施工處分攤"/>
    <n v="175269"/>
    <n v="0"/>
    <n v="175269"/>
  </r>
  <r>
    <x v="2"/>
    <x v="2"/>
    <x v="94"/>
    <s v="水力發電費用"/>
    <x v="651"/>
    <x v="645"/>
    <s v="Z9520"/>
    <s v="水火力發電事業部-策劃室分攤"/>
    <n v="7714"/>
    <n v="0"/>
    <n v="7714"/>
  </r>
  <r>
    <x v="2"/>
    <x v="2"/>
    <x v="94"/>
    <s v="水力發電費用"/>
    <x v="652"/>
    <x v="646"/>
    <s v="Z0040"/>
    <s v="發電處分攤"/>
    <n v="35872"/>
    <n v="0"/>
    <n v="35872"/>
  </r>
  <r>
    <x v="2"/>
    <x v="2"/>
    <x v="94"/>
    <s v="水力發電費用"/>
    <x v="652"/>
    <x v="646"/>
    <s v="Z0080"/>
    <s v="材料處分攤"/>
    <n v="5381"/>
    <n v="0"/>
    <n v="5381"/>
  </r>
  <r>
    <x v="2"/>
    <x v="2"/>
    <x v="94"/>
    <s v="水力發電費用"/>
    <x v="652"/>
    <x v="646"/>
    <s v="Z0150"/>
    <s v="電源開發處分攤"/>
    <n v="32665"/>
    <n v="0"/>
    <n v="32665"/>
  </r>
  <r>
    <x v="2"/>
    <x v="2"/>
    <x v="94"/>
    <s v="水力發電費用"/>
    <x v="652"/>
    <x v="646"/>
    <s v="Z0170"/>
    <s v="營建處分攤"/>
    <n v="39352"/>
    <n v="0"/>
    <n v="39352"/>
  </r>
  <r>
    <x v="2"/>
    <x v="2"/>
    <x v="94"/>
    <s v="水力發電費用"/>
    <x v="652"/>
    <x v="646"/>
    <s v="Z0240"/>
    <s v="資訊系統處分攤"/>
    <n v="3969"/>
    <n v="0"/>
    <n v="3969"/>
  </r>
  <r>
    <x v="2"/>
    <x v="2"/>
    <x v="94"/>
    <s v="水力發電費用"/>
    <x v="652"/>
    <x v="646"/>
    <s v="Z0610"/>
    <s v="環境保護處分攤"/>
    <n v="10590"/>
    <n v="0"/>
    <n v="10590"/>
  </r>
  <r>
    <x v="2"/>
    <x v="2"/>
    <x v="94"/>
    <s v="水力發電費用"/>
    <x v="652"/>
    <x v="646"/>
    <s v="Z2030"/>
    <s v="萬大發電廠分攤"/>
    <n v="700895"/>
    <n v="0"/>
    <n v="700895"/>
  </r>
  <r>
    <x v="2"/>
    <x v="2"/>
    <x v="94"/>
    <s v="水力發電費用"/>
    <x v="652"/>
    <x v="646"/>
    <s v="Z2040"/>
    <s v="大觀發電廠分攤"/>
    <n v="997342"/>
    <n v="0"/>
    <n v="997342"/>
  </r>
  <r>
    <x v="2"/>
    <x v="2"/>
    <x v="94"/>
    <s v="水力發電費用"/>
    <x v="652"/>
    <x v="646"/>
    <s v="Z2050"/>
    <s v="明潭發電廠分攤"/>
    <n v="1498334"/>
    <n v="0"/>
    <n v="1498334"/>
  </r>
  <r>
    <x v="2"/>
    <x v="2"/>
    <x v="94"/>
    <s v="水力發電費用"/>
    <x v="652"/>
    <x v="646"/>
    <s v="Z2250"/>
    <s v="東部發電廠分攤"/>
    <n v="1360214"/>
    <n v="0"/>
    <n v="1360214"/>
  </r>
  <r>
    <x v="2"/>
    <x v="2"/>
    <x v="94"/>
    <s v="水力發電費用"/>
    <x v="652"/>
    <x v="646"/>
    <s v="Z2310"/>
    <s v="蘭陽發電廠分攤"/>
    <n v="417358"/>
    <n v="0"/>
    <n v="417358"/>
  </r>
  <r>
    <x v="2"/>
    <x v="2"/>
    <x v="94"/>
    <s v="水力發電費用"/>
    <x v="652"/>
    <x v="646"/>
    <s v="Z2360"/>
    <s v="桂山發電廠分攤"/>
    <n v="406365"/>
    <n v="0"/>
    <n v="406365"/>
  </r>
  <r>
    <x v="2"/>
    <x v="2"/>
    <x v="94"/>
    <s v="水力發電費用"/>
    <x v="652"/>
    <x v="646"/>
    <s v="Z2550"/>
    <s v="大甲溪發電廠分攤"/>
    <n v="2071906"/>
    <n v="0"/>
    <n v="2071906"/>
  </r>
  <r>
    <x v="2"/>
    <x v="2"/>
    <x v="94"/>
    <s v="水力發電費用"/>
    <x v="652"/>
    <x v="646"/>
    <s v="Z2570"/>
    <s v="卓蘭發電廠分攤"/>
    <n v="451652"/>
    <n v="0"/>
    <n v="451652"/>
  </r>
  <r>
    <x v="2"/>
    <x v="2"/>
    <x v="94"/>
    <s v="水力發電費用"/>
    <x v="652"/>
    <x v="646"/>
    <s v="Z2710"/>
    <s v="高屏發電廠分攤"/>
    <n v="218927"/>
    <n v="0"/>
    <n v="218927"/>
  </r>
  <r>
    <x v="2"/>
    <x v="2"/>
    <x v="94"/>
    <s v="水力發電費用"/>
    <x v="652"/>
    <x v="646"/>
    <s v="Z5330"/>
    <s v="電力修護處分攤"/>
    <n v="495674"/>
    <n v="0"/>
    <n v="495674"/>
  </r>
  <r>
    <x v="2"/>
    <x v="2"/>
    <x v="94"/>
    <s v="水力發電費用"/>
    <x v="652"/>
    <x v="646"/>
    <s v="Z5340"/>
    <s v="電力修護處南部分處分攤"/>
    <n v="208608"/>
    <n v="0"/>
    <n v="208608"/>
  </r>
  <r>
    <x v="2"/>
    <x v="2"/>
    <x v="94"/>
    <s v="水力發電費用"/>
    <x v="652"/>
    <x v="646"/>
    <s v="Z5420"/>
    <s v="電力修護處中部分處分攤"/>
    <n v="176715"/>
    <n v="0"/>
    <n v="176715"/>
  </r>
  <r>
    <x v="2"/>
    <x v="2"/>
    <x v="94"/>
    <s v="水力發電費用"/>
    <x v="652"/>
    <x v="646"/>
    <s v="Z5460"/>
    <s v="綜合研究所分攤"/>
    <n v="83684"/>
    <n v="0"/>
    <n v="83684"/>
  </r>
  <r>
    <x v="2"/>
    <x v="2"/>
    <x v="94"/>
    <s v="水力發電費用"/>
    <x v="652"/>
    <x v="646"/>
    <s v="Z6020"/>
    <s v="綜合施工處分攤"/>
    <n v="50079"/>
    <n v="0"/>
    <n v="50079"/>
  </r>
  <r>
    <x v="2"/>
    <x v="2"/>
    <x v="94"/>
    <s v="水力發電費用"/>
    <x v="653"/>
    <x v="647"/>
    <s v="Z0040"/>
    <s v="發電處分攤"/>
    <n v="44027"/>
    <n v="0"/>
    <n v="44027"/>
  </r>
  <r>
    <x v="2"/>
    <x v="2"/>
    <x v="94"/>
    <s v="水力發電費用"/>
    <x v="653"/>
    <x v="647"/>
    <s v="Z0080"/>
    <s v="材料處分攤"/>
    <n v="6756"/>
    <n v="0"/>
    <n v="6756"/>
  </r>
  <r>
    <x v="2"/>
    <x v="2"/>
    <x v="94"/>
    <s v="水力發電費用"/>
    <x v="653"/>
    <x v="647"/>
    <s v="Z0150"/>
    <s v="電源開發處分攤"/>
    <n v="18904"/>
    <n v="0"/>
    <n v="18904"/>
  </r>
  <r>
    <x v="2"/>
    <x v="2"/>
    <x v="94"/>
    <s v="水力發電費用"/>
    <x v="653"/>
    <x v="647"/>
    <s v="Z0170"/>
    <s v="營建處分攤"/>
    <n v="67791"/>
    <n v="0"/>
    <n v="67791"/>
  </r>
  <r>
    <x v="2"/>
    <x v="2"/>
    <x v="94"/>
    <s v="水力發電費用"/>
    <x v="653"/>
    <x v="647"/>
    <s v="Z0240"/>
    <s v="資訊系統處分攤"/>
    <n v="3616"/>
    <n v="0"/>
    <n v="3616"/>
  </r>
  <r>
    <x v="2"/>
    <x v="2"/>
    <x v="94"/>
    <s v="水力發電費用"/>
    <x v="653"/>
    <x v="647"/>
    <s v="Z0610"/>
    <s v="環境保護處分攤"/>
    <n v="10686"/>
    <n v="0"/>
    <n v="10686"/>
  </r>
  <r>
    <x v="2"/>
    <x v="2"/>
    <x v="94"/>
    <s v="水力發電費用"/>
    <x v="653"/>
    <x v="647"/>
    <s v="Z0960"/>
    <s v="人力資源處分攤"/>
    <n v="6400"/>
    <n v="0"/>
    <n v="6400"/>
  </r>
  <r>
    <x v="2"/>
    <x v="2"/>
    <x v="94"/>
    <s v="水力發電費用"/>
    <x v="653"/>
    <x v="647"/>
    <s v="Z2030"/>
    <s v="萬大發電廠分攤"/>
    <n v="97105"/>
    <n v="0"/>
    <n v="97105"/>
  </r>
  <r>
    <x v="2"/>
    <x v="2"/>
    <x v="94"/>
    <s v="水力發電費用"/>
    <x v="653"/>
    <x v="647"/>
    <s v="Z2040"/>
    <s v="大觀發電廠分攤"/>
    <n v="354590"/>
    <n v="0"/>
    <n v="354590"/>
  </r>
  <r>
    <x v="2"/>
    <x v="2"/>
    <x v="94"/>
    <s v="水力發電費用"/>
    <x v="653"/>
    <x v="647"/>
    <s v="Z2050"/>
    <s v="明潭發電廠分攤"/>
    <n v="463220"/>
    <n v="0"/>
    <n v="463220"/>
  </r>
  <r>
    <x v="2"/>
    <x v="2"/>
    <x v="94"/>
    <s v="水力發電費用"/>
    <x v="653"/>
    <x v="647"/>
    <s v="Z2250"/>
    <s v="東部發電廠分攤"/>
    <n v="719456"/>
    <n v="0"/>
    <n v="719456"/>
  </r>
  <r>
    <x v="2"/>
    <x v="2"/>
    <x v="94"/>
    <s v="水力發電費用"/>
    <x v="653"/>
    <x v="647"/>
    <s v="Z2310"/>
    <s v="蘭陽發電廠分攤"/>
    <n v="46333"/>
    <n v="0"/>
    <n v="46333"/>
  </r>
  <r>
    <x v="2"/>
    <x v="2"/>
    <x v="94"/>
    <s v="水力發電費用"/>
    <x v="653"/>
    <x v="647"/>
    <s v="Z2360"/>
    <s v="桂山發電廠分攤"/>
    <n v="137109"/>
    <n v="0"/>
    <n v="137109"/>
  </r>
  <r>
    <x v="2"/>
    <x v="2"/>
    <x v="94"/>
    <s v="水力發電費用"/>
    <x v="653"/>
    <x v="647"/>
    <s v="Z2550"/>
    <s v="大甲溪發電廠分攤"/>
    <n v="897315"/>
    <n v="0"/>
    <n v="897315"/>
  </r>
  <r>
    <x v="2"/>
    <x v="2"/>
    <x v="94"/>
    <s v="水力發電費用"/>
    <x v="653"/>
    <x v="647"/>
    <s v="Z2570"/>
    <s v="卓蘭發電廠分攤"/>
    <n v="303364"/>
    <n v="0"/>
    <n v="303364"/>
  </r>
  <r>
    <x v="2"/>
    <x v="2"/>
    <x v="94"/>
    <s v="水力發電費用"/>
    <x v="653"/>
    <x v="647"/>
    <s v="Z2710"/>
    <s v="高屏發電廠分攤"/>
    <n v="52232"/>
    <n v="0"/>
    <n v="52232"/>
  </r>
  <r>
    <x v="2"/>
    <x v="2"/>
    <x v="94"/>
    <s v="水力發電費用"/>
    <x v="653"/>
    <x v="647"/>
    <s v="Z5330"/>
    <s v="電力修護處分攤"/>
    <n v="277507"/>
    <n v="0"/>
    <n v="277507"/>
  </r>
  <r>
    <x v="2"/>
    <x v="2"/>
    <x v="94"/>
    <s v="水力發電費用"/>
    <x v="653"/>
    <x v="647"/>
    <s v="Z5340"/>
    <s v="電力修護處南部分處分攤"/>
    <n v="187599"/>
    <n v="0"/>
    <n v="187599"/>
  </r>
  <r>
    <x v="2"/>
    <x v="2"/>
    <x v="94"/>
    <s v="水力發電費用"/>
    <x v="653"/>
    <x v="647"/>
    <s v="Z5420"/>
    <s v="電力修護處中部分處分攤"/>
    <n v="52520"/>
    <n v="0"/>
    <n v="52520"/>
  </r>
  <r>
    <x v="2"/>
    <x v="2"/>
    <x v="94"/>
    <s v="水力發電費用"/>
    <x v="653"/>
    <x v="647"/>
    <s v="Z5460"/>
    <s v="綜合研究所分攤"/>
    <n v="25495"/>
    <n v="0"/>
    <n v="25495"/>
  </r>
  <r>
    <x v="2"/>
    <x v="2"/>
    <x v="94"/>
    <s v="水力發電費用"/>
    <x v="653"/>
    <x v="647"/>
    <s v="Z6020"/>
    <s v="綜合施工處分攤"/>
    <n v="52586"/>
    <n v="0"/>
    <n v="52586"/>
  </r>
  <r>
    <x v="2"/>
    <x v="2"/>
    <x v="94"/>
    <s v="水力發電費用"/>
    <x v="654"/>
    <x v="648"/>
    <s v="Z000A"/>
    <s v="統列發電業分攤"/>
    <n v="36895295"/>
    <n v="0"/>
    <n v="36895295"/>
  </r>
  <r>
    <x v="2"/>
    <x v="2"/>
    <x v="94"/>
    <s v="水力發電費用"/>
    <x v="655"/>
    <x v="649"/>
    <s v="Z2030"/>
    <s v="萬大發電廠分攤"/>
    <n v="5714"/>
    <n v="0"/>
    <n v="5714"/>
  </r>
  <r>
    <x v="2"/>
    <x v="2"/>
    <x v="94"/>
    <s v="水力發電費用"/>
    <x v="655"/>
    <x v="649"/>
    <s v="Z2040"/>
    <s v="大觀發電廠分攤"/>
    <n v="1708309"/>
    <n v="0"/>
    <n v="1708309"/>
  </r>
  <r>
    <x v="2"/>
    <x v="2"/>
    <x v="94"/>
    <s v="水力發電費用"/>
    <x v="655"/>
    <x v="649"/>
    <s v="Z2050"/>
    <s v="明潭發電廠分攤"/>
    <n v="1271733"/>
    <n v="0"/>
    <n v="1271733"/>
  </r>
  <r>
    <x v="2"/>
    <x v="2"/>
    <x v="94"/>
    <s v="水力發電費用"/>
    <x v="655"/>
    <x v="649"/>
    <s v="Z2250"/>
    <s v="東部發電廠分攤"/>
    <n v="534723"/>
    <n v="0"/>
    <n v="534723"/>
  </r>
  <r>
    <x v="2"/>
    <x v="2"/>
    <x v="94"/>
    <s v="水力發電費用"/>
    <x v="655"/>
    <x v="649"/>
    <s v="Z2310"/>
    <s v="蘭陽發電廠分攤"/>
    <n v="100924"/>
    <n v="0"/>
    <n v="100924"/>
  </r>
  <r>
    <x v="2"/>
    <x v="2"/>
    <x v="94"/>
    <s v="水力發電費用"/>
    <x v="655"/>
    <x v="649"/>
    <s v="Z2360"/>
    <s v="桂山發電廠分攤"/>
    <n v="46819"/>
    <n v="0"/>
    <n v="46819"/>
  </r>
  <r>
    <x v="2"/>
    <x v="2"/>
    <x v="94"/>
    <s v="水力發電費用"/>
    <x v="655"/>
    <x v="649"/>
    <s v="Z2550"/>
    <s v="大甲溪發電廠分攤"/>
    <n v="72969"/>
    <n v="0"/>
    <n v="72969"/>
  </r>
  <r>
    <x v="2"/>
    <x v="2"/>
    <x v="94"/>
    <s v="水力發電費用"/>
    <x v="655"/>
    <x v="649"/>
    <s v="Z2570"/>
    <s v="卓蘭發電廠分攤"/>
    <n v="76970"/>
    <n v="0"/>
    <n v="76970"/>
  </r>
  <r>
    <x v="2"/>
    <x v="2"/>
    <x v="94"/>
    <s v="水力發電費用"/>
    <x v="655"/>
    <x v="649"/>
    <s v="Z5460"/>
    <s v="綜合研究所分攤"/>
    <n v="3294"/>
    <n v="0"/>
    <n v="3294"/>
  </r>
  <r>
    <x v="2"/>
    <x v="2"/>
    <x v="94"/>
    <s v="水力發電費用"/>
    <x v="656"/>
    <x v="650"/>
    <s v="Z0170"/>
    <s v="營建處分攤"/>
    <n v="2520"/>
    <n v="0"/>
    <n v="2520"/>
  </r>
  <r>
    <x v="2"/>
    <x v="2"/>
    <x v="94"/>
    <s v="水力發電費用"/>
    <x v="656"/>
    <x v="650"/>
    <s v="Z2250"/>
    <s v="東部發電廠分攤"/>
    <n v="88752"/>
    <n v="0"/>
    <n v="88752"/>
  </r>
  <r>
    <x v="2"/>
    <x v="2"/>
    <x v="94"/>
    <s v="水力發電費用"/>
    <x v="656"/>
    <x v="650"/>
    <s v="Z2310"/>
    <s v="蘭陽發電廠分攤"/>
    <n v="30000"/>
    <n v="0"/>
    <n v="30000"/>
  </r>
  <r>
    <x v="2"/>
    <x v="2"/>
    <x v="94"/>
    <s v="水力發電費用"/>
    <x v="656"/>
    <x v="650"/>
    <s v="Z2360"/>
    <s v="桂山發電廠分攤"/>
    <n v="20880"/>
    <n v="0"/>
    <n v="20880"/>
  </r>
  <r>
    <x v="2"/>
    <x v="2"/>
    <x v="94"/>
    <s v="水力發電費用"/>
    <x v="656"/>
    <x v="650"/>
    <s v="Z2550"/>
    <s v="大甲溪發電廠分攤"/>
    <n v="31840"/>
    <n v="0"/>
    <n v="31840"/>
  </r>
  <r>
    <x v="2"/>
    <x v="2"/>
    <x v="94"/>
    <s v="水力發電費用"/>
    <x v="656"/>
    <x v="650"/>
    <s v="Z2710"/>
    <s v="高屏發電廠分攤"/>
    <n v="3000"/>
    <n v="0"/>
    <n v="3000"/>
  </r>
  <r>
    <x v="2"/>
    <x v="2"/>
    <x v="94"/>
    <s v="水力發電費用"/>
    <x v="656"/>
    <x v="650"/>
    <s v="Z5330"/>
    <s v="電力修護處分攤"/>
    <n v="4140"/>
    <n v="0"/>
    <n v="4140"/>
  </r>
  <r>
    <x v="2"/>
    <x v="2"/>
    <x v="94"/>
    <s v="水力發電費用"/>
    <x v="656"/>
    <x v="650"/>
    <s v="Z5340"/>
    <s v="電力修護處南部分處分攤"/>
    <n v="18840"/>
    <n v="0"/>
    <n v="18840"/>
  </r>
  <r>
    <x v="2"/>
    <x v="2"/>
    <x v="94"/>
    <s v="水力發電費用"/>
    <x v="656"/>
    <x v="650"/>
    <s v="Z5420"/>
    <s v="電力修護處中部分處分攤"/>
    <n v="800"/>
    <n v="0"/>
    <n v="800"/>
  </r>
  <r>
    <x v="2"/>
    <x v="2"/>
    <x v="94"/>
    <s v="水力發電費用"/>
    <x v="656"/>
    <x v="650"/>
    <s v="Z5460"/>
    <s v="綜合研究所分攤"/>
    <n v="1320"/>
    <n v="0"/>
    <n v="1320"/>
  </r>
  <r>
    <x v="2"/>
    <x v="2"/>
    <x v="94"/>
    <s v="水力發電費用"/>
    <x v="656"/>
    <x v="650"/>
    <s v="Z6020"/>
    <s v="綜合施工處分攤"/>
    <n v="3208"/>
    <n v="0"/>
    <n v="3208"/>
  </r>
  <r>
    <x v="2"/>
    <x v="2"/>
    <x v="94"/>
    <s v="水力發電費用"/>
    <x v="657"/>
    <x v="651"/>
    <s v="Z0040"/>
    <s v="發電處分攤"/>
    <n v="123159"/>
    <n v="0"/>
    <n v="123159"/>
  </r>
  <r>
    <x v="2"/>
    <x v="2"/>
    <x v="94"/>
    <s v="水力發電費用"/>
    <x v="657"/>
    <x v="651"/>
    <s v="Z0080"/>
    <s v="材料處分攤"/>
    <n v="13984"/>
    <n v="0"/>
    <n v="13984"/>
  </r>
  <r>
    <x v="2"/>
    <x v="2"/>
    <x v="94"/>
    <s v="水力發電費用"/>
    <x v="657"/>
    <x v="651"/>
    <s v="Z0150"/>
    <s v="電源開發處分攤"/>
    <n v="61328"/>
    <n v="0"/>
    <n v="61328"/>
  </r>
  <r>
    <x v="2"/>
    <x v="2"/>
    <x v="94"/>
    <s v="水力發電費用"/>
    <x v="657"/>
    <x v="651"/>
    <s v="Z0170"/>
    <s v="營建處分攤"/>
    <n v="196024"/>
    <n v="0"/>
    <n v="196024"/>
  </r>
  <r>
    <x v="2"/>
    <x v="2"/>
    <x v="94"/>
    <s v="水力發電費用"/>
    <x v="657"/>
    <x v="651"/>
    <s v="Z0240"/>
    <s v="資訊系統處分攤"/>
    <n v="12398"/>
    <n v="0"/>
    <n v="12398"/>
  </r>
  <r>
    <x v="2"/>
    <x v="2"/>
    <x v="94"/>
    <s v="水力發電費用"/>
    <x v="657"/>
    <x v="651"/>
    <s v="Z0610"/>
    <s v="環境保護處分攤"/>
    <n v="27720"/>
    <n v="0"/>
    <n v="27720"/>
  </r>
  <r>
    <x v="2"/>
    <x v="2"/>
    <x v="94"/>
    <s v="水力發電費用"/>
    <x v="657"/>
    <x v="651"/>
    <s v="Z2030"/>
    <s v="萬大發電廠分攤"/>
    <n v="416100"/>
    <n v="0"/>
    <n v="416100"/>
  </r>
  <r>
    <x v="2"/>
    <x v="2"/>
    <x v="94"/>
    <s v="水力發電費用"/>
    <x v="657"/>
    <x v="651"/>
    <s v="Z2040"/>
    <s v="大觀發電廠分攤"/>
    <n v="552900"/>
    <n v="0"/>
    <n v="552900"/>
  </r>
  <r>
    <x v="2"/>
    <x v="2"/>
    <x v="94"/>
    <s v="水力發電費用"/>
    <x v="657"/>
    <x v="651"/>
    <s v="Z2050"/>
    <s v="明潭發電廠分攤"/>
    <n v="792300"/>
    <n v="0"/>
    <n v="792300"/>
  </r>
  <r>
    <x v="2"/>
    <x v="2"/>
    <x v="94"/>
    <s v="水力發電費用"/>
    <x v="657"/>
    <x v="651"/>
    <s v="Z2250"/>
    <s v="東部發電廠分攤"/>
    <n v="1106940"/>
    <n v="0"/>
    <n v="1106940"/>
  </r>
  <r>
    <x v="2"/>
    <x v="2"/>
    <x v="94"/>
    <s v="水力發電費用"/>
    <x v="657"/>
    <x v="651"/>
    <s v="Z2310"/>
    <s v="蘭陽發電廠分攤"/>
    <n v="189240"/>
    <n v="0"/>
    <n v="189240"/>
  </r>
  <r>
    <x v="2"/>
    <x v="2"/>
    <x v="94"/>
    <s v="水力發電費用"/>
    <x v="657"/>
    <x v="651"/>
    <s v="Z2360"/>
    <s v="桂山發電廠分攤"/>
    <n v="261060"/>
    <n v="0"/>
    <n v="261060"/>
  </r>
  <r>
    <x v="2"/>
    <x v="2"/>
    <x v="94"/>
    <s v="水力發電費用"/>
    <x v="657"/>
    <x v="651"/>
    <s v="Z2550"/>
    <s v="大甲溪發電廠分攤"/>
    <n v="865260"/>
    <n v="0"/>
    <n v="865260"/>
  </r>
  <r>
    <x v="2"/>
    <x v="2"/>
    <x v="94"/>
    <s v="水力發電費用"/>
    <x v="657"/>
    <x v="651"/>
    <s v="Z2570"/>
    <s v="卓蘭發電廠分攤"/>
    <n v="318060"/>
    <n v="0"/>
    <n v="318060"/>
  </r>
  <r>
    <x v="2"/>
    <x v="2"/>
    <x v="94"/>
    <s v="水力發電費用"/>
    <x v="657"/>
    <x v="651"/>
    <s v="Z2710"/>
    <s v="高屏發電廠分攤"/>
    <n v="168720"/>
    <n v="0"/>
    <n v="168720"/>
  </r>
  <r>
    <x v="2"/>
    <x v="2"/>
    <x v="94"/>
    <s v="水力發電費用"/>
    <x v="657"/>
    <x v="651"/>
    <s v="Z5330"/>
    <s v="電力修護處分攤"/>
    <n v="351918"/>
    <n v="0"/>
    <n v="351918"/>
  </r>
  <r>
    <x v="2"/>
    <x v="2"/>
    <x v="94"/>
    <s v="水力發電費用"/>
    <x v="657"/>
    <x v="651"/>
    <s v="Z5340"/>
    <s v="電力修護處南部分處分攤"/>
    <n v="122436"/>
    <n v="0"/>
    <n v="122436"/>
  </r>
  <r>
    <x v="2"/>
    <x v="2"/>
    <x v="94"/>
    <s v="水力發電費用"/>
    <x v="657"/>
    <x v="651"/>
    <s v="Z5420"/>
    <s v="電力修護處中部分處分攤"/>
    <n v="102714"/>
    <n v="0"/>
    <n v="102714"/>
  </r>
  <r>
    <x v="2"/>
    <x v="2"/>
    <x v="94"/>
    <s v="水力發電費用"/>
    <x v="657"/>
    <x v="651"/>
    <s v="Z5460"/>
    <s v="綜合研究所分攤"/>
    <n v="65892"/>
    <n v="0"/>
    <n v="65892"/>
  </r>
  <r>
    <x v="2"/>
    <x v="2"/>
    <x v="94"/>
    <s v="水力發電費用"/>
    <x v="657"/>
    <x v="651"/>
    <s v="Z6020"/>
    <s v="綜合施工處分攤"/>
    <n v="89811"/>
    <n v="0"/>
    <n v="89811"/>
  </r>
  <r>
    <x v="2"/>
    <x v="2"/>
    <x v="94"/>
    <s v="水力發電費用"/>
    <x v="657"/>
    <x v="651"/>
    <s v="Z9520"/>
    <s v="水火力發電事業部-策劃室分攤"/>
    <n v="3078"/>
    <n v="0"/>
    <n v="3078"/>
  </r>
  <r>
    <x v="2"/>
    <x v="2"/>
    <x v="94"/>
    <s v="水力發電費用"/>
    <x v="658"/>
    <x v="652"/>
    <s v="Z0040"/>
    <s v="發電處分攤"/>
    <n v="1016"/>
    <n v="0"/>
    <n v="1016"/>
  </r>
  <r>
    <x v="2"/>
    <x v="2"/>
    <x v="94"/>
    <s v="水力發電費用"/>
    <x v="658"/>
    <x v="652"/>
    <s v="Z0080"/>
    <s v="材料處分攤"/>
    <n v="40"/>
    <n v="0"/>
    <n v="40"/>
  </r>
  <r>
    <x v="2"/>
    <x v="2"/>
    <x v="94"/>
    <s v="水力發電費用"/>
    <x v="658"/>
    <x v="652"/>
    <s v="Z0150"/>
    <s v="電源開發處分攤"/>
    <n v="556"/>
    <n v="0"/>
    <n v="556"/>
  </r>
  <r>
    <x v="2"/>
    <x v="2"/>
    <x v="94"/>
    <s v="水力發電費用"/>
    <x v="658"/>
    <x v="652"/>
    <s v="Z0170"/>
    <s v="營建處分攤"/>
    <n v="755"/>
    <n v="0"/>
    <n v="755"/>
  </r>
  <r>
    <x v="2"/>
    <x v="2"/>
    <x v="94"/>
    <s v="水力發電費用"/>
    <x v="658"/>
    <x v="652"/>
    <s v="Z0240"/>
    <s v="資訊系統處分攤"/>
    <n v="53"/>
    <n v="0"/>
    <n v="53"/>
  </r>
  <r>
    <x v="2"/>
    <x v="2"/>
    <x v="94"/>
    <s v="水力發電費用"/>
    <x v="658"/>
    <x v="652"/>
    <s v="Z0610"/>
    <s v="環境保護處分攤"/>
    <n v="162"/>
    <n v="0"/>
    <n v="162"/>
  </r>
  <r>
    <x v="2"/>
    <x v="2"/>
    <x v="94"/>
    <s v="水力發電費用"/>
    <x v="658"/>
    <x v="652"/>
    <s v="Z2030"/>
    <s v="萬大發電廠分攤"/>
    <n v="7207"/>
    <n v="0"/>
    <n v="7207"/>
  </r>
  <r>
    <x v="2"/>
    <x v="2"/>
    <x v="94"/>
    <s v="水力發電費用"/>
    <x v="658"/>
    <x v="652"/>
    <s v="Z2040"/>
    <s v="大觀發電廠分攤"/>
    <n v="11185"/>
    <n v="0"/>
    <n v="11185"/>
  </r>
  <r>
    <x v="2"/>
    <x v="2"/>
    <x v="94"/>
    <s v="水力發電費用"/>
    <x v="658"/>
    <x v="652"/>
    <s v="Z2050"/>
    <s v="明潭發電廠分攤"/>
    <n v="15767"/>
    <n v="0"/>
    <n v="15767"/>
  </r>
  <r>
    <x v="2"/>
    <x v="2"/>
    <x v="94"/>
    <s v="水力發電費用"/>
    <x v="658"/>
    <x v="652"/>
    <s v="Z2250"/>
    <s v="東部發電廠分攤"/>
    <n v="15430"/>
    <n v="0"/>
    <n v="15430"/>
  </r>
  <r>
    <x v="2"/>
    <x v="2"/>
    <x v="94"/>
    <s v="水力發電費用"/>
    <x v="658"/>
    <x v="652"/>
    <s v="Z2310"/>
    <s v="蘭陽發電廠分攤"/>
    <n v="4801"/>
    <n v="0"/>
    <n v="4801"/>
  </r>
  <r>
    <x v="2"/>
    <x v="2"/>
    <x v="94"/>
    <s v="水力發電費用"/>
    <x v="658"/>
    <x v="652"/>
    <s v="Z2360"/>
    <s v="桂山發電廠分攤"/>
    <n v="4983"/>
    <n v="0"/>
    <n v="4983"/>
  </r>
  <r>
    <x v="2"/>
    <x v="2"/>
    <x v="94"/>
    <s v="水力發電費用"/>
    <x v="658"/>
    <x v="652"/>
    <s v="Z2550"/>
    <s v="大甲溪發電廠分攤"/>
    <n v="20638"/>
    <n v="0"/>
    <n v="20638"/>
  </r>
  <r>
    <x v="2"/>
    <x v="2"/>
    <x v="94"/>
    <s v="水力發電費用"/>
    <x v="658"/>
    <x v="652"/>
    <s v="Z2570"/>
    <s v="卓蘭發電廠分攤"/>
    <n v="4510"/>
    <n v="0"/>
    <n v="4510"/>
  </r>
  <r>
    <x v="2"/>
    <x v="2"/>
    <x v="94"/>
    <s v="水力發電費用"/>
    <x v="658"/>
    <x v="652"/>
    <s v="Z2710"/>
    <s v="高屏發電廠分攤"/>
    <n v="2410"/>
    <n v="0"/>
    <n v="2410"/>
  </r>
  <r>
    <x v="2"/>
    <x v="2"/>
    <x v="94"/>
    <s v="水力發電費用"/>
    <x v="658"/>
    <x v="652"/>
    <s v="Z5330"/>
    <s v="電力修護處分攤"/>
    <n v="5478"/>
    <n v="0"/>
    <n v="5478"/>
  </r>
  <r>
    <x v="2"/>
    <x v="2"/>
    <x v="94"/>
    <s v="水力發電費用"/>
    <x v="658"/>
    <x v="652"/>
    <s v="Z5340"/>
    <s v="電力修護處南部分處分攤"/>
    <n v="2295"/>
    <n v="0"/>
    <n v="2295"/>
  </r>
  <r>
    <x v="2"/>
    <x v="2"/>
    <x v="94"/>
    <s v="水力發電費用"/>
    <x v="658"/>
    <x v="652"/>
    <s v="Z5420"/>
    <s v="電力修護處中部分處分攤"/>
    <n v="1693"/>
    <n v="0"/>
    <n v="1693"/>
  </r>
  <r>
    <x v="2"/>
    <x v="2"/>
    <x v="94"/>
    <s v="水力發電費用"/>
    <x v="658"/>
    <x v="652"/>
    <s v="Z5460"/>
    <s v="綜合研究所分攤"/>
    <n v="984"/>
    <n v="0"/>
    <n v="984"/>
  </r>
  <r>
    <x v="2"/>
    <x v="2"/>
    <x v="94"/>
    <s v="水力發電費用"/>
    <x v="658"/>
    <x v="652"/>
    <s v="Z6020"/>
    <s v="綜合施工處分攤"/>
    <n v="756"/>
    <n v="0"/>
    <n v="756"/>
  </r>
  <r>
    <x v="2"/>
    <x v="2"/>
    <x v="94"/>
    <s v="水力發電費用"/>
    <x v="658"/>
    <x v="652"/>
    <s v="Z9520"/>
    <s v="水火力發電事業部-策劃室分攤"/>
    <n v="12"/>
    <n v="0"/>
    <n v="12"/>
  </r>
  <r>
    <x v="2"/>
    <x v="2"/>
    <x v="94"/>
    <s v="水力發電費用"/>
    <x v="659"/>
    <x v="653"/>
    <s v="Z2040"/>
    <s v="大觀發電廠分攤"/>
    <n v="12969"/>
    <n v="0"/>
    <n v="12969"/>
  </r>
  <r>
    <x v="2"/>
    <x v="2"/>
    <x v="94"/>
    <s v="水力發電費用"/>
    <x v="659"/>
    <x v="653"/>
    <s v="Z2050"/>
    <s v="明潭發電廠分攤"/>
    <n v="6950"/>
    <n v="0"/>
    <n v="6950"/>
  </r>
  <r>
    <x v="2"/>
    <x v="2"/>
    <x v="94"/>
    <s v="水力發電費用"/>
    <x v="659"/>
    <x v="653"/>
    <s v="Z2710"/>
    <s v="高屏發電廠分攤"/>
    <n v="13235"/>
    <n v="0"/>
    <n v="13235"/>
  </r>
  <r>
    <x v="2"/>
    <x v="2"/>
    <x v="94"/>
    <s v="水力發電費用"/>
    <x v="659"/>
    <x v="653"/>
    <s v="Z6020"/>
    <s v="綜合施工處分攤"/>
    <n v="6913"/>
    <n v="0"/>
    <n v="6913"/>
  </r>
  <r>
    <x v="2"/>
    <x v="2"/>
    <x v="94"/>
    <s v="水力發電費用"/>
    <x v="660"/>
    <x v="654"/>
    <s v="Z2050"/>
    <s v="明潭發電廠分攤"/>
    <n v="1078640"/>
    <n v="0"/>
    <n v="1078640"/>
  </r>
  <r>
    <x v="2"/>
    <x v="2"/>
    <x v="94"/>
    <s v="水力發電費用"/>
    <x v="660"/>
    <x v="654"/>
    <s v="Z2250"/>
    <s v="東部發電廠分攤"/>
    <n v="23107"/>
    <n v="0"/>
    <n v="23107"/>
  </r>
  <r>
    <x v="2"/>
    <x v="2"/>
    <x v="94"/>
    <s v="水力發電費用"/>
    <x v="661"/>
    <x v="655"/>
    <s v="Z0040"/>
    <s v="發電處分攤"/>
    <n v="61"/>
    <n v="0"/>
    <n v="61"/>
  </r>
  <r>
    <x v="2"/>
    <x v="2"/>
    <x v="94"/>
    <s v="水力發電費用"/>
    <x v="661"/>
    <x v="655"/>
    <s v="Z0140"/>
    <s v="秘書處分攤"/>
    <n v="87681"/>
    <n v="0"/>
    <n v="87681"/>
  </r>
  <r>
    <x v="2"/>
    <x v="2"/>
    <x v="94"/>
    <s v="水力發電費用"/>
    <x v="661"/>
    <x v="655"/>
    <s v="Z0150"/>
    <s v="電源開發處分攤"/>
    <n v="317"/>
    <n v="0"/>
    <n v="317"/>
  </r>
  <r>
    <x v="2"/>
    <x v="2"/>
    <x v="94"/>
    <s v="水力發電費用"/>
    <x v="661"/>
    <x v="655"/>
    <s v="Z2030"/>
    <s v="萬大發電廠分攤"/>
    <n v="2353"/>
    <n v="0"/>
    <n v="2353"/>
  </r>
  <r>
    <x v="2"/>
    <x v="2"/>
    <x v="94"/>
    <s v="水力發電費用"/>
    <x v="661"/>
    <x v="655"/>
    <s v="Z2040"/>
    <s v="大觀發電廠分攤"/>
    <n v="100480"/>
    <n v="0"/>
    <n v="100480"/>
  </r>
  <r>
    <x v="2"/>
    <x v="2"/>
    <x v="94"/>
    <s v="水力發電費用"/>
    <x v="661"/>
    <x v="655"/>
    <s v="Z2050"/>
    <s v="明潭發電廠分攤"/>
    <n v="360286"/>
    <n v="0"/>
    <n v="360286"/>
  </r>
  <r>
    <x v="2"/>
    <x v="2"/>
    <x v="94"/>
    <s v="水力發電費用"/>
    <x v="661"/>
    <x v="655"/>
    <s v="Z2250"/>
    <s v="東部發電廠分攤"/>
    <n v="97154"/>
    <n v="0"/>
    <n v="97154"/>
  </r>
  <r>
    <x v="2"/>
    <x v="2"/>
    <x v="94"/>
    <s v="水力發電費用"/>
    <x v="661"/>
    <x v="655"/>
    <s v="Z2310"/>
    <s v="蘭陽發電廠分攤"/>
    <n v="50430"/>
    <n v="0"/>
    <n v="50430"/>
  </r>
  <r>
    <x v="2"/>
    <x v="2"/>
    <x v="94"/>
    <s v="水力發電費用"/>
    <x v="661"/>
    <x v="655"/>
    <s v="Z2360"/>
    <s v="桂山發電廠分攤"/>
    <n v="57552"/>
    <n v="0"/>
    <n v="57552"/>
  </r>
  <r>
    <x v="2"/>
    <x v="2"/>
    <x v="94"/>
    <s v="水力發電費用"/>
    <x v="661"/>
    <x v="655"/>
    <s v="Z2550"/>
    <s v="大甲溪發電廠分攤"/>
    <n v="43236"/>
    <n v="0"/>
    <n v="43236"/>
  </r>
  <r>
    <x v="2"/>
    <x v="2"/>
    <x v="94"/>
    <s v="水力發電費用"/>
    <x v="661"/>
    <x v="655"/>
    <s v="Z2570"/>
    <s v="卓蘭發電廠分攤"/>
    <n v="96496"/>
    <n v="0"/>
    <n v="96496"/>
  </r>
  <r>
    <x v="2"/>
    <x v="2"/>
    <x v="94"/>
    <s v="水力發電費用"/>
    <x v="661"/>
    <x v="655"/>
    <s v="Z2710"/>
    <s v="高屏發電廠分攤"/>
    <n v="4673"/>
    <n v="0"/>
    <n v="4673"/>
  </r>
  <r>
    <x v="2"/>
    <x v="2"/>
    <x v="94"/>
    <s v="水力發電費用"/>
    <x v="661"/>
    <x v="655"/>
    <s v="Z5330"/>
    <s v="電力修護處分攤"/>
    <n v="84763"/>
    <n v="0"/>
    <n v="84763"/>
  </r>
  <r>
    <x v="2"/>
    <x v="2"/>
    <x v="94"/>
    <s v="水力發電費用"/>
    <x v="661"/>
    <x v="655"/>
    <s v="Z5340"/>
    <s v="電力修護處南部分處分攤"/>
    <n v="14849"/>
    <n v="0"/>
    <n v="14849"/>
  </r>
  <r>
    <x v="2"/>
    <x v="2"/>
    <x v="94"/>
    <s v="水力發電費用"/>
    <x v="661"/>
    <x v="655"/>
    <s v="Z5420"/>
    <s v="電力修護處中部分處分攤"/>
    <n v="9208"/>
    <n v="0"/>
    <n v="9208"/>
  </r>
  <r>
    <x v="2"/>
    <x v="2"/>
    <x v="94"/>
    <s v="水力發電費用"/>
    <x v="661"/>
    <x v="655"/>
    <s v="Z5460"/>
    <s v="綜合研究所分攤"/>
    <n v="4953"/>
    <n v="0"/>
    <n v="4953"/>
  </r>
  <r>
    <x v="2"/>
    <x v="2"/>
    <x v="94"/>
    <s v="水力發電費用"/>
    <x v="661"/>
    <x v="655"/>
    <s v="Z6020"/>
    <s v="綜合施工處分攤"/>
    <n v="3223"/>
    <n v="0"/>
    <n v="3223"/>
  </r>
  <r>
    <x v="2"/>
    <x v="2"/>
    <x v="94"/>
    <s v="水力發電費用"/>
    <x v="662"/>
    <x v="656"/>
    <s v="Z0140"/>
    <s v="秘書處分攤"/>
    <n v="24936"/>
    <n v="0"/>
    <n v="24936"/>
  </r>
  <r>
    <x v="2"/>
    <x v="2"/>
    <x v="94"/>
    <s v="水力發電費用"/>
    <x v="662"/>
    <x v="656"/>
    <s v="Z0150"/>
    <s v="電源開發處分攤"/>
    <n v="83"/>
    <n v="0"/>
    <n v="83"/>
  </r>
  <r>
    <x v="2"/>
    <x v="2"/>
    <x v="94"/>
    <s v="水力發電費用"/>
    <x v="662"/>
    <x v="656"/>
    <s v="Z2030"/>
    <s v="萬大發電廠分攤"/>
    <n v="32291"/>
    <n v="0"/>
    <n v="32291"/>
  </r>
  <r>
    <x v="2"/>
    <x v="2"/>
    <x v="94"/>
    <s v="水力發電費用"/>
    <x v="662"/>
    <x v="656"/>
    <s v="Z2040"/>
    <s v="大觀發電廠分攤"/>
    <n v="57300"/>
    <n v="0"/>
    <n v="57300"/>
  </r>
  <r>
    <x v="2"/>
    <x v="2"/>
    <x v="94"/>
    <s v="水力發電費用"/>
    <x v="662"/>
    <x v="656"/>
    <s v="Z2050"/>
    <s v="明潭發電廠分攤"/>
    <n v="53792"/>
    <n v="0"/>
    <n v="53792"/>
  </r>
  <r>
    <x v="2"/>
    <x v="2"/>
    <x v="94"/>
    <s v="水力發電費用"/>
    <x v="662"/>
    <x v="656"/>
    <s v="Z2250"/>
    <s v="東部發電廠分攤"/>
    <n v="4270"/>
    <n v="0"/>
    <n v="4270"/>
  </r>
  <r>
    <x v="2"/>
    <x v="2"/>
    <x v="94"/>
    <s v="水力發電費用"/>
    <x v="662"/>
    <x v="656"/>
    <s v="Z2310"/>
    <s v="蘭陽發電廠分攤"/>
    <n v="16005"/>
    <n v="0"/>
    <n v="16005"/>
  </r>
  <r>
    <x v="2"/>
    <x v="2"/>
    <x v="94"/>
    <s v="水力發電費用"/>
    <x v="662"/>
    <x v="656"/>
    <s v="Z2360"/>
    <s v="桂山發電廠分攤"/>
    <n v="21540"/>
    <n v="0"/>
    <n v="21540"/>
  </r>
  <r>
    <x v="2"/>
    <x v="2"/>
    <x v="94"/>
    <s v="水力發電費用"/>
    <x v="662"/>
    <x v="656"/>
    <s v="Z2550"/>
    <s v="大甲溪發電廠分攤"/>
    <n v="131720"/>
    <n v="0"/>
    <n v="131720"/>
  </r>
  <r>
    <x v="2"/>
    <x v="2"/>
    <x v="94"/>
    <s v="水力發電費用"/>
    <x v="662"/>
    <x v="656"/>
    <s v="Z2570"/>
    <s v="卓蘭發電廠分攤"/>
    <n v="14140"/>
    <n v="0"/>
    <n v="14140"/>
  </r>
  <r>
    <x v="2"/>
    <x v="2"/>
    <x v="94"/>
    <s v="水力發電費用"/>
    <x v="662"/>
    <x v="656"/>
    <s v="Z2710"/>
    <s v="高屏發電廠分攤"/>
    <n v="619"/>
    <n v="0"/>
    <n v="619"/>
  </r>
  <r>
    <x v="2"/>
    <x v="2"/>
    <x v="94"/>
    <s v="水力發電費用"/>
    <x v="662"/>
    <x v="656"/>
    <s v="Z5330"/>
    <s v="電力修護處分攤"/>
    <n v="2226"/>
    <n v="0"/>
    <n v="2226"/>
  </r>
  <r>
    <x v="2"/>
    <x v="2"/>
    <x v="94"/>
    <s v="水力發電費用"/>
    <x v="662"/>
    <x v="656"/>
    <s v="Z5420"/>
    <s v="電力修護處中部分處分攤"/>
    <n v="68"/>
    <n v="0"/>
    <n v="68"/>
  </r>
  <r>
    <x v="2"/>
    <x v="2"/>
    <x v="94"/>
    <s v="水力發電費用"/>
    <x v="663"/>
    <x v="657"/>
    <s v="Z0020"/>
    <s v="總經理副總經理室分攤"/>
    <n v="7"/>
    <n v="0"/>
    <n v="7"/>
  </r>
  <r>
    <x v="2"/>
    <x v="2"/>
    <x v="94"/>
    <s v="水力發電費用"/>
    <x v="663"/>
    <x v="657"/>
    <s v="Z0140"/>
    <s v="秘書處分攤"/>
    <n v="152362"/>
    <n v="0"/>
    <n v="152362"/>
  </r>
  <r>
    <x v="2"/>
    <x v="2"/>
    <x v="94"/>
    <s v="水力發電費用"/>
    <x v="663"/>
    <x v="657"/>
    <s v="Z0150"/>
    <s v="電源開發處分攤"/>
    <n v="1163"/>
    <n v="0"/>
    <n v="1163"/>
  </r>
  <r>
    <x v="2"/>
    <x v="2"/>
    <x v="94"/>
    <s v="水力發電費用"/>
    <x v="663"/>
    <x v="657"/>
    <s v="Z0170"/>
    <s v="營建處分攤"/>
    <n v="41"/>
    <n v="0"/>
    <n v="41"/>
  </r>
  <r>
    <x v="2"/>
    <x v="2"/>
    <x v="94"/>
    <s v="水力發電費用"/>
    <x v="663"/>
    <x v="657"/>
    <s v="Z0610"/>
    <s v="環境保護處分攤"/>
    <n v="18"/>
    <n v="0"/>
    <n v="18"/>
  </r>
  <r>
    <x v="2"/>
    <x v="2"/>
    <x v="94"/>
    <s v="水力發電費用"/>
    <x v="663"/>
    <x v="657"/>
    <s v="Z0620"/>
    <s v="工業安全衛生處分攤"/>
    <n v="3969"/>
    <n v="0"/>
    <n v="3969"/>
  </r>
  <r>
    <x v="2"/>
    <x v="2"/>
    <x v="94"/>
    <s v="水力發電費用"/>
    <x v="663"/>
    <x v="657"/>
    <s v="Z2030"/>
    <s v="萬大發電廠分攤"/>
    <n v="20408"/>
    <n v="0"/>
    <n v="20408"/>
  </r>
  <r>
    <x v="2"/>
    <x v="2"/>
    <x v="94"/>
    <s v="水力發電費用"/>
    <x v="663"/>
    <x v="657"/>
    <s v="Z2040"/>
    <s v="大觀發電廠分攤"/>
    <n v="52051"/>
    <n v="0"/>
    <n v="52051"/>
  </r>
  <r>
    <x v="2"/>
    <x v="2"/>
    <x v="94"/>
    <s v="水力發電費用"/>
    <x v="663"/>
    <x v="657"/>
    <s v="Z2050"/>
    <s v="明潭發電廠分攤"/>
    <n v="11000"/>
    <n v="0"/>
    <n v="11000"/>
  </r>
  <r>
    <x v="2"/>
    <x v="2"/>
    <x v="94"/>
    <s v="水力發電費用"/>
    <x v="663"/>
    <x v="657"/>
    <s v="Z2250"/>
    <s v="東部發電廠分攤"/>
    <n v="35572"/>
    <n v="0"/>
    <n v="35572"/>
  </r>
  <r>
    <x v="2"/>
    <x v="2"/>
    <x v="94"/>
    <s v="水力發電費用"/>
    <x v="663"/>
    <x v="657"/>
    <s v="Z2310"/>
    <s v="蘭陽發電廠分攤"/>
    <n v="45268"/>
    <n v="0"/>
    <n v="45268"/>
  </r>
  <r>
    <x v="2"/>
    <x v="2"/>
    <x v="94"/>
    <s v="水力發電費用"/>
    <x v="663"/>
    <x v="657"/>
    <s v="Z2360"/>
    <s v="桂山發電廠分攤"/>
    <n v="16388"/>
    <n v="0"/>
    <n v="16388"/>
  </r>
  <r>
    <x v="2"/>
    <x v="2"/>
    <x v="94"/>
    <s v="水力發電費用"/>
    <x v="663"/>
    <x v="657"/>
    <s v="Z2550"/>
    <s v="大甲溪發電廠分攤"/>
    <n v="95258"/>
    <n v="0"/>
    <n v="95258"/>
  </r>
  <r>
    <x v="2"/>
    <x v="2"/>
    <x v="94"/>
    <s v="水力發電費用"/>
    <x v="663"/>
    <x v="657"/>
    <s v="Z2570"/>
    <s v="卓蘭發電廠分攤"/>
    <n v="34627"/>
    <n v="0"/>
    <n v="34627"/>
  </r>
  <r>
    <x v="2"/>
    <x v="2"/>
    <x v="94"/>
    <s v="水力發電費用"/>
    <x v="663"/>
    <x v="657"/>
    <s v="Z2710"/>
    <s v="高屏發電廠分攤"/>
    <n v="25000"/>
    <n v="0"/>
    <n v="25000"/>
  </r>
  <r>
    <x v="2"/>
    <x v="2"/>
    <x v="94"/>
    <s v="水力發電費用"/>
    <x v="663"/>
    <x v="657"/>
    <s v="Z5330"/>
    <s v="電力修護處分攤"/>
    <n v="10568"/>
    <n v="0"/>
    <n v="10568"/>
  </r>
  <r>
    <x v="2"/>
    <x v="2"/>
    <x v="94"/>
    <s v="水力發電費用"/>
    <x v="663"/>
    <x v="657"/>
    <s v="Z5340"/>
    <s v="電力修護處南部分處分攤"/>
    <n v="3737"/>
    <n v="0"/>
    <n v="3737"/>
  </r>
  <r>
    <x v="2"/>
    <x v="2"/>
    <x v="94"/>
    <s v="水力發電費用"/>
    <x v="663"/>
    <x v="657"/>
    <s v="Z5420"/>
    <s v="電力修護處中部分處分攤"/>
    <n v="6887"/>
    <n v="0"/>
    <n v="6887"/>
  </r>
  <r>
    <x v="2"/>
    <x v="2"/>
    <x v="94"/>
    <s v="水力發電費用"/>
    <x v="663"/>
    <x v="657"/>
    <s v="Z5460"/>
    <s v="綜合研究所分攤"/>
    <n v="22918"/>
    <n v="0"/>
    <n v="22918"/>
  </r>
  <r>
    <x v="2"/>
    <x v="2"/>
    <x v="94"/>
    <s v="水力發電費用"/>
    <x v="663"/>
    <x v="657"/>
    <s v="Z6020"/>
    <s v="綜合施工處分攤"/>
    <n v="6186"/>
    <n v="0"/>
    <n v="6186"/>
  </r>
  <r>
    <x v="2"/>
    <x v="2"/>
    <x v="94"/>
    <s v="水力發電費用"/>
    <x v="664"/>
    <x v="658"/>
    <s v="Z0020"/>
    <s v="總經理副總經理室分攤"/>
    <n v="1669"/>
    <n v="0"/>
    <n v="1669"/>
  </r>
  <r>
    <x v="2"/>
    <x v="2"/>
    <x v="94"/>
    <s v="水力發電費用"/>
    <x v="664"/>
    <x v="658"/>
    <s v="Z0140"/>
    <s v="秘書處分攤"/>
    <n v="419678"/>
    <n v="0"/>
    <n v="419678"/>
  </r>
  <r>
    <x v="2"/>
    <x v="2"/>
    <x v="94"/>
    <s v="水力發電費用"/>
    <x v="664"/>
    <x v="658"/>
    <s v="Z0150"/>
    <s v="電源開發處分攤"/>
    <n v="3111"/>
    <n v="0"/>
    <n v="3111"/>
  </r>
  <r>
    <x v="2"/>
    <x v="2"/>
    <x v="94"/>
    <s v="水力發電費用"/>
    <x v="664"/>
    <x v="658"/>
    <s v="Z111A"/>
    <s v="台東區營業處-發電分攤"/>
    <n v="1591"/>
    <n v="0"/>
    <n v="1591"/>
  </r>
  <r>
    <x v="2"/>
    <x v="2"/>
    <x v="94"/>
    <s v="水力發電費用"/>
    <x v="664"/>
    <x v="658"/>
    <s v="Z2030"/>
    <s v="萬大發電廠分攤"/>
    <n v="53920"/>
    <n v="0"/>
    <n v="53920"/>
  </r>
  <r>
    <x v="2"/>
    <x v="2"/>
    <x v="94"/>
    <s v="水力發電費用"/>
    <x v="664"/>
    <x v="658"/>
    <s v="Z2040"/>
    <s v="大觀發電廠分攤"/>
    <n v="71748"/>
    <n v="0"/>
    <n v="71748"/>
  </r>
  <r>
    <x v="2"/>
    <x v="2"/>
    <x v="94"/>
    <s v="水力發電費用"/>
    <x v="664"/>
    <x v="658"/>
    <s v="Z2050"/>
    <s v="明潭發電廠分攤"/>
    <n v="116019"/>
    <n v="0"/>
    <n v="116019"/>
  </r>
  <r>
    <x v="2"/>
    <x v="2"/>
    <x v="94"/>
    <s v="水力發電費用"/>
    <x v="664"/>
    <x v="658"/>
    <s v="Z2250"/>
    <s v="東部發電廠分攤"/>
    <n v="133049"/>
    <n v="0"/>
    <n v="133049"/>
  </r>
  <r>
    <x v="2"/>
    <x v="2"/>
    <x v="94"/>
    <s v="水力發電費用"/>
    <x v="664"/>
    <x v="658"/>
    <s v="Z2310"/>
    <s v="蘭陽發電廠分攤"/>
    <n v="56546"/>
    <n v="0"/>
    <n v="56546"/>
  </r>
  <r>
    <x v="2"/>
    <x v="2"/>
    <x v="94"/>
    <s v="水力發電費用"/>
    <x v="664"/>
    <x v="658"/>
    <s v="Z2360"/>
    <s v="桂山發電廠分攤"/>
    <n v="82968"/>
    <n v="0"/>
    <n v="82968"/>
  </r>
  <r>
    <x v="2"/>
    <x v="2"/>
    <x v="94"/>
    <s v="水力發電費用"/>
    <x v="664"/>
    <x v="658"/>
    <s v="Z2550"/>
    <s v="大甲溪發電廠分攤"/>
    <n v="188910"/>
    <n v="0"/>
    <n v="188910"/>
  </r>
  <r>
    <x v="2"/>
    <x v="2"/>
    <x v="94"/>
    <s v="水力發電費用"/>
    <x v="664"/>
    <x v="658"/>
    <s v="Z2570"/>
    <s v="卓蘭發電廠分攤"/>
    <n v="104816"/>
    <n v="0"/>
    <n v="104816"/>
  </r>
  <r>
    <x v="2"/>
    <x v="2"/>
    <x v="94"/>
    <s v="水力發電費用"/>
    <x v="664"/>
    <x v="658"/>
    <s v="Z2710"/>
    <s v="高屏發電廠分攤"/>
    <n v="56612"/>
    <n v="0"/>
    <n v="56612"/>
  </r>
  <r>
    <x v="2"/>
    <x v="2"/>
    <x v="94"/>
    <s v="水力發電費用"/>
    <x v="664"/>
    <x v="658"/>
    <s v="Z5330"/>
    <s v="電力修護處分攤"/>
    <n v="22311"/>
    <n v="0"/>
    <n v="22311"/>
  </r>
  <r>
    <x v="2"/>
    <x v="2"/>
    <x v="94"/>
    <s v="水力發電費用"/>
    <x v="664"/>
    <x v="658"/>
    <s v="Z5340"/>
    <s v="電力修護處南部分處分攤"/>
    <n v="6826"/>
    <n v="0"/>
    <n v="6826"/>
  </r>
  <r>
    <x v="2"/>
    <x v="2"/>
    <x v="94"/>
    <s v="水力發電費用"/>
    <x v="664"/>
    <x v="658"/>
    <s v="Z5420"/>
    <s v="電力修護處中部分處分攤"/>
    <n v="5747"/>
    <n v="0"/>
    <n v="5747"/>
  </r>
  <r>
    <x v="2"/>
    <x v="2"/>
    <x v="94"/>
    <s v="水力發電費用"/>
    <x v="664"/>
    <x v="658"/>
    <s v="Z5460"/>
    <s v="綜合研究所分攤"/>
    <n v="97029"/>
    <n v="0"/>
    <n v="97029"/>
  </r>
  <r>
    <x v="2"/>
    <x v="2"/>
    <x v="94"/>
    <s v="水力發電費用"/>
    <x v="664"/>
    <x v="658"/>
    <s v="Z6020"/>
    <s v="綜合施工處分攤"/>
    <n v="26764"/>
    <n v="0"/>
    <n v="26764"/>
  </r>
  <r>
    <x v="2"/>
    <x v="2"/>
    <x v="94"/>
    <s v="水力發電費用"/>
    <x v="665"/>
    <x v="659"/>
    <s v="Z0080"/>
    <s v="材料處分攤"/>
    <n v="6607"/>
    <n v="0"/>
    <n v="6607"/>
  </r>
  <r>
    <x v="2"/>
    <x v="2"/>
    <x v="94"/>
    <s v="水力發電費用"/>
    <x v="665"/>
    <x v="659"/>
    <s v="Z0140"/>
    <s v="秘書處分攤"/>
    <n v="33198"/>
    <n v="0"/>
    <n v="33198"/>
  </r>
  <r>
    <x v="2"/>
    <x v="2"/>
    <x v="94"/>
    <s v="水力發電費用"/>
    <x v="665"/>
    <x v="659"/>
    <s v="Z0150"/>
    <s v="電源開發處分攤"/>
    <n v="2034"/>
    <n v="0"/>
    <n v="2034"/>
  </r>
  <r>
    <x v="2"/>
    <x v="2"/>
    <x v="94"/>
    <s v="水力發電費用"/>
    <x v="665"/>
    <x v="659"/>
    <s v="Z0240"/>
    <s v="資訊系統處分攤"/>
    <n v="24176"/>
    <n v="0"/>
    <n v="24176"/>
  </r>
  <r>
    <x v="2"/>
    <x v="2"/>
    <x v="94"/>
    <s v="水力發電費用"/>
    <x v="665"/>
    <x v="659"/>
    <s v="Z0620"/>
    <s v="工業安全衛生處分攤"/>
    <n v="14507"/>
    <n v="0"/>
    <n v="14507"/>
  </r>
  <r>
    <x v="2"/>
    <x v="2"/>
    <x v="94"/>
    <s v="水力發電費用"/>
    <x v="665"/>
    <x v="659"/>
    <s v="Z111A"/>
    <s v="台東區營業處-發電分攤"/>
    <n v="14740"/>
    <n v="0"/>
    <n v="14740"/>
  </r>
  <r>
    <x v="2"/>
    <x v="2"/>
    <x v="94"/>
    <s v="水力發電費用"/>
    <x v="665"/>
    <x v="659"/>
    <s v="Z2030"/>
    <s v="萬大發電廠分攤"/>
    <n v="481622"/>
    <n v="0"/>
    <n v="481622"/>
  </r>
  <r>
    <x v="2"/>
    <x v="2"/>
    <x v="94"/>
    <s v="水力發電費用"/>
    <x v="665"/>
    <x v="659"/>
    <s v="Z2040"/>
    <s v="大觀發電廠分攤"/>
    <n v="27737"/>
    <n v="0"/>
    <n v="27737"/>
  </r>
  <r>
    <x v="2"/>
    <x v="2"/>
    <x v="94"/>
    <s v="水力發電費用"/>
    <x v="665"/>
    <x v="659"/>
    <s v="Z2050"/>
    <s v="明潭發電廠分攤"/>
    <n v="49204"/>
    <n v="0"/>
    <n v="49204"/>
  </r>
  <r>
    <x v="2"/>
    <x v="2"/>
    <x v="94"/>
    <s v="水力發電費用"/>
    <x v="665"/>
    <x v="659"/>
    <s v="Z2250"/>
    <s v="東部發電廠分攤"/>
    <n v="119660"/>
    <n v="0"/>
    <n v="119660"/>
  </r>
  <r>
    <x v="2"/>
    <x v="2"/>
    <x v="94"/>
    <s v="水力發電費用"/>
    <x v="665"/>
    <x v="659"/>
    <s v="Z2310"/>
    <s v="蘭陽發電廠分攤"/>
    <n v="23632"/>
    <n v="0"/>
    <n v="23632"/>
  </r>
  <r>
    <x v="2"/>
    <x v="2"/>
    <x v="94"/>
    <s v="水力發電費用"/>
    <x v="665"/>
    <x v="659"/>
    <s v="Z2360"/>
    <s v="桂山發電廠分攤"/>
    <n v="159796"/>
    <n v="0"/>
    <n v="159796"/>
  </r>
  <r>
    <x v="2"/>
    <x v="2"/>
    <x v="94"/>
    <s v="水力發電費用"/>
    <x v="665"/>
    <x v="659"/>
    <s v="Z2550"/>
    <s v="大甲溪發電廠分攤"/>
    <n v="66713"/>
    <n v="0"/>
    <n v="66713"/>
  </r>
  <r>
    <x v="2"/>
    <x v="2"/>
    <x v="94"/>
    <s v="水力發電費用"/>
    <x v="665"/>
    <x v="659"/>
    <s v="Z2570"/>
    <s v="卓蘭發電廠分攤"/>
    <n v="221021"/>
    <n v="0"/>
    <n v="221021"/>
  </r>
  <r>
    <x v="2"/>
    <x v="2"/>
    <x v="94"/>
    <s v="水力發電費用"/>
    <x v="665"/>
    <x v="659"/>
    <s v="Z2710"/>
    <s v="高屏發電廠分攤"/>
    <n v="284702"/>
    <n v="0"/>
    <n v="284702"/>
  </r>
  <r>
    <x v="2"/>
    <x v="2"/>
    <x v="94"/>
    <s v="水力發電費用"/>
    <x v="665"/>
    <x v="659"/>
    <s v="Z5330"/>
    <s v="電力修護處分攤"/>
    <n v="6385"/>
    <n v="0"/>
    <n v="6385"/>
  </r>
  <r>
    <x v="2"/>
    <x v="2"/>
    <x v="94"/>
    <s v="水力發電費用"/>
    <x v="665"/>
    <x v="659"/>
    <s v="Z5460"/>
    <s v="綜合研究所分攤"/>
    <n v="391437"/>
    <n v="0"/>
    <n v="391437"/>
  </r>
  <r>
    <x v="2"/>
    <x v="2"/>
    <x v="94"/>
    <s v="水力發電費用"/>
    <x v="665"/>
    <x v="659"/>
    <s v="Z6020"/>
    <s v="綜合施工處分攤"/>
    <n v="2067"/>
    <n v="0"/>
    <n v="2067"/>
  </r>
  <r>
    <x v="2"/>
    <x v="2"/>
    <x v="94"/>
    <s v="水力發電費用"/>
    <x v="666"/>
    <x v="660"/>
    <s v="Z0020"/>
    <s v="總經理副總經理室分攤"/>
    <n v="62337"/>
    <n v="0"/>
    <n v="62337"/>
  </r>
  <r>
    <x v="2"/>
    <x v="2"/>
    <x v="94"/>
    <s v="水力發電費用"/>
    <x v="666"/>
    <x v="660"/>
    <s v="Z0040"/>
    <s v="發電處分攤"/>
    <n v="840162"/>
    <n v="0"/>
    <n v="840162"/>
  </r>
  <r>
    <x v="2"/>
    <x v="2"/>
    <x v="94"/>
    <s v="水力發電費用"/>
    <x v="666"/>
    <x v="660"/>
    <s v="Z0080"/>
    <s v="材料處分攤"/>
    <n v="3617"/>
    <n v="0"/>
    <n v="3617"/>
  </r>
  <r>
    <x v="2"/>
    <x v="2"/>
    <x v="94"/>
    <s v="水力發電費用"/>
    <x v="666"/>
    <x v="660"/>
    <s v="Z0140"/>
    <s v="秘書處分攤"/>
    <n v="9782"/>
    <n v="0"/>
    <n v="9782"/>
  </r>
  <r>
    <x v="2"/>
    <x v="2"/>
    <x v="94"/>
    <s v="水力發電費用"/>
    <x v="666"/>
    <x v="660"/>
    <s v="Z0150"/>
    <s v="電源開發處分攤"/>
    <n v="80804"/>
    <n v="0"/>
    <n v="80804"/>
  </r>
  <r>
    <x v="2"/>
    <x v="2"/>
    <x v="94"/>
    <s v="水力發電費用"/>
    <x v="666"/>
    <x v="660"/>
    <s v="Z0170"/>
    <s v="營建處分攤"/>
    <n v="55633"/>
    <n v="0"/>
    <n v="55633"/>
  </r>
  <r>
    <x v="2"/>
    <x v="2"/>
    <x v="94"/>
    <s v="水力發電費用"/>
    <x v="666"/>
    <x v="660"/>
    <s v="Z0240"/>
    <s v="資訊系統處分攤"/>
    <n v="7430"/>
    <n v="0"/>
    <n v="7430"/>
  </r>
  <r>
    <x v="2"/>
    <x v="2"/>
    <x v="94"/>
    <s v="水力發電費用"/>
    <x v="666"/>
    <x v="660"/>
    <s v="Z0610"/>
    <s v="環境保護處分攤"/>
    <n v="59297"/>
    <n v="0"/>
    <n v="59297"/>
  </r>
  <r>
    <x v="2"/>
    <x v="2"/>
    <x v="94"/>
    <s v="水力發電費用"/>
    <x v="666"/>
    <x v="660"/>
    <s v="Z0620"/>
    <s v="工業安全衛生處分攤"/>
    <n v="1061331"/>
    <n v="0"/>
    <n v="1061331"/>
  </r>
  <r>
    <x v="2"/>
    <x v="2"/>
    <x v="94"/>
    <s v="水力發電費用"/>
    <x v="666"/>
    <x v="660"/>
    <s v="Z2030"/>
    <s v="萬大發電廠分攤"/>
    <n v="206071"/>
    <n v="0"/>
    <n v="206071"/>
  </r>
  <r>
    <x v="2"/>
    <x v="2"/>
    <x v="94"/>
    <s v="水力發電費用"/>
    <x v="666"/>
    <x v="660"/>
    <s v="Z2040"/>
    <s v="大觀發電廠分攤"/>
    <n v="523783"/>
    <n v="0"/>
    <n v="523783"/>
  </r>
  <r>
    <x v="2"/>
    <x v="2"/>
    <x v="94"/>
    <s v="水力發電費用"/>
    <x v="666"/>
    <x v="660"/>
    <s v="Z2050"/>
    <s v="明潭發電廠分攤"/>
    <n v="348753"/>
    <n v="0"/>
    <n v="348753"/>
  </r>
  <r>
    <x v="2"/>
    <x v="2"/>
    <x v="94"/>
    <s v="水力發電費用"/>
    <x v="666"/>
    <x v="660"/>
    <s v="Z2250"/>
    <s v="東部發電廠分攤"/>
    <n v="355982"/>
    <n v="0"/>
    <n v="355982"/>
  </r>
  <r>
    <x v="2"/>
    <x v="2"/>
    <x v="94"/>
    <s v="水力發電費用"/>
    <x v="666"/>
    <x v="660"/>
    <s v="Z2310"/>
    <s v="蘭陽發電廠分攤"/>
    <n v="67627"/>
    <n v="0"/>
    <n v="67627"/>
  </r>
  <r>
    <x v="2"/>
    <x v="2"/>
    <x v="94"/>
    <s v="水力發電費用"/>
    <x v="666"/>
    <x v="660"/>
    <s v="Z2360"/>
    <s v="桂山發電廠分攤"/>
    <n v="100016"/>
    <n v="0"/>
    <n v="100016"/>
  </r>
  <r>
    <x v="2"/>
    <x v="2"/>
    <x v="94"/>
    <s v="水力發電費用"/>
    <x v="666"/>
    <x v="660"/>
    <s v="Z2550"/>
    <s v="大甲溪發電廠分攤"/>
    <n v="521010"/>
    <n v="0"/>
    <n v="521010"/>
  </r>
  <r>
    <x v="2"/>
    <x v="2"/>
    <x v="94"/>
    <s v="水力發電費用"/>
    <x v="666"/>
    <x v="660"/>
    <s v="Z2570"/>
    <s v="卓蘭發電廠分攤"/>
    <n v="186488"/>
    <n v="0"/>
    <n v="186488"/>
  </r>
  <r>
    <x v="2"/>
    <x v="2"/>
    <x v="94"/>
    <s v="水力發電費用"/>
    <x v="666"/>
    <x v="660"/>
    <s v="Z2710"/>
    <s v="高屏發電廠分攤"/>
    <n v="165269"/>
    <n v="0"/>
    <n v="165269"/>
  </r>
  <r>
    <x v="2"/>
    <x v="2"/>
    <x v="94"/>
    <s v="水力發電費用"/>
    <x v="666"/>
    <x v="660"/>
    <s v="Z5330"/>
    <s v="電力修護處分攤"/>
    <n v="161000"/>
    <n v="0"/>
    <n v="161000"/>
  </r>
  <r>
    <x v="2"/>
    <x v="2"/>
    <x v="94"/>
    <s v="水力發電費用"/>
    <x v="666"/>
    <x v="660"/>
    <s v="Z5340"/>
    <s v="電力修護處南部分處分攤"/>
    <n v="65321"/>
    <n v="0"/>
    <n v="65321"/>
  </r>
  <r>
    <x v="2"/>
    <x v="2"/>
    <x v="94"/>
    <s v="水力發電費用"/>
    <x v="666"/>
    <x v="660"/>
    <s v="Z5420"/>
    <s v="電力修護處中部分處分攤"/>
    <n v="53154"/>
    <n v="0"/>
    <n v="53154"/>
  </r>
  <r>
    <x v="2"/>
    <x v="2"/>
    <x v="94"/>
    <s v="水力發電費用"/>
    <x v="666"/>
    <x v="660"/>
    <s v="Z5460"/>
    <s v="綜合研究所分攤"/>
    <n v="1664472"/>
    <n v="0"/>
    <n v="1664472"/>
  </r>
  <r>
    <x v="2"/>
    <x v="2"/>
    <x v="94"/>
    <s v="水力發電費用"/>
    <x v="666"/>
    <x v="660"/>
    <s v="Z6020"/>
    <s v="綜合施工處分攤"/>
    <n v="15489"/>
    <n v="0"/>
    <n v="15489"/>
  </r>
  <r>
    <x v="2"/>
    <x v="2"/>
    <x v="94"/>
    <s v="水力發電費用"/>
    <x v="667"/>
    <x v="661"/>
    <s v="Z0020"/>
    <s v="總經理副總經理室分攤"/>
    <n v="4534"/>
    <n v="0"/>
    <n v="4534"/>
  </r>
  <r>
    <x v="2"/>
    <x v="2"/>
    <x v="94"/>
    <s v="水力發電費用"/>
    <x v="667"/>
    <x v="661"/>
    <s v="Z0080"/>
    <s v="材料處分攤"/>
    <n v="1062"/>
    <n v="0"/>
    <n v="1062"/>
  </r>
  <r>
    <x v="2"/>
    <x v="2"/>
    <x v="94"/>
    <s v="水力發電費用"/>
    <x v="667"/>
    <x v="661"/>
    <s v="Z0140"/>
    <s v="秘書處分攤"/>
    <n v="27853"/>
    <n v="0"/>
    <n v="27853"/>
  </r>
  <r>
    <x v="2"/>
    <x v="2"/>
    <x v="94"/>
    <s v="水力發電費用"/>
    <x v="667"/>
    <x v="661"/>
    <s v="Z0150"/>
    <s v="電源開發處分攤"/>
    <n v="768"/>
    <n v="0"/>
    <n v="768"/>
  </r>
  <r>
    <x v="2"/>
    <x v="2"/>
    <x v="94"/>
    <s v="水力發電費用"/>
    <x v="667"/>
    <x v="661"/>
    <s v="Z0170"/>
    <s v="營建處分攤"/>
    <n v="1260"/>
    <n v="0"/>
    <n v="1260"/>
  </r>
  <r>
    <x v="2"/>
    <x v="2"/>
    <x v="94"/>
    <s v="水力發電費用"/>
    <x v="667"/>
    <x v="661"/>
    <s v="Z0240"/>
    <s v="資訊系統處分攤"/>
    <n v="25975"/>
    <n v="0"/>
    <n v="25975"/>
  </r>
  <r>
    <x v="2"/>
    <x v="2"/>
    <x v="94"/>
    <s v="水力發電費用"/>
    <x v="667"/>
    <x v="661"/>
    <s v="Z0620"/>
    <s v="工業安全衛生處分攤"/>
    <n v="3857"/>
    <n v="0"/>
    <n v="3857"/>
  </r>
  <r>
    <x v="2"/>
    <x v="2"/>
    <x v="94"/>
    <s v="水力發電費用"/>
    <x v="667"/>
    <x v="661"/>
    <s v="Z2030"/>
    <s v="萬大發電廠分攤"/>
    <n v="152"/>
    <n v="0"/>
    <n v="152"/>
  </r>
  <r>
    <x v="2"/>
    <x v="2"/>
    <x v="94"/>
    <s v="水力發電費用"/>
    <x v="667"/>
    <x v="661"/>
    <s v="Z2040"/>
    <s v="大觀發電廠分攤"/>
    <n v="1142"/>
    <n v="0"/>
    <n v="1142"/>
  </r>
  <r>
    <x v="2"/>
    <x v="2"/>
    <x v="94"/>
    <s v="水力發電費用"/>
    <x v="667"/>
    <x v="661"/>
    <s v="Z2050"/>
    <s v="明潭發電廠分攤"/>
    <n v="3459"/>
    <n v="0"/>
    <n v="3459"/>
  </r>
  <r>
    <x v="2"/>
    <x v="2"/>
    <x v="94"/>
    <s v="水力發電費用"/>
    <x v="667"/>
    <x v="661"/>
    <s v="Z2250"/>
    <s v="東部發電廠分攤"/>
    <n v="3756"/>
    <n v="0"/>
    <n v="3756"/>
  </r>
  <r>
    <x v="2"/>
    <x v="2"/>
    <x v="94"/>
    <s v="水力發電費用"/>
    <x v="667"/>
    <x v="661"/>
    <s v="Z2550"/>
    <s v="大甲溪發電廠分攤"/>
    <n v="36190"/>
    <n v="0"/>
    <n v="36190"/>
  </r>
  <r>
    <x v="2"/>
    <x v="2"/>
    <x v="94"/>
    <s v="水力發電費用"/>
    <x v="667"/>
    <x v="661"/>
    <s v="Z2710"/>
    <s v="高屏發電廠分攤"/>
    <n v="924"/>
    <n v="0"/>
    <n v="924"/>
  </r>
  <r>
    <x v="2"/>
    <x v="2"/>
    <x v="94"/>
    <s v="水力發電費用"/>
    <x v="667"/>
    <x v="661"/>
    <s v="Z5330"/>
    <s v="電力修護處分攤"/>
    <n v="67"/>
    <n v="0"/>
    <n v="67"/>
  </r>
  <r>
    <x v="2"/>
    <x v="2"/>
    <x v="94"/>
    <s v="水力發電費用"/>
    <x v="667"/>
    <x v="661"/>
    <s v="Z5420"/>
    <s v="電力修護處中部分處分攤"/>
    <n v="810"/>
    <n v="0"/>
    <n v="810"/>
  </r>
  <r>
    <x v="2"/>
    <x v="2"/>
    <x v="94"/>
    <s v="水力發電費用"/>
    <x v="667"/>
    <x v="661"/>
    <s v="Z5460"/>
    <s v="綜合研究所分攤"/>
    <n v="118121"/>
    <n v="0"/>
    <n v="118121"/>
  </r>
  <r>
    <x v="2"/>
    <x v="2"/>
    <x v="94"/>
    <s v="水力發電費用"/>
    <x v="667"/>
    <x v="661"/>
    <s v="Z6020"/>
    <s v="綜合施工處分攤"/>
    <n v="83011"/>
    <n v="0"/>
    <n v="83011"/>
  </r>
  <r>
    <x v="2"/>
    <x v="2"/>
    <x v="94"/>
    <s v="水力發電費用"/>
    <x v="668"/>
    <x v="662"/>
    <s v="Z0020"/>
    <s v="總經理副總經理室分攤"/>
    <n v="9499"/>
    <n v="0"/>
    <n v="9499"/>
  </r>
  <r>
    <x v="2"/>
    <x v="2"/>
    <x v="94"/>
    <s v="水力發電費用"/>
    <x v="668"/>
    <x v="662"/>
    <s v="Z0040"/>
    <s v="發電處分攤"/>
    <n v="42250"/>
    <n v="0"/>
    <n v="42250"/>
  </r>
  <r>
    <x v="2"/>
    <x v="2"/>
    <x v="94"/>
    <s v="水力發電費用"/>
    <x v="668"/>
    <x v="662"/>
    <s v="Z0080"/>
    <s v="材料處分攤"/>
    <n v="3373"/>
    <n v="0"/>
    <n v="3373"/>
  </r>
  <r>
    <x v="2"/>
    <x v="2"/>
    <x v="94"/>
    <s v="水力發電費用"/>
    <x v="668"/>
    <x v="662"/>
    <s v="Z0140"/>
    <s v="秘書處分攤"/>
    <n v="38480"/>
    <n v="0"/>
    <n v="38480"/>
  </r>
  <r>
    <x v="2"/>
    <x v="2"/>
    <x v="94"/>
    <s v="水力發電費用"/>
    <x v="668"/>
    <x v="662"/>
    <s v="Z0150"/>
    <s v="電源開發處分攤"/>
    <n v="6113"/>
    <n v="0"/>
    <n v="6113"/>
  </r>
  <r>
    <x v="2"/>
    <x v="2"/>
    <x v="94"/>
    <s v="水力發電費用"/>
    <x v="668"/>
    <x v="662"/>
    <s v="Z0170"/>
    <s v="營建處分攤"/>
    <n v="17673"/>
    <n v="0"/>
    <n v="17673"/>
  </r>
  <r>
    <x v="2"/>
    <x v="2"/>
    <x v="94"/>
    <s v="水力發電費用"/>
    <x v="668"/>
    <x v="662"/>
    <s v="Z0240"/>
    <s v="資訊系統處分攤"/>
    <n v="605"/>
    <n v="0"/>
    <n v="605"/>
  </r>
  <r>
    <x v="2"/>
    <x v="2"/>
    <x v="94"/>
    <s v="水力發電費用"/>
    <x v="668"/>
    <x v="662"/>
    <s v="Z0610"/>
    <s v="環境保護處分攤"/>
    <n v="7132"/>
    <n v="0"/>
    <n v="7132"/>
  </r>
  <r>
    <x v="2"/>
    <x v="2"/>
    <x v="94"/>
    <s v="水力發電費用"/>
    <x v="668"/>
    <x v="662"/>
    <s v="Z0620"/>
    <s v="工業安全衛生處分攤"/>
    <n v="18300"/>
    <n v="0"/>
    <n v="18300"/>
  </r>
  <r>
    <x v="2"/>
    <x v="2"/>
    <x v="94"/>
    <s v="水力發電費用"/>
    <x v="668"/>
    <x v="662"/>
    <s v="Z2030"/>
    <s v="萬大發電廠分攤"/>
    <n v="77054"/>
    <n v="0"/>
    <n v="77054"/>
  </r>
  <r>
    <x v="2"/>
    <x v="2"/>
    <x v="94"/>
    <s v="水力發電費用"/>
    <x v="668"/>
    <x v="662"/>
    <s v="Z2040"/>
    <s v="大觀發電廠分攤"/>
    <n v="110048"/>
    <n v="0"/>
    <n v="110048"/>
  </r>
  <r>
    <x v="2"/>
    <x v="2"/>
    <x v="94"/>
    <s v="水力發電費用"/>
    <x v="668"/>
    <x v="662"/>
    <s v="Z2050"/>
    <s v="明潭發電廠分攤"/>
    <n v="264333"/>
    <n v="0"/>
    <n v="264333"/>
  </r>
  <r>
    <x v="2"/>
    <x v="2"/>
    <x v="94"/>
    <s v="水力發電費用"/>
    <x v="668"/>
    <x v="662"/>
    <s v="Z2250"/>
    <s v="東部發電廠分攤"/>
    <n v="122821"/>
    <n v="0"/>
    <n v="122821"/>
  </r>
  <r>
    <x v="2"/>
    <x v="2"/>
    <x v="94"/>
    <s v="水力發電費用"/>
    <x v="668"/>
    <x v="662"/>
    <s v="Z2310"/>
    <s v="蘭陽發電廠分攤"/>
    <n v="128175"/>
    <n v="0"/>
    <n v="128175"/>
  </r>
  <r>
    <x v="2"/>
    <x v="2"/>
    <x v="94"/>
    <s v="水力發電費用"/>
    <x v="668"/>
    <x v="662"/>
    <s v="Z2360"/>
    <s v="桂山發電廠分攤"/>
    <n v="40492"/>
    <n v="0"/>
    <n v="40492"/>
  </r>
  <r>
    <x v="2"/>
    <x v="2"/>
    <x v="94"/>
    <s v="水力發電費用"/>
    <x v="668"/>
    <x v="662"/>
    <s v="Z2550"/>
    <s v="大甲溪發電廠分攤"/>
    <n v="145017"/>
    <n v="0"/>
    <n v="145017"/>
  </r>
  <r>
    <x v="2"/>
    <x v="2"/>
    <x v="94"/>
    <s v="水力發電費用"/>
    <x v="668"/>
    <x v="662"/>
    <s v="Z2570"/>
    <s v="卓蘭發電廠分攤"/>
    <n v="30298"/>
    <n v="0"/>
    <n v="30298"/>
  </r>
  <r>
    <x v="2"/>
    <x v="2"/>
    <x v="94"/>
    <s v="水力發電費用"/>
    <x v="668"/>
    <x v="662"/>
    <s v="Z2710"/>
    <s v="高屏發電廠分攤"/>
    <n v="9176"/>
    <n v="0"/>
    <n v="9176"/>
  </r>
  <r>
    <x v="2"/>
    <x v="2"/>
    <x v="94"/>
    <s v="水力發電費用"/>
    <x v="668"/>
    <x v="662"/>
    <s v="Z5330"/>
    <s v="電力修護處分攤"/>
    <n v="42338"/>
    <n v="0"/>
    <n v="42338"/>
  </r>
  <r>
    <x v="2"/>
    <x v="2"/>
    <x v="94"/>
    <s v="水力發電費用"/>
    <x v="668"/>
    <x v="662"/>
    <s v="Z5340"/>
    <s v="電力修護處南部分處分攤"/>
    <n v="3307"/>
    <n v="0"/>
    <n v="3307"/>
  </r>
  <r>
    <x v="2"/>
    <x v="2"/>
    <x v="94"/>
    <s v="水力發電費用"/>
    <x v="668"/>
    <x v="662"/>
    <s v="Z5420"/>
    <s v="電力修護處中部分處分攤"/>
    <n v="8336"/>
    <n v="0"/>
    <n v="8336"/>
  </r>
  <r>
    <x v="2"/>
    <x v="2"/>
    <x v="94"/>
    <s v="水力發電費用"/>
    <x v="668"/>
    <x v="662"/>
    <s v="Z5460"/>
    <s v="綜合研究所分攤"/>
    <n v="84755"/>
    <n v="0"/>
    <n v="84755"/>
  </r>
  <r>
    <x v="2"/>
    <x v="2"/>
    <x v="94"/>
    <s v="水力發電費用"/>
    <x v="668"/>
    <x v="662"/>
    <s v="Z6020"/>
    <s v="綜合施工處分攤"/>
    <n v="8127"/>
    <n v="0"/>
    <n v="8127"/>
  </r>
  <r>
    <x v="2"/>
    <x v="2"/>
    <x v="94"/>
    <s v="水力發電費用"/>
    <x v="669"/>
    <x v="663"/>
    <s v="Z6020"/>
    <s v="綜合施工處分攤"/>
    <n v="3463"/>
    <n v="0"/>
    <n v="3463"/>
  </r>
  <r>
    <x v="2"/>
    <x v="2"/>
    <x v="94"/>
    <s v="水力發電費用"/>
    <x v="670"/>
    <x v="664"/>
    <s v="Z2250"/>
    <s v="東部發電廠分攤"/>
    <n v="171729"/>
    <n v="0"/>
    <n v="171729"/>
  </r>
  <r>
    <x v="2"/>
    <x v="2"/>
    <x v="94"/>
    <s v="水力發電費用"/>
    <x v="670"/>
    <x v="664"/>
    <s v="Z5330"/>
    <s v="電力修護處分攤"/>
    <n v="6371"/>
    <n v="0"/>
    <n v="6371"/>
  </r>
  <r>
    <x v="2"/>
    <x v="2"/>
    <x v="94"/>
    <s v="水力發電費用"/>
    <x v="671"/>
    <x v="665"/>
    <s v="Z0040"/>
    <s v="發電處分攤"/>
    <n v="6758"/>
    <n v="0"/>
    <n v="6758"/>
  </r>
  <r>
    <x v="2"/>
    <x v="2"/>
    <x v="94"/>
    <s v="水力發電費用"/>
    <x v="671"/>
    <x v="665"/>
    <s v="Z0080"/>
    <s v="材料處分攤"/>
    <n v="7887"/>
    <n v="0"/>
    <n v="7887"/>
  </r>
  <r>
    <x v="2"/>
    <x v="2"/>
    <x v="94"/>
    <s v="水力發電費用"/>
    <x v="671"/>
    <x v="665"/>
    <s v="Z0140"/>
    <s v="秘書處分攤"/>
    <n v="5864"/>
    <n v="0"/>
    <n v="5864"/>
  </r>
  <r>
    <x v="2"/>
    <x v="2"/>
    <x v="94"/>
    <s v="水力發電費用"/>
    <x v="671"/>
    <x v="665"/>
    <s v="Z0150"/>
    <s v="電源開發處分攤"/>
    <n v="1512"/>
    <n v="0"/>
    <n v="1512"/>
  </r>
  <r>
    <x v="2"/>
    <x v="2"/>
    <x v="94"/>
    <s v="水力發電費用"/>
    <x v="671"/>
    <x v="665"/>
    <s v="Z0240"/>
    <s v="資訊系統處分攤"/>
    <n v="23"/>
    <n v="0"/>
    <n v="23"/>
  </r>
  <r>
    <x v="2"/>
    <x v="2"/>
    <x v="94"/>
    <s v="水力發電費用"/>
    <x v="671"/>
    <x v="665"/>
    <s v="Z0610"/>
    <s v="環境保護處分攤"/>
    <n v="4549"/>
    <n v="0"/>
    <n v="4549"/>
  </r>
  <r>
    <x v="2"/>
    <x v="2"/>
    <x v="94"/>
    <s v="水力發電費用"/>
    <x v="671"/>
    <x v="665"/>
    <s v="Z0620"/>
    <s v="工業安全衛生處分攤"/>
    <n v="5109"/>
    <n v="0"/>
    <n v="5109"/>
  </r>
  <r>
    <x v="2"/>
    <x v="2"/>
    <x v="94"/>
    <s v="水力發電費用"/>
    <x v="672"/>
    <x v="666"/>
    <s v="Z0040"/>
    <s v="發電處分攤"/>
    <n v="6080"/>
    <n v="0"/>
    <n v="6080"/>
  </r>
  <r>
    <x v="2"/>
    <x v="2"/>
    <x v="94"/>
    <s v="水力發電費用"/>
    <x v="672"/>
    <x v="666"/>
    <s v="Z0080"/>
    <s v="材料處分攤"/>
    <n v="224"/>
    <n v="0"/>
    <n v="224"/>
  </r>
  <r>
    <x v="2"/>
    <x v="2"/>
    <x v="94"/>
    <s v="水力發電費用"/>
    <x v="672"/>
    <x v="666"/>
    <s v="Z0140"/>
    <s v="秘書處分攤"/>
    <n v="23590"/>
    <n v="0"/>
    <n v="23590"/>
  </r>
  <r>
    <x v="2"/>
    <x v="2"/>
    <x v="94"/>
    <s v="水力發電費用"/>
    <x v="672"/>
    <x v="666"/>
    <s v="Z0150"/>
    <s v="電源開發處分攤"/>
    <n v="20066"/>
    <n v="0"/>
    <n v="20066"/>
  </r>
  <r>
    <x v="2"/>
    <x v="2"/>
    <x v="94"/>
    <s v="水力發電費用"/>
    <x v="672"/>
    <x v="666"/>
    <s v="Z0170"/>
    <s v="營建處分攤"/>
    <n v="62627"/>
    <n v="0"/>
    <n v="62627"/>
  </r>
  <r>
    <x v="2"/>
    <x v="2"/>
    <x v="94"/>
    <s v="水力發電費用"/>
    <x v="672"/>
    <x v="666"/>
    <s v="Z0240"/>
    <s v="資訊系統處分攤"/>
    <n v="9170"/>
    <n v="0"/>
    <n v="9170"/>
  </r>
  <r>
    <x v="2"/>
    <x v="2"/>
    <x v="94"/>
    <s v="水力發電費用"/>
    <x v="672"/>
    <x v="666"/>
    <s v="Z0610"/>
    <s v="環境保護處分攤"/>
    <n v="35413"/>
    <n v="0"/>
    <n v="35413"/>
  </r>
  <r>
    <x v="2"/>
    <x v="2"/>
    <x v="94"/>
    <s v="水力發電費用"/>
    <x v="672"/>
    <x v="666"/>
    <s v="Z0620"/>
    <s v="工業安全衛生處分攤"/>
    <n v="10152"/>
    <n v="0"/>
    <n v="10152"/>
  </r>
  <r>
    <x v="2"/>
    <x v="2"/>
    <x v="94"/>
    <s v="水力發電費用"/>
    <x v="672"/>
    <x v="666"/>
    <s v="Z2030"/>
    <s v="萬大發電廠分攤"/>
    <n v="24967"/>
    <n v="0"/>
    <n v="24967"/>
  </r>
  <r>
    <x v="2"/>
    <x v="2"/>
    <x v="94"/>
    <s v="水力發電費用"/>
    <x v="672"/>
    <x v="666"/>
    <s v="Z2040"/>
    <s v="大觀發電廠分攤"/>
    <n v="321186"/>
    <n v="0"/>
    <n v="321186"/>
  </r>
  <r>
    <x v="2"/>
    <x v="2"/>
    <x v="94"/>
    <s v="水力發電費用"/>
    <x v="672"/>
    <x v="666"/>
    <s v="Z2050"/>
    <s v="明潭發電廠分攤"/>
    <n v="164542"/>
    <n v="0"/>
    <n v="164542"/>
  </r>
  <r>
    <x v="2"/>
    <x v="2"/>
    <x v="94"/>
    <s v="水力發電費用"/>
    <x v="672"/>
    <x v="666"/>
    <s v="Z2250"/>
    <s v="東部發電廠分攤"/>
    <n v="934799"/>
    <n v="0"/>
    <n v="934799"/>
  </r>
  <r>
    <x v="2"/>
    <x v="2"/>
    <x v="94"/>
    <s v="水力發電費用"/>
    <x v="672"/>
    <x v="666"/>
    <s v="Z2310"/>
    <s v="蘭陽發電廠分攤"/>
    <n v="399127"/>
    <n v="0"/>
    <n v="399127"/>
  </r>
  <r>
    <x v="2"/>
    <x v="2"/>
    <x v="94"/>
    <s v="水力發電費用"/>
    <x v="672"/>
    <x v="666"/>
    <s v="Z2360"/>
    <s v="桂山發電廠分攤"/>
    <n v="52575"/>
    <n v="0"/>
    <n v="52575"/>
  </r>
  <r>
    <x v="2"/>
    <x v="2"/>
    <x v="94"/>
    <s v="水力發電費用"/>
    <x v="672"/>
    <x v="666"/>
    <s v="Z2550"/>
    <s v="大甲溪發電廠分攤"/>
    <n v="276706"/>
    <n v="0"/>
    <n v="276706"/>
  </r>
  <r>
    <x v="2"/>
    <x v="2"/>
    <x v="94"/>
    <s v="水力發電費用"/>
    <x v="672"/>
    <x v="666"/>
    <s v="Z2570"/>
    <s v="卓蘭發電廠分攤"/>
    <n v="227759"/>
    <n v="0"/>
    <n v="227759"/>
  </r>
  <r>
    <x v="2"/>
    <x v="2"/>
    <x v="94"/>
    <s v="水力發電費用"/>
    <x v="672"/>
    <x v="666"/>
    <s v="Z2710"/>
    <s v="高屏發電廠分攤"/>
    <n v="65608"/>
    <n v="0"/>
    <n v="65608"/>
  </r>
  <r>
    <x v="2"/>
    <x v="2"/>
    <x v="94"/>
    <s v="水力發電費用"/>
    <x v="672"/>
    <x v="666"/>
    <s v="Z5330"/>
    <s v="電力修護處分攤"/>
    <n v="6893"/>
    <n v="0"/>
    <n v="6893"/>
  </r>
  <r>
    <x v="2"/>
    <x v="2"/>
    <x v="94"/>
    <s v="水力發電費用"/>
    <x v="672"/>
    <x v="666"/>
    <s v="Z5340"/>
    <s v="電力修護處南部分處分攤"/>
    <n v="203"/>
    <n v="0"/>
    <n v="203"/>
  </r>
  <r>
    <x v="2"/>
    <x v="2"/>
    <x v="94"/>
    <s v="水力發電費用"/>
    <x v="672"/>
    <x v="666"/>
    <s v="Z5420"/>
    <s v="電力修護處中部分處分攤"/>
    <n v="129"/>
    <n v="0"/>
    <n v="129"/>
  </r>
  <r>
    <x v="2"/>
    <x v="2"/>
    <x v="94"/>
    <s v="水力發電費用"/>
    <x v="672"/>
    <x v="666"/>
    <s v="Z5460"/>
    <s v="綜合研究所分攤"/>
    <n v="47921"/>
    <n v="0"/>
    <n v="47921"/>
  </r>
  <r>
    <x v="2"/>
    <x v="2"/>
    <x v="94"/>
    <s v="水力發電費用"/>
    <x v="672"/>
    <x v="666"/>
    <s v="Z6020"/>
    <s v="綜合施工處分攤"/>
    <n v="452"/>
    <n v="0"/>
    <n v="452"/>
  </r>
  <r>
    <x v="2"/>
    <x v="2"/>
    <x v="94"/>
    <s v="水力發電費用"/>
    <x v="673"/>
    <x v="667"/>
    <s v="Z0140"/>
    <s v="秘書處分攤"/>
    <n v="36496"/>
    <n v="0"/>
    <n v="36496"/>
  </r>
  <r>
    <x v="2"/>
    <x v="2"/>
    <x v="94"/>
    <s v="水力發電費用"/>
    <x v="673"/>
    <x v="667"/>
    <s v="Z0150"/>
    <s v="電源開發處分攤"/>
    <n v="6110"/>
    <n v="0"/>
    <n v="6110"/>
  </r>
  <r>
    <x v="2"/>
    <x v="2"/>
    <x v="94"/>
    <s v="水力發電費用"/>
    <x v="673"/>
    <x v="667"/>
    <s v="Z2040"/>
    <s v="大觀發電廠分攤"/>
    <n v="199640"/>
    <n v="0"/>
    <n v="199640"/>
  </r>
  <r>
    <x v="2"/>
    <x v="2"/>
    <x v="94"/>
    <s v="水力發電費用"/>
    <x v="673"/>
    <x v="667"/>
    <s v="Z2310"/>
    <s v="蘭陽發電廠分攤"/>
    <n v="130600"/>
    <n v="0"/>
    <n v="130600"/>
  </r>
  <r>
    <x v="2"/>
    <x v="2"/>
    <x v="94"/>
    <s v="水力發電費用"/>
    <x v="673"/>
    <x v="667"/>
    <s v="Z2360"/>
    <s v="桂山發電廠分攤"/>
    <n v="208357"/>
    <n v="0"/>
    <n v="208357"/>
  </r>
  <r>
    <x v="2"/>
    <x v="2"/>
    <x v="94"/>
    <s v="水力發電費用"/>
    <x v="673"/>
    <x v="667"/>
    <s v="Z2550"/>
    <s v="大甲溪發電廠分攤"/>
    <n v="92762"/>
    <n v="0"/>
    <n v="92762"/>
  </r>
  <r>
    <x v="2"/>
    <x v="2"/>
    <x v="94"/>
    <s v="水力發電費用"/>
    <x v="673"/>
    <x v="667"/>
    <s v="Z2710"/>
    <s v="高屏發電廠分攤"/>
    <n v="10000"/>
    <n v="0"/>
    <n v="10000"/>
  </r>
  <r>
    <x v="2"/>
    <x v="2"/>
    <x v="94"/>
    <s v="水力發電費用"/>
    <x v="673"/>
    <x v="667"/>
    <s v="Z5330"/>
    <s v="電力修護處分攤"/>
    <n v="2295"/>
    <n v="0"/>
    <n v="2295"/>
  </r>
  <r>
    <x v="2"/>
    <x v="2"/>
    <x v="94"/>
    <s v="水力發電費用"/>
    <x v="673"/>
    <x v="667"/>
    <s v="Z5340"/>
    <s v="電力修護處南部分處分攤"/>
    <n v="8800"/>
    <n v="0"/>
    <n v="8800"/>
  </r>
  <r>
    <x v="2"/>
    <x v="2"/>
    <x v="94"/>
    <s v="水力發電費用"/>
    <x v="674"/>
    <x v="668"/>
    <s v="Z0020"/>
    <s v="總經理副總經理室分攤"/>
    <n v="6486"/>
    <n v="0"/>
    <n v="6486"/>
  </r>
  <r>
    <x v="2"/>
    <x v="2"/>
    <x v="94"/>
    <s v="水力發電費用"/>
    <x v="674"/>
    <x v="668"/>
    <s v="Z0140"/>
    <s v="秘書處分攤"/>
    <n v="3704691"/>
    <n v="0"/>
    <n v="3704691"/>
  </r>
  <r>
    <x v="2"/>
    <x v="2"/>
    <x v="94"/>
    <s v="水力發電費用"/>
    <x v="674"/>
    <x v="668"/>
    <s v="Z0150"/>
    <s v="電源開發處分攤"/>
    <n v="11547"/>
    <n v="0"/>
    <n v="11547"/>
  </r>
  <r>
    <x v="2"/>
    <x v="2"/>
    <x v="94"/>
    <s v="水力發電費用"/>
    <x v="674"/>
    <x v="668"/>
    <s v="Z2030"/>
    <s v="萬大發電廠分攤"/>
    <n v="2704207"/>
    <n v="0"/>
    <n v="2704207"/>
  </r>
  <r>
    <x v="2"/>
    <x v="2"/>
    <x v="94"/>
    <s v="水力發電費用"/>
    <x v="674"/>
    <x v="668"/>
    <s v="Z2040"/>
    <s v="大觀發電廠分攤"/>
    <n v="22094734"/>
    <n v="0"/>
    <n v="22094734"/>
  </r>
  <r>
    <x v="2"/>
    <x v="2"/>
    <x v="94"/>
    <s v="水力發電費用"/>
    <x v="674"/>
    <x v="668"/>
    <s v="Z2050"/>
    <s v="明潭發電廠分攤"/>
    <n v="13997099"/>
    <n v="0"/>
    <n v="13997099"/>
  </r>
  <r>
    <x v="2"/>
    <x v="2"/>
    <x v="94"/>
    <s v="水力發電費用"/>
    <x v="674"/>
    <x v="668"/>
    <s v="Z2250"/>
    <s v="東部發電廠分攤"/>
    <n v="10511760"/>
    <n v="0"/>
    <n v="10511760"/>
  </r>
  <r>
    <x v="2"/>
    <x v="2"/>
    <x v="94"/>
    <s v="水力發電費用"/>
    <x v="674"/>
    <x v="668"/>
    <s v="Z2310"/>
    <s v="蘭陽發電廠分攤"/>
    <n v="5648305"/>
    <n v="0"/>
    <n v="5648305"/>
  </r>
  <r>
    <x v="2"/>
    <x v="2"/>
    <x v="94"/>
    <s v="水力發電費用"/>
    <x v="674"/>
    <x v="668"/>
    <s v="Z2360"/>
    <s v="桂山發電廠分攤"/>
    <n v="13381065"/>
    <n v="0"/>
    <n v="13381065"/>
  </r>
  <r>
    <x v="2"/>
    <x v="2"/>
    <x v="94"/>
    <s v="水力發電費用"/>
    <x v="674"/>
    <x v="668"/>
    <s v="Z2550"/>
    <s v="大甲溪發電廠分攤"/>
    <n v="12132052"/>
    <n v="0"/>
    <n v="12132052"/>
  </r>
  <r>
    <x v="2"/>
    <x v="2"/>
    <x v="94"/>
    <s v="水力發電費用"/>
    <x v="674"/>
    <x v="668"/>
    <s v="Z2570"/>
    <s v="卓蘭發電廠分攤"/>
    <n v="2978372"/>
    <n v="0"/>
    <n v="2978372"/>
  </r>
  <r>
    <x v="2"/>
    <x v="2"/>
    <x v="94"/>
    <s v="水力發電費用"/>
    <x v="674"/>
    <x v="668"/>
    <s v="Z2710"/>
    <s v="高屏發電廠分攤"/>
    <n v="6138715"/>
    <n v="0"/>
    <n v="6138715"/>
  </r>
  <r>
    <x v="2"/>
    <x v="2"/>
    <x v="94"/>
    <s v="水力發電費用"/>
    <x v="674"/>
    <x v="668"/>
    <s v="Z5330"/>
    <s v="電力修護處分攤"/>
    <n v="1256621"/>
    <n v="0"/>
    <n v="1256621"/>
  </r>
  <r>
    <x v="2"/>
    <x v="2"/>
    <x v="94"/>
    <s v="水力發電費用"/>
    <x v="674"/>
    <x v="668"/>
    <s v="Z5340"/>
    <s v="電力修護處南部分處分攤"/>
    <n v="161043"/>
    <n v="0"/>
    <n v="161043"/>
  </r>
  <r>
    <x v="2"/>
    <x v="2"/>
    <x v="94"/>
    <s v="水力發電費用"/>
    <x v="674"/>
    <x v="668"/>
    <s v="Z5420"/>
    <s v="電力修護處中部分處分攤"/>
    <n v="205139"/>
    <n v="0"/>
    <n v="205139"/>
  </r>
  <r>
    <x v="2"/>
    <x v="2"/>
    <x v="94"/>
    <s v="水力發電費用"/>
    <x v="674"/>
    <x v="668"/>
    <s v="Z5460"/>
    <s v="綜合研究所分攤"/>
    <n v="2590157"/>
    <n v="0"/>
    <n v="2590157"/>
  </r>
  <r>
    <x v="2"/>
    <x v="2"/>
    <x v="94"/>
    <s v="水力發電費用"/>
    <x v="674"/>
    <x v="668"/>
    <s v="Z6020"/>
    <s v="綜合施工處分攤"/>
    <n v="101919"/>
    <n v="0"/>
    <n v="101919"/>
  </r>
  <r>
    <x v="2"/>
    <x v="2"/>
    <x v="94"/>
    <s v="水力發電費用"/>
    <x v="675"/>
    <x v="669"/>
    <s v="Z0140"/>
    <s v="秘書處分攤"/>
    <n v="111905"/>
    <n v="0"/>
    <n v="111905"/>
  </r>
  <r>
    <x v="2"/>
    <x v="2"/>
    <x v="94"/>
    <s v="水力發電費用"/>
    <x v="675"/>
    <x v="669"/>
    <s v="Z0610"/>
    <s v="環境保護處分攤"/>
    <n v="878"/>
    <n v="0"/>
    <n v="878"/>
  </r>
  <r>
    <x v="2"/>
    <x v="2"/>
    <x v="94"/>
    <s v="水力發電費用"/>
    <x v="675"/>
    <x v="669"/>
    <s v="Z2040"/>
    <s v="大觀發電廠分攤"/>
    <n v="46660"/>
    <n v="0"/>
    <n v="46660"/>
  </r>
  <r>
    <x v="2"/>
    <x v="2"/>
    <x v="94"/>
    <s v="水力發電費用"/>
    <x v="675"/>
    <x v="669"/>
    <s v="Z2050"/>
    <s v="明潭發電廠分攤"/>
    <n v="13431576"/>
    <n v="0"/>
    <n v="13431576"/>
  </r>
  <r>
    <x v="2"/>
    <x v="2"/>
    <x v="94"/>
    <s v="水力發電費用"/>
    <x v="675"/>
    <x v="669"/>
    <s v="Z2250"/>
    <s v="東部發電廠分攤"/>
    <n v="2995064"/>
    <n v="0"/>
    <n v="2995064"/>
  </r>
  <r>
    <x v="2"/>
    <x v="2"/>
    <x v="94"/>
    <s v="水力發電費用"/>
    <x v="675"/>
    <x v="669"/>
    <s v="Z2310"/>
    <s v="蘭陽發電廠分攤"/>
    <n v="364377"/>
    <n v="0"/>
    <n v="364377"/>
  </r>
  <r>
    <x v="2"/>
    <x v="2"/>
    <x v="94"/>
    <s v="水力發電費用"/>
    <x v="675"/>
    <x v="669"/>
    <s v="Z2360"/>
    <s v="桂山發電廠分攤"/>
    <n v="409646"/>
    <n v="0"/>
    <n v="409646"/>
  </r>
  <r>
    <x v="2"/>
    <x v="2"/>
    <x v="94"/>
    <s v="水力發電費用"/>
    <x v="675"/>
    <x v="669"/>
    <s v="Z2550"/>
    <s v="大甲溪發電廠分攤"/>
    <n v="6719325"/>
    <n v="0"/>
    <n v="6719325"/>
  </r>
  <r>
    <x v="2"/>
    <x v="2"/>
    <x v="94"/>
    <s v="水力發電費用"/>
    <x v="675"/>
    <x v="669"/>
    <s v="Z2570"/>
    <s v="卓蘭發電廠分攤"/>
    <n v="171591"/>
    <n v="0"/>
    <n v="171591"/>
  </r>
  <r>
    <x v="2"/>
    <x v="2"/>
    <x v="94"/>
    <s v="水力發電費用"/>
    <x v="675"/>
    <x v="669"/>
    <s v="Z2710"/>
    <s v="高屏發電廠分攤"/>
    <n v="599078"/>
    <n v="0"/>
    <n v="599078"/>
  </r>
  <r>
    <x v="2"/>
    <x v="2"/>
    <x v="94"/>
    <s v="水力發電費用"/>
    <x v="675"/>
    <x v="669"/>
    <s v="Z5330"/>
    <s v="電力修護處分攤"/>
    <n v="33407"/>
    <n v="0"/>
    <n v="33407"/>
  </r>
  <r>
    <x v="2"/>
    <x v="2"/>
    <x v="94"/>
    <s v="水力發電費用"/>
    <x v="675"/>
    <x v="669"/>
    <s v="Z5340"/>
    <s v="電力修護處南部分處分攤"/>
    <n v="140144"/>
    <n v="0"/>
    <n v="140144"/>
  </r>
  <r>
    <x v="2"/>
    <x v="2"/>
    <x v="94"/>
    <s v="水力發電費用"/>
    <x v="675"/>
    <x v="669"/>
    <s v="Z5420"/>
    <s v="電力修護處中部分處分攤"/>
    <n v="7944"/>
    <n v="0"/>
    <n v="7944"/>
  </r>
  <r>
    <x v="2"/>
    <x v="2"/>
    <x v="94"/>
    <s v="水力發電費用"/>
    <x v="675"/>
    <x v="669"/>
    <s v="Z5460"/>
    <s v="綜合研究所分攤"/>
    <n v="28244"/>
    <n v="0"/>
    <n v="28244"/>
  </r>
  <r>
    <x v="2"/>
    <x v="2"/>
    <x v="94"/>
    <s v="水力發電費用"/>
    <x v="675"/>
    <x v="669"/>
    <s v="Z6020"/>
    <s v="綜合施工處分攤"/>
    <n v="3514"/>
    <n v="0"/>
    <n v="3514"/>
  </r>
  <r>
    <x v="2"/>
    <x v="2"/>
    <x v="94"/>
    <s v="水力發電費用"/>
    <x v="676"/>
    <x v="670"/>
    <s v="Z2310"/>
    <s v="蘭陽發電廠分攤"/>
    <n v="1149223"/>
    <n v="0"/>
    <n v="1149223"/>
  </r>
  <r>
    <x v="2"/>
    <x v="2"/>
    <x v="94"/>
    <s v="水力發電費用"/>
    <x v="677"/>
    <x v="671"/>
    <s v="Z2030"/>
    <s v="萬大發電廠分攤"/>
    <n v="27373861"/>
    <n v="0"/>
    <n v="27373861"/>
  </r>
  <r>
    <x v="2"/>
    <x v="2"/>
    <x v="94"/>
    <s v="水力發電費用"/>
    <x v="677"/>
    <x v="671"/>
    <s v="Z2040"/>
    <s v="大觀發電廠分攤"/>
    <n v="23847049"/>
    <n v="0"/>
    <n v="23847049"/>
  </r>
  <r>
    <x v="2"/>
    <x v="2"/>
    <x v="94"/>
    <s v="水力發電費用"/>
    <x v="677"/>
    <x v="671"/>
    <s v="Z2050"/>
    <s v="明潭發電廠分攤"/>
    <n v="14023866"/>
    <n v="0"/>
    <n v="14023866"/>
  </r>
  <r>
    <x v="2"/>
    <x v="2"/>
    <x v="94"/>
    <s v="水力發電費用"/>
    <x v="677"/>
    <x v="671"/>
    <s v="Z2250"/>
    <s v="東部發電廠分攤"/>
    <n v="17042628"/>
    <n v="0"/>
    <n v="17042628"/>
  </r>
  <r>
    <x v="2"/>
    <x v="2"/>
    <x v="94"/>
    <s v="水力發電費用"/>
    <x v="677"/>
    <x v="671"/>
    <s v="Z2310"/>
    <s v="蘭陽發電廠分攤"/>
    <n v="21642842"/>
    <n v="0"/>
    <n v="21642842"/>
  </r>
  <r>
    <x v="2"/>
    <x v="2"/>
    <x v="94"/>
    <s v="水力發電費用"/>
    <x v="677"/>
    <x v="671"/>
    <s v="Z2360"/>
    <s v="桂山發電廠分攤"/>
    <n v="12377943"/>
    <n v="0"/>
    <n v="12377943"/>
  </r>
  <r>
    <x v="2"/>
    <x v="2"/>
    <x v="94"/>
    <s v="水力發電費用"/>
    <x v="677"/>
    <x v="671"/>
    <s v="Z2550"/>
    <s v="大甲溪發電廠分攤"/>
    <n v="33368891"/>
    <n v="0"/>
    <n v="33368891"/>
  </r>
  <r>
    <x v="2"/>
    <x v="2"/>
    <x v="94"/>
    <s v="水力發電費用"/>
    <x v="677"/>
    <x v="671"/>
    <s v="Z2570"/>
    <s v="卓蘭發電廠分攤"/>
    <n v="15191462"/>
    <n v="0"/>
    <n v="15191462"/>
  </r>
  <r>
    <x v="2"/>
    <x v="2"/>
    <x v="94"/>
    <s v="水力發電費用"/>
    <x v="677"/>
    <x v="671"/>
    <s v="Z2710"/>
    <s v="高屏發電廠分攤"/>
    <n v="6138272"/>
    <n v="0"/>
    <n v="6138272"/>
  </r>
  <r>
    <x v="2"/>
    <x v="2"/>
    <x v="94"/>
    <s v="水力發電費用"/>
    <x v="678"/>
    <x v="672"/>
    <s v="Z2030"/>
    <s v="萬大發電廠分攤"/>
    <n v="4788643"/>
    <n v="0"/>
    <n v="4788643"/>
  </r>
  <r>
    <x v="2"/>
    <x v="2"/>
    <x v="94"/>
    <s v="水力發電費用"/>
    <x v="678"/>
    <x v="672"/>
    <s v="Z2040"/>
    <s v="大觀發電廠分攤"/>
    <n v="13855806"/>
    <n v="0"/>
    <n v="13855806"/>
  </r>
  <r>
    <x v="2"/>
    <x v="2"/>
    <x v="94"/>
    <s v="水力發電費用"/>
    <x v="678"/>
    <x v="672"/>
    <s v="Z2050"/>
    <s v="明潭發電廠分攤"/>
    <n v="21423709"/>
    <n v="0"/>
    <n v="21423709"/>
  </r>
  <r>
    <x v="2"/>
    <x v="2"/>
    <x v="94"/>
    <s v="水力發電費用"/>
    <x v="678"/>
    <x v="672"/>
    <s v="Z2250"/>
    <s v="東部發電廠分攤"/>
    <n v="87997929"/>
    <n v="0"/>
    <n v="87997929"/>
  </r>
  <r>
    <x v="2"/>
    <x v="2"/>
    <x v="94"/>
    <s v="水力發電費用"/>
    <x v="678"/>
    <x v="672"/>
    <s v="Z2310"/>
    <s v="蘭陽發電廠分攤"/>
    <n v="11205985"/>
    <n v="0"/>
    <n v="11205985"/>
  </r>
  <r>
    <x v="2"/>
    <x v="2"/>
    <x v="94"/>
    <s v="水力發電費用"/>
    <x v="678"/>
    <x v="672"/>
    <s v="Z2360"/>
    <s v="桂山發電廠分攤"/>
    <n v="6046497"/>
    <n v="0"/>
    <n v="6046497"/>
  </r>
  <r>
    <x v="2"/>
    <x v="2"/>
    <x v="94"/>
    <s v="水力發電費用"/>
    <x v="678"/>
    <x v="672"/>
    <s v="Z2550"/>
    <s v="大甲溪發電廠分攤"/>
    <n v="24778317"/>
    <n v="0"/>
    <n v="24778317"/>
  </r>
  <r>
    <x v="2"/>
    <x v="2"/>
    <x v="94"/>
    <s v="水力發電費用"/>
    <x v="678"/>
    <x v="672"/>
    <s v="Z2570"/>
    <s v="卓蘭發電廠分攤"/>
    <n v="2287559"/>
    <n v="0"/>
    <n v="2287559"/>
  </r>
  <r>
    <x v="2"/>
    <x v="2"/>
    <x v="94"/>
    <s v="水力發電費用"/>
    <x v="678"/>
    <x v="672"/>
    <s v="Z2710"/>
    <s v="高屏發電廠分攤"/>
    <n v="5536333"/>
    <n v="0"/>
    <n v="5536333"/>
  </r>
  <r>
    <x v="2"/>
    <x v="2"/>
    <x v="94"/>
    <s v="水力發電費用"/>
    <x v="679"/>
    <x v="673"/>
    <s v="Z2040"/>
    <s v="大觀發電廠分攤"/>
    <n v="25632593"/>
    <n v="0"/>
    <n v="25632593"/>
  </r>
  <r>
    <x v="2"/>
    <x v="2"/>
    <x v="94"/>
    <s v="水力發電費用"/>
    <x v="679"/>
    <x v="673"/>
    <s v="Z2050"/>
    <s v="明潭發電廠分攤"/>
    <n v="5162552"/>
    <n v="0"/>
    <n v="5162552"/>
  </r>
  <r>
    <x v="2"/>
    <x v="2"/>
    <x v="94"/>
    <s v="水力發電費用"/>
    <x v="679"/>
    <x v="673"/>
    <s v="Z2250"/>
    <s v="東部發電廠分攤"/>
    <n v="35294658"/>
    <n v="0"/>
    <n v="35294658"/>
  </r>
  <r>
    <x v="2"/>
    <x v="2"/>
    <x v="94"/>
    <s v="水力發電費用"/>
    <x v="679"/>
    <x v="673"/>
    <s v="Z2360"/>
    <s v="桂山發電廠分攤"/>
    <n v="5143"/>
    <n v="0"/>
    <n v="5143"/>
  </r>
  <r>
    <x v="2"/>
    <x v="2"/>
    <x v="94"/>
    <s v="水力發電費用"/>
    <x v="679"/>
    <x v="673"/>
    <s v="Z2550"/>
    <s v="大甲溪發電廠分攤"/>
    <n v="17955575"/>
    <n v="0"/>
    <n v="17955575"/>
  </r>
  <r>
    <x v="2"/>
    <x v="2"/>
    <x v="94"/>
    <s v="水力發電費用"/>
    <x v="679"/>
    <x v="673"/>
    <s v="Z2570"/>
    <s v="卓蘭發電廠分攤"/>
    <n v="3911672"/>
    <n v="0"/>
    <n v="3911672"/>
  </r>
  <r>
    <x v="2"/>
    <x v="2"/>
    <x v="94"/>
    <s v="水力發電費用"/>
    <x v="679"/>
    <x v="673"/>
    <s v="Z2710"/>
    <s v="高屏發電廠分攤"/>
    <n v="1878743"/>
    <n v="0"/>
    <n v="1878743"/>
  </r>
  <r>
    <x v="2"/>
    <x v="2"/>
    <x v="94"/>
    <s v="水力發電費用"/>
    <x v="679"/>
    <x v="673"/>
    <s v="Z5460"/>
    <s v="綜合研究所分攤"/>
    <n v="501366"/>
    <n v="0"/>
    <n v="501366"/>
  </r>
  <r>
    <x v="2"/>
    <x v="2"/>
    <x v="94"/>
    <s v="水力發電費用"/>
    <x v="680"/>
    <x v="674"/>
    <s v="Z2310"/>
    <s v="蘭陽發電廠分攤"/>
    <n v="0"/>
    <n v="-42144"/>
    <n v="-42144"/>
  </r>
  <r>
    <x v="2"/>
    <x v="2"/>
    <x v="94"/>
    <s v="水力發電費用"/>
    <x v="681"/>
    <x v="675"/>
    <s v="Z2040"/>
    <s v="大觀發電廠分攤"/>
    <n v="10808492"/>
    <n v="0"/>
    <n v="10808492"/>
  </r>
  <r>
    <x v="2"/>
    <x v="2"/>
    <x v="94"/>
    <s v="水力發電費用"/>
    <x v="681"/>
    <x v="675"/>
    <s v="Z2050"/>
    <s v="明潭發電廠分攤"/>
    <n v="35165661"/>
    <n v="0"/>
    <n v="35165661"/>
  </r>
  <r>
    <x v="2"/>
    <x v="2"/>
    <x v="94"/>
    <s v="水力發電費用"/>
    <x v="681"/>
    <x v="675"/>
    <s v="Z2250"/>
    <s v="東部發電廠分攤"/>
    <n v="10934730"/>
    <n v="0"/>
    <n v="10934730"/>
  </r>
  <r>
    <x v="2"/>
    <x v="2"/>
    <x v="94"/>
    <s v="水力發電費用"/>
    <x v="681"/>
    <x v="675"/>
    <s v="Z2310"/>
    <s v="蘭陽發電廠分攤"/>
    <n v="3860116"/>
    <n v="0"/>
    <n v="3860116"/>
  </r>
  <r>
    <x v="2"/>
    <x v="2"/>
    <x v="94"/>
    <s v="水力發電費用"/>
    <x v="681"/>
    <x v="675"/>
    <s v="Z2360"/>
    <s v="桂山發電廠分攤"/>
    <n v="956852"/>
    <n v="0"/>
    <n v="956852"/>
  </r>
  <r>
    <x v="2"/>
    <x v="2"/>
    <x v="94"/>
    <s v="水力發電費用"/>
    <x v="681"/>
    <x v="675"/>
    <s v="Z2550"/>
    <s v="大甲溪發電廠分攤"/>
    <n v="16081694"/>
    <n v="0"/>
    <n v="16081694"/>
  </r>
  <r>
    <x v="2"/>
    <x v="2"/>
    <x v="94"/>
    <s v="水力發電費用"/>
    <x v="681"/>
    <x v="675"/>
    <s v="Z2570"/>
    <s v="卓蘭發電廠分攤"/>
    <n v="8724838"/>
    <n v="0"/>
    <n v="8724838"/>
  </r>
  <r>
    <x v="2"/>
    <x v="2"/>
    <x v="94"/>
    <s v="水力發電費用"/>
    <x v="682"/>
    <x v="676"/>
    <s v="Z0040"/>
    <s v="發電處分攤"/>
    <n v="1"/>
    <n v="0"/>
    <n v="1"/>
  </r>
  <r>
    <x v="2"/>
    <x v="2"/>
    <x v="94"/>
    <s v="水力發電費用"/>
    <x v="682"/>
    <x v="676"/>
    <s v="Z0080"/>
    <s v="材料處分攤"/>
    <n v="0"/>
    <n v="-194092"/>
    <n v="-194092"/>
  </r>
  <r>
    <x v="2"/>
    <x v="2"/>
    <x v="94"/>
    <s v="水力發電費用"/>
    <x v="682"/>
    <x v="676"/>
    <s v="Z0140"/>
    <s v="秘書處分攤"/>
    <n v="771197"/>
    <n v="0"/>
    <n v="771197"/>
  </r>
  <r>
    <x v="2"/>
    <x v="2"/>
    <x v="94"/>
    <s v="水力發電費用"/>
    <x v="682"/>
    <x v="676"/>
    <s v="Z0150"/>
    <s v="電源開發處分攤"/>
    <n v="13870"/>
    <n v="0"/>
    <n v="13870"/>
  </r>
  <r>
    <x v="2"/>
    <x v="2"/>
    <x v="94"/>
    <s v="水力發電費用"/>
    <x v="682"/>
    <x v="676"/>
    <s v="Z2040"/>
    <s v="大觀發電廠分攤"/>
    <n v="49900"/>
    <n v="0"/>
    <n v="49900"/>
  </r>
  <r>
    <x v="2"/>
    <x v="2"/>
    <x v="94"/>
    <s v="水力發電費用"/>
    <x v="682"/>
    <x v="676"/>
    <s v="Z2050"/>
    <s v="明潭發電廠分攤"/>
    <n v="277488"/>
    <n v="0"/>
    <n v="277488"/>
  </r>
  <r>
    <x v="2"/>
    <x v="2"/>
    <x v="94"/>
    <s v="水力發電費用"/>
    <x v="682"/>
    <x v="676"/>
    <s v="Z2250"/>
    <s v="東部發電廠分攤"/>
    <n v="77400"/>
    <n v="0"/>
    <n v="77400"/>
  </r>
  <r>
    <x v="2"/>
    <x v="2"/>
    <x v="94"/>
    <s v="水力發電費用"/>
    <x v="682"/>
    <x v="676"/>
    <s v="Z2310"/>
    <s v="蘭陽發電廠分攤"/>
    <n v="17000"/>
    <n v="0"/>
    <n v="17000"/>
  </r>
  <r>
    <x v="2"/>
    <x v="2"/>
    <x v="94"/>
    <s v="水力發電費用"/>
    <x v="682"/>
    <x v="676"/>
    <s v="Z2360"/>
    <s v="桂山發電廠分攤"/>
    <n v="32300"/>
    <n v="0"/>
    <n v="32300"/>
  </r>
  <r>
    <x v="2"/>
    <x v="2"/>
    <x v="94"/>
    <s v="水力發電費用"/>
    <x v="682"/>
    <x v="676"/>
    <s v="Z2550"/>
    <s v="大甲溪發電廠分攤"/>
    <n v="564676"/>
    <n v="0"/>
    <n v="564676"/>
  </r>
  <r>
    <x v="2"/>
    <x v="2"/>
    <x v="94"/>
    <s v="水力發電費用"/>
    <x v="682"/>
    <x v="676"/>
    <s v="Z2570"/>
    <s v="卓蘭發電廠分攤"/>
    <n v="52124"/>
    <n v="0"/>
    <n v="52124"/>
  </r>
  <r>
    <x v="2"/>
    <x v="2"/>
    <x v="94"/>
    <s v="水力發電費用"/>
    <x v="682"/>
    <x v="676"/>
    <s v="Z5330"/>
    <s v="電力修護處分攤"/>
    <n v="3100504"/>
    <n v="0"/>
    <n v="3100504"/>
  </r>
  <r>
    <x v="2"/>
    <x v="2"/>
    <x v="94"/>
    <s v="水力發電費用"/>
    <x v="682"/>
    <x v="676"/>
    <s v="Z5340"/>
    <s v="電力修護處南部分處分攤"/>
    <n v="168413"/>
    <n v="0"/>
    <n v="168413"/>
  </r>
  <r>
    <x v="2"/>
    <x v="2"/>
    <x v="94"/>
    <s v="水力發電費用"/>
    <x v="682"/>
    <x v="676"/>
    <s v="Z5420"/>
    <s v="電力修護處中部分處分攤"/>
    <n v="114850"/>
    <n v="0"/>
    <n v="114850"/>
  </r>
  <r>
    <x v="2"/>
    <x v="2"/>
    <x v="94"/>
    <s v="水力發電費用"/>
    <x v="682"/>
    <x v="676"/>
    <s v="Z5460"/>
    <s v="綜合研究所分攤"/>
    <n v="6458318"/>
    <n v="0"/>
    <n v="6458318"/>
  </r>
  <r>
    <x v="2"/>
    <x v="2"/>
    <x v="94"/>
    <s v="水力發電費用"/>
    <x v="682"/>
    <x v="676"/>
    <s v="Z6020"/>
    <s v="綜合施工處分攤"/>
    <n v="6877"/>
    <n v="0"/>
    <n v="6877"/>
  </r>
  <r>
    <x v="2"/>
    <x v="2"/>
    <x v="94"/>
    <s v="水力發電費用"/>
    <x v="683"/>
    <x v="677"/>
    <s v="Z0040"/>
    <s v="發電處分攤"/>
    <n v="58010"/>
    <n v="0"/>
    <n v="58010"/>
  </r>
  <r>
    <x v="2"/>
    <x v="2"/>
    <x v="94"/>
    <s v="水力發電費用"/>
    <x v="683"/>
    <x v="677"/>
    <s v="Z0080"/>
    <s v="材料處分攤"/>
    <n v="981"/>
    <n v="0"/>
    <n v="981"/>
  </r>
  <r>
    <x v="2"/>
    <x v="2"/>
    <x v="94"/>
    <s v="水力發電費用"/>
    <x v="683"/>
    <x v="677"/>
    <s v="Z0140"/>
    <s v="秘書處分攤"/>
    <n v="81780"/>
    <n v="0"/>
    <n v="81780"/>
  </r>
  <r>
    <x v="2"/>
    <x v="2"/>
    <x v="94"/>
    <s v="水力發電費用"/>
    <x v="683"/>
    <x v="677"/>
    <s v="Z0150"/>
    <s v="電源開發處分攤"/>
    <n v="9251"/>
    <n v="0"/>
    <n v="9251"/>
  </r>
  <r>
    <x v="2"/>
    <x v="2"/>
    <x v="94"/>
    <s v="水力發電費用"/>
    <x v="683"/>
    <x v="677"/>
    <s v="Z0170"/>
    <s v="營建處分攤"/>
    <n v="33753"/>
    <n v="0"/>
    <n v="33753"/>
  </r>
  <r>
    <x v="2"/>
    <x v="2"/>
    <x v="94"/>
    <s v="水力發電費用"/>
    <x v="683"/>
    <x v="677"/>
    <s v="Z0240"/>
    <s v="資訊系統處分攤"/>
    <n v="1001991"/>
    <n v="0"/>
    <n v="1001991"/>
  </r>
  <r>
    <x v="2"/>
    <x v="2"/>
    <x v="94"/>
    <s v="水力發電費用"/>
    <x v="683"/>
    <x v="677"/>
    <s v="Z0610"/>
    <s v="環境保護處分攤"/>
    <n v="16714"/>
    <n v="0"/>
    <n v="16714"/>
  </r>
  <r>
    <x v="2"/>
    <x v="2"/>
    <x v="94"/>
    <s v="水力發電費用"/>
    <x v="683"/>
    <x v="677"/>
    <s v="Z2030"/>
    <s v="萬大發電廠分攤"/>
    <n v="24088"/>
    <n v="0"/>
    <n v="24088"/>
  </r>
  <r>
    <x v="2"/>
    <x v="2"/>
    <x v="94"/>
    <s v="水力發電費用"/>
    <x v="683"/>
    <x v="677"/>
    <s v="Z2040"/>
    <s v="大觀發電廠分攤"/>
    <n v="220240"/>
    <n v="0"/>
    <n v="220240"/>
  </r>
  <r>
    <x v="2"/>
    <x v="2"/>
    <x v="94"/>
    <s v="水力發電費用"/>
    <x v="683"/>
    <x v="677"/>
    <s v="Z2050"/>
    <s v="明潭發電廠分攤"/>
    <n v="84797"/>
    <n v="0"/>
    <n v="84797"/>
  </r>
  <r>
    <x v="2"/>
    <x v="2"/>
    <x v="94"/>
    <s v="水力發電費用"/>
    <x v="683"/>
    <x v="677"/>
    <s v="Z2250"/>
    <s v="東部發電廠分攤"/>
    <n v="128107"/>
    <n v="0"/>
    <n v="128107"/>
  </r>
  <r>
    <x v="2"/>
    <x v="2"/>
    <x v="94"/>
    <s v="水力發電費用"/>
    <x v="683"/>
    <x v="677"/>
    <s v="Z2310"/>
    <s v="蘭陽發電廠分攤"/>
    <n v="140716"/>
    <n v="0"/>
    <n v="140716"/>
  </r>
  <r>
    <x v="2"/>
    <x v="2"/>
    <x v="94"/>
    <s v="水力發電費用"/>
    <x v="683"/>
    <x v="677"/>
    <s v="Z2360"/>
    <s v="桂山發電廠分攤"/>
    <n v="126175"/>
    <n v="0"/>
    <n v="126175"/>
  </r>
  <r>
    <x v="2"/>
    <x v="2"/>
    <x v="94"/>
    <s v="水力發電費用"/>
    <x v="683"/>
    <x v="677"/>
    <s v="Z2550"/>
    <s v="大甲溪發電廠分攤"/>
    <n v="734940"/>
    <n v="0"/>
    <n v="734940"/>
  </r>
  <r>
    <x v="2"/>
    <x v="2"/>
    <x v="94"/>
    <s v="水力發電費用"/>
    <x v="683"/>
    <x v="677"/>
    <s v="Z2570"/>
    <s v="卓蘭發電廠分攤"/>
    <n v="97040"/>
    <n v="0"/>
    <n v="97040"/>
  </r>
  <r>
    <x v="2"/>
    <x v="2"/>
    <x v="94"/>
    <s v="水力發電費用"/>
    <x v="683"/>
    <x v="677"/>
    <s v="Z2710"/>
    <s v="高屏發電廠分攤"/>
    <n v="204440"/>
    <n v="0"/>
    <n v="204440"/>
  </r>
  <r>
    <x v="2"/>
    <x v="2"/>
    <x v="94"/>
    <s v="水力發電費用"/>
    <x v="683"/>
    <x v="677"/>
    <s v="Z5330"/>
    <s v="電力修護處分攤"/>
    <n v="450424"/>
    <n v="0"/>
    <n v="450424"/>
  </r>
  <r>
    <x v="2"/>
    <x v="2"/>
    <x v="94"/>
    <s v="水力發電費用"/>
    <x v="683"/>
    <x v="677"/>
    <s v="Z5340"/>
    <s v="電力修護處南部分處分攤"/>
    <n v="20205"/>
    <n v="0"/>
    <n v="20205"/>
  </r>
  <r>
    <x v="2"/>
    <x v="2"/>
    <x v="94"/>
    <s v="水力發電費用"/>
    <x v="683"/>
    <x v="677"/>
    <s v="Z5420"/>
    <s v="電力修護處中部分處分攤"/>
    <n v="19378"/>
    <n v="0"/>
    <n v="19378"/>
  </r>
  <r>
    <x v="2"/>
    <x v="2"/>
    <x v="94"/>
    <s v="水力發電費用"/>
    <x v="683"/>
    <x v="677"/>
    <s v="Z5460"/>
    <s v="綜合研究所分攤"/>
    <n v="117546"/>
    <n v="0"/>
    <n v="117546"/>
  </r>
  <r>
    <x v="2"/>
    <x v="2"/>
    <x v="94"/>
    <s v="水力發電費用"/>
    <x v="683"/>
    <x v="677"/>
    <s v="Z6020"/>
    <s v="綜合施工處分攤"/>
    <n v="12455"/>
    <n v="0"/>
    <n v="12455"/>
  </r>
  <r>
    <x v="2"/>
    <x v="2"/>
    <x v="94"/>
    <s v="水力發電費用"/>
    <x v="684"/>
    <x v="678"/>
    <s v="Z0020"/>
    <s v="總經理副總經理室分攤"/>
    <n v="24375"/>
    <n v="0"/>
    <n v="24375"/>
  </r>
  <r>
    <x v="2"/>
    <x v="2"/>
    <x v="94"/>
    <s v="水力發電費用"/>
    <x v="684"/>
    <x v="678"/>
    <s v="Z0040"/>
    <s v="發電處分攤"/>
    <n v="197582"/>
    <n v="0"/>
    <n v="197582"/>
  </r>
  <r>
    <x v="2"/>
    <x v="2"/>
    <x v="94"/>
    <s v="水力發電費用"/>
    <x v="684"/>
    <x v="678"/>
    <s v="Z0080"/>
    <s v="材料處分攤"/>
    <n v="3402"/>
    <n v="0"/>
    <n v="3402"/>
  </r>
  <r>
    <x v="2"/>
    <x v="2"/>
    <x v="94"/>
    <s v="水力發電費用"/>
    <x v="684"/>
    <x v="678"/>
    <s v="Z0140"/>
    <s v="秘書處分攤"/>
    <n v="24587"/>
    <n v="0"/>
    <n v="24587"/>
  </r>
  <r>
    <x v="2"/>
    <x v="2"/>
    <x v="94"/>
    <s v="水力發電費用"/>
    <x v="684"/>
    <x v="678"/>
    <s v="Z0150"/>
    <s v="電源開發處分攤"/>
    <n v="44458"/>
    <n v="0"/>
    <n v="44458"/>
  </r>
  <r>
    <x v="2"/>
    <x v="2"/>
    <x v="94"/>
    <s v="水力發電費用"/>
    <x v="684"/>
    <x v="678"/>
    <s v="Z0170"/>
    <s v="營建處分攤"/>
    <n v="76202"/>
    <n v="0"/>
    <n v="76202"/>
  </r>
  <r>
    <x v="2"/>
    <x v="2"/>
    <x v="94"/>
    <s v="水力發電費用"/>
    <x v="684"/>
    <x v="678"/>
    <s v="Z0240"/>
    <s v="資訊系統處分攤"/>
    <n v="16602"/>
    <n v="0"/>
    <n v="16602"/>
  </r>
  <r>
    <x v="2"/>
    <x v="2"/>
    <x v="94"/>
    <s v="水力發電費用"/>
    <x v="684"/>
    <x v="678"/>
    <s v="Z0610"/>
    <s v="環境保護處分攤"/>
    <n v="46271"/>
    <n v="0"/>
    <n v="46271"/>
  </r>
  <r>
    <x v="2"/>
    <x v="2"/>
    <x v="94"/>
    <s v="水力發電費用"/>
    <x v="684"/>
    <x v="678"/>
    <s v="Z2030"/>
    <s v="萬大發電廠分攤"/>
    <n v="243838"/>
    <n v="0"/>
    <n v="243838"/>
  </r>
  <r>
    <x v="2"/>
    <x v="2"/>
    <x v="94"/>
    <s v="水力發電費用"/>
    <x v="684"/>
    <x v="678"/>
    <s v="Z2040"/>
    <s v="大觀發電廠分攤"/>
    <n v="157544"/>
    <n v="0"/>
    <n v="157544"/>
  </r>
  <r>
    <x v="2"/>
    <x v="2"/>
    <x v="94"/>
    <s v="水力發電費用"/>
    <x v="684"/>
    <x v="678"/>
    <s v="Z2050"/>
    <s v="明潭發電廠分攤"/>
    <n v="253724"/>
    <n v="0"/>
    <n v="253724"/>
  </r>
  <r>
    <x v="2"/>
    <x v="2"/>
    <x v="94"/>
    <s v="水力發電費用"/>
    <x v="684"/>
    <x v="678"/>
    <s v="Z2250"/>
    <s v="東部發電廠分攤"/>
    <n v="496630"/>
    <n v="0"/>
    <n v="496630"/>
  </r>
  <r>
    <x v="2"/>
    <x v="2"/>
    <x v="94"/>
    <s v="水力發電費用"/>
    <x v="684"/>
    <x v="678"/>
    <s v="Z2310"/>
    <s v="蘭陽發電廠分攤"/>
    <n v="32486"/>
    <n v="0"/>
    <n v="32486"/>
  </r>
  <r>
    <x v="2"/>
    <x v="2"/>
    <x v="94"/>
    <s v="水力發電費用"/>
    <x v="684"/>
    <x v="678"/>
    <s v="Z2360"/>
    <s v="桂山發電廠分攤"/>
    <n v="107466"/>
    <n v="0"/>
    <n v="107466"/>
  </r>
  <r>
    <x v="2"/>
    <x v="2"/>
    <x v="94"/>
    <s v="水力發電費用"/>
    <x v="684"/>
    <x v="678"/>
    <s v="Z2550"/>
    <s v="大甲溪發電廠分攤"/>
    <n v="102153"/>
    <n v="0"/>
    <n v="102153"/>
  </r>
  <r>
    <x v="2"/>
    <x v="2"/>
    <x v="94"/>
    <s v="水力發電費用"/>
    <x v="684"/>
    <x v="678"/>
    <s v="Z2570"/>
    <s v="卓蘭發電廠分攤"/>
    <n v="52355"/>
    <n v="0"/>
    <n v="52355"/>
  </r>
  <r>
    <x v="2"/>
    <x v="2"/>
    <x v="94"/>
    <s v="水力發電費用"/>
    <x v="684"/>
    <x v="678"/>
    <s v="Z2710"/>
    <s v="高屏發電廠分攤"/>
    <n v="122336"/>
    <n v="0"/>
    <n v="122336"/>
  </r>
  <r>
    <x v="2"/>
    <x v="2"/>
    <x v="94"/>
    <s v="水力發電費用"/>
    <x v="684"/>
    <x v="678"/>
    <s v="Z5330"/>
    <s v="電力修護處分攤"/>
    <n v="100778"/>
    <n v="0"/>
    <n v="100778"/>
  </r>
  <r>
    <x v="2"/>
    <x v="2"/>
    <x v="94"/>
    <s v="水力發電費用"/>
    <x v="684"/>
    <x v="678"/>
    <s v="Z5340"/>
    <s v="電力修護處南部分處分攤"/>
    <n v="46862"/>
    <n v="0"/>
    <n v="46862"/>
  </r>
  <r>
    <x v="2"/>
    <x v="2"/>
    <x v="94"/>
    <s v="水力發電費用"/>
    <x v="684"/>
    <x v="678"/>
    <s v="Z5420"/>
    <s v="電力修護處中部分處分攤"/>
    <n v="35337"/>
    <n v="0"/>
    <n v="35337"/>
  </r>
  <r>
    <x v="2"/>
    <x v="2"/>
    <x v="94"/>
    <s v="水力發電費用"/>
    <x v="684"/>
    <x v="678"/>
    <s v="Z5460"/>
    <s v="綜合研究所分攤"/>
    <n v="373509"/>
    <n v="0"/>
    <n v="373509"/>
  </r>
  <r>
    <x v="2"/>
    <x v="2"/>
    <x v="94"/>
    <s v="水力發電費用"/>
    <x v="684"/>
    <x v="678"/>
    <s v="Z6020"/>
    <s v="綜合施工處分攤"/>
    <n v="39632"/>
    <n v="0"/>
    <n v="39632"/>
  </r>
  <r>
    <x v="2"/>
    <x v="2"/>
    <x v="94"/>
    <s v="水力發電費用"/>
    <x v="685"/>
    <x v="679"/>
    <s v="Z0040"/>
    <s v="發電處分攤"/>
    <n v="13807"/>
    <n v="0"/>
    <n v="13807"/>
  </r>
  <r>
    <x v="2"/>
    <x v="2"/>
    <x v="94"/>
    <s v="水力發電費用"/>
    <x v="685"/>
    <x v="679"/>
    <s v="Z0080"/>
    <s v="材料處分攤"/>
    <n v="310"/>
    <n v="0"/>
    <n v="310"/>
  </r>
  <r>
    <x v="2"/>
    <x v="2"/>
    <x v="94"/>
    <s v="水力發電費用"/>
    <x v="685"/>
    <x v="679"/>
    <s v="Z0140"/>
    <s v="秘書處分攤"/>
    <n v="43355"/>
    <n v="0"/>
    <n v="43355"/>
  </r>
  <r>
    <x v="2"/>
    <x v="2"/>
    <x v="94"/>
    <s v="水力發電費用"/>
    <x v="685"/>
    <x v="679"/>
    <s v="Z0150"/>
    <s v="電源開發處分攤"/>
    <n v="9815"/>
    <n v="0"/>
    <n v="9815"/>
  </r>
  <r>
    <x v="2"/>
    <x v="2"/>
    <x v="94"/>
    <s v="水力發電費用"/>
    <x v="685"/>
    <x v="679"/>
    <s v="Z0610"/>
    <s v="環境保護處分攤"/>
    <n v="1187"/>
    <n v="0"/>
    <n v="1187"/>
  </r>
  <r>
    <x v="2"/>
    <x v="2"/>
    <x v="94"/>
    <s v="水力發電費用"/>
    <x v="685"/>
    <x v="679"/>
    <s v="Z2030"/>
    <s v="萬大發電廠分攤"/>
    <n v="291597"/>
    <n v="0"/>
    <n v="291597"/>
  </r>
  <r>
    <x v="2"/>
    <x v="2"/>
    <x v="94"/>
    <s v="水力發電費用"/>
    <x v="685"/>
    <x v="679"/>
    <s v="Z2040"/>
    <s v="大觀發電廠分攤"/>
    <n v="639979"/>
    <n v="0"/>
    <n v="639979"/>
  </r>
  <r>
    <x v="2"/>
    <x v="2"/>
    <x v="94"/>
    <s v="水力發電費用"/>
    <x v="685"/>
    <x v="679"/>
    <s v="Z2050"/>
    <s v="明潭發電廠分攤"/>
    <n v="283149"/>
    <n v="0"/>
    <n v="283149"/>
  </r>
  <r>
    <x v="2"/>
    <x v="2"/>
    <x v="94"/>
    <s v="水力發電費用"/>
    <x v="685"/>
    <x v="679"/>
    <s v="Z2250"/>
    <s v="東部發電廠分攤"/>
    <n v="780937"/>
    <n v="0"/>
    <n v="780937"/>
  </r>
  <r>
    <x v="2"/>
    <x v="2"/>
    <x v="94"/>
    <s v="水力發電費用"/>
    <x v="685"/>
    <x v="679"/>
    <s v="Z2310"/>
    <s v="蘭陽發電廠分攤"/>
    <n v="77740"/>
    <n v="0"/>
    <n v="77740"/>
  </r>
  <r>
    <x v="2"/>
    <x v="2"/>
    <x v="94"/>
    <s v="水力發電費用"/>
    <x v="685"/>
    <x v="679"/>
    <s v="Z2360"/>
    <s v="桂山發電廠分攤"/>
    <n v="118873"/>
    <n v="0"/>
    <n v="118873"/>
  </r>
  <r>
    <x v="2"/>
    <x v="2"/>
    <x v="94"/>
    <s v="水力發電費用"/>
    <x v="685"/>
    <x v="679"/>
    <s v="Z2550"/>
    <s v="大甲溪發電廠分攤"/>
    <n v="695104"/>
    <n v="0"/>
    <n v="695104"/>
  </r>
  <r>
    <x v="2"/>
    <x v="2"/>
    <x v="94"/>
    <s v="水力發電費用"/>
    <x v="685"/>
    <x v="679"/>
    <s v="Z2570"/>
    <s v="卓蘭發電廠分攤"/>
    <n v="94298"/>
    <n v="0"/>
    <n v="94298"/>
  </r>
  <r>
    <x v="2"/>
    <x v="2"/>
    <x v="94"/>
    <s v="水力發電費用"/>
    <x v="685"/>
    <x v="679"/>
    <s v="Z2710"/>
    <s v="高屏發電廠分攤"/>
    <n v="170784"/>
    <n v="0"/>
    <n v="170784"/>
  </r>
  <r>
    <x v="2"/>
    <x v="2"/>
    <x v="94"/>
    <s v="水力發電費用"/>
    <x v="685"/>
    <x v="679"/>
    <s v="Z5330"/>
    <s v="電力修護處分攤"/>
    <n v="168985"/>
    <n v="0"/>
    <n v="168985"/>
  </r>
  <r>
    <x v="2"/>
    <x v="2"/>
    <x v="94"/>
    <s v="水力發電費用"/>
    <x v="685"/>
    <x v="679"/>
    <s v="Z5340"/>
    <s v="電力修護處南部分處分攤"/>
    <n v="38475"/>
    <n v="0"/>
    <n v="38475"/>
  </r>
  <r>
    <x v="2"/>
    <x v="2"/>
    <x v="94"/>
    <s v="水力發電費用"/>
    <x v="685"/>
    <x v="679"/>
    <s v="Z5420"/>
    <s v="電力修護處中部分處分攤"/>
    <n v="77474"/>
    <n v="0"/>
    <n v="77474"/>
  </r>
  <r>
    <x v="2"/>
    <x v="2"/>
    <x v="94"/>
    <s v="水力發電費用"/>
    <x v="685"/>
    <x v="679"/>
    <s v="Z5460"/>
    <s v="綜合研究所分攤"/>
    <n v="752623"/>
    <n v="0"/>
    <n v="752623"/>
  </r>
  <r>
    <x v="2"/>
    <x v="2"/>
    <x v="94"/>
    <s v="水力發電費用"/>
    <x v="685"/>
    <x v="679"/>
    <s v="Z6020"/>
    <s v="綜合施工處分攤"/>
    <n v="4319"/>
    <n v="0"/>
    <n v="4319"/>
  </r>
  <r>
    <x v="2"/>
    <x v="2"/>
    <x v="94"/>
    <s v="水力發電費用"/>
    <x v="686"/>
    <x v="680"/>
    <s v="Z0020"/>
    <s v="總經理副總經理室分攤"/>
    <n v="34"/>
    <n v="0"/>
    <n v="34"/>
  </r>
  <r>
    <x v="2"/>
    <x v="2"/>
    <x v="94"/>
    <s v="水力發電費用"/>
    <x v="686"/>
    <x v="680"/>
    <s v="Z0140"/>
    <s v="秘書處分攤"/>
    <n v="8262"/>
    <n v="0"/>
    <n v="8262"/>
  </r>
  <r>
    <x v="2"/>
    <x v="2"/>
    <x v="94"/>
    <s v="水力發電費用"/>
    <x v="686"/>
    <x v="680"/>
    <s v="Z0170"/>
    <s v="營建處分攤"/>
    <n v="420"/>
    <n v="0"/>
    <n v="420"/>
  </r>
  <r>
    <x v="2"/>
    <x v="2"/>
    <x v="94"/>
    <s v="水力發電費用"/>
    <x v="686"/>
    <x v="680"/>
    <s v="Z2030"/>
    <s v="萬大發電廠分攤"/>
    <n v="42150"/>
    <n v="0"/>
    <n v="42150"/>
  </r>
  <r>
    <x v="2"/>
    <x v="2"/>
    <x v="94"/>
    <s v="水力發電費用"/>
    <x v="686"/>
    <x v="680"/>
    <s v="Z2040"/>
    <s v="大觀發電廠分攤"/>
    <n v="70000"/>
    <n v="0"/>
    <n v="70000"/>
  </r>
  <r>
    <x v="2"/>
    <x v="2"/>
    <x v="94"/>
    <s v="水力發電費用"/>
    <x v="686"/>
    <x v="680"/>
    <s v="Z2050"/>
    <s v="明潭發電廠分攤"/>
    <n v="135620"/>
    <n v="0"/>
    <n v="135620"/>
  </r>
  <r>
    <x v="2"/>
    <x v="2"/>
    <x v="94"/>
    <s v="水力發電費用"/>
    <x v="686"/>
    <x v="680"/>
    <s v="Z2250"/>
    <s v="東部發電廠分攤"/>
    <n v="121306"/>
    <n v="0"/>
    <n v="121306"/>
  </r>
  <r>
    <x v="2"/>
    <x v="2"/>
    <x v="94"/>
    <s v="水力發電費用"/>
    <x v="686"/>
    <x v="680"/>
    <s v="Z2310"/>
    <s v="蘭陽發電廠分攤"/>
    <n v="7619"/>
    <n v="0"/>
    <n v="7619"/>
  </r>
  <r>
    <x v="2"/>
    <x v="2"/>
    <x v="94"/>
    <s v="水力發電費用"/>
    <x v="686"/>
    <x v="680"/>
    <s v="Z2360"/>
    <s v="桂山發電廠分攤"/>
    <n v="757237"/>
    <n v="0"/>
    <n v="757237"/>
  </r>
  <r>
    <x v="2"/>
    <x v="2"/>
    <x v="94"/>
    <s v="水力發電費用"/>
    <x v="686"/>
    <x v="680"/>
    <s v="Z2550"/>
    <s v="大甲溪發電廠分攤"/>
    <n v="69900"/>
    <n v="0"/>
    <n v="69900"/>
  </r>
  <r>
    <x v="2"/>
    <x v="2"/>
    <x v="94"/>
    <s v="水力發電費用"/>
    <x v="686"/>
    <x v="680"/>
    <s v="Z2570"/>
    <s v="卓蘭發電廠分攤"/>
    <n v="43518"/>
    <n v="0"/>
    <n v="43518"/>
  </r>
  <r>
    <x v="2"/>
    <x v="2"/>
    <x v="94"/>
    <s v="水力發電費用"/>
    <x v="686"/>
    <x v="680"/>
    <s v="Z5330"/>
    <s v="電力修護處分攤"/>
    <n v="974"/>
    <n v="0"/>
    <n v="974"/>
  </r>
  <r>
    <x v="2"/>
    <x v="2"/>
    <x v="94"/>
    <s v="水力發電費用"/>
    <x v="686"/>
    <x v="680"/>
    <s v="Z5340"/>
    <s v="電力修護處南部分處分攤"/>
    <n v="3428"/>
    <n v="0"/>
    <n v="3428"/>
  </r>
  <r>
    <x v="2"/>
    <x v="2"/>
    <x v="94"/>
    <s v="水力發電費用"/>
    <x v="686"/>
    <x v="680"/>
    <s v="Z5460"/>
    <s v="綜合研究所分攤"/>
    <n v="151947"/>
    <n v="0"/>
    <n v="151947"/>
  </r>
  <r>
    <x v="2"/>
    <x v="2"/>
    <x v="94"/>
    <s v="水力發電費用"/>
    <x v="686"/>
    <x v="680"/>
    <s v="Z6020"/>
    <s v="綜合施工處分攤"/>
    <n v="432"/>
    <n v="0"/>
    <n v="432"/>
  </r>
  <r>
    <x v="2"/>
    <x v="2"/>
    <x v="94"/>
    <s v="水力發電費用"/>
    <x v="687"/>
    <x v="681"/>
    <s v="Z0020"/>
    <s v="總經理副總經理室分攤"/>
    <n v="4997"/>
    <n v="0"/>
    <n v="4997"/>
  </r>
  <r>
    <x v="2"/>
    <x v="2"/>
    <x v="94"/>
    <s v="水力發電費用"/>
    <x v="687"/>
    <x v="681"/>
    <s v="Z0040"/>
    <s v="發電處分攤"/>
    <n v="4604"/>
    <n v="0"/>
    <n v="4604"/>
  </r>
  <r>
    <x v="2"/>
    <x v="2"/>
    <x v="94"/>
    <s v="水力發電費用"/>
    <x v="687"/>
    <x v="681"/>
    <s v="Z0080"/>
    <s v="材料處分攤"/>
    <n v="318"/>
    <n v="0"/>
    <n v="318"/>
  </r>
  <r>
    <x v="2"/>
    <x v="2"/>
    <x v="94"/>
    <s v="水力發電費用"/>
    <x v="687"/>
    <x v="681"/>
    <s v="Z0140"/>
    <s v="秘書處分攤"/>
    <n v="199606"/>
    <n v="0"/>
    <n v="199606"/>
  </r>
  <r>
    <x v="2"/>
    <x v="2"/>
    <x v="94"/>
    <s v="水力發電費用"/>
    <x v="687"/>
    <x v="681"/>
    <s v="Z0150"/>
    <s v="電源開發處分攤"/>
    <n v="1344"/>
    <n v="0"/>
    <n v="1344"/>
  </r>
  <r>
    <x v="2"/>
    <x v="2"/>
    <x v="94"/>
    <s v="水力發電費用"/>
    <x v="687"/>
    <x v="681"/>
    <s v="Z0170"/>
    <s v="營建處分攤"/>
    <n v="838"/>
    <n v="0"/>
    <n v="838"/>
  </r>
  <r>
    <x v="2"/>
    <x v="2"/>
    <x v="94"/>
    <s v="水力發電費用"/>
    <x v="687"/>
    <x v="681"/>
    <s v="Z0240"/>
    <s v="資訊系統處分攤"/>
    <n v="1136"/>
    <n v="0"/>
    <n v="1136"/>
  </r>
  <r>
    <x v="2"/>
    <x v="2"/>
    <x v="94"/>
    <s v="水力發電費用"/>
    <x v="687"/>
    <x v="681"/>
    <s v="Z2030"/>
    <s v="萬大發電廠分攤"/>
    <n v="139970"/>
    <n v="0"/>
    <n v="139970"/>
  </r>
  <r>
    <x v="2"/>
    <x v="2"/>
    <x v="94"/>
    <s v="水力發電費用"/>
    <x v="687"/>
    <x v="681"/>
    <s v="Z2040"/>
    <s v="大觀發電廠分攤"/>
    <n v="595128"/>
    <n v="0"/>
    <n v="595128"/>
  </r>
  <r>
    <x v="2"/>
    <x v="2"/>
    <x v="94"/>
    <s v="水力發電費用"/>
    <x v="687"/>
    <x v="681"/>
    <s v="Z2050"/>
    <s v="明潭發電廠分攤"/>
    <n v="371680"/>
    <n v="0"/>
    <n v="371680"/>
  </r>
  <r>
    <x v="2"/>
    <x v="2"/>
    <x v="94"/>
    <s v="水力發電費用"/>
    <x v="687"/>
    <x v="681"/>
    <s v="Z2250"/>
    <s v="東部發電廠分攤"/>
    <n v="339944"/>
    <n v="0"/>
    <n v="339944"/>
  </r>
  <r>
    <x v="2"/>
    <x v="2"/>
    <x v="94"/>
    <s v="水力發電費用"/>
    <x v="687"/>
    <x v="681"/>
    <s v="Z2310"/>
    <s v="蘭陽發電廠分攤"/>
    <n v="367879"/>
    <n v="0"/>
    <n v="367879"/>
  </r>
  <r>
    <x v="2"/>
    <x v="2"/>
    <x v="94"/>
    <s v="水力發電費用"/>
    <x v="687"/>
    <x v="681"/>
    <s v="Z2360"/>
    <s v="桂山發電廠分攤"/>
    <n v="259215"/>
    <n v="0"/>
    <n v="259215"/>
  </r>
  <r>
    <x v="2"/>
    <x v="2"/>
    <x v="94"/>
    <s v="水力發電費用"/>
    <x v="687"/>
    <x v="681"/>
    <s v="Z2550"/>
    <s v="大甲溪發電廠分攤"/>
    <n v="1180772"/>
    <n v="0"/>
    <n v="1180772"/>
  </r>
  <r>
    <x v="2"/>
    <x v="2"/>
    <x v="94"/>
    <s v="水力發電費用"/>
    <x v="687"/>
    <x v="681"/>
    <s v="Z2570"/>
    <s v="卓蘭發電廠分攤"/>
    <n v="241481"/>
    <n v="0"/>
    <n v="241481"/>
  </r>
  <r>
    <x v="2"/>
    <x v="2"/>
    <x v="94"/>
    <s v="水力發電費用"/>
    <x v="687"/>
    <x v="681"/>
    <s v="Z2710"/>
    <s v="高屏發電廠分攤"/>
    <n v="37578"/>
    <n v="0"/>
    <n v="37578"/>
  </r>
  <r>
    <x v="2"/>
    <x v="2"/>
    <x v="94"/>
    <s v="水力發電費用"/>
    <x v="687"/>
    <x v="681"/>
    <s v="Z5330"/>
    <s v="電力修護處分攤"/>
    <n v="175872"/>
    <n v="0"/>
    <n v="175872"/>
  </r>
  <r>
    <x v="2"/>
    <x v="2"/>
    <x v="94"/>
    <s v="水力發電費用"/>
    <x v="687"/>
    <x v="681"/>
    <s v="Z5340"/>
    <s v="電力修護處南部分處分攤"/>
    <n v="45369"/>
    <n v="0"/>
    <n v="45369"/>
  </r>
  <r>
    <x v="2"/>
    <x v="2"/>
    <x v="94"/>
    <s v="水力發電費用"/>
    <x v="687"/>
    <x v="681"/>
    <s v="Z5420"/>
    <s v="電力修護處中部分處分攤"/>
    <n v="38688"/>
    <n v="0"/>
    <n v="38688"/>
  </r>
  <r>
    <x v="2"/>
    <x v="2"/>
    <x v="94"/>
    <s v="水力發電費用"/>
    <x v="687"/>
    <x v="681"/>
    <s v="Z5460"/>
    <s v="綜合研究所分攤"/>
    <n v="428660"/>
    <n v="0"/>
    <n v="428660"/>
  </r>
  <r>
    <x v="2"/>
    <x v="2"/>
    <x v="94"/>
    <s v="水力發電費用"/>
    <x v="687"/>
    <x v="681"/>
    <s v="Z6020"/>
    <s v="綜合施工處分攤"/>
    <n v="8186"/>
    <n v="0"/>
    <n v="8186"/>
  </r>
  <r>
    <x v="2"/>
    <x v="2"/>
    <x v="94"/>
    <s v="水力發電費用"/>
    <x v="688"/>
    <x v="682"/>
    <s v="Z0140"/>
    <s v="秘書處分攤"/>
    <n v="6573"/>
    <n v="0"/>
    <n v="6573"/>
  </r>
  <r>
    <x v="2"/>
    <x v="2"/>
    <x v="94"/>
    <s v="水力發電費用"/>
    <x v="688"/>
    <x v="682"/>
    <s v="Z2030"/>
    <s v="萬大發電廠分攤"/>
    <n v="6726"/>
    <n v="0"/>
    <n v="6726"/>
  </r>
  <r>
    <x v="2"/>
    <x v="2"/>
    <x v="94"/>
    <s v="水力發電費用"/>
    <x v="688"/>
    <x v="682"/>
    <s v="Z2040"/>
    <s v="大觀發電廠分攤"/>
    <n v="13572"/>
    <n v="0"/>
    <n v="13572"/>
  </r>
  <r>
    <x v="2"/>
    <x v="2"/>
    <x v="94"/>
    <s v="水力發電費用"/>
    <x v="688"/>
    <x v="682"/>
    <s v="Z2050"/>
    <s v="明潭發電廠分攤"/>
    <n v="11068"/>
    <n v="0"/>
    <n v="11068"/>
  </r>
  <r>
    <x v="2"/>
    <x v="2"/>
    <x v="94"/>
    <s v="水力發電費用"/>
    <x v="688"/>
    <x v="682"/>
    <s v="Z2250"/>
    <s v="東部發電廠分攤"/>
    <n v="19452"/>
    <n v="0"/>
    <n v="19452"/>
  </r>
  <r>
    <x v="2"/>
    <x v="2"/>
    <x v="94"/>
    <s v="水力發電費用"/>
    <x v="688"/>
    <x v="682"/>
    <s v="Z2360"/>
    <s v="桂山發電廠分攤"/>
    <n v="10955"/>
    <n v="0"/>
    <n v="10955"/>
  </r>
  <r>
    <x v="2"/>
    <x v="2"/>
    <x v="94"/>
    <s v="水力發電費用"/>
    <x v="688"/>
    <x v="682"/>
    <s v="Z2550"/>
    <s v="大甲溪發電廠分攤"/>
    <n v="145999"/>
    <n v="0"/>
    <n v="145999"/>
  </r>
  <r>
    <x v="2"/>
    <x v="2"/>
    <x v="94"/>
    <s v="水力發電費用"/>
    <x v="688"/>
    <x v="682"/>
    <s v="Z2710"/>
    <s v="高屏發電廠分攤"/>
    <n v="5581"/>
    <n v="0"/>
    <n v="5581"/>
  </r>
  <r>
    <x v="2"/>
    <x v="2"/>
    <x v="94"/>
    <s v="水力發電費用"/>
    <x v="688"/>
    <x v="682"/>
    <s v="Z5330"/>
    <s v="電力修護處分攤"/>
    <n v="15062"/>
    <n v="0"/>
    <n v="15062"/>
  </r>
  <r>
    <x v="2"/>
    <x v="2"/>
    <x v="94"/>
    <s v="水力發電費用"/>
    <x v="689"/>
    <x v="683"/>
    <s v="Z0140"/>
    <s v="秘書處分攤"/>
    <n v="1498"/>
    <n v="0"/>
    <n v="1498"/>
  </r>
  <r>
    <x v="2"/>
    <x v="2"/>
    <x v="94"/>
    <s v="水力發電費用"/>
    <x v="689"/>
    <x v="683"/>
    <s v="Z2030"/>
    <s v="萬大發電廠分攤"/>
    <n v="52717"/>
    <n v="0"/>
    <n v="52717"/>
  </r>
  <r>
    <x v="2"/>
    <x v="2"/>
    <x v="94"/>
    <s v="水力發電費用"/>
    <x v="689"/>
    <x v="683"/>
    <s v="Z2040"/>
    <s v="大觀發電廠分攤"/>
    <n v="139334"/>
    <n v="0"/>
    <n v="139334"/>
  </r>
  <r>
    <x v="2"/>
    <x v="2"/>
    <x v="94"/>
    <s v="水力發電費用"/>
    <x v="689"/>
    <x v="683"/>
    <s v="Z2050"/>
    <s v="明潭發電廠分攤"/>
    <n v="282082"/>
    <n v="0"/>
    <n v="282082"/>
  </r>
  <r>
    <x v="2"/>
    <x v="2"/>
    <x v="94"/>
    <s v="水力發電費用"/>
    <x v="689"/>
    <x v="683"/>
    <s v="Z2250"/>
    <s v="東部發電廠分攤"/>
    <n v="139299"/>
    <n v="0"/>
    <n v="139299"/>
  </r>
  <r>
    <x v="2"/>
    <x v="2"/>
    <x v="94"/>
    <s v="水力發電費用"/>
    <x v="689"/>
    <x v="683"/>
    <s v="Z2550"/>
    <s v="大甲溪發電廠分攤"/>
    <n v="744136"/>
    <n v="0"/>
    <n v="744136"/>
  </r>
  <r>
    <x v="2"/>
    <x v="2"/>
    <x v="94"/>
    <s v="水力發電費用"/>
    <x v="689"/>
    <x v="683"/>
    <s v="Z2710"/>
    <s v="高屏發電廠分攤"/>
    <n v="47109"/>
    <n v="0"/>
    <n v="47109"/>
  </r>
  <r>
    <x v="2"/>
    <x v="2"/>
    <x v="94"/>
    <s v="水力發電費用"/>
    <x v="690"/>
    <x v="684"/>
    <s v="Z0140"/>
    <s v="秘書處分攤"/>
    <n v="2102"/>
    <n v="0"/>
    <n v="2102"/>
  </r>
  <r>
    <x v="2"/>
    <x v="2"/>
    <x v="94"/>
    <s v="水力發電費用"/>
    <x v="690"/>
    <x v="684"/>
    <s v="Z0150"/>
    <s v="電源開發處分攤"/>
    <n v="91"/>
    <n v="0"/>
    <n v="91"/>
  </r>
  <r>
    <x v="2"/>
    <x v="2"/>
    <x v="94"/>
    <s v="水力發電費用"/>
    <x v="690"/>
    <x v="684"/>
    <s v="Z2030"/>
    <s v="萬大發電廠分攤"/>
    <n v="582"/>
    <n v="0"/>
    <n v="582"/>
  </r>
  <r>
    <x v="2"/>
    <x v="2"/>
    <x v="94"/>
    <s v="水力發電費用"/>
    <x v="690"/>
    <x v="684"/>
    <s v="Z2040"/>
    <s v="大觀發電廠分攤"/>
    <n v="2200"/>
    <n v="0"/>
    <n v="2200"/>
  </r>
  <r>
    <x v="2"/>
    <x v="2"/>
    <x v="94"/>
    <s v="水力發電費用"/>
    <x v="690"/>
    <x v="684"/>
    <s v="Z2050"/>
    <s v="明潭發電廠分攤"/>
    <n v="5669"/>
    <n v="0"/>
    <n v="5669"/>
  </r>
  <r>
    <x v="2"/>
    <x v="2"/>
    <x v="94"/>
    <s v="水力發電費用"/>
    <x v="690"/>
    <x v="684"/>
    <s v="Z2250"/>
    <s v="東部發電廠分攤"/>
    <n v="356"/>
    <n v="0"/>
    <n v="356"/>
  </r>
  <r>
    <x v="2"/>
    <x v="2"/>
    <x v="94"/>
    <s v="水力發電費用"/>
    <x v="690"/>
    <x v="684"/>
    <s v="Z2550"/>
    <s v="大甲溪發電廠分攤"/>
    <n v="581"/>
    <n v="0"/>
    <n v="581"/>
  </r>
  <r>
    <x v="2"/>
    <x v="2"/>
    <x v="94"/>
    <s v="水力發電費用"/>
    <x v="690"/>
    <x v="684"/>
    <s v="Z5330"/>
    <s v="電力修護處分攤"/>
    <n v="8004"/>
    <n v="0"/>
    <n v="8004"/>
  </r>
  <r>
    <x v="2"/>
    <x v="2"/>
    <x v="94"/>
    <s v="水力發電費用"/>
    <x v="691"/>
    <x v="685"/>
    <s v="Z0140"/>
    <s v="秘書處分攤"/>
    <n v="521"/>
    <n v="0"/>
    <n v="521"/>
  </r>
  <r>
    <x v="2"/>
    <x v="2"/>
    <x v="94"/>
    <s v="水力發電費用"/>
    <x v="691"/>
    <x v="685"/>
    <s v="Z2030"/>
    <s v="萬大發電廠分攤"/>
    <n v="216"/>
    <n v="0"/>
    <n v="216"/>
  </r>
  <r>
    <x v="2"/>
    <x v="2"/>
    <x v="94"/>
    <s v="水力發電費用"/>
    <x v="691"/>
    <x v="685"/>
    <s v="Z2040"/>
    <s v="大觀發電廠分攤"/>
    <n v="47824"/>
    <n v="0"/>
    <n v="47824"/>
  </r>
  <r>
    <x v="2"/>
    <x v="2"/>
    <x v="94"/>
    <s v="水力發電費用"/>
    <x v="691"/>
    <x v="685"/>
    <s v="Z2050"/>
    <s v="明潭發電廠分攤"/>
    <n v="1807"/>
    <n v="0"/>
    <n v="1807"/>
  </r>
  <r>
    <x v="2"/>
    <x v="2"/>
    <x v="94"/>
    <s v="水力發電費用"/>
    <x v="691"/>
    <x v="685"/>
    <s v="Z2250"/>
    <s v="東部發電廠分攤"/>
    <n v="856"/>
    <n v="0"/>
    <n v="856"/>
  </r>
  <r>
    <x v="2"/>
    <x v="2"/>
    <x v="94"/>
    <s v="水力發電費用"/>
    <x v="691"/>
    <x v="685"/>
    <s v="Z2550"/>
    <s v="大甲溪發電廠分攤"/>
    <n v="3745"/>
    <n v="0"/>
    <n v="3745"/>
  </r>
  <r>
    <x v="2"/>
    <x v="2"/>
    <x v="94"/>
    <s v="水力發電費用"/>
    <x v="691"/>
    <x v="685"/>
    <s v="Z5330"/>
    <s v="電力修護處分攤"/>
    <n v="108"/>
    <n v="0"/>
    <n v="108"/>
  </r>
  <r>
    <x v="2"/>
    <x v="2"/>
    <x v="94"/>
    <s v="水力發電費用"/>
    <x v="692"/>
    <x v="686"/>
    <s v="Z0140"/>
    <s v="秘書處分攤"/>
    <n v="599"/>
    <n v="0"/>
    <n v="599"/>
  </r>
  <r>
    <x v="2"/>
    <x v="2"/>
    <x v="94"/>
    <s v="水力發電費用"/>
    <x v="692"/>
    <x v="686"/>
    <s v="Z2030"/>
    <s v="萬大發電廠分攤"/>
    <n v="182"/>
    <n v="0"/>
    <n v="182"/>
  </r>
  <r>
    <x v="2"/>
    <x v="2"/>
    <x v="94"/>
    <s v="水力發電費用"/>
    <x v="692"/>
    <x v="686"/>
    <s v="Z2040"/>
    <s v="大觀發電廠分攤"/>
    <n v="1506"/>
    <n v="0"/>
    <n v="1506"/>
  </r>
  <r>
    <x v="2"/>
    <x v="2"/>
    <x v="94"/>
    <s v="水力發電費用"/>
    <x v="692"/>
    <x v="686"/>
    <s v="Z2050"/>
    <s v="明潭發電廠分攤"/>
    <n v="1841"/>
    <n v="0"/>
    <n v="1841"/>
  </r>
  <r>
    <x v="2"/>
    <x v="2"/>
    <x v="94"/>
    <s v="水力發電費用"/>
    <x v="692"/>
    <x v="686"/>
    <s v="Z2250"/>
    <s v="東部發電廠分攤"/>
    <n v="180"/>
    <n v="0"/>
    <n v="180"/>
  </r>
  <r>
    <x v="2"/>
    <x v="2"/>
    <x v="94"/>
    <s v="水力發電費用"/>
    <x v="692"/>
    <x v="686"/>
    <s v="Z2550"/>
    <s v="大甲溪發電廠分攤"/>
    <n v="516"/>
    <n v="0"/>
    <n v="516"/>
  </r>
  <r>
    <x v="2"/>
    <x v="2"/>
    <x v="94"/>
    <s v="水力發電費用"/>
    <x v="692"/>
    <x v="686"/>
    <s v="Z5330"/>
    <s v="電力修護處分攤"/>
    <n v="168"/>
    <n v="0"/>
    <n v="168"/>
  </r>
  <r>
    <x v="2"/>
    <x v="2"/>
    <x v="94"/>
    <s v="水力發電費用"/>
    <x v="693"/>
    <x v="687"/>
    <s v="Z0140"/>
    <s v="秘書處分攤"/>
    <n v="418"/>
    <n v="0"/>
    <n v="418"/>
  </r>
  <r>
    <x v="2"/>
    <x v="2"/>
    <x v="94"/>
    <s v="水力發電費用"/>
    <x v="693"/>
    <x v="687"/>
    <s v="Z2250"/>
    <s v="東部發電廠分攤"/>
    <n v="22637"/>
    <n v="0"/>
    <n v="22637"/>
  </r>
  <r>
    <x v="2"/>
    <x v="2"/>
    <x v="94"/>
    <s v="水力發電費用"/>
    <x v="693"/>
    <x v="687"/>
    <s v="Z2360"/>
    <s v="桂山發電廠分攤"/>
    <n v="15736"/>
    <n v="0"/>
    <n v="15736"/>
  </r>
  <r>
    <x v="2"/>
    <x v="2"/>
    <x v="94"/>
    <s v="水力發電費用"/>
    <x v="693"/>
    <x v="687"/>
    <s v="Z2550"/>
    <s v="大甲溪發電廠分攤"/>
    <n v="11140"/>
    <n v="0"/>
    <n v="11140"/>
  </r>
  <r>
    <x v="2"/>
    <x v="2"/>
    <x v="94"/>
    <s v="水力發電費用"/>
    <x v="693"/>
    <x v="687"/>
    <s v="Z2710"/>
    <s v="高屏發電廠分攤"/>
    <n v="1993"/>
    <n v="0"/>
    <n v="1993"/>
  </r>
  <r>
    <x v="2"/>
    <x v="2"/>
    <x v="94"/>
    <s v="水力發電費用"/>
    <x v="694"/>
    <x v="688"/>
    <s v="Z0100"/>
    <s v="財務處分攤"/>
    <n v="1467624"/>
    <n v="0"/>
    <n v="1467624"/>
  </r>
  <r>
    <x v="2"/>
    <x v="2"/>
    <x v="94"/>
    <s v="水力發電費用"/>
    <x v="694"/>
    <x v="688"/>
    <s v="Z0140"/>
    <s v="秘書處分攤"/>
    <n v="778"/>
    <n v="0"/>
    <n v="778"/>
  </r>
  <r>
    <x v="2"/>
    <x v="2"/>
    <x v="94"/>
    <s v="水力發電費用"/>
    <x v="694"/>
    <x v="688"/>
    <s v="Z2030"/>
    <s v="萬大發電廠分攤"/>
    <n v="41921"/>
    <n v="0"/>
    <n v="41921"/>
  </r>
  <r>
    <x v="2"/>
    <x v="2"/>
    <x v="94"/>
    <s v="水力發電費用"/>
    <x v="694"/>
    <x v="688"/>
    <s v="Z2040"/>
    <s v="大觀發電廠分攤"/>
    <n v="170650"/>
    <n v="0"/>
    <n v="170650"/>
  </r>
  <r>
    <x v="2"/>
    <x v="2"/>
    <x v="94"/>
    <s v="水力發電費用"/>
    <x v="694"/>
    <x v="688"/>
    <s v="Z2050"/>
    <s v="明潭發電廠分攤"/>
    <n v="30047"/>
    <n v="0"/>
    <n v="30047"/>
  </r>
  <r>
    <x v="2"/>
    <x v="2"/>
    <x v="94"/>
    <s v="水力發電費用"/>
    <x v="694"/>
    <x v="688"/>
    <s v="Z2250"/>
    <s v="東部發電廠分攤"/>
    <n v="10923"/>
    <n v="0"/>
    <n v="10923"/>
  </r>
  <r>
    <x v="2"/>
    <x v="2"/>
    <x v="94"/>
    <s v="水力發電費用"/>
    <x v="695"/>
    <x v="689"/>
    <s v="Z0150"/>
    <s v="電源開發處分攤"/>
    <n v="110"/>
    <n v="0"/>
    <n v="110"/>
  </r>
  <r>
    <x v="2"/>
    <x v="2"/>
    <x v="94"/>
    <s v="水力發電費用"/>
    <x v="695"/>
    <x v="689"/>
    <s v="Z0170"/>
    <s v="營建處分攤"/>
    <n v="8"/>
    <n v="0"/>
    <n v="8"/>
  </r>
  <r>
    <x v="2"/>
    <x v="2"/>
    <x v="94"/>
    <s v="水力發電費用"/>
    <x v="695"/>
    <x v="689"/>
    <s v="Z2550"/>
    <s v="大甲溪發電廠分攤"/>
    <n v="200"/>
    <n v="0"/>
    <n v="200"/>
  </r>
  <r>
    <x v="2"/>
    <x v="2"/>
    <x v="94"/>
    <s v="水力發電費用"/>
    <x v="695"/>
    <x v="689"/>
    <s v="Z2570"/>
    <s v="卓蘭發電廠分攤"/>
    <n v="400"/>
    <n v="0"/>
    <n v="400"/>
  </r>
  <r>
    <x v="2"/>
    <x v="2"/>
    <x v="94"/>
    <s v="水力發電費用"/>
    <x v="695"/>
    <x v="689"/>
    <s v="Z2710"/>
    <s v="高屏發電廠分攤"/>
    <n v="300"/>
    <n v="0"/>
    <n v="300"/>
  </r>
  <r>
    <x v="2"/>
    <x v="2"/>
    <x v="94"/>
    <s v="水力發電費用"/>
    <x v="695"/>
    <x v="689"/>
    <s v="Z5330"/>
    <s v="電力修護處分攤"/>
    <n v="110"/>
    <n v="0"/>
    <n v="110"/>
  </r>
  <r>
    <x v="2"/>
    <x v="2"/>
    <x v="94"/>
    <s v="水力發電費用"/>
    <x v="696"/>
    <x v="690"/>
    <s v="Z0080"/>
    <s v="材料處分攤"/>
    <n v="19873"/>
    <n v="0"/>
    <n v="19873"/>
  </r>
  <r>
    <x v="2"/>
    <x v="2"/>
    <x v="94"/>
    <s v="水力發電費用"/>
    <x v="696"/>
    <x v="690"/>
    <s v="Z0140"/>
    <s v="秘書處分攤"/>
    <n v="2945469"/>
    <n v="0"/>
    <n v="2945469"/>
  </r>
  <r>
    <x v="2"/>
    <x v="2"/>
    <x v="94"/>
    <s v="水力發電費用"/>
    <x v="696"/>
    <x v="690"/>
    <s v="Z2030"/>
    <s v="萬大發電廠分攤"/>
    <n v="5988659"/>
    <n v="0"/>
    <n v="5988659"/>
  </r>
  <r>
    <x v="2"/>
    <x v="2"/>
    <x v="94"/>
    <s v="水力發電費用"/>
    <x v="696"/>
    <x v="690"/>
    <s v="Z2040"/>
    <s v="大觀發電廠分攤"/>
    <n v="9072844"/>
    <n v="0"/>
    <n v="9072844"/>
  </r>
  <r>
    <x v="2"/>
    <x v="2"/>
    <x v="94"/>
    <s v="水力發電費用"/>
    <x v="696"/>
    <x v="690"/>
    <s v="Z2050"/>
    <s v="明潭發電廠分攤"/>
    <n v="9088439"/>
    <n v="0"/>
    <n v="9088439"/>
  </r>
  <r>
    <x v="2"/>
    <x v="2"/>
    <x v="94"/>
    <s v="水力發電費用"/>
    <x v="696"/>
    <x v="690"/>
    <s v="Z2250"/>
    <s v="東部發電廠分攤"/>
    <n v="5011000"/>
    <n v="0"/>
    <n v="5011000"/>
  </r>
  <r>
    <x v="2"/>
    <x v="2"/>
    <x v="94"/>
    <s v="水力發電費用"/>
    <x v="696"/>
    <x v="690"/>
    <s v="Z2310"/>
    <s v="蘭陽發電廠分攤"/>
    <n v="2957536"/>
    <n v="0"/>
    <n v="2957536"/>
  </r>
  <r>
    <x v="2"/>
    <x v="2"/>
    <x v="94"/>
    <s v="水力發電費用"/>
    <x v="696"/>
    <x v="690"/>
    <s v="Z2360"/>
    <s v="桂山發電廠分攤"/>
    <n v="3718715"/>
    <n v="0"/>
    <n v="3718715"/>
  </r>
  <r>
    <x v="2"/>
    <x v="2"/>
    <x v="94"/>
    <s v="水力發電費用"/>
    <x v="696"/>
    <x v="690"/>
    <s v="Z2550"/>
    <s v="大甲溪發電廠分攤"/>
    <n v="10271728"/>
    <n v="0"/>
    <n v="10271728"/>
  </r>
  <r>
    <x v="2"/>
    <x v="2"/>
    <x v="94"/>
    <s v="水力發電費用"/>
    <x v="696"/>
    <x v="690"/>
    <s v="Z2570"/>
    <s v="卓蘭發電廠分攤"/>
    <n v="1920058"/>
    <n v="0"/>
    <n v="1920058"/>
  </r>
  <r>
    <x v="2"/>
    <x v="2"/>
    <x v="94"/>
    <s v="水力發電費用"/>
    <x v="696"/>
    <x v="690"/>
    <s v="Z2710"/>
    <s v="高屏發電廠分攤"/>
    <n v="1248584"/>
    <n v="0"/>
    <n v="1248584"/>
  </r>
  <r>
    <x v="2"/>
    <x v="2"/>
    <x v="94"/>
    <s v="水力發電費用"/>
    <x v="696"/>
    <x v="690"/>
    <s v="Z5330"/>
    <s v="電力修護處分攤"/>
    <n v="404211"/>
    <n v="0"/>
    <n v="404211"/>
  </r>
  <r>
    <x v="2"/>
    <x v="2"/>
    <x v="94"/>
    <s v="水力發電費用"/>
    <x v="696"/>
    <x v="690"/>
    <s v="Z5340"/>
    <s v="電力修護處南部分處分攤"/>
    <n v="312924"/>
    <n v="0"/>
    <n v="312924"/>
  </r>
  <r>
    <x v="2"/>
    <x v="2"/>
    <x v="94"/>
    <s v="水力發電費用"/>
    <x v="696"/>
    <x v="690"/>
    <s v="Z5420"/>
    <s v="電力修護處中部分處分攤"/>
    <n v="321374"/>
    <n v="0"/>
    <n v="321374"/>
  </r>
  <r>
    <x v="2"/>
    <x v="2"/>
    <x v="94"/>
    <s v="水力發電費用"/>
    <x v="696"/>
    <x v="690"/>
    <s v="Z5460"/>
    <s v="綜合研究所分攤"/>
    <n v="370740"/>
    <n v="0"/>
    <n v="370740"/>
  </r>
  <r>
    <x v="2"/>
    <x v="2"/>
    <x v="94"/>
    <s v="水力發電費用"/>
    <x v="696"/>
    <x v="690"/>
    <s v="Z6020"/>
    <s v="綜合施工處分攤"/>
    <n v="352179"/>
    <n v="0"/>
    <n v="352179"/>
  </r>
  <r>
    <x v="2"/>
    <x v="2"/>
    <x v="94"/>
    <s v="水力發電費用"/>
    <x v="697"/>
    <x v="691"/>
    <s v="Z0140"/>
    <s v="秘書處分攤"/>
    <n v="277541"/>
    <n v="0"/>
    <n v="277541"/>
  </r>
  <r>
    <x v="2"/>
    <x v="2"/>
    <x v="94"/>
    <s v="水力發電費用"/>
    <x v="697"/>
    <x v="691"/>
    <s v="Z0240"/>
    <s v="資訊系統處分攤"/>
    <n v="1196953"/>
    <n v="0"/>
    <n v="1196953"/>
  </r>
  <r>
    <x v="2"/>
    <x v="2"/>
    <x v="94"/>
    <s v="水力發電費用"/>
    <x v="697"/>
    <x v="691"/>
    <s v="Z5460"/>
    <s v="綜合研究所分攤"/>
    <n v="3126526"/>
    <n v="0"/>
    <n v="3126526"/>
  </r>
  <r>
    <x v="2"/>
    <x v="2"/>
    <x v="94"/>
    <s v="水力發電費用"/>
    <x v="698"/>
    <x v="692"/>
    <s v="Z5330"/>
    <s v="電力修護處分攤"/>
    <n v="14095"/>
    <n v="0"/>
    <n v="14095"/>
  </r>
  <r>
    <x v="2"/>
    <x v="2"/>
    <x v="94"/>
    <s v="水力發電費用"/>
    <x v="699"/>
    <x v="693"/>
    <s v="Z0040"/>
    <s v="發電處分攤"/>
    <n v="19200"/>
    <n v="0"/>
    <n v="19200"/>
  </r>
  <r>
    <x v="2"/>
    <x v="2"/>
    <x v="94"/>
    <s v="水力發電費用"/>
    <x v="699"/>
    <x v="693"/>
    <s v="Z0080"/>
    <s v="材料處分攤"/>
    <n v="7000"/>
    <n v="0"/>
    <n v="7000"/>
  </r>
  <r>
    <x v="2"/>
    <x v="2"/>
    <x v="94"/>
    <s v="水力發電費用"/>
    <x v="699"/>
    <x v="693"/>
    <s v="Z0140"/>
    <s v="秘書處分攤"/>
    <n v="51516"/>
    <n v="0"/>
    <n v="51516"/>
  </r>
  <r>
    <x v="2"/>
    <x v="2"/>
    <x v="94"/>
    <s v="水力發電費用"/>
    <x v="699"/>
    <x v="693"/>
    <s v="Z2040"/>
    <s v="大觀發電廠分攤"/>
    <n v="141552"/>
    <n v="0"/>
    <n v="141552"/>
  </r>
  <r>
    <x v="2"/>
    <x v="2"/>
    <x v="94"/>
    <s v="水力發電費用"/>
    <x v="699"/>
    <x v="693"/>
    <s v="Z2050"/>
    <s v="明潭發電廠分攤"/>
    <n v="7793"/>
    <n v="0"/>
    <n v="7793"/>
  </r>
  <r>
    <x v="2"/>
    <x v="2"/>
    <x v="94"/>
    <s v="水力發電費用"/>
    <x v="699"/>
    <x v="693"/>
    <s v="Z2250"/>
    <s v="東部發電廠分攤"/>
    <n v="307153"/>
    <n v="0"/>
    <n v="307153"/>
  </r>
  <r>
    <x v="2"/>
    <x v="2"/>
    <x v="94"/>
    <s v="水力發電費用"/>
    <x v="699"/>
    <x v="693"/>
    <s v="Z2360"/>
    <s v="桂山發電廠分攤"/>
    <n v="6946"/>
    <n v="0"/>
    <n v="6946"/>
  </r>
  <r>
    <x v="2"/>
    <x v="2"/>
    <x v="94"/>
    <s v="水力發電費用"/>
    <x v="699"/>
    <x v="693"/>
    <s v="Z2550"/>
    <s v="大甲溪發電廠分攤"/>
    <n v="54524"/>
    <n v="0"/>
    <n v="54524"/>
  </r>
  <r>
    <x v="2"/>
    <x v="2"/>
    <x v="94"/>
    <s v="水力發電費用"/>
    <x v="699"/>
    <x v="693"/>
    <s v="Z2570"/>
    <s v="卓蘭發電廠分攤"/>
    <n v="2945"/>
    <n v="0"/>
    <n v="2945"/>
  </r>
  <r>
    <x v="2"/>
    <x v="2"/>
    <x v="94"/>
    <s v="水力發電費用"/>
    <x v="699"/>
    <x v="693"/>
    <s v="Z5340"/>
    <s v="電力修護處南部分處分攤"/>
    <n v="849"/>
    <n v="0"/>
    <n v="849"/>
  </r>
  <r>
    <x v="2"/>
    <x v="2"/>
    <x v="94"/>
    <s v="水力發電費用"/>
    <x v="699"/>
    <x v="693"/>
    <s v="Z5460"/>
    <s v="綜合研究所分攤"/>
    <n v="6598"/>
    <n v="0"/>
    <n v="6598"/>
  </r>
  <r>
    <x v="2"/>
    <x v="2"/>
    <x v="94"/>
    <s v="水力發電費用"/>
    <x v="699"/>
    <x v="693"/>
    <s v="Z6020"/>
    <s v="綜合施工處分攤"/>
    <n v="119579"/>
    <n v="0"/>
    <n v="119579"/>
  </r>
  <r>
    <x v="2"/>
    <x v="2"/>
    <x v="94"/>
    <s v="水力發電費用"/>
    <x v="700"/>
    <x v="694"/>
    <s v="Z0080"/>
    <s v="材料處分攤"/>
    <n v="1160"/>
    <n v="0"/>
    <n v="1160"/>
  </r>
  <r>
    <x v="2"/>
    <x v="2"/>
    <x v="94"/>
    <s v="水力發電費用"/>
    <x v="700"/>
    <x v="694"/>
    <s v="Z0140"/>
    <s v="秘書處分攤"/>
    <n v="131156"/>
    <n v="0"/>
    <n v="131156"/>
  </r>
  <r>
    <x v="2"/>
    <x v="2"/>
    <x v="94"/>
    <s v="水力發電費用"/>
    <x v="700"/>
    <x v="694"/>
    <s v="Z0240"/>
    <s v="資訊系統處分攤"/>
    <n v="223453"/>
    <n v="0"/>
    <n v="223453"/>
  </r>
  <r>
    <x v="2"/>
    <x v="2"/>
    <x v="94"/>
    <s v="水力發電費用"/>
    <x v="700"/>
    <x v="694"/>
    <s v="Z0610"/>
    <s v="環境保護處分攤"/>
    <n v="87845"/>
    <n v="0"/>
    <n v="87845"/>
  </r>
  <r>
    <x v="2"/>
    <x v="2"/>
    <x v="94"/>
    <s v="水力發電費用"/>
    <x v="700"/>
    <x v="694"/>
    <s v="Z0620"/>
    <s v="工業安全衛生處分攤"/>
    <n v="13500"/>
    <n v="0"/>
    <n v="13500"/>
  </r>
  <r>
    <x v="2"/>
    <x v="2"/>
    <x v="94"/>
    <s v="水力發電費用"/>
    <x v="700"/>
    <x v="694"/>
    <s v="Z2030"/>
    <s v="萬大發電廠分攤"/>
    <n v="1050000"/>
    <n v="0"/>
    <n v="1050000"/>
  </r>
  <r>
    <x v="2"/>
    <x v="2"/>
    <x v="94"/>
    <s v="水力發電費用"/>
    <x v="700"/>
    <x v="694"/>
    <s v="Z2040"/>
    <s v="大觀發電廠分攤"/>
    <n v="55359"/>
    <n v="0"/>
    <n v="55359"/>
  </r>
  <r>
    <x v="2"/>
    <x v="2"/>
    <x v="94"/>
    <s v="水力發電費用"/>
    <x v="700"/>
    <x v="694"/>
    <s v="Z2050"/>
    <s v="明潭發電廠分攤"/>
    <n v="4503000"/>
    <n v="0"/>
    <n v="4503000"/>
  </r>
  <r>
    <x v="2"/>
    <x v="2"/>
    <x v="94"/>
    <s v="水力發電費用"/>
    <x v="700"/>
    <x v="694"/>
    <s v="Z2250"/>
    <s v="東部發電廠分攤"/>
    <n v="5524772"/>
    <n v="0"/>
    <n v="5524772"/>
  </r>
  <r>
    <x v="2"/>
    <x v="2"/>
    <x v="94"/>
    <s v="水力發電費用"/>
    <x v="700"/>
    <x v="694"/>
    <s v="Z2550"/>
    <s v="大甲溪發電廠分攤"/>
    <n v="39291000"/>
    <n v="0"/>
    <n v="39291000"/>
  </r>
  <r>
    <x v="2"/>
    <x v="2"/>
    <x v="94"/>
    <s v="水力發電費用"/>
    <x v="700"/>
    <x v="694"/>
    <s v="Z2570"/>
    <s v="卓蘭發電廠分攤"/>
    <n v="101168"/>
    <n v="0"/>
    <n v="101168"/>
  </r>
  <r>
    <x v="2"/>
    <x v="2"/>
    <x v="94"/>
    <s v="水力發電費用"/>
    <x v="700"/>
    <x v="694"/>
    <s v="Z5460"/>
    <s v="綜合研究所分攤"/>
    <n v="36138"/>
    <n v="0"/>
    <n v="36138"/>
  </r>
  <r>
    <x v="2"/>
    <x v="2"/>
    <x v="94"/>
    <s v="水力發電費用"/>
    <x v="701"/>
    <x v="695"/>
    <s v="Z0040"/>
    <s v="發電處分攤"/>
    <n v="13080"/>
    <n v="0"/>
    <n v="13080"/>
  </r>
  <r>
    <x v="2"/>
    <x v="2"/>
    <x v="94"/>
    <s v="水力發電費用"/>
    <x v="701"/>
    <x v="695"/>
    <s v="Z0080"/>
    <s v="材料處分攤"/>
    <n v="750"/>
    <n v="0"/>
    <n v="750"/>
  </r>
  <r>
    <x v="2"/>
    <x v="2"/>
    <x v="94"/>
    <s v="水力發電費用"/>
    <x v="701"/>
    <x v="695"/>
    <s v="Z0140"/>
    <s v="秘書處分攤"/>
    <n v="78243"/>
    <n v="0"/>
    <n v="78243"/>
  </r>
  <r>
    <x v="2"/>
    <x v="2"/>
    <x v="94"/>
    <s v="水力發電費用"/>
    <x v="701"/>
    <x v="695"/>
    <s v="Z0240"/>
    <s v="資訊系統處分攤"/>
    <n v="4718"/>
    <n v="0"/>
    <n v="4718"/>
  </r>
  <r>
    <x v="2"/>
    <x v="2"/>
    <x v="94"/>
    <s v="水力發電費用"/>
    <x v="701"/>
    <x v="695"/>
    <s v="Z0610"/>
    <s v="環境保護處分攤"/>
    <n v="34988"/>
    <n v="0"/>
    <n v="34988"/>
  </r>
  <r>
    <x v="2"/>
    <x v="2"/>
    <x v="94"/>
    <s v="水力發電費用"/>
    <x v="701"/>
    <x v="695"/>
    <s v="Z0620"/>
    <s v="工業安全衛生處分攤"/>
    <n v="79695"/>
    <n v="0"/>
    <n v="79695"/>
  </r>
  <r>
    <x v="2"/>
    <x v="2"/>
    <x v="94"/>
    <s v="水力發電費用"/>
    <x v="701"/>
    <x v="695"/>
    <s v="Z2030"/>
    <s v="萬大發電廠分攤"/>
    <n v="62270"/>
    <n v="0"/>
    <n v="62270"/>
  </r>
  <r>
    <x v="2"/>
    <x v="2"/>
    <x v="94"/>
    <s v="水力發電費用"/>
    <x v="701"/>
    <x v="695"/>
    <s v="Z2040"/>
    <s v="大觀發電廠分攤"/>
    <n v="3166"/>
    <n v="0"/>
    <n v="3166"/>
  </r>
  <r>
    <x v="2"/>
    <x v="2"/>
    <x v="94"/>
    <s v="水力發電費用"/>
    <x v="701"/>
    <x v="695"/>
    <s v="Z2050"/>
    <s v="明潭發電廠分攤"/>
    <n v="38000"/>
    <n v="0"/>
    <n v="38000"/>
  </r>
  <r>
    <x v="2"/>
    <x v="2"/>
    <x v="94"/>
    <s v="水力發電費用"/>
    <x v="701"/>
    <x v="695"/>
    <s v="Z2250"/>
    <s v="東部發電廠分攤"/>
    <n v="5100"/>
    <n v="0"/>
    <n v="5100"/>
  </r>
  <r>
    <x v="2"/>
    <x v="2"/>
    <x v="94"/>
    <s v="水力發電費用"/>
    <x v="701"/>
    <x v="695"/>
    <s v="Z2310"/>
    <s v="蘭陽發電廠分攤"/>
    <n v="4000"/>
    <n v="0"/>
    <n v="4000"/>
  </r>
  <r>
    <x v="2"/>
    <x v="2"/>
    <x v="94"/>
    <s v="水力發電費用"/>
    <x v="701"/>
    <x v="695"/>
    <s v="Z2360"/>
    <s v="桂山發電廠分攤"/>
    <n v="21000"/>
    <n v="0"/>
    <n v="21000"/>
  </r>
  <r>
    <x v="2"/>
    <x v="2"/>
    <x v="94"/>
    <s v="水力發電費用"/>
    <x v="701"/>
    <x v="695"/>
    <s v="Z2550"/>
    <s v="大甲溪發電廠分攤"/>
    <n v="58070"/>
    <n v="0"/>
    <n v="58070"/>
  </r>
  <r>
    <x v="2"/>
    <x v="2"/>
    <x v="94"/>
    <s v="水力發電費用"/>
    <x v="701"/>
    <x v="695"/>
    <s v="Z2570"/>
    <s v="卓蘭發電廠分攤"/>
    <n v="6000"/>
    <n v="0"/>
    <n v="6000"/>
  </r>
  <r>
    <x v="2"/>
    <x v="2"/>
    <x v="94"/>
    <s v="水力發電費用"/>
    <x v="701"/>
    <x v="695"/>
    <s v="Z2710"/>
    <s v="高屏發電廠分攤"/>
    <n v="11300"/>
    <n v="0"/>
    <n v="11300"/>
  </r>
  <r>
    <x v="2"/>
    <x v="2"/>
    <x v="94"/>
    <s v="水力發電費用"/>
    <x v="701"/>
    <x v="695"/>
    <s v="Z5330"/>
    <s v="電力修護處分攤"/>
    <n v="32400"/>
    <n v="0"/>
    <n v="32400"/>
  </r>
  <r>
    <x v="2"/>
    <x v="2"/>
    <x v="94"/>
    <s v="水力發電費用"/>
    <x v="701"/>
    <x v="695"/>
    <s v="Z5340"/>
    <s v="電力修護處南部分處分攤"/>
    <n v="400"/>
    <n v="0"/>
    <n v="400"/>
  </r>
  <r>
    <x v="2"/>
    <x v="2"/>
    <x v="94"/>
    <s v="水力發電費用"/>
    <x v="701"/>
    <x v="695"/>
    <s v="Z5460"/>
    <s v="綜合研究所分攤"/>
    <n v="2450"/>
    <n v="0"/>
    <n v="2450"/>
  </r>
  <r>
    <x v="2"/>
    <x v="2"/>
    <x v="94"/>
    <s v="水力發電費用"/>
    <x v="701"/>
    <x v="695"/>
    <s v="Z6020"/>
    <s v="綜合施工處分攤"/>
    <n v="900"/>
    <n v="0"/>
    <n v="900"/>
  </r>
  <r>
    <x v="2"/>
    <x v="2"/>
    <x v="94"/>
    <s v="水力發電費用"/>
    <x v="702"/>
    <x v="696"/>
    <s v="Z0170"/>
    <s v="營建處分攤"/>
    <n v="188160"/>
    <n v="0"/>
    <n v="188160"/>
  </r>
  <r>
    <x v="2"/>
    <x v="2"/>
    <x v="94"/>
    <s v="水力發電費用"/>
    <x v="702"/>
    <x v="696"/>
    <s v="Z0240"/>
    <s v="資訊系統處分攤"/>
    <n v="0"/>
    <n v="-47040"/>
    <n v="-47040"/>
  </r>
  <r>
    <x v="2"/>
    <x v="2"/>
    <x v="94"/>
    <s v="水力發電費用"/>
    <x v="702"/>
    <x v="696"/>
    <s v="Z2030"/>
    <s v="萬大發電廠分攤"/>
    <n v="175680"/>
    <n v="0"/>
    <n v="175680"/>
  </r>
  <r>
    <x v="2"/>
    <x v="2"/>
    <x v="94"/>
    <s v="水力發電費用"/>
    <x v="702"/>
    <x v="696"/>
    <s v="Z6020"/>
    <s v="綜合施工處分攤"/>
    <n v="600"/>
    <n v="0"/>
    <n v="600"/>
  </r>
  <r>
    <x v="2"/>
    <x v="2"/>
    <x v="94"/>
    <s v="水力發電費用"/>
    <x v="703"/>
    <x v="697"/>
    <s v="Z0040"/>
    <s v="發電處分攤"/>
    <n v="45500"/>
    <n v="0"/>
    <n v="45500"/>
  </r>
  <r>
    <x v="2"/>
    <x v="2"/>
    <x v="94"/>
    <s v="水力發電費用"/>
    <x v="703"/>
    <x v="697"/>
    <s v="Z0140"/>
    <s v="秘書處分攤"/>
    <n v="15442"/>
    <n v="0"/>
    <n v="15442"/>
  </r>
  <r>
    <x v="2"/>
    <x v="2"/>
    <x v="94"/>
    <s v="水力發電費用"/>
    <x v="703"/>
    <x v="697"/>
    <s v="Z0150"/>
    <s v="電源開發處分攤"/>
    <n v="46963"/>
    <n v="0"/>
    <n v="46963"/>
  </r>
  <r>
    <x v="2"/>
    <x v="2"/>
    <x v="94"/>
    <s v="水力發電費用"/>
    <x v="703"/>
    <x v="697"/>
    <s v="Z0170"/>
    <s v="營建處分攤"/>
    <n v="13400"/>
    <n v="0"/>
    <n v="13400"/>
  </r>
  <r>
    <x v="2"/>
    <x v="2"/>
    <x v="94"/>
    <s v="水力發電費用"/>
    <x v="703"/>
    <x v="697"/>
    <s v="Z0240"/>
    <s v="資訊系統處分攤"/>
    <n v="3067"/>
    <n v="0"/>
    <n v="3067"/>
  </r>
  <r>
    <x v="2"/>
    <x v="2"/>
    <x v="94"/>
    <s v="水力發電費用"/>
    <x v="703"/>
    <x v="697"/>
    <s v="Z0610"/>
    <s v="環境保護處分攤"/>
    <n v="963746"/>
    <n v="0"/>
    <n v="963746"/>
  </r>
  <r>
    <x v="2"/>
    <x v="2"/>
    <x v="94"/>
    <s v="水力發電費用"/>
    <x v="703"/>
    <x v="697"/>
    <s v="Z0620"/>
    <s v="工業安全衛生處分攤"/>
    <n v="789400"/>
    <n v="0"/>
    <n v="789400"/>
  </r>
  <r>
    <x v="2"/>
    <x v="2"/>
    <x v="94"/>
    <s v="水力發電費用"/>
    <x v="703"/>
    <x v="697"/>
    <s v="Z2030"/>
    <s v="萬大發電廠分攤"/>
    <n v="206692"/>
    <n v="0"/>
    <n v="206692"/>
  </r>
  <r>
    <x v="2"/>
    <x v="2"/>
    <x v="94"/>
    <s v="水力發電費用"/>
    <x v="703"/>
    <x v="697"/>
    <s v="Z2040"/>
    <s v="大觀發電廠分攤"/>
    <n v="4812098"/>
    <n v="0"/>
    <n v="4812098"/>
  </r>
  <r>
    <x v="2"/>
    <x v="2"/>
    <x v="94"/>
    <s v="水力發電費用"/>
    <x v="703"/>
    <x v="697"/>
    <s v="Z2050"/>
    <s v="明潭發電廠分攤"/>
    <n v="1283310"/>
    <n v="0"/>
    <n v="1283310"/>
  </r>
  <r>
    <x v="2"/>
    <x v="2"/>
    <x v="94"/>
    <s v="水力發電費用"/>
    <x v="703"/>
    <x v="697"/>
    <s v="Z2250"/>
    <s v="東部發電廠分攤"/>
    <n v="811109"/>
    <n v="0"/>
    <n v="811109"/>
  </r>
  <r>
    <x v="2"/>
    <x v="2"/>
    <x v="94"/>
    <s v="水力發電費用"/>
    <x v="703"/>
    <x v="697"/>
    <s v="Z2310"/>
    <s v="蘭陽發電廠分攤"/>
    <n v="266838"/>
    <n v="0"/>
    <n v="266838"/>
  </r>
  <r>
    <x v="2"/>
    <x v="2"/>
    <x v="94"/>
    <s v="水力發電費用"/>
    <x v="703"/>
    <x v="697"/>
    <s v="Z2360"/>
    <s v="桂山發電廠分攤"/>
    <n v="280171"/>
    <n v="0"/>
    <n v="280171"/>
  </r>
  <r>
    <x v="2"/>
    <x v="2"/>
    <x v="94"/>
    <s v="水力發電費用"/>
    <x v="703"/>
    <x v="697"/>
    <s v="Z2550"/>
    <s v="大甲溪發電廠分攤"/>
    <n v="3112218"/>
    <n v="0"/>
    <n v="3112218"/>
  </r>
  <r>
    <x v="2"/>
    <x v="2"/>
    <x v="94"/>
    <s v="水力發電費用"/>
    <x v="703"/>
    <x v="697"/>
    <s v="Z2570"/>
    <s v="卓蘭發電廠分攤"/>
    <n v="374505"/>
    <n v="0"/>
    <n v="374505"/>
  </r>
  <r>
    <x v="2"/>
    <x v="2"/>
    <x v="94"/>
    <s v="水力發電費用"/>
    <x v="703"/>
    <x v="697"/>
    <s v="Z2710"/>
    <s v="高屏發電廠分攤"/>
    <n v="102381"/>
    <n v="0"/>
    <n v="102381"/>
  </r>
  <r>
    <x v="2"/>
    <x v="2"/>
    <x v="94"/>
    <s v="水力發電費用"/>
    <x v="703"/>
    <x v="697"/>
    <s v="Z5330"/>
    <s v="電力修護處分攤"/>
    <n v="212726"/>
    <n v="0"/>
    <n v="212726"/>
  </r>
  <r>
    <x v="2"/>
    <x v="2"/>
    <x v="94"/>
    <s v="水力發電費用"/>
    <x v="703"/>
    <x v="697"/>
    <s v="Z5340"/>
    <s v="電力修護處南部分處分攤"/>
    <n v="18826"/>
    <n v="0"/>
    <n v="18826"/>
  </r>
  <r>
    <x v="2"/>
    <x v="2"/>
    <x v="94"/>
    <s v="水力發電費用"/>
    <x v="703"/>
    <x v="697"/>
    <s v="Z5420"/>
    <s v="電力修護處中部分處分攤"/>
    <n v="29273"/>
    <n v="0"/>
    <n v="29273"/>
  </r>
  <r>
    <x v="2"/>
    <x v="2"/>
    <x v="94"/>
    <s v="水力發電費用"/>
    <x v="703"/>
    <x v="697"/>
    <s v="Z5460"/>
    <s v="綜合研究所分攤"/>
    <n v="436220"/>
    <n v="0"/>
    <n v="436220"/>
  </r>
  <r>
    <x v="2"/>
    <x v="2"/>
    <x v="94"/>
    <s v="水力發電費用"/>
    <x v="703"/>
    <x v="697"/>
    <s v="Z6020"/>
    <s v="綜合施工處分攤"/>
    <n v="64709"/>
    <n v="0"/>
    <n v="64709"/>
  </r>
  <r>
    <x v="2"/>
    <x v="2"/>
    <x v="94"/>
    <s v="水力發電費用"/>
    <x v="704"/>
    <x v="698"/>
    <s v="Z0080"/>
    <s v="材料處分攤"/>
    <n v="3020"/>
    <n v="0"/>
    <n v="3020"/>
  </r>
  <r>
    <x v="2"/>
    <x v="2"/>
    <x v="94"/>
    <s v="水力發電費用"/>
    <x v="704"/>
    <x v="698"/>
    <s v="Z0150"/>
    <s v="電源開發處分攤"/>
    <n v="6297"/>
    <n v="0"/>
    <n v="6297"/>
  </r>
  <r>
    <x v="2"/>
    <x v="2"/>
    <x v="94"/>
    <s v="水力發電費用"/>
    <x v="704"/>
    <x v="698"/>
    <s v="Z0170"/>
    <s v="營建處分攤"/>
    <n v="17304"/>
    <n v="0"/>
    <n v="17304"/>
  </r>
  <r>
    <x v="2"/>
    <x v="2"/>
    <x v="94"/>
    <s v="水力發電費用"/>
    <x v="704"/>
    <x v="698"/>
    <s v="Z0240"/>
    <s v="資訊系統處分攤"/>
    <n v="240960"/>
    <n v="0"/>
    <n v="240960"/>
  </r>
  <r>
    <x v="2"/>
    <x v="2"/>
    <x v="94"/>
    <s v="水力發電費用"/>
    <x v="704"/>
    <x v="698"/>
    <s v="Z0610"/>
    <s v="環境保護處分攤"/>
    <n v="13085"/>
    <n v="0"/>
    <n v="13085"/>
  </r>
  <r>
    <x v="2"/>
    <x v="2"/>
    <x v="94"/>
    <s v="水力發電費用"/>
    <x v="704"/>
    <x v="698"/>
    <s v="Z0620"/>
    <s v="工業安全衛生處分攤"/>
    <n v="222600"/>
    <n v="0"/>
    <n v="222600"/>
  </r>
  <r>
    <x v="2"/>
    <x v="2"/>
    <x v="94"/>
    <s v="水力發電費用"/>
    <x v="704"/>
    <x v="698"/>
    <s v="Z2030"/>
    <s v="萬大發電廠分攤"/>
    <n v="89286"/>
    <n v="0"/>
    <n v="89286"/>
  </r>
  <r>
    <x v="2"/>
    <x v="2"/>
    <x v="94"/>
    <s v="水力發電費用"/>
    <x v="704"/>
    <x v="698"/>
    <s v="Z2040"/>
    <s v="大觀發電廠分攤"/>
    <n v="100644"/>
    <n v="0"/>
    <n v="100644"/>
  </r>
  <r>
    <x v="2"/>
    <x v="2"/>
    <x v="94"/>
    <s v="水力發電費用"/>
    <x v="704"/>
    <x v="698"/>
    <s v="Z2050"/>
    <s v="明潭發電廠分攤"/>
    <n v="12457"/>
    <n v="0"/>
    <n v="12457"/>
  </r>
  <r>
    <x v="2"/>
    <x v="2"/>
    <x v="94"/>
    <s v="水力發電費用"/>
    <x v="704"/>
    <x v="698"/>
    <s v="Z5330"/>
    <s v="電力修護處分攤"/>
    <n v="8148"/>
    <n v="0"/>
    <n v="8148"/>
  </r>
  <r>
    <x v="2"/>
    <x v="2"/>
    <x v="94"/>
    <s v="水力發電費用"/>
    <x v="704"/>
    <x v="698"/>
    <s v="Z5340"/>
    <s v="電力修護處南部分處分攤"/>
    <n v="11645"/>
    <n v="0"/>
    <n v="11645"/>
  </r>
  <r>
    <x v="2"/>
    <x v="2"/>
    <x v="94"/>
    <s v="水力發電費用"/>
    <x v="704"/>
    <x v="698"/>
    <s v="Z5420"/>
    <s v="電力修護處中部分處分攤"/>
    <n v="68960"/>
    <n v="0"/>
    <n v="68960"/>
  </r>
  <r>
    <x v="2"/>
    <x v="2"/>
    <x v="94"/>
    <s v="水力發電費用"/>
    <x v="704"/>
    <x v="698"/>
    <s v="Z5460"/>
    <s v="綜合研究所分攤"/>
    <n v="246"/>
    <n v="0"/>
    <n v="246"/>
  </r>
  <r>
    <x v="2"/>
    <x v="2"/>
    <x v="94"/>
    <s v="水力發電費用"/>
    <x v="705"/>
    <x v="699"/>
    <s v="Z0040"/>
    <s v="發電處分攤"/>
    <n v="20114"/>
    <n v="0"/>
    <n v="20114"/>
  </r>
  <r>
    <x v="2"/>
    <x v="2"/>
    <x v="94"/>
    <s v="水力發電費用"/>
    <x v="705"/>
    <x v="699"/>
    <s v="Z0080"/>
    <s v="材料處分攤"/>
    <n v="48781"/>
    <n v="0"/>
    <n v="48781"/>
  </r>
  <r>
    <x v="2"/>
    <x v="2"/>
    <x v="94"/>
    <s v="水力發電費用"/>
    <x v="705"/>
    <x v="699"/>
    <s v="Z0140"/>
    <s v="秘書處分攤"/>
    <n v="26517"/>
    <n v="0"/>
    <n v="26517"/>
  </r>
  <r>
    <x v="2"/>
    <x v="2"/>
    <x v="94"/>
    <s v="水力發電費用"/>
    <x v="705"/>
    <x v="699"/>
    <s v="Z0150"/>
    <s v="電源開發處分攤"/>
    <n v="20404"/>
    <n v="0"/>
    <n v="20404"/>
  </r>
  <r>
    <x v="2"/>
    <x v="2"/>
    <x v="94"/>
    <s v="水力發電費用"/>
    <x v="705"/>
    <x v="699"/>
    <s v="Z0170"/>
    <s v="營建處分攤"/>
    <n v="210150"/>
    <n v="0"/>
    <n v="210150"/>
  </r>
  <r>
    <x v="2"/>
    <x v="2"/>
    <x v="94"/>
    <s v="水力發電費用"/>
    <x v="705"/>
    <x v="699"/>
    <s v="Z0240"/>
    <s v="資訊系統處分攤"/>
    <n v="1527977"/>
    <n v="0"/>
    <n v="1527977"/>
  </r>
  <r>
    <x v="2"/>
    <x v="2"/>
    <x v="94"/>
    <s v="水力發電費用"/>
    <x v="705"/>
    <x v="699"/>
    <s v="Z0610"/>
    <s v="環境保護處分攤"/>
    <n v="51528"/>
    <n v="0"/>
    <n v="51528"/>
  </r>
  <r>
    <x v="2"/>
    <x v="2"/>
    <x v="94"/>
    <s v="水力發電費用"/>
    <x v="705"/>
    <x v="699"/>
    <s v="Z0620"/>
    <s v="工業安全衛生處分攤"/>
    <n v="80314"/>
    <n v="0"/>
    <n v="80314"/>
  </r>
  <r>
    <x v="2"/>
    <x v="2"/>
    <x v="94"/>
    <s v="水力發電費用"/>
    <x v="705"/>
    <x v="699"/>
    <s v="Z2030"/>
    <s v="萬大發電廠分攤"/>
    <n v="34333"/>
    <n v="0"/>
    <n v="34333"/>
  </r>
  <r>
    <x v="2"/>
    <x v="2"/>
    <x v="94"/>
    <s v="水力發電費用"/>
    <x v="705"/>
    <x v="699"/>
    <s v="Z2250"/>
    <s v="東部發電廠分攤"/>
    <n v="140874"/>
    <n v="0"/>
    <n v="140874"/>
  </r>
  <r>
    <x v="2"/>
    <x v="2"/>
    <x v="94"/>
    <s v="水力發電費用"/>
    <x v="705"/>
    <x v="699"/>
    <s v="Z2550"/>
    <s v="大甲溪發電廠分攤"/>
    <n v="34500"/>
    <n v="0"/>
    <n v="34500"/>
  </r>
  <r>
    <x v="2"/>
    <x v="2"/>
    <x v="94"/>
    <s v="水力發電費用"/>
    <x v="705"/>
    <x v="699"/>
    <s v="Z5330"/>
    <s v="電力修護處分攤"/>
    <n v="1239768"/>
    <n v="0"/>
    <n v="1239768"/>
  </r>
  <r>
    <x v="2"/>
    <x v="2"/>
    <x v="94"/>
    <s v="水力發電費用"/>
    <x v="705"/>
    <x v="699"/>
    <s v="Z5340"/>
    <s v="電力修護處南部分處分攤"/>
    <n v="6650"/>
    <n v="0"/>
    <n v="6650"/>
  </r>
  <r>
    <x v="2"/>
    <x v="2"/>
    <x v="94"/>
    <s v="水力發電費用"/>
    <x v="705"/>
    <x v="699"/>
    <s v="Z5420"/>
    <s v="電力修護處中部分處分攤"/>
    <n v="18634"/>
    <n v="0"/>
    <n v="18634"/>
  </r>
  <r>
    <x v="2"/>
    <x v="2"/>
    <x v="94"/>
    <s v="水力發電費用"/>
    <x v="705"/>
    <x v="699"/>
    <s v="Z5460"/>
    <s v="綜合研究所分攤"/>
    <n v="88683"/>
    <n v="0"/>
    <n v="88683"/>
  </r>
  <r>
    <x v="2"/>
    <x v="2"/>
    <x v="94"/>
    <s v="水力發電費用"/>
    <x v="705"/>
    <x v="699"/>
    <s v="Z6020"/>
    <s v="綜合施工處分攤"/>
    <n v="22268"/>
    <n v="0"/>
    <n v="22268"/>
  </r>
  <r>
    <x v="2"/>
    <x v="2"/>
    <x v="94"/>
    <s v="水力發電費用"/>
    <x v="706"/>
    <x v="700"/>
    <s v="Z0140"/>
    <s v="秘書處分攤"/>
    <n v="416"/>
    <n v="0"/>
    <n v="416"/>
  </r>
  <r>
    <x v="2"/>
    <x v="2"/>
    <x v="94"/>
    <s v="水力發電費用"/>
    <x v="706"/>
    <x v="700"/>
    <s v="Z0150"/>
    <s v="電源開發處分攤"/>
    <n v="31601"/>
    <n v="0"/>
    <n v="31601"/>
  </r>
  <r>
    <x v="2"/>
    <x v="2"/>
    <x v="94"/>
    <s v="水力發電費用"/>
    <x v="706"/>
    <x v="700"/>
    <s v="Z0170"/>
    <s v="營建處分攤"/>
    <n v="73625"/>
    <n v="0"/>
    <n v="73625"/>
  </r>
  <r>
    <x v="2"/>
    <x v="2"/>
    <x v="94"/>
    <s v="水力發電費用"/>
    <x v="706"/>
    <x v="700"/>
    <s v="Z0240"/>
    <s v="資訊系統處分攤"/>
    <n v="1643444"/>
    <n v="0"/>
    <n v="1643444"/>
  </r>
  <r>
    <x v="2"/>
    <x v="2"/>
    <x v="94"/>
    <s v="水力發電費用"/>
    <x v="706"/>
    <x v="700"/>
    <s v="Z2040"/>
    <s v="大觀發電廠分攤"/>
    <n v="707265"/>
    <n v="0"/>
    <n v="707265"/>
  </r>
  <r>
    <x v="2"/>
    <x v="2"/>
    <x v="94"/>
    <s v="水力發電費用"/>
    <x v="706"/>
    <x v="700"/>
    <s v="Z2250"/>
    <s v="東部發電廠分攤"/>
    <n v="188571"/>
    <n v="0"/>
    <n v="188571"/>
  </r>
  <r>
    <x v="2"/>
    <x v="2"/>
    <x v="94"/>
    <s v="水力發電費用"/>
    <x v="706"/>
    <x v="700"/>
    <s v="Z2360"/>
    <s v="桂山發電廠分攤"/>
    <n v="184391"/>
    <n v="0"/>
    <n v="184391"/>
  </r>
  <r>
    <x v="2"/>
    <x v="2"/>
    <x v="94"/>
    <s v="水力發電費用"/>
    <x v="706"/>
    <x v="700"/>
    <s v="Z2550"/>
    <s v="大甲溪發電廠分攤"/>
    <n v="200690"/>
    <n v="0"/>
    <n v="200690"/>
  </r>
  <r>
    <x v="2"/>
    <x v="2"/>
    <x v="94"/>
    <s v="水力發電費用"/>
    <x v="706"/>
    <x v="700"/>
    <s v="Z5330"/>
    <s v="電力修護處分攤"/>
    <n v="48712"/>
    <n v="0"/>
    <n v="48712"/>
  </r>
  <r>
    <x v="2"/>
    <x v="2"/>
    <x v="94"/>
    <s v="水力發電費用"/>
    <x v="706"/>
    <x v="700"/>
    <s v="Z5340"/>
    <s v="電力修護處南部分處分攤"/>
    <n v="6469"/>
    <n v="0"/>
    <n v="6469"/>
  </r>
  <r>
    <x v="2"/>
    <x v="2"/>
    <x v="94"/>
    <s v="水力發電費用"/>
    <x v="706"/>
    <x v="700"/>
    <s v="Z5420"/>
    <s v="電力修護處中部分處分攤"/>
    <n v="12777"/>
    <n v="0"/>
    <n v="12777"/>
  </r>
  <r>
    <x v="2"/>
    <x v="2"/>
    <x v="94"/>
    <s v="水力發電費用"/>
    <x v="706"/>
    <x v="700"/>
    <s v="Z5460"/>
    <s v="綜合研究所分攤"/>
    <n v="4652"/>
    <n v="0"/>
    <n v="4652"/>
  </r>
  <r>
    <x v="2"/>
    <x v="2"/>
    <x v="94"/>
    <s v="水力發電費用"/>
    <x v="706"/>
    <x v="700"/>
    <s v="Z6020"/>
    <s v="綜合施工處分攤"/>
    <n v="28749"/>
    <n v="0"/>
    <n v="28749"/>
  </r>
  <r>
    <x v="2"/>
    <x v="2"/>
    <x v="94"/>
    <s v="水力發電費用"/>
    <x v="707"/>
    <x v="701"/>
    <s v="Z2550"/>
    <s v="大甲溪發電廠分攤"/>
    <n v="48010000"/>
    <n v="0"/>
    <n v="48010000"/>
  </r>
  <r>
    <x v="2"/>
    <x v="2"/>
    <x v="94"/>
    <s v="水力發電費用"/>
    <x v="708"/>
    <x v="702"/>
    <s v="Z0140"/>
    <s v="秘書處分攤"/>
    <n v="1120875"/>
    <n v="0"/>
    <n v="1120875"/>
  </r>
  <r>
    <x v="2"/>
    <x v="2"/>
    <x v="94"/>
    <s v="水力發電費用"/>
    <x v="708"/>
    <x v="702"/>
    <s v="Z2030"/>
    <s v="萬大發電廠分攤"/>
    <n v="9199201"/>
    <n v="0"/>
    <n v="9199201"/>
  </r>
  <r>
    <x v="2"/>
    <x v="2"/>
    <x v="94"/>
    <s v="水力發電費用"/>
    <x v="708"/>
    <x v="702"/>
    <s v="Z2040"/>
    <s v="大觀發電廠分攤"/>
    <n v="15765036"/>
    <n v="0"/>
    <n v="15765036"/>
  </r>
  <r>
    <x v="2"/>
    <x v="2"/>
    <x v="94"/>
    <s v="水力發電費用"/>
    <x v="708"/>
    <x v="702"/>
    <s v="Z2050"/>
    <s v="明潭發電廠分攤"/>
    <n v="19519476"/>
    <n v="0"/>
    <n v="19519476"/>
  </r>
  <r>
    <x v="2"/>
    <x v="2"/>
    <x v="94"/>
    <s v="水力發電費用"/>
    <x v="708"/>
    <x v="702"/>
    <s v="Z2250"/>
    <s v="東部發電廠分攤"/>
    <n v="15028447"/>
    <n v="0"/>
    <n v="15028447"/>
  </r>
  <r>
    <x v="2"/>
    <x v="2"/>
    <x v="94"/>
    <s v="水力發電費用"/>
    <x v="708"/>
    <x v="702"/>
    <s v="Z2310"/>
    <s v="蘭陽發電廠分攤"/>
    <n v="3300480"/>
    <n v="0"/>
    <n v="3300480"/>
  </r>
  <r>
    <x v="2"/>
    <x v="2"/>
    <x v="94"/>
    <s v="水力發電費用"/>
    <x v="708"/>
    <x v="702"/>
    <s v="Z2360"/>
    <s v="桂山發電廠分攤"/>
    <n v="6851314"/>
    <n v="0"/>
    <n v="6851314"/>
  </r>
  <r>
    <x v="2"/>
    <x v="2"/>
    <x v="94"/>
    <s v="水力發電費用"/>
    <x v="708"/>
    <x v="702"/>
    <s v="Z2550"/>
    <s v="大甲溪發電廠分攤"/>
    <n v="21213286"/>
    <n v="0"/>
    <n v="21213286"/>
  </r>
  <r>
    <x v="2"/>
    <x v="2"/>
    <x v="94"/>
    <s v="水力發電費用"/>
    <x v="708"/>
    <x v="702"/>
    <s v="Z2570"/>
    <s v="卓蘭發電廠分攤"/>
    <n v="5308000"/>
    <n v="0"/>
    <n v="5308000"/>
  </r>
  <r>
    <x v="2"/>
    <x v="2"/>
    <x v="94"/>
    <s v="水力發電費用"/>
    <x v="708"/>
    <x v="702"/>
    <s v="Z2710"/>
    <s v="高屏發電廠分攤"/>
    <n v="48000"/>
    <n v="0"/>
    <n v="48000"/>
  </r>
  <r>
    <x v="2"/>
    <x v="2"/>
    <x v="94"/>
    <s v="水力發電費用"/>
    <x v="708"/>
    <x v="702"/>
    <s v="Z5330"/>
    <s v="電力修護處分攤"/>
    <n v="373823"/>
    <n v="0"/>
    <n v="373823"/>
  </r>
  <r>
    <x v="2"/>
    <x v="2"/>
    <x v="94"/>
    <s v="水力發電費用"/>
    <x v="708"/>
    <x v="702"/>
    <s v="Z5340"/>
    <s v="電力修護處南部分處分攤"/>
    <n v="319803"/>
    <n v="0"/>
    <n v="319803"/>
  </r>
  <r>
    <x v="2"/>
    <x v="2"/>
    <x v="94"/>
    <s v="水力發電費用"/>
    <x v="708"/>
    <x v="702"/>
    <s v="Z5420"/>
    <s v="電力修護處中部分處分攤"/>
    <n v="159631"/>
    <n v="0"/>
    <n v="159631"/>
  </r>
  <r>
    <x v="2"/>
    <x v="2"/>
    <x v="94"/>
    <s v="水力發電費用"/>
    <x v="708"/>
    <x v="702"/>
    <s v="Z5460"/>
    <s v="綜合研究所分攤"/>
    <n v="481825"/>
    <n v="0"/>
    <n v="481825"/>
  </r>
  <r>
    <x v="2"/>
    <x v="2"/>
    <x v="94"/>
    <s v="水力發電費用"/>
    <x v="708"/>
    <x v="702"/>
    <s v="Z6020"/>
    <s v="綜合施工處分攤"/>
    <n v="140209"/>
    <n v="0"/>
    <n v="140209"/>
  </r>
  <r>
    <x v="2"/>
    <x v="2"/>
    <x v="94"/>
    <s v="水力發電費用"/>
    <x v="709"/>
    <x v="703"/>
    <s v="Z0020"/>
    <s v="總經理副總經理室分攤"/>
    <n v="258338"/>
    <n v="0"/>
    <n v="258338"/>
  </r>
  <r>
    <x v="2"/>
    <x v="2"/>
    <x v="94"/>
    <s v="水力發電費用"/>
    <x v="709"/>
    <x v="703"/>
    <s v="Z0040"/>
    <s v="發電處分攤"/>
    <n v="24724"/>
    <n v="0"/>
    <n v="24724"/>
  </r>
  <r>
    <x v="2"/>
    <x v="2"/>
    <x v="94"/>
    <s v="水力發電費用"/>
    <x v="709"/>
    <x v="703"/>
    <s v="Z0080"/>
    <s v="材料處分攤"/>
    <n v="820"/>
    <n v="0"/>
    <n v="820"/>
  </r>
  <r>
    <x v="2"/>
    <x v="2"/>
    <x v="94"/>
    <s v="水力發電費用"/>
    <x v="709"/>
    <x v="703"/>
    <s v="Z0150"/>
    <s v="電源開發處分攤"/>
    <n v="2045"/>
    <n v="0"/>
    <n v="2045"/>
  </r>
  <r>
    <x v="2"/>
    <x v="2"/>
    <x v="94"/>
    <s v="水力發電費用"/>
    <x v="709"/>
    <x v="703"/>
    <s v="Z0170"/>
    <s v="營建處分攤"/>
    <n v="21530"/>
    <n v="0"/>
    <n v="21530"/>
  </r>
  <r>
    <x v="2"/>
    <x v="2"/>
    <x v="94"/>
    <s v="水力發電費用"/>
    <x v="709"/>
    <x v="703"/>
    <s v="Z0240"/>
    <s v="資訊系統處分攤"/>
    <n v="987"/>
    <n v="0"/>
    <n v="987"/>
  </r>
  <r>
    <x v="2"/>
    <x v="2"/>
    <x v="94"/>
    <s v="水力發電費用"/>
    <x v="709"/>
    <x v="703"/>
    <s v="Z0610"/>
    <s v="環境保護處分攤"/>
    <n v="2916"/>
    <n v="0"/>
    <n v="2916"/>
  </r>
  <r>
    <x v="2"/>
    <x v="2"/>
    <x v="94"/>
    <s v="水力發電費用"/>
    <x v="709"/>
    <x v="703"/>
    <s v="Z0620"/>
    <s v="工業安全衛生處分攤"/>
    <n v="3300"/>
    <n v="0"/>
    <n v="3300"/>
  </r>
  <r>
    <x v="2"/>
    <x v="2"/>
    <x v="94"/>
    <s v="水力發電費用"/>
    <x v="709"/>
    <x v="703"/>
    <s v="Z2030"/>
    <s v="萬大發電廠分攤"/>
    <n v="70900"/>
    <n v="0"/>
    <n v="70900"/>
  </r>
  <r>
    <x v="2"/>
    <x v="2"/>
    <x v="94"/>
    <s v="水力發電費用"/>
    <x v="709"/>
    <x v="703"/>
    <s v="Z2040"/>
    <s v="大觀發電廠分攤"/>
    <n v="128144"/>
    <n v="0"/>
    <n v="128144"/>
  </r>
  <r>
    <x v="2"/>
    <x v="2"/>
    <x v="94"/>
    <s v="水力發電費用"/>
    <x v="709"/>
    <x v="703"/>
    <s v="Z2050"/>
    <s v="明潭發電廠分攤"/>
    <n v="123452"/>
    <n v="0"/>
    <n v="123452"/>
  </r>
  <r>
    <x v="2"/>
    <x v="2"/>
    <x v="94"/>
    <s v="水力發電費用"/>
    <x v="709"/>
    <x v="703"/>
    <s v="Z2250"/>
    <s v="東部發電廠分攤"/>
    <n v="93200"/>
    <n v="0"/>
    <n v="93200"/>
  </r>
  <r>
    <x v="2"/>
    <x v="2"/>
    <x v="94"/>
    <s v="水力發電費用"/>
    <x v="709"/>
    <x v="703"/>
    <s v="Z2310"/>
    <s v="蘭陽發電廠分攤"/>
    <n v="42874"/>
    <n v="0"/>
    <n v="42874"/>
  </r>
  <r>
    <x v="2"/>
    <x v="2"/>
    <x v="94"/>
    <s v="水力發電費用"/>
    <x v="709"/>
    <x v="703"/>
    <s v="Z2360"/>
    <s v="桂山發電廠分攤"/>
    <n v="91369"/>
    <n v="0"/>
    <n v="91369"/>
  </r>
  <r>
    <x v="2"/>
    <x v="2"/>
    <x v="94"/>
    <s v="水力發電費用"/>
    <x v="709"/>
    <x v="703"/>
    <s v="Z2550"/>
    <s v="大甲溪發電廠分攤"/>
    <n v="156898"/>
    <n v="0"/>
    <n v="156898"/>
  </r>
  <r>
    <x v="2"/>
    <x v="2"/>
    <x v="94"/>
    <s v="水力發電費用"/>
    <x v="709"/>
    <x v="703"/>
    <s v="Z2570"/>
    <s v="卓蘭發電廠分攤"/>
    <n v="97028"/>
    <n v="0"/>
    <n v="97028"/>
  </r>
  <r>
    <x v="2"/>
    <x v="2"/>
    <x v="94"/>
    <s v="水力發電費用"/>
    <x v="709"/>
    <x v="703"/>
    <s v="Z2710"/>
    <s v="高屏發電廠分攤"/>
    <n v="11200"/>
    <n v="0"/>
    <n v="11200"/>
  </r>
  <r>
    <x v="2"/>
    <x v="2"/>
    <x v="94"/>
    <s v="水力發電費用"/>
    <x v="709"/>
    <x v="703"/>
    <s v="Z5330"/>
    <s v="電力修護處分攤"/>
    <n v="6784"/>
    <n v="0"/>
    <n v="6784"/>
  </r>
  <r>
    <x v="2"/>
    <x v="2"/>
    <x v="94"/>
    <s v="水力發電費用"/>
    <x v="709"/>
    <x v="703"/>
    <s v="Z5340"/>
    <s v="電力修護處南部分處分攤"/>
    <n v="11860"/>
    <n v="0"/>
    <n v="11860"/>
  </r>
  <r>
    <x v="2"/>
    <x v="2"/>
    <x v="94"/>
    <s v="水力發電費用"/>
    <x v="709"/>
    <x v="703"/>
    <s v="Z5420"/>
    <s v="電力修護處中部分處分攤"/>
    <n v="3320"/>
    <n v="0"/>
    <n v="3320"/>
  </r>
  <r>
    <x v="2"/>
    <x v="2"/>
    <x v="94"/>
    <s v="水力發電費用"/>
    <x v="709"/>
    <x v="703"/>
    <s v="Z5460"/>
    <s v="綜合研究所分攤"/>
    <n v="2789"/>
    <n v="0"/>
    <n v="2789"/>
  </r>
  <r>
    <x v="2"/>
    <x v="2"/>
    <x v="94"/>
    <s v="水力發電費用"/>
    <x v="709"/>
    <x v="703"/>
    <s v="Z6020"/>
    <s v="綜合施工處分攤"/>
    <n v="11086"/>
    <n v="0"/>
    <n v="11086"/>
  </r>
  <r>
    <x v="2"/>
    <x v="2"/>
    <x v="94"/>
    <s v="水力發電費用"/>
    <x v="710"/>
    <x v="704"/>
    <s v="Z0080"/>
    <s v="材料處分攤"/>
    <n v="943"/>
    <n v="0"/>
    <n v="943"/>
  </r>
  <r>
    <x v="2"/>
    <x v="2"/>
    <x v="94"/>
    <s v="水力發電費用"/>
    <x v="710"/>
    <x v="704"/>
    <s v="Z0140"/>
    <s v="秘書處分攤"/>
    <n v="10074"/>
    <n v="0"/>
    <n v="10074"/>
  </r>
  <r>
    <x v="2"/>
    <x v="2"/>
    <x v="94"/>
    <s v="水力發電費用"/>
    <x v="710"/>
    <x v="704"/>
    <s v="Z0150"/>
    <s v="電源開發處分攤"/>
    <n v="2565"/>
    <n v="0"/>
    <n v="2565"/>
  </r>
  <r>
    <x v="2"/>
    <x v="2"/>
    <x v="94"/>
    <s v="水力發電費用"/>
    <x v="710"/>
    <x v="704"/>
    <s v="Z0170"/>
    <s v="營建處分攤"/>
    <n v="3858"/>
    <n v="0"/>
    <n v="3858"/>
  </r>
  <r>
    <x v="2"/>
    <x v="2"/>
    <x v="94"/>
    <s v="水力發電費用"/>
    <x v="710"/>
    <x v="704"/>
    <s v="Z0240"/>
    <s v="資訊系統處分攤"/>
    <n v="31847"/>
    <n v="0"/>
    <n v="31847"/>
  </r>
  <r>
    <x v="2"/>
    <x v="2"/>
    <x v="94"/>
    <s v="水力發電費用"/>
    <x v="710"/>
    <x v="704"/>
    <s v="Z0610"/>
    <s v="環境保護處分攤"/>
    <n v="12933"/>
    <n v="0"/>
    <n v="12933"/>
  </r>
  <r>
    <x v="2"/>
    <x v="2"/>
    <x v="94"/>
    <s v="水力發電費用"/>
    <x v="710"/>
    <x v="704"/>
    <s v="Z0620"/>
    <s v="工業安全衛生處分攤"/>
    <n v="44666"/>
    <n v="0"/>
    <n v="44666"/>
  </r>
  <r>
    <x v="2"/>
    <x v="2"/>
    <x v="94"/>
    <s v="水力發電費用"/>
    <x v="710"/>
    <x v="704"/>
    <s v="Z2030"/>
    <s v="萬大發電廠分攤"/>
    <n v="331818"/>
    <n v="0"/>
    <n v="331818"/>
  </r>
  <r>
    <x v="2"/>
    <x v="2"/>
    <x v="94"/>
    <s v="水力發電費用"/>
    <x v="710"/>
    <x v="704"/>
    <s v="Z2040"/>
    <s v="大觀發電廠分攤"/>
    <n v="408745"/>
    <n v="0"/>
    <n v="408745"/>
  </r>
  <r>
    <x v="2"/>
    <x v="2"/>
    <x v="94"/>
    <s v="水力發電費用"/>
    <x v="710"/>
    <x v="704"/>
    <s v="Z2050"/>
    <s v="明潭發電廠分攤"/>
    <n v="937854"/>
    <n v="0"/>
    <n v="937854"/>
  </r>
  <r>
    <x v="2"/>
    <x v="2"/>
    <x v="94"/>
    <s v="水力發電費用"/>
    <x v="710"/>
    <x v="704"/>
    <s v="Z2250"/>
    <s v="東部發電廠分攤"/>
    <n v="561519"/>
    <n v="0"/>
    <n v="561519"/>
  </r>
  <r>
    <x v="2"/>
    <x v="2"/>
    <x v="94"/>
    <s v="水力發電費用"/>
    <x v="710"/>
    <x v="704"/>
    <s v="Z2310"/>
    <s v="蘭陽發電廠分攤"/>
    <n v="254038"/>
    <n v="0"/>
    <n v="254038"/>
  </r>
  <r>
    <x v="2"/>
    <x v="2"/>
    <x v="94"/>
    <s v="水力發電費用"/>
    <x v="710"/>
    <x v="704"/>
    <s v="Z2360"/>
    <s v="桂山發電廠分攤"/>
    <n v="952696"/>
    <n v="0"/>
    <n v="952696"/>
  </r>
  <r>
    <x v="2"/>
    <x v="2"/>
    <x v="94"/>
    <s v="水力發電費用"/>
    <x v="710"/>
    <x v="704"/>
    <s v="Z2550"/>
    <s v="大甲溪發電廠分攤"/>
    <n v="2300764"/>
    <n v="0"/>
    <n v="2300764"/>
  </r>
  <r>
    <x v="2"/>
    <x v="2"/>
    <x v="94"/>
    <s v="水力發電費用"/>
    <x v="710"/>
    <x v="704"/>
    <s v="Z2570"/>
    <s v="卓蘭發電廠分攤"/>
    <n v="305638"/>
    <n v="0"/>
    <n v="305638"/>
  </r>
  <r>
    <x v="2"/>
    <x v="2"/>
    <x v="94"/>
    <s v="水力發電費用"/>
    <x v="710"/>
    <x v="704"/>
    <s v="Z2710"/>
    <s v="高屏發電廠分攤"/>
    <n v="183188"/>
    <n v="0"/>
    <n v="183188"/>
  </r>
  <r>
    <x v="2"/>
    <x v="2"/>
    <x v="94"/>
    <s v="水力發電費用"/>
    <x v="710"/>
    <x v="704"/>
    <s v="Z5330"/>
    <s v="電力修護處分攤"/>
    <n v="439852"/>
    <n v="0"/>
    <n v="439852"/>
  </r>
  <r>
    <x v="2"/>
    <x v="2"/>
    <x v="94"/>
    <s v="水力發電費用"/>
    <x v="710"/>
    <x v="704"/>
    <s v="Z5340"/>
    <s v="電力修護處南部分處分攤"/>
    <n v="207188"/>
    <n v="0"/>
    <n v="207188"/>
  </r>
  <r>
    <x v="2"/>
    <x v="2"/>
    <x v="94"/>
    <s v="水力發電費用"/>
    <x v="710"/>
    <x v="704"/>
    <s v="Z5420"/>
    <s v="電力修護處中部分處分攤"/>
    <n v="60909"/>
    <n v="0"/>
    <n v="60909"/>
  </r>
  <r>
    <x v="2"/>
    <x v="2"/>
    <x v="94"/>
    <s v="水力發電費用"/>
    <x v="710"/>
    <x v="704"/>
    <s v="Z5460"/>
    <s v="綜合研究所分攤"/>
    <n v="784980"/>
    <n v="0"/>
    <n v="784980"/>
  </r>
  <r>
    <x v="2"/>
    <x v="2"/>
    <x v="94"/>
    <s v="水力發電費用"/>
    <x v="710"/>
    <x v="704"/>
    <s v="Z6020"/>
    <s v="綜合施工處分攤"/>
    <n v="38919"/>
    <n v="0"/>
    <n v="38919"/>
  </r>
  <r>
    <x v="2"/>
    <x v="2"/>
    <x v="94"/>
    <s v="水力發電費用"/>
    <x v="711"/>
    <x v="705"/>
    <s v="Z0040"/>
    <s v="發電處分攤"/>
    <n v="10164"/>
    <n v="0"/>
    <n v="10164"/>
  </r>
  <r>
    <x v="2"/>
    <x v="2"/>
    <x v="94"/>
    <s v="水力發電費用"/>
    <x v="711"/>
    <x v="705"/>
    <s v="Z0080"/>
    <s v="材料處分攤"/>
    <n v="1524"/>
    <n v="0"/>
    <n v="1524"/>
  </r>
  <r>
    <x v="2"/>
    <x v="2"/>
    <x v="94"/>
    <s v="水力發電費用"/>
    <x v="711"/>
    <x v="705"/>
    <s v="Z0140"/>
    <s v="秘書處分攤"/>
    <n v="24254"/>
    <n v="0"/>
    <n v="24254"/>
  </r>
  <r>
    <x v="2"/>
    <x v="2"/>
    <x v="94"/>
    <s v="水力發電費用"/>
    <x v="711"/>
    <x v="705"/>
    <s v="Z0150"/>
    <s v="電源開發處分攤"/>
    <n v="4191"/>
    <n v="0"/>
    <n v="4191"/>
  </r>
  <r>
    <x v="2"/>
    <x v="2"/>
    <x v="94"/>
    <s v="水力發電費用"/>
    <x v="711"/>
    <x v="705"/>
    <s v="Z0610"/>
    <s v="環境保護處分攤"/>
    <n v="602"/>
    <n v="0"/>
    <n v="602"/>
  </r>
  <r>
    <x v="2"/>
    <x v="2"/>
    <x v="94"/>
    <s v="水力發電費用"/>
    <x v="711"/>
    <x v="705"/>
    <s v="Z2030"/>
    <s v="萬大發電廠分攤"/>
    <n v="222793"/>
    <n v="0"/>
    <n v="222793"/>
  </r>
  <r>
    <x v="2"/>
    <x v="2"/>
    <x v="94"/>
    <s v="水力發電費用"/>
    <x v="711"/>
    <x v="705"/>
    <s v="Z2040"/>
    <s v="大觀發電廠分攤"/>
    <n v="582024"/>
    <n v="0"/>
    <n v="582024"/>
  </r>
  <r>
    <x v="2"/>
    <x v="2"/>
    <x v="94"/>
    <s v="水力發電費用"/>
    <x v="711"/>
    <x v="705"/>
    <s v="Z2050"/>
    <s v="明潭發電廠分攤"/>
    <n v="583329"/>
    <n v="0"/>
    <n v="583329"/>
  </r>
  <r>
    <x v="2"/>
    <x v="2"/>
    <x v="94"/>
    <s v="水力發電費用"/>
    <x v="711"/>
    <x v="705"/>
    <s v="Z2250"/>
    <s v="東部發電廠分攤"/>
    <n v="227277"/>
    <n v="0"/>
    <n v="227277"/>
  </r>
  <r>
    <x v="2"/>
    <x v="2"/>
    <x v="94"/>
    <s v="水力發電費用"/>
    <x v="711"/>
    <x v="705"/>
    <s v="Z2310"/>
    <s v="蘭陽發電廠分攤"/>
    <n v="159644"/>
    <n v="0"/>
    <n v="159644"/>
  </r>
  <r>
    <x v="2"/>
    <x v="2"/>
    <x v="94"/>
    <s v="水力發電費用"/>
    <x v="711"/>
    <x v="705"/>
    <s v="Z2360"/>
    <s v="桂山發電廠分攤"/>
    <n v="266126"/>
    <n v="0"/>
    <n v="266126"/>
  </r>
  <r>
    <x v="2"/>
    <x v="2"/>
    <x v="94"/>
    <s v="水力發電費用"/>
    <x v="711"/>
    <x v="705"/>
    <s v="Z2550"/>
    <s v="大甲溪發電廠分攤"/>
    <n v="1091893"/>
    <n v="0"/>
    <n v="1091893"/>
  </r>
  <r>
    <x v="2"/>
    <x v="2"/>
    <x v="94"/>
    <s v="水力發電費用"/>
    <x v="711"/>
    <x v="705"/>
    <s v="Z2570"/>
    <s v="卓蘭發電廠分攤"/>
    <n v="133700"/>
    <n v="0"/>
    <n v="133700"/>
  </r>
  <r>
    <x v="2"/>
    <x v="2"/>
    <x v="94"/>
    <s v="水力發電費用"/>
    <x v="711"/>
    <x v="705"/>
    <s v="Z2710"/>
    <s v="高屏發電廠分攤"/>
    <n v="82178"/>
    <n v="0"/>
    <n v="82178"/>
  </r>
  <r>
    <x v="2"/>
    <x v="2"/>
    <x v="94"/>
    <s v="水力發電費用"/>
    <x v="711"/>
    <x v="705"/>
    <s v="Z5330"/>
    <s v="電力修護處分攤"/>
    <n v="3271"/>
    <n v="0"/>
    <n v="3271"/>
  </r>
  <r>
    <x v="2"/>
    <x v="2"/>
    <x v="94"/>
    <s v="水力發電費用"/>
    <x v="711"/>
    <x v="705"/>
    <s v="Z5340"/>
    <s v="電力修護處南部分處分攤"/>
    <n v="5142"/>
    <n v="0"/>
    <n v="5142"/>
  </r>
  <r>
    <x v="2"/>
    <x v="2"/>
    <x v="94"/>
    <s v="水力發電費用"/>
    <x v="711"/>
    <x v="705"/>
    <s v="Z5420"/>
    <s v="電力修護處中部分處分攤"/>
    <n v="8910"/>
    <n v="0"/>
    <n v="8910"/>
  </r>
  <r>
    <x v="2"/>
    <x v="2"/>
    <x v="94"/>
    <s v="水力發電費用"/>
    <x v="711"/>
    <x v="705"/>
    <s v="Z5460"/>
    <s v="綜合研究所分攤"/>
    <n v="154548"/>
    <n v="0"/>
    <n v="154548"/>
  </r>
  <r>
    <x v="2"/>
    <x v="2"/>
    <x v="94"/>
    <s v="水力發電費用"/>
    <x v="711"/>
    <x v="705"/>
    <s v="Z6020"/>
    <s v="綜合施工處分攤"/>
    <n v="12400"/>
    <n v="0"/>
    <n v="12400"/>
  </r>
  <r>
    <x v="2"/>
    <x v="2"/>
    <x v="94"/>
    <s v="水力發電費用"/>
    <x v="712"/>
    <x v="706"/>
    <s v="Z0140"/>
    <s v="秘書處分攤"/>
    <n v="3450"/>
    <n v="0"/>
    <n v="3450"/>
  </r>
  <r>
    <x v="2"/>
    <x v="2"/>
    <x v="94"/>
    <s v="水力發電費用"/>
    <x v="712"/>
    <x v="706"/>
    <s v="Z2040"/>
    <s v="大觀發電廠分攤"/>
    <n v="10429"/>
    <n v="0"/>
    <n v="10429"/>
  </r>
  <r>
    <x v="2"/>
    <x v="2"/>
    <x v="94"/>
    <s v="水力發電費用"/>
    <x v="712"/>
    <x v="706"/>
    <s v="Z2050"/>
    <s v="明潭發電廠分攤"/>
    <n v="32727"/>
    <n v="0"/>
    <n v="32727"/>
  </r>
  <r>
    <x v="2"/>
    <x v="2"/>
    <x v="94"/>
    <s v="水力發電費用"/>
    <x v="712"/>
    <x v="706"/>
    <s v="Z2250"/>
    <s v="東部發電廠分攤"/>
    <n v="6200"/>
    <n v="0"/>
    <n v="6200"/>
  </r>
  <r>
    <x v="2"/>
    <x v="2"/>
    <x v="94"/>
    <s v="水力發電費用"/>
    <x v="712"/>
    <x v="706"/>
    <s v="Z2310"/>
    <s v="蘭陽發電廠分攤"/>
    <n v="32834"/>
    <n v="0"/>
    <n v="32834"/>
  </r>
  <r>
    <x v="2"/>
    <x v="2"/>
    <x v="94"/>
    <s v="水力發電費用"/>
    <x v="712"/>
    <x v="706"/>
    <s v="Z2360"/>
    <s v="桂山發電廠分攤"/>
    <n v="29905"/>
    <n v="0"/>
    <n v="29905"/>
  </r>
  <r>
    <x v="2"/>
    <x v="2"/>
    <x v="94"/>
    <s v="水力發電費用"/>
    <x v="712"/>
    <x v="706"/>
    <s v="Z2550"/>
    <s v="大甲溪發電廠分攤"/>
    <n v="90073"/>
    <n v="0"/>
    <n v="90073"/>
  </r>
  <r>
    <x v="2"/>
    <x v="2"/>
    <x v="94"/>
    <s v="水力發電費用"/>
    <x v="712"/>
    <x v="706"/>
    <s v="Z2570"/>
    <s v="卓蘭發電廠分攤"/>
    <n v="110"/>
    <n v="0"/>
    <n v="110"/>
  </r>
  <r>
    <x v="2"/>
    <x v="2"/>
    <x v="94"/>
    <s v="水力發電費用"/>
    <x v="712"/>
    <x v="706"/>
    <s v="Z2710"/>
    <s v="高屏發電廠分攤"/>
    <n v="2872"/>
    <n v="0"/>
    <n v="2872"/>
  </r>
  <r>
    <x v="2"/>
    <x v="2"/>
    <x v="94"/>
    <s v="水力發電費用"/>
    <x v="712"/>
    <x v="706"/>
    <s v="Z5330"/>
    <s v="電力修護處分攤"/>
    <n v="849"/>
    <n v="0"/>
    <n v="849"/>
  </r>
  <r>
    <x v="2"/>
    <x v="2"/>
    <x v="94"/>
    <s v="水力發電費用"/>
    <x v="712"/>
    <x v="706"/>
    <s v="Z5340"/>
    <s v="電力修護處南部分處分攤"/>
    <n v="518"/>
    <n v="0"/>
    <n v="518"/>
  </r>
  <r>
    <x v="2"/>
    <x v="2"/>
    <x v="94"/>
    <s v="水力發電費用"/>
    <x v="712"/>
    <x v="706"/>
    <s v="Z5460"/>
    <s v="綜合研究所分攤"/>
    <n v="442"/>
    <n v="0"/>
    <n v="442"/>
  </r>
  <r>
    <x v="2"/>
    <x v="2"/>
    <x v="94"/>
    <s v="水力發電費用"/>
    <x v="712"/>
    <x v="706"/>
    <s v="Z6020"/>
    <s v="綜合施工處分攤"/>
    <n v="199"/>
    <n v="0"/>
    <n v="199"/>
  </r>
  <r>
    <x v="2"/>
    <x v="2"/>
    <x v="94"/>
    <s v="水力發電費用"/>
    <x v="713"/>
    <x v="707"/>
    <s v="Z2250"/>
    <s v="東部發電廠分攤"/>
    <n v="560231"/>
    <n v="0"/>
    <n v="560231"/>
  </r>
  <r>
    <x v="2"/>
    <x v="2"/>
    <x v="94"/>
    <s v="水力發電費用"/>
    <x v="713"/>
    <x v="707"/>
    <s v="Z2550"/>
    <s v="大甲溪發電廠分攤"/>
    <n v="1002101"/>
    <n v="0"/>
    <n v="1002101"/>
  </r>
  <r>
    <x v="2"/>
    <x v="2"/>
    <x v="94"/>
    <s v="水力發電費用"/>
    <x v="713"/>
    <x v="707"/>
    <s v="Z2570"/>
    <s v="卓蘭發電廠分攤"/>
    <n v="2052"/>
    <n v="0"/>
    <n v="2052"/>
  </r>
  <r>
    <x v="2"/>
    <x v="2"/>
    <x v="94"/>
    <s v="水力發電費用"/>
    <x v="714"/>
    <x v="708"/>
    <s v="Z0020"/>
    <s v="總經理副總經理室分攤"/>
    <n v="9258"/>
    <n v="0"/>
    <n v="9258"/>
  </r>
  <r>
    <x v="2"/>
    <x v="2"/>
    <x v="94"/>
    <s v="水力發電費用"/>
    <x v="714"/>
    <x v="708"/>
    <s v="Z0040"/>
    <s v="發電處分攤"/>
    <n v="81697"/>
    <n v="0"/>
    <n v="81697"/>
  </r>
  <r>
    <x v="2"/>
    <x v="2"/>
    <x v="94"/>
    <s v="水力發電費用"/>
    <x v="714"/>
    <x v="708"/>
    <s v="Z0080"/>
    <s v="材料處分攤"/>
    <n v="8851"/>
    <n v="0"/>
    <n v="8851"/>
  </r>
  <r>
    <x v="2"/>
    <x v="2"/>
    <x v="94"/>
    <s v="水力發電費用"/>
    <x v="714"/>
    <x v="708"/>
    <s v="Z0140"/>
    <s v="秘書處分攤"/>
    <n v="128532"/>
    <n v="0"/>
    <n v="128532"/>
  </r>
  <r>
    <x v="2"/>
    <x v="2"/>
    <x v="94"/>
    <s v="水力發電費用"/>
    <x v="714"/>
    <x v="708"/>
    <s v="Z0150"/>
    <s v="電源開發處分攤"/>
    <n v="20664"/>
    <n v="0"/>
    <n v="20664"/>
  </r>
  <r>
    <x v="2"/>
    <x v="2"/>
    <x v="94"/>
    <s v="水力發電費用"/>
    <x v="714"/>
    <x v="708"/>
    <s v="Z0170"/>
    <s v="營建處分攤"/>
    <n v="45676"/>
    <n v="0"/>
    <n v="45676"/>
  </r>
  <r>
    <x v="2"/>
    <x v="2"/>
    <x v="94"/>
    <s v="水力發電費用"/>
    <x v="714"/>
    <x v="708"/>
    <s v="Z0240"/>
    <s v="資訊系統處分攤"/>
    <n v="10287"/>
    <n v="0"/>
    <n v="10287"/>
  </r>
  <r>
    <x v="2"/>
    <x v="2"/>
    <x v="94"/>
    <s v="水力發電費用"/>
    <x v="714"/>
    <x v="708"/>
    <s v="Z0610"/>
    <s v="環境保護處分攤"/>
    <n v="8584"/>
    <n v="0"/>
    <n v="8584"/>
  </r>
  <r>
    <x v="2"/>
    <x v="2"/>
    <x v="94"/>
    <s v="水力發電費用"/>
    <x v="714"/>
    <x v="708"/>
    <s v="Z0620"/>
    <s v="工業安全衛生處分攤"/>
    <n v="25105"/>
    <n v="0"/>
    <n v="25105"/>
  </r>
  <r>
    <x v="2"/>
    <x v="2"/>
    <x v="94"/>
    <s v="水力發電費用"/>
    <x v="714"/>
    <x v="708"/>
    <s v="Z2030"/>
    <s v="萬大發電廠分攤"/>
    <n v="170016"/>
    <n v="0"/>
    <n v="170016"/>
  </r>
  <r>
    <x v="2"/>
    <x v="2"/>
    <x v="94"/>
    <s v="水力發電費用"/>
    <x v="714"/>
    <x v="708"/>
    <s v="Z2040"/>
    <s v="大觀發電廠分攤"/>
    <n v="319898"/>
    <n v="0"/>
    <n v="319898"/>
  </r>
  <r>
    <x v="2"/>
    <x v="2"/>
    <x v="94"/>
    <s v="水力發電費用"/>
    <x v="714"/>
    <x v="708"/>
    <s v="Z2050"/>
    <s v="明潭發電廠分攤"/>
    <n v="1593729"/>
    <n v="0"/>
    <n v="1593729"/>
  </r>
  <r>
    <x v="2"/>
    <x v="2"/>
    <x v="94"/>
    <s v="水力發電費用"/>
    <x v="714"/>
    <x v="708"/>
    <s v="Z2250"/>
    <s v="東部發電廠分攤"/>
    <n v="397933"/>
    <n v="0"/>
    <n v="397933"/>
  </r>
  <r>
    <x v="2"/>
    <x v="2"/>
    <x v="94"/>
    <s v="水力發電費用"/>
    <x v="714"/>
    <x v="708"/>
    <s v="Z2310"/>
    <s v="蘭陽發電廠分攤"/>
    <n v="259906"/>
    <n v="0"/>
    <n v="259906"/>
  </r>
  <r>
    <x v="2"/>
    <x v="2"/>
    <x v="94"/>
    <s v="水力發電費用"/>
    <x v="714"/>
    <x v="708"/>
    <s v="Z2360"/>
    <s v="桂山發電廠分攤"/>
    <n v="186924"/>
    <n v="0"/>
    <n v="186924"/>
  </r>
  <r>
    <x v="2"/>
    <x v="2"/>
    <x v="94"/>
    <s v="水力發電費用"/>
    <x v="714"/>
    <x v="708"/>
    <s v="Z2550"/>
    <s v="大甲溪發電廠分攤"/>
    <n v="598709"/>
    <n v="0"/>
    <n v="598709"/>
  </r>
  <r>
    <x v="2"/>
    <x v="2"/>
    <x v="94"/>
    <s v="水力發電費用"/>
    <x v="714"/>
    <x v="708"/>
    <s v="Z2570"/>
    <s v="卓蘭發電廠分攤"/>
    <n v="118849"/>
    <n v="0"/>
    <n v="118849"/>
  </r>
  <r>
    <x v="2"/>
    <x v="2"/>
    <x v="94"/>
    <s v="水力發電費用"/>
    <x v="714"/>
    <x v="708"/>
    <s v="Z2710"/>
    <s v="高屏發電廠分攤"/>
    <n v="94976"/>
    <n v="0"/>
    <n v="94976"/>
  </r>
  <r>
    <x v="2"/>
    <x v="2"/>
    <x v="94"/>
    <s v="水力發電費用"/>
    <x v="714"/>
    <x v="708"/>
    <s v="Z5330"/>
    <s v="電力修護處分攤"/>
    <n v="176743"/>
    <n v="0"/>
    <n v="176743"/>
  </r>
  <r>
    <x v="2"/>
    <x v="2"/>
    <x v="94"/>
    <s v="水力發電費用"/>
    <x v="714"/>
    <x v="708"/>
    <s v="Z5340"/>
    <s v="電力修護處南部分處分攤"/>
    <n v="53558"/>
    <n v="0"/>
    <n v="53558"/>
  </r>
  <r>
    <x v="2"/>
    <x v="2"/>
    <x v="94"/>
    <s v="水力發電費用"/>
    <x v="714"/>
    <x v="708"/>
    <s v="Z5420"/>
    <s v="電力修護處中部分處分攤"/>
    <n v="32164"/>
    <n v="0"/>
    <n v="32164"/>
  </r>
  <r>
    <x v="2"/>
    <x v="2"/>
    <x v="94"/>
    <s v="水力發電費用"/>
    <x v="714"/>
    <x v="708"/>
    <s v="Z5460"/>
    <s v="綜合研究所分攤"/>
    <n v="84767"/>
    <n v="0"/>
    <n v="84767"/>
  </r>
  <r>
    <x v="2"/>
    <x v="2"/>
    <x v="94"/>
    <s v="水力發電費用"/>
    <x v="714"/>
    <x v="708"/>
    <s v="Z6020"/>
    <s v="綜合施工處分攤"/>
    <n v="21574"/>
    <n v="0"/>
    <n v="21574"/>
  </r>
  <r>
    <x v="2"/>
    <x v="2"/>
    <x v="94"/>
    <s v="水力發電費用"/>
    <x v="715"/>
    <x v="709"/>
    <s v="Z0040"/>
    <s v="發電處分攤"/>
    <n v="35443"/>
    <n v="0"/>
    <n v="35443"/>
  </r>
  <r>
    <x v="2"/>
    <x v="2"/>
    <x v="94"/>
    <s v="水力發電費用"/>
    <x v="715"/>
    <x v="709"/>
    <s v="Z0080"/>
    <s v="材料處分攤"/>
    <n v="144"/>
    <n v="0"/>
    <n v="144"/>
  </r>
  <r>
    <x v="2"/>
    <x v="2"/>
    <x v="94"/>
    <s v="水力發電費用"/>
    <x v="715"/>
    <x v="709"/>
    <s v="Z0140"/>
    <s v="秘書處分攤"/>
    <n v="26581"/>
    <n v="0"/>
    <n v="26581"/>
  </r>
  <r>
    <x v="2"/>
    <x v="2"/>
    <x v="94"/>
    <s v="水力發電費用"/>
    <x v="715"/>
    <x v="709"/>
    <s v="Z0150"/>
    <s v="電源開發處分攤"/>
    <n v="9869"/>
    <n v="0"/>
    <n v="9869"/>
  </r>
  <r>
    <x v="2"/>
    <x v="2"/>
    <x v="94"/>
    <s v="水力發電費用"/>
    <x v="715"/>
    <x v="709"/>
    <s v="Z0170"/>
    <s v="營建處分攤"/>
    <n v="13646"/>
    <n v="0"/>
    <n v="13646"/>
  </r>
  <r>
    <x v="2"/>
    <x v="2"/>
    <x v="94"/>
    <s v="水力發電費用"/>
    <x v="715"/>
    <x v="709"/>
    <s v="Z0240"/>
    <s v="資訊系統處分攤"/>
    <n v="599"/>
    <n v="0"/>
    <n v="599"/>
  </r>
  <r>
    <x v="2"/>
    <x v="2"/>
    <x v="94"/>
    <s v="水力發電費用"/>
    <x v="715"/>
    <x v="709"/>
    <s v="Z0610"/>
    <s v="環境保護處分攤"/>
    <n v="847"/>
    <n v="0"/>
    <n v="847"/>
  </r>
  <r>
    <x v="2"/>
    <x v="2"/>
    <x v="94"/>
    <s v="水力發電費用"/>
    <x v="715"/>
    <x v="709"/>
    <s v="Z0620"/>
    <s v="工業安全衛生處分攤"/>
    <n v="892"/>
    <n v="0"/>
    <n v="892"/>
  </r>
  <r>
    <x v="2"/>
    <x v="2"/>
    <x v="94"/>
    <s v="水力發電費用"/>
    <x v="715"/>
    <x v="709"/>
    <s v="Z2030"/>
    <s v="萬大發電廠分攤"/>
    <n v="10800"/>
    <n v="0"/>
    <n v="10800"/>
  </r>
  <r>
    <x v="2"/>
    <x v="2"/>
    <x v="94"/>
    <s v="水力發電費用"/>
    <x v="715"/>
    <x v="709"/>
    <s v="Z2040"/>
    <s v="大觀發電廠分攤"/>
    <n v="38545"/>
    <n v="0"/>
    <n v="38545"/>
  </r>
  <r>
    <x v="2"/>
    <x v="2"/>
    <x v="94"/>
    <s v="水力發電費用"/>
    <x v="715"/>
    <x v="709"/>
    <s v="Z2050"/>
    <s v="明潭發電廠分攤"/>
    <n v="21052"/>
    <n v="0"/>
    <n v="21052"/>
  </r>
  <r>
    <x v="2"/>
    <x v="2"/>
    <x v="94"/>
    <s v="水力發電費用"/>
    <x v="715"/>
    <x v="709"/>
    <s v="Z2250"/>
    <s v="東部發電廠分攤"/>
    <n v="62194"/>
    <n v="0"/>
    <n v="62194"/>
  </r>
  <r>
    <x v="2"/>
    <x v="2"/>
    <x v="94"/>
    <s v="水力發電費用"/>
    <x v="715"/>
    <x v="709"/>
    <s v="Z2310"/>
    <s v="蘭陽發電廠分攤"/>
    <n v="25200"/>
    <n v="0"/>
    <n v="25200"/>
  </r>
  <r>
    <x v="2"/>
    <x v="2"/>
    <x v="94"/>
    <s v="水力發電費用"/>
    <x v="715"/>
    <x v="709"/>
    <s v="Z2360"/>
    <s v="桂山發電廠分攤"/>
    <n v="21600"/>
    <n v="0"/>
    <n v="21600"/>
  </r>
  <r>
    <x v="2"/>
    <x v="2"/>
    <x v="94"/>
    <s v="水力發電費用"/>
    <x v="715"/>
    <x v="709"/>
    <s v="Z2550"/>
    <s v="大甲溪發電廠分攤"/>
    <n v="53377"/>
    <n v="0"/>
    <n v="53377"/>
  </r>
  <r>
    <x v="2"/>
    <x v="2"/>
    <x v="94"/>
    <s v="水力發電費用"/>
    <x v="715"/>
    <x v="709"/>
    <s v="Z2570"/>
    <s v="卓蘭發電廠分攤"/>
    <n v="46280"/>
    <n v="0"/>
    <n v="46280"/>
  </r>
  <r>
    <x v="2"/>
    <x v="2"/>
    <x v="94"/>
    <s v="水力發電費用"/>
    <x v="715"/>
    <x v="709"/>
    <s v="Z2710"/>
    <s v="高屏發電廠分攤"/>
    <n v="4900"/>
    <n v="0"/>
    <n v="4900"/>
  </r>
  <r>
    <x v="2"/>
    <x v="2"/>
    <x v="94"/>
    <s v="水力發電費用"/>
    <x v="715"/>
    <x v="709"/>
    <s v="Z5330"/>
    <s v="電力修護處分攤"/>
    <n v="3702"/>
    <n v="0"/>
    <n v="3702"/>
  </r>
  <r>
    <x v="2"/>
    <x v="2"/>
    <x v="94"/>
    <s v="水力發電費用"/>
    <x v="715"/>
    <x v="709"/>
    <s v="Z5340"/>
    <s v="電力修護處南部分處分攤"/>
    <n v="3234"/>
    <n v="0"/>
    <n v="3234"/>
  </r>
  <r>
    <x v="2"/>
    <x v="2"/>
    <x v="94"/>
    <s v="水力發電費用"/>
    <x v="715"/>
    <x v="709"/>
    <s v="Z5420"/>
    <s v="電力修護處中部分處分攤"/>
    <n v="1160"/>
    <n v="0"/>
    <n v="1160"/>
  </r>
  <r>
    <x v="2"/>
    <x v="2"/>
    <x v="94"/>
    <s v="水力發電費用"/>
    <x v="715"/>
    <x v="709"/>
    <s v="Z5460"/>
    <s v="綜合研究所分攤"/>
    <n v="11391"/>
    <n v="0"/>
    <n v="11391"/>
  </r>
  <r>
    <x v="2"/>
    <x v="2"/>
    <x v="94"/>
    <s v="水力發電費用"/>
    <x v="715"/>
    <x v="709"/>
    <s v="Z6020"/>
    <s v="綜合施工處分攤"/>
    <n v="2382"/>
    <n v="0"/>
    <n v="2382"/>
  </r>
  <r>
    <x v="2"/>
    <x v="2"/>
    <x v="94"/>
    <s v="水力發電費用"/>
    <x v="716"/>
    <x v="710"/>
    <s v="Z2030"/>
    <s v="萬大發電廠分攤"/>
    <n v="167463"/>
    <n v="0"/>
    <n v="167463"/>
  </r>
  <r>
    <x v="2"/>
    <x v="2"/>
    <x v="94"/>
    <s v="水力發電費用"/>
    <x v="716"/>
    <x v="710"/>
    <s v="Z2040"/>
    <s v="大觀發電廠分攤"/>
    <n v="262500"/>
    <n v="0"/>
    <n v="262500"/>
  </r>
  <r>
    <x v="2"/>
    <x v="2"/>
    <x v="94"/>
    <s v="水力發電費用"/>
    <x v="716"/>
    <x v="710"/>
    <s v="Z2050"/>
    <s v="明潭發電廠分攤"/>
    <n v="355000"/>
    <n v="0"/>
    <n v="355000"/>
  </r>
  <r>
    <x v="2"/>
    <x v="2"/>
    <x v="94"/>
    <s v="水力發電費用"/>
    <x v="716"/>
    <x v="710"/>
    <s v="Z2250"/>
    <s v="東部發電廠分攤"/>
    <n v="405000"/>
    <n v="0"/>
    <n v="405000"/>
  </r>
  <r>
    <x v="2"/>
    <x v="2"/>
    <x v="94"/>
    <s v="水力發電費用"/>
    <x v="716"/>
    <x v="710"/>
    <s v="Z2310"/>
    <s v="蘭陽發電廠分攤"/>
    <n v="107500"/>
    <n v="0"/>
    <n v="107500"/>
  </r>
  <r>
    <x v="2"/>
    <x v="2"/>
    <x v="94"/>
    <s v="水力發電費用"/>
    <x v="716"/>
    <x v="710"/>
    <s v="Z2360"/>
    <s v="桂山發電廠分攤"/>
    <n v="122360"/>
    <n v="0"/>
    <n v="122360"/>
  </r>
  <r>
    <x v="2"/>
    <x v="2"/>
    <x v="94"/>
    <s v="水力發電費用"/>
    <x v="716"/>
    <x v="710"/>
    <s v="Z2550"/>
    <s v="大甲溪發電廠分攤"/>
    <n v="437500"/>
    <n v="0"/>
    <n v="437500"/>
  </r>
  <r>
    <x v="2"/>
    <x v="2"/>
    <x v="94"/>
    <s v="水力發電費用"/>
    <x v="716"/>
    <x v="710"/>
    <s v="Z2570"/>
    <s v="卓蘭發電廠分攤"/>
    <n v="132500"/>
    <n v="0"/>
    <n v="132500"/>
  </r>
  <r>
    <x v="2"/>
    <x v="2"/>
    <x v="94"/>
    <s v="水力發電費用"/>
    <x v="716"/>
    <x v="710"/>
    <s v="Z2710"/>
    <s v="高屏發電廠分攤"/>
    <n v="70000"/>
    <n v="0"/>
    <n v="70000"/>
  </r>
  <r>
    <x v="2"/>
    <x v="2"/>
    <x v="94"/>
    <s v="水力發電費用"/>
    <x v="716"/>
    <x v="710"/>
    <s v="Z5330"/>
    <s v="電力修護處分攤"/>
    <n v="132500"/>
    <n v="0"/>
    <n v="132500"/>
  </r>
  <r>
    <x v="2"/>
    <x v="2"/>
    <x v="94"/>
    <s v="水力發電費用"/>
    <x v="716"/>
    <x v="710"/>
    <s v="Z5340"/>
    <s v="電力修護處南部分處分攤"/>
    <n v="55830"/>
    <n v="0"/>
    <n v="55830"/>
  </r>
  <r>
    <x v="2"/>
    <x v="2"/>
    <x v="94"/>
    <s v="水力發電費用"/>
    <x v="716"/>
    <x v="710"/>
    <s v="Z5420"/>
    <s v="電力修護處中部分處分攤"/>
    <n v="41815"/>
    <n v="0"/>
    <n v="41815"/>
  </r>
  <r>
    <x v="2"/>
    <x v="2"/>
    <x v="94"/>
    <s v="水力發電費用"/>
    <x v="716"/>
    <x v="710"/>
    <s v="Z5460"/>
    <s v="綜合研究所分攤"/>
    <n v="33250"/>
    <n v="0"/>
    <n v="33250"/>
  </r>
  <r>
    <x v="2"/>
    <x v="2"/>
    <x v="94"/>
    <s v="水力發電費用"/>
    <x v="716"/>
    <x v="710"/>
    <s v="Z6020"/>
    <s v="綜合施工處分攤"/>
    <n v="30969"/>
    <n v="0"/>
    <n v="30969"/>
  </r>
  <r>
    <x v="2"/>
    <x v="2"/>
    <x v="94"/>
    <s v="水力發電費用"/>
    <x v="717"/>
    <x v="711"/>
    <s v="Z0020"/>
    <s v="總經理副總經理室分攤"/>
    <n v="15621"/>
    <n v="0"/>
    <n v="15621"/>
  </r>
  <r>
    <x v="2"/>
    <x v="2"/>
    <x v="94"/>
    <s v="水力發電費用"/>
    <x v="717"/>
    <x v="711"/>
    <s v="Z0040"/>
    <s v="發電處分攤"/>
    <n v="38329"/>
    <n v="0"/>
    <n v="38329"/>
  </r>
  <r>
    <x v="2"/>
    <x v="2"/>
    <x v="94"/>
    <s v="水力發電費用"/>
    <x v="717"/>
    <x v="711"/>
    <s v="Z0080"/>
    <s v="材料處分攤"/>
    <n v="1841"/>
    <n v="0"/>
    <n v="1841"/>
  </r>
  <r>
    <x v="2"/>
    <x v="2"/>
    <x v="94"/>
    <s v="水力發電費用"/>
    <x v="717"/>
    <x v="711"/>
    <s v="Z0140"/>
    <s v="秘書處分攤"/>
    <n v="101668"/>
    <n v="0"/>
    <n v="101668"/>
  </r>
  <r>
    <x v="2"/>
    <x v="2"/>
    <x v="94"/>
    <s v="水力發電費用"/>
    <x v="717"/>
    <x v="711"/>
    <s v="Z0150"/>
    <s v="電源開發處分攤"/>
    <n v="3565"/>
    <n v="0"/>
    <n v="3565"/>
  </r>
  <r>
    <x v="2"/>
    <x v="2"/>
    <x v="94"/>
    <s v="水力發電費用"/>
    <x v="717"/>
    <x v="711"/>
    <s v="Z0170"/>
    <s v="營建處分攤"/>
    <n v="39386"/>
    <n v="0"/>
    <n v="39386"/>
  </r>
  <r>
    <x v="2"/>
    <x v="2"/>
    <x v="94"/>
    <s v="水力發電費用"/>
    <x v="717"/>
    <x v="711"/>
    <s v="Z0240"/>
    <s v="資訊系統處分攤"/>
    <n v="1459"/>
    <n v="0"/>
    <n v="1459"/>
  </r>
  <r>
    <x v="2"/>
    <x v="2"/>
    <x v="94"/>
    <s v="水力發電費用"/>
    <x v="717"/>
    <x v="711"/>
    <s v="Z0610"/>
    <s v="環境保護處分攤"/>
    <n v="2670"/>
    <n v="0"/>
    <n v="2670"/>
  </r>
  <r>
    <x v="2"/>
    <x v="2"/>
    <x v="94"/>
    <s v="水力發電費用"/>
    <x v="717"/>
    <x v="711"/>
    <s v="Z0620"/>
    <s v="工業安全衛生處分攤"/>
    <n v="40835"/>
    <n v="0"/>
    <n v="40835"/>
  </r>
  <r>
    <x v="2"/>
    <x v="2"/>
    <x v="94"/>
    <s v="水力發電費用"/>
    <x v="717"/>
    <x v="711"/>
    <s v="Z2030"/>
    <s v="萬大發電廠分攤"/>
    <n v="333804"/>
    <n v="0"/>
    <n v="333804"/>
  </r>
  <r>
    <x v="2"/>
    <x v="2"/>
    <x v="94"/>
    <s v="水力發電費用"/>
    <x v="717"/>
    <x v="711"/>
    <s v="Z2040"/>
    <s v="大觀發電廠分攤"/>
    <n v="640826"/>
    <n v="0"/>
    <n v="640826"/>
  </r>
  <r>
    <x v="2"/>
    <x v="2"/>
    <x v="94"/>
    <s v="水力發電費用"/>
    <x v="717"/>
    <x v="711"/>
    <s v="Z2050"/>
    <s v="明潭發電廠分攤"/>
    <n v="710504"/>
    <n v="0"/>
    <n v="710504"/>
  </r>
  <r>
    <x v="2"/>
    <x v="2"/>
    <x v="94"/>
    <s v="水力發電費用"/>
    <x v="717"/>
    <x v="711"/>
    <s v="Z2250"/>
    <s v="東部發電廠分攤"/>
    <n v="355636"/>
    <n v="0"/>
    <n v="355636"/>
  </r>
  <r>
    <x v="2"/>
    <x v="2"/>
    <x v="94"/>
    <s v="水力發電費用"/>
    <x v="717"/>
    <x v="711"/>
    <s v="Z2310"/>
    <s v="蘭陽發電廠分攤"/>
    <n v="1065411"/>
    <n v="0"/>
    <n v="1065411"/>
  </r>
  <r>
    <x v="2"/>
    <x v="2"/>
    <x v="94"/>
    <s v="水力發電費用"/>
    <x v="717"/>
    <x v="711"/>
    <s v="Z2360"/>
    <s v="桂山發電廠分攤"/>
    <n v="444676"/>
    <n v="0"/>
    <n v="444676"/>
  </r>
  <r>
    <x v="2"/>
    <x v="2"/>
    <x v="94"/>
    <s v="水力發電費用"/>
    <x v="717"/>
    <x v="711"/>
    <s v="Z2550"/>
    <s v="大甲溪發電廠分攤"/>
    <n v="808360"/>
    <n v="0"/>
    <n v="808360"/>
  </r>
  <r>
    <x v="2"/>
    <x v="2"/>
    <x v="94"/>
    <s v="水力發電費用"/>
    <x v="717"/>
    <x v="711"/>
    <s v="Z2570"/>
    <s v="卓蘭發電廠分攤"/>
    <n v="311894"/>
    <n v="0"/>
    <n v="311894"/>
  </r>
  <r>
    <x v="2"/>
    <x v="2"/>
    <x v="94"/>
    <s v="水力發電費用"/>
    <x v="717"/>
    <x v="711"/>
    <s v="Z2710"/>
    <s v="高屏發電廠分攤"/>
    <n v="116379"/>
    <n v="0"/>
    <n v="116379"/>
  </r>
  <r>
    <x v="2"/>
    <x v="2"/>
    <x v="94"/>
    <s v="水力發電費用"/>
    <x v="717"/>
    <x v="711"/>
    <s v="Z5330"/>
    <s v="電力修護處分攤"/>
    <n v="88398"/>
    <n v="0"/>
    <n v="88398"/>
  </r>
  <r>
    <x v="2"/>
    <x v="2"/>
    <x v="94"/>
    <s v="水力發電費用"/>
    <x v="717"/>
    <x v="711"/>
    <s v="Z5340"/>
    <s v="電力修護處南部分處分攤"/>
    <n v="15488"/>
    <n v="0"/>
    <n v="15488"/>
  </r>
  <r>
    <x v="2"/>
    <x v="2"/>
    <x v="94"/>
    <s v="水力發電費用"/>
    <x v="717"/>
    <x v="711"/>
    <s v="Z5420"/>
    <s v="電力修護處中部分處分攤"/>
    <n v="37347"/>
    <n v="0"/>
    <n v="37347"/>
  </r>
  <r>
    <x v="2"/>
    <x v="2"/>
    <x v="94"/>
    <s v="水力發電費用"/>
    <x v="717"/>
    <x v="711"/>
    <s v="Z5460"/>
    <s v="綜合研究所分攤"/>
    <n v="35056"/>
    <n v="0"/>
    <n v="35056"/>
  </r>
  <r>
    <x v="2"/>
    <x v="2"/>
    <x v="94"/>
    <s v="水力發電費用"/>
    <x v="717"/>
    <x v="711"/>
    <s v="Z6020"/>
    <s v="綜合施工處分攤"/>
    <n v="14555"/>
    <n v="0"/>
    <n v="14555"/>
  </r>
  <r>
    <x v="2"/>
    <x v="2"/>
    <x v="94"/>
    <s v="水力發電費用"/>
    <x v="718"/>
    <x v="712"/>
    <s v="Z2030"/>
    <s v="萬大發電廠分攤"/>
    <n v="15462"/>
    <n v="0"/>
    <n v="15462"/>
  </r>
  <r>
    <x v="2"/>
    <x v="2"/>
    <x v="94"/>
    <s v="水力發電費用"/>
    <x v="718"/>
    <x v="712"/>
    <s v="Z2040"/>
    <s v="大觀發電廠分攤"/>
    <n v="720"/>
    <n v="0"/>
    <n v="720"/>
  </r>
  <r>
    <x v="2"/>
    <x v="2"/>
    <x v="94"/>
    <s v="水力發電費用"/>
    <x v="718"/>
    <x v="712"/>
    <s v="Z2050"/>
    <s v="明潭發電廠分攤"/>
    <n v="4696"/>
    <n v="0"/>
    <n v="4696"/>
  </r>
  <r>
    <x v="2"/>
    <x v="2"/>
    <x v="94"/>
    <s v="水力發電費用"/>
    <x v="718"/>
    <x v="712"/>
    <s v="Z2250"/>
    <s v="東部發電廠分攤"/>
    <n v="18784"/>
    <n v="0"/>
    <n v="18784"/>
  </r>
  <r>
    <x v="2"/>
    <x v="2"/>
    <x v="94"/>
    <s v="水力發電費用"/>
    <x v="718"/>
    <x v="712"/>
    <s v="Z2360"/>
    <s v="桂山發電廠分攤"/>
    <n v="807"/>
    <n v="0"/>
    <n v="807"/>
  </r>
  <r>
    <x v="2"/>
    <x v="2"/>
    <x v="94"/>
    <s v="水力發電費用"/>
    <x v="718"/>
    <x v="712"/>
    <s v="Z2550"/>
    <s v="大甲溪發電廠分攤"/>
    <n v="4670"/>
    <n v="0"/>
    <n v="4670"/>
  </r>
  <r>
    <x v="2"/>
    <x v="2"/>
    <x v="94"/>
    <s v="水力發電費用"/>
    <x v="719"/>
    <x v="713"/>
    <s v="Z2030"/>
    <s v="萬大發電廠分攤"/>
    <n v="7098"/>
    <n v="0"/>
    <n v="7098"/>
  </r>
  <r>
    <x v="2"/>
    <x v="2"/>
    <x v="94"/>
    <s v="水力發電費用"/>
    <x v="719"/>
    <x v="713"/>
    <s v="Z2040"/>
    <s v="大觀發電廠分攤"/>
    <n v="1088"/>
    <n v="0"/>
    <n v="1088"/>
  </r>
  <r>
    <x v="2"/>
    <x v="2"/>
    <x v="94"/>
    <s v="水力發電費用"/>
    <x v="719"/>
    <x v="713"/>
    <s v="Z2050"/>
    <s v="明潭發電廠分攤"/>
    <n v="960"/>
    <n v="0"/>
    <n v="960"/>
  </r>
  <r>
    <x v="2"/>
    <x v="2"/>
    <x v="94"/>
    <s v="水力發電費用"/>
    <x v="719"/>
    <x v="713"/>
    <s v="Z2360"/>
    <s v="桂山發電廠分攤"/>
    <n v="441"/>
    <n v="0"/>
    <n v="441"/>
  </r>
  <r>
    <x v="2"/>
    <x v="2"/>
    <x v="94"/>
    <s v="水力發電費用"/>
    <x v="719"/>
    <x v="713"/>
    <s v="Z2550"/>
    <s v="大甲溪發電廠分攤"/>
    <n v="13830"/>
    <n v="0"/>
    <n v="13830"/>
  </r>
  <r>
    <x v="2"/>
    <x v="2"/>
    <x v="94"/>
    <s v="水力發電費用"/>
    <x v="719"/>
    <x v="713"/>
    <s v="Z2570"/>
    <s v="卓蘭發電廠分攤"/>
    <n v="1092"/>
    <n v="0"/>
    <n v="1092"/>
  </r>
  <r>
    <x v="2"/>
    <x v="2"/>
    <x v="94"/>
    <s v="水力發電費用"/>
    <x v="719"/>
    <x v="713"/>
    <s v="Z2710"/>
    <s v="高屏發電廠分攤"/>
    <n v="18336"/>
    <n v="0"/>
    <n v="18336"/>
  </r>
  <r>
    <x v="2"/>
    <x v="2"/>
    <x v="94"/>
    <s v="水力發電費用"/>
    <x v="720"/>
    <x v="714"/>
    <s v="Z0240"/>
    <s v="資訊系統處分攤"/>
    <n v="46900"/>
    <n v="0"/>
    <n v="46900"/>
  </r>
  <r>
    <x v="2"/>
    <x v="2"/>
    <x v="94"/>
    <s v="水力發電費用"/>
    <x v="721"/>
    <x v="715"/>
    <s v="Z0150"/>
    <s v="電源開發處分攤"/>
    <n v="403"/>
    <n v="0"/>
    <n v="403"/>
  </r>
  <r>
    <x v="2"/>
    <x v="2"/>
    <x v="94"/>
    <s v="水力發電費用"/>
    <x v="721"/>
    <x v="715"/>
    <s v="Z2570"/>
    <s v="卓蘭發電廠分攤"/>
    <n v="12000"/>
    <n v="0"/>
    <n v="12000"/>
  </r>
  <r>
    <x v="2"/>
    <x v="2"/>
    <x v="94"/>
    <s v="水力發電費用"/>
    <x v="722"/>
    <x v="716"/>
    <s v="Z0170"/>
    <s v="營建處分攤"/>
    <n v="1113"/>
    <n v="0"/>
    <n v="1113"/>
  </r>
  <r>
    <x v="2"/>
    <x v="2"/>
    <x v="94"/>
    <s v="水力發電費用"/>
    <x v="722"/>
    <x v="716"/>
    <s v="Z5330"/>
    <s v="電力修護處分攤"/>
    <n v="2650"/>
    <n v="0"/>
    <n v="2650"/>
  </r>
  <r>
    <x v="2"/>
    <x v="2"/>
    <x v="94"/>
    <s v="水力發電費用"/>
    <x v="723"/>
    <x v="717"/>
    <s v="Z0140"/>
    <s v="秘書處分攤"/>
    <n v="2722"/>
    <n v="0"/>
    <n v="2722"/>
  </r>
  <r>
    <x v="2"/>
    <x v="2"/>
    <x v="94"/>
    <s v="水力發電費用"/>
    <x v="723"/>
    <x v="717"/>
    <s v="Z0150"/>
    <s v="電源開發處分攤"/>
    <n v="13286"/>
    <n v="0"/>
    <n v="13286"/>
  </r>
  <r>
    <x v="2"/>
    <x v="2"/>
    <x v="94"/>
    <s v="水力發電費用"/>
    <x v="723"/>
    <x v="717"/>
    <s v="Z2030"/>
    <s v="萬大發電廠分攤"/>
    <n v="12120"/>
    <n v="0"/>
    <n v="12120"/>
  </r>
  <r>
    <x v="2"/>
    <x v="2"/>
    <x v="94"/>
    <s v="水力發電費用"/>
    <x v="723"/>
    <x v="717"/>
    <s v="Z2250"/>
    <s v="東部發電廠分攤"/>
    <n v="2280"/>
    <n v="0"/>
    <n v="2280"/>
  </r>
  <r>
    <x v="2"/>
    <x v="2"/>
    <x v="94"/>
    <s v="水力發電費用"/>
    <x v="723"/>
    <x v="717"/>
    <s v="Z2360"/>
    <s v="桂山發電廠分攤"/>
    <n v="24684"/>
    <n v="0"/>
    <n v="24684"/>
  </r>
  <r>
    <x v="2"/>
    <x v="2"/>
    <x v="94"/>
    <s v="水力發電費用"/>
    <x v="723"/>
    <x v="717"/>
    <s v="Z2570"/>
    <s v="卓蘭發電廠分攤"/>
    <n v="18060"/>
    <n v="0"/>
    <n v="18060"/>
  </r>
  <r>
    <x v="2"/>
    <x v="2"/>
    <x v="94"/>
    <s v="水力發電費用"/>
    <x v="724"/>
    <x v="718"/>
    <s v="Z5330"/>
    <s v="電力修護處分攤"/>
    <n v="4260"/>
    <n v="0"/>
    <n v="4260"/>
  </r>
  <r>
    <x v="2"/>
    <x v="2"/>
    <x v="94"/>
    <s v="水力發電費用"/>
    <x v="724"/>
    <x v="718"/>
    <s v="Z5340"/>
    <s v="電力修護處南部分處分攤"/>
    <n v="760"/>
    <n v="0"/>
    <n v="760"/>
  </r>
  <r>
    <x v="2"/>
    <x v="2"/>
    <x v="94"/>
    <s v="水力發電費用"/>
    <x v="724"/>
    <x v="718"/>
    <s v="Z5420"/>
    <s v="電力修護處中部分處分攤"/>
    <n v="1140"/>
    <n v="0"/>
    <n v="1140"/>
  </r>
  <r>
    <x v="2"/>
    <x v="2"/>
    <x v="94"/>
    <s v="水力發電費用"/>
    <x v="724"/>
    <x v="718"/>
    <s v="Z6020"/>
    <s v="綜合施工處分攤"/>
    <n v="1296"/>
    <n v="0"/>
    <n v="1296"/>
  </r>
  <r>
    <x v="2"/>
    <x v="2"/>
    <x v="94"/>
    <s v="水力發電費用"/>
    <x v="725"/>
    <x v="719"/>
    <s v="Z0140"/>
    <s v="秘書處分攤"/>
    <n v="33814"/>
    <n v="0"/>
    <n v="33814"/>
  </r>
  <r>
    <x v="2"/>
    <x v="2"/>
    <x v="94"/>
    <s v="水力發電費用"/>
    <x v="725"/>
    <x v="719"/>
    <s v="Z0240"/>
    <s v="資訊系統處分攤"/>
    <n v="999"/>
    <n v="0"/>
    <n v="999"/>
  </r>
  <r>
    <x v="2"/>
    <x v="2"/>
    <x v="94"/>
    <s v="水力發電費用"/>
    <x v="725"/>
    <x v="719"/>
    <s v="Z2250"/>
    <s v="東部發電廠分攤"/>
    <n v="45714"/>
    <n v="0"/>
    <n v="45714"/>
  </r>
  <r>
    <x v="2"/>
    <x v="2"/>
    <x v="94"/>
    <s v="水力發電費用"/>
    <x v="725"/>
    <x v="719"/>
    <s v="Z2550"/>
    <s v="大甲溪發電廠分攤"/>
    <n v="17482"/>
    <n v="0"/>
    <n v="17482"/>
  </r>
  <r>
    <x v="2"/>
    <x v="2"/>
    <x v="94"/>
    <s v="水力發電費用"/>
    <x v="725"/>
    <x v="719"/>
    <s v="Z5340"/>
    <s v="電力修護處南部分處分攤"/>
    <n v="367"/>
    <n v="0"/>
    <n v="367"/>
  </r>
  <r>
    <x v="2"/>
    <x v="2"/>
    <x v="94"/>
    <s v="水力發電費用"/>
    <x v="725"/>
    <x v="719"/>
    <s v="Z5420"/>
    <s v="電力修護處中部分處分攤"/>
    <n v="358"/>
    <n v="0"/>
    <n v="358"/>
  </r>
  <r>
    <x v="2"/>
    <x v="2"/>
    <x v="94"/>
    <s v="水力發電費用"/>
    <x v="725"/>
    <x v="719"/>
    <s v="Z5460"/>
    <s v="綜合研究所分攤"/>
    <n v="1762"/>
    <n v="0"/>
    <n v="1762"/>
  </r>
  <r>
    <x v="2"/>
    <x v="2"/>
    <x v="94"/>
    <s v="水力發電費用"/>
    <x v="726"/>
    <x v="720"/>
    <s v="Z0040"/>
    <s v="發電處分攤"/>
    <n v="32877"/>
    <n v="0"/>
    <n v="32877"/>
  </r>
  <r>
    <x v="2"/>
    <x v="2"/>
    <x v="94"/>
    <s v="水力發電費用"/>
    <x v="726"/>
    <x v="720"/>
    <s v="Z0080"/>
    <s v="材料處分攤"/>
    <n v="624"/>
    <n v="0"/>
    <n v="624"/>
  </r>
  <r>
    <x v="2"/>
    <x v="2"/>
    <x v="94"/>
    <s v="水力發電費用"/>
    <x v="726"/>
    <x v="720"/>
    <s v="Z0140"/>
    <s v="秘書處分攤"/>
    <n v="252"/>
    <n v="0"/>
    <n v="252"/>
  </r>
  <r>
    <x v="2"/>
    <x v="2"/>
    <x v="94"/>
    <s v="水力發電費用"/>
    <x v="726"/>
    <x v="720"/>
    <s v="Z0150"/>
    <s v="電源開發處分攤"/>
    <n v="4024"/>
    <n v="0"/>
    <n v="4024"/>
  </r>
  <r>
    <x v="2"/>
    <x v="2"/>
    <x v="94"/>
    <s v="水力發電費用"/>
    <x v="726"/>
    <x v="720"/>
    <s v="Z2030"/>
    <s v="萬大發電廠分攤"/>
    <n v="134390"/>
    <n v="0"/>
    <n v="134390"/>
  </r>
  <r>
    <x v="2"/>
    <x v="2"/>
    <x v="94"/>
    <s v="水力發電費用"/>
    <x v="726"/>
    <x v="720"/>
    <s v="Z2040"/>
    <s v="大觀發電廠分攤"/>
    <n v="3849281"/>
    <n v="0"/>
    <n v="3849281"/>
  </r>
  <r>
    <x v="2"/>
    <x v="2"/>
    <x v="94"/>
    <s v="水力發電費用"/>
    <x v="726"/>
    <x v="720"/>
    <s v="Z2050"/>
    <s v="明潭發電廠分攤"/>
    <n v="15599575"/>
    <n v="0"/>
    <n v="15599575"/>
  </r>
  <r>
    <x v="2"/>
    <x v="2"/>
    <x v="94"/>
    <s v="水力發電費用"/>
    <x v="726"/>
    <x v="720"/>
    <s v="Z2250"/>
    <s v="東部發電廠分攤"/>
    <n v="1139221"/>
    <n v="0"/>
    <n v="1139221"/>
  </r>
  <r>
    <x v="2"/>
    <x v="2"/>
    <x v="94"/>
    <s v="水力發電費用"/>
    <x v="726"/>
    <x v="720"/>
    <s v="Z2310"/>
    <s v="蘭陽發電廠分攤"/>
    <n v="24275"/>
    <n v="0"/>
    <n v="24275"/>
  </r>
  <r>
    <x v="2"/>
    <x v="2"/>
    <x v="94"/>
    <s v="水力發電費用"/>
    <x v="726"/>
    <x v="720"/>
    <s v="Z2360"/>
    <s v="桂山發電廠分攤"/>
    <n v="12574"/>
    <n v="0"/>
    <n v="12574"/>
  </r>
  <r>
    <x v="2"/>
    <x v="2"/>
    <x v="94"/>
    <s v="水力發電費用"/>
    <x v="726"/>
    <x v="720"/>
    <s v="Z2550"/>
    <s v="大甲溪發電廠分攤"/>
    <n v="930645"/>
    <n v="0"/>
    <n v="930645"/>
  </r>
  <r>
    <x v="2"/>
    <x v="2"/>
    <x v="94"/>
    <s v="水力發電費用"/>
    <x v="726"/>
    <x v="720"/>
    <s v="Z2570"/>
    <s v="卓蘭發電廠分攤"/>
    <n v="143872"/>
    <n v="0"/>
    <n v="143872"/>
  </r>
  <r>
    <x v="2"/>
    <x v="2"/>
    <x v="94"/>
    <s v="水力發電費用"/>
    <x v="726"/>
    <x v="720"/>
    <s v="Z2710"/>
    <s v="高屏發電廠分攤"/>
    <n v="204601"/>
    <n v="0"/>
    <n v="204601"/>
  </r>
  <r>
    <x v="2"/>
    <x v="2"/>
    <x v="94"/>
    <s v="水力發電費用"/>
    <x v="726"/>
    <x v="720"/>
    <s v="Z5330"/>
    <s v="電力修護處分攤"/>
    <n v="2036"/>
    <n v="0"/>
    <n v="2036"/>
  </r>
  <r>
    <x v="2"/>
    <x v="2"/>
    <x v="94"/>
    <s v="水力發電費用"/>
    <x v="726"/>
    <x v="720"/>
    <s v="Z5340"/>
    <s v="電力修護處南部分處分攤"/>
    <n v="2991"/>
    <n v="0"/>
    <n v="2991"/>
  </r>
  <r>
    <x v="2"/>
    <x v="2"/>
    <x v="94"/>
    <s v="水力發電費用"/>
    <x v="726"/>
    <x v="720"/>
    <s v="Z5460"/>
    <s v="綜合研究所分攤"/>
    <n v="864"/>
    <n v="0"/>
    <n v="864"/>
  </r>
  <r>
    <x v="2"/>
    <x v="2"/>
    <x v="94"/>
    <s v="水力發電費用"/>
    <x v="726"/>
    <x v="720"/>
    <s v="Z6020"/>
    <s v="綜合施工處分攤"/>
    <n v="312"/>
    <n v="0"/>
    <n v="312"/>
  </r>
  <r>
    <x v="2"/>
    <x v="2"/>
    <x v="94"/>
    <s v="水力發電費用"/>
    <x v="727"/>
    <x v="721"/>
    <s v="Z0040"/>
    <s v="發電處分攤"/>
    <n v="659522"/>
    <n v="0"/>
    <n v="659522"/>
  </r>
  <r>
    <x v="2"/>
    <x v="2"/>
    <x v="94"/>
    <s v="水力發電費用"/>
    <x v="727"/>
    <x v="721"/>
    <s v="Z0080"/>
    <s v="材料處分攤"/>
    <n v="57740"/>
    <n v="0"/>
    <n v="57740"/>
  </r>
  <r>
    <x v="2"/>
    <x v="2"/>
    <x v="94"/>
    <s v="水力發電費用"/>
    <x v="727"/>
    <x v="721"/>
    <s v="Z0140"/>
    <s v="秘書處分攤"/>
    <n v="3925036"/>
    <n v="0"/>
    <n v="3925036"/>
  </r>
  <r>
    <x v="2"/>
    <x v="2"/>
    <x v="94"/>
    <s v="水力發電費用"/>
    <x v="727"/>
    <x v="721"/>
    <s v="Z0150"/>
    <s v="電源開發處分攤"/>
    <n v="23797"/>
    <n v="0"/>
    <n v="23797"/>
  </r>
  <r>
    <x v="2"/>
    <x v="2"/>
    <x v="94"/>
    <s v="水力發電費用"/>
    <x v="727"/>
    <x v="721"/>
    <s v="Z111A"/>
    <s v="台東區營業處-發電分攤"/>
    <n v="578"/>
    <n v="0"/>
    <n v="578"/>
  </r>
  <r>
    <x v="2"/>
    <x v="2"/>
    <x v="94"/>
    <s v="水力發電費用"/>
    <x v="727"/>
    <x v="721"/>
    <s v="Z2030"/>
    <s v="萬大發電廠分攤"/>
    <n v="14904163"/>
    <n v="0"/>
    <n v="14904163"/>
  </r>
  <r>
    <x v="2"/>
    <x v="2"/>
    <x v="94"/>
    <s v="水力發電費用"/>
    <x v="727"/>
    <x v="721"/>
    <s v="Z2040"/>
    <s v="大觀發電廠分攤"/>
    <n v="5710095"/>
    <n v="0"/>
    <n v="5710095"/>
  </r>
  <r>
    <x v="2"/>
    <x v="2"/>
    <x v="94"/>
    <s v="水力發電費用"/>
    <x v="727"/>
    <x v="721"/>
    <s v="Z2050"/>
    <s v="明潭發電廠分攤"/>
    <n v="24467426"/>
    <n v="0"/>
    <n v="24467426"/>
  </r>
  <r>
    <x v="2"/>
    <x v="2"/>
    <x v="94"/>
    <s v="水力發電費用"/>
    <x v="727"/>
    <x v="721"/>
    <s v="Z2250"/>
    <s v="東部發電廠分攤"/>
    <n v="10407932"/>
    <n v="0"/>
    <n v="10407932"/>
  </r>
  <r>
    <x v="2"/>
    <x v="2"/>
    <x v="94"/>
    <s v="水力發電費用"/>
    <x v="727"/>
    <x v="721"/>
    <s v="Z2310"/>
    <s v="蘭陽發電廠分攤"/>
    <n v="329313"/>
    <n v="0"/>
    <n v="329313"/>
  </r>
  <r>
    <x v="2"/>
    <x v="2"/>
    <x v="94"/>
    <s v="水力發電費用"/>
    <x v="727"/>
    <x v="721"/>
    <s v="Z2360"/>
    <s v="桂山發電廠分攤"/>
    <n v="228054"/>
    <n v="0"/>
    <n v="228054"/>
  </r>
  <r>
    <x v="2"/>
    <x v="2"/>
    <x v="94"/>
    <s v="水力發電費用"/>
    <x v="727"/>
    <x v="721"/>
    <s v="Z2550"/>
    <s v="大甲溪發電廠分攤"/>
    <n v="32581175"/>
    <n v="0"/>
    <n v="32581175"/>
  </r>
  <r>
    <x v="2"/>
    <x v="2"/>
    <x v="94"/>
    <s v="水力發電費用"/>
    <x v="727"/>
    <x v="721"/>
    <s v="Z2570"/>
    <s v="卓蘭發電廠分攤"/>
    <n v="2992284"/>
    <n v="0"/>
    <n v="2992284"/>
  </r>
  <r>
    <x v="2"/>
    <x v="2"/>
    <x v="94"/>
    <s v="水力發電費用"/>
    <x v="727"/>
    <x v="721"/>
    <s v="Z2710"/>
    <s v="高屏發電廠分攤"/>
    <n v="3918135"/>
    <n v="0"/>
    <n v="3918135"/>
  </r>
  <r>
    <x v="2"/>
    <x v="2"/>
    <x v="94"/>
    <s v="水力發電費用"/>
    <x v="727"/>
    <x v="721"/>
    <s v="Z5330"/>
    <s v="電力修護處分攤"/>
    <n v="1128389"/>
    <n v="0"/>
    <n v="1128389"/>
  </r>
  <r>
    <x v="2"/>
    <x v="2"/>
    <x v="94"/>
    <s v="水力發電費用"/>
    <x v="727"/>
    <x v="721"/>
    <s v="Z5340"/>
    <s v="電力修護處南部分處分攤"/>
    <n v="224280"/>
    <n v="0"/>
    <n v="224280"/>
  </r>
  <r>
    <x v="2"/>
    <x v="2"/>
    <x v="94"/>
    <s v="水力發電費用"/>
    <x v="727"/>
    <x v="721"/>
    <s v="Z5420"/>
    <s v="電力修護處中部分處分攤"/>
    <n v="398796"/>
    <n v="0"/>
    <n v="398796"/>
  </r>
  <r>
    <x v="2"/>
    <x v="2"/>
    <x v="94"/>
    <s v="水力發電費用"/>
    <x v="727"/>
    <x v="721"/>
    <s v="Z5460"/>
    <s v="綜合研究所分攤"/>
    <n v="714363"/>
    <n v="0"/>
    <n v="714363"/>
  </r>
  <r>
    <x v="2"/>
    <x v="2"/>
    <x v="94"/>
    <s v="水力發電費用"/>
    <x v="727"/>
    <x v="721"/>
    <s v="Z6020"/>
    <s v="綜合施工處分攤"/>
    <n v="783840"/>
    <n v="0"/>
    <n v="783840"/>
  </r>
  <r>
    <x v="2"/>
    <x v="2"/>
    <x v="94"/>
    <s v="水力發電費用"/>
    <x v="728"/>
    <x v="722"/>
    <s v="Z0040"/>
    <s v="發電處分攤"/>
    <n v="101474"/>
    <n v="0"/>
    <n v="101474"/>
  </r>
  <r>
    <x v="2"/>
    <x v="2"/>
    <x v="94"/>
    <s v="水力發電費用"/>
    <x v="728"/>
    <x v="722"/>
    <s v="Z0140"/>
    <s v="秘書處分攤"/>
    <n v="14016"/>
    <n v="0"/>
    <n v="14016"/>
  </r>
  <r>
    <x v="2"/>
    <x v="2"/>
    <x v="94"/>
    <s v="水力發電費用"/>
    <x v="728"/>
    <x v="722"/>
    <s v="Z2030"/>
    <s v="萬大發電廠分攤"/>
    <n v="420303"/>
    <n v="0"/>
    <n v="420303"/>
  </r>
  <r>
    <x v="2"/>
    <x v="2"/>
    <x v="94"/>
    <s v="水力發電費用"/>
    <x v="728"/>
    <x v="722"/>
    <s v="Z2040"/>
    <s v="大觀發電廠分攤"/>
    <n v="412163"/>
    <n v="0"/>
    <n v="412163"/>
  </r>
  <r>
    <x v="2"/>
    <x v="2"/>
    <x v="94"/>
    <s v="水力發電費用"/>
    <x v="728"/>
    <x v="722"/>
    <s v="Z2050"/>
    <s v="明潭發電廠分攤"/>
    <n v="297558"/>
    <n v="0"/>
    <n v="297558"/>
  </r>
  <r>
    <x v="2"/>
    <x v="2"/>
    <x v="94"/>
    <s v="水力發電費用"/>
    <x v="728"/>
    <x v="722"/>
    <s v="Z2250"/>
    <s v="東部發電廠分攤"/>
    <n v="150432"/>
    <n v="0"/>
    <n v="150432"/>
  </r>
  <r>
    <x v="2"/>
    <x v="2"/>
    <x v="94"/>
    <s v="水力發電費用"/>
    <x v="728"/>
    <x v="722"/>
    <s v="Z2310"/>
    <s v="蘭陽發電廠分攤"/>
    <n v="11424"/>
    <n v="0"/>
    <n v="11424"/>
  </r>
  <r>
    <x v="2"/>
    <x v="2"/>
    <x v="94"/>
    <s v="水力發電費用"/>
    <x v="728"/>
    <x v="722"/>
    <s v="Z2360"/>
    <s v="桂山發電廠分攤"/>
    <n v="6206"/>
    <n v="0"/>
    <n v="6206"/>
  </r>
  <r>
    <x v="2"/>
    <x v="2"/>
    <x v="94"/>
    <s v="水力發電費用"/>
    <x v="728"/>
    <x v="722"/>
    <s v="Z2550"/>
    <s v="大甲溪發電廠分攤"/>
    <n v="537860"/>
    <n v="0"/>
    <n v="537860"/>
  </r>
  <r>
    <x v="2"/>
    <x v="2"/>
    <x v="94"/>
    <s v="水力發電費用"/>
    <x v="728"/>
    <x v="722"/>
    <s v="Z2570"/>
    <s v="卓蘭發電廠分攤"/>
    <n v="45383"/>
    <n v="0"/>
    <n v="45383"/>
  </r>
  <r>
    <x v="2"/>
    <x v="2"/>
    <x v="94"/>
    <s v="水力發電費用"/>
    <x v="728"/>
    <x v="722"/>
    <s v="Z2710"/>
    <s v="高屏發電廠分攤"/>
    <n v="267562"/>
    <n v="0"/>
    <n v="267562"/>
  </r>
  <r>
    <x v="2"/>
    <x v="2"/>
    <x v="94"/>
    <s v="水力發電費用"/>
    <x v="728"/>
    <x v="722"/>
    <s v="Z5330"/>
    <s v="電力修護處分攤"/>
    <n v="14431"/>
    <n v="0"/>
    <n v="14431"/>
  </r>
  <r>
    <x v="2"/>
    <x v="2"/>
    <x v="94"/>
    <s v="水力發電費用"/>
    <x v="728"/>
    <x v="722"/>
    <s v="Z5340"/>
    <s v="電力修護處南部分處分攤"/>
    <n v="2244"/>
    <n v="0"/>
    <n v="2244"/>
  </r>
  <r>
    <x v="2"/>
    <x v="2"/>
    <x v="94"/>
    <s v="水力發電費用"/>
    <x v="728"/>
    <x v="722"/>
    <s v="Z5420"/>
    <s v="電力修護處中部分處分攤"/>
    <n v="362"/>
    <n v="0"/>
    <n v="362"/>
  </r>
  <r>
    <x v="2"/>
    <x v="2"/>
    <x v="94"/>
    <s v="水力發電費用"/>
    <x v="728"/>
    <x v="722"/>
    <s v="Z5460"/>
    <s v="綜合研究所分攤"/>
    <n v="599"/>
    <n v="0"/>
    <n v="599"/>
  </r>
  <r>
    <x v="2"/>
    <x v="2"/>
    <x v="94"/>
    <s v="水力發電費用"/>
    <x v="728"/>
    <x v="722"/>
    <s v="Z6020"/>
    <s v="綜合施工處分攤"/>
    <n v="1317"/>
    <n v="0"/>
    <n v="1317"/>
  </r>
  <r>
    <x v="2"/>
    <x v="2"/>
    <x v="94"/>
    <s v="水力發電費用"/>
    <x v="729"/>
    <x v="723"/>
    <s v="Z0040"/>
    <s v="發電處分攤"/>
    <n v="84498"/>
    <n v="0"/>
    <n v="84498"/>
  </r>
  <r>
    <x v="2"/>
    <x v="2"/>
    <x v="94"/>
    <s v="水力發電費用"/>
    <x v="729"/>
    <x v="723"/>
    <s v="Z2030"/>
    <s v="萬大發電廠分攤"/>
    <n v="367257663"/>
    <n v="0"/>
    <n v="367257663"/>
  </r>
  <r>
    <x v="2"/>
    <x v="2"/>
    <x v="94"/>
    <s v="水力發電費用"/>
    <x v="729"/>
    <x v="723"/>
    <s v="Z2040"/>
    <s v="大觀發電廠分攤"/>
    <n v="569690140"/>
    <n v="0"/>
    <n v="569690140"/>
  </r>
  <r>
    <x v="2"/>
    <x v="2"/>
    <x v="94"/>
    <s v="水力發電費用"/>
    <x v="729"/>
    <x v="723"/>
    <s v="Z2050"/>
    <s v="明潭發電廠分攤"/>
    <n v="309105740"/>
    <n v="0"/>
    <n v="309105740"/>
  </r>
  <r>
    <x v="2"/>
    <x v="2"/>
    <x v="94"/>
    <s v="水力發電費用"/>
    <x v="729"/>
    <x v="723"/>
    <s v="Z2250"/>
    <s v="東部發電廠分攤"/>
    <n v="735156903"/>
    <n v="0"/>
    <n v="735156903"/>
  </r>
  <r>
    <x v="2"/>
    <x v="2"/>
    <x v="94"/>
    <s v="水力發電費用"/>
    <x v="729"/>
    <x v="723"/>
    <s v="Z2310"/>
    <s v="蘭陽發電廠分攤"/>
    <n v="13673334"/>
    <n v="0"/>
    <n v="13673334"/>
  </r>
  <r>
    <x v="2"/>
    <x v="2"/>
    <x v="94"/>
    <s v="水力發電費用"/>
    <x v="729"/>
    <x v="723"/>
    <s v="Z2360"/>
    <s v="桂山發電廠分攤"/>
    <n v="25530893"/>
    <n v="0"/>
    <n v="25530893"/>
  </r>
  <r>
    <x v="2"/>
    <x v="2"/>
    <x v="94"/>
    <s v="水力發電費用"/>
    <x v="729"/>
    <x v="723"/>
    <s v="Z2550"/>
    <s v="大甲溪發電廠分攤"/>
    <n v="1831123082"/>
    <n v="0"/>
    <n v="1831123082"/>
  </r>
  <r>
    <x v="2"/>
    <x v="2"/>
    <x v="94"/>
    <s v="水力發電費用"/>
    <x v="729"/>
    <x v="723"/>
    <s v="Z2570"/>
    <s v="卓蘭發電廠分攤"/>
    <n v="354674528"/>
    <n v="0"/>
    <n v="354674528"/>
  </r>
  <r>
    <x v="2"/>
    <x v="2"/>
    <x v="94"/>
    <s v="水力發電費用"/>
    <x v="729"/>
    <x v="723"/>
    <s v="Z2710"/>
    <s v="高屏發電廠分攤"/>
    <n v="39692251"/>
    <n v="0"/>
    <n v="39692251"/>
  </r>
  <r>
    <x v="2"/>
    <x v="2"/>
    <x v="94"/>
    <s v="水力發電費用"/>
    <x v="730"/>
    <x v="724"/>
    <s v="Z0040"/>
    <s v="發電處分攤"/>
    <n v="181305"/>
    <n v="0"/>
    <n v="181305"/>
  </r>
  <r>
    <x v="2"/>
    <x v="2"/>
    <x v="94"/>
    <s v="水力發電費用"/>
    <x v="730"/>
    <x v="724"/>
    <s v="Z0080"/>
    <s v="材料處分攤"/>
    <n v="32086"/>
    <n v="0"/>
    <n v="32086"/>
  </r>
  <r>
    <x v="2"/>
    <x v="2"/>
    <x v="94"/>
    <s v="水力發電費用"/>
    <x v="730"/>
    <x v="724"/>
    <s v="Z0140"/>
    <s v="秘書處分攤"/>
    <n v="504580"/>
    <n v="0"/>
    <n v="504580"/>
  </r>
  <r>
    <x v="2"/>
    <x v="2"/>
    <x v="94"/>
    <s v="水力發電費用"/>
    <x v="730"/>
    <x v="724"/>
    <s v="Z0150"/>
    <s v="電源開發處分攤"/>
    <n v="306895"/>
    <n v="0"/>
    <n v="306895"/>
  </r>
  <r>
    <x v="2"/>
    <x v="2"/>
    <x v="94"/>
    <s v="水力發電費用"/>
    <x v="730"/>
    <x v="724"/>
    <s v="Z0170"/>
    <s v="營建處分攤"/>
    <n v="280079"/>
    <n v="0"/>
    <n v="280079"/>
  </r>
  <r>
    <x v="2"/>
    <x v="2"/>
    <x v="94"/>
    <s v="水力發電費用"/>
    <x v="730"/>
    <x v="724"/>
    <s v="Z0240"/>
    <s v="資訊系統處分攤"/>
    <n v="746578"/>
    <n v="0"/>
    <n v="746578"/>
  </r>
  <r>
    <x v="2"/>
    <x v="2"/>
    <x v="94"/>
    <s v="水力發電費用"/>
    <x v="730"/>
    <x v="724"/>
    <s v="Z0610"/>
    <s v="環境保護處分攤"/>
    <n v="43768"/>
    <n v="0"/>
    <n v="43768"/>
  </r>
  <r>
    <x v="2"/>
    <x v="2"/>
    <x v="94"/>
    <s v="水力發電費用"/>
    <x v="730"/>
    <x v="724"/>
    <s v="Z2030"/>
    <s v="萬大發電廠分攤"/>
    <n v="2016080"/>
    <n v="0"/>
    <n v="2016080"/>
  </r>
  <r>
    <x v="2"/>
    <x v="2"/>
    <x v="94"/>
    <s v="水力發電費用"/>
    <x v="730"/>
    <x v="724"/>
    <s v="Z2040"/>
    <s v="大觀發電廠分攤"/>
    <n v="3260641"/>
    <n v="0"/>
    <n v="3260641"/>
  </r>
  <r>
    <x v="2"/>
    <x v="2"/>
    <x v="94"/>
    <s v="水力發電費用"/>
    <x v="730"/>
    <x v="724"/>
    <s v="Z2050"/>
    <s v="明潭發電廠分攤"/>
    <n v="8118735"/>
    <n v="0"/>
    <n v="8118735"/>
  </r>
  <r>
    <x v="2"/>
    <x v="2"/>
    <x v="94"/>
    <s v="水力發電費用"/>
    <x v="730"/>
    <x v="724"/>
    <s v="Z2250"/>
    <s v="東部發電廠分攤"/>
    <n v="4649800"/>
    <n v="0"/>
    <n v="4649800"/>
  </r>
  <r>
    <x v="2"/>
    <x v="2"/>
    <x v="94"/>
    <s v="水力發電費用"/>
    <x v="730"/>
    <x v="724"/>
    <s v="Z2310"/>
    <s v="蘭陽發電廠分攤"/>
    <n v="2809143"/>
    <n v="0"/>
    <n v="2809143"/>
  </r>
  <r>
    <x v="2"/>
    <x v="2"/>
    <x v="94"/>
    <s v="水力發電費用"/>
    <x v="730"/>
    <x v="724"/>
    <s v="Z2360"/>
    <s v="桂山發電廠分攤"/>
    <n v="1667040"/>
    <n v="0"/>
    <n v="1667040"/>
  </r>
  <r>
    <x v="2"/>
    <x v="2"/>
    <x v="94"/>
    <s v="水力發電費用"/>
    <x v="730"/>
    <x v="724"/>
    <s v="Z2550"/>
    <s v="大甲溪發電廠分攤"/>
    <n v="7241909"/>
    <n v="0"/>
    <n v="7241909"/>
  </r>
  <r>
    <x v="2"/>
    <x v="2"/>
    <x v="94"/>
    <s v="水力發電費用"/>
    <x v="730"/>
    <x v="724"/>
    <s v="Z2570"/>
    <s v="卓蘭發電廠分攤"/>
    <n v="813759"/>
    <n v="0"/>
    <n v="813759"/>
  </r>
  <r>
    <x v="2"/>
    <x v="2"/>
    <x v="94"/>
    <s v="水力發電費用"/>
    <x v="730"/>
    <x v="724"/>
    <s v="Z2710"/>
    <s v="高屏發電廠分攤"/>
    <n v="604882"/>
    <n v="0"/>
    <n v="604882"/>
  </r>
  <r>
    <x v="2"/>
    <x v="2"/>
    <x v="94"/>
    <s v="水力發電費用"/>
    <x v="730"/>
    <x v="724"/>
    <s v="Z5330"/>
    <s v="電力修護處分攤"/>
    <n v="14951923"/>
    <n v="0"/>
    <n v="14951923"/>
  </r>
  <r>
    <x v="2"/>
    <x v="2"/>
    <x v="94"/>
    <s v="水力發電費用"/>
    <x v="730"/>
    <x v="724"/>
    <s v="Z5340"/>
    <s v="電力修護處南部分處分攤"/>
    <n v="2326360"/>
    <n v="0"/>
    <n v="2326360"/>
  </r>
  <r>
    <x v="2"/>
    <x v="2"/>
    <x v="94"/>
    <s v="水力發電費用"/>
    <x v="730"/>
    <x v="724"/>
    <s v="Z5420"/>
    <s v="電力修護處中部分處分攤"/>
    <n v="2016623"/>
    <n v="0"/>
    <n v="2016623"/>
  </r>
  <r>
    <x v="2"/>
    <x v="2"/>
    <x v="94"/>
    <s v="水力發電費用"/>
    <x v="730"/>
    <x v="724"/>
    <s v="Z5460"/>
    <s v="綜合研究所分攤"/>
    <n v="12478705"/>
    <n v="0"/>
    <n v="12478705"/>
  </r>
  <r>
    <x v="2"/>
    <x v="2"/>
    <x v="94"/>
    <s v="水力發電費用"/>
    <x v="730"/>
    <x v="724"/>
    <s v="Z6020"/>
    <s v="綜合施工處分攤"/>
    <n v="196515"/>
    <n v="0"/>
    <n v="196515"/>
  </r>
  <r>
    <x v="2"/>
    <x v="2"/>
    <x v="94"/>
    <s v="水力發電費用"/>
    <x v="731"/>
    <x v="725"/>
    <s v="Z0040"/>
    <s v="發電處分攤"/>
    <n v="1141"/>
    <n v="0"/>
    <n v="1141"/>
  </r>
  <r>
    <x v="2"/>
    <x v="2"/>
    <x v="94"/>
    <s v="水力發電費用"/>
    <x v="731"/>
    <x v="725"/>
    <s v="Z0080"/>
    <s v="材料處分攤"/>
    <n v="1572"/>
    <n v="0"/>
    <n v="1572"/>
  </r>
  <r>
    <x v="2"/>
    <x v="2"/>
    <x v="94"/>
    <s v="水力發電費用"/>
    <x v="731"/>
    <x v="725"/>
    <s v="Z0140"/>
    <s v="秘書處分攤"/>
    <n v="166453"/>
    <n v="0"/>
    <n v="166453"/>
  </r>
  <r>
    <x v="2"/>
    <x v="2"/>
    <x v="94"/>
    <s v="水力發電費用"/>
    <x v="731"/>
    <x v="725"/>
    <s v="Z0150"/>
    <s v="電源開發處分攤"/>
    <n v="3813"/>
    <n v="0"/>
    <n v="3813"/>
  </r>
  <r>
    <x v="2"/>
    <x v="2"/>
    <x v="94"/>
    <s v="水力發電費用"/>
    <x v="731"/>
    <x v="725"/>
    <s v="Z0170"/>
    <s v="營建處分攤"/>
    <n v="48"/>
    <n v="0"/>
    <n v="48"/>
  </r>
  <r>
    <x v="2"/>
    <x v="2"/>
    <x v="94"/>
    <s v="水力發電費用"/>
    <x v="731"/>
    <x v="725"/>
    <s v="Z0240"/>
    <s v="資訊系統處分攤"/>
    <n v="580"/>
    <n v="0"/>
    <n v="580"/>
  </r>
  <r>
    <x v="2"/>
    <x v="2"/>
    <x v="94"/>
    <s v="水力發電費用"/>
    <x v="731"/>
    <x v="725"/>
    <s v="Z0610"/>
    <s v="環境保護處分攤"/>
    <n v="11859"/>
    <n v="0"/>
    <n v="11859"/>
  </r>
  <r>
    <x v="2"/>
    <x v="2"/>
    <x v="94"/>
    <s v="水力發電費用"/>
    <x v="731"/>
    <x v="725"/>
    <s v="Z2030"/>
    <s v="萬大發電廠分攤"/>
    <n v="2492116"/>
    <n v="0"/>
    <n v="2492116"/>
  </r>
  <r>
    <x v="2"/>
    <x v="2"/>
    <x v="94"/>
    <s v="水力發電費用"/>
    <x v="731"/>
    <x v="725"/>
    <s v="Z2040"/>
    <s v="大觀發電廠分攤"/>
    <n v="2852308"/>
    <n v="0"/>
    <n v="2852308"/>
  </r>
  <r>
    <x v="2"/>
    <x v="2"/>
    <x v="94"/>
    <s v="水力發電費用"/>
    <x v="731"/>
    <x v="725"/>
    <s v="Z2050"/>
    <s v="明潭發電廠分攤"/>
    <n v="1680156"/>
    <n v="0"/>
    <n v="1680156"/>
  </r>
  <r>
    <x v="2"/>
    <x v="2"/>
    <x v="94"/>
    <s v="水力發電費用"/>
    <x v="731"/>
    <x v="725"/>
    <s v="Z2250"/>
    <s v="東部發電廠分攤"/>
    <n v="4272314"/>
    <n v="0"/>
    <n v="4272314"/>
  </r>
  <r>
    <x v="2"/>
    <x v="2"/>
    <x v="94"/>
    <s v="水力發電費用"/>
    <x v="731"/>
    <x v="725"/>
    <s v="Z2310"/>
    <s v="蘭陽發電廠分攤"/>
    <n v="579600"/>
    <n v="0"/>
    <n v="579600"/>
  </r>
  <r>
    <x v="2"/>
    <x v="2"/>
    <x v="94"/>
    <s v="水力發電費用"/>
    <x v="731"/>
    <x v="725"/>
    <s v="Z2360"/>
    <s v="桂山發電廠分攤"/>
    <n v="3020594"/>
    <n v="0"/>
    <n v="3020594"/>
  </r>
  <r>
    <x v="2"/>
    <x v="2"/>
    <x v="94"/>
    <s v="水力發電費用"/>
    <x v="731"/>
    <x v="725"/>
    <s v="Z2550"/>
    <s v="大甲溪發電廠分攤"/>
    <n v="6609141"/>
    <n v="0"/>
    <n v="6609141"/>
  </r>
  <r>
    <x v="2"/>
    <x v="2"/>
    <x v="94"/>
    <s v="水力發電費用"/>
    <x v="731"/>
    <x v="725"/>
    <s v="Z2570"/>
    <s v="卓蘭發電廠分攤"/>
    <n v="640136"/>
    <n v="0"/>
    <n v="640136"/>
  </r>
  <r>
    <x v="2"/>
    <x v="2"/>
    <x v="94"/>
    <s v="水力發電費用"/>
    <x v="731"/>
    <x v="725"/>
    <s v="Z2710"/>
    <s v="高屏發電廠分攤"/>
    <n v="998269"/>
    <n v="0"/>
    <n v="998269"/>
  </r>
  <r>
    <x v="2"/>
    <x v="2"/>
    <x v="94"/>
    <s v="水力發電費用"/>
    <x v="731"/>
    <x v="725"/>
    <s v="Z5330"/>
    <s v="電力修護處分攤"/>
    <n v="324869"/>
    <n v="0"/>
    <n v="324869"/>
  </r>
  <r>
    <x v="2"/>
    <x v="2"/>
    <x v="94"/>
    <s v="水力發電費用"/>
    <x v="731"/>
    <x v="725"/>
    <s v="Z5340"/>
    <s v="電力修護處南部分處分攤"/>
    <n v="168577"/>
    <n v="0"/>
    <n v="168577"/>
  </r>
  <r>
    <x v="2"/>
    <x v="2"/>
    <x v="94"/>
    <s v="水力發電費用"/>
    <x v="731"/>
    <x v="725"/>
    <s v="Z5420"/>
    <s v="電力修護處中部分處分攤"/>
    <n v="152233"/>
    <n v="0"/>
    <n v="152233"/>
  </r>
  <r>
    <x v="2"/>
    <x v="2"/>
    <x v="94"/>
    <s v="水力發電費用"/>
    <x v="731"/>
    <x v="725"/>
    <s v="Z5460"/>
    <s v="綜合研究所分攤"/>
    <n v="175636"/>
    <n v="0"/>
    <n v="175636"/>
  </r>
  <r>
    <x v="2"/>
    <x v="2"/>
    <x v="94"/>
    <s v="水力發電費用"/>
    <x v="731"/>
    <x v="725"/>
    <s v="Z6020"/>
    <s v="綜合施工處分攤"/>
    <n v="81475"/>
    <n v="0"/>
    <n v="81475"/>
  </r>
  <r>
    <x v="2"/>
    <x v="2"/>
    <x v="94"/>
    <s v="水力發電費用"/>
    <x v="732"/>
    <x v="726"/>
    <s v="Z0040"/>
    <s v="發電處分攤"/>
    <n v="9189"/>
    <n v="0"/>
    <n v="9189"/>
  </r>
  <r>
    <x v="2"/>
    <x v="2"/>
    <x v="94"/>
    <s v="水力發電費用"/>
    <x v="732"/>
    <x v="726"/>
    <s v="Z0080"/>
    <s v="材料處分攤"/>
    <n v="2122"/>
    <n v="0"/>
    <n v="2122"/>
  </r>
  <r>
    <x v="2"/>
    <x v="2"/>
    <x v="94"/>
    <s v="水力發電費用"/>
    <x v="732"/>
    <x v="726"/>
    <s v="Z0140"/>
    <s v="秘書處分攤"/>
    <n v="732232"/>
    <n v="0"/>
    <n v="732232"/>
  </r>
  <r>
    <x v="2"/>
    <x v="2"/>
    <x v="94"/>
    <s v="水力發電費用"/>
    <x v="732"/>
    <x v="726"/>
    <s v="Z0150"/>
    <s v="電源開發處分攤"/>
    <n v="4055"/>
    <n v="0"/>
    <n v="4055"/>
  </r>
  <r>
    <x v="2"/>
    <x v="2"/>
    <x v="94"/>
    <s v="水力發電費用"/>
    <x v="732"/>
    <x v="726"/>
    <s v="Z0170"/>
    <s v="營建處分攤"/>
    <n v="12941"/>
    <n v="0"/>
    <n v="12941"/>
  </r>
  <r>
    <x v="2"/>
    <x v="2"/>
    <x v="94"/>
    <s v="水力發電費用"/>
    <x v="732"/>
    <x v="726"/>
    <s v="Z0240"/>
    <s v="資訊系統處分攤"/>
    <n v="5433"/>
    <n v="0"/>
    <n v="5433"/>
  </r>
  <r>
    <x v="2"/>
    <x v="2"/>
    <x v="94"/>
    <s v="水力發電費用"/>
    <x v="732"/>
    <x v="726"/>
    <s v="Z0610"/>
    <s v="環境保護處分攤"/>
    <n v="936"/>
    <n v="0"/>
    <n v="936"/>
  </r>
  <r>
    <x v="2"/>
    <x v="2"/>
    <x v="94"/>
    <s v="水力發電費用"/>
    <x v="732"/>
    <x v="726"/>
    <s v="Z2030"/>
    <s v="萬大發電廠分攤"/>
    <n v="437356"/>
    <n v="0"/>
    <n v="437356"/>
  </r>
  <r>
    <x v="2"/>
    <x v="2"/>
    <x v="94"/>
    <s v="水力發電費用"/>
    <x v="732"/>
    <x v="726"/>
    <s v="Z2040"/>
    <s v="大觀發電廠分攤"/>
    <n v="1931715"/>
    <n v="0"/>
    <n v="1931715"/>
  </r>
  <r>
    <x v="2"/>
    <x v="2"/>
    <x v="94"/>
    <s v="水力發電費用"/>
    <x v="732"/>
    <x v="726"/>
    <s v="Z2050"/>
    <s v="明潭發電廠分攤"/>
    <n v="2545110"/>
    <n v="0"/>
    <n v="2545110"/>
  </r>
  <r>
    <x v="2"/>
    <x v="2"/>
    <x v="94"/>
    <s v="水力發電費用"/>
    <x v="732"/>
    <x v="726"/>
    <s v="Z2250"/>
    <s v="東部發電廠分攤"/>
    <n v="1472864"/>
    <n v="0"/>
    <n v="1472864"/>
  </r>
  <r>
    <x v="2"/>
    <x v="2"/>
    <x v="94"/>
    <s v="水力發電費用"/>
    <x v="732"/>
    <x v="726"/>
    <s v="Z2310"/>
    <s v="蘭陽發電廠分攤"/>
    <n v="579267"/>
    <n v="0"/>
    <n v="579267"/>
  </r>
  <r>
    <x v="2"/>
    <x v="2"/>
    <x v="94"/>
    <s v="水力發電費用"/>
    <x v="732"/>
    <x v="726"/>
    <s v="Z2360"/>
    <s v="桂山發電廠分攤"/>
    <n v="460040"/>
    <n v="0"/>
    <n v="460040"/>
  </r>
  <r>
    <x v="2"/>
    <x v="2"/>
    <x v="94"/>
    <s v="水力發電費用"/>
    <x v="732"/>
    <x v="726"/>
    <s v="Z2550"/>
    <s v="大甲溪發電廠分攤"/>
    <n v="4133127"/>
    <n v="0"/>
    <n v="4133127"/>
  </r>
  <r>
    <x v="2"/>
    <x v="2"/>
    <x v="94"/>
    <s v="水力發電費用"/>
    <x v="732"/>
    <x v="726"/>
    <s v="Z2570"/>
    <s v="卓蘭發電廠分攤"/>
    <n v="957068"/>
    <n v="0"/>
    <n v="957068"/>
  </r>
  <r>
    <x v="2"/>
    <x v="2"/>
    <x v="94"/>
    <s v="水力發電費用"/>
    <x v="732"/>
    <x v="726"/>
    <s v="Z2710"/>
    <s v="高屏發電廠分攤"/>
    <n v="524205"/>
    <n v="0"/>
    <n v="524205"/>
  </r>
  <r>
    <x v="2"/>
    <x v="2"/>
    <x v="94"/>
    <s v="水力發電費用"/>
    <x v="732"/>
    <x v="726"/>
    <s v="Z5330"/>
    <s v="電力修護處分攤"/>
    <n v="558718"/>
    <n v="0"/>
    <n v="558718"/>
  </r>
  <r>
    <x v="2"/>
    <x v="2"/>
    <x v="94"/>
    <s v="水力發電費用"/>
    <x v="732"/>
    <x v="726"/>
    <s v="Z5340"/>
    <s v="電力修護處南部分處分攤"/>
    <n v="89641"/>
    <n v="0"/>
    <n v="89641"/>
  </r>
  <r>
    <x v="2"/>
    <x v="2"/>
    <x v="94"/>
    <s v="水力發電費用"/>
    <x v="732"/>
    <x v="726"/>
    <s v="Z5420"/>
    <s v="電力修護處中部分處分攤"/>
    <n v="110819"/>
    <n v="0"/>
    <n v="110819"/>
  </r>
  <r>
    <x v="2"/>
    <x v="2"/>
    <x v="94"/>
    <s v="水力發電費用"/>
    <x v="732"/>
    <x v="726"/>
    <s v="Z5460"/>
    <s v="綜合研究所分攤"/>
    <n v="127933"/>
    <n v="0"/>
    <n v="127933"/>
  </r>
  <r>
    <x v="2"/>
    <x v="2"/>
    <x v="94"/>
    <s v="水力發電費用"/>
    <x v="732"/>
    <x v="726"/>
    <s v="Z6020"/>
    <s v="綜合施工處分攤"/>
    <n v="111550"/>
    <n v="0"/>
    <n v="111550"/>
  </r>
  <r>
    <x v="2"/>
    <x v="2"/>
    <x v="94"/>
    <s v="水力發電費用"/>
    <x v="733"/>
    <x v="727"/>
    <s v="Z111A"/>
    <s v="台東區營業處-發電分攤"/>
    <n v="41674"/>
    <n v="0"/>
    <n v="41674"/>
  </r>
  <r>
    <x v="2"/>
    <x v="2"/>
    <x v="94"/>
    <s v="水力發電費用"/>
    <x v="733"/>
    <x v="727"/>
    <s v="Z2030"/>
    <s v="萬大發電廠分攤"/>
    <n v="499680"/>
    <n v="0"/>
    <n v="499680"/>
  </r>
  <r>
    <x v="2"/>
    <x v="2"/>
    <x v="94"/>
    <s v="水力發電費用"/>
    <x v="733"/>
    <x v="727"/>
    <s v="Z2040"/>
    <s v="大觀發電廠分攤"/>
    <n v="419551"/>
    <n v="0"/>
    <n v="419551"/>
  </r>
  <r>
    <x v="2"/>
    <x v="2"/>
    <x v="94"/>
    <s v="水力發電費用"/>
    <x v="733"/>
    <x v="727"/>
    <s v="Z2050"/>
    <s v="明潭發電廠分攤"/>
    <n v="590055"/>
    <n v="0"/>
    <n v="590055"/>
  </r>
  <r>
    <x v="2"/>
    <x v="2"/>
    <x v="94"/>
    <s v="水力發電費用"/>
    <x v="733"/>
    <x v="727"/>
    <s v="Z2250"/>
    <s v="東部發電廠分攤"/>
    <n v="861546"/>
    <n v="0"/>
    <n v="861546"/>
  </r>
  <r>
    <x v="2"/>
    <x v="2"/>
    <x v="94"/>
    <s v="水力發電費用"/>
    <x v="733"/>
    <x v="727"/>
    <s v="Z2310"/>
    <s v="蘭陽發電廠分攤"/>
    <n v="112977"/>
    <n v="0"/>
    <n v="112977"/>
  </r>
  <r>
    <x v="2"/>
    <x v="2"/>
    <x v="94"/>
    <s v="水力發電費用"/>
    <x v="733"/>
    <x v="727"/>
    <s v="Z2360"/>
    <s v="桂山發電廠分攤"/>
    <n v="54793"/>
    <n v="0"/>
    <n v="54793"/>
  </r>
  <r>
    <x v="2"/>
    <x v="2"/>
    <x v="94"/>
    <s v="水力發電費用"/>
    <x v="733"/>
    <x v="727"/>
    <s v="Z2550"/>
    <s v="大甲溪發電廠分攤"/>
    <n v="744927"/>
    <n v="0"/>
    <n v="744927"/>
  </r>
  <r>
    <x v="2"/>
    <x v="2"/>
    <x v="94"/>
    <s v="水力發電費用"/>
    <x v="733"/>
    <x v="727"/>
    <s v="Z2570"/>
    <s v="卓蘭發電廠分攤"/>
    <n v="447766"/>
    <n v="0"/>
    <n v="447766"/>
  </r>
  <r>
    <x v="2"/>
    <x v="2"/>
    <x v="94"/>
    <s v="水力發電費用"/>
    <x v="733"/>
    <x v="727"/>
    <s v="Z5420"/>
    <s v="電力修護處中部分處分攤"/>
    <n v="2921"/>
    <n v="0"/>
    <n v="2921"/>
  </r>
  <r>
    <x v="2"/>
    <x v="2"/>
    <x v="94"/>
    <s v="水力發電費用"/>
    <x v="733"/>
    <x v="727"/>
    <s v="Z6020"/>
    <s v="綜合施工處分攤"/>
    <n v="138252"/>
    <n v="0"/>
    <n v="138252"/>
  </r>
  <r>
    <x v="2"/>
    <x v="2"/>
    <x v="94"/>
    <s v="水力發電費用"/>
    <x v="734"/>
    <x v="728"/>
    <s v="Z0040"/>
    <s v="發電處分攤"/>
    <n v="268341"/>
    <n v="0"/>
    <n v="268341"/>
  </r>
  <r>
    <x v="2"/>
    <x v="2"/>
    <x v="94"/>
    <s v="水力發電費用"/>
    <x v="734"/>
    <x v="728"/>
    <s v="Z0080"/>
    <s v="材料處分攤"/>
    <n v="1239"/>
    <n v="0"/>
    <n v="1239"/>
  </r>
  <r>
    <x v="2"/>
    <x v="2"/>
    <x v="94"/>
    <s v="水力發電費用"/>
    <x v="734"/>
    <x v="728"/>
    <s v="Z0140"/>
    <s v="秘書處分攤"/>
    <n v="46283"/>
    <n v="0"/>
    <n v="46283"/>
  </r>
  <r>
    <x v="2"/>
    <x v="2"/>
    <x v="94"/>
    <s v="水力發電費用"/>
    <x v="734"/>
    <x v="728"/>
    <s v="Z0150"/>
    <s v="電源開發處分攤"/>
    <n v="25475"/>
    <n v="0"/>
    <n v="25475"/>
  </r>
  <r>
    <x v="2"/>
    <x v="2"/>
    <x v="94"/>
    <s v="水力發電費用"/>
    <x v="734"/>
    <x v="728"/>
    <s v="Z0170"/>
    <s v="營建處分攤"/>
    <n v="342723"/>
    <n v="0"/>
    <n v="342723"/>
  </r>
  <r>
    <x v="2"/>
    <x v="2"/>
    <x v="94"/>
    <s v="水力發電費用"/>
    <x v="734"/>
    <x v="728"/>
    <s v="Z0240"/>
    <s v="資訊系統處分攤"/>
    <n v="653258"/>
    <n v="0"/>
    <n v="653258"/>
  </r>
  <r>
    <x v="2"/>
    <x v="2"/>
    <x v="94"/>
    <s v="水力發電費用"/>
    <x v="734"/>
    <x v="728"/>
    <s v="Z0610"/>
    <s v="環境保護處分攤"/>
    <n v="75583"/>
    <n v="0"/>
    <n v="75583"/>
  </r>
  <r>
    <x v="2"/>
    <x v="2"/>
    <x v="94"/>
    <s v="水力發電費用"/>
    <x v="734"/>
    <x v="728"/>
    <s v="Z0620"/>
    <s v="工業安全衛生處分攤"/>
    <n v="294617"/>
    <n v="0"/>
    <n v="294617"/>
  </r>
  <r>
    <x v="2"/>
    <x v="2"/>
    <x v="94"/>
    <s v="水力發電費用"/>
    <x v="734"/>
    <x v="728"/>
    <s v="Z2030"/>
    <s v="萬大發電廠分攤"/>
    <n v="81595"/>
    <n v="0"/>
    <n v="81595"/>
  </r>
  <r>
    <x v="2"/>
    <x v="2"/>
    <x v="94"/>
    <s v="水力發電費用"/>
    <x v="734"/>
    <x v="728"/>
    <s v="Z2040"/>
    <s v="大觀發電廠分攤"/>
    <n v="116791"/>
    <n v="0"/>
    <n v="116791"/>
  </r>
  <r>
    <x v="2"/>
    <x v="2"/>
    <x v="94"/>
    <s v="水力發電費用"/>
    <x v="734"/>
    <x v="728"/>
    <s v="Z2050"/>
    <s v="明潭發電廠分攤"/>
    <n v="127381"/>
    <n v="0"/>
    <n v="127381"/>
  </r>
  <r>
    <x v="2"/>
    <x v="2"/>
    <x v="94"/>
    <s v="水力發電費用"/>
    <x v="734"/>
    <x v="728"/>
    <s v="Z2250"/>
    <s v="東部發電廠分攤"/>
    <n v="131368"/>
    <n v="0"/>
    <n v="131368"/>
  </r>
  <r>
    <x v="2"/>
    <x v="2"/>
    <x v="94"/>
    <s v="水力發電費用"/>
    <x v="734"/>
    <x v="728"/>
    <s v="Z2310"/>
    <s v="蘭陽發電廠分攤"/>
    <n v="81285"/>
    <n v="0"/>
    <n v="81285"/>
  </r>
  <r>
    <x v="2"/>
    <x v="2"/>
    <x v="94"/>
    <s v="水力發電費用"/>
    <x v="734"/>
    <x v="728"/>
    <s v="Z2360"/>
    <s v="桂山發電廠分攤"/>
    <n v="134126"/>
    <n v="0"/>
    <n v="134126"/>
  </r>
  <r>
    <x v="2"/>
    <x v="2"/>
    <x v="94"/>
    <s v="水力發電費用"/>
    <x v="734"/>
    <x v="728"/>
    <s v="Z2550"/>
    <s v="大甲溪發電廠分攤"/>
    <n v="173335"/>
    <n v="0"/>
    <n v="173335"/>
  </r>
  <r>
    <x v="2"/>
    <x v="2"/>
    <x v="94"/>
    <s v="水力發電費用"/>
    <x v="734"/>
    <x v="728"/>
    <s v="Z2570"/>
    <s v="卓蘭發電廠分攤"/>
    <n v="128267"/>
    <n v="0"/>
    <n v="128267"/>
  </r>
  <r>
    <x v="2"/>
    <x v="2"/>
    <x v="94"/>
    <s v="水力發電費用"/>
    <x v="734"/>
    <x v="728"/>
    <s v="Z5330"/>
    <s v="電力修護處分攤"/>
    <n v="539394"/>
    <n v="0"/>
    <n v="539394"/>
  </r>
  <r>
    <x v="2"/>
    <x v="2"/>
    <x v="94"/>
    <s v="水力發電費用"/>
    <x v="734"/>
    <x v="728"/>
    <s v="Z5340"/>
    <s v="電力修護處南部分處分攤"/>
    <n v="31387"/>
    <n v="0"/>
    <n v="31387"/>
  </r>
  <r>
    <x v="2"/>
    <x v="2"/>
    <x v="94"/>
    <s v="水力發電費用"/>
    <x v="734"/>
    <x v="728"/>
    <s v="Z5420"/>
    <s v="電力修護處中部分處分攤"/>
    <n v="60897"/>
    <n v="0"/>
    <n v="60897"/>
  </r>
  <r>
    <x v="2"/>
    <x v="2"/>
    <x v="94"/>
    <s v="水力發電費用"/>
    <x v="734"/>
    <x v="728"/>
    <s v="Z5460"/>
    <s v="綜合研究所分攤"/>
    <n v="183513"/>
    <n v="0"/>
    <n v="183513"/>
  </r>
  <r>
    <x v="2"/>
    <x v="2"/>
    <x v="94"/>
    <s v="水力發電費用"/>
    <x v="734"/>
    <x v="728"/>
    <s v="Z6020"/>
    <s v="綜合施工處分攤"/>
    <n v="44314"/>
    <n v="0"/>
    <n v="44314"/>
  </r>
  <r>
    <x v="2"/>
    <x v="2"/>
    <x v="94"/>
    <s v="水力發電費用"/>
    <x v="735"/>
    <x v="729"/>
    <s v="Z0140"/>
    <s v="秘書處分攤"/>
    <n v="5849545"/>
    <n v="0"/>
    <n v="5849545"/>
  </r>
  <r>
    <x v="2"/>
    <x v="2"/>
    <x v="94"/>
    <s v="水力發電費用"/>
    <x v="735"/>
    <x v="729"/>
    <s v="Z0150"/>
    <s v="電源開發處分攤"/>
    <n v="6811"/>
    <n v="0"/>
    <n v="6811"/>
  </r>
  <r>
    <x v="2"/>
    <x v="2"/>
    <x v="94"/>
    <s v="水力發電費用"/>
    <x v="735"/>
    <x v="729"/>
    <s v="Z2030"/>
    <s v="萬大發電廠分攤"/>
    <n v="116492"/>
    <n v="0"/>
    <n v="116492"/>
  </r>
  <r>
    <x v="2"/>
    <x v="2"/>
    <x v="94"/>
    <s v="水力發電費用"/>
    <x v="735"/>
    <x v="729"/>
    <s v="Z2040"/>
    <s v="大觀發電廠分攤"/>
    <n v="314123"/>
    <n v="0"/>
    <n v="314123"/>
  </r>
  <r>
    <x v="2"/>
    <x v="2"/>
    <x v="94"/>
    <s v="水力發電費用"/>
    <x v="735"/>
    <x v="729"/>
    <s v="Z2050"/>
    <s v="明潭發電廠分攤"/>
    <n v="2201762"/>
    <n v="0"/>
    <n v="2201762"/>
  </r>
  <r>
    <x v="2"/>
    <x v="2"/>
    <x v="94"/>
    <s v="水力發電費用"/>
    <x v="735"/>
    <x v="729"/>
    <s v="Z2250"/>
    <s v="東部發電廠分攤"/>
    <n v="1836166"/>
    <n v="0"/>
    <n v="1836166"/>
  </r>
  <r>
    <x v="2"/>
    <x v="2"/>
    <x v="94"/>
    <s v="水力發電費用"/>
    <x v="735"/>
    <x v="729"/>
    <s v="Z2310"/>
    <s v="蘭陽發電廠分攤"/>
    <n v="503370"/>
    <n v="0"/>
    <n v="503370"/>
  </r>
  <r>
    <x v="2"/>
    <x v="2"/>
    <x v="94"/>
    <s v="水力發電費用"/>
    <x v="735"/>
    <x v="729"/>
    <s v="Z2360"/>
    <s v="桂山發電廠分攤"/>
    <n v="1572825"/>
    <n v="0"/>
    <n v="1572825"/>
  </r>
  <r>
    <x v="2"/>
    <x v="2"/>
    <x v="94"/>
    <s v="水力發電費用"/>
    <x v="735"/>
    <x v="729"/>
    <s v="Z2550"/>
    <s v="大甲溪發電廠分攤"/>
    <n v="2162624"/>
    <n v="0"/>
    <n v="2162624"/>
  </r>
  <r>
    <x v="2"/>
    <x v="2"/>
    <x v="94"/>
    <s v="水力發電費用"/>
    <x v="735"/>
    <x v="729"/>
    <s v="Z2570"/>
    <s v="卓蘭發電廠分攤"/>
    <n v="90250"/>
    <n v="0"/>
    <n v="90250"/>
  </r>
  <r>
    <x v="2"/>
    <x v="2"/>
    <x v="94"/>
    <s v="水力發電費用"/>
    <x v="735"/>
    <x v="729"/>
    <s v="Z2710"/>
    <s v="高屏發電廠分攤"/>
    <n v="1289144"/>
    <n v="0"/>
    <n v="1289144"/>
  </r>
  <r>
    <x v="2"/>
    <x v="2"/>
    <x v="94"/>
    <s v="水力發電費用"/>
    <x v="735"/>
    <x v="729"/>
    <s v="Z5330"/>
    <s v="電力修護處分攤"/>
    <n v="1182075"/>
    <n v="0"/>
    <n v="1182075"/>
  </r>
  <r>
    <x v="2"/>
    <x v="2"/>
    <x v="94"/>
    <s v="水力發電費用"/>
    <x v="735"/>
    <x v="729"/>
    <s v="Z5340"/>
    <s v="電力修護處南部分處分攤"/>
    <n v="536119"/>
    <n v="0"/>
    <n v="536119"/>
  </r>
  <r>
    <x v="2"/>
    <x v="2"/>
    <x v="94"/>
    <s v="水力發電費用"/>
    <x v="735"/>
    <x v="729"/>
    <s v="Z5420"/>
    <s v="電力修護處中部分處分攤"/>
    <n v="33572"/>
    <n v="0"/>
    <n v="33572"/>
  </r>
  <r>
    <x v="2"/>
    <x v="2"/>
    <x v="94"/>
    <s v="水力發電費用"/>
    <x v="735"/>
    <x v="729"/>
    <s v="Z5460"/>
    <s v="綜合研究所分攤"/>
    <n v="1085619"/>
    <n v="0"/>
    <n v="1085619"/>
  </r>
  <r>
    <x v="2"/>
    <x v="2"/>
    <x v="94"/>
    <s v="水力發電費用"/>
    <x v="735"/>
    <x v="729"/>
    <s v="Z6020"/>
    <s v="綜合施工處分攤"/>
    <n v="181567"/>
    <n v="0"/>
    <n v="181567"/>
  </r>
  <r>
    <x v="2"/>
    <x v="2"/>
    <x v="94"/>
    <s v="水力發電費用"/>
    <x v="736"/>
    <x v="730"/>
    <s v="Z0140"/>
    <s v="秘書處分攤"/>
    <n v="1359646"/>
    <n v="0"/>
    <n v="1359646"/>
  </r>
  <r>
    <x v="2"/>
    <x v="2"/>
    <x v="94"/>
    <s v="水力發電費用"/>
    <x v="736"/>
    <x v="730"/>
    <s v="Z0150"/>
    <s v="電源開發處分攤"/>
    <n v="4515"/>
    <n v="0"/>
    <n v="4515"/>
  </r>
  <r>
    <x v="2"/>
    <x v="2"/>
    <x v="94"/>
    <s v="水力發電費用"/>
    <x v="736"/>
    <x v="730"/>
    <s v="Z111A"/>
    <s v="台東區營業處-發電分攤"/>
    <n v="1422"/>
    <n v="0"/>
    <n v="1422"/>
  </r>
  <r>
    <x v="2"/>
    <x v="2"/>
    <x v="94"/>
    <s v="水力發電費用"/>
    <x v="736"/>
    <x v="730"/>
    <s v="Z2030"/>
    <s v="萬大發電廠分攤"/>
    <n v="347908"/>
    <n v="0"/>
    <n v="347908"/>
  </r>
  <r>
    <x v="2"/>
    <x v="2"/>
    <x v="94"/>
    <s v="水力發電費用"/>
    <x v="736"/>
    <x v="730"/>
    <s v="Z2040"/>
    <s v="大觀發電廠分攤"/>
    <n v="825377"/>
    <n v="0"/>
    <n v="825377"/>
  </r>
  <r>
    <x v="2"/>
    <x v="2"/>
    <x v="94"/>
    <s v="水力發電費用"/>
    <x v="736"/>
    <x v="730"/>
    <s v="Z2050"/>
    <s v="明潭發電廠分攤"/>
    <n v="1669380"/>
    <n v="0"/>
    <n v="1669380"/>
  </r>
  <r>
    <x v="2"/>
    <x v="2"/>
    <x v="94"/>
    <s v="水力發電費用"/>
    <x v="736"/>
    <x v="730"/>
    <s v="Z2250"/>
    <s v="東部發電廠分攤"/>
    <n v="874660"/>
    <n v="0"/>
    <n v="874660"/>
  </r>
  <r>
    <x v="2"/>
    <x v="2"/>
    <x v="94"/>
    <s v="水力發電費用"/>
    <x v="736"/>
    <x v="730"/>
    <s v="Z2310"/>
    <s v="蘭陽發電廠分攤"/>
    <n v="240358"/>
    <n v="0"/>
    <n v="240358"/>
  </r>
  <r>
    <x v="2"/>
    <x v="2"/>
    <x v="94"/>
    <s v="水力發電費用"/>
    <x v="736"/>
    <x v="730"/>
    <s v="Z2360"/>
    <s v="桂山發電廠分攤"/>
    <n v="84121"/>
    <n v="0"/>
    <n v="84121"/>
  </r>
  <r>
    <x v="2"/>
    <x v="2"/>
    <x v="94"/>
    <s v="水力發電費用"/>
    <x v="736"/>
    <x v="730"/>
    <s v="Z2550"/>
    <s v="大甲溪發電廠分攤"/>
    <n v="2285991"/>
    <n v="0"/>
    <n v="2285991"/>
  </r>
  <r>
    <x v="2"/>
    <x v="2"/>
    <x v="94"/>
    <s v="水力發電費用"/>
    <x v="736"/>
    <x v="730"/>
    <s v="Z2570"/>
    <s v="卓蘭發電廠分攤"/>
    <n v="351706"/>
    <n v="0"/>
    <n v="351706"/>
  </r>
  <r>
    <x v="2"/>
    <x v="2"/>
    <x v="94"/>
    <s v="水力發電費用"/>
    <x v="736"/>
    <x v="730"/>
    <s v="Z2710"/>
    <s v="高屏發電廠分攤"/>
    <n v="217380"/>
    <n v="0"/>
    <n v="217380"/>
  </r>
  <r>
    <x v="2"/>
    <x v="2"/>
    <x v="94"/>
    <s v="水力發電費用"/>
    <x v="736"/>
    <x v="730"/>
    <s v="Z5330"/>
    <s v="電力修護處分攤"/>
    <n v="348392"/>
    <n v="0"/>
    <n v="348392"/>
  </r>
  <r>
    <x v="2"/>
    <x v="2"/>
    <x v="94"/>
    <s v="水力發電費用"/>
    <x v="736"/>
    <x v="730"/>
    <s v="Z5340"/>
    <s v="電力修護處南部分處分攤"/>
    <n v="38552"/>
    <n v="0"/>
    <n v="38552"/>
  </r>
  <r>
    <x v="2"/>
    <x v="2"/>
    <x v="94"/>
    <s v="水力發電費用"/>
    <x v="736"/>
    <x v="730"/>
    <s v="Z5420"/>
    <s v="電力修護處中部分處分攤"/>
    <n v="47494"/>
    <n v="0"/>
    <n v="47494"/>
  </r>
  <r>
    <x v="2"/>
    <x v="2"/>
    <x v="94"/>
    <s v="水力發電費用"/>
    <x v="736"/>
    <x v="730"/>
    <s v="Z5460"/>
    <s v="綜合研究所分攤"/>
    <n v="181830"/>
    <n v="0"/>
    <n v="181830"/>
  </r>
  <r>
    <x v="2"/>
    <x v="2"/>
    <x v="94"/>
    <s v="水力發電費用"/>
    <x v="736"/>
    <x v="730"/>
    <s v="Z6020"/>
    <s v="綜合施工處分攤"/>
    <n v="73929"/>
    <n v="0"/>
    <n v="73929"/>
  </r>
  <r>
    <x v="2"/>
    <x v="2"/>
    <x v="94"/>
    <s v="水力發電費用"/>
    <x v="737"/>
    <x v="731"/>
    <s v="Z0080"/>
    <s v="材料處分攤"/>
    <n v="449"/>
    <n v="0"/>
    <n v="449"/>
  </r>
  <r>
    <x v="2"/>
    <x v="2"/>
    <x v="94"/>
    <s v="水力發電費用"/>
    <x v="737"/>
    <x v="731"/>
    <s v="Z0140"/>
    <s v="秘書處分攤"/>
    <n v="18761"/>
    <n v="0"/>
    <n v="18761"/>
  </r>
  <r>
    <x v="2"/>
    <x v="2"/>
    <x v="94"/>
    <s v="水力發電費用"/>
    <x v="737"/>
    <x v="731"/>
    <s v="Z0150"/>
    <s v="電源開發處分攤"/>
    <n v="6222"/>
    <n v="0"/>
    <n v="6222"/>
  </r>
  <r>
    <x v="2"/>
    <x v="2"/>
    <x v="94"/>
    <s v="水力發電費用"/>
    <x v="737"/>
    <x v="731"/>
    <s v="Z0610"/>
    <s v="環境保護處分攤"/>
    <n v="1369"/>
    <n v="0"/>
    <n v="1369"/>
  </r>
  <r>
    <x v="2"/>
    <x v="2"/>
    <x v="94"/>
    <s v="水力發電費用"/>
    <x v="737"/>
    <x v="731"/>
    <s v="Z2030"/>
    <s v="萬大發電廠分攤"/>
    <n v="74174"/>
    <n v="0"/>
    <n v="74174"/>
  </r>
  <r>
    <x v="2"/>
    <x v="2"/>
    <x v="94"/>
    <s v="水力發電費用"/>
    <x v="737"/>
    <x v="731"/>
    <s v="Z2040"/>
    <s v="大觀發電廠分攤"/>
    <n v="158386"/>
    <n v="0"/>
    <n v="158386"/>
  </r>
  <r>
    <x v="2"/>
    <x v="2"/>
    <x v="94"/>
    <s v="水力發電費用"/>
    <x v="737"/>
    <x v="731"/>
    <s v="Z2050"/>
    <s v="明潭發電廠分攤"/>
    <n v="236448"/>
    <n v="0"/>
    <n v="236448"/>
  </r>
  <r>
    <x v="2"/>
    <x v="2"/>
    <x v="94"/>
    <s v="水力發電費用"/>
    <x v="737"/>
    <x v="731"/>
    <s v="Z2250"/>
    <s v="東部發電廠分攤"/>
    <n v="315080"/>
    <n v="0"/>
    <n v="315080"/>
  </r>
  <r>
    <x v="2"/>
    <x v="2"/>
    <x v="94"/>
    <s v="水力發電費用"/>
    <x v="737"/>
    <x v="731"/>
    <s v="Z2310"/>
    <s v="蘭陽發電廠分攤"/>
    <n v="67770"/>
    <n v="0"/>
    <n v="67770"/>
  </r>
  <r>
    <x v="2"/>
    <x v="2"/>
    <x v="94"/>
    <s v="水力發電費用"/>
    <x v="737"/>
    <x v="731"/>
    <s v="Z2360"/>
    <s v="桂山發電廠分攤"/>
    <n v="92110"/>
    <n v="0"/>
    <n v="92110"/>
  </r>
  <r>
    <x v="2"/>
    <x v="2"/>
    <x v="94"/>
    <s v="水力發電費用"/>
    <x v="737"/>
    <x v="731"/>
    <s v="Z2550"/>
    <s v="大甲溪發電廠分攤"/>
    <n v="325514"/>
    <n v="0"/>
    <n v="325514"/>
  </r>
  <r>
    <x v="2"/>
    <x v="2"/>
    <x v="94"/>
    <s v="水力發電費用"/>
    <x v="737"/>
    <x v="731"/>
    <s v="Z2570"/>
    <s v="卓蘭發電廠分攤"/>
    <n v="58429"/>
    <n v="0"/>
    <n v="58429"/>
  </r>
  <r>
    <x v="2"/>
    <x v="2"/>
    <x v="94"/>
    <s v="水力發電費用"/>
    <x v="737"/>
    <x v="731"/>
    <s v="Z2710"/>
    <s v="高屏發電廠分攤"/>
    <n v="32360"/>
    <n v="0"/>
    <n v="32360"/>
  </r>
  <r>
    <x v="2"/>
    <x v="2"/>
    <x v="94"/>
    <s v="水力發電費用"/>
    <x v="737"/>
    <x v="731"/>
    <s v="Z5330"/>
    <s v="電力修護處分攤"/>
    <n v="26554"/>
    <n v="0"/>
    <n v="26554"/>
  </r>
  <r>
    <x v="2"/>
    <x v="2"/>
    <x v="94"/>
    <s v="水力發電費用"/>
    <x v="737"/>
    <x v="731"/>
    <s v="Z5340"/>
    <s v="電力修護處南部分處分攤"/>
    <n v="9159"/>
    <n v="0"/>
    <n v="9159"/>
  </r>
  <r>
    <x v="2"/>
    <x v="2"/>
    <x v="94"/>
    <s v="水力發電費用"/>
    <x v="737"/>
    <x v="731"/>
    <s v="Z5420"/>
    <s v="電力修護處中部分處分攤"/>
    <n v="14900"/>
    <n v="0"/>
    <n v="14900"/>
  </r>
  <r>
    <x v="2"/>
    <x v="2"/>
    <x v="94"/>
    <s v="水力發電費用"/>
    <x v="737"/>
    <x v="731"/>
    <s v="Z5460"/>
    <s v="綜合研究所分攤"/>
    <n v="14773"/>
    <n v="0"/>
    <n v="14773"/>
  </r>
  <r>
    <x v="2"/>
    <x v="2"/>
    <x v="94"/>
    <s v="水力發電費用"/>
    <x v="737"/>
    <x v="731"/>
    <s v="Z6020"/>
    <s v="綜合施工處分攤"/>
    <n v="20291"/>
    <n v="0"/>
    <n v="20291"/>
  </r>
  <r>
    <x v="2"/>
    <x v="2"/>
    <x v="94"/>
    <s v="水力發電費用"/>
    <x v="738"/>
    <x v="732"/>
    <s v="Z0040"/>
    <s v="發電處分攤"/>
    <n v="2902"/>
    <n v="0"/>
    <n v="2902"/>
  </r>
  <r>
    <x v="2"/>
    <x v="2"/>
    <x v="94"/>
    <s v="水力發電費用"/>
    <x v="738"/>
    <x v="732"/>
    <s v="Z0080"/>
    <s v="材料處分攤"/>
    <n v="1885"/>
    <n v="0"/>
    <n v="1885"/>
  </r>
  <r>
    <x v="2"/>
    <x v="2"/>
    <x v="94"/>
    <s v="水力發電費用"/>
    <x v="738"/>
    <x v="732"/>
    <s v="Z0140"/>
    <s v="秘書處分攤"/>
    <n v="10747"/>
    <n v="0"/>
    <n v="10747"/>
  </r>
  <r>
    <x v="2"/>
    <x v="2"/>
    <x v="94"/>
    <s v="水力發電費用"/>
    <x v="738"/>
    <x v="732"/>
    <s v="Z0150"/>
    <s v="電源開發處分攤"/>
    <n v="11947"/>
    <n v="0"/>
    <n v="11947"/>
  </r>
  <r>
    <x v="2"/>
    <x v="2"/>
    <x v="94"/>
    <s v="水力發電費用"/>
    <x v="738"/>
    <x v="732"/>
    <s v="Z0170"/>
    <s v="營建處分攤"/>
    <n v="21849"/>
    <n v="0"/>
    <n v="21849"/>
  </r>
  <r>
    <x v="2"/>
    <x v="2"/>
    <x v="94"/>
    <s v="水力發電費用"/>
    <x v="738"/>
    <x v="732"/>
    <s v="Z0240"/>
    <s v="資訊系統處分攤"/>
    <n v="23278"/>
    <n v="0"/>
    <n v="23278"/>
  </r>
  <r>
    <x v="2"/>
    <x v="2"/>
    <x v="94"/>
    <s v="水力發電費用"/>
    <x v="738"/>
    <x v="732"/>
    <s v="Z0610"/>
    <s v="環境保護處分攤"/>
    <n v="23024"/>
    <n v="0"/>
    <n v="23024"/>
  </r>
  <r>
    <x v="2"/>
    <x v="2"/>
    <x v="94"/>
    <s v="水力發電費用"/>
    <x v="738"/>
    <x v="732"/>
    <s v="Z111A"/>
    <s v="台東區營業處-發電分攤"/>
    <n v="1566"/>
    <n v="0"/>
    <n v="1566"/>
  </r>
  <r>
    <x v="2"/>
    <x v="2"/>
    <x v="94"/>
    <s v="水力發電費用"/>
    <x v="738"/>
    <x v="732"/>
    <s v="Z2030"/>
    <s v="萬大發電廠分攤"/>
    <n v="70342"/>
    <n v="0"/>
    <n v="70342"/>
  </r>
  <r>
    <x v="2"/>
    <x v="2"/>
    <x v="94"/>
    <s v="水力發電費用"/>
    <x v="738"/>
    <x v="732"/>
    <s v="Z2040"/>
    <s v="大觀發電廠分攤"/>
    <n v="174107"/>
    <n v="0"/>
    <n v="174107"/>
  </r>
  <r>
    <x v="2"/>
    <x v="2"/>
    <x v="94"/>
    <s v="水力發電費用"/>
    <x v="738"/>
    <x v="732"/>
    <s v="Z2050"/>
    <s v="明潭發電廠分攤"/>
    <n v="170834"/>
    <n v="0"/>
    <n v="170834"/>
  </r>
  <r>
    <x v="2"/>
    <x v="2"/>
    <x v="94"/>
    <s v="水力發電費用"/>
    <x v="738"/>
    <x v="732"/>
    <s v="Z2250"/>
    <s v="東部發電廠分攤"/>
    <n v="175464"/>
    <n v="0"/>
    <n v="175464"/>
  </r>
  <r>
    <x v="2"/>
    <x v="2"/>
    <x v="94"/>
    <s v="水力發電費用"/>
    <x v="738"/>
    <x v="732"/>
    <s v="Z2310"/>
    <s v="蘭陽發電廠分攤"/>
    <n v="57562"/>
    <n v="0"/>
    <n v="57562"/>
  </r>
  <r>
    <x v="2"/>
    <x v="2"/>
    <x v="94"/>
    <s v="水力發電費用"/>
    <x v="738"/>
    <x v="732"/>
    <s v="Z2360"/>
    <s v="桂山發電廠分攤"/>
    <n v="34076"/>
    <n v="0"/>
    <n v="34076"/>
  </r>
  <r>
    <x v="2"/>
    <x v="2"/>
    <x v="94"/>
    <s v="水力發電費用"/>
    <x v="738"/>
    <x v="732"/>
    <s v="Z2550"/>
    <s v="大甲溪發電廠分攤"/>
    <n v="210328"/>
    <n v="0"/>
    <n v="210328"/>
  </r>
  <r>
    <x v="2"/>
    <x v="2"/>
    <x v="94"/>
    <s v="水力發電費用"/>
    <x v="738"/>
    <x v="732"/>
    <s v="Z2570"/>
    <s v="卓蘭發電廠分攤"/>
    <n v="42474"/>
    <n v="0"/>
    <n v="42474"/>
  </r>
  <r>
    <x v="2"/>
    <x v="2"/>
    <x v="94"/>
    <s v="水力發電費用"/>
    <x v="738"/>
    <x v="732"/>
    <s v="Z2710"/>
    <s v="高屏發電廠分攤"/>
    <n v="22713"/>
    <n v="0"/>
    <n v="22713"/>
  </r>
  <r>
    <x v="2"/>
    <x v="2"/>
    <x v="94"/>
    <s v="水力發電費用"/>
    <x v="738"/>
    <x v="732"/>
    <s v="Z5330"/>
    <s v="電力修護處分攤"/>
    <n v="14343"/>
    <n v="0"/>
    <n v="14343"/>
  </r>
  <r>
    <x v="2"/>
    <x v="2"/>
    <x v="94"/>
    <s v="水力發電費用"/>
    <x v="738"/>
    <x v="732"/>
    <s v="Z5340"/>
    <s v="電力修護處南部分處分攤"/>
    <n v="7021"/>
    <n v="0"/>
    <n v="7021"/>
  </r>
  <r>
    <x v="2"/>
    <x v="2"/>
    <x v="94"/>
    <s v="水力發電費用"/>
    <x v="738"/>
    <x v="732"/>
    <s v="Z5420"/>
    <s v="電力修護處中部分處分攤"/>
    <n v="1388"/>
    <n v="0"/>
    <n v="1388"/>
  </r>
  <r>
    <x v="2"/>
    <x v="2"/>
    <x v="94"/>
    <s v="水力發電費用"/>
    <x v="738"/>
    <x v="732"/>
    <s v="Z5460"/>
    <s v="綜合研究所分攤"/>
    <n v="19421"/>
    <n v="0"/>
    <n v="19421"/>
  </r>
  <r>
    <x v="2"/>
    <x v="2"/>
    <x v="94"/>
    <s v="水力發電費用"/>
    <x v="738"/>
    <x v="732"/>
    <s v="Z6020"/>
    <s v="綜合施工處分攤"/>
    <n v="843"/>
    <n v="0"/>
    <n v="843"/>
  </r>
  <r>
    <x v="2"/>
    <x v="2"/>
    <x v="94"/>
    <s v="水力發電費用"/>
    <x v="739"/>
    <x v="733"/>
    <s v="Z0040"/>
    <s v="發電處分攤"/>
    <n v="1067468"/>
    <n v="0"/>
    <n v="1067468"/>
  </r>
  <r>
    <x v="2"/>
    <x v="2"/>
    <x v="94"/>
    <s v="水力發電費用"/>
    <x v="739"/>
    <x v="733"/>
    <s v="Z0080"/>
    <s v="材料處分攤"/>
    <n v="254"/>
    <n v="0"/>
    <n v="254"/>
  </r>
  <r>
    <x v="2"/>
    <x v="2"/>
    <x v="94"/>
    <s v="水力發電費用"/>
    <x v="739"/>
    <x v="733"/>
    <s v="Z0140"/>
    <s v="秘書處分攤"/>
    <n v="576"/>
    <n v="0"/>
    <n v="576"/>
  </r>
  <r>
    <x v="2"/>
    <x v="2"/>
    <x v="94"/>
    <s v="水力發電費用"/>
    <x v="739"/>
    <x v="733"/>
    <s v="Z0150"/>
    <s v="電源開發處分攤"/>
    <n v="90078"/>
    <n v="0"/>
    <n v="90078"/>
  </r>
  <r>
    <x v="2"/>
    <x v="2"/>
    <x v="94"/>
    <s v="水力發電費用"/>
    <x v="739"/>
    <x v="733"/>
    <s v="Z0240"/>
    <s v="資訊系統處分攤"/>
    <n v="100"/>
    <n v="0"/>
    <n v="100"/>
  </r>
  <r>
    <x v="2"/>
    <x v="2"/>
    <x v="94"/>
    <s v="水力發電費用"/>
    <x v="739"/>
    <x v="733"/>
    <s v="Z0610"/>
    <s v="環境保護處分攤"/>
    <n v="104"/>
    <n v="0"/>
    <n v="104"/>
  </r>
  <r>
    <x v="2"/>
    <x v="2"/>
    <x v="94"/>
    <s v="水力發電費用"/>
    <x v="739"/>
    <x v="733"/>
    <s v="Z2030"/>
    <s v="萬大發電廠分攤"/>
    <n v="12765"/>
    <n v="0"/>
    <n v="12765"/>
  </r>
  <r>
    <x v="2"/>
    <x v="2"/>
    <x v="94"/>
    <s v="水力發電費用"/>
    <x v="739"/>
    <x v="733"/>
    <s v="Z2040"/>
    <s v="大觀發電廠分攤"/>
    <n v="162171"/>
    <n v="0"/>
    <n v="162171"/>
  </r>
  <r>
    <x v="2"/>
    <x v="2"/>
    <x v="94"/>
    <s v="水力發電費用"/>
    <x v="739"/>
    <x v="733"/>
    <s v="Z2050"/>
    <s v="明潭發電廠分攤"/>
    <n v="163961"/>
    <n v="0"/>
    <n v="163961"/>
  </r>
  <r>
    <x v="2"/>
    <x v="2"/>
    <x v="94"/>
    <s v="水力發電費用"/>
    <x v="739"/>
    <x v="733"/>
    <s v="Z2250"/>
    <s v="東部發電廠分攤"/>
    <n v="151336"/>
    <n v="0"/>
    <n v="151336"/>
  </r>
  <r>
    <x v="2"/>
    <x v="2"/>
    <x v="94"/>
    <s v="水力發電費用"/>
    <x v="739"/>
    <x v="733"/>
    <s v="Z2310"/>
    <s v="蘭陽發電廠分攤"/>
    <n v="3300"/>
    <n v="0"/>
    <n v="3300"/>
  </r>
  <r>
    <x v="2"/>
    <x v="2"/>
    <x v="94"/>
    <s v="水力發電費用"/>
    <x v="739"/>
    <x v="733"/>
    <s v="Z2360"/>
    <s v="桂山發電廠分攤"/>
    <n v="127648"/>
    <n v="0"/>
    <n v="127648"/>
  </r>
  <r>
    <x v="2"/>
    <x v="2"/>
    <x v="94"/>
    <s v="水力發電費用"/>
    <x v="739"/>
    <x v="733"/>
    <s v="Z2550"/>
    <s v="大甲溪發電廠分攤"/>
    <n v="50800"/>
    <n v="0"/>
    <n v="50800"/>
  </r>
  <r>
    <x v="2"/>
    <x v="2"/>
    <x v="94"/>
    <s v="水力發電費用"/>
    <x v="739"/>
    <x v="733"/>
    <s v="Z2570"/>
    <s v="卓蘭發電廠分攤"/>
    <n v="8400"/>
    <n v="0"/>
    <n v="8400"/>
  </r>
  <r>
    <x v="2"/>
    <x v="2"/>
    <x v="94"/>
    <s v="水力發電費用"/>
    <x v="739"/>
    <x v="733"/>
    <s v="Z2710"/>
    <s v="高屏發電廠分攤"/>
    <n v="24174"/>
    <n v="0"/>
    <n v="24174"/>
  </r>
  <r>
    <x v="2"/>
    <x v="2"/>
    <x v="94"/>
    <s v="水力發電費用"/>
    <x v="739"/>
    <x v="733"/>
    <s v="Z5330"/>
    <s v="電力修護處分攤"/>
    <n v="12025"/>
    <n v="0"/>
    <n v="12025"/>
  </r>
  <r>
    <x v="2"/>
    <x v="2"/>
    <x v="94"/>
    <s v="水力發電費用"/>
    <x v="739"/>
    <x v="733"/>
    <s v="Z5340"/>
    <s v="電力修護處南部分處分攤"/>
    <n v="293"/>
    <n v="0"/>
    <n v="293"/>
  </r>
  <r>
    <x v="2"/>
    <x v="2"/>
    <x v="94"/>
    <s v="水力發電費用"/>
    <x v="739"/>
    <x v="733"/>
    <s v="Z5460"/>
    <s v="綜合研究所分攤"/>
    <n v="11816"/>
    <n v="0"/>
    <n v="11816"/>
  </r>
  <r>
    <x v="2"/>
    <x v="2"/>
    <x v="94"/>
    <s v="水力發電費用"/>
    <x v="739"/>
    <x v="733"/>
    <s v="Z6020"/>
    <s v="綜合施工處分攤"/>
    <n v="284"/>
    <n v="0"/>
    <n v="284"/>
  </r>
  <r>
    <x v="2"/>
    <x v="2"/>
    <x v="94"/>
    <s v="水力發電費用"/>
    <x v="740"/>
    <x v="734"/>
    <s v="Z0040"/>
    <s v="發電處分攤"/>
    <n v="1296"/>
    <n v="0"/>
    <n v="1296"/>
  </r>
  <r>
    <x v="2"/>
    <x v="2"/>
    <x v="94"/>
    <s v="水力發電費用"/>
    <x v="740"/>
    <x v="734"/>
    <s v="Z0080"/>
    <s v="材料處分攤"/>
    <n v="10"/>
    <n v="0"/>
    <n v="10"/>
  </r>
  <r>
    <x v="2"/>
    <x v="2"/>
    <x v="94"/>
    <s v="水力發電費用"/>
    <x v="740"/>
    <x v="734"/>
    <s v="Z0140"/>
    <s v="秘書處分攤"/>
    <n v="8680"/>
    <n v="0"/>
    <n v="8680"/>
  </r>
  <r>
    <x v="2"/>
    <x v="2"/>
    <x v="94"/>
    <s v="水力發電費用"/>
    <x v="740"/>
    <x v="734"/>
    <s v="Z0150"/>
    <s v="電源開發處分攤"/>
    <n v="85"/>
    <n v="0"/>
    <n v="85"/>
  </r>
  <r>
    <x v="2"/>
    <x v="2"/>
    <x v="94"/>
    <s v="水力發電費用"/>
    <x v="740"/>
    <x v="734"/>
    <s v="Z2030"/>
    <s v="萬大發電廠分攤"/>
    <n v="17250"/>
    <n v="0"/>
    <n v="17250"/>
  </r>
  <r>
    <x v="2"/>
    <x v="2"/>
    <x v="94"/>
    <s v="水力發電費用"/>
    <x v="740"/>
    <x v="734"/>
    <s v="Z2040"/>
    <s v="大觀發電廠分攤"/>
    <n v="13972"/>
    <n v="0"/>
    <n v="13972"/>
  </r>
  <r>
    <x v="2"/>
    <x v="2"/>
    <x v="94"/>
    <s v="水力發電費用"/>
    <x v="740"/>
    <x v="734"/>
    <s v="Z2050"/>
    <s v="明潭發電廠分攤"/>
    <n v="15980"/>
    <n v="0"/>
    <n v="15980"/>
  </r>
  <r>
    <x v="2"/>
    <x v="2"/>
    <x v="94"/>
    <s v="水力發電費用"/>
    <x v="740"/>
    <x v="734"/>
    <s v="Z2250"/>
    <s v="東部發電廠分攤"/>
    <n v="6600"/>
    <n v="0"/>
    <n v="6600"/>
  </r>
  <r>
    <x v="2"/>
    <x v="2"/>
    <x v="94"/>
    <s v="水力發電費用"/>
    <x v="740"/>
    <x v="734"/>
    <s v="Z2310"/>
    <s v="蘭陽發電廠分攤"/>
    <n v="25150"/>
    <n v="0"/>
    <n v="25150"/>
  </r>
  <r>
    <x v="2"/>
    <x v="2"/>
    <x v="94"/>
    <s v="水力發電費用"/>
    <x v="740"/>
    <x v="734"/>
    <s v="Z2360"/>
    <s v="桂山發電廠分攤"/>
    <n v="17919"/>
    <n v="0"/>
    <n v="17919"/>
  </r>
  <r>
    <x v="2"/>
    <x v="2"/>
    <x v="94"/>
    <s v="水力發電費用"/>
    <x v="740"/>
    <x v="734"/>
    <s v="Z2550"/>
    <s v="大甲溪發電廠分攤"/>
    <n v="219230"/>
    <n v="0"/>
    <n v="219230"/>
  </r>
  <r>
    <x v="2"/>
    <x v="2"/>
    <x v="94"/>
    <s v="水力發電費用"/>
    <x v="740"/>
    <x v="734"/>
    <s v="Z2570"/>
    <s v="卓蘭發電廠分攤"/>
    <n v="580"/>
    <n v="0"/>
    <n v="580"/>
  </r>
  <r>
    <x v="2"/>
    <x v="2"/>
    <x v="94"/>
    <s v="水力發電費用"/>
    <x v="740"/>
    <x v="734"/>
    <s v="Z2710"/>
    <s v="高屏發電廠分攤"/>
    <n v="21994"/>
    <n v="0"/>
    <n v="21994"/>
  </r>
  <r>
    <x v="2"/>
    <x v="2"/>
    <x v="94"/>
    <s v="水力發電費用"/>
    <x v="740"/>
    <x v="734"/>
    <s v="Z5330"/>
    <s v="電力修護處分攤"/>
    <n v="1200"/>
    <n v="0"/>
    <n v="1200"/>
  </r>
  <r>
    <x v="2"/>
    <x v="2"/>
    <x v="94"/>
    <s v="水力發電費用"/>
    <x v="740"/>
    <x v="734"/>
    <s v="Z5340"/>
    <s v="電力修護處南部分處分攤"/>
    <n v="1854"/>
    <n v="0"/>
    <n v="1854"/>
  </r>
  <r>
    <x v="2"/>
    <x v="2"/>
    <x v="94"/>
    <s v="水力發電費用"/>
    <x v="740"/>
    <x v="734"/>
    <s v="Z5420"/>
    <s v="電力修護處中部分處分攤"/>
    <n v="1708"/>
    <n v="0"/>
    <n v="1708"/>
  </r>
  <r>
    <x v="2"/>
    <x v="2"/>
    <x v="94"/>
    <s v="水力發電費用"/>
    <x v="740"/>
    <x v="734"/>
    <s v="Z5460"/>
    <s v="綜合研究所分攤"/>
    <n v="713"/>
    <n v="0"/>
    <n v="713"/>
  </r>
  <r>
    <x v="2"/>
    <x v="2"/>
    <x v="94"/>
    <s v="水力發電費用"/>
    <x v="740"/>
    <x v="734"/>
    <s v="Z6020"/>
    <s v="綜合施工處分攤"/>
    <n v="114"/>
    <n v="0"/>
    <n v="114"/>
  </r>
  <r>
    <x v="2"/>
    <x v="2"/>
    <x v="94"/>
    <s v="水力發電費用"/>
    <x v="741"/>
    <x v="735"/>
    <s v="Z0080"/>
    <s v="材料處分攤"/>
    <n v="247"/>
    <n v="0"/>
    <n v="247"/>
  </r>
  <r>
    <x v="2"/>
    <x v="2"/>
    <x v="94"/>
    <s v="水力發電費用"/>
    <x v="741"/>
    <x v="735"/>
    <s v="Z0140"/>
    <s v="秘書處分攤"/>
    <n v="11008"/>
    <n v="0"/>
    <n v="11008"/>
  </r>
  <r>
    <x v="2"/>
    <x v="2"/>
    <x v="94"/>
    <s v="水力發電費用"/>
    <x v="741"/>
    <x v="735"/>
    <s v="Z0150"/>
    <s v="電源開發處分攤"/>
    <n v="3876"/>
    <n v="0"/>
    <n v="3876"/>
  </r>
  <r>
    <x v="2"/>
    <x v="2"/>
    <x v="94"/>
    <s v="水力發電費用"/>
    <x v="741"/>
    <x v="735"/>
    <s v="Z0610"/>
    <s v="環境保護處分攤"/>
    <n v="648"/>
    <n v="0"/>
    <n v="648"/>
  </r>
  <r>
    <x v="2"/>
    <x v="2"/>
    <x v="94"/>
    <s v="水力發電費用"/>
    <x v="741"/>
    <x v="735"/>
    <s v="Z2030"/>
    <s v="萬大發電廠分攤"/>
    <n v="93212"/>
    <n v="0"/>
    <n v="93212"/>
  </r>
  <r>
    <x v="2"/>
    <x v="2"/>
    <x v="94"/>
    <s v="水力發電費用"/>
    <x v="741"/>
    <x v="735"/>
    <s v="Z2040"/>
    <s v="大觀發電廠分攤"/>
    <n v="162839"/>
    <n v="0"/>
    <n v="162839"/>
  </r>
  <r>
    <x v="2"/>
    <x v="2"/>
    <x v="94"/>
    <s v="水力發電費用"/>
    <x v="741"/>
    <x v="735"/>
    <s v="Z2050"/>
    <s v="明潭發電廠分攤"/>
    <n v="195761"/>
    <n v="0"/>
    <n v="195761"/>
  </r>
  <r>
    <x v="2"/>
    <x v="2"/>
    <x v="94"/>
    <s v="水力發電費用"/>
    <x v="741"/>
    <x v="735"/>
    <s v="Z2250"/>
    <s v="東部發電廠分攤"/>
    <n v="227329"/>
    <n v="0"/>
    <n v="227329"/>
  </r>
  <r>
    <x v="2"/>
    <x v="2"/>
    <x v="94"/>
    <s v="水力發電費用"/>
    <x v="741"/>
    <x v="735"/>
    <s v="Z2310"/>
    <s v="蘭陽發電廠分攤"/>
    <n v="41640"/>
    <n v="0"/>
    <n v="41640"/>
  </r>
  <r>
    <x v="2"/>
    <x v="2"/>
    <x v="94"/>
    <s v="水力發電費用"/>
    <x v="741"/>
    <x v="735"/>
    <s v="Z2360"/>
    <s v="桂山發電廠分攤"/>
    <n v="68130"/>
    <n v="0"/>
    <n v="68130"/>
  </r>
  <r>
    <x v="2"/>
    <x v="2"/>
    <x v="94"/>
    <s v="水力發電費用"/>
    <x v="741"/>
    <x v="735"/>
    <s v="Z2550"/>
    <s v="大甲溪發電廠分攤"/>
    <n v="329507"/>
    <n v="0"/>
    <n v="329507"/>
  </r>
  <r>
    <x v="2"/>
    <x v="2"/>
    <x v="94"/>
    <s v="水力發電費用"/>
    <x v="741"/>
    <x v="735"/>
    <s v="Z2570"/>
    <s v="卓蘭發電廠分攤"/>
    <n v="47220"/>
    <n v="0"/>
    <n v="47220"/>
  </r>
  <r>
    <x v="2"/>
    <x v="2"/>
    <x v="94"/>
    <s v="水力發電費用"/>
    <x v="741"/>
    <x v="735"/>
    <s v="Z2710"/>
    <s v="高屏發電廠分攤"/>
    <n v="23862"/>
    <n v="0"/>
    <n v="23862"/>
  </r>
  <r>
    <x v="2"/>
    <x v="2"/>
    <x v="94"/>
    <s v="水力發電費用"/>
    <x v="741"/>
    <x v="735"/>
    <s v="Z5330"/>
    <s v="電力修護處分攤"/>
    <n v="30577"/>
    <n v="0"/>
    <n v="30577"/>
  </r>
  <r>
    <x v="2"/>
    <x v="2"/>
    <x v="94"/>
    <s v="水力發電費用"/>
    <x v="741"/>
    <x v="735"/>
    <s v="Z5340"/>
    <s v="電力修護處南部分處分攤"/>
    <n v="9994"/>
    <n v="0"/>
    <n v="9994"/>
  </r>
  <r>
    <x v="2"/>
    <x v="2"/>
    <x v="94"/>
    <s v="水力發電費用"/>
    <x v="741"/>
    <x v="735"/>
    <s v="Z5420"/>
    <s v="電力修護處中部分處分攤"/>
    <n v="15844"/>
    <n v="0"/>
    <n v="15844"/>
  </r>
  <r>
    <x v="2"/>
    <x v="2"/>
    <x v="94"/>
    <s v="水力發電費用"/>
    <x v="741"/>
    <x v="735"/>
    <s v="Z5460"/>
    <s v="綜合研究所分攤"/>
    <n v="22052"/>
    <n v="0"/>
    <n v="22052"/>
  </r>
  <r>
    <x v="2"/>
    <x v="2"/>
    <x v="94"/>
    <s v="水力發電費用"/>
    <x v="741"/>
    <x v="735"/>
    <s v="Z6020"/>
    <s v="綜合施工處分攤"/>
    <n v="12660"/>
    <n v="0"/>
    <n v="12660"/>
  </r>
  <r>
    <x v="2"/>
    <x v="2"/>
    <x v="94"/>
    <s v="水力發電費用"/>
    <x v="742"/>
    <x v="736"/>
    <s v="Z0140"/>
    <s v="秘書處分攤"/>
    <n v="165"/>
    <n v="0"/>
    <n v="165"/>
  </r>
  <r>
    <x v="2"/>
    <x v="2"/>
    <x v="94"/>
    <s v="水力發電費用"/>
    <x v="742"/>
    <x v="736"/>
    <s v="Z2050"/>
    <s v="明潭發電廠分攤"/>
    <n v="62288"/>
    <n v="0"/>
    <n v="62288"/>
  </r>
  <r>
    <x v="2"/>
    <x v="2"/>
    <x v="94"/>
    <s v="水力發電費用"/>
    <x v="742"/>
    <x v="736"/>
    <s v="Z2310"/>
    <s v="蘭陽發電廠分攤"/>
    <n v="55352"/>
    <n v="0"/>
    <n v="55352"/>
  </r>
  <r>
    <x v="2"/>
    <x v="2"/>
    <x v="94"/>
    <s v="水力發電費用"/>
    <x v="742"/>
    <x v="736"/>
    <s v="Z2360"/>
    <s v="桂山發電廠分攤"/>
    <n v="340735"/>
    <n v="0"/>
    <n v="340735"/>
  </r>
  <r>
    <x v="2"/>
    <x v="2"/>
    <x v="94"/>
    <s v="水力發電費用"/>
    <x v="742"/>
    <x v="736"/>
    <s v="Z2550"/>
    <s v="大甲溪發電廠分攤"/>
    <n v="89380"/>
    <n v="0"/>
    <n v="89380"/>
  </r>
  <r>
    <x v="2"/>
    <x v="2"/>
    <x v="94"/>
    <s v="水力發電費用"/>
    <x v="742"/>
    <x v="736"/>
    <s v="Z2570"/>
    <s v="卓蘭發電廠分攤"/>
    <n v="10640"/>
    <n v="0"/>
    <n v="10640"/>
  </r>
  <r>
    <x v="2"/>
    <x v="2"/>
    <x v="94"/>
    <s v="水力發電費用"/>
    <x v="742"/>
    <x v="736"/>
    <s v="Z2710"/>
    <s v="高屏發電廠分攤"/>
    <n v="23610"/>
    <n v="0"/>
    <n v="23610"/>
  </r>
  <r>
    <x v="2"/>
    <x v="2"/>
    <x v="94"/>
    <s v="水力發電費用"/>
    <x v="742"/>
    <x v="736"/>
    <s v="Z5460"/>
    <s v="綜合研究所分攤"/>
    <n v="173"/>
    <n v="0"/>
    <n v="173"/>
  </r>
  <r>
    <x v="2"/>
    <x v="2"/>
    <x v="94"/>
    <s v="水力發電費用"/>
    <x v="743"/>
    <x v="737"/>
    <s v="Z000A"/>
    <s v="統列發電業分攤"/>
    <n v="6337544"/>
    <n v="0"/>
    <n v="6337544"/>
  </r>
  <r>
    <x v="2"/>
    <x v="2"/>
    <x v="94"/>
    <s v="水力發電費用"/>
    <x v="744"/>
    <x v="738"/>
    <s v="Z2570"/>
    <s v="卓蘭發電廠分攤"/>
    <n v="208"/>
    <n v="0"/>
    <n v="208"/>
  </r>
  <r>
    <x v="2"/>
    <x v="2"/>
    <x v="94"/>
    <s v="水力發電費用"/>
    <x v="745"/>
    <x v="739"/>
    <s v="Z2040"/>
    <s v="大觀發電廠分攤"/>
    <n v="4129"/>
    <n v="0"/>
    <n v="4129"/>
  </r>
  <r>
    <x v="2"/>
    <x v="2"/>
    <x v="94"/>
    <s v="水力發電費用"/>
    <x v="746"/>
    <x v="740"/>
    <s v="Z2040"/>
    <s v="大觀發電廠分攤"/>
    <n v="223"/>
    <n v="0"/>
    <n v="223"/>
  </r>
  <r>
    <x v="2"/>
    <x v="2"/>
    <x v="94"/>
    <s v="水力發電費用"/>
    <x v="746"/>
    <x v="740"/>
    <s v="Z2050"/>
    <s v="明潭發電廠分攤"/>
    <n v="313"/>
    <n v="0"/>
    <n v="313"/>
  </r>
  <r>
    <x v="2"/>
    <x v="2"/>
    <x v="94"/>
    <s v="水力發電費用"/>
    <x v="747"/>
    <x v="741"/>
    <s v="Z0620"/>
    <s v="工業安全衛生處分攤"/>
    <n v="300"/>
    <n v="0"/>
    <n v="300"/>
  </r>
  <r>
    <x v="2"/>
    <x v="2"/>
    <x v="94"/>
    <s v="水力發電費用"/>
    <x v="747"/>
    <x v="741"/>
    <s v="Z111A"/>
    <s v="台東區營業處-發電分攤"/>
    <n v="8000"/>
    <n v="0"/>
    <n v="8000"/>
  </r>
  <r>
    <x v="2"/>
    <x v="2"/>
    <x v="94"/>
    <s v="水力發電費用"/>
    <x v="747"/>
    <x v="741"/>
    <s v="Z2030"/>
    <s v="萬大發電廠分攤"/>
    <n v="18600"/>
    <n v="0"/>
    <n v="18600"/>
  </r>
  <r>
    <x v="2"/>
    <x v="2"/>
    <x v="94"/>
    <s v="水力發電費用"/>
    <x v="747"/>
    <x v="741"/>
    <s v="Z2040"/>
    <s v="大觀發電廠分攤"/>
    <n v="93600"/>
    <n v="0"/>
    <n v="93600"/>
  </r>
  <r>
    <x v="2"/>
    <x v="2"/>
    <x v="94"/>
    <s v="水力發電費用"/>
    <x v="747"/>
    <x v="741"/>
    <s v="Z2050"/>
    <s v="明潭發電廠分攤"/>
    <n v="136000"/>
    <n v="0"/>
    <n v="136000"/>
  </r>
  <r>
    <x v="2"/>
    <x v="2"/>
    <x v="94"/>
    <s v="水力發電費用"/>
    <x v="747"/>
    <x v="741"/>
    <s v="Z2250"/>
    <s v="東部發電廠分攤"/>
    <n v="101000"/>
    <n v="0"/>
    <n v="101000"/>
  </r>
  <r>
    <x v="2"/>
    <x v="2"/>
    <x v="94"/>
    <s v="水力發電費用"/>
    <x v="747"/>
    <x v="741"/>
    <s v="Z2310"/>
    <s v="蘭陽發電廠分攤"/>
    <n v="27800"/>
    <n v="0"/>
    <n v="27800"/>
  </r>
  <r>
    <x v="2"/>
    <x v="2"/>
    <x v="94"/>
    <s v="水力發電費用"/>
    <x v="747"/>
    <x v="741"/>
    <s v="Z2360"/>
    <s v="桂山發電廠分攤"/>
    <n v="47800"/>
    <n v="0"/>
    <n v="47800"/>
  </r>
  <r>
    <x v="2"/>
    <x v="2"/>
    <x v="94"/>
    <s v="水力發電費用"/>
    <x v="747"/>
    <x v="741"/>
    <s v="Z2550"/>
    <s v="大甲溪發電廠分攤"/>
    <n v="291000"/>
    <n v="0"/>
    <n v="291000"/>
  </r>
  <r>
    <x v="2"/>
    <x v="2"/>
    <x v="94"/>
    <s v="水力發電費用"/>
    <x v="747"/>
    <x v="741"/>
    <s v="Z2570"/>
    <s v="卓蘭發電廠分攤"/>
    <n v="15000"/>
    <n v="0"/>
    <n v="15000"/>
  </r>
  <r>
    <x v="2"/>
    <x v="2"/>
    <x v="94"/>
    <s v="水力發電費用"/>
    <x v="747"/>
    <x v="741"/>
    <s v="Z2710"/>
    <s v="高屏發電廠分攤"/>
    <n v="16000"/>
    <n v="0"/>
    <n v="16000"/>
  </r>
  <r>
    <x v="2"/>
    <x v="2"/>
    <x v="94"/>
    <s v="水力發電費用"/>
    <x v="747"/>
    <x v="741"/>
    <s v="Z5330"/>
    <s v="電力修護處分攤"/>
    <n v="2660"/>
    <n v="0"/>
    <n v="2660"/>
  </r>
  <r>
    <x v="2"/>
    <x v="2"/>
    <x v="94"/>
    <s v="水力發電費用"/>
    <x v="747"/>
    <x v="741"/>
    <s v="Z5340"/>
    <s v="電力修護處南部分處分攤"/>
    <n v="940"/>
    <n v="0"/>
    <n v="940"/>
  </r>
  <r>
    <x v="2"/>
    <x v="2"/>
    <x v="94"/>
    <s v="水力發電費用"/>
    <x v="747"/>
    <x v="741"/>
    <s v="Z5420"/>
    <s v="電力修護處中部分處分攤"/>
    <n v="100"/>
    <n v="0"/>
    <n v="100"/>
  </r>
  <r>
    <x v="2"/>
    <x v="2"/>
    <x v="94"/>
    <s v="水力發電費用"/>
    <x v="747"/>
    <x v="741"/>
    <s v="Z5460"/>
    <s v="綜合研究所分攤"/>
    <n v="290"/>
    <n v="0"/>
    <n v="290"/>
  </r>
  <r>
    <x v="2"/>
    <x v="2"/>
    <x v="94"/>
    <s v="水力發電費用"/>
    <x v="748"/>
    <x v="742"/>
    <s v="Z2030"/>
    <s v="萬大發電廠分攤"/>
    <n v="71000"/>
    <n v="0"/>
    <n v="71000"/>
  </r>
  <r>
    <x v="2"/>
    <x v="2"/>
    <x v="94"/>
    <s v="水力發電費用"/>
    <x v="748"/>
    <x v="742"/>
    <s v="Z2040"/>
    <s v="大觀發電廠分攤"/>
    <n v="84000"/>
    <n v="0"/>
    <n v="84000"/>
  </r>
  <r>
    <x v="2"/>
    <x v="2"/>
    <x v="94"/>
    <s v="水力發電費用"/>
    <x v="748"/>
    <x v="742"/>
    <s v="Z2050"/>
    <s v="明潭發電廠分攤"/>
    <n v="40000"/>
    <n v="0"/>
    <n v="40000"/>
  </r>
  <r>
    <x v="2"/>
    <x v="2"/>
    <x v="94"/>
    <s v="水力發電費用"/>
    <x v="748"/>
    <x v="742"/>
    <s v="Z2250"/>
    <s v="東部發電廠分攤"/>
    <n v="168100"/>
    <n v="0"/>
    <n v="168100"/>
  </r>
  <r>
    <x v="2"/>
    <x v="2"/>
    <x v="94"/>
    <s v="水力發電費用"/>
    <x v="748"/>
    <x v="742"/>
    <s v="Z2360"/>
    <s v="桂山發電廠分攤"/>
    <n v="25000"/>
    <n v="0"/>
    <n v="25000"/>
  </r>
  <r>
    <x v="2"/>
    <x v="2"/>
    <x v="94"/>
    <s v="水力發電費用"/>
    <x v="748"/>
    <x v="742"/>
    <s v="Z2550"/>
    <s v="大甲溪發電廠分攤"/>
    <n v="71900"/>
    <n v="0"/>
    <n v="71900"/>
  </r>
  <r>
    <x v="2"/>
    <x v="2"/>
    <x v="94"/>
    <s v="水力發電費用"/>
    <x v="748"/>
    <x v="742"/>
    <s v="Z2570"/>
    <s v="卓蘭發電廠分攤"/>
    <n v="38000"/>
    <n v="0"/>
    <n v="38000"/>
  </r>
  <r>
    <x v="2"/>
    <x v="2"/>
    <x v="94"/>
    <s v="水力發電費用"/>
    <x v="748"/>
    <x v="742"/>
    <s v="Z2710"/>
    <s v="高屏發電廠分攤"/>
    <n v="37440"/>
    <n v="0"/>
    <n v="37440"/>
  </r>
  <r>
    <x v="2"/>
    <x v="2"/>
    <x v="94"/>
    <s v="水力發電費用"/>
    <x v="748"/>
    <x v="742"/>
    <s v="Z5420"/>
    <s v="電力修護處中部分處分攤"/>
    <n v="4800"/>
    <n v="0"/>
    <n v="4800"/>
  </r>
  <r>
    <x v="2"/>
    <x v="2"/>
    <x v="94"/>
    <s v="水力發電費用"/>
    <x v="749"/>
    <x v="743"/>
    <s v="Z0510"/>
    <s v="公眾服務處分攤"/>
    <n v="165000"/>
    <n v="0"/>
    <n v="165000"/>
  </r>
  <r>
    <x v="2"/>
    <x v="2"/>
    <x v="94"/>
    <s v="水力發電費用"/>
    <x v="750"/>
    <x v="744"/>
    <s v="Z0510"/>
    <s v="公眾服務處分攤"/>
    <n v="2675053"/>
    <n v="0"/>
    <n v="2675053"/>
  </r>
  <r>
    <x v="2"/>
    <x v="2"/>
    <x v="94"/>
    <s v="水力發電費用"/>
    <x v="750"/>
    <x v="744"/>
    <s v="Z2030"/>
    <s v="萬大發電廠分攤"/>
    <n v="410000"/>
    <n v="0"/>
    <n v="410000"/>
  </r>
  <r>
    <x v="2"/>
    <x v="2"/>
    <x v="94"/>
    <s v="水力發電費用"/>
    <x v="750"/>
    <x v="744"/>
    <s v="Z2040"/>
    <s v="大觀發電廠分攤"/>
    <n v="1855000"/>
    <n v="0"/>
    <n v="1855000"/>
  </r>
  <r>
    <x v="2"/>
    <x v="2"/>
    <x v="94"/>
    <s v="水力發電費用"/>
    <x v="750"/>
    <x v="744"/>
    <s v="Z2250"/>
    <s v="東部發電廠分攤"/>
    <n v="40000"/>
    <n v="0"/>
    <n v="40000"/>
  </r>
  <r>
    <x v="2"/>
    <x v="2"/>
    <x v="94"/>
    <s v="水力發電費用"/>
    <x v="750"/>
    <x v="744"/>
    <s v="Z2310"/>
    <s v="蘭陽發電廠分攤"/>
    <n v="60000"/>
    <n v="0"/>
    <n v="60000"/>
  </r>
  <r>
    <x v="2"/>
    <x v="2"/>
    <x v="94"/>
    <s v="水力發電費用"/>
    <x v="750"/>
    <x v="744"/>
    <s v="Z2550"/>
    <s v="大甲溪發電廠分攤"/>
    <n v="50000"/>
    <n v="0"/>
    <n v="50000"/>
  </r>
  <r>
    <x v="2"/>
    <x v="2"/>
    <x v="94"/>
    <s v="水力發電費用"/>
    <x v="750"/>
    <x v="744"/>
    <s v="Z2570"/>
    <s v="卓蘭發電廠分攤"/>
    <n v="190000"/>
    <n v="0"/>
    <n v="190000"/>
  </r>
  <r>
    <x v="2"/>
    <x v="2"/>
    <x v="94"/>
    <s v="水力發電費用"/>
    <x v="751"/>
    <x v="745"/>
    <s v="Z0170"/>
    <s v="營建處分攤"/>
    <n v="21000"/>
    <n v="0"/>
    <n v="21000"/>
  </r>
  <r>
    <x v="2"/>
    <x v="2"/>
    <x v="94"/>
    <s v="水力發電費用"/>
    <x v="751"/>
    <x v="745"/>
    <s v="Z0610"/>
    <s v="環境保護處分攤"/>
    <n v="18000"/>
    <n v="0"/>
    <n v="18000"/>
  </r>
  <r>
    <x v="2"/>
    <x v="2"/>
    <x v="94"/>
    <s v="水力發電費用"/>
    <x v="751"/>
    <x v="745"/>
    <s v="Z2030"/>
    <s v="萬大發電廠分攤"/>
    <n v="37611"/>
    <n v="0"/>
    <n v="37611"/>
  </r>
  <r>
    <x v="2"/>
    <x v="2"/>
    <x v="94"/>
    <s v="水力發電費用"/>
    <x v="751"/>
    <x v="745"/>
    <s v="Z2040"/>
    <s v="大觀發電廠分攤"/>
    <n v="18000"/>
    <n v="0"/>
    <n v="18000"/>
  </r>
  <r>
    <x v="2"/>
    <x v="2"/>
    <x v="94"/>
    <s v="水力發電費用"/>
    <x v="751"/>
    <x v="745"/>
    <s v="Z2050"/>
    <s v="明潭發電廠分攤"/>
    <n v="30000"/>
    <n v="0"/>
    <n v="30000"/>
  </r>
  <r>
    <x v="2"/>
    <x v="2"/>
    <x v="94"/>
    <s v="水力發電費用"/>
    <x v="751"/>
    <x v="745"/>
    <s v="Z2250"/>
    <s v="東部發電廠分攤"/>
    <n v="8000"/>
    <n v="0"/>
    <n v="8000"/>
  </r>
  <r>
    <x v="2"/>
    <x v="2"/>
    <x v="94"/>
    <s v="水力發電費用"/>
    <x v="751"/>
    <x v="745"/>
    <s v="Z2550"/>
    <s v="大甲溪發電廠分攤"/>
    <n v="35000"/>
    <n v="0"/>
    <n v="35000"/>
  </r>
  <r>
    <x v="2"/>
    <x v="2"/>
    <x v="94"/>
    <s v="水力發電費用"/>
    <x v="751"/>
    <x v="745"/>
    <s v="Z2570"/>
    <s v="卓蘭發電廠分攤"/>
    <n v="10000"/>
    <n v="0"/>
    <n v="10000"/>
  </r>
  <r>
    <x v="2"/>
    <x v="2"/>
    <x v="94"/>
    <s v="水力發電費用"/>
    <x v="751"/>
    <x v="745"/>
    <s v="Z5340"/>
    <s v="電力修護處南部分處分攤"/>
    <n v="9965"/>
    <n v="0"/>
    <n v="9965"/>
  </r>
  <r>
    <x v="2"/>
    <x v="2"/>
    <x v="94"/>
    <s v="水力發電費用"/>
    <x v="751"/>
    <x v="745"/>
    <s v="Z5460"/>
    <s v="綜合研究所分攤"/>
    <n v="5000"/>
    <n v="0"/>
    <n v="5000"/>
  </r>
  <r>
    <x v="2"/>
    <x v="2"/>
    <x v="94"/>
    <s v="水力發電費用"/>
    <x v="752"/>
    <x v="746"/>
    <s v="Z2250"/>
    <s v="東部發電廠分攤"/>
    <n v="76670"/>
    <n v="0"/>
    <n v="76670"/>
  </r>
  <r>
    <x v="2"/>
    <x v="2"/>
    <x v="94"/>
    <s v="水力發電費用"/>
    <x v="753"/>
    <x v="747"/>
    <s v="Z0510"/>
    <s v="公眾服務處分攤"/>
    <n v="1568717"/>
    <n v="0"/>
    <n v="1568717"/>
  </r>
  <r>
    <x v="2"/>
    <x v="2"/>
    <x v="94"/>
    <s v="水力發電費用"/>
    <x v="753"/>
    <x v="747"/>
    <s v="Z0610"/>
    <s v="環境保護處分攤"/>
    <n v="567000"/>
    <n v="0"/>
    <n v="567000"/>
  </r>
  <r>
    <x v="2"/>
    <x v="2"/>
    <x v="94"/>
    <s v="水力發電費用"/>
    <x v="753"/>
    <x v="747"/>
    <s v="Z2030"/>
    <s v="萬大發電廠分攤"/>
    <n v="6885493"/>
    <n v="0"/>
    <n v="6885493"/>
  </r>
  <r>
    <x v="2"/>
    <x v="2"/>
    <x v="94"/>
    <s v="水力發電費用"/>
    <x v="753"/>
    <x v="747"/>
    <s v="Z2040"/>
    <s v="大觀發電廠分攤"/>
    <n v="19639500"/>
    <n v="0"/>
    <n v="19639500"/>
  </r>
  <r>
    <x v="2"/>
    <x v="2"/>
    <x v="94"/>
    <s v="水力發電費用"/>
    <x v="753"/>
    <x v="747"/>
    <s v="Z2050"/>
    <s v="明潭發電廠分攤"/>
    <n v="32005198"/>
    <n v="0"/>
    <n v="32005198"/>
  </r>
  <r>
    <x v="2"/>
    <x v="2"/>
    <x v="94"/>
    <s v="水力發電費用"/>
    <x v="753"/>
    <x v="747"/>
    <s v="Z2250"/>
    <s v="東部發電廠分攤"/>
    <n v="11734490"/>
    <n v="0"/>
    <n v="11734490"/>
  </r>
  <r>
    <x v="2"/>
    <x v="2"/>
    <x v="94"/>
    <s v="水力發電費用"/>
    <x v="753"/>
    <x v="747"/>
    <s v="Z2310"/>
    <s v="蘭陽發電廠分攤"/>
    <n v="4311353"/>
    <n v="0"/>
    <n v="4311353"/>
  </r>
  <r>
    <x v="2"/>
    <x v="2"/>
    <x v="94"/>
    <s v="水力發電費用"/>
    <x v="753"/>
    <x v="747"/>
    <s v="Z2360"/>
    <s v="桂山發電廠分攤"/>
    <n v="2703320"/>
    <n v="0"/>
    <n v="2703320"/>
  </r>
  <r>
    <x v="2"/>
    <x v="2"/>
    <x v="94"/>
    <s v="水力發電費用"/>
    <x v="753"/>
    <x v="747"/>
    <s v="Z2550"/>
    <s v="大甲溪發電廠分攤"/>
    <n v="24637230"/>
    <n v="0"/>
    <n v="24637230"/>
  </r>
  <r>
    <x v="2"/>
    <x v="2"/>
    <x v="94"/>
    <s v="水力發電費用"/>
    <x v="753"/>
    <x v="747"/>
    <s v="Z2570"/>
    <s v="卓蘭發電廠分攤"/>
    <n v="6236540"/>
    <n v="0"/>
    <n v="6236540"/>
  </r>
  <r>
    <x v="2"/>
    <x v="2"/>
    <x v="94"/>
    <s v="水力發電費用"/>
    <x v="753"/>
    <x v="747"/>
    <s v="Z2710"/>
    <s v="高屏發電廠分攤"/>
    <n v="726000"/>
    <n v="0"/>
    <n v="726000"/>
  </r>
  <r>
    <x v="2"/>
    <x v="2"/>
    <x v="94"/>
    <s v="水力發電費用"/>
    <x v="754"/>
    <x v="748"/>
    <s v="Z0610"/>
    <s v="環境保護處分攤"/>
    <n v="557"/>
    <n v="0"/>
    <n v="557"/>
  </r>
  <r>
    <x v="2"/>
    <x v="2"/>
    <x v="94"/>
    <s v="水力發電費用"/>
    <x v="754"/>
    <x v="748"/>
    <s v="Z2030"/>
    <s v="萬大發電廠分攤"/>
    <n v="18759"/>
    <n v="0"/>
    <n v="18759"/>
  </r>
  <r>
    <x v="2"/>
    <x v="2"/>
    <x v="94"/>
    <s v="水力發電費用"/>
    <x v="754"/>
    <x v="748"/>
    <s v="Z2040"/>
    <s v="大觀發電廠分攤"/>
    <n v="3772"/>
    <n v="0"/>
    <n v="3772"/>
  </r>
  <r>
    <x v="2"/>
    <x v="2"/>
    <x v="94"/>
    <s v="水力發電費用"/>
    <x v="754"/>
    <x v="748"/>
    <s v="Z2050"/>
    <s v="明潭發電廠分攤"/>
    <n v="5932"/>
    <n v="0"/>
    <n v="5932"/>
  </r>
  <r>
    <x v="2"/>
    <x v="2"/>
    <x v="94"/>
    <s v="水力發電費用"/>
    <x v="754"/>
    <x v="748"/>
    <s v="Z2250"/>
    <s v="東部發電廠分攤"/>
    <n v="76900"/>
    <n v="0"/>
    <n v="76900"/>
  </r>
  <r>
    <x v="2"/>
    <x v="2"/>
    <x v="94"/>
    <s v="水力發電費用"/>
    <x v="754"/>
    <x v="748"/>
    <s v="Z2310"/>
    <s v="蘭陽發電廠分攤"/>
    <n v="5620"/>
    <n v="0"/>
    <n v="5620"/>
  </r>
  <r>
    <x v="2"/>
    <x v="2"/>
    <x v="94"/>
    <s v="水力發電費用"/>
    <x v="754"/>
    <x v="748"/>
    <s v="Z2550"/>
    <s v="大甲溪發電廠分攤"/>
    <n v="210598"/>
    <n v="0"/>
    <n v="210598"/>
  </r>
  <r>
    <x v="2"/>
    <x v="2"/>
    <x v="94"/>
    <s v="水力發電費用"/>
    <x v="754"/>
    <x v="748"/>
    <s v="Z2570"/>
    <s v="卓蘭發電廠分攤"/>
    <n v="19524"/>
    <n v="0"/>
    <n v="19524"/>
  </r>
  <r>
    <x v="2"/>
    <x v="2"/>
    <x v="94"/>
    <s v="水力發電費用"/>
    <x v="754"/>
    <x v="748"/>
    <s v="Z5330"/>
    <s v="電力修護處分攤"/>
    <n v="400"/>
    <n v="0"/>
    <n v="400"/>
  </r>
  <r>
    <x v="2"/>
    <x v="2"/>
    <x v="94"/>
    <s v="水力發電費用"/>
    <x v="754"/>
    <x v="748"/>
    <s v="Z5420"/>
    <s v="電力修護處中部分處分攤"/>
    <n v="360"/>
    <n v="0"/>
    <n v="360"/>
  </r>
  <r>
    <x v="2"/>
    <x v="2"/>
    <x v="94"/>
    <s v="水力發電費用"/>
    <x v="755"/>
    <x v="749"/>
    <s v="Z0040"/>
    <s v="發電處分攤"/>
    <n v="2407500"/>
    <n v="0"/>
    <n v="2407500"/>
  </r>
  <r>
    <x v="2"/>
    <x v="2"/>
    <x v="94"/>
    <s v="水力發電費用"/>
    <x v="755"/>
    <x v="749"/>
    <s v="Z0510"/>
    <s v="公眾服務處分攤"/>
    <n v="744200"/>
    <n v="0"/>
    <n v="744200"/>
  </r>
  <r>
    <x v="2"/>
    <x v="2"/>
    <x v="94"/>
    <s v="水力發電費用"/>
    <x v="755"/>
    <x v="749"/>
    <s v="Z0610"/>
    <s v="環境保護處分攤"/>
    <n v="9943"/>
    <n v="0"/>
    <n v="9943"/>
  </r>
  <r>
    <x v="2"/>
    <x v="2"/>
    <x v="94"/>
    <s v="水力發電費用"/>
    <x v="755"/>
    <x v="749"/>
    <s v="Z2550"/>
    <s v="大甲溪發電廠分攤"/>
    <n v="15066826"/>
    <n v="0"/>
    <n v="15066826"/>
  </r>
  <r>
    <x v="2"/>
    <x v="2"/>
    <x v="94"/>
    <s v="水力發電費用"/>
    <x v="756"/>
    <x v="750"/>
    <s v="Z2040"/>
    <s v="大觀發電廠分攤"/>
    <n v="19800000"/>
    <n v="0"/>
    <n v="19800000"/>
  </r>
  <r>
    <x v="2"/>
    <x v="2"/>
    <x v="94"/>
    <s v="水力發電費用"/>
    <x v="757"/>
    <x v="751"/>
    <s v="Z000A"/>
    <s v="統列發電業分攤"/>
    <n v="0"/>
    <n v="-206"/>
    <n v="-206"/>
  </r>
  <r>
    <x v="2"/>
    <x v="2"/>
    <x v="94"/>
    <s v="水力發電費用"/>
    <x v="758"/>
    <x v="752"/>
    <s v="Z2030"/>
    <s v="萬大發電廠分攤"/>
    <n v="0"/>
    <n v="-23839"/>
    <n v="-23839"/>
  </r>
  <r>
    <x v="2"/>
    <x v="2"/>
    <x v="94"/>
    <s v="水力發電費用"/>
    <x v="758"/>
    <x v="752"/>
    <s v="Z2040"/>
    <s v="大觀發電廠分攤"/>
    <n v="0"/>
    <n v="-6239430"/>
    <n v="-6239430"/>
  </r>
  <r>
    <x v="2"/>
    <x v="2"/>
    <x v="94"/>
    <s v="水力發電費用"/>
    <x v="758"/>
    <x v="752"/>
    <s v="Z2050"/>
    <s v="明潭發電廠分攤"/>
    <n v="0"/>
    <n v="-3779816"/>
    <n v="-3779816"/>
  </r>
  <r>
    <x v="2"/>
    <x v="2"/>
    <x v="94"/>
    <s v="水力發電費用"/>
    <x v="758"/>
    <x v="752"/>
    <s v="Z2250"/>
    <s v="東部發電廠分攤"/>
    <n v="0"/>
    <n v="-2170154"/>
    <n v="-2170154"/>
  </r>
  <r>
    <x v="2"/>
    <x v="2"/>
    <x v="94"/>
    <s v="水力發電費用"/>
    <x v="758"/>
    <x v="752"/>
    <s v="Z2310"/>
    <s v="蘭陽發電廠分攤"/>
    <n v="0"/>
    <n v="-345299"/>
    <n v="-345299"/>
  </r>
  <r>
    <x v="2"/>
    <x v="2"/>
    <x v="94"/>
    <s v="水力發電費用"/>
    <x v="758"/>
    <x v="752"/>
    <s v="Z2360"/>
    <s v="桂山發電廠分攤"/>
    <n v="0"/>
    <n v="-408108"/>
    <n v="-408108"/>
  </r>
  <r>
    <x v="2"/>
    <x v="2"/>
    <x v="94"/>
    <s v="水力發電費用"/>
    <x v="758"/>
    <x v="752"/>
    <s v="Z2550"/>
    <s v="大甲溪發電廠分攤"/>
    <n v="0"/>
    <n v="-739513"/>
    <n v="-739513"/>
  </r>
  <r>
    <x v="2"/>
    <x v="2"/>
    <x v="94"/>
    <s v="水力發電費用"/>
    <x v="758"/>
    <x v="752"/>
    <s v="Z2570"/>
    <s v="卓蘭發電廠分攤"/>
    <n v="0"/>
    <n v="-197926"/>
    <n v="-197926"/>
  </r>
  <r>
    <x v="2"/>
    <x v="2"/>
    <x v="94"/>
    <s v="水力發電費用"/>
    <x v="758"/>
    <x v="752"/>
    <s v="Z2710"/>
    <s v="高屏發電廠分攤"/>
    <n v="0"/>
    <n v="-22920"/>
    <n v="-22920"/>
  </r>
  <r>
    <x v="2"/>
    <x v="2"/>
    <x v="94"/>
    <s v="水力發電費用"/>
    <x v="758"/>
    <x v="752"/>
    <s v="Z5330"/>
    <s v="電力修護處分攤"/>
    <n v="0"/>
    <n v="-27420"/>
    <n v="-27420"/>
  </r>
  <r>
    <x v="2"/>
    <x v="2"/>
    <x v="94"/>
    <s v="水力發電費用"/>
    <x v="758"/>
    <x v="752"/>
    <s v="Z5340"/>
    <s v="電力修護處南部分處分攤"/>
    <n v="0"/>
    <n v="-14686"/>
    <n v="-14686"/>
  </r>
  <r>
    <x v="2"/>
    <x v="2"/>
    <x v="94"/>
    <s v="水力發電費用"/>
    <x v="758"/>
    <x v="752"/>
    <s v="Z5420"/>
    <s v="電力修護處中部分處分攤"/>
    <n v="0"/>
    <n v="-18092"/>
    <n v="-18092"/>
  </r>
  <r>
    <x v="2"/>
    <x v="2"/>
    <x v="94"/>
    <s v="水力發電費用"/>
    <x v="758"/>
    <x v="752"/>
    <s v="Z5460"/>
    <s v="綜合研究所分攤"/>
    <n v="0"/>
    <n v="-462976"/>
    <n v="-462976"/>
  </r>
  <r>
    <x v="2"/>
    <x v="2"/>
    <x v="94"/>
    <s v="水力發電費用"/>
    <x v="759"/>
    <x v="753"/>
    <s v="Z2030"/>
    <s v="萬大發電廠分攤"/>
    <n v="1292"/>
    <n v="0"/>
    <n v="1292"/>
  </r>
  <r>
    <x v="2"/>
    <x v="2"/>
    <x v="94"/>
    <s v="水力發電費用"/>
    <x v="759"/>
    <x v="753"/>
    <s v="Z2040"/>
    <s v="大觀發電廠分攤"/>
    <n v="242688"/>
    <n v="0"/>
    <n v="242688"/>
  </r>
  <r>
    <x v="2"/>
    <x v="2"/>
    <x v="94"/>
    <s v="水力發電費用"/>
    <x v="759"/>
    <x v="753"/>
    <s v="Z2050"/>
    <s v="明潭發電廠分攤"/>
    <n v="43998"/>
    <n v="0"/>
    <n v="43998"/>
  </r>
  <r>
    <x v="2"/>
    <x v="2"/>
    <x v="94"/>
    <s v="水力發電費用"/>
    <x v="759"/>
    <x v="753"/>
    <s v="Z2250"/>
    <s v="東部發電廠分攤"/>
    <n v="129923"/>
    <n v="0"/>
    <n v="129923"/>
  </r>
  <r>
    <x v="2"/>
    <x v="2"/>
    <x v="94"/>
    <s v="水力發電費用"/>
    <x v="759"/>
    <x v="753"/>
    <s v="Z2310"/>
    <s v="蘭陽發電廠分攤"/>
    <n v="420"/>
    <n v="0"/>
    <n v="420"/>
  </r>
  <r>
    <x v="2"/>
    <x v="2"/>
    <x v="94"/>
    <s v="水力發電費用"/>
    <x v="759"/>
    <x v="753"/>
    <s v="Z2360"/>
    <s v="桂山發電廠分攤"/>
    <n v="196103"/>
    <n v="0"/>
    <n v="196103"/>
  </r>
  <r>
    <x v="2"/>
    <x v="2"/>
    <x v="94"/>
    <s v="水力發電費用"/>
    <x v="759"/>
    <x v="753"/>
    <s v="Z2550"/>
    <s v="大甲溪發電廠分攤"/>
    <n v="7029"/>
    <n v="0"/>
    <n v="7029"/>
  </r>
  <r>
    <x v="2"/>
    <x v="2"/>
    <x v="94"/>
    <s v="水力發電費用"/>
    <x v="759"/>
    <x v="753"/>
    <s v="Z2570"/>
    <s v="卓蘭發電廠分攤"/>
    <n v="797"/>
    <n v="0"/>
    <n v="797"/>
  </r>
  <r>
    <x v="2"/>
    <x v="2"/>
    <x v="94"/>
    <s v="水力發電費用"/>
    <x v="759"/>
    <x v="753"/>
    <s v="Z2710"/>
    <s v="高屏發電廠分攤"/>
    <n v="1380"/>
    <n v="0"/>
    <n v="1380"/>
  </r>
  <r>
    <x v="2"/>
    <x v="2"/>
    <x v="94"/>
    <s v="水力發電費用"/>
    <x v="759"/>
    <x v="753"/>
    <s v="Z5330"/>
    <s v="電力修護處分攤"/>
    <n v="3232"/>
    <n v="0"/>
    <n v="3232"/>
  </r>
  <r>
    <x v="2"/>
    <x v="2"/>
    <x v="94"/>
    <s v="水力發電費用"/>
    <x v="759"/>
    <x v="753"/>
    <s v="Z5340"/>
    <s v="電力修護處南部分處分攤"/>
    <n v="2116"/>
    <n v="0"/>
    <n v="2116"/>
  </r>
  <r>
    <x v="2"/>
    <x v="2"/>
    <x v="94"/>
    <s v="水力發電費用"/>
    <x v="759"/>
    <x v="753"/>
    <s v="Z5420"/>
    <s v="電力修護處中部分處分攤"/>
    <n v="2020"/>
    <n v="0"/>
    <n v="2020"/>
  </r>
  <r>
    <x v="2"/>
    <x v="2"/>
    <x v="94"/>
    <s v="水力發電費用"/>
    <x v="759"/>
    <x v="753"/>
    <s v="Z5460"/>
    <s v="綜合研究所分攤"/>
    <n v="232033"/>
    <n v="0"/>
    <n v="232033"/>
  </r>
  <r>
    <x v="2"/>
    <x v="2"/>
    <x v="94"/>
    <s v="水力發電費用"/>
    <x v="760"/>
    <x v="754"/>
    <s v="Z2030"/>
    <s v="萬大發電廠分攤"/>
    <n v="304"/>
    <n v="0"/>
    <n v="304"/>
  </r>
  <r>
    <x v="2"/>
    <x v="2"/>
    <x v="94"/>
    <s v="水力發電費用"/>
    <x v="760"/>
    <x v="754"/>
    <s v="Z2040"/>
    <s v="大觀發電廠分攤"/>
    <n v="35606"/>
    <n v="0"/>
    <n v="35606"/>
  </r>
  <r>
    <x v="2"/>
    <x v="2"/>
    <x v="94"/>
    <s v="水力發電費用"/>
    <x v="760"/>
    <x v="754"/>
    <s v="Z2050"/>
    <s v="明潭發電廠分攤"/>
    <n v="36604"/>
    <n v="0"/>
    <n v="36604"/>
  </r>
  <r>
    <x v="2"/>
    <x v="2"/>
    <x v="94"/>
    <s v="水力發電費用"/>
    <x v="760"/>
    <x v="754"/>
    <s v="Z2250"/>
    <s v="東部發電廠分攤"/>
    <n v="7455"/>
    <n v="0"/>
    <n v="7455"/>
  </r>
  <r>
    <x v="2"/>
    <x v="2"/>
    <x v="94"/>
    <s v="水力發電費用"/>
    <x v="760"/>
    <x v="754"/>
    <s v="Z2310"/>
    <s v="蘭陽發電廠分攤"/>
    <n v="9903"/>
    <n v="0"/>
    <n v="9903"/>
  </r>
  <r>
    <x v="2"/>
    <x v="2"/>
    <x v="94"/>
    <s v="水力發電費用"/>
    <x v="760"/>
    <x v="754"/>
    <s v="Z2360"/>
    <s v="桂山發電廠分攤"/>
    <n v="332"/>
    <n v="0"/>
    <n v="332"/>
  </r>
  <r>
    <x v="2"/>
    <x v="2"/>
    <x v="94"/>
    <s v="水力發電費用"/>
    <x v="760"/>
    <x v="754"/>
    <s v="Z2550"/>
    <s v="大甲溪發電廠分攤"/>
    <n v="26535"/>
    <n v="0"/>
    <n v="26535"/>
  </r>
  <r>
    <x v="2"/>
    <x v="2"/>
    <x v="94"/>
    <s v="水力發電費用"/>
    <x v="760"/>
    <x v="754"/>
    <s v="Z5340"/>
    <s v="電力修護處南部分處分攤"/>
    <n v="1859"/>
    <n v="0"/>
    <n v="1859"/>
  </r>
  <r>
    <x v="2"/>
    <x v="2"/>
    <x v="94"/>
    <s v="水力發電費用"/>
    <x v="760"/>
    <x v="754"/>
    <s v="Z5420"/>
    <s v="電力修護處中部分處分攤"/>
    <n v="1662"/>
    <n v="0"/>
    <n v="1662"/>
  </r>
  <r>
    <x v="2"/>
    <x v="2"/>
    <x v="94"/>
    <s v="水力發電費用"/>
    <x v="760"/>
    <x v="754"/>
    <s v="Z5460"/>
    <s v="綜合研究所分攤"/>
    <n v="6847"/>
    <n v="0"/>
    <n v="6847"/>
  </r>
  <r>
    <x v="2"/>
    <x v="2"/>
    <x v="94"/>
    <s v="水力發電費用"/>
    <x v="761"/>
    <x v="755"/>
    <s v="Z2030"/>
    <s v="萬大發電廠分攤"/>
    <n v="822722"/>
    <n v="0"/>
    <n v="822722"/>
  </r>
  <r>
    <x v="2"/>
    <x v="2"/>
    <x v="94"/>
    <s v="水力發電費用"/>
    <x v="762"/>
    <x v="756"/>
    <s v="Z5330"/>
    <s v="電力修護處分攤"/>
    <n v="178991348"/>
    <n v="0"/>
    <n v="178991348"/>
  </r>
  <r>
    <x v="2"/>
    <x v="2"/>
    <x v="94"/>
    <s v="水力發電費用"/>
    <x v="763"/>
    <x v="757"/>
    <s v="Z1010"/>
    <s v="基隆區營業處分攤"/>
    <n v="0"/>
    <n v="-860424"/>
    <n v="-860424"/>
  </r>
  <r>
    <x v="2"/>
    <x v="2"/>
    <x v="94"/>
    <s v="水力發電費用"/>
    <x v="763"/>
    <x v="757"/>
    <s v="Z1020"/>
    <s v="台北市區營業處分攤"/>
    <n v="0"/>
    <n v="-228813"/>
    <n v="-228813"/>
  </r>
  <r>
    <x v="2"/>
    <x v="2"/>
    <x v="94"/>
    <s v="水力發電費用"/>
    <x v="763"/>
    <x v="757"/>
    <s v="Z1030"/>
    <s v="桃園區營業處分攤"/>
    <n v="0"/>
    <n v="-136292"/>
    <n v="-136292"/>
  </r>
  <r>
    <x v="2"/>
    <x v="2"/>
    <x v="94"/>
    <s v="水力發電費用"/>
    <x v="763"/>
    <x v="757"/>
    <s v="Z1040"/>
    <s v="新竹區營業處分攤"/>
    <n v="0"/>
    <n v="-5159"/>
    <n v="-5159"/>
  </r>
  <r>
    <x v="2"/>
    <x v="2"/>
    <x v="94"/>
    <s v="水力發電費用"/>
    <x v="763"/>
    <x v="757"/>
    <s v="Z1050"/>
    <s v="台中區營業處分攤"/>
    <n v="0"/>
    <n v="-127336"/>
    <n v="-127336"/>
  </r>
  <r>
    <x v="2"/>
    <x v="2"/>
    <x v="94"/>
    <s v="水力發電費用"/>
    <x v="763"/>
    <x v="757"/>
    <s v="Z1060"/>
    <s v="彰化區營業處分攤"/>
    <n v="0"/>
    <n v="-68830"/>
    <n v="-68830"/>
  </r>
  <r>
    <x v="2"/>
    <x v="2"/>
    <x v="94"/>
    <s v="水力發電費用"/>
    <x v="763"/>
    <x v="757"/>
    <s v="Z1080"/>
    <s v="台南區營業處分攤"/>
    <n v="0"/>
    <n v="-20712"/>
    <n v="-20712"/>
  </r>
  <r>
    <x v="2"/>
    <x v="2"/>
    <x v="94"/>
    <s v="水力發電費用"/>
    <x v="763"/>
    <x v="757"/>
    <s v="Z1090"/>
    <s v="高雄區營業處分攤"/>
    <n v="0"/>
    <n v="-180403"/>
    <n v="-180403"/>
  </r>
  <r>
    <x v="2"/>
    <x v="2"/>
    <x v="94"/>
    <s v="水力發電費用"/>
    <x v="763"/>
    <x v="757"/>
    <s v="Z1100"/>
    <s v="屏東區營業處分攤"/>
    <n v="0"/>
    <n v="-351"/>
    <n v="-351"/>
  </r>
  <r>
    <x v="2"/>
    <x v="2"/>
    <x v="94"/>
    <s v="水力發電費用"/>
    <x v="763"/>
    <x v="757"/>
    <s v="Z1110"/>
    <s v="台東區營業處分攤"/>
    <n v="0"/>
    <n v="-144784"/>
    <n v="-144784"/>
  </r>
  <r>
    <x v="2"/>
    <x v="2"/>
    <x v="94"/>
    <s v="水力發電費用"/>
    <x v="763"/>
    <x v="757"/>
    <s v="Z1120"/>
    <s v="花蓮區營業處分攤"/>
    <n v="0"/>
    <n v="-16450"/>
    <n v="-16450"/>
  </r>
  <r>
    <x v="2"/>
    <x v="2"/>
    <x v="94"/>
    <s v="水力發電費用"/>
    <x v="763"/>
    <x v="757"/>
    <s v="Z1130"/>
    <s v="宜蘭區營業處分攤"/>
    <n v="0"/>
    <n v="-9134"/>
    <n v="-9134"/>
  </r>
  <r>
    <x v="2"/>
    <x v="2"/>
    <x v="94"/>
    <s v="水力發電費用"/>
    <x v="763"/>
    <x v="757"/>
    <s v="Z1140"/>
    <s v="澎湖區營業處分攤"/>
    <n v="0"/>
    <n v="-1049"/>
    <n v="-1049"/>
  </r>
  <r>
    <x v="2"/>
    <x v="2"/>
    <x v="94"/>
    <s v="水力發電費用"/>
    <x v="763"/>
    <x v="757"/>
    <s v="Z1150"/>
    <s v="台北南區營業處分攤"/>
    <n v="0"/>
    <n v="-14435"/>
    <n v="-14435"/>
  </r>
  <r>
    <x v="2"/>
    <x v="2"/>
    <x v="94"/>
    <s v="水力發電費用"/>
    <x v="763"/>
    <x v="757"/>
    <s v="Z1160"/>
    <s v="台北北區營業處分攤"/>
    <n v="0"/>
    <n v="-5637"/>
    <n v="-5637"/>
  </r>
  <r>
    <x v="2"/>
    <x v="2"/>
    <x v="94"/>
    <s v="水力發電費用"/>
    <x v="763"/>
    <x v="757"/>
    <s v="Z1170"/>
    <s v="台北西區營業處分攤"/>
    <n v="0"/>
    <n v="-167167"/>
    <n v="-167167"/>
  </r>
  <r>
    <x v="2"/>
    <x v="2"/>
    <x v="94"/>
    <s v="水力發電費用"/>
    <x v="763"/>
    <x v="757"/>
    <s v="Z1180"/>
    <s v="南投區營業處分攤"/>
    <n v="0"/>
    <n v="-32589"/>
    <n v="-32589"/>
  </r>
  <r>
    <x v="2"/>
    <x v="2"/>
    <x v="94"/>
    <s v="水力發電費用"/>
    <x v="763"/>
    <x v="757"/>
    <s v="Z1190"/>
    <s v="鳳山區營業處分攤"/>
    <n v="0"/>
    <n v="-158049"/>
    <n v="-158049"/>
  </r>
  <r>
    <x v="2"/>
    <x v="2"/>
    <x v="94"/>
    <s v="水力發電費用"/>
    <x v="763"/>
    <x v="757"/>
    <s v="Z1210"/>
    <s v="新營區營業處分攤"/>
    <n v="0"/>
    <n v="-582"/>
    <n v="-582"/>
  </r>
  <r>
    <x v="2"/>
    <x v="2"/>
    <x v="94"/>
    <s v="水力發電費用"/>
    <x v="763"/>
    <x v="757"/>
    <s v="Z1220"/>
    <s v="苗栗區營業處分攤"/>
    <n v="0"/>
    <n v="-66961"/>
    <n v="-66961"/>
  </r>
  <r>
    <x v="2"/>
    <x v="2"/>
    <x v="94"/>
    <s v="水力發電費用"/>
    <x v="763"/>
    <x v="757"/>
    <s v="Z1230"/>
    <s v="金門區營業處分攤"/>
    <n v="0"/>
    <n v="-79"/>
    <n v="-79"/>
  </r>
  <r>
    <x v="2"/>
    <x v="2"/>
    <x v="94"/>
    <s v="水力發電費用"/>
    <x v="764"/>
    <x v="758"/>
    <s v="Z1030"/>
    <s v="桃園區營業處分攤"/>
    <n v="0"/>
    <n v="-13821"/>
    <n v="-13821"/>
  </r>
  <r>
    <x v="2"/>
    <x v="2"/>
    <x v="94"/>
    <s v="水力發電費用"/>
    <x v="764"/>
    <x v="758"/>
    <s v="Z1050"/>
    <s v="台中區營業處分攤"/>
    <n v="0"/>
    <n v="-63"/>
    <n v="-63"/>
  </r>
  <r>
    <x v="2"/>
    <x v="2"/>
    <x v="94"/>
    <s v="水力發電費用"/>
    <x v="764"/>
    <x v="758"/>
    <s v="Z1060"/>
    <s v="彰化區營業處分攤"/>
    <n v="0"/>
    <n v="-397282"/>
    <n v="-397282"/>
  </r>
  <r>
    <x v="2"/>
    <x v="2"/>
    <x v="94"/>
    <s v="水力發電費用"/>
    <x v="764"/>
    <x v="758"/>
    <s v="Z1150"/>
    <s v="台北南區營業處分攤"/>
    <n v="0"/>
    <n v="-5653"/>
    <n v="-5653"/>
  </r>
  <r>
    <x v="2"/>
    <x v="2"/>
    <x v="94"/>
    <s v="水力發電費用"/>
    <x v="764"/>
    <x v="758"/>
    <s v="Z1160"/>
    <s v="台北北區營業處分攤"/>
    <n v="0"/>
    <n v="-163511"/>
    <n v="-163511"/>
  </r>
  <r>
    <x v="2"/>
    <x v="2"/>
    <x v="94"/>
    <s v="水力發電費用"/>
    <x v="764"/>
    <x v="758"/>
    <s v="Z1170"/>
    <s v="台北西區營業處分攤"/>
    <n v="0"/>
    <n v="-7857"/>
    <n v="-7857"/>
  </r>
  <r>
    <x v="2"/>
    <x v="2"/>
    <x v="94"/>
    <s v="水力發電費用"/>
    <x v="764"/>
    <x v="758"/>
    <s v="Z1190"/>
    <s v="鳳山區營業處分攤"/>
    <n v="0"/>
    <n v="-223"/>
    <n v="-223"/>
  </r>
  <r>
    <x v="2"/>
    <x v="2"/>
    <x v="94"/>
    <s v="水力發電費用"/>
    <x v="764"/>
    <x v="758"/>
    <s v="Z1220"/>
    <s v="苗栗區營業處分攤"/>
    <n v="0"/>
    <n v="-1452"/>
    <n v="-1452"/>
  </r>
  <r>
    <x v="2"/>
    <x v="2"/>
    <x v="94"/>
    <s v="水力發電費用"/>
    <x v="765"/>
    <x v="759"/>
    <s v="Z5330"/>
    <s v="電力修護處分攤"/>
    <n v="0"/>
    <n v="-6686760"/>
    <n v="-6686760"/>
  </r>
  <r>
    <x v="2"/>
    <x v="2"/>
    <x v="94"/>
    <s v="水力發電費用"/>
    <x v="765"/>
    <x v="759"/>
    <s v="Z5460"/>
    <s v="綜合研究所分攤"/>
    <n v="0"/>
    <n v="-12447952"/>
    <n v="-12447952"/>
  </r>
  <r>
    <x v="2"/>
    <x v="2"/>
    <x v="94"/>
    <s v="水力發電費用"/>
    <x v="765"/>
    <x v="759"/>
    <s v="Z6020"/>
    <s v="綜合施工處分攤"/>
    <n v="0"/>
    <n v="-519957"/>
    <n v="-519957"/>
  </r>
  <r>
    <x v="2"/>
    <x v="2"/>
    <x v="94"/>
    <s v="水力發電費用"/>
    <x v="766"/>
    <x v="760"/>
    <s v="Z5330"/>
    <s v="電力修護處分攤"/>
    <n v="0"/>
    <n v="-98199126"/>
    <n v="-98199126"/>
  </r>
  <r>
    <x v="2"/>
    <x v="2"/>
    <x v="95"/>
    <s v="火力發電費用"/>
    <x v="613"/>
    <x v="607"/>
    <s v="Z0020"/>
    <s v="總經理副總經理室分攤"/>
    <n v="6748986"/>
    <n v="0"/>
    <n v="6748986"/>
  </r>
  <r>
    <x v="2"/>
    <x v="2"/>
    <x v="95"/>
    <s v="火力發電費用"/>
    <x v="613"/>
    <x v="607"/>
    <s v="Z0040"/>
    <s v="發電處分攤"/>
    <n v="75149435"/>
    <n v="0"/>
    <n v="75149435"/>
  </r>
  <r>
    <x v="2"/>
    <x v="2"/>
    <x v="95"/>
    <s v="火力發電費用"/>
    <x v="613"/>
    <x v="607"/>
    <s v="Z0080"/>
    <s v="材料處分攤"/>
    <n v="10836483"/>
    <n v="0"/>
    <n v="10836483"/>
  </r>
  <r>
    <x v="2"/>
    <x v="2"/>
    <x v="95"/>
    <s v="火力發電費用"/>
    <x v="613"/>
    <x v="607"/>
    <s v="Z0090"/>
    <s v="燃料處分攤"/>
    <n v="53245068"/>
    <n v="0"/>
    <n v="53245068"/>
  </r>
  <r>
    <x v="2"/>
    <x v="2"/>
    <x v="95"/>
    <s v="火力發電費用"/>
    <x v="613"/>
    <x v="607"/>
    <s v="Z0150"/>
    <s v="電源開發處分攤"/>
    <n v="34718103"/>
    <n v="0"/>
    <n v="34718103"/>
  </r>
  <r>
    <x v="2"/>
    <x v="2"/>
    <x v="95"/>
    <s v="火力發電費用"/>
    <x v="613"/>
    <x v="607"/>
    <s v="Z0170"/>
    <s v="營建處分攤"/>
    <n v="28971811"/>
    <n v="0"/>
    <n v="28971811"/>
  </r>
  <r>
    <x v="2"/>
    <x v="2"/>
    <x v="95"/>
    <s v="火力發電費用"/>
    <x v="613"/>
    <x v="607"/>
    <s v="Z0240"/>
    <s v="資訊系統處分攤"/>
    <n v="10436350"/>
    <n v="0"/>
    <n v="10436350"/>
  </r>
  <r>
    <x v="2"/>
    <x v="2"/>
    <x v="95"/>
    <s v="火力發電費用"/>
    <x v="613"/>
    <x v="607"/>
    <s v="Z0610"/>
    <s v="環境保護處分攤"/>
    <n v="17134792"/>
    <n v="0"/>
    <n v="17134792"/>
  </r>
  <r>
    <x v="2"/>
    <x v="2"/>
    <x v="95"/>
    <s v="火力發電費用"/>
    <x v="613"/>
    <x v="607"/>
    <s v="Z111A"/>
    <s v="台東區營業處-發電分攤"/>
    <n v="3546641"/>
    <n v="0"/>
    <n v="3546641"/>
  </r>
  <r>
    <x v="2"/>
    <x v="2"/>
    <x v="95"/>
    <s v="火力發電費用"/>
    <x v="613"/>
    <x v="607"/>
    <s v="Z114A"/>
    <s v="澎湖區營業處-發電分攤"/>
    <n v="2566940"/>
    <n v="0"/>
    <n v="2566940"/>
  </r>
  <r>
    <x v="2"/>
    <x v="2"/>
    <x v="95"/>
    <s v="火力發電費用"/>
    <x v="613"/>
    <x v="607"/>
    <s v="Z124A"/>
    <s v="馬祖區營業處-發電分攤"/>
    <n v="2305099"/>
    <n v="0"/>
    <n v="2305099"/>
  </r>
  <r>
    <x v="2"/>
    <x v="2"/>
    <x v="95"/>
    <s v="火力發電費用"/>
    <x v="613"/>
    <x v="607"/>
    <s v="Z3200"/>
    <s v="林口發電廠分攤"/>
    <n v="222525325"/>
    <n v="0"/>
    <n v="222525325"/>
  </r>
  <r>
    <x v="2"/>
    <x v="2"/>
    <x v="95"/>
    <s v="火力發電費用"/>
    <x v="613"/>
    <x v="607"/>
    <s v="Z3300"/>
    <s v="南部發電廠分攤"/>
    <n v="123256038"/>
    <n v="0"/>
    <n v="123256038"/>
  </r>
  <r>
    <x v="2"/>
    <x v="2"/>
    <x v="95"/>
    <s v="火力發電費用"/>
    <x v="613"/>
    <x v="607"/>
    <s v="Z3400"/>
    <s v="大林發電廠分攤"/>
    <n v="266615830"/>
    <n v="0"/>
    <n v="266615830"/>
  </r>
  <r>
    <x v="2"/>
    <x v="2"/>
    <x v="95"/>
    <s v="火力發電費用"/>
    <x v="613"/>
    <x v="607"/>
    <s v="Z3410"/>
    <s v="興達發電廠分攤"/>
    <n v="365564765"/>
    <n v="0"/>
    <n v="365564765"/>
  </r>
  <r>
    <x v="2"/>
    <x v="2"/>
    <x v="95"/>
    <s v="火力發電費用"/>
    <x v="613"/>
    <x v="607"/>
    <s v="Z3510"/>
    <s v="第二核能發電廠分攤"/>
    <n v="11998145"/>
    <n v="0"/>
    <n v="11998145"/>
  </r>
  <r>
    <x v="2"/>
    <x v="2"/>
    <x v="95"/>
    <s v="火力發電費用"/>
    <x v="613"/>
    <x v="607"/>
    <s v="Z3520"/>
    <s v="第三核能發電廠分攤"/>
    <n v="15736878"/>
    <n v="0"/>
    <n v="15736878"/>
  </r>
  <r>
    <x v="2"/>
    <x v="2"/>
    <x v="95"/>
    <s v="火力發電費用"/>
    <x v="613"/>
    <x v="607"/>
    <s v="Z3600"/>
    <s v="協和發電廠分攤"/>
    <n v="141465044"/>
    <n v="0"/>
    <n v="141465044"/>
  </r>
  <r>
    <x v="2"/>
    <x v="2"/>
    <x v="95"/>
    <s v="火力發電費用"/>
    <x v="613"/>
    <x v="607"/>
    <s v="Z3700"/>
    <s v="通霄發電廠分攤"/>
    <n v="195502788"/>
    <n v="0"/>
    <n v="195502788"/>
  </r>
  <r>
    <x v="2"/>
    <x v="2"/>
    <x v="95"/>
    <s v="火力發電費用"/>
    <x v="613"/>
    <x v="607"/>
    <s v="Z3710"/>
    <s v="台中發電廠分攤"/>
    <n v="552950789"/>
    <n v="0"/>
    <n v="552950789"/>
  </r>
  <r>
    <x v="2"/>
    <x v="2"/>
    <x v="95"/>
    <s v="火力發電費用"/>
    <x v="613"/>
    <x v="607"/>
    <s v="Z3800"/>
    <s v="大潭發電廠分攤"/>
    <n v="227480126"/>
    <n v="0"/>
    <n v="227480126"/>
  </r>
  <r>
    <x v="2"/>
    <x v="2"/>
    <x v="95"/>
    <s v="火力發電費用"/>
    <x v="613"/>
    <x v="607"/>
    <s v="Z3900"/>
    <s v="尖山發電廠分攤"/>
    <n v="42091517"/>
    <n v="0"/>
    <n v="42091517"/>
  </r>
  <r>
    <x v="2"/>
    <x v="2"/>
    <x v="95"/>
    <s v="火力發電費用"/>
    <x v="613"/>
    <x v="607"/>
    <s v="Z3910"/>
    <s v="塔山發電廠分攤"/>
    <n v="40494734"/>
    <n v="0"/>
    <n v="40494734"/>
  </r>
  <r>
    <x v="2"/>
    <x v="2"/>
    <x v="95"/>
    <s v="火力發電費用"/>
    <x v="613"/>
    <x v="607"/>
    <s v="Z5330"/>
    <s v="電力修護處分攤"/>
    <n v="86536906"/>
    <n v="0"/>
    <n v="86536906"/>
  </r>
  <r>
    <x v="2"/>
    <x v="2"/>
    <x v="95"/>
    <s v="火力發電費用"/>
    <x v="613"/>
    <x v="607"/>
    <s v="Z5340"/>
    <s v="電力修護處南部分處分攤"/>
    <n v="53556466"/>
    <n v="0"/>
    <n v="53556466"/>
  </r>
  <r>
    <x v="2"/>
    <x v="2"/>
    <x v="95"/>
    <s v="火力發電費用"/>
    <x v="613"/>
    <x v="607"/>
    <s v="Z5420"/>
    <s v="電力修護處中部分處分攤"/>
    <n v="50314376"/>
    <n v="0"/>
    <n v="50314376"/>
  </r>
  <r>
    <x v="2"/>
    <x v="2"/>
    <x v="95"/>
    <s v="火力發電費用"/>
    <x v="613"/>
    <x v="607"/>
    <s v="Z5460"/>
    <s v="綜合研究所分攤"/>
    <n v="17139509"/>
    <n v="0"/>
    <n v="17139509"/>
  </r>
  <r>
    <x v="2"/>
    <x v="2"/>
    <x v="95"/>
    <s v="火力發電費用"/>
    <x v="613"/>
    <x v="607"/>
    <s v="Z6020"/>
    <s v="綜合施工處分攤"/>
    <n v="96523298"/>
    <n v="0"/>
    <n v="96523298"/>
  </r>
  <r>
    <x v="2"/>
    <x v="2"/>
    <x v="95"/>
    <s v="火力發電費用"/>
    <x v="613"/>
    <x v="607"/>
    <s v="Z9520"/>
    <s v="水火力發電事業部-策劃室分攤"/>
    <n v="3760134"/>
    <n v="0"/>
    <n v="3760134"/>
  </r>
  <r>
    <x v="2"/>
    <x v="2"/>
    <x v="95"/>
    <s v="火力發電費用"/>
    <x v="614"/>
    <x v="608"/>
    <s v="Z0020"/>
    <s v="總經理副總經理室分攤"/>
    <n v="137709"/>
    <n v="0"/>
    <n v="137709"/>
  </r>
  <r>
    <x v="2"/>
    <x v="2"/>
    <x v="95"/>
    <s v="火力發電費用"/>
    <x v="614"/>
    <x v="608"/>
    <s v="Z0040"/>
    <s v="發電處分攤"/>
    <n v="1318115"/>
    <n v="0"/>
    <n v="1318115"/>
  </r>
  <r>
    <x v="2"/>
    <x v="2"/>
    <x v="95"/>
    <s v="火力發電費用"/>
    <x v="614"/>
    <x v="608"/>
    <s v="Z0080"/>
    <s v="材料處分攤"/>
    <n v="182374"/>
    <n v="0"/>
    <n v="182374"/>
  </r>
  <r>
    <x v="2"/>
    <x v="2"/>
    <x v="95"/>
    <s v="火力發電費用"/>
    <x v="614"/>
    <x v="608"/>
    <s v="Z0090"/>
    <s v="燃料處分攤"/>
    <n v="1076242"/>
    <n v="0"/>
    <n v="1076242"/>
  </r>
  <r>
    <x v="2"/>
    <x v="2"/>
    <x v="95"/>
    <s v="火力發電費用"/>
    <x v="614"/>
    <x v="608"/>
    <s v="Z0150"/>
    <s v="電源開發處分攤"/>
    <n v="446782"/>
    <n v="0"/>
    <n v="446782"/>
  </r>
  <r>
    <x v="2"/>
    <x v="2"/>
    <x v="95"/>
    <s v="火力發電費用"/>
    <x v="614"/>
    <x v="608"/>
    <s v="Z0170"/>
    <s v="營建處分攤"/>
    <n v="311050"/>
    <n v="0"/>
    <n v="311050"/>
  </r>
  <r>
    <x v="2"/>
    <x v="2"/>
    <x v="95"/>
    <s v="火力發電費用"/>
    <x v="614"/>
    <x v="608"/>
    <s v="Z0240"/>
    <s v="資訊系統處分攤"/>
    <n v="207996"/>
    <n v="0"/>
    <n v="207996"/>
  </r>
  <r>
    <x v="2"/>
    <x v="2"/>
    <x v="95"/>
    <s v="火力發電費用"/>
    <x v="614"/>
    <x v="608"/>
    <s v="Z0610"/>
    <s v="環境保護處分攤"/>
    <n v="462350"/>
    <n v="0"/>
    <n v="462350"/>
  </r>
  <r>
    <x v="2"/>
    <x v="2"/>
    <x v="95"/>
    <s v="火力發電費用"/>
    <x v="614"/>
    <x v="608"/>
    <s v="Z111A"/>
    <s v="台東區營業處-發電分攤"/>
    <n v="87145"/>
    <n v="0"/>
    <n v="87145"/>
  </r>
  <r>
    <x v="2"/>
    <x v="2"/>
    <x v="95"/>
    <s v="火力發電費用"/>
    <x v="614"/>
    <x v="608"/>
    <s v="Z124A"/>
    <s v="馬祖區營業處-發電分攤"/>
    <n v="210193"/>
    <n v="0"/>
    <n v="210193"/>
  </r>
  <r>
    <x v="2"/>
    <x v="2"/>
    <x v="95"/>
    <s v="火力發電費用"/>
    <x v="614"/>
    <x v="608"/>
    <s v="Z3200"/>
    <s v="林口發電廠分攤"/>
    <n v="1490427"/>
    <n v="0"/>
    <n v="1490427"/>
  </r>
  <r>
    <x v="2"/>
    <x v="2"/>
    <x v="95"/>
    <s v="火力發電費用"/>
    <x v="614"/>
    <x v="608"/>
    <s v="Z3300"/>
    <s v="南部發電廠分攤"/>
    <n v="2514762"/>
    <n v="0"/>
    <n v="2514762"/>
  </r>
  <r>
    <x v="2"/>
    <x v="2"/>
    <x v="95"/>
    <s v="火力發電費用"/>
    <x v="614"/>
    <x v="608"/>
    <s v="Z3400"/>
    <s v="大林發電廠分攤"/>
    <n v="3958369"/>
    <n v="0"/>
    <n v="3958369"/>
  </r>
  <r>
    <x v="2"/>
    <x v="2"/>
    <x v="95"/>
    <s v="火力發電費用"/>
    <x v="614"/>
    <x v="608"/>
    <s v="Z3410"/>
    <s v="興達發電廠分攤"/>
    <n v="7608473"/>
    <n v="0"/>
    <n v="7608473"/>
  </r>
  <r>
    <x v="2"/>
    <x v="2"/>
    <x v="95"/>
    <s v="火力發電費用"/>
    <x v="614"/>
    <x v="608"/>
    <s v="Z3510"/>
    <s v="第二核能發電廠分攤"/>
    <n v="119162"/>
    <n v="0"/>
    <n v="119162"/>
  </r>
  <r>
    <x v="2"/>
    <x v="2"/>
    <x v="95"/>
    <s v="火力發電費用"/>
    <x v="614"/>
    <x v="608"/>
    <s v="Z3520"/>
    <s v="第三核能發電廠分攤"/>
    <n v="561099"/>
    <n v="0"/>
    <n v="561099"/>
  </r>
  <r>
    <x v="2"/>
    <x v="2"/>
    <x v="95"/>
    <s v="火力發電費用"/>
    <x v="614"/>
    <x v="608"/>
    <s v="Z3600"/>
    <s v="協和發電廠分攤"/>
    <n v="2138958"/>
    <n v="0"/>
    <n v="2138958"/>
  </r>
  <r>
    <x v="2"/>
    <x v="2"/>
    <x v="95"/>
    <s v="火力發電費用"/>
    <x v="614"/>
    <x v="608"/>
    <s v="Z3700"/>
    <s v="通霄發電廠分攤"/>
    <n v="4294225"/>
    <n v="0"/>
    <n v="4294225"/>
  </r>
  <r>
    <x v="2"/>
    <x v="2"/>
    <x v="95"/>
    <s v="火力發電費用"/>
    <x v="614"/>
    <x v="608"/>
    <s v="Z3710"/>
    <s v="台中發電廠分攤"/>
    <n v="11379092"/>
    <n v="0"/>
    <n v="11379092"/>
  </r>
  <r>
    <x v="2"/>
    <x v="2"/>
    <x v="95"/>
    <s v="火力發電費用"/>
    <x v="614"/>
    <x v="608"/>
    <s v="Z3800"/>
    <s v="大潭發電廠分攤"/>
    <n v="359272"/>
    <n v="0"/>
    <n v="359272"/>
  </r>
  <r>
    <x v="2"/>
    <x v="2"/>
    <x v="95"/>
    <s v="火力發電費用"/>
    <x v="614"/>
    <x v="608"/>
    <s v="Z3900"/>
    <s v="尖山發電廠分攤"/>
    <n v="577245"/>
    <n v="0"/>
    <n v="577245"/>
  </r>
  <r>
    <x v="2"/>
    <x v="2"/>
    <x v="95"/>
    <s v="火力發電費用"/>
    <x v="614"/>
    <x v="608"/>
    <s v="Z3910"/>
    <s v="塔山發電廠分攤"/>
    <n v="242208"/>
    <n v="0"/>
    <n v="242208"/>
  </r>
  <r>
    <x v="2"/>
    <x v="2"/>
    <x v="95"/>
    <s v="火力發電費用"/>
    <x v="614"/>
    <x v="608"/>
    <s v="Z5330"/>
    <s v="電力修護處分攤"/>
    <n v="1605538"/>
    <n v="0"/>
    <n v="1605538"/>
  </r>
  <r>
    <x v="2"/>
    <x v="2"/>
    <x v="95"/>
    <s v="火力發電費用"/>
    <x v="614"/>
    <x v="608"/>
    <s v="Z5340"/>
    <s v="電力修護處南部分處分攤"/>
    <n v="345872"/>
    <n v="0"/>
    <n v="345872"/>
  </r>
  <r>
    <x v="2"/>
    <x v="2"/>
    <x v="95"/>
    <s v="火力發電費用"/>
    <x v="614"/>
    <x v="608"/>
    <s v="Z5420"/>
    <s v="電力修護處中部分處分攤"/>
    <n v="366110"/>
    <n v="0"/>
    <n v="366110"/>
  </r>
  <r>
    <x v="2"/>
    <x v="2"/>
    <x v="95"/>
    <s v="火力發電費用"/>
    <x v="614"/>
    <x v="608"/>
    <s v="Z5460"/>
    <s v="綜合研究所分攤"/>
    <n v="330226"/>
    <n v="0"/>
    <n v="330226"/>
  </r>
  <r>
    <x v="2"/>
    <x v="2"/>
    <x v="95"/>
    <s v="火力發電費用"/>
    <x v="614"/>
    <x v="608"/>
    <s v="Z6020"/>
    <s v="綜合施工處分攤"/>
    <n v="733723"/>
    <n v="0"/>
    <n v="733723"/>
  </r>
  <r>
    <x v="2"/>
    <x v="2"/>
    <x v="95"/>
    <s v="火力發電費用"/>
    <x v="614"/>
    <x v="608"/>
    <s v="Z9520"/>
    <s v="水火力發電事業部-策劃室分攤"/>
    <n v="206019"/>
    <n v="0"/>
    <n v="206019"/>
  </r>
  <r>
    <x v="2"/>
    <x v="2"/>
    <x v="95"/>
    <s v="火力發電費用"/>
    <x v="615"/>
    <x v="609"/>
    <s v="Z0020"/>
    <s v="總經理副總經理室分攤"/>
    <n v="3997"/>
    <n v="0"/>
    <n v="3997"/>
  </r>
  <r>
    <x v="2"/>
    <x v="2"/>
    <x v="95"/>
    <s v="火力發電費用"/>
    <x v="615"/>
    <x v="609"/>
    <s v="Z0040"/>
    <s v="發電處分攤"/>
    <n v="9909"/>
    <n v="0"/>
    <n v="9909"/>
  </r>
  <r>
    <x v="2"/>
    <x v="2"/>
    <x v="95"/>
    <s v="火力發電費用"/>
    <x v="615"/>
    <x v="609"/>
    <s v="Z0240"/>
    <s v="資訊系統處分攤"/>
    <n v="807"/>
    <n v="0"/>
    <n v="807"/>
  </r>
  <r>
    <x v="2"/>
    <x v="2"/>
    <x v="95"/>
    <s v="火力發電費用"/>
    <x v="615"/>
    <x v="609"/>
    <s v="Z111A"/>
    <s v="台東區營業處-發電分攤"/>
    <n v="85176"/>
    <n v="0"/>
    <n v="85176"/>
  </r>
  <r>
    <x v="2"/>
    <x v="2"/>
    <x v="95"/>
    <s v="火力發電費用"/>
    <x v="615"/>
    <x v="609"/>
    <s v="Z114A"/>
    <s v="澎湖區營業處-發電分攤"/>
    <n v="117341"/>
    <n v="0"/>
    <n v="117341"/>
  </r>
  <r>
    <x v="2"/>
    <x v="2"/>
    <x v="95"/>
    <s v="火力發電費用"/>
    <x v="615"/>
    <x v="609"/>
    <s v="Z124A"/>
    <s v="馬祖區營業處-發電分攤"/>
    <n v="11933"/>
    <n v="0"/>
    <n v="11933"/>
  </r>
  <r>
    <x v="2"/>
    <x v="2"/>
    <x v="95"/>
    <s v="火力發電費用"/>
    <x v="615"/>
    <x v="609"/>
    <s v="Z3200"/>
    <s v="林口發電廠分攤"/>
    <n v="2689228"/>
    <n v="0"/>
    <n v="2689228"/>
  </r>
  <r>
    <x v="2"/>
    <x v="2"/>
    <x v="95"/>
    <s v="火力發電費用"/>
    <x v="615"/>
    <x v="609"/>
    <s v="Z3300"/>
    <s v="南部發電廠分攤"/>
    <n v="131827"/>
    <n v="0"/>
    <n v="131827"/>
  </r>
  <r>
    <x v="2"/>
    <x v="2"/>
    <x v="95"/>
    <s v="火力發電費用"/>
    <x v="615"/>
    <x v="609"/>
    <s v="Z3400"/>
    <s v="大林發電廠分攤"/>
    <n v="4241260"/>
    <n v="0"/>
    <n v="4241260"/>
  </r>
  <r>
    <x v="2"/>
    <x v="2"/>
    <x v="95"/>
    <s v="火力發電費用"/>
    <x v="615"/>
    <x v="609"/>
    <s v="Z3410"/>
    <s v="興達發電廠分攤"/>
    <n v="6232058"/>
    <n v="0"/>
    <n v="6232058"/>
  </r>
  <r>
    <x v="2"/>
    <x v="2"/>
    <x v="95"/>
    <s v="火力發電費用"/>
    <x v="615"/>
    <x v="609"/>
    <s v="Z3510"/>
    <s v="第二核能發電廠分攤"/>
    <n v="133586"/>
    <n v="0"/>
    <n v="133586"/>
  </r>
  <r>
    <x v="2"/>
    <x v="2"/>
    <x v="95"/>
    <s v="火力發電費用"/>
    <x v="615"/>
    <x v="609"/>
    <s v="Z3520"/>
    <s v="第三核能發電廠分攤"/>
    <n v="233297"/>
    <n v="0"/>
    <n v="233297"/>
  </r>
  <r>
    <x v="2"/>
    <x v="2"/>
    <x v="95"/>
    <s v="火力發電費用"/>
    <x v="615"/>
    <x v="609"/>
    <s v="Z3600"/>
    <s v="協和發電廠分攤"/>
    <n v="1393379"/>
    <n v="0"/>
    <n v="1393379"/>
  </r>
  <r>
    <x v="2"/>
    <x v="2"/>
    <x v="95"/>
    <s v="火力發電費用"/>
    <x v="615"/>
    <x v="609"/>
    <s v="Z3700"/>
    <s v="通霄發電廠分攤"/>
    <n v="2453861"/>
    <n v="0"/>
    <n v="2453861"/>
  </r>
  <r>
    <x v="2"/>
    <x v="2"/>
    <x v="95"/>
    <s v="火力發電費用"/>
    <x v="615"/>
    <x v="609"/>
    <s v="Z3710"/>
    <s v="台中發電廠分攤"/>
    <n v="12272205"/>
    <n v="0"/>
    <n v="12272205"/>
  </r>
  <r>
    <x v="2"/>
    <x v="2"/>
    <x v="95"/>
    <s v="火力發電費用"/>
    <x v="615"/>
    <x v="609"/>
    <s v="Z3800"/>
    <s v="大潭發電廠分攤"/>
    <n v="2968993"/>
    <n v="0"/>
    <n v="2968993"/>
  </r>
  <r>
    <x v="2"/>
    <x v="2"/>
    <x v="95"/>
    <s v="火力發電費用"/>
    <x v="615"/>
    <x v="609"/>
    <s v="Z3900"/>
    <s v="尖山發電廠分攤"/>
    <n v="683251"/>
    <n v="0"/>
    <n v="683251"/>
  </r>
  <r>
    <x v="2"/>
    <x v="2"/>
    <x v="95"/>
    <s v="火力發電費用"/>
    <x v="615"/>
    <x v="609"/>
    <s v="Z3910"/>
    <s v="塔山發電廠分攤"/>
    <n v="409276"/>
    <n v="0"/>
    <n v="409276"/>
  </r>
  <r>
    <x v="2"/>
    <x v="2"/>
    <x v="95"/>
    <s v="火力發電費用"/>
    <x v="615"/>
    <x v="609"/>
    <s v="Z5330"/>
    <s v="電力修護處分攤"/>
    <n v="426953"/>
    <n v="0"/>
    <n v="426953"/>
  </r>
  <r>
    <x v="2"/>
    <x v="2"/>
    <x v="95"/>
    <s v="火力發電費用"/>
    <x v="615"/>
    <x v="609"/>
    <s v="Z5340"/>
    <s v="電力修護處南部分處分攤"/>
    <n v="429037"/>
    <n v="0"/>
    <n v="429037"/>
  </r>
  <r>
    <x v="2"/>
    <x v="2"/>
    <x v="95"/>
    <s v="火力發電費用"/>
    <x v="615"/>
    <x v="609"/>
    <s v="Z5420"/>
    <s v="電力修護處中部分處分攤"/>
    <n v="239577"/>
    <n v="0"/>
    <n v="239577"/>
  </r>
  <r>
    <x v="2"/>
    <x v="2"/>
    <x v="95"/>
    <s v="火力發電費用"/>
    <x v="615"/>
    <x v="609"/>
    <s v="Z5460"/>
    <s v="綜合研究所分攤"/>
    <n v="1470"/>
    <n v="0"/>
    <n v="1470"/>
  </r>
  <r>
    <x v="2"/>
    <x v="2"/>
    <x v="95"/>
    <s v="火力發電費用"/>
    <x v="615"/>
    <x v="609"/>
    <s v="Z6020"/>
    <s v="綜合施工處分攤"/>
    <n v="10347"/>
    <n v="0"/>
    <n v="10347"/>
  </r>
  <r>
    <x v="2"/>
    <x v="2"/>
    <x v="95"/>
    <s v="火力發電費用"/>
    <x v="616"/>
    <x v="610"/>
    <s v="Z0040"/>
    <s v="發電處分攤"/>
    <n v="59200"/>
    <n v="0"/>
    <n v="59200"/>
  </r>
  <r>
    <x v="2"/>
    <x v="2"/>
    <x v="95"/>
    <s v="火力發電費用"/>
    <x v="616"/>
    <x v="610"/>
    <s v="Z0090"/>
    <s v="燃料處分攤"/>
    <n v="10442"/>
    <n v="0"/>
    <n v="10442"/>
  </r>
  <r>
    <x v="2"/>
    <x v="2"/>
    <x v="95"/>
    <s v="火力發電費用"/>
    <x v="616"/>
    <x v="610"/>
    <s v="Z0150"/>
    <s v="電源開發處分攤"/>
    <n v="21379"/>
    <n v="0"/>
    <n v="21379"/>
  </r>
  <r>
    <x v="2"/>
    <x v="2"/>
    <x v="95"/>
    <s v="火力發電費用"/>
    <x v="616"/>
    <x v="610"/>
    <s v="Z0610"/>
    <s v="環境保護處分攤"/>
    <n v="3702"/>
    <n v="0"/>
    <n v="3702"/>
  </r>
  <r>
    <x v="2"/>
    <x v="2"/>
    <x v="95"/>
    <s v="火力發電費用"/>
    <x v="616"/>
    <x v="610"/>
    <s v="Z124A"/>
    <s v="馬祖區營業處-發電分攤"/>
    <n v="2626"/>
    <n v="0"/>
    <n v="2626"/>
  </r>
  <r>
    <x v="2"/>
    <x v="2"/>
    <x v="95"/>
    <s v="火力發電費用"/>
    <x v="616"/>
    <x v="610"/>
    <s v="Z3200"/>
    <s v="林口發電廠分攤"/>
    <n v="78790"/>
    <n v="0"/>
    <n v="78790"/>
  </r>
  <r>
    <x v="2"/>
    <x v="2"/>
    <x v="95"/>
    <s v="火力發電費用"/>
    <x v="616"/>
    <x v="610"/>
    <s v="Z3300"/>
    <s v="南部發電廠分攤"/>
    <n v="28332"/>
    <n v="0"/>
    <n v="28332"/>
  </r>
  <r>
    <x v="2"/>
    <x v="2"/>
    <x v="95"/>
    <s v="火力發電費用"/>
    <x v="616"/>
    <x v="610"/>
    <s v="Z3400"/>
    <s v="大林發電廠分攤"/>
    <n v="80297"/>
    <n v="0"/>
    <n v="80297"/>
  </r>
  <r>
    <x v="2"/>
    <x v="2"/>
    <x v="95"/>
    <s v="火力發電費用"/>
    <x v="616"/>
    <x v="610"/>
    <s v="Z3410"/>
    <s v="興達發電廠分攤"/>
    <n v="20871"/>
    <n v="0"/>
    <n v="20871"/>
  </r>
  <r>
    <x v="2"/>
    <x v="2"/>
    <x v="95"/>
    <s v="火力發電費用"/>
    <x v="616"/>
    <x v="610"/>
    <s v="Z3510"/>
    <s v="第二核能發電廠分攤"/>
    <n v="112"/>
    <n v="0"/>
    <n v="112"/>
  </r>
  <r>
    <x v="2"/>
    <x v="2"/>
    <x v="95"/>
    <s v="火力發電費用"/>
    <x v="616"/>
    <x v="610"/>
    <s v="Z3520"/>
    <s v="第三核能發電廠分攤"/>
    <n v="8249"/>
    <n v="0"/>
    <n v="8249"/>
  </r>
  <r>
    <x v="2"/>
    <x v="2"/>
    <x v="95"/>
    <s v="火力發電費用"/>
    <x v="616"/>
    <x v="610"/>
    <s v="Z3600"/>
    <s v="協和發電廠分攤"/>
    <n v="95302"/>
    <n v="0"/>
    <n v="95302"/>
  </r>
  <r>
    <x v="2"/>
    <x v="2"/>
    <x v="95"/>
    <s v="火力發電費用"/>
    <x v="616"/>
    <x v="610"/>
    <s v="Z3700"/>
    <s v="通霄發電廠分攤"/>
    <n v="31450"/>
    <n v="0"/>
    <n v="31450"/>
  </r>
  <r>
    <x v="2"/>
    <x v="2"/>
    <x v="95"/>
    <s v="火力發電費用"/>
    <x v="616"/>
    <x v="610"/>
    <s v="Z3710"/>
    <s v="台中發電廠分攤"/>
    <n v="275399"/>
    <n v="0"/>
    <n v="275399"/>
  </r>
  <r>
    <x v="2"/>
    <x v="2"/>
    <x v="95"/>
    <s v="火力發電費用"/>
    <x v="616"/>
    <x v="610"/>
    <s v="Z3800"/>
    <s v="大潭發電廠分攤"/>
    <n v="91499"/>
    <n v="0"/>
    <n v="91499"/>
  </r>
  <r>
    <x v="2"/>
    <x v="2"/>
    <x v="95"/>
    <s v="火力發電費用"/>
    <x v="616"/>
    <x v="610"/>
    <s v="Z3910"/>
    <s v="塔山發電廠分攤"/>
    <n v="22074"/>
    <n v="0"/>
    <n v="22074"/>
  </r>
  <r>
    <x v="2"/>
    <x v="2"/>
    <x v="95"/>
    <s v="火力發電費用"/>
    <x v="616"/>
    <x v="610"/>
    <s v="Z5330"/>
    <s v="電力修護處分攤"/>
    <n v="190078"/>
    <n v="0"/>
    <n v="190078"/>
  </r>
  <r>
    <x v="2"/>
    <x v="2"/>
    <x v="95"/>
    <s v="火力發電費用"/>
    <x v="616"/>
    <x v="610"/>
    <s v="Z5340"/>
    <s v="電力修護處南部分處分攤"/>
    <n v="305967"/>
    <n v="0"/>
    <n v="305967"/>
  </r>
  <r>
    <x v="2"/>
    <x v="2"/>
    <x v="95"/>
    <s v="火力發電費用"/>
    <x v="616"/>
    <x v="610"/>
    <s v="Z5420"/>
    <s v="電力修護處中部分處分攤"/>
    <n v="91263"/>
    <n v="0"/>
    <n v="91263"/>
  </r>
  <r>
    <x v="2"/>
    <x v="2"/>
    <x v="95"/>
    <s v="火力發電費用"/>
    <x v="616"/>
    <x v="610"/>
    <s v="Z5460"/>
    <s v="綜合研究所分攤"/>
    <n v="8132"/>
    <n v="0"/>
    <n v="8132"/>
  </r>
  <r>
    <x v="2"/>
    <x v="2"/>
    <x v="95"/>
    <s v="火力發電費用"/>
    <x v="616"/>
    <x v="610"/>
    <s v="Z6020"/>
    <s v="綜合施工處分攤"/>
    <n v="10631"/>
    <n v="0"/>
    <n v="10631"/>
  </r>
  <r>
    <x v="2"/>
    <x v="2"/>
    <x v="95"/>
    <s v="火力發電費用"/>
    <x v="617"/>
    <x v="611"/>
    <s v="Z0040"/>
    <s v="發電處分攤"/>
    <n v="7250601"/>
    <n v="0"/>
    <n v="7250601"/>
  </r>
  <r>
    <x v="2"/>
    <x v="2"/>
    <x v="95"/>
    <s v="火力發電費用"/>
    <x v="617"/>
    <x v="611"/>
    <s v="Z0080"/>
    <s v="材料處分攤"/>
    <n v="1631730"/>
    <n v="0"/>
    <n v="1631730"/>
  </r>
  <r>
    <x v="2"/>
    <x v="2"/>
    <x v="95"/>
    <s v="火力發電費用"/>
    <x v="617"/>
    <x v="611"/>
    <s v="Z0090"/>
    <s v="燃料處分攤"/>
    <n v="3427640"/>
    <n v="0"/>
    <n v="3427640"/>
  </r>
  <r>
    <x v="2"/>
    <x v="2"/>
    <x v="95"/>
    <s v="火力發電費用"/>
    <x v="617"/>
    <x v="611"/>
    <s v="Z0150"/>
    <s v="電源開發處分攤"/>
    <n v="7304489"/>
    <n v="0"/>
    <n v="7304489"/>
  </r>
  <r>
    <x v="2"/>
    <x v="2"/>
    <x v="95"/>
    <s v="火力發電費用"/>
    <x v="617"/>
    <x v="611"/>
    <s v="Z0170"/>
    <s v="營建處分攤"/>
    <n v="2321315"/>
    <n v="0"/>
    <n v="2321315"/>
  </r>
  <r>
    <x v="2"/>
    <x v="2"/>
    <x v="95"/>
    <s v="火力發電費用"/>
    <x v="617"/>
    <x v="611"/>
    <s v="Z0240"/>
    <s v="資訊系統處分攤"/>
    <n v="1133231"/>
    <n v="0"/>
    <n v="1133231"/>
  </r>
  <r>
    <x v="2"/>
    <x v="2"/>
    <x v="95"/>
    <s v="火力發電費用"/>
    <x v="617"/>
    <x v="611"/>
    <s v="Z0610"/>
    <s v="環境保護處分攤"/>
    <n v="2720874"/>
    <n v="0"/>
    <n v="2720874"/>
  </r>
  <r>
    <x v="2"/>
    <x v="2"/>
    <x v="95"/>
    <s v="火力發電費用"/>
    <x v="617"/>
    <x v="611"/>
    <s v="Z111A"/>
    <s v="台東區營業處-發電分攤"/>
    <n v="13079417"/>
    <n v="0"/>
    <n v="13079417"/>
  </r>
  <r>
    <x v="2"/>
    <x v="2"/>
    <x v="95"/>
    <s v="火力發電費用"/>
    <x v="617"/>
    <x v="611"/>
    <s v="Z114A"/>
    <s v="澎湖區營業處-發電分攤"/>
    <n v="12090031"/>
    <n v="0"/>
    <n v="12090031"/>
  </r>
  <r>
    <x v="2"/>
    <x v="2"/>
    <x v="95"/>
    <s v="火力發電費用"/>
    <x v="617"/>
    <x v="611"/>
    <s v="Z124A"/>
    <s v="馬祖區營業處-發電分攤"/>
    <n v="17722183"/>
    <n v="0"/>
    <n v="17722183"/>
  </r>
  <r>
    <x v="2"/>
    <x v="2"/>
    <x v="95"/>
    <s v="火力發電費用"/>
    <x v="617"/>
    <x v="611"/>
    <s v="Z3200"/>
    <s v="林口發電廠分攤"/>
    <n v="98044325"/>
    <n v="0"/>
    <n v="98044325"/>
  </r>
  <r>
    <x v="2"/>
    <x v="2"/>
    <x v="95"/>
    <s v="火力發電費用"/>
    <x v="617"/>
    <x v="611"/>
    <s v="Z3300"/>
    <s v="南部發電廠分攤"/>
    <n v="47687719"/>
    <n v="0"/>
    <n v="47687719"/>
  </r>
  <r>
    <x v="2"/>
    <x v="2"/>
    <x v="95"/>
    <s v="火力發電費用"/>
    <x v="617"/>
    <x v="611"/>
    <s v="Z3400"/>
    <s v="大林發電廠分攤"/>
    <n v="107314054"/>
    <n v="0"/>
    <n v="107314054"/>
  </r>
  <r>
    <x v="2"/>
    <x v="2"/>
    <x v="95"/>
    <s v="火力發電費用"/>
    <x v="617"/>
    <x v="611"/>
    <s v="Z3410"/>
    <s v="興達發電廠分攤"/>
    <n v="260184931"/>
    <n v="0"/>
    <n v="260184931"/>
  </r>
  <r>
    <x v="2"/>
    <x v="2"/>
    <x v="95"/>
    <s v="火力發電費用"/>
    <x v="617"/>
    <x v="611"/>
    <s v="Z3510"/>
    <s v="第二核能發電廠分攤"/>
    <n v="4481389"/>
    <n v="0"/>
    <n v="4481389"/>
  </r>
  <r>
    <x v="2"/>
    <x v="2"/>
    <x v="95"/>
    <s v="火力發電費用"/>
    <x v="617"/>
    <x v="611"/>
    <s v="Z3520"/>
    <s v="第三核能發電廠分攤"/>
    <n v="6359027"/>
    <n v="0"/>
    <n v="6359027"/>
  </r>
  <r>
    <x v="2"/>
    <x v="2"/>
    <x v="95"/>
    <s v="火力發電費用"/>
    <x v="617"/>
    <x v="611"/>
    <s v="Z3600"/>
    <s v="協和發電廠分攤"/>
    <n v="152901843"/>
    <n v="0"/>
    <n v="152901843"/>
  </r>
  <r>
    <x v="2"/>
    <x v="2"/>
    <x v="95"/>
    <s v="火力發電費用"/>
    <x v="617"/>
    <x v="611"/>
    <s v="Z3700"/>
    <s v="通霄發電廠分攤"/>
    <n v="106906240"/>
    <n v="0"/>
    <n v="106906240"/>
  </r>
  <r>
    <x v="2"/>
    <x v="2"/>
    <x v="95"/>
    <s v="火力發電費用"/>
    <x v="617"/>
    <x v="611"/>
    <s v="Z3710"/>
    <s v="台中發電廠分攤"/>
    <n v="383181987"/>
    <n v="0"/>
    <n v="383181987"/>
  </r>
  <r>
    <x v="2"/>
    <x v="2"/>
    <x v="95"/>
    <s v="火力發電費用"/>
    <x v="617"/>
    <x v="611"/>
    <s v="Z3800"/>
    <s v="大潭發電廠分攤"/>
    <n v="50992127"/>
    <n v="0"/>
    <n v="50992127"/>
  </r>
  <r>
    <x v="2"/>
    <x v="2"/>
    <x v="95"/>
    <s v="火力發電費用"/>
    <x v="617"/>
    <x v="611"/>
    <s v="Z3900"/>
    <s v="尖山發電廠分攤"/>
    <n v="47927966"/>
    <n v="0"/>
    <n v="47927966"/>
  </r>
  <r>
    <x v="2"/>
    <x v="2"/>
    <x v="95"/>
    <s v="火力發電費用"/>
    <x v="617"/>
    <x v="611"/>
    <s v="Z3910"/>
    <s v="塔山發電廠分攤"/>
    <n v="71808291"/>
    <n v="0"/>
    <n v="71808291"/>
  </r>
  <r>
    <x v="2"/>
    <x v="2"/>
    <x v="95"/>
    <s v="火力發電費用"/>
    <x v="617"/>
    <x v="611"/>
    <s v="Z5330"/>
    <s v="電力修護處分攤"/>
    <n v="144515556"/>
    <n v="0"/>
    <n v="144515556"/>
  </r>
  <r>
    <x v="2"/>
    <x v="2"/>
    <x v="95"/>
    <s v="火力發電費用"/>
    <x v="617"/>
    <x v="611"/>
    <s v="Z5340"/>
    <s v="電力修護處南部分處分攤"/>
    <n v="69417604"/>
    <n v="0"/>
    <n v="69417604"/>
  </r>
  <r>
    <x v="2"/>
    <x v="2"/>
    <x v="95"/>
    <s v="火力發電費用"/>
    <x v="617"/>
    <x v="611"/>
    <s v="Z5420"/>
    <s v="電力修護處中部分處分攤"/>
    <n v="57426028"/>
    <n v="0"/>
    <n v="57426028"/>
  </r>
  <r>
    <x v="2"/>
    <x v="2"/>
    <x v="95"/>
    <s v="火力發電費用"/>
    <x v="617"/>
    <x v="611"/>
    <s v="Z5460"/>
    <s v="綜合研究所分攤"/>
    <n v="8788113"/>
    <n v="0"/>
    <n v="8788113"/>
  </r>
  <r>
    <x v="2"/>
    <x v="2"/>
    <x v="95"/>
    <s v="火力發電費用"/>
    <x v="617"/>
    <x v="611"/>
    <s v="Z6020"/>
    <s v="綜合施工處分攤"/>
    <n v="25807838"/>
    <n v="0"/>
    <n v="25807838"/>
  </r>
  <r>
    <x v="2"/>
    <x v="2"/>
    <x v="95"/>
    <s v="火力發電費用"/>
    <x v="618"/>
    <x v="612"/>
    <s v="Z0040"/>
    <s v="發電處分攤"/>
    <n v="292260"/>
    <n v="0"/>
    <n v="292260"/>
  </r>
  <r>
    <x v="2"/>
    <x v="2"/>
    <x v="95"/>
    <s v="火力發電費用"/>
    <x v="618"/>
    <x v="612"/>
    <s v="Z0080"/>
    <s v="材料處分攤"/>
    <n v="53553"/>
    <n v="0"/>
    <n v="53553"/>
  </r>
  <r>
    <x v="2"/>
    <x v="2"/>
    <x v="95"/>
    <s v="火力發電費用"/>
    <x v="618"/>
    <x v="612"/>
    <s v="Z0150"/>
    <s v="電源開發處分攤"/>
    <n v="289730"/>
    <n v="0"/>
    <n v="289730"/>
  </r>
  <r>
    <x v="2"/>
    <x v="2"/>
    <x v="95"/>
    <s v="火力發電費用"/>
    <x v="618"/>
    <x v="612"/>
    <s v="Z0170"/>
    <s v="營建處分攤"/>
    <n v="17499"/>
    <n v="0"/>
    <n v="17499"/>
  </r>
  <r>
    <x v="2"/>
    <x v="2"/>
    <x v="95"/>
    <s v="火力發電費用"/>
    <x v="618"/>
    <x v="612"/>
    <s v="Z0240"/>
    <s v="資訊系統處分攤"/>
    <n v="66097"/>
    <n v="0"/>
    <n v="66097"/>
  </r>
  <r>
    <x v="2"/>
    <x v="2"/>
    <x v="95"/>
    <s v="火力發電費用"/>
    <x v="618"/>
    <x v="612"/>
    <s v="Z0610"/>
    <s v="環境保護處分攤"/>
    <n v="32082"/>
    <n v="0"/>
    <n v="32082"/>
  </r>
  <r>
    <x v="2"/>
    <x v="2"/>
    <x v="95"/>
    <s v="火力發電費用"/>
    <x v="618"/>
    <x v="612"/>
    <s v="Z111A"/>
    <s v="台東區營業處-發電分攤"/>
    <n v="516245"/>
    <n v="0"/>
    <n v="516245"/>
  </r>
  <r>
    <x v="2"/>
    <x v="2"/>
    <x v="95"/>
    <s v="火力發電費用"/>
    <x v="618"/>
    <x v="612"/>
    <s v="Z114A"/>
    <s v="澎湖區營業處-發電分攤"/>
    <n v="443332"/>
    <n v="0"/>
    <n v="443332"/>
  </r>
  <r>
    <x v="2"/>
    <x v="2"/>
    <x v="95"/>
    <s v="火力發電費用"/>
    <x v="618"/>
    <x v="612"/>
    <s v="Z124A"/>
    <s v="馬祖區營業處-發電分攤"/>
    <n v="825459"/>
    <n v="0"/>
    <n v="825459"/>
  </r>
  <r>
    <x v="2"/>
    <x v="2"/>
    <x v="95"/>
    <s v="火力發電費用"/>
    <x v="618"/>
    <x v="612"/>
    <s v="Z3200"/>
    <s v="林口發電廠分攤"/>
    <n v="6192369"/>
    <n v="0"/>
    <n v="6192369"/>
  </r>
  <r>
    <x v="2"/>
    <x v="2"/>
    <x v="95"/>
    <s v="火力發電費用"/>
    <x v="618"/>
    <x v="612"/>
    <s v="Z3300"/>
    <s v="南部發電廠分攤"/>
    <n v="1986213"/>
    <n v="0"/>
    <n v="1986213"/>
  </r>
  <r>
    <x v="2"/>
    <x v="2"/>
    <x v="95"/>
    <s v="火力發電費用"/>
    <x v="618"/>
    <x v="612"/>
    <s v="Z3400"/>
    <s v="大林發電廠分攤"/>
    <n v="6924591"/>
    <n v="0"/>
    <n v="6924591"/>
  </r>
  <r>
    <x v="2"/>
    <x v="2"/>
    <x v="95"/>
    <s v="火力發電費用"/>
    <x v="618"/>
    <x v="612"/>
    <s v="Z3410"/>
    <s v="興達發電廠分攤"/>
    <n v="13514408"/>
    <n v="0"/>
    <n v="13514408"/>
  </r>
  <r>
    <x v="2"/>
    <x v="2"/>
    <x v="95"/>
    <s v="火力發電費用"/>
    <x v="618"/>
    <x v="612"/>
    <s v="Z3510"/>
    <s v="第二核能發電廠分攤"/>
    <n v="154008"/>
    <n v="0"/>
    <n v="154008"/>
  </r>
  <r>
    <x v="2"/>
    <x v="2"/>
    <x v="95"/>
    <s v="火力發電費用"/>
    <x v="618"/>
    <x v="612"/>
    <s v="Z3520"/>
    <s v="第三核能發電廠分攤"/>
    <n v="323783"/>
    <n v="0"/>
    <n v="323783"/>
  </r>
  <r>
    <x v="2"/>
    <x v="2"/>
    <x v="95"/>
    <s v="火力發電費用"/>
    <x v="618"/>
    <x v="612"/>
    <s v="Z3600"/>
    <s v="協和發電廠分攤"/>
    <n v="6621437"/>
    <n v="0"/>
    <n v="6621437"/>
  </r>
  <r>
    <x v="2"/>
    <x v="2"/>
    <x v="95"/>
    <s v="火力發電費用"/>
    <x v="618"/>
    <x v="612"/>
    <s v="Z3700"/>
    <s v="通霄發電廠分攤"/>
    <n v="7471669"/>
    <n v="0"/>
    <n v="7471669"/>
  </r>
  <r>
    <x v="2"/>
    <x v="2"/>
    <x v="95"/>
    <s v="火力發電費用"/>
    <x v="618"/>
    <x v="612"/>
    <s v="Z3710"/>
    <s v="台中發電廠分攤"/>
    <n v="17162678"/>
    <n v="0"/>
    <n v="17162678"/>
  </r>
  <r>
    <x v="2"/>
    <x v="2"/>
    <x v="95"/>
    <s v="火力發電費用"/>
    <x v="618"/>
    <x v="612"/>
    <s v="Z3800"/>
    <s v="大潭發電廠分攤"/>
    <n v="309214"/>
    <n v="0"/>
    <n v="309214"/>
  </r>
  <r>
    <x v="2"/>
    <x v="2"/>
    <x v="95"/>
    <s v="火力發電費用"/>
    <x v="618"/>
    <x v="612"/>
    <s v="Z3900"/>
    <s v="尖山發電廠分攤"/>
    <n v="1773328"/>
    <n v="0"/>
    <n v="1773328"/>
  </r>
  <r>
    <x v="2"/>
    <x v="2"/>
    <x v="95"/>
    <s v="火力發電費用"/>
    <x v="618"/>
    <x v="612"/>
    <s v="Z3910"/>
    <s v="塔山發電廠分攤"/>
    <n v="862933"/>
    <n v="0"/>
    <n v="862933"/>
  </r>
  <r>
    <x v="2"/>
    <x v="2"/>
    <x v="95"/>
    <s v="火力發電費用"/>
    <x v="618"/>
    <x v="612"/>
    <s v="Z5330"/>
    <s v="電力修護處分攤"/>
    <n v="1725095"/>
    <n v="0"/>
    <n v="1725095"/>
  </r>
  <r>
    <x v="2"/>
    <x v="2"/>
    <x v="95"/>
    <s v="火力發電費用"/>
    <x v="618"/>
    <x v="612"/>
    <s v="Z5340"/>
    <s v="電力修護處南部分處分攤"/>
    <n v="891069"/>
    <n v="0"/>
    <n v="891069"/>
  </r>
  <r>
    <x v="2"/>
    <x v="2"/>
    <x v="95"/>
    <s v="火力發電費用"/>
    <x v="618"/>
    <x v="612"/>
    <s v="Z5420"/>
    <s v="電力修護處中部分處分攤"/>
    <n v="802487"/>
    <n v="0"/>
    <n v="802487"/>
  </r>
  <r>
    <x v="2"/>
    <x v="2"/>
    <x v="95"/>
    <s v="火力發電費用"/>
    <x v="618"/>
    <x v="612"/>
    <s v="Z5460"/>
    <s v="綜合研究所分攤"/>
    <n v="305384"/>
    <n v="0"/>
    <n v="305384"/>
  </r>
  <r>
    <x v="2"/>
    <x v="2"/>
    <x v="95"/>
    <s v="火力發電費用"/>
    <x v="618"/>
    <x v="612"/>
    <s v="Z6020"/>
    <s v="綜合施工處分攤"/>
    <n v="679491"/>
    <n v="0"/>
    <n v="679491"/>
  </r>
  <r>
    <x v="2"/>
    <x v="2"/>
    <x v="95"/>
    <s v="火力發電費用"/>
    <x v="619"/>
    <x v="613"/>
    <s v="Z0040"/>
    <s v="發電處分攤"/>
    <n v="30056"/>
    <n v="0"/>
    <n v="30056"/>
  </r>
  <r>
    <x v="2"/>
    <x v="2"/>
    <x v="95"/>
    <s v="火力發電費用"/>
    <x v="619"/>
    <x v="613"/>
    <s v="Z0240"/>
    <s v="資訊系統處分攤"/>
    <n v="786"/>
    <n v="0"/>
    <n v="786"/>
  </r>
  <r>
    <x v="2"/>
    <x v="2"/>
    <x v="95"/>
    <s v="火力發電費用"/>
    <x v="619"/>
    <x v="613"/>
    <s v="Z111A"/>
    <s v="台東區營業處-發電分攤"/>
    <n v="308002"/>
    <n v="0"/>
    <n v="308002"/>
  </r>
  <r>
    <x v="2"/>
    <x v="2"/>
    <x v="95"/>
    <s v="火力發電費用"/>
    <x v="619"/>
    <x v="613"/>
    <s v="Z114A"/>
    <s v="澎湖區營業處-發電分攤"/>
    <n v="428258"/>
    <n v="0"/>
    <n v="428258"/>
  </r>
  <r>
    <x v="2"/>
    <x v="2"/>
    <x v="95"/>
    <s v="火力發電費用"/>
    <x v="619"/>
    <x v="613"/>
    <s v="Z124A"/>
    <s v="馬祖區營業處-發電分攤"/>
    <n v="333647"/>
    <n v="0"/>
    <n v="333647"/>
  </r>
  <r>
    <x v="2"/>
    <x v="2"/>
    <x v="95"/>
    <s v="火力發電費用"/>
    <x v="619"/>
    <x v="613"/>
    <s v="Z3200"/>
    <s v="林口發電廠分攤"/>
    <n v="1635571"/>
    <n v="0"/>
    <n v="1635571"/>
  </r>
  <r>
    <x v="2"/>
    <x v="2"/>
    <x v="95"/>
    <s v="火力發電費用"/>
    <x v="619"/>
    <x v="613"/>
    <s v="Z3300"/>
    <s v="南部發電廠分攤"/>
    <n v="53287"/>
    <n v="0"/>
    <n v="53287"/>
  </r>
  <r>
    <x v="2"/>
    <x v="2"/>
    <x v="95"/>
    <s v="火力發電費用"/>
    <x v="619"/>
    <x v="613"/>
    <s v="Z3400"/>
    <s v="大林發電廠分攤"/>
    <n v="1690947"/>
    <n v="0"/>
    <n v="1690947"/>
  </r>
  <r>
    <x v="2"/>
    <x v="2"/>
    <x v="95"/>
    <s v="火力發電費用"/>
    <x v="619"/>
    <x v="613"/>
    <s v="Z3410"/>
    <s v="興達發電廠分攤"/>
    <n v="4481962"/>
    <n v="0"/>
    <n v="4481962"/>
  </r>
  <r>
    <x v="2"/>
    <x v="2"/>
    <x v="95"/>
    <s v="火力發電費用"/>
    <x v="619"/>
    <x v="613"/>
    <s v="Z3510"/>
    <s v="第二核能發電廠分攤"/>
    <n v="70566"/>
    <n v="0"/>
    <n v="70566"/>
  </r>
  <r>
    <x v="2"/>
    <x v="2"/>
    <x v="95"/>
    <s v="火力發電費用"/>
    <x v="619"/>
    <x v="613"/>
    <s v="Z3520"/>
    <s v="第三核能發電廠分攤"/>
    <n v="68904"/>
    <n v="0"/>
    <n v="68904"/>
  </r>
  <r>
    <x v="2"/>
    <x v="2"/>
    <x v="95"/>
    <s v="火力發電費用"/>
    <x v="619"/>
    <x v="613"/>
    <s v="Z3600"/>
    <s v="協和發電廠分攤"/>
    <n v="1846584"/>
    <n v="0"/>
    <n v="1846584"/>
  </r>
  <r>
    <x v="2"/>
    <x v="2"/>
    <x v="95"/>
    <s v="火力發電費用"/>
    <x v="619"/>
    <x v="613"/>
    <s v="Z3700"/>
    <s v="通霄發電廠分攤"/>
    <n v="1584267"/>
    <n v="0"/>
    <n v="1584267"/>
  </r>
  <r>
    <x v="2"/>
    <x v="2"/>
    <x v="95"/>
    <s v="火力發電費用"/>
    <x v="619"/>
    <x v="613"/>
    <s v="Z3710"/>
    <s v="台中發電廠分攤"/>
    <n v="9655799"/>
    <n v="0"/>
    <n v="9655799"/>
  </r>
  <r>
    <x v="2"/>
    <x v="2"/>
    <x v="95"/>
    <s v="火力發電費用"/>
    <x v="619"/>
    <x v="613"/>
    <s v="Z3800"/>
    <s v="大潭發電廠分攤"/>
    <n v="231570"/>
    <n v="0"/>
    <n v="231570"/>
  </r>
  <r>
    <x v="2"/>
    <x v="2"/>
    <x v="95"/>
    <s v="火力發電費用"/>
    <x v="619"/>
    <x v="613"/>
    <s v="Z3900"/>
    <s v="尖山發電廠分攤"/>
    <n v="1034209"/>
    <n v="0"/>
    <n v="1034209"/>
  </r>
  <r>
    <x v="2"/>
    <x v="2"/>
    <x v="95"/>
    <s v="火力發電費用"/>
    <x v="619"/>
    <x v="613"/>
    <s v="Z3910"/>
    <s v="塔山發電廠分攤"/>
    <n v="1407488"/>
    <n v="0"/>
    <n v="1407488"/>
  </r>
  <r>
    <x v="2"/>
    <x v="2"/>
    <x v="95"/>
    <s v="火力發電費用"/>
    <x v="619"/>
    <x v="613"/>
    <s v="Z5330"/>
    <s v="電力修護處分攤"/>
    <n v="659729"/>
    <n v="0"/>
    <n v="659729"/>
  </r>
  <r>
    <x v="2"/>
    <x v="2"/>
    <x v="95"/>
    <s v="火力發電費用"/>
    <x v="619"/>
    <x v="613"/>
    <s v="Z5340"/>
    <s v="電力修護處南部分處分攤"/>
    <n v="514445"/>
    <n v="0"/>
    <n v="514445"/>
  </r>
  <r>
    <x v="2"/>
    <x v="2"/>
    <x v="95"/>
    <s v="火力發電費用"/>
    <x v="619"/>
    <x v="613"/>
    <s v="Z5420"/>
    <s v="電力修護處中部分處分攤"/>
    <n v="428399"/>
    <n v="0"/>
    <n v="428399"/>
  </r>
  <r>
    <x v="2"/>
    <x v="2"/>
    <x v="95"/>
    <s v="火力發電費用"/>
    <x v="619"/>
    <x v="613"/>
    <s v="Z5460"/>
    <s v="綜合研究所分攤"/>
    <n v="1160"/>
    <n v="0"/>
    <n v="1160"/>
  </r>
  <r>
    <x v="2"/>
    <x v="2"/>
    <x v="95"/>
    <s v="火力發電費用"/>
    <x v="620"/>
    <x v="614"/>
    <s v="Z111A"/>
    <s v="台東區營業處-發電分攤"/>
    <n v="1216"/>
    <n v="0"/>
    <n v="1216"/>
  </r>
  <r>
    <x v="2"/>
    <x v="2"/>
    <x v="95"/>
    <s v="火力發電費用"/>
    <x v="620"/>
    <x v="614"/>
    <s v="Z124A"/>
    <s v="馬祖區營業處-發電分攤"/>
    <n v="14433"/>
    <n v="0"/>
    <n v="14433"/>
  </r>
  <r>
    <x v="2"/>
    <x v="2"/>
    <x v="95"/>
    <s v="火力發電費用"/>
    <x v="620"/>
    <x v="614"/>
    <s v="Z3200"/>
    <s v="林口發電廠分攤"/>
    <n v="14382"/>
    <n v="0"/>
    <n v="14382"/>
  </r>
  <r>
    <x v="2"/>
    <x v="2"/>
    <x v="95"/>
    <s v="火力發電費用"/>
    <x v="620"/>
    <x v="614"/>
    <s v="Z3300"/>
    <s v="南部發電廠分攤"/>
    <n v="21872"/>
    <n v="0"/>
    <n v="21872"/>
  </r>
  <r>
    <x v="2"/>
    <x v="2"/>
    <x v="95"/>
    <s v="火力發電費用"/>
    <x v="620"/>
    <x v="614"/>
    <s v="Z3400"/>
    <s v="大林發電廠分攤"/>
    <n v="2395"/>
    <n v="0"/>
    <n v="2395"/>
  </r>
  <r>
    <x v="2"/>
    <x v="2"/>
    <x v="95"/>
    <s v="火力發電費用"/>
    <x v="620"/>
    <x v="614"/>
    <s v="Z3410"/>
    <s v="興達發電廠分攤"/>
    <n v="6459"/>
    <n v="0"/>
    <n v="6459"/>
  </r>
  <r>
    <x v="2"/>
    <x v="2"/>
    <x v="95"/>
    <s v="火力發電費用"/>
    <x v="620"/>
    <x v="614"/>
    <s v="Z3510"/>
    <s v="第二核能發電廠分攤"/>
    <n v="443"/>
    <n v="0"/>
    <n v="443"/>
  </r>
  <r>
    <x v="2"/>
    <x v="2"/>
    <x v="95"/>
    <s v="火力發電費用"/>
    <x v="620"/>
    <x v="614"/>
    <s v="Z3520"/>
    <s v="第三核能發電廠分攤"/>
    <n v="2619"/>
    <n v="0"/>
    <n v="2619"/>
  </r>
  <r>
    <x v="2"/>
    <x v="2"/>
    <x v="95"/>
    <s v="火力發電費用"/>
    <x v="620"/>
    <x v="614"/>
    <s v="Z3600"/>
    <s v="協和發電廠分攤"/>
    <n v="122279"/>
    <n v="0"/>
    <n v="122279"/>
  </r>
  <r>
    <x v="2"/>
    <x v="2"/>
    <x v="95"/>
    <s v="火力發電費用"/>
    <x v="620"/>
    <x v="614"/>
    <s v="Z3700"/>
    <s v="通霄發電廠分攤"/>
    <n v="37944"/>
    <n v="0"/>
    <n v="37944"/>
  </r>
  <r>
    <x v="2"/>
    <x v="2"/>
    <x v="95"/>
    <s v="火力發電費用"/>
    <x v="620"/>
    <x v="614"/>
    <s v="Z3710"/>
    <s v="台中發電廠分攤"/>
    <n v="228664"/>
    <n v="0"/>
    <n v="228664"/>
  </r>
  <r>
    <x v="2"/>
    <x v="2"/>
    <x v="95"/>
    <s v="火力發電費用"/>
    <x v="620"/>
    <x v="614"/>
    <s v="Z3800"/>
    <s v="大潭發電廠分攤"/>
    <n v="26047"/>
    <n v="0"/>
    <n v="26047"/>
  </r>
  <r>
    <x v="2"/>
    <x v="2"/>
    <x v="95"/>
    <s v="火力發電費用"/>
    <x v="620"/>
    <x v="614"/>
    <s v="Z3900"/>
    <s v="尖山發電廠分攤"/>
    <n v="933"/>
    <n v="0"/>
    <n v="933"/>
  </r>
  <r>
    <x v="2"/>
    <x v="2"/>
    <x v="95"/>
    <s v="火力發電費用"/>
    <x v="620"/>
    <x v="614"/>
    <s v="Z3910"/>
    <s v="塔山發電廠分攤"/>
    <n v="22943"/>
    <n v="0"/>
    <n v="22943"/>
  </r>
  <r>
    <x v="2"/>
    <x v="2"/>
    <x v="95"/>
    <s v="火力發電費用"/>
    <x v="620"/>
    <x v="614"/>
    <s v="Z5330"/>
    <s v="電力修護處分攤"/>
    <n v="450839"/>
    <n v="0"/>
    <n v="450839"/>
  </r>
  <r>
    <x v="2"/>
    <x v="2"/>
    <x v="95"/>
    <s v="火力發電費用"/>
    <x v="620"/>
    <x v="614"/>
    <s v="Z5340"/>
    <s v="電力修護處南部分處分攤"/>
    <n v="459409"/>
    <n v="0"/>
    <n v="459409"/>
  </r>
  <r>
    <x v="2"/>
    <x v="2"/>
    <x v="95"/>
    <s v="火力發電費用"/>
    <x v="620"/>
    <x v="614"/>
    <s v="Z5420"/>
    <s v="電力修護處中部分處分攤"/>
    <n v="224093"/>
    <n v="0"/>
    <n v="224093"/>
  </r>
  <r>
    <x v="2"/>
    <x v="2"/>
    <x v="95"/>
    <s v="火力發電費用"/>
    <x v="620"/>
    <x v="614"/>
    <s v="Z5460"/>
    <s v="綜合研究所分攤"/>
    <n v="7316"/>
    <n v="0"/>
    <n v="7316"/>
  </r>
  <r>
    <x v="2"/>
    <x v="2"/>
    <x v="95"/>
    <s v="火力發電費用"/>
    <x v="620"/>
    <x v="614"/>
    <s v="Z6020"/>
    <s v="綜合施工處分攤"/>
    <n v="4520"/>
    <n v="0"/>
    <n v="4520"/>
  </r>
  <r>
    <x v="2"/>
    <x v="2"/>
    <x v="95"/>
    <s v="火力發電費用"/>
    <x v="621"/>
    <x v="615"/>
    <s v="Z0020"/>
    <s v="總經理副總經理室分攤"/>
    <n v="3437"/>
    <n v="0"/>
    <n v="3437"/>
  </r>
  <r>
    <x v="2"/>
    <x v="2"/>
    <x v="95"/>
    <s v="火力發電費用"/>
    <x v="621"/>
    <x v="615"/>
    <s v="Z0040"/>
    <s v="發電處分攤"/>
    <n v="33562"/>
    <n v="0"/>
    <n v="33562"/>
  </r>
  <r>
    <x v="2"/>
    <x v="2"/>
    <x v="95"/>
    <s v="火力發電費用"/>
    <x v="621"/>
    <x v="615"/>
    <s v="Z0090"/>
    <s v="燃料處分攤"/>
    <n v="10570"/>
    <n v="0"/>
    <n v="10570"/>
  </r>
  <r>
    <x v="2"/>
    <x v="2"/>
    <x v="95"/>
    <s v="火力發電費用"/>
    <x v="621"/>
    <x v="615"/>
    <s v="Z0150"/>
    <s v="電源開發處分攤"/>
    <n v="320"/>
    <n v="0"/>
    <n v="320"/>
  </r>
  <r>
    <x v="2"/>
    <x v="2"/>
    <x v="95"/>
    <s v="火力發電費用"/>
    <x v="621"/>
    <x v="615"/>
    <s v="Z0170"/>
    <s v="營建處分攤"/>
    <n v="8985"/>
    <n v="0"/>
    <n v="8985"/>
  </r>
  <r>
    <x v="2"/>
    <x v="2"/>
    <x v="95"/>
    <s v="火力發電費用"/>
    <x v="621"/>
    <x v="615"/>
    <s v="Z0240"/>
    <s v="資訊系統處分攤"/>
    <n v="18990"/>
    <n v="0"/>
    <n v="18990"/>
  </r>
  <r>
    <x v="2"/>
    <x v="2"/>
    <x v="95"/>
    <s v="火力發電費用"/>
    <x v="621"/>
    <x v="615"/>
    <s v="Z111A"/>
    <s v="台東區營業處-發電分攤"/>
    <n v="3805112"/>
    <n v="0"/>
    <n v="3805112"/>
  </r>
  <r>
    <x v="2"/>
    <x v="2"/>
    <x v="95"/>
    <s v="火力發電費用"/>
    <x v="621"/>
    <x v="615"/>
    <s v="Z114A"/>
    <s v="澎湖區營業處-發電分攤"/>
    <n v="0"/>
    <n v="-64326"/>
    <n v="-64326"/>
  </r>
  <r>
    <x v="2"/>
    <x v="2"/>
    <x v="95"/>
    <s v="火力發電費用"/>
    <x v="621"/>
    <x v="615"/>
    <s v="Z124A"/>
    <s v="馬祖區營業處-發電分攤"/>
    <n v="943951"/>
    <n v="0"/>
    <n v="943951"/>
  </r>
  <r>
    <x v="2"/>
    <x v="2"/>
    <x v="95"/>
    <s v="火力發電費用"/>
    <x v="621"/>
    <x v="615"/>
    <s v="Z3200"/>
    <s v="林口發電廠分攤"/>
    <n v="3167897"/>
    <n v="0"/>
    <n v="3167897"/>
  </r>
  <r>
    <x v="2"/>
    <x v="2"/>
    <x v="95"/>
    <s v="火力發電費用"/>
    <x v="621"/>
    <x v="615"/>
    <s v="Z3300"/>
    <s v="南部發電廠分攤"/>
    <n v="8300"/>
    <n v="0"/>
    <n v="8300"/>
  </r>
  <r>
    <x v="2"/>
    <x v="2"/>
    <x v="95"/>
    <s v="火力發電費用"/>
    <x v="621"/>
    <x v="615"/>
    <s v="Z3400"/>
    <s v="大林發電廠分攤"/>
    <n v="108644"/>
    <n v="0"/>
    <n v="108644"/>
  </r>
  <r>
    <x v="2"/>
    <x v="2"/>
    <x v="95"/>
    <s v="火力發電費用"/>
    <x v="621"/>
    <x v="615"/>
    <s v="Z3410"/>
    <s v="興達發電廠分攤"/>
    <n v="96492"/>
    <n v="0"/>
    <n v="96492"/>
  </r>
  <r>
    <x v="2"/>
    <x v="2"/>
    <x v="95"/>
    <s v="火力發電費用"/>
    <x v="621"/>
    <x v="615"/>
    <s v="Z3510"/>
    <s v="第二核能發電廠分攤"/>
    <n v="0"/>
    <n v="-7989"/>
    <n v="-7989"/>
  </r>
  <r>
    <x v="2"/>
    <x v="2"/>
    <x v="95"/>
    <s v="火力發電費用"/>
    <x v="621"/>
    <x v="615"/>
    <s v="Z3520"/>
    <s v="第三核能發電廠分攤"/>
    <n v="35793"/>
    <n v="0"/>
    <n v="35793"/>
  </r>
  <r>
    <x v="2"/>
    <x v="2"/>
    <x v="95"/>
    <s v="火力發電費用"/>
    <x v="621"/>
    <x v="615"/>
    <s v="Z3600"/>
    <s v="協和發電廠分攤"/>
    <n v="26249"/>
    <n v="0"/>
    <n v="26249"/>
  </r>
  <r>
    <x v="2"/>
    <x v="2"/>
    <x v="95"/>
    <s v="火力發電費用"/>
    <x v="621"/>
    <x v="615"/>
    <s v="Z3700"/>
    <s v="通霄發電廠分攤"/>
    <n v="3499288"/>
    <n v="0"/>
    <n v="3499288"/>
  </r>
  <r>
    <x v="2"/>
    <x v="2"/>
    <x v="95"/>
    <s v="火力發電費用"/>
    <x v="621"/>
    <x v="615"/>
    <s v="Z3710"/>
    <s v="台中發電廠分攤"/>
    <n v="1308413"/>
    <n v="0"/>
    <n v="1308413"/>
  </r>
  <r>
    <x v="2"/>
    <x v="2"/>
    <x v="95"/>
    <s v="火力發電費用"/>
    <x v="621"/>
    <x v="615"/>
    <s v="Z3800"/>
    <s v="大潭發電廠分攤"/>
    <n v="8040556"/>
    <n v="0"/>
    <n v="8040556"/>
  </r>
  <r>
    <x v="2"/>
    <x v="2"/>
    <x v="95"/>
    <s v="火力發電費用"/>
    <x v="621"/>
    <x v="615"/>
    <s v="Z3900"/>
    <s v="尖山發電廠分攤"/>
    <n v="114020"/>
    <n v="0"/>
    <n v="114020"/>
  </r>
  <r>
    <x v="2"/>
    <x v="2"/>
    <x v="95"/>
    <s v="火力發電費用"/>
    <x v="621"/>
    <x v="615"/>
    <s v="Z3910"/>
    <s v="塔山發電廠分攤"/>
    <n v="3373034"/>
    <n v="0"/>
    <n v="3373034"/>
  </r>
  <r>
    <x v="2"/>
    <x v="2"/>
    <x v="95"/>
    <s v="火力發電費用"/>
    <x v="621"/>
    <x v="615"/>
    <s v="Z5330"/>
    <s v="電力修護處分攤"/>
    <n v="557321"/>
    <n v="0"/>
    <n v="557321"/>
  </r>
  <r>
    <x v="2"/>
    <x v="2"/>
    <x v="95"/>
    <s v="火力發電費用"/>
    <x v="621"/>
    <x v="615"/>
    <s v="Z5340"/>
    <s v="電力修護處南部分處分攤"/>
    <n v="1330071"/>
    <n v="0"/>
    <n v="1330071"/>
  </r>
  <r>
    <x v="2"/>
    <x v="2"/>
    <x v="95"/>
    <s v="火力發電費用"/>
    <x v="621"/>
    <x v="615"/>
    <s v="Z5420"/>
    <s v="電力修護處中部分處分攤"/>
    <n v="19294863"/>
    <n v="0"/>
    <n v="19294863"/>
  </r>
  <r>
    <x v="2"/>
    <x v="2"/>
    <x v="95"/>
    <s v="火力發電費用"/>
    <x v="621"/>
    <x v="615"/>
    <s v="Z5460"/>
    <s v="綜合研究所分攤"/>
    <n v="15410"/>
    <n v="0"/>
    <n v="15410"/>
  </r>
  <r>
    <x v="2"/>
    <x v="2"/>
    <x v="95"/>
    <s v="火力發電費用"/>
    <x v="621"/>
    <x v="615"/>
    <s v="Z6020"/>
    <s v="綜合施工處分攤"/>
    <n v="10214"/>
    <n v="0"/>
    <n v="10214"/>
  </r>
  <r>
    <x v="2"/>
    <x v="2"/>
    <x v="95"/>
    <s v="火力發電費用"/>
    <x v="622"/>
    <x v="616"/>
    <s v="Z0020"/>
    <s v="總經理副總經理室分攤"/>
    <n v="123015"/>
    <n v="0"/>
    <n v="123015"/>
  </r>
  <r>
    <x v="2"/>
    <x v="2"/>
    <x v="95"/>
    <s v="火力發電費用"/>
    <x v="622"/>
    <x v="616"/>
    <s v="Z0040"/>
    <s v="發電處分攤"/>
    <n v="130292"/>
    <n v="0"/>
    <n v="130292"/>
  </r>
  <r>
    <x v="2"/>
    <x v="2"/>
    <x v="95"/>
    <s v="火力發電費用"/>
    <x v="622"/>
    <x v="616"/>
    <s v="Z0080"/>
    <s v="材料處分攤"/>
    <n v="20989"/>
    <n v="0"/>
    <n v="20989"/>
  </r>
  <r>
    <x v="2"/>
    <x v="2"/>
    <x v="95"/>
    <s v="火力發電費用"/>
    <x v="622"/>
    <x v="616"/>
    <s v="Z0090"/>
    <s v="燃料處分攤"/>
    <n v="73320"/>
    <n v="0"/>
    <n v="73320"/>
  </r>
  <r>
    <x v="2"/>
    <x v="2"/>
    <x v="95"/>
    <s v="火力發電費用"/>
    <x v="622"/>
    <x v="616"/>
    <s v="Z0150"/>
    <s v="電源開發處分攤"/>
    <n v="44297"/>
    <n v="0"/>
    <n v="44297"/>
  </r>
  <r>
    <x v="2"/>
    <x v="2"/>
    <x v="95"/>
    <s v="火力發電費用"/>
    <x v="622"/>
    <x v="616"/>
    <s v="Z0170"/>
    <s v="營建處分攤"/>
    <n v="33795"/>
    <n v="0"/>
    <n v="33795"/>
  </r>
  <r>
    <x v="2"/>
    <x v="2"/>
    <x v="95"/>
    <s v="火力發電費用"/>
    <x v="622"/>
    <x v="616"/>
    <s v="Z0240"/>
    <s v="資訊系統處分攤"/>
    <n v="18720"/>
    <n v="0"/>
    <n v="18720"/>
  </r>
  <r>
    <x v="2"/>
    <x v="2"/>
    <x v="95"/>
    <s v="火力發電費用"/>
    <x v="622"/>
    <x v="616"/>
    <s v="Z0610"/>
    <s v="環境保護處分攤"/>
    <n v="13346"/>
    <n v="0"/>
    <n v="13346"/>
  </r>
  <r>
    <x v="2"/>
    <x v="2"/>
    <x v="95"/>
    <s v="火力發電費用"/>
    <x v="622"/>
    <x v="616"/>
    <s v="Z111A"/>
    <s v="台東區營業處-發電分攤"/>
    <n v="52033"/>
    <n v="0"/>
    <n v="52033"/>
  </r>
  <r>
    <x v="2"/>
    <x v="2"/>
    <x v="95"/>
    <s v="火力發電費用"/>
    <x v="622"/>
    <x v="616"/>
    <s v="Z114A"/>
    <s v="澎湖區營業處-發電分攤"/>
    <n v="51262"/>
    <n v="0"/>
    <n v="51262"/>
  </r>
  <r>
    <x v="2"/>
    <x v="2"/>
    <x v="95"/>
    <s v="火力發電費用"/>
    <x v="622"/>
    <x v="616"/>
    <s v="Z124A"/>
    <s v="馬祖區營業處-發電分攤"/>
    <n v="1509"/>
    <n v="0"/>
    <n v="1509"/>
  </r>
  <r>
    <x v="2"/>
    <x v="2"/>
    <x v="95"/>
    <s v="火力發電費用"/>
    <x v="622"/>
    <x v="616"/>
    <s v="Z3200"/>
    <s v="林口發電廠分攤"/>
    <n v="454342"/>
    <n v="0"/>
    <n v="454342"/>
  </r>
  <r>
    <x v="2"/>
    <x v="2"/>
    <x v="95"/>
    <s v="火力發電費用"/>
    <x v="622"/>
    <x v="616"/>
    <s v="Z3300"/>
    <s v="南部發電廠分攤"/>
    <n v="492255"/>
    <n v="0"/>
    <n v="492255"/>
  </r>
  <r>
    <x v="2"/>
    <x v="2"/>
    <x v="95"/>
    <s v="火力發電費用"/>
    <x v="622"/>
    <x v="616"/>
    <s v="Z3400"/>
    <s v="大林發電廠分攤"/>
    <n v="508616"/>
    <n v="0"/>
    <n v="508616"/>
  </r>
  <r>
    <x v="2"/>
    <x v="2"/>
    <x v="95"/>
    <s v="火力發電費用"/>
    <x v="622"/>
    <x v="616"/>
    <s v="Z3410"/>
    <s v="興達發電廠分攤"/>
    <n v="1237175"/>
    <n v="0"/>
    <n v="1237175"/>
  </r>
  <r>
    <x v="2"/>
    <x v="2"/>
    <x v="95"/>
    <s v="火力發電費用"/>
    <x v="622"/>
    <x v="616"/>
    <s v="Z3510"/>
    <s v="第二核能發電廠分攤"/>
    <n v="28621"/>
    <n v="0"/>
    <n v="28621"/>
  </r>
  <r>
    <x v="2"/>
    <x v="2"/>
    <x v="95"/>
    <s v="火力發電費用"/>
    <x v="622"/>
    <x v="616"/>
    <s v="Z3520"/>
    <s v="第三核能發電廠分攤"/>
    <n v="61733"/>
    <n v="0"/>
    <n v="61733"/>
  </r>
  <r>
    <x v="2"/>
    <x v="2"/>
    <x v="95"/>
    <s v="火力發電費用"/>
    <x v="622"/>
    <x v="616"/>
    <s v="Z3600"/>
    <s v="協和發電廠分攤"/>
    <n v="725720"/>
    <n v="0"/>
    <n v="725720"/>
  </r>
  <r>
    <x v="2"/>
    <x v="2"/>
    <x v="95"/>
    <s v="火力發電費用"/>
    <x v="622"/>
    <x v="616"/>
    <s v="Z3700"/>
    <s v="通霄發電廠分攤"/>
    <n v="609864"/>
    <n v="0"/>
    <n v="609864"/>
  </r>
  <r>
    <x v="2"/>
    <x v="2"/>
    <x v="95"/>
    <s v="火力發電費用"/>
    <x v="622"/>
    <x v="616"/>
    <s v="Z3710"/>
    <s v="台中發電廠分攤"/>
    <n v="1867217"/>
    <n v="0"/>
    <n v="1867217"/>
  </r>
  <r>
    <x v="2"/>
    <x v="2"/>
    <x v="95"/>
    <s v="火力發電費用"/>
    <x v="622"/>
    <x v="616"/>
    <s v="Z3800"/>
    <s v="大潭發電廠分攤"/>
    <n v="332585"/>
    <n v="0"/>
    <n v="332585"/>
  </r>
  <r>
    <x v="2"/>
    <x v="2"/>
    <x v="95"/>
    <s v="火力發電費用"/>
    <x v="622"/>
    <x v="616"/>
    <s v="Z3900"/>
    <s v="尖山發電廠分攤"/>
    <n v="245837"/>
    <n v="0"/>
    <n v="245837"/>
  </r>
  <r>
    <x v="2"/>
    <x v="2"/>
    <x v="95"/>
    <s v="火力發電費用"/>
    <x v="622"/>
    <x v="616"/>
    <s v="Z3910"/>
    <s v="塔山發電廠分攤"/>
    <n v="12388"/>
    <n v="0"/>
    <n v="12388"/>
  </r>
  <r>
    <x v="2"/>
    <x v="2"/>
    <x v="95"/>
    <s v="火力發電費用"/>
    <x v="622"/>
    <x v="616"/>
    <s v="Z5330"/>
    <s v="電力修護處分攤"/>
    <n v="742560"/>
    <n v="0"/>
    <n v="742560"/>
  </r>
  <r>
    <x v="2"/>
    <x v="2"/>
    <x v="95"/>
    <s v="火力發電費用"/>
    <x v="622"/>
    <x v="616"/>
    <s v="Z5340"/>
    <s v="電力修護處南部分處分攤"/>
    <n v="502434"/>
    <n v="0"/>
    <n v="502434"/>
  </r>
  <r>
    <x v="2"/>
    <x v="2"/>
    <x v="95"/>
    <s v="火力發電費用"/>
    <x v="622"/>
    <x v="616"/>
    <s v="Z5420"/>
    <s v="電力修護處中部分處分攤"/>
    <n v="286389"/>
    <n v="0"/>
    <n v="286389"/>
  </r>
  <r>
    <x v="2"/>
    <x v="2"/>
    <x v="95"/>
    <s v="火力發電費用"/>
    <x v="622"/>
    <x v="616"/>
    <s v="Z5460"/>
    <s v="綜合研究所分攤"/>
    <n v="45528"/>
    <n v="0"/>
    <n v="45528"/>
  </r>
  <r>
    <x v="2"/>
    <x v="2"/>
    <x v="95"/>
    <s v="火力發電費用"/>
    <x v="622"/>
    <x v="616"/>
    <s v="Z6020"/>
    <s v="綜合施工處分攤"/>
    <n v="157281"/>
    <n v="0"/>
    <n v="157281"/>
  </r>
  <r>
    <x v="2"/>
    <x v="2"/>
    <x v="95"/>
    <s v="火力發電費用"/>
    <x v="622"/>
    <x v="616"/>
    <s v="Z9520"/>
    <s v="水火力發電事業部-策劃室分攤"/>
    <n v="8157"/>
    <n v="0"/>
    <n v="8157"/>
  </r>
  <r>
    <x v="2"/>
    <x v="2"/>
    <x v="95"/>
    <s v="火力發電費用"/>
    <x v="623"/>
    <x v="617"/>
    <s v="Z0040"/>
    <s v="發電處分攤"/>
    <n v="1118546"/>
    <n v="0"/>
    <n v="1118546"/>
  </r>
  <r>
    <x v="2"/>
    <x v="2"/>
    <x v="95"/>
    <s v="火力發電費用"/>
    <x v="623"/>
    <x v="617"/>
    <s v="Z0080"/>
    <s v="材料處分攤"/>
    <n v="3549"/>
    <n v="0"/>
    <n v="3549"/>
  </r>
  <r>
    <x v="2"/>
    <x v="2"/>
    <x v="95"/>
    <s v="火力發電費用"/>
    <x v="623"/>
    <x v="617"/>
    <s v="Z0090"/>
    <s v="燃料處分攤"/>
    <n v="95925"/>
    <n v="0"/>
    <n v="95925"/>
  </r>
  <r>
    <x v="2"/>
    <x v="2"/>
    <x v="95"/>
    <s v="火力發電費用"/>
    <x v="623"/>
    <x v="617"/>
    <s v="Z0150"/>
    <s v="電源開發處分攤"/>
    <n v="258539"/>
    <n v="0"/>
    <n v="258539"/>
  </r>
  <r>
    <x v="2"/>
    <x v="2"/>
    <x v="95"/>
    <s v="火力發電費用"/>
    <x v="623"/>
    <x v="617"/>
    <s v="Z0170"/>
    <s v="營建處分攤"/>
    <n v="1649"/>
    <n v="0"/>
    <n v="1649"/>
  </r>
  <r>
    <x v="2"/>
    <x v="2"/>
    <x v="95"/>
    <s v="火力發電費用"/>
    <x v="623"/>
    <x v="617"/>
    <s v="Z0240"/>
    <s v="資訊系統處分攤"/>
    <n v="7554"/>
    <n v="0"/>
    <n v="7554"/>
  </r>
  <r>
    <x v="2"/>
    <x v="2"/>
    <x v="95"/>
    <s v="火力發電費用"/>
    <x v="623"/>
    <x v="617"/>
    <s v="Z0610"/>
    <s v="環境保護處分攤"/>
    <n v="105906"/>
    <n v="0"/>
    <n v="105906"/>
  </r>
  <r>
    <x v="2"/>
    <x v="2"/>
    <x v="95"/>
    <s v="火力發電費用"/>
    <x v="623"/>
    <x v="617"/>
    <s v="Z111A"/>
    <s v="台東區營業處-發電分攤"/>
    <n v="1967"/>
    <n v="0"/>
    <n v="1967"/>
  </r>
  <r>
    <x v="2"/>
    <x v="2"/>
    <x v="95"/>
    <s v="火力發電費用"/>
    <x v="623"/>
    <x v="617"/>
    <s v="Z124A"/>
    <s v="馬祖區營業處-發電分攤"/>
    <n v="226322"/>
    <n v="0"/>
    <n v="226322"/>
  </r>
  <r>
    <x v="2"/>
    <x v="2"/>
    <x v="95"/>
    <s v="火力發電費用"/>
    <x v="623"/>
    <x v="617"/>
    <s v="Z3200"/>
    <s v="林口發電廠分攤"/>
    <n v="1069051"/>
    <n v="0"/>
    <n v="1069051"/>
  </r>
  <r>
    <x v="2"/>
    <x v="2"/>
    <x v="95"/>
    <s v="火力發電費用"/>
    <x v="623"/>
    <x v="617"/>
    <s v="Z3300"/>
    <s v="南部發電廠分攤"/>
    <n v="456739"/>
    <n v="0"/>
    <n v="456739"/>
  </r>
  <r>
    <x v="2"/>
    <x v="2"/>
    <x v="95"/>
    <s v="火力發電費用"/>
    <x v="623"/>
    <x v="617"/>
    <s v="Z3400"/>
    <s v="大林發電廠分攤"/>
    <n v="302191"/>
    <n v="0"/>
    <n v="302191"/>
  </r>
  <r>
    <x v="2"/>
    <x v="2"/>
    <x v="95"/>
    <s v="火力發電費用"/>
    <x v="623"/>
    <x v="617"/>
    <s v="Z3410"/>
    <s v="興達發電廠分攤"/>
    <n v="158061"/>
    <n v="0"/>
    <n v="158061"/>
  </r>
  <r>
    <x v="2"/>
    <x v="2"/>
    <x v="95"/>
    <s v="火力發電費用"/>
    <x v="623"/>
    <x v="617"/>
    <s v="Z3510"/>
    <s v="第二核能發電廠分攤"/>
    <n v="4804"/>
    <n v="0"/>
    <n v="4804"/>
  </r>
  <r>
    <x v="2"/>
    <x v="2"/>
    <x v="95"/>
    <s v="火力發電費用"/>
    <x v="623"/>
    <x v="617"/>
    <s v="Z3520"/>
    <s v="第三核能發電廠分攤"/>
    <n v="24796"/>
    <n v="0"/>
    <n v="24796"/>
  </r>
  <r>
    <x v="2"/>
    <x v="2"/>
    <x v="95"/>
    <s v="火力發電費用"/>
    <x v="623"/>
    <x v="617"/>
    <s v="Z3600"/>
    <s v="協和發電廠分攤"/>
    <n v="396808"/>
    <n v="0"/>
    <n v="396808"/>
  </r>
  <r>
    <x v="2"/>
    <x v="2"/>
    <x v="95"/>
    <s v="火力發電費用"/>
    <x v="623"/>
    <x v="617"/>
    <s v="Z3700"/>
    <s v="通霄發電廠分攤"/>
    <n v="489729"/>
    <n v="0"/>
    <n v="489729"/>
  </r>
  <r>
    <x v="2"/>
    <x v="2"/>
    <x v="95"/>
    <s v="火力發電費用"/>
    <x v="623"/>
    <x v="617"/>
    <s v="Z3710"/>
    <s v="台中發電廠分攤"/>
    <n v="870392"/>
    <n v="0"/>
    <n v="870392"/>
  </r>
  <r>
    <x v="2"/>
    <x v="2"/>
    <x v="95"/>
    <s v="火力發電費用"/>
    <x v="623"/>
    <x v="617"/>
    <s v="Z3800"/>
    <s v="大潭發電廠分攤"/>
    <n v="196193"/>
    <n v="0"/>
    <n v="196193"/>
  </r>
  <r>
    <x v="2"/>
    <x v="2"/>
    <x v="95"/>
    <s v="火力發電費用"/>
    <x v="623"/>
    <x v="617"/>
    <s v="Z3900"/>
    <s v="尖山發電廠分攤"/>
    <n v="2846"/>
    <n v="0"/>
    <n v="2846"/>
  </r>
  <r>
    <x v="2"/>
    <x v="2"/>
    <x v="95"/>
    <s v="火力發電費用"/>
    <x v="623"/>
    <x v="617"/>
    <s v="Z3910"/>
    <s v="塔山發電廠分攤"/>
    <n v="878091"/>
    <n v="0"/>
    <n v="878091"/>
  </r>
  <r>
    <x v="2"/>
    <x v="2"/>
    <x v="95"/>
    <s v="火力發電費用"/>
    <x v="623"/>
    <x v="617"/>
    <s v="Z5330"/>
    <s v="電力修護處分攤"/>
    <n v="1516778"/>
    <n v="0"/>
    <n v="1516778"/>
  </r>
  <r>
    <x v="2"/>
    <x v="2"/>
    <x v="95"/>
    <s v="火力發電費用"/>
    <x v="623"/>
    <x v="617"/>
    <s v="Z5340"/>
    <s v="電力修護處南部分處分攤"/>
    <n v="479014"/>
    <n v="0"/>
    <n v="479014"/>
  </r>
  <r>
    <x v="2"/>
    <x v="2"/>
    <x v="95"/>
    <s v="火力發電費用"/>
    <x v="623"/>
    <x v="617"/>
    <s v="Z5420"/>
    <s v="電力修護處中部分處分攤"/>
    <n v="346959"/>
    <n v="0"/>
    <n v="346959"/>
  </r>
  <r>
    <x v="2"/>
    <x v="2"/>
    <x v="95"/>
    <s v="火力發電費用"/>
    <x v="623"/>
    <x v="617"/>
    <s v="Z5460"/>
    <s v="綜合研究所分攤"/>
    <n v="285783"/>
    <n v="0"/>
    <n v="285783"/>
  </r>
  <r>
    <x v="2"/>
    <x v="2"/>
    <x v="95"/>
    <s v="火力發電費用"/>
    <x v="623"/>
    <x v="617"/>
    <s v="Z6020"/>
    <s v="綜合施工處分攤"/>
    <n v="270050"/>
    <n v="0"/>
    <n v="270050"/>
  </r>
  <r>
    <x v="2"/>
    <x v="2"/>
    <x v="95"/>
    <s v="火力發電費用"/>
    <x v="624"/>
    <x v="618"/>
    <s v="Z0020"/>
    <s v="總經理副總經理室分攤"/>
    <n v="764182"/>
    <n v="0"/>
    <n v="764182"/>
  </r>
  <r>
    <x v="2"/>
    <x v="2"/>
    <x v="95"/>
    <s v="火力發電費用"/>
    <x v="624"/>
    <x v="618"/>
    <s v="Z0040"/>
    <s v="發電處分攤"/>
    <n v="3934988"/>
    <n v="0"/>
    <n v="3934988"/>
  </r>
  <r>
    <x v="2"/>
    <x v="2"/>
    <x v="95"/>
    <s v="火力發電費用"/>
    <x v="624"/>
    <x v="618"/>
    <s v="Z0080"/>
    <s v="材料處分攤"/>
    <n v="546512"/>
    <n v="0"/>
    <n v="546512"/>
  </r>
  <r>
    <x v="2"/>
    <x v="2"/>
    <x v="95"/>
    <s v="火力發電費用"/>
    <x v="624"/>
    <x v="618"/>
    <s v="Z0090"/>
    <s v="燃料處分攤"/>
    <n v="2387809"/>
    <n v="0"/>
    <n v="2387809"/>
  </r>
  <r>
    <x v="2"/>
    <x v="2"/>
    <x v="95"/>
    <s v="火力發電費用"/>
    <x v="624"/>
    <x v="618"/>
    <s v="Z0150"/>
    <s v="電源開發處分攤"/>
    <n v="1522007"/>
    <n v="0"/>
    <n v="1522007"/>
  </r>
  <r>
    <x v="2"/>
    <x v="2"/>
    <x v="95"/>
    <s v="火力發電費用"/>
    <x v="624"/>
    <x v="618"/>
    <s v="Z0170"/>
    <s v="營建處分攤"/>
    <n v="1218891"/>
    <n v="0"/>
    <n v="1218891"/>
  </r>
  <r>
    <x v="2"/>
    <x v="2"/>
    <x v="95"/>
    <s v="火力發電費用"/>
    <x v="624"/>
    <x v="618"/>
    <s v="Z0240"/>
    <s v="資訊系統處分攤"/>
    <n v="604742"/>
    <n v="0"/>
    <n v="604742"/>
  </r>
  <r>
    <x v="2"/>
    <x v="2"/>
    <x v="95"/>
    <s v="火力發電費用"/>
    <x v="624"/>
    <x v="618"/>
    <s v="Z0610"/>
    <s v="環境保護處分攤"/>
    <n v="1029004"/>
    <n v="0"/>
    <n v="1029004"/>
  </r>
  <r>
    <x v="2"/>
    <x v="2"/>
    <x v="95"/>
    <s v="火力發電費用"/>
    <x v="624"/>
    <x v="618"/>
    <s v="Z111A"/>
    <s v="台東區營業處-發電分攤"/>
    <n v="839045"/>
    <n v="0"/>
    <n v="839045"/>
  </r>
  <r>
    <x v="2"/>
    <x v="2"/>
    <x v="95"/>
    <s v="火力發電費用"/>
    <x v="624"/>
    <x v="618"/>
    <s v="Z114A"/>
    <s v="澎湖區營業處-發電分攤"/>
    <n v="796788"/>
    <n v="0"/>
    <n v="796788"/>
  </r>
  <r>
    <x v="2"/>
    <x v="2"/>
    <x v="95"/>
    <s v="火力發電費用"/>
    <x v="624"/>
    <x v="618"/>
    <s v="Z124A"/>
    <s v="馬祖區營業處-發電分攤"/>
    <n v="553216"/>
    <n v="0"/>
    <n v="553216"/>
  </r>
  <r>
    <x v="2"/>
    <x v="2"/>
    <x v="95"/>
    <s v="火力發電費用"/>
    <x v="624"/>
    <x v="618"/>
    <s v="Z3200"/>
    <s v="林口發電廠分攤"/>
    <n v="13981707"/>
    <n v="0"/>
    <n v="13981707"/>
  </r>
  <r>
    <x v="2"/>
    <x v="2"/>
    <x v="95"/>
    <s v="火力發電費用"/>
    <x v="624"/>
    <x v="618"/>
    <s v="Z3300"/>
    <s v="南部發電廠分攤"/>
    <n v="10421538"/>
    <n v="0"/>
    <n v="10421538"/>
  </r>
  <r>
    <x v="2"/>
    <x v="2"/>
    <x v="95"/>
    <s v="火力發電費用"/>
    <x v="624"/>
    <x v="618"/>
    <s v="Z3400"/>
    <s v="大林發電廠分攤"/>
    <n v="21044863"/>
    <n v="0"/>
    <n v="21044863"/>
  </r>
  <r>
    <x v="2"/>
    <x v="2"/>
    <x v="95"/>
    <s v="火力發電費用"/>
    <x v="624"/>
    <x v="618"/>
    <s v="Z3410"/>
    <s v="興達發電廠分攤"/>
    <n v="39657819"/>
    <n v="0"/>
    <n v="39657819"/>
  </r>
  <r>
    <x v="2"/>
    <x v="2"/>
    <x v="95"/>
    <s v="火力發電費用"/>
    <x v="624"/>
    <x v="618"/>
    <s v="Z3510"/>
    <s v="第二核能發電廠分攤"/>
    <n v="784106"/>
    <n v="0"/>
    <n v="784106"/>
  </r>
  <r>
    <x v="2"/>
    <x v="2"/>
    <x v="95"/>
    <s v="火力發電費用"/>
    <x v="624"/>
    <x v="618"/>
    <s v="Z3520"/>
    <s v="第三核能發電廠分攤"/>
    <n v="1268730"/>
    <n v="0"/>
    <n v="1268730"/>
  </r>
  <r>
    <x v="2"/>
    <x v="2"/>
    <x v="95"/>
    <s v="火力發電費用"/>
    <x v="624"/>
    <x v="618"/>
    <s v="Z3600"/>
    <s v="協和發電廠分攤"/>
    <n v="16038367"/>
    <n v="0"/>
    <n v="16038367"/>
  </r>
  <r>
    <x v="2"/>
    <x v="2"/>
    <x v="95"/>
    <s v="火力發電費用"/>
    <x v="624"/>
    <x v="618"/>
    <s v="Z3700"/>
    <s v="通霄發電廠分攤"/>
    <n v="18750036"/>
    <n v="0"/>
    <n v="18750036"/>
  </r>
  <r>
    <x v="2"/>
    <x v="2"/>
    <x v="95"/>
    <s v="火力發電費用"/>
    <x v="624"/>
    <x v="618"/>
    <s v="Z3710"/>
    <s v="台中發電廠分攤"/>
    <n v="55530621"/>
    <n v="0"/>
    <n v="55530621"/>
  </r>
  <r>
    <x v="2"/>
    <x v="2"/>
    <x v="95"/>
    <s v="火力發電費用"/>
    <x v="624"/>
    <x v="618"/>
    <s v="Z3800"/>
    <s v="大潭發電廠分攤"/>
    <n v="7470149"/>
    <n v="0"/>
    <n v="7470149"/>
  </r>
  <r>
    <x v="2"/>
    <x v="2"/>
    <x v="95"/>
    <s v="火力發電費用"/>
    <x v="624"/>
    <x v="618"/>
    <s v="Z3900"/>
    <s v="尖山發電廠分攤"/>
    <n v="4918176"/>
    <n v="0"/>
    <n v="4918176"/>
  </r>
  <r>
    <x v="2"/>
    <x v="2"/>
    <x v="95"/>
    <s v="火力發電費用"/>
    <x v="624"/>
    <x v="618"/>
    <s v="Z3910"/>
    <s v="塔山發電廠分攤"/>
    <n v="4836607"/>
    <n v="0"/>
    <n v="4836607"/>
  </r>
  <r>
    <x v="2"/>
    <x v="2"/>
    <x v="95"/>
    <s v="火力發電費用"/>
    <x v="624"/>
    <x v="618"/>
    <s v="Z5330"/>
    <s v="電力修護處分攤"/>
    <n v="9287738"/>
    <n v="0"/>
    <n v="9287738"/>
  </r>
  <r>
    <x v="2"/>
    <x v="2"/>
    <x v="95"/>
    <s v="火力發電費用"/>
    <x v="624"/>
    <x v="618"/>
    <s v="Z5340"/>
    <s v="電力修護處南部分處分攤"/>
    <n v="4870180"/>
    <n v="0"/>
    <n v="4870180"/>
  </r>
  <r>
    <x v="2"/>
    <x v="2"/>
    <x v="95"/>
    <s v="火力發電費用"/>
    <x v="624"/>
    <x v="618"/>
    <s v="Z5420"/>
    <s v="電力修護處中部分處分攤"/>
    <n v="4588559"/>
    <n v="0"/>
    <n v="4588559"/>
  </r>
  <r>
    <x v="2"/>
    <x v="2"/>
    <x v="95"/>
    <s v="火力發電費用"/>
    <x v="624"/>
    <x v="618"/>
    <s v="Z5460"/>
    <s v="綜合研究所分攤"/>
    <n v="1341122"/>
    <n v="0"/>
    <n v="1341122"/>
  </r>
  <r>
    <x v="2"/>
    <x v="2"/>
    <x v="95"/>
    <s v="火力發電費用"/>
    <x v="624"/>
    <x v="618"/>
    <s v="Z6020"/>
    <s v="綜合施工處分攤"/>
    <n v="4697356"/>
    <n v="0"/>
    <n v="4697356"/>
  </r>
  <r>
    <x v="2"/>
    <x v="2"/>
    <x v="95"/>
    <s v="火力發電費用"/>
    <x v="624"/>
    <x v="618"/>
    <s v="Z9520"/>
    <s v="水火力發電事業部-策劃室分攤"/>
    <n v="147571"/>
    <n v="0"/>
    <n v="147571"/>
  </r>
  <r>
    <x v="2"/>
    <x v="2"/>
    <x v="95"/>
    <s v="火力發電費用"/>
    <x v="625"/>
    <x v="619"/>
    <s v="Z0020"/>
    <s v="總經理副總經理室分攤"/>
    <n v="136427"/>
    <n v="0"/>
    <n v="136427"/>
  </r>
  <r>
    <x v="2"/>
    <x v="2"/>
    <x v="95"/>
    <s v="火力發電費用"/>
    <x v="625"/>
    <x v="619"/>
    <s v="Z0040"/>
    <s v="發電處分攤"/>
    <n v="0"/>
    <n v="-839342"/>
    <n v="-839342"/>
  </r>
  <r>
    <x v="2"/>
    <x v="2"/>
    <x v="95"/>
    <s v="火力發電費用"/>
    <x v="625"/>
    <x v="619"/>
    <s v="Z0080"/>
    <s v="材料處分攤"/>
    <n v="32677"/>
    <n v="0"/>
    <n v="32677"/>
  </r>
  <r>
    <x v="2"/>
    <x v="2"/>
    <x v="95"/>
    <s v="火力發電費用"/>
    <x v="625"/>
    <x v="619"/>
    <s v="Z0090"/>
    <s v="燃料處分攤"/>
    <n v="168143"/>
    <n v="0"/>
    <n v="168143"/>
  </r>
  <r>
    <x v="2"/>
    <x v="2"/>
    <x v="95"/>
    <s v="火力發電費用"/>
    <x v="625"/>
    <x v="619"/>
    <s v="Z0150"/>
    <s v="電源開發處分攤"/>
    <n v="0"/>
    <n v="-101575"/>
    <n v="-101575"/>
  </r>
  <r>
    <x v="2"/>
    <x v="2"/>
    <x v="95"/>
    <s v="火力發電費用"/>
    <x v="625"/>
    <x v="619"/>
    <s v="Z0170"/>
    <s v="營建處分攤"/>
    <n v="147364"/>
    <n v="0"/>
    <n v="147364"/>
  </r>
  <r>
    <x v="2"/>
    <x v="2"/>
    <x v="95"/>
    <s v="火力發電費用"/>
    <x v="625"/>
    <x v="619"/>
    <s v="Z0240"/>
    <s v="資訊系統處分攤"/>
    <n v="0"/>
    <n v="-94539"/>
    <n v="-94539"/>
  </r>
  <r>
    <x v="2"/>
    <x v="2"/>
    <x v="95"/>
    <s v="火力發電費用"/>
    <x v="625"/>
    <x v="619"/>
    <s v="Z0610"/>
    <s v="環境保護處分攤"/>
    <n v="21510"/>
    <n v="0"/>
    <n v="21510"/>
  </r>
  <r>
    <x v="2"/>
    <x v="2"/>
    <x v="95"/>
    <s v="火力發電費用"/>
    <x v="625"/>
    <x v="619"/>
    <s v="Z111A"/>
    <s v="台東區營業處-發電分攤"/>
    <n v="0"/>
    <n v="-118488"/>
    <n v="-118488"/>
  </r>
  <r>
    <x v="2"/>
    <x v="2"/>
    <x v="95"/>
    <s v="火力發電費用"/>
    <x v="625"/>
    <x v="619"/>
    <s v="Z114A"/>
    <s v="澎湖區營業處-發電分攤"/>
    <n v="0"/>
    <n v="-256721"/>
    <n v="-256721"/>
  </r>
  <r>
    <x v="2"/>
    <x v="2"/>
    <x v="95"/>
    <s v="火力發電費用"/>
    <x v="625"/>
    <x v="619"/>
    <s v="Z124A"/>
    <s v="馬祖區營業處-發電分攤"/>
    <n v="0"/>
    <n v="-860"/>
    <n v="-860"/>
  </r>
  <r>
    <x v="2"/>
    <x v="2"/>
    <x v="95"/>
    <s v="火力發電費用"/>
    <x v="625"/>
    <x v="619"/>
    <s v="Z3200"/>
    <s v="林口發電廠分攤"/>
    <n v="0"/>
    <n v="-284035"/>
    <n v="-284035"/>
  </r>
  <r>
    <x v="2"/>
    <x v="2"/>
    <x v="95"/>
    <s v="火力發電費用"/>
    <x v="625"/>
    <x v="619"/>
    <s v="Z3300"/>
    <s v="南部發電廠分攤"/>
    <n v="109055"/>
    <n v="0"/>
    <n v="109055"/>
  </r>
  <r>
    <x v="2"/>
    <x v="2"/>
    <x v="95"/>
    <s v="火力發電費用"/>
    <x v="625"/>
    <x v="619"/>
    <s v="Z3400"/>
    <s v="大林發電廠分攤"/>
    <n v="0"/>
    <n v="-2924688"/>
    <n v="-2924688"/>
  </r>
  <r>
    <x v="2"/>
    <x v="2"/>
    <x v="95"/>
    <s v="火力發電費用"/>
    <x v="625"/>
    <x v="619"/>
    <s v="Z3410"/>
    <s v="興達發電廠分攤"/>
    <n v="0"/>
    <n v="-4059931"/>
    <n v="-4059931"/>
  </r>
  <r>
    <x v="2"/>
    <x v="2"/>
    <x v="95"/>
    <s v="火力發電費用"/>
    <x v="625"/>
    <x v="619"/>
    <s v="Z3510"/>
    <s v="第二核能發電廠分攤"/>
    <n v="0"/>
    <n v="-107240"/>
    <n v="-107240"/>
  </r>
  <r>
    <x v="2"/>
    <x v="2"/>
    <x v="95"/>
    <s v="火力發電費用"/>
    <x v="625"/>
    <x v="619"/>
    <s v="Z3520"/>
    <s v="第三核能發電廠分攤"/>
    <n v="0"/>
    <n v="-95207"/>
    <n v="-95207"/>
  </r>
  <r>
    <x v="2"/>
    <x v="2"/>
    <x v="95"/>
    <s v="火力發電費用"/>
    <x v="625"/>
    <x v="619"/>
    <s v="Z3600"/>
    <s v="協和發電廠分攤"/>
    <n v="0"/>
    <n v="-338739"/>
    <n v="-338739"/>
  </r>
  <r>
    <x v="2"/>
    <x v="2"/>
    <x v="95"/>
    <s v="火力發電費用"/>
    <x v="625"/>
    <x v="619"/>
    <s v="Z3700"/>
    <s v="通霄發電廠分攤"/>
    <n v="0"/>
    <n v="-2868266"/>
    <n v="-2868266"/>
  </r>
  <r>
    <x v="2"/>
    <x v="2"/>
    <x v="95"/>
    <s v="火力發電費用"/>
    <x v="625"/>
    <x v="619"/>
    <s v="Z3710"/>
    <s v="台中發電廠分攤"/>
    <n v="0"/>
    <n v="-276634"/>
    <n v="-276634"/>
  </r>
  <r>
    <x v="2"/>
    <x v="2"/>
    <x v="95"/>
    <s v="火力發電費用"/>
    <x v="625"/>
    <x v="619"/>
    <s v="Z3800"/>
    <s v="大潭發電廠分攤"/>
    <n v="1318160"/>
    <n v="0"/>
    <n v="1318160"/>
  </r>
  <r>
    <x v="2"/>
    <x v="2"/>
    <x v="95"/>
    <s v="火力發電費用"/>
    <x v="625"/>
    <x v="619"/>
    <s v="Z3900"/>
    <s v="尖山發電廠分攤"/>
    <n v="0"/>
    <n v="-122096"/>
    <n v="-122096"/>
  </r>
  <r>
    <x v="2"/>
    <x v="2"/>
    <x v="95"/>
    <s v="火力發電費用"/>
    <x v="625"/>
    <x v="619"/>
    <s v="Z3910"/>
    <s v="塔山發電廠分攤"/>
    <n v="629680"/>
    <n v="0"/>
    <n v="629680"/>
  </r>
  <r>
    <x v="2"/>
    <x v="2"/>
    <x v="95"/>
    <s v="火力發電費用"/>
    <x v="625"/>
    <x v="619"/>
    <s v="Z5330"/>
    <s v="電力修護處分攤"/>
    <n v="0"/>
    <n v="-764187"/>
    <n v="-764187"/>
  </r>
  <r>
    <x v="2"/>
    <x v="2"/>
    <x v="95"/>
    <s v="火力發電費用"/>
    <x v="625"/>
    <x v="619"/>
    <s v="Z5340"/>
    <s v="電力修護處南部分處分攤"/>
    <n v="547030"/>
    <n v="0"/>
    <n v="547030"/>
  </r>
  <r>
    <x v="2"/>
    <x v="2"/>
    <x v="95"/>
    <s v="火力發電費用"/>
    <x v="625"/>
    <x v="619"/>
    <s v="Z5420"/>
    <s v="電力修護處中部分處分攤"/>
    <n v="300860"/>
    <n v="0"/>
    <n v="300860"/>
  </r>
  <r>
    <x v="2"/>
    <x v="2"/>
    <x v="95"/>
    <s v="火力發電費用"/>
    <x v="625"/>
    <x v="619"/>
    <s v="Z5460"/>
    <s v="綜合研究所分攤"/>
    <n v="0"/>
    <n v="-136810"/>
    <n v="-136810"/>
  </r>
  <r>
    <x v="2"/>
    <x v="2"/>
    <x v="95"/>
    <s v="火力發電費用"/>
    <x v="625"/>
    <x v="619"/>
    <s v="Z6020"/>
    <s v="綜合施工處分攤"/>
    <n v="515881"/>
    <n v="0"/>
    <n v="515881"/>
  </r>
  <r>
    <x v="2"/>
    <x v="2"/>
    <x v="95"/>
    <s v="火力發電費用"/>
    <x v="625"/>
    <x v="619"/>
    <s v="Z9520"/>
    <s v="水火力發電事業部-策劃室分攤"/>
    <n v="35921"/>
    <n v="0"/>
    <n v="35921"/>
  </r>
  <r>
    <x v="2"/>
    <x v="2"/>
    <x v="95"/>
    <s v="火力發電費用"/>
    <x v="626"/>
    <x v="620"/>
    <s v="Z3200"/>
    <s v="林口發電廠分攤"/>
    <n v="15454012"/>
    <n v="0"/>
    <n v="15454012"/>
  </r>
  <r>
    <x v="2"/>
    <x v="2"/>
    <x v="95"/>
    <s v="火力發電費用"/>
    <x v="626"/>
    <x v="620"/>
    <s v="Z3300"/>
    <s v="南部發電廠分攤"/>
    <n v="3572091"/>
    <n v="0"/>
    <n v="3572091"/>
  </r>
  <r>
    <x v="2"/>
    <x v="2"/>
    <x v="95"/>
    <s v="火力發電費用"/>
    <x v="626"/>
    <x v="620"/>
    <s v="Z3400"/>
    <s v="大林發電廠分攤"/>
    <n v="14430723"/>
    <n v="0"/>
    <n v="14430723"/>
  </r>
  <r>
    <x v="2"/>
    <x v="2"/>
    <x v="95"/>
    <s v="火力發電費用"/>
    <x v="626"/>
    <x v="620"/>
    <s v="Z3410"/>
    <s v="興達發電廠分攤"/>
    <n v="28810958"/>
    <n v="0"/>
    <n v="28810958"/>
  </r>
  <r>
    <x v="2"/>
    <x v="2"/>
    <x v="95"/>
    <s v="火力發電費用"/>
    <x v="626"/>
    <x v="620"/>
    <s v="Z3510"/>
    <s v="第二核能發電廠分攤"/>
    <n v="448234"/>
    <n v="0"/>
    <n v="448234"/>
  </r>
  <r>
    <x v="2"/>
    <x v="2"/>
    <x v="95"/>
    <s v="火力發電費用"/>
    <x v="626"/>
    <x v="620"/>
    <s v="Z3520"/>
    <s v="第三核能發電廠分攤"/>
    <n v="801473"/>
    <n v="0"/>
    <n v="801473"/>
  </r>
  <r>
    <x v="2"/>
    <x v="2"/>
    <x v="95"/>
    <s v="火力發電費用"/>
    <x v="626"/>
    <x v="620"/>
    <s v="Z3600"/>
    <s v="協和發電廠分攤"/>
    <n v="5702181"/>
    <n v="0"/>
    <n v="5702181"/>
  </r>
  <r>
    <x v="2"/>
    <x v="2"/>
    <x v="95"/>
    <s v="火力發電費用"/>
    <x v="626"/>
    <x v="620"/>
    <s v="Z3700"/>
    <s v="通霄發電廠分攤"/>
    <n v="10978134"/>
    <n v="0"/>
    <n v="10978134"/>
  </r>
  <r>
    <x v="2"/>
    <x v="2"/>
    <x v="95"/>
    <s v="火力發電費用"/>
    <x v="626"/>
    <x v="620"/>
    <s v="Z3710"/>
    <s v="台中發電廠分攤"/>
    <n v="79801618"/>
    <n v="0"/>
    <n v="79801618"/>
  </r>
  <r>
    <x v="2"/>
    <x v="2"/>
    <x v="95"/>
    <s v="火力發電費用"/>
    <x v="626"/>
    <x v="620"/>
    <s v="Z3800"/>
    <s v="大潭發電廠分攤"/>
    <n v="3718098"/>
    <n v="0"/>
    <n v="3718098"/>
  </r>
  <r>
    <x v="2"/>
    <x v="2"/>
    <x v="95"/>
    <s v="火力發電費用"/>
    <x v="626"/>
    <x v="620"/>
    <s v="Z3900"/>
    <s v="尖山發電廠分攤"/>
    <n v="7777152"/>
    <n v="0"/>
    <n v="7777152"/>
  </r>
  <r>
    <x v="2"/>
    <x v="2"/>
    <x v="95"/>
    <s v="火力發電費用"/>
    <x v="626"/>
    <x v="620"/>
    <s v="Z3910"/>
    <s v="塔山發電廠分攤"/>
    <n v="196506"/>
    <n v="0"/>
    <n v="196506"/>
  </r>
  <r>
    <x v="2"/>
    <x v="2"/>
    <x v="95"/>
    <s v="火力發電費用"/>
    <x v="626"/>
    <x v="620"/>
    <s v="Z5330"/>
    <s v="電力修護處分攤"/>
    <n v="29275880"/>
    <n v="0"/>
    <n v="29275880"/>
  </r>
  <r>
    <x v="2"/>
    <x v="2"/>
    <x v="95"/>
    <s v="火力發電費用"/>
    <x v="626"/>
    <x v="620"/>
    <s v="Z5340"/>
    <s v="電力修護處南部分處分攤"/>
    <n v="16489470"/>
    <n v="0"/>
    <n v="16489470"/>
  </r>
  <r>
    <x v="2"/>
    <x v="2"/>
    <x v="95"/>
    <s v="火力發電費用"/>
    <x v="626"/>
    <x v="620"/>
    <s v="Z5420"/>
    <s v="電力修護處中部分處分攤"/>
    <n v="3804961"/>
    <n v="0"/>
    <n v="3804961"/>
  </r>
  <r>
    <x v="2"/>
    <x v="2"/>
    <x v="95"/>
    <s v="火力發電費用"/>
    <x v="627"/>
    <x v="621"/>
    <s v="Z0040"/>
    <s v="發電處分攤"/>
    <n v="202427"/>
    <n v="0"/>
    <n v="202427"/>
  </r>
  <r>
    <x v="2"/>
    <x v="2"/>
    <x v="95"/>
    <s v="火力發電費用"/>
    <x v="627"/>
    <x v="621"/>
    <s v="Z0240"/>
    <s v="資訊系統處分攤"/>
    <n v="51106"/>
    <n v="0"/>
    <n v="51106"/>
  </r>
  <r>
    <x v="2"/>
    <x v="2"/>
    <x v="95"/>
    <s v="火力發電費用"/>
    <x v="627"/>
    <x v="621"/>
    <s v="Z111A"/>
    <s v="台東區營業處-發電分攤"/>
    <n v="515900"/>
    <n v="0"/>
    <n v="515900"/>
  </r>
  <r>
    <x v="2"/>
    <x v="2"/>
    <x v="95"/>
    <s v="火力發電費用"/>
    <x v="627"/>
    <x v="621"/>
    <s v="Z114A"/>
    <s v="澎湖區營業處-發電分攤"/>
    <n v="5415262"/>
    <n v="0"/>
    <n v="5415262"/>
  </r>
  <r>
    <x v="2"/>
    <x v="2"/>
    <x v="95"/>
    <s v="火力發電費用"/>
    <x v="627"/>
    <x v="621"/>
    <s v="Z124A"/>
    <s v="馬祖區營業處-發電分攤"/>
    <n v="1140608"/>
    <n v="0"/>
    <n v="1140608"/>
  </r>
  <r>
    <x v="2"/>
    <x v="2"/>
    <x v="95"/>
    <s v="火力發電費用"/>
    <x v="627"/>
    <x v="621"/>
    <s v="Z3200"/>
    <s v="林口發電廠分攤"/>
    <n v="26951997"/>
    <n v="0"/>
    <n v="26951997"/>
  </r>
  <r>
    <x v="2"/>
    <x v="2"/>
    <x v="95"/>
    <s v="火力發電費用"/>
    <x v="627"/>
    <x v="621"/>
    <s v="Z3300"/>
    <s v="南部發電廠分攤"/>
    <n v="12603639"/>
    <n v="0"/>
    <n v="12603639"/>
  </r>
  <r>
    <x v="2"/>
    <x v="2"/>
    <x v="95"/>
    <s v="火力發電費用"/>
    <x v="627"/>
    <x v="621"/>
    <s v="Z3400"/>
    <s v="大林發電廠分攤"/>
    <n v="31162676"/>
    <n v="0"/>
    <n v="31162676"/>
  </r>
  <r>
    <x v="2"/>
    <x v="2"/>
    <x v="95"/>
    <s v="火力發電費用"/>
    <x v="627"/>
    <x v="621"/>
    <s v="Z3410"/>
    <s v="興達發電廠分攤"/>
    <n v="62494545"/>
    <n v="0"/>
    <n v="62494545"/>
  </r>
  <r>
    <x v="2"/>
    <x v="2"/>
    <x v="95"/>
    <s v="火力發電費用"/>
    <x v="627"/>
    <x v="621"/>
    <s v="Z3510"/>
    <s v="第二核能發電廠分攤"/>
    <n v="263494"/>
    <n v="0"/>
    <n v="263494"/>
  </r>
  <r>
    <x v="2"/>
    <x v="2"/>
    <x v="95"/>
    <s v="火力發電費用"/>
    <x v="627"/>
    <x v="621"/>
    <s v="Z3520"/>
    <s v="第三核能發電廠分攤"/>
    <n v="1920376"/>
    <n v="0"/>
    <n v="1920376"/>
  </r>
  <r>
    <x v="2"/>
    <x v="2"/>
    <x v="95"/>
    <s v="火力發電費用"/>
    <x v="627"/>
    <x v="621"/>
    <s v="Z3600"/>
    <s v="協和發電廠分攤"/>
    <n v="20628658"/>
    <n v="0"/>
    <n v="20628658"/>
  </r>
  <r>
    <x v="2"/>
    <x v="2"/>
    <x v="95"/>
    <s v="火力發電費用"/>
    <x v="627"/>
    <x v="621"/>
    <s v="Z3700"/>
    <s v="通霄發電廠分攤"/>
    <n v="23997317"/>
    <n v="0"/>
    <n v="23997317"/>
  </r>
  <r>
    <x v="2"/>
    <x v="2"/>
    <x v="95"/>
    <s v="火力發電費用"/>
    <x v="627"/>
    <x v="621"/>
    <s v="Z3710"/>
    <s v="台中發電廠分攤"/>
    <n v="116804176"/>
    <n v="0"/>
    <n v="116804176"/>
  </r>
  <r>
    <x v="2"/>
    <x v="2"/>
    <x v="95"/>
    <s v="火力發電費用"/>
    <x v="627"/>
    <x v="621"/>
    <s v="Z3800"/>
    <s v="大潭發電廠分攤"/>
    <n v="18300901"/>
    <n v="0"/>
    <n v="18300901"/>
  </r>
  <r>
    <x v="2"/>
    <x v="2"/>
    <x v="95"/>
    <s v="火力發電費用"/>
    <x v="627"/>
    <x v="621"/>
    <s v="Z3900"/>
    <s v="尖山發電廠分攤"/>
    <n v="7096339"/>
    <n v="0"/>
    <n v="7096339"/>
  </r>
  <r>
    <x v="2"/>
    <x v="2"/>
    <x v="95"/>
    <s v="火力發電費用"/>
    <x v="627"/>
    <x v="621"/>
    <s v="Z3910"/>
    <s v="塔山發電廠分攤"/>
    <n v="8749233"/>
    <n v="0"/>
    <n v="8749233"/>
  </r>
  <r>
    <x v="2"/>
    <x v="2"/>
    <x v="95"/>
    <s v="火力發電費用"/>
    <x v="627"/>
    <x v="621"/>
    <s v="Z5330"/>
    <s v="電力修護處分攤"/>
    <n v="66614"/>
    <n v="0"/>
    <n v="66614"/>
  </r>
  <r>
    <x v="2"/>
    <x v="2"/>
    <x v="95"/>
    <s v="火力發電費用"/>
    <x v="627"/>
    <x v="621"/>
    <s v="Z5340"/>
    <s v="電力修護處南部分處分攤"/>
    <n v="1338"/>
    <n v="0"/>
    <n v="1338"/>
  </r>
  <r>
    <x v="2"/>
    <x v="2"/>
    <x v="95"/>
    <s v="火力發電費用"/>
    <x v="627"/>
    <x v="621"/>
    <s v="Z5420"/>
    <s v="電力修護處中部分處分攤"/>
    <n v="48678"/>
    <n v="0"/>
    <n v="48678"/>
  </r>
  <r>
    <x v="2"/>
    <x v="2"/>
    <x v="95"/>
    <s v="火力發電費用"/>
    <x v="628"/>
    <x v="622"/>
    <s v="Z124A"/>
    <s v="馬祖區營業處-發電分攤"/>
    <n v="86160"/>
    <n v="0"/>
    <n v="86160"/>
  </r>
  <r>
    <x v="2"/>
    <x v="2"/>
    <x v="95"/>
    <s v="火力發電費用"/>
    <x v="628"/>
    <x v="622"/>
    <s v="Z3200"/>
    <s v="林口發電廠分攤"/>
    <n v="564635"/>
    <n v="0"/>
    <n v="564635"/>
  </r>
  <r>
    <x v="2"/>
    <x v="2"/>
    <x v="95"/>
    <s v="火力發電費用"/>
    <x v="628"/>
    <x v="622"/>
    <s v="Z3300"/>
    <s v="南部發電廠分攤"/>
    <n v="509439"/>
    <n v="0"/>
    <n v="509439"/>
  </r>
  <r>
    <x v="2"/>
    <x v="2"/>
    <x v="95"/>
    <s v="火力發電費用"/>
    <x v="628"/>
    <x v="622"/>
    <s v="Z3400"/>
    <s v="大林發電廠分攤"/>
    <n v="765633"/>
    <n v="0"/>
    <n v="765633"/>
  </r>
  <r>
    <x v="2"/>
    <x v="2"/>
    <x v="95"/>
    <s v="火力發電費用"/>
    <x v="628"/>
    <x v="622"/>
    <s v="Z3410"/>
    <s v="興達發電廠分攤"/>
    <n v="2066137"/>
    <n v="0"/>
    <n v="2066137"/>
  </r>
  <r>
    <x v="2"/>
    <x v="2"/>
    <x v="95"/>
    <s v="火力發電費用"/>
    <x v="628"/>
    <x v="622"/>
    <s v="Z3510"/>
    <s v="第二核能發電廠分攤"/>
    <n v="34610"/>
    <n v="0"/>
    <n v="34610"/>
  </r>
  <r>
    <x v="2"/>
    <x v="2"/>
    <x v="95"/>
    <s v="火力發電費用"/>
    <x v="628"/>
    <x v="622"/>
    <s v="Z3520"/>
    <s v="第三核能發電廠分攤"/>
    <n v="38590"/>
    <n v="0"/>
    <n v="38590"/>
  </r>
  <r>
    <x v="2"/>
    <x v="2"/>
    <x v="95"/>
    <s v="火力發電費用"/>
    <x v="628"/>
    <x v="622"/>
    <s v="Z3600"/>
    <s v="協和發電廠分攤"/>
    <n v="1002819"/>
    <n v="0"/>
    <n v="1002819"/>
  </r>
  <r>
    <x v="2"/>
    <x v="2"/>
    <x v="95"/>
    <s v="火力發電費用"/>
    <x v="628"/>
    <x v="622"/>
    <s v="Z3700"/>
    <s v="通霄發電廠分攤"/>
    <n v="796361"/>
    <n v="0"/>
    <n v="796361"/>
  </r>
  <r>
    <x v="2"/>
    <x v="2"/>
    <x v="95"/>
    <s v="火力發電費用"/>
    <x v="628"/>
    <x v="622"/>
    <s v="Z3710"/>
    <s v="台中發電廠分攤"/>
    <n v="2324522"/>
    <n v="0"/>
    <n v="2324522"/>
  </r>
  <r>
    <x v="2"/>
    <x v="2"/>
    <x v="95"/>
    <s v="火力發電費用"/>
    <x v="628"/>
    <x v="622"/>
    <s v="Z3800"/>
    <s v="大潭發電廠分攤"/>
    <n v="719589"/>
    <n v="0"/>
    <n v="719589"/>
  </r>
  <r>
    <x v="2"/>
    <x v="2"/>
    <x v="95"/>
    <s v="火力發電費用"/>
    <x v="628"/>
    <x v="622"/>
    <s v="Z3900"/>
    <s v="尖山發電廠分攤"/>
    <n v="502602"/>
    <n v="0"/>
    <n v="502602"/>
  </r>
  <r>
    <x v="2"/>
    <x v="2"/>
    <x v="95"/>
    <s v="火力發電費用"/>
    <x v="628"/>
    <x v="622"/>
    <s v="Z3910"/>
    <s v="塔山發電廠分攤"/>
    <n v="358663"/>
    <n v="0"/>
    <n v="358663"/>
  </r>
  <r>
    <x v="2"/>
    <x v="2"/>
    <x v="95"/>
    <s v="火力發電費用"/>
    <x v="628"/>
    <x v="622"/>
    <s v="Z5330"/>
    <s v="電力修護處分攤"/>
    <n v="1529054"/>
    <n v="0"/>
    <n v="1529054"/>
  </r>
  <r>
    <x v="2"/>
    <x v="2"/>
    <x v="95"/>
    <s v="火力發電費用"/>
    <x v="628"/>
    <x v="622"/>
    <s v="Z5340"/>
    <s v="電力修護處南部分處分攤"/>
    <n v="596798"/>
    <n v="0"/>
    <n v="596798"/>
  </r>
  <r>
    <x v="2"/>
    <x v="2"/>
    <x v="95"/>
    <s v="火力發電費用"/>
    <x v="628"/>
    <x v="622"/>
    <s v="Z5420"/>
    <s v="電力修護處中部分處分攤"/>
    <n v="814128"/>
    <n v="0"/>
    <n v="814128"/>
  </r>
  <r>
    <x v="2"/>
    <x v="2"/>
    <x v="95"/>
    <s v="火力發電費用"/>
    <x v="629"/>
    <x v="623"/>
    <s v="Z0040"/>
    <s v="發電處分攤"/>
    <n v="189418"/>
    <n v="0"/>
    <n v="189418"/>
  </r>
  <r>
    <x v="2"/>
    <x v="2"/>
    <x v="95"/>
    <s v="火力發電費用"/>
    <x v="629"/>
    <x v="623"/>
    <s v="Z0150"/>
    <s v="電源開發處分攤"/>
    <n v="180386"/>
    <n v="0"/>
    <n v="180386"/>
  </r>
  <r>
    <x v="2"/>
    <x v="2"/>
    <x v="95"/>
    <s v="火力發電費用"/>
    <x v="629"/>
    <x v="623"/>
    <s v="Z111A"/>
    <s v="台東區營業處-發電分攤"/>
    <n v="5929367"/>
    <n v="0"/>
    <n v="5929367"/>
  </r>
  <r>
    <x v="2"/>
    <x v="2"/>
    <x v="95"/>
    <s v="火力發電費用"/>
    <x v="629"/>
    <x v="623"/>
    <s v="Z114A"/>
    <s v="澎湖區營業處-發電分攤"/>
    <n v="5253775"/>
    <n v="0"/>
    <n v="5253775"/>
  </r>
  <r>
    <x v="2"/>
    <x v="2"/>
    <x v="95"/>
    <s v="火力發電費用"/>
    <x v="629"/>
    <x v="623"/>
    <s v="Z124A"/>
    <s v="馬祖區營業處-發電分攤"/>
    <n v="3073520"/>
    <n v="0"/>
    <n v="3073520"/>
  </r>
  <r>
    <x v="2"/>
    <x v="2"/>
    <x v="95"/>
    <s v="火力發電費用"/>
    <x v="629"/>
    <x v="623"/>
    <s v="Z3200"/>
    <s v="林口發電廠分攤"/>
    <n v="18294133"/>
    <n v="0"/>
    <n v="18294133"/>
  </r>
  <r>
    <x v="2"/>
    <x v="2"/>
    <x v="95"/>
    <s v="火力發電費用"/>
    <x v="629"/>
    <x v="623"/>
    <s v="Z3410"/>
    <s v="興達發電廠分攤"/>
    <n v="18447913"/>
    <n v="0"/>
    <n v="18447913"/>
  </r>
  <r>
    <x v="2"/>
    <x v="2"/>
    <x v="95"/>
    <s v="火力發電費用"/>
    <x v="629"/>
    <x v="623"/>
    <s v="Z3520"/>
    <s v="第三核能發電廠分攤"/>
    <n v="619074"/>
    <n v="0"/>
    <n v="619074"/>
  </r>
  <r>
    <x v="2"/>
    <x v="2"/>
    <x v="95"/>
    <s v="火力發電費用"/>
    <x v="629"/>
    <x v="623"/>
    <s v="Z3600"/>
    <s v="協和發電廠分攤"/>
    <n v="8433100"/>
    <n v="0"/>
    <n v="8433100"/>
  </r>
  <r>
    <x v="2"/>
    <x v="2"/>
    <x v="95"/>
    <s v="火力發電費用"/>
    <x v="629"/>
    <x v="623"/>
    <s v="Z3710"/>
    <s v="台中發電廠分攤"/>
    <n v="21589552"/>
    <n v="0"/>
    <n v="21589552"/>
  </r>
  <r>
    <x v="2"/>
    <x v="2"/>
    <x v="95"/>
    <s v="火力發電費用"/>
    <x v="629"/>
    <x v="623"/>
    <s v="Z3800"/>
    <s v="大潭發電廠分攤"/>
    <n v="10016786"/>
    <n v="0"/>
    <n v="10016786"/>
  </r>
  <r>
    <x v="2"/>
    <x v="2"/>
    <x v="95"/>
    <s v="火力發電費用"/>
    <x v="629"/>
    <x v="623"/>
    <s v="Z3900"/>
    <s v="尖山發電廠分攤"/>
    <n v="11096358"/>
    <n v="0"/>
    <n v="11096358"/>
  </r>
  <r>
    <x v="2"/>
    <x v="2"/>
    <x v="95"/>
    <s v="火力發電費用"/>
    <x v="629"/>
    <x v="623"/>
    <s v="Z3910"/>
    <s v="塔山發電廠分攤"/>
    <n v="19370867"/>
    <n v="0"/>
    <n v="19370867"/>
  </r>
  <r>
    <x v="2"/>
    <x v="2"/>
    <x v="95"/>
    <s v="火力發電費用"/>
    <x v="629"/>
    <x v="623"/>
    <s v="Z5330"/>
    <s v="電力修護處分攤"/>
    <n v="4423863"/>
    <n v="0"/>
    <n v="4423863"/>
  </r>
  <r>
    <x v="2"/>
    <x v="2"/>
    <x v="95"/>
    <s v="火力發電費用"/>
    <x v="629"/>
    <x v="623"/>
    <s v="Z5340"/>
    <s v="電力修護處南部分處分攤"/>
    <n v="1997378"/>
    <n v="0"/>
    <n v="1997378"/>
  </r>
  <r>
    <x v="2"/>
    <x v="2"/>
    <x v="95"/>
    <s v="火力發電費用"/>
    <x v="629"/>
    <x v="623"/>
    <s v="Z5420"/>
    <s v="電力修護處中部分處分攤"/>
    <n v="1892822"/>
    <n v="0"/>
    <n v="1892822"/>
  </r>
  <r>
    <x v="2"/>
    <x v="2"/>
    <x v="95"/>
    <s v="火力發電費用"/>
    <x v="629"/>
    <x v="623"/>
    <s v="Z6020"/>
    <s v="綜合施工處分攤"/>
    <n v="0"/>
    <n v="-1408"/>
    <n v="-1408"/>
  </r>
  <r>
    <x v="2"/>
    <x v="2"/>
    <x v="95"/>
    <s v="火力發電費用"/>
    <x v="630"/>
    <x v="624"/>
    <s v="Z0040"/>
    <s v="發電處分攤"/>
    <n v="1285"/>
    <n v="0"/>
    <n v="1285"/>
  </r>
  <r>
    <x v="2"/>
    <x v="2"/>
    <x v="95"/>
    <s v="火力發電費用"/>
    <x v="630"/>
    <x v="624"/>
    <s v="Z111A"/>
    <s v="台東區營業處-發電分攤"/>
    <n v="303438"/>
    <n v="0"/>
    <n v="303438"/>
  </r>
  <r>
    <x v="2"/>
    <x v="2"/>
    <x v="95"/>
    <s v="火力發電費用"/>
    <x v="630"/>
    <x v="624"/>
    <s v="Z114A"/>
    <s v="澎湖區營業處-發電分攤"/>
    <n v="285025"/>
    <n v="0"/>
    <n v="285025"/>
  </r>
  <r>
    <x v="2"/>
    <x v="2"/>
    <x v="95"/>
    <s v="火力發電費用"/>
    <x v="630"/>
    <x v="624"/>
    <s v="Z124A"/>
    <s v="馬祖區營業處-發電分攤"/>
    <n v="238951"/>
    <n v="0"/>
    <n v="238951"/>
  </r>
  <r>
    <x v="2"/>
    <x v="2"/>
    <x v="95"/>
    <s v="火力發電費用"/>
    <x v="630"/>
    <x v="624"/>
    <s v="Z3400"/>
    <s v="大林發電廠分攤"/>
    <n v="860410"/>
    <n v="0"/>
    <n v="860410"/>
  </r>
  <r>
    <x v="2"/>
    <x v="2"/>
    <x v="95"/>
    <s v="火力發電費用"/>
    <x v="630"/>
    <x v="624"/>
    <s v="Z3410"/>
    <s v="興達發電廠分攤"/>
    <n v="31469"/>
    <n v="0"/>
    <n v="31469"/>
  </r>
  <r>
    <x v="2"/>
    <x v="2"/>
    <x v="95"/>
    <s v="火力發電費用"/>
    <x v="630"/>
    <x v="624"/>
    <s v="Z3600"/>
    <s v="協和發電廠分攤"/>
    <n v="1048082"/>
    <n v="0"/>
    <n v="1048082"/>
  </r>
  <r>
    <x v="2"/>
    <x v="2"/>
    <x v="95"/>
    <s v="火力發電費用"/>
    <x v="630"/>
    <x v="624"/>
    <s v="Z3700"/>
    <s v="通霄發電廠分攤"/>
    <n v="242987"/>
    <n v="0"/>
    <n v="242987"/>
  </r>
  <r>
    <x v="2"/>
    <x v="2"/>
    <x v="95"/>
    <s v="火力發電費用"/>
    <x v="630"/>
    <x v="624"/>
    <s v="Z3710"/>
    <s v="台中發電廠分攤"/>
    <n v="3079393"/>
    <n v="0"/>
    <n v="3079393"/>
  </r>
  <r>
    <x v="2"/>
    <x v="2"/>
    <x v="95"/>
    <s v="火力發電費用"/>
    <x v="630"/>
    <x v="624"/>
    <s v="Z3800"/>
    <s v="大潭發電廠分攤"/>
    <n v="358"/>
    <n v="0"/>
    <n v="358"/>
  </r>
  <r>
    <x v="2"/>
    <x v="2"/>
    <x v="95"/>
    <s v="火力發電費用"/>
    <x v="630"/>
    <x v="624"/>
    <s v="Z3900"/>
    <s v="尖山發電廠分攤"/>
    <n v="1635699"/>
    <n v="0"/>
    <n v="1635699"/>
  </r>
  <r>
    <x v="2"/>
    <x v="2"/>
    <x v="95"/>
    <s v="火力發電費用"/>
    <x v="630"/>
    <x v="624"/>
    <s v="Z3910"/>
    <s v="塔山發電廠分攤"/>
    <n v="1816365"/>
    <n v="0"/>
    <n v="1816365"/>
  </r>
  <r>
    <x v="2"/>
    <x v="2"/>
    <x v="95"/>
    <s v="火力發電費用"/>
    <x v="630"/>
    <x v="624"/>
    <s v="Z5330"/>
    <s v="電力修護處分攤"/>
    <n v="454147"/>
    <n v="0"/>
    <n v="454147"/>
  </r>
  <r>
    <x v="2"/>
    <x v="2"/>
    <x v="95"/>
    <s v="火力發電費用"/>
    <x v="630"/>
    <x v="624"/>
    <s v="Z5340"/>
    <s v="電力修護處南部分處分攤"/>
    <n v="3102"/>
    <n v="0"/>
    <n v="3102"/>
  </r>
  <r>
    <x v="2"/>
    <x v="2"/>
    <x v="95"/>
    <s v="火力發電費用"/>
    <x v="630"/>
    <x v="624"/>
    <s v="Z5420"/>
    <s v="電力修護處中部分處分攤"/>
    <n v="74385"/>
    <n v="0"/>
    <n v="74385"/>
  </r>
  <r>
    <x v="2"/>
    <x v="2"/>
    <x v="95"/>
    <s v="火力發電費用"/>
    <x v="631"/>
    <x v="625"/>
    <s v="Z3520"/>
    <s v="第三核能發電廠分攤"/>
    <n v="138823"/>
    <n v="0"/>
    <n v="138823"/>
  </r>
  <r>
    <x v="2"/>
    <x v="2"/>
    <x v="95"/>
    <s v="火力發電費用"/>
    <x v="631"/>
    <x v="625"/>
    <s v="Z3800"/>
    <s v="大潭發電廠分攤"/>
    <n v="90"/>
    <n v="0"/>
    <n v="90"/>
  </r>
  <r>
    <x v="2"/>
    <x v="2"/>
    <x v="95"/>
    <s v="火力發電費用"/>
    <x v="631"/>
    <x v="625"/>
    <s v="Z5330"/>
    <s v="電力修護處分攤"/>
    <n v="8213"/>
    <n v="0"/>
    <n v="8213"/>
  </r>
  <r>
    <x v="2"/>
    <x v="2"/>
    <x v="95"/>
    <s v="火力發電費用"/>
    <x v="631"/>
    <x v="625"/>
    <s v="Z5420"/>
    <s v="電力修護處中部分處分攤"/>
    <n v="58789"/>
    <n v="0"/>
    <n v="58789"/>
  </r>
  <r>
    <x v="2"/>
    <x v="2"/>
    <x v="95"/>
    <s v="火力發電費用"/>
    <x v="632"/>
    <x v="626"/>
    <s v="Z0150"/>
    <s v="電源開發處分攤"/>
    <n v="33168"/>
    <n v="0"/>
    <n v="33168"/>
  </r>
  <r>
    <x v="2"/>
    <x v="2"/>
    <x v="95"/>
    <s v="火力發電費用"/>
    <x v="632"/>
    <x v="626"/>
    <s v="Z111A"/>
    <s v="台東區營業處-發電分攤"/>
    <n v="341783"/>
    <n v="0"/>
    <n v="341783"/>
  </r>
  <r>
    <x v="2"/>
    <x v="2"/>
    <x v="95"/>
    <s v="火力發電費用"/>
    <x v="632"/>
    <x v="626"/>
    <s v="Z114A"/>
    <s v="澎湖區營業處-發電分攤"/>
    <n v="275220"/>
    <n v="0"/>
    <n v="275220"/>
  </r>
  <r>
    <x v="2"/>
    <x v="2"/>
    <x v="95"/>
    <s v="火力發電費用"/>
    <x v="632"/>
    <x v="626"/>
    <s v="Z124A"/>
    <s v="馬祖區營業處-發電分攤"/>
    <n v="217272"/>
    <n v="0"/>
    <n v="217272"/>
  </r>
  <r>
    <x v="2"/>
    <x v="2"/>
    <x v="95"/>
    <s v="火力發電費用"/>
    <x v="632"/>
    <x v="626"/>
    <s v="Z3510"/>
    <s v="第二核能發電廠分攤"/>
    <n v="4884"/>
    <n v="0"/>
    <n v="4884"/>
  </r>
  <r>
    <x v="2"/>
    <x v="2"/>
    <x v="95"/>
    <s v="火力發電費用"/>
    <x v="632"/>
    <x v="626"/>
    <s v="Z3900"/>
    <s v="尖山發電廠分攤"/>
    <n v="21078"/>
    <n v="0"/>
    <n v="21078"/>
  </r>
  <r>
    <x v="2"/>
    <x v="2"/>
    <x v="95"/>
    <s v="火力發電費用"/>
    <x v="632"/>
    <x v="626"/>
    <s v="Z3910"/>
    <s v="塔山發電廠分攤"/>
    <n v="121571"/>
    <n v="0"/>
    <n v="121571"/>
  </r>
  <r>
    <x v="2"/>
    <x v="2"/>
    <x v="95"/>
    <s v="火力發電費用"/>
    <x v="632"/>
    <x v="626"/>
    <s v="Z5460"/>
    <s v="綜合研究所分攤"/>
    <n v="58364"/>
    <n v="0"/>
    <n v="58364"/>
  </r>
  <r>
    <x v="2"/>
    <x v="2"/>
    <x v="95"/>
    <s v="火力發電費用"/>
    <x v="633"/>
    <x v="627"/>
    <s v="Z0020"/>
    <s v="總經理副總經理室分攤"/>
    <n v="1418772"/>
    <n v="0"/>
    <n v="1418772"/>
  </r>
  <r>
    <x v="2"/>
    <x v="2"/>
    <x v="95"/>
    <s v="火力發電費用"/>
    <x v="633"/>
    <x v="627"/>
    <s v="Z0040"/>
    <s v="發電處分攤"/>
    <n v="16091327"/>
    <n v="0"/>
    <n v="16091327"/>
  </r>
  <r>
    <x v="2"/>
    <x v="2"/>
    <x v="95"/>
    <s v="火力發電費用"/>
    <x v="633"/>
    <x v="627"/>
    <s v="Z0080"/>
    <s v="材料處分攤"/>
    <n v="2541144"/>
    <n v="0"/>
    <n v="2541144"/>
  </r>
  <r>
    <x v="2"/>
    <x v="2"/>
    <x v="95"/>
    <s v="火力發電費用"/>
    <x v="633"/>
    <x v="627"/>
    <s v="Z0090"/>
    <s v="燃料處分攤"/>
    <n v="11481894"/>
    <n v="0"/>
    <n v="11481894"/>
  </r>
  <r>
    <x v="2"/>
    <x v="2"/>
    <x v="95"/>
    <s v="火力發電費用"/>
    <x v="633"/>
    <x v="627"/>
    <s v="Z0150"/>
    <s v="電源開發處分攤"/>
    <n v="8538818"/>
    <n v="0"/>
    <n v="8538818"/>
  </r>
  <r>
    <x v="2"/>
    <x v="2"/>
    <x v="95"/>
    <s v="火力發電費用"/>
    <x v="633"/>
    <x v="627"/>
    <s v="Z0170"/>
    <s v="營建處分攤"/>
    <n v="6376759"/>
    <n v="0"/>
    <n v="6376759"/>
  </r>
  <r>
    <x v="2"/>
    <x v="2"/>
    <x v="95"/>
    <s v="火力發電費用"/>
    <x v="633"/>
    <x v="627"/>
    <s v="Z0240"/>
    <s v="資訊系統處分攤"/>
    <n v="2372996"/>
    <n v="0"/>
    <n v="2372996"/>
  </r>
  <r>
    <x v="2"/>
    <x v="2"/>
    <x v="95"/>
    <s v="火力發電費用"/>
    <x v="633"/>
    <x v="627"/>
    <s v="Z0610"/>
    <s v="環境保護處分攤"/>
    <n v="4049624"/>
    <n v="0"/>
    <n v="4049624"/>
  </r>
  <r>
    <x v="2"/>
    <x v="2"/>
    <x v="95"/>
    <s v="火力發電費用"/>
    <x v="633"/>
    <x v="627"/>
    <s v="Z111A"/>
    <s v="台東區營業處-發電分攤"/>
    <n v="3410576"/>
    <n v="0"/>
    <n v="3410576"/>
  </r>
  <r>
    <x v="2"/>
    <x v="2"/>
    <x v="95"/>
    <s v="火力發電費用"/>
    <x v="633"/>
    <x v="627"/>
    <s v="Z114A"/>
    <s v="澎湖區營業處-發電分攤"/>
    <n v="2902574"/>
    <n v="0"/>
    <n v="2902574"/>
  </r>
  <r>
    <x v="2"/>
    <x v="2"/>
    <x v="95"/>
    <s v="火力發電費用"/>
    <x v="633"/>
    <x v="627"/>
    <s v="Z124A"/>
    <s v="馬祖區營業處-發電分攤"/>
    <n v="4092211"/>
    <n v="0"/>
    <n v="4092211"/>
  </r>
  <r>
    <x v="2"/>
    <x v="2"/>
    <x v="95"/>
    <s v="火力發電費用"/>
    <x v="633"/>
    <x v="627"/>
    <s v="Z3200"/>
    <s v="林口發電廠分攤"/>
    <n v="65050399"/>
    <n v="0"/>
    <n v="65050399"/>
  </r>
  <r>
    <x v="2"/>
    <x v="2"/>
    <x v="95"/>
    <s v="火力發電費用"/>
    <x v="633"/>
    <x v="627"/>
    <s v="Z3300"/>
    <s v="南部發電廠分攤"/>
    <n v="34802202"/>
    <n v="0"/>
    <n v="34802202"/>
  </r>
  <r>
    <x v="2"/>
    <x v="2"/>
    <x v="95"/>
    <s v="火力發電費用"/>
    <x v="633"/>
    <x v="627"/>
    <s v="Z3400"/>
    <s v="大林發電廠分攤"/>
    <n v="75592762"/>
    <n v="0"/>
    <n v="75592762"/>
  </r>
  <r>
    <x v="2"/>
    <x v="2"/>
    <x v="95"/>
    <s v="火力發電費用"/>
    <x v="633"/>
    <x v="627"/>
    <s v="Z3410"/>
    <s v="興達發電廠分攤"/>
    <n v="126690245"/>
    <n v="0"/>
    <n v="126690245"/>
  </r>
  <r>
    <x v="2"/>
    <x v="2"/>
    <x v="95"/>
    <s v="火力發電費用"/>
    <x v="633"/>
    <x v="627"/>
    <s v="Z3510"/>
    <s v="第二核能發電廠分攤"/>
    <n v="3347272"/>
    <n v="0"/>
    <n v="3347272"/>
  </r>
  <r>
    <x v="2"/>
    <x v="2"/>
    <x v="95"/>
    <s v="火力發電費用"/>
    <x v="633"/>
    <x v="627"/>
    <s v="Z3520"/>
    <s v="第三核能發電廠分攤"/>
    <n v="4530658"/>
    <n v="0"/>
    <n v="4530658"/>
  </r>
  <r>
    <x v="2"/>
    <x v="2"/>
    <x v="95"/>
    <s v="火力發電費用"/>
    <x v="633"/>
    <x v="627"/>
    <s v="Z3600"/>
    <s v="協和發電廠分攤"/>
    <n v="60250947"/>
    <n v="0"/>
    <n v="60250947"/>
  </r>
  <r>
    <x v="2"/>
    <x v="2"/>
    <x v="95"/>
    <s v="火力發電費用"/>
    <x v="633"/>
    <x v="627"/>
    <s v="Z3700"/>
    <s v="通霄發電廠分攤"/>
    <n v="61280279"/>
    <n v="0"/>
    <n v="61280279"/>
  </r>
  <r>
    <x v="2"/>
    <x v="2"/>
    <x v="95"/>
    <s v="火力發電費用"/>
    <x v="633"/>
    <x v="627"/>
    <s v="Z3710"/>
    <s v="台中發電廠分攤"/>
    <n v="190325574"/>
    <n v="0"/>
    <n v="190325574"/>
  </r>
  <r>
    <x v="2"/>
    <x v="2"/>
    <x v="95"/>
    <s v="火力發電費用"/>
    <x v="633"/>
    <x v="627"/>
    <s v="Z3800"/>
    <s v="大潭發電廠分攤"/>
    <n v="56646773"/>
    <n v="0"/>
    <n v="56646773"/>
  </r>
  <r>
    <x v="2"/>
    <x v="2"/>
    <x v="95"/>
    <s v="火力發電費用"/>
    <x v="633"/>
    <x v="627"/>
    <s v="Z3900"/>
    <s v="尖山發電廠分攤"/>
    <n v="18301768"/>
    <n v="0"/>
    <n v="18301768"/>
  </r>
  <r>
    <x v="2"/>
    <x v="2"/>
    <x v="95"/>
    <s v="火力發電費用"/>
    <x v="633"/>
    <x v="627"/>
    <s v="Z3910"/>
    <s v="塔山發電廠分攤"/>
    <n v="23078910"/>
    <n v="0"/>
    <n v="23078910"/>
  </r>
  <r>
    <x v="2"/>
    <x v="2"/>
    <x v="95"/>
    <s v="火力發電費用"/>
    <x v="633"/>
    <x v="627"/>
    <s v="Z5330"/>
    <s v="電力修護處分攤"/>
    <n v="55204350"/>
    <n v="0"/>
    <n v="55204350"/>
  </r>
  <r>
    <x v="2"/>
    <x v="2"/>
    <x v="95"/>
    <s v="火力發電費用"/>
    <x v="633"/>
    <x v="627"/>
    <s v="Z5340"/>
    <s v="電力修護處南部分處分攤"/>
    <n v="24795736"/>
    <n v="0"/>
    <n v="24795736"/>
  </r>
  <r>
    <x v="2"/>
    <x v="2"/>
    <x v="95"/>
    <s v="火力發電費用"/>
    <x v="633"/>
    <x v="627"/>
    <s v="Z5420"/>
    <s v="電力修護處中部分處分攤"/>
    <n v="21838742"/>
    <n v="0"/>
    <n v="21838742"/>
  </r>
  <r>
    <x v="2"/>
    <x v="2"/>
    <x v="95"/>
    <s v="火力發電費用"/>
    <x v="633"/>
    <x v="627"/>
    <s v="Z5460"/>
    <s v="綜合研究所分攤"/>
    <n v="5220191"/>
    <n v="0"/>
    <n v="5220191"/>
  </r>
  <r>
    <x v="2"/>
    <x v="2"/>
    <x v="95"/>
    <s v="火力發電費用"/>
    <x v="633"/>
    <x v="627"/>
    <s v="Z6020"/>
    <s v="綜合施工處分攤"/>
    <n v="24587097"/>
    <n v="0"/>
    <n v="24587097"/>
  </r>
  <r>
    <x v="2"/>
    <x v="2"/>
    <x v="95"/>
    <s v="火力發電費用"/>
    <x v="633"/>
    <x v="627"/>
    <s v="Z9520"/>
    <s v="水火力發電事業部-策劃室分攤"/>
    <n v="705379"/>
    <n v="0"/>
    <n v="705379"/>
  </r>
  <r>
    <x v="2"/>
    <x v="2"/>
    <x v="95"/>
    <s v="火力發電費用"/>
    <x v="634"/>
    <x v="628"/>
    <s v="Z0020"/>
    <s v="總經理副總經理室分攤"/>
    <n v="628800"/>
    <n v="0"/>
    <n v="628800"/>
  </r>
  <r>
    <x v="2"/>
    <x v="2"/>
    <x v="95"/>
    <s v="火力發電費用"/>
    <x v="634"/>
    <x v="628"/>
    <s v="Z0040"/>
    <s v="發電處分攤"/>
    <n v="7181044"/>
    <n v="0"/>
    <n v="7181044"/>
  </r>
  <r>
    <x v="2"/>
    <x v="2"/>
    <x v="95"/>
    <s v="火力發電費用"/>
    <x v="634"/>
    <x v="628"/>
    <s v="Z0080"/>
    <s v="材料處分攤"/>
    <n v="1093317"/>
    <n v="0"/>
    <n v="1093317"/>
  </r>
  <r>
    <x v="2"/>
    <x v="2"/>
    <x v="95"/>
    <s v="火力發電費用"/>
    <x v="634"/>
    <x v="628"/>
    <s v="Z0090"/>
    <s v="燃料處分攤"/>
    <n v="5072146"/>
    <n v="0"/>
    <n v="5072146"/>
  </r>
  <r>
    <x v="2"/>
    <x v="2"/>
    <x v="95"/>
    <s v="火力發電費用"/>
    <x v="634"/>
    <x v="628"/>
    <s v="Z0150"/>
    <s v="電源開發處分攤"/>
    <n v="3650514"/>
    <n v="0"/>
    <n v="3650514"/>
  </r>
  <r>
    <x v="2"/>
    <x v="2"/>
    <x v="95"/>
    <s v="火力發電費用"/>
    <x v="634"/>
    <x v="628"/>
    <s v="Z0170"/>
    <s v="營建處分攤"/>
    <n v="2794073"/>
    <n v="0"/>
    <n v="2794073"/>
  </r>
  <r>
    <x v="2"/>
    <x v="2"/>
    <x v="95"/>
    <s v="火力發電費用"/>
    <x v="634"/>
    <x v="628"/>
    <s v="Z0240"/>
    <s v="資訊系統處分攤"/>
    <n v="1036409"/>
    <n v="0"/>
    <n v="1036409"/>
  </r>
  <r>
    <x v="2"/>
    <x v="2"/>
    <x v="95"/>
    <s v="火力發電費用"/>
    <x v="634"/>
    <x v="628"/>
    <s v="Z0610"/>
    <s v="環境保護處分攤"/>
    <n v="1727516"/>
    <n v="0"/>
    <n v="1727516"/>
  </r>
  <r>
    <x v="2"/>
    <x v="2"/>
    <x v="95"/>
    <s v="火力發電費用"/>
    <x v="634"/>
    <x v="628"/>
    <s v="Z111A"/>
    <s v="台東區營業處-發電分攤"/>
    <n v="1200910"/>
    <n v="0"/>
    <n v="1200910"/>
  </r>
  <r>
    <x v="2"/>
    <x v="2"/>
    <x v="95"/>
    <s v="火力發電費用"/>
    <x v="634"/>
    <x v="628"/>
    <s v="Z114A"/>
    <s v="澎湖區營業處-發電分攤"/>
    <n v="1017831"/>
    <n v="0"/>
    <n v="1017831"/>
  </r>
  <r>
    <x v="2"/>
    <x v="2"/>
    <x v="95"/>
    <s v="火力發電費用"/>
    <x v="634"/>
    <x v="628"/>
    <s v="Z124A"/>
    <s v="馬祖區營業處-發電分攤"/>
    <n v="1394244"/>
    <n v="0"/>
    <n v="1394244"/>
  </r>
  <r>
    <x v="2"/>
    <x v="2"/>
    <x v="95"/>
    <s v="火力發電費用"/>
    <x v="634"/>
    <x v="628"/>
    <s v="Z3200"/>
    <s v="林口發電廠分攤"/>
    <n v="26751235"/>
    <n v="0"/>
    <n v="26751235"/>
  </r>
  <r>
    <x v="2"/>
    <x v="2"/>
    <x v="95"/>
    <s v="火力發電費用"/>
    <x v="634"/>
    <x v="628"/>
    <s v="Z3300"/>
    <s v="南部發電廠分攤"/>
    <n v="14377959"/>
    <n v="0"/>
    <n v="14377959"/>
  </r>
  <r>
    <x v="2"/>
    <x v="2"/>
    <x v="95"/>
    <s v="火力發電費用"/>
    <x v="634"/>
    <x v="628"/>
    <s v="Z3400"/>
    <s v="大林發電廠分攤"/>
    <n v="31467819"/>
    <n v="0"/>
    <n v="31467819"/>
  </r>
  <r>
    <x v="2"/>
    <x v="2"/>
    <x v="95"/>
    <s v="火力發電費用"/>
    <x v="634"/>
    <x v="628"/>
    <s v="Z3410"/>
    <s v="興達發電廠分攤"/>
    <n v="50589649"/>
    <n v="0"/>
    <n v="50589649"/>
  </r>
  <r>
    <x v="2"/>
    <x v="2"/>
    <x v="95"/>
    <s v="火力發電費用"/>
    <x v="634"/>
    <x v="628"/>
    <s v="Z3510"/>
    <s v="第二核能發電廠分攤"/>
    <n v="1392008"/>
    <n v="0"/>
    <n v="1392008"/>
  </r>
  <r>
    <x v="2"/>
    <x v="2"/>
    <x v="95"/>
    <s v="火力發電費用"/>
    <x v="634"/>
    <x v="628"/>
    <s v="Z3520"/>
    <s v="第三核能發電廠分攤"/>
    <n v="1855055"/>
    <n v="0"/>
    <n v="1855055"/>
  </r>
  <r>
    <x v="2"/>
    <x v="2"/>
    <x v="95"/>
    <s v="火力發電費用"/>
    <x v="634"/>
    <x v="628"/>
    <s v="Z3600"/>
    <s v="協和發電廠分攤"/>
    <n v="23222422"/>
    <n v="0"/>
    <n v="23222422"/>
  </r>
  <r>
    <x v="2"/>
    <x v="2"/>
    <x v="95"/>
    <s v="火力發電費用"/>
    <x v="634"/>
    <x v="628"/>
    <s v="Z3700"/>
    <s v="通霄發電廠分攤"/>
    <n v="24996841"/>
    <n v="0"/>
    <n v="24996841"/>
  </r>
  <r>
    <x v="2"/>
    <x v="2"/>
    <x v="95"/>
    <s v="火力發電費用"/>
    <x v="634"/>
    <x v="628"/>
    <s v="Z3710"/>
    <s v="台中發電廠分攤"/>
    <n v="75738860"/>
    <n v="0"/>
    <n v="75738860"/>
  </r>
  <r>
    <x v="2"/>
    <x v="2"/>
    <x v="95"/>
    <s v="火力發電費用"/>
    <x v="634"/>
    <x v="628"/>
    <s v="Z3800"/>
    <s v="大潭發電廠分攤"/>
    <n v="23876285"/>
    <n v="0"/>
    <n v="23876285"/>
  </r>
  <r>
    <x v="2"/>
    <x v="2"/>
    <x v="95"/>
    <s v="火力發電費用"/>
    <x v="634"/>
    <x v="628"/>
    <s v="Z3900"/>
    <s v="尖山發電廠分攤"/>
    <n v="7037668"/>
    <n v="0"/>
    <n v="7037668"/>
  </r>
  <r>
    <x v="2"/>
    <x v="2"/>
    <x v="95"/>
    <s v="火力發電費用"/>
    <x v="634"/>
    <x v="628"/>
    <s v="Z3910"/>
    <s v="塔山發電廠分攤"/>
    <n v="8531601"/>
    <n v="0"/>
    <n v="8531601"/>
  </r>
  <r>
    <x v="2"/>
    <x v="2"/>
    <x v="95"/>
    <s v="火力發電費用"/>
    <x v="634"/>
    <x v="628"/>
    <s v="Z5330"/>
    <s v="電力修護處分攤"/>
    <n v="20651021"/>
    <n v="0"/>
    <n v="20651021"/>
  </r>
  <r>
    <x v="2"/>
    <x v="2"/>
    <x v="95"/>
    <s v="火力發電費用"/>
    <x v="634"/>
    <x v="628"/>
    <s v="Z5340"/>
    <s v="電力修護處南部分處分攤"/>
    <n v="9439377"/>
    <n v="0"/>
    <n v="9439377"/>
  </r>
  <r>
    <x v="2"/>
    <x v="2"/>
    <x v="95"/>
    <s v="火力發電費用"/>
    <x v="634"/>
    <x v="628"/>
    <s v="Z5420"/>
    <s v="電力修護處中部分處分攤"/>
    <n v="8411416"/>
    <n v="0"/>
    <n v="8411416"/>
  </r>
  <r>
    <x v="2"/>
    <x v="2"/>
    <x v="95"/>
    <s v="火力發電費用"/>
    <x v="634"/>
    <x v="628"/>
    <s v="Z5460"/>
    <s v="綜合研究所分攤"/>
    <n v="2127094"/>
    <n v="0"/>
    <n v="2127094"/>
  </r>
  <r>
    <x v="2"/>
    <x v="2"/>
    <x v="95"/>
    <s v="火力發電費用"/>
    <x v="634"/>
    <x v="628"/>
    <s v="Z6020"/>
    <s v="綜合施工處分攤"/>
    <n v="10418781"/>
    <n v="0"/>
    <n v="10418781"/>
  </r>
  <r>
    <x v="2"/>
    <x v="2"/>
    <x v="95"/>
    <s v="火力發電費用"/>
    <x v="634"/>
    <x v="628"/>
    <s v="Z9520"/>
    <s v="水火力發電事業部-策劃室分攤"/>
    <n v="323220"/>
    <n v="0"/>
    <n v="323220"/>
  </r>
  <r>
    <x v="2"/>
    <x v="2"/>
    <x v="95"/>
    <s v="火力發電費用"/>
    <x v="635"/>
    <x v="629"/>
    <s v="Z0020"/>
    <s v="總經理副總經理室分攤"/>
    <n v="608305"/>
    <n v="0"/>
    <n v="608305"/>
  </r>
  <r>
    <x v="2"/>
    <x v="2"/>
    <x v="95"/>
    <s v="火力發電費用"/>
    <x v="635"/>
    <x v="629"/>
    <s v="Z0040"/>
    <s v="發電處分攤"/>
    <n v="5900253"/>
    <n v="0"/>
    <n v="5900253"/>
  </r>
  <r>
    <x v="2"/>
    <x v="2"/>
    <x v="95"/>
    <s v="火力發電費用"/>
    <x v="635"/>
    <x v="629"/>
    <s v="Z0080"/>
    <s v="材料處分攤"/>
    <n v="919101"/>
    <n v="0"/>
    <n v="919101"/>
  </r>
  <r>
    <x v="2"/>
    <x v="2"/>
    <x v="95"/>
    <s v="火力發電費用"/>
    <x v="635"/>
    <x v="629"/>
    <s v="Z0090"/>
    <s v="燃料處分攤"/>
    <n v="4259799"/>
    <n v="0"/>
    <n v="4259799"/>
  </r>
  <r>
    <x v="2"/>
    <x v="2"/>
    <x v="95"/>
    <s v="火力發電費用"/>
    <x v="635"/>
    <x v="629"/>
    <s v="Z0150"/>
    <s v="電源開發處分攤"/>
    <n v="2995309"/>
    <n v="0"/>
    <n v="2995309"/>
  </r>
  <r>
    <x v="2"/>
    <x v="2"/>
    <x v="95"/>
    <s v="火力發電費用"/>
    <x v="635"/>
    <x v="629"/>
    <s v="Z0170"/>
    <s v="營建處分攤"/>
    <n v="2427613"/>
    <n v="0"/>
    <n v="2427613"/>
  </r>
  <r>
    <x v="2"/>
    <x v="2"/>
    <x v="95"/>
    <s v="火力發電費用"/>
    <x v="635"/>
    <x v="629"/>
    <s v="Z0240"/>
    <s v="資訊系統處分攤"/>
    <n v="863677"/>
    <n v="0"/>
    <n v="863677"/>
  </r>
  <r>
    <x v="2"/>
    <x v="2"/>
    <x v="95"/>
    <s v="火力發電費用"/>
    <x v="635"/>
    <x v="629"/>
    <s v="Z0610"/>
    <s v="環境保護處分攤"/>
    <n v="1469278"/>
    <n v="0"/>
    <n v="1469278"/>
  </r>
  <r>
    <x v="2"/>
    <x v="2"/>
    <x v="95"/>
    <s v="火力發電費用"/>
    <x v="635"/>
    <x v="629"/>
    <s v="Z111A"/>
    <s v="台東區營業處-發電分攤"/>
    <n v="1274220"/>
    <n v="0"/>
    <n v="1274220"/>
  </r>
  <r>
    <x v="2"/>
    <x v="2"/>
    <x v="95"/>
    <s v="火力發電費用"/>
    <x v="635"/>
    <x v="629"/>
    <s v="Z114A"/>
    <s v="澎湖區營業處-發電分攤"/>
    <n v="898812"/>
    <n v="0"/>
    <n v="898812"/>
  </r>
  <r>
    <x v="2"/>
    <x v="2"/>
    <x v="95"/>
    <s v="火力發電費用"/>
    <x v="635"/>
    <x v="629"/>
    <s v="Z124A"/>
    <s v="馬祖區營業處-發電分攤"/>
    <n v="1379682"/>
    <n v="0"/>
    <n v="1379682"/>
  </r>
  <r>
    <x v="2"/>
    <x v="2"/>
    <x v="95"/>
    <s v="火力發電費用"/>
    <x v="635"/>
    <x v="629"/>
    <s v="Z3200"/>
    <s v="林口發電廠分攤"/>
    <n v="23992798"/>
    <n v="0"/>
    <n v="23992798"/>
  </r>
  <r>
    <x v="2"/>
    <x v="2"/>
    <x v="95"/>
    <s v="火力發電費用"/>
    <x v="635"/>
    <x v="629"/>
    <s v="Z3300"/>
    <s v="南部發電廠分攤"/>
    <n v="12781645"/>
    <n v="0"/>
    <n v="12781645"/>
  </r>
  <r>
    <x v="2"/>
    <x v="2"/>
    <x v="95"/>
    <s v="火力發電費用"/>
    <x v="635"/>
    <x v="629"/>
    <s v="Z3400"/>
    <s v="大林發電廠分攤"/>
    <n v="28398145"/>
    <n v="0"/>
    <n v="28398145"/>
  </r>
  <r>
    <x v="2"/>
    <x v="2"/>
    <x v="95"/>
    <s v="火力發電費用"/>
    <x v="635"/>
    <x v="629"/>
    <s v="Z3410"/>
    <s v="興達發電廠分攤"/>
    <n v="48403732"/>
    <n v="0"/>
    <n v="48403732"/>
  </r>
  <r>
    <x v="2"/>
    <x v="2"/>
    <x v="95"/>
    <s v="火力發電費用"/>
    <x v="635"/>
    <x v="629"/>
    <s v="Z3510"/>
    <s v="第二核能發電廠分攤"/>
    <n v="1158334"/>
    <n v="0"/>
    <n v="1158334"/>
  </r>
  <r>
    <x v="2"/>
    <x v="2"/>
    <x v="95"/>
    <s v="火力發電費用"/>
    <x v="635"/>
    <x v="629"/>
    <s v="Z3520"/>
    <s v="第三核能發電廠分攤"/>
    <n v="1428305"/>
    <n v="0"/>
    <n v="1428305"/>
  </r>
  <r>
    <x v="2"/>
    <x v="2"/>
    <x v="95"/>
    <s v="火力發電費用"/>
    <x v="635"/>
    <x v="629"/>
    <s v="Z3600"/>
    <s v="協和發電廠分攤"/>
    <n v="22121426"/>
    <n v="0"/>
    <n v="22121426"/>
  </r>
  <r>
    <x v="2"/>
    <x v="2"/>
    <x v="95"/>
    <s v="火力發電費用"/>
    <x v="635"/>
    <x v="629"/>
    <s v="Z3700"/>
    <s v="通霄發電廠分攤"/>
    <n v="22649425"/>
    <n v="0"/>
    <n v="22649425"/>
  </r>
  <r>
    <x v="2"/>
    <x v="2"/>
    <x v="95"/>
    <s v="火力發電費用"/>
    <x v="635"/>
    <x v="629"/>
    <s v="Z3710"/>
    <s v="台中發電廠分攤"/>
    <n v="68737557"/>
    <n v="0"/>
    <n v="68737557"/>
  </r>
  <r>
    <x v="2"/>
    <x v="2"/>
    <x v="95"/>
    <s v="火力發電費用"/>
    <x v="635"/>
    <x v="629"/>
    <s v="Z3800"/>
    <s v="大潭發電廠分攤"/>
    <n v="19364292"/>
    <n v="0"/>
    <n v="19364292"/>
  </r>
  <r>
    <x v="2"/>
    <x v="2"/>
    <x v="95"/>
    <s v="火力發電費用"/>
    <x v="635"/>
    <x v="629"/>
    <s v="Z3900"/>
    <s v="尖山發電廠分攤"/>
    <n v="6593551"/>
    <n v="0"/>
    <n v="6593551"/>
  </r>
  <r>
    <x v="2"/>
    <x v="2"/>
    <x v="95"/>
    <s v="火力發電費用"/>
    <x v="635"/>
    <x v="629"/>
    <s v="Z3910"/>
    <s v="塔山發電廠分攤"/>
    <n v="8141264"/>
    <n v="0"/>
    <n v="8141264"/>
  </r>
  <r>
    <x v="2"/>
    <x v="2"/>
    <x v="95"/>
    <s v="火力發電費用"/>
    <x v="635"/>
    <x v="629"/>
    <s v="Z5330"/>
    <s v="電力修護處分攤"/>
    <n v="20296452"/>
    <n v="0"/>
    <n v="20296452"/>
  </r>
  <r>
    <x v="2"/>
    <x v="2"/>
    <x v="95"/>
    <s v="火力發電費用"/>
    <x v="635"/>
    <x v="629"/>
    <s v="Z5340"/>
    <s v="電力修護處南部分處分攤"/>
    <n v="9017010"/>
    <n v="0"/>
    <n v="9017010"/>
  </r>
  <r>
    <x v="2"/>
    <x v="2"/>
    <x v="95"/>
    <s v="火力發電費用"/>
    <x v="635"/>
    <x v="629"/>
    <s v="Z5420"/>
    <s v="電力修護處中部分處分攤"/>
    <n v="7944970"/>
    <n v="0"/>
    <n v="7944970"/>
  </r>
  <r>
    <x v="2"/>
    <x v="2"/>
    <x v="95"/>
    <s v="火力發電費用"/>
    <x v="635"/>
    <x v="629"/>
    <s v="Z5460"/>
    <s v="綜合研究所分攤"/>
    <n v="1882095"/>
    <n v="0"/>
    <n v="1882095"/>
  </r>
  <r>
    <x v="2"/>
    <x v="2"/>
    <x v="95"/>
    <s v="火力發電費用"/>
    <x v="635"/>
    <x v="629"/>
    <s v="Z6020"/>
    <s v="綜合施工處分攤"/>
    <n v="8436971"/>
    <n v="0"/>
    <n v="8436971"/>
  </r>
  <r>
    <x v="2"/>
    <x v="2"/>
    <x v="95"/>
    <s v="火力發電費用"/>
    <x v="635"/>
    <x v="629"/>
    <s v="Z9520"/>
    <s v="水火力發電事業部-策劃室分攤"/>
    <n v="295232"/>
    <n v="0"/>
    <n v="295232"/>
  </r>
  <r>
    <x v="2"/>
    <x v="2"/>
    <x v="95"/>
    <s v="火力發電費用"/>
    <x v="636"/>
    <x v="630"/>
    <s v="Z0040"/>
    <s v="發電處分攤"/>
    <n v="274251"/>
    <n v="0"/>
    <n v="274251"/>
  </r>
  <r>
    <x v="2"/>
    <x v="2"/>
    <x v="95"/>
    <s v="火力發電費用"/>
    <x v="636"/>
    <x v="630"/>
    <s v="Z0080"/>
    <s v="材料處分攤"/>
    <n v="53977"/>
    <n v="0"/>
    <n v="53977"/>
  </r>
  <r>
    <x v="2"/>
    <x v="2"/>
    <x v="95"/>
    <s v="火力發電費用"/>
    <x v="636"/>
    <x v="630"/>
    <s v="Z0090"/>
    <s v="燃料處分攤"/>
    <n v="112781"/>
    <n v="0"/>
    <n v="112781"/>
  </r>
  <r>
    <x v="2"/>
    <x v="2"/>
    <x v="95"/>
    <s v="火力發電費用"/>
    <x v="636"/>
    <x v="630"/>
    <s v="Z0150"/>
    <s v="電源開發處分攤"/>
    <n v="225634"/>
    <n v="0"/>
    <n v="225634"/>
  </r>
  <r>
    <x v="2"/>
    <x v="2"/>
    <x v="95"/>
    <s v="火力發電費用"/>
    <x v="636"/>
    <x v="630"/>
    <s v="Z0170"/>
    <s v="營建處分攤"/>
    <n v="74658"/>
    <n v="0"/>
    <n v="74658"/>
  </r>
  <r>
    <x v="2"/>
    <x v="2"/>
    <x v="95"/>
    <s v="火力發電費用"/>
    <x v="636"/>
    <x v="630"/>
    <s v="Z0240"/>
    <s v="資訊系統處分攤"/>
    <n v="35965"/>
    <n v="0"/>
    <n v="35965"/>
  </r>
  <r>
    <x v="2"/>
    <x v="2"/>
    <x v="95"/>
    <s v="火力發電費用"/>
    <x v="636"/>
    <x v="630"/>
    <s v="Z0610"/>
    <s v="環境保護處分攤"/>
    <n v="89610"/>
    <n v="0"/>
    <n v="89610"/>
  </r>
  <r>
    <x v="2"/>
    <x v="2"/>
    <x v="95"/>
    <s v="火力發電費用"/>
    <x v="636"/>
    <x v="630"/>
    <s v="Z111A"/>
    <s v="台東區營業處-發電分攤"/>
    <n v="428106"/>
    <n v="0"/>
    <n v="428106"/>
  </r>
  <r>
    <x v="2"/>
    <x v="2"/>
    <x v="95"/>
    <s v="火力發電費用"/>
    <x v="636"/>
    <x v="630"/>
    <s v="Z114A"/>
    <s v="澎湖區營業處-發電分攤"/>
    <n v="398147"/>
    <n v="0"/>
    <n v="398147"/>
  </r>
  <r>
    <x v="2"/>
    <x v="2"/>
    <x v="95"/>
    <s v="火力發電費用"/>
    <x v="636"/>
    <x v="630"/>
    <s v="Z124A"/>
    <s v="馬祖區營業處-發電分攤"/>
    <n v="542629"/>
    <n v="0"/>
    <n v="542629"/>
  </r>
  <r>
    <x v="2"/>
    <x v="2"/>
    <x v="95"/>
    <s v="火力發電費用"/>
    <x v="636"/>
    <x v="630"/>
    <s v="Z3200"/>
    <s v="林口發電廠分攤"/>
    <n v="3132182"/>
    <n v="0"/>
    <n v="3132182"/>
  </r>
  <r>
    <x v="2"/>
    <x v="2"/>
    <x v="95"/>
    <s v="火力發電費用"/>
    <x v="636"/>
    <x v="630"/>
    <s v="Z3300"/>
    <s v="南部發電廠分攤"/>
    <n v="1516909"/>
    <n v="0"/>
    <n v="1516909"/>
  </r>
  <r>
    <x v="2"/>
    <x v="2"/>
    <x v="95"/>
    <s v="火力發電費用"/>
    <x v="636"/>
    <x v="630"/>
    <s v="Z3400"/>
    <s v="大林發電廠分攤"/>
    <n v="3470596"/>
    <n v="0"/>
    <n v="3470596"/>
  </r>
  <r>
    <x v="2"/>
    <x v="2"/>
    <x v="95"/>
    <s v="火力發電費用"/>
    <x v="636"/>
    <x v="630"/>
    <s v="Z3410"/>
    <s v="興達發電廠分攤"/>
    <n v="8457054"/>
    <n v="0"/>
    <n v="8457054"/>
  </r>
  <r>
    <x v="2"/>
    <x v="2"/>
    <x v="95"/>
    <s v="火力發電費用"/>
    <x v="636"/>
    <x v="630"/>
    <s v="Z3510"/>
    <s v="第二核能發電廠分攤"/>
    <n v="143640"/>
    <n v="0"/>
    <n v="143640"/>
  </r>
  <r>
    <x v="2"/>
    <x v="2"/>
    <x v="95"/>
    <s v="火力發電費用"/>
    <x v="636"/>
    <x v="630"/>
    <s v="Z3520"/>
    <s v="第三核能發電廠分攤"/>
    <n v="205962"/>
    <n v="0"/>
    <n v="205962"/>
  </r>
  <r>
    <x v="2"/>
    <x v="2"/>
    <x v="95"/>
    <s v="火力發電費用"/>
    <x v="636"/>
    <x v="630"/>
    <s v="Z3600"/>
    <s v="協和發電廠分攤"/>
    <n v="4882793"/>
    <n v="0"/>
    <n v="4882793"/>
  </r>
  <r>
    <x v="2"/>
    <x v="2"/>
    <x v="95"/>
    <s v="火力發電費用"/>
    <x v="636"/>
    <x v="630"/>
    <s v="Z3700"/>
    <s v="通霄發電廠分攤"/>
    <n v="3456363"/>
    <n v="0"/>
    <n v="3456363"/>
  </r>
  <r>
    <x v="2"/>
    <x v="2"/>
    <x v="95"/>
    <s v="火力發電費用"/>
    <x v="636"/>
    <x v="630"/>
    <s v="Z3710"/>
    <s v="台中發電廠分攤"/>
    <n v="12601539"/>
    <n v="0"/>
    <n v="12601539"/>
  </r>
  <r>
    <x v="2"/>
    <x v="2"/>
    <x v="95"/>
    <s v="火力發電費用"/>
    <x v="636"/>
    <x v="630"/>
    <s v="Z3800"/>
    <s v="大潭發電廠分攤"/>
    <n v="1674178"/>
    <n v="0"/>
    <n v="1674178"/>
  </r>
  <r>
    <x v="2"/>
    <x v="2"/>
    <x v="95"/>
    <s v="火力發電費用"/>
    <x v="636"/>
    <x v="630"/>
    <s v="Z3900"/>
    <s v="尖山發電廠分攤"/>
    <n v="1551052"/>
    <n v="0"/>
    <n v="1551052"/>
  </r>
  <r>
    <x v="2"/>
    <x v="2"/>
    <x v="95"/>
    <s v="火力發電費用"/>
    <x v="636"/>
    <x v="630"/>
    <s v="Z3910"/>
    <s v="塔山發電廠分攤"/>
    <n v="2383726"/>
    <n v="0"/>
    <n v="2383726"/>
  </r>
  <r>
    <x v="2"/>
    <x v="2"/>
    <x v="95"/>
    <s v="火力發電費用"/>
    <x v="636"/>
    <x v="630"/>
    <s v="Z5330"/>
    <s v="電力修護處分攤"/>
    <n v="5489226"/>
    <n v="0"/>
    <n v="5489226"/>
  </r>
  <r>
    <x v="2"/>
    <x v="2"/>
    <x v="95"/>
    <s v="火力發電費用"/>
    <x v="636"/>
    <x v="630"/>
    <s v="Z5340"/>
    <s v="電力修護處南部分處分攤"/>
    <n v="2273463"/>
    <n v="0"/>
    <n v="2273463"/>
  </r>
  <r>
    <x v="2"/>
    <x v="2"/>
    <x v="95"/>
    <s v="火力發電費用"/>
    <x v="636"/>
    <x v="630"/>
    <s v="Z5420"/>
    <s v="電力修護處中部分處分攤"/>
    <n v="1889578"/>
    <n v="0"/>
    <n v="1889578"/>
  </r>
  <r>
    <x v="2"/>
    <x v="2"/>
    <x v="95"/>
    <s v="火力發電費用"/>
    <x v="636"/>
    <x v="630"/>
    <s v="Z5460"/>
    <s v="綜合研究所分攤"/>
    <n v="284560"/>
    <n v="0"/>
    <n v="284560"/>
  </r>
  <r>
    <x v="2"/>
    <x v="2"/>
    <x v="95"/>
    <s v="火力發電費用"/>
    <x v="636"/>
    <x v="630"/>
    <s v="Z6020"/>
    <s v="綜合施工處分攤"/>
    <n v="839510"/>
    <n v="0"/>
    <n v="839510"/>
  </r>
  <r>
    <x v="2"/>
    <x v="2"/>
    <x v="95"/>
    <s v="火力發電費用"/>
    <x v="637"/>
    <x v="631"/>
    <s v="Z0040"/>
    <s v="發電處分攤"/>
    <n v="2500"/>
    <n v="0"/>
    <n v="2500"/>
  </r>
  <r>
    <x v="2"/>
    <x v="2"/>
    <x v="95"/>
    <s v="火力發電費用"/>
    <x v="637"/>
    <x v="631"/>
    <s v="Z0080"/>
    <s v="材料處分攤"/>
    <n v="2780"/>
    <n v="0"/>
    <n v="2780"/>
  </r>
  <r>
    <x v="2"/>
    <x v="2"/>
    <x v="95"/>
    <s v="火力發電費用"/>
    <x v="637"/>
    <x v="631"/>
    <s v="Z0090"/>
    <s v="燃料處分攤"/>
    <n v="18595"/>
    <n v="0"/>
    <n v="18595"/>
  </r>
  <r>
    <x v="2"/>
    <x v="2"/>
    <x v="95"/>
    <s v="火力發電費用"/>
    <x v="637"/>
    <x v="631"/>
    <s v="Z0150"/>
    <s v="電源開發處分攤"/>
    <n v="5775"/>
    <n v="0"/>
    <n v="5775"/>
  </r>
  <r>
    <x v="2"/>
    <x v="2"/>
    <x v="95"/>
    <s v="火力發電費用"/>
    <x v="637"/>
    <x v="631"/>
    <s v="Z0170"/>
    <s v="營建處分攤"/>
    <n v="2400"/>
    <n v="0"/>
    <n v="2400"/>
  </r>
  <r>
    <x v="2"/>
    <x v="2"/>
    <x v="95"/>
    <s v="火力發電費用"/>
    <x v="637"/>
    <x v="631"/>
    <s v="Z0240"/>
    <s v="資訊系統處分攤"/>
    <n v="3850"/>
    <n v="0"/>
    <n v="3850"/>
  </r>
  <r>
    <x v="2"/>
    <x v="2"/>
    <x v="95"/>
    <s v="火力發電費用"/>
    <x v="637"/>
    <x v="631"/>
    <s v="Z0610"/>
    <s v="環境保護處分攤"/>
    <n v="6600"/>
    <n v="0"/>
    <n v="6600"/>
  </r>
  <r>
    <x v="2"/>
    <x v="2"/>
    <x v="95"/>
    <s v="火力發電費用"/>
    <x v="637"/>
    <x v="631"/>
    <s v="Z111A"/>
    <s v="台東區營業處-發電分攤"/>
    <n v="12500"/>
    <n v="0"/>
    <n v="12500"/>
  </r>
  <r>
    <x v="2"/>
    <x v="2"/>
    <x v="95"/>
    <s v="火力發電費用"/>
    <x v="637"/>
    <x v="631"/>
    <s v="Z124A"/>
    <s v="馬祖區營業處-發電分攤"/>
    <n v="4000"/>
    <n v="0"/>
    <n v="4000"/>
  </r>
  <r>
    <x v="2"/>
    <x v="2"/>
    <x v="95"/>
    <s v="火力發電費用"/>
    <x v="637"/>
    <x v="631"/>
    <s v="Z3200"/>
    <s v="林口發電廠分攤"/>
    <n v="118000"/>
    <n v="0"/>
    <n v="118000"/>
  </r>
  <r>
    <x v="2"/>
    <x v="2"/>
    <x v="95"/>
    <s v="火力發電費用"/>
    <x v="637"/>
    <x v="631"/>
    <s v="Z3300"/>
    <s v="南部發電廠分攤"/>
    <n v="49500"/>
    <n v="0"/>
    <n v="49500"/>
  </r>
  <r>
    <x v="2"/>
    <x v="2"/>
    <x v="95"/>
    <s v="火力發電費用"/>
    <x v="637"/>
    <x v="631"/>
    <s v="Z3400"/>
    <s v="大林發電廠分攤"/>
    <n v="186000"/>
    <n v="0"/>
    <n v="186000"/>
  </r>
  <r>
    <x v="2"/>
    <x v="2"/>
    <x v="95"/>
    <s v="火力發電費用"/>
    <x v="637"/>
    <x v="631"/>
    <s v="Z3410"/>
    <s v="興達發電廠分攤"/>
    <n v="370500"/>
    <n v="0"/>
    <n v="370500"/>
  </r>
  <r>
    <x v="2"/>
    <x v="2"/>
    <x v="95"/>
    <s v="火力發電費用"/>
    <x v="637"/>
    <x v="631"/>
    <s v="Z3510"/>
    <s v="第二核能發電廠分攤"/>
    <n v="8370"/>
    <n v="0"/>
    <n v="8370"/>
  </r>
  <r>
    <x v="2"/>
    <x v="2"/>
    <x v="95"/>
    <s v="火力發電費用"/>
    <x v="637"/>
    <x v="631"/>
    <s v="Z3520"/>
    <s v="第三核能發電廠分攤"/>
    <n v="8280"/>
    <n v="0"/>
    <n v="8280"/>
  </r>
  <r>
    <x v="2"/>
    <x v="2"/>
    <x v="95"/>
    <s v="火力發電費用"/>
    <x v="637"/>
    <x v="631"/>
    <s v="Z3600"/>
    <s v="協和發電廠分攤"/>
    <n v="196500"/>
    <n v="0"/>
    <n v="196500"/>
  </r>
  <r>
    <x v="2"/>
    <x v="2"/>
    <x v="95"/>
    <s v="火力發電費用"/>
    <x v="637"/>
    <x v="631"/>
    <s v="Z3700"/>
    <s v="通霄發電廠分攤"/>
    <n v="217000"/>
    <n v="0"/>
    <n v="217000"/>
  </r>
  <r>
    <x v="2"/>
    <x v="2"/>
    <x v="95"/>
    <s v="火力發電費用"/>
    <x v="637"/>
    <x v="631"/>
    <s v="Z3710"/>
    <s v="台中發電廠分攤"/>
    <n v="201500"/>
    <n v="0"/>
    <n v="201500"/>
  </r>
  <r>
    <x v="2"/>
    <x v="2"/>
    <x v="95"/>
    <s v="火力發電費用"/>
    <x v="637"/>
    <x v="631"/>
    <s v="Z3800"/>
    <s v="大潭發電廠分攤"/>
    <n v="30500"/>
    <n v="0"/>
    <n v="30500"/>
  </r>
  <r>
    <x v="2"/>
    <x v="2"/>
    <x v="95"/>
    <s v="火力發電費用"/>
    <x v="637"/>
    <x v="631"/>
    <s v="Z3900"/>
    <s v="尖山發電廠分攤"/>
    <n v="17000"/>
    <n v="0"/>
    <n v="17000"/>
  </r>
  <r>
    <x v="2"/>
    <x v="2"/>
    <x v="95"/>
    <s v="火力發電費用"/>
    <x v="637"/>
    <x v="631"/>
    <s v="Z3910"/>
    <s v="塔山發電廠分攤"/>
    <n v="20000"/>
    <n v="0"/>
    <n v="20000"/>
  </r>
  <r>
    <x v="2"/>
    <x v="2"/>
    <x v="95"/>
    <s v="火力發電費用"/>
    <x v="637"/>
    <x v="631"/>
    <s v="Z5330"/>
    <s v="電力修護處分攤"/>
    <n v="101460"/>
    <n v="0"/>
    <n v="101460"/>
  </r>
  <r>
    <x v="2"/>
    <x v="2"/>
    <x v="95"/>
    <s v="火力發電費用"/>
    <x v="637"/>
    <x v="631"/>
    <s v="Z5340"/>
    <s v="電力修護處南部分處分攤"/>
    <n v="31160"/>
    <n v="0"/>
    <n v="31160"/>
  </r>
  <r>
    <x v="2"/>
    <x v="2"/>
    <x v="95"/>
    <s v="火力發電費用"/>
    <x v="637"/>
    <x v="631"/>
    <s v="Z5420"/>
    <s v="電力修護處中部分處分攤"/>
    <n v="22800"/>
    <n v="0"/>
    <n v="22800"/>
  </r>
  <r>
    <x v="2"/>
    <x v="2"/>
    <x v="95"/>
    <s v="火力發電費用"/>
    <x v="637"/>
    <x v="631"/>
    <s v="Z5460"/>
    <s v="綜合研究所分攤"/>
    <n v="7450"/>
    <n v="0"/>
    <n v="7450"/>
  </r>
  <r>
    <x v="2"/>
    <x v="2"/>
    <x v="95"/>
    <s v="火力發電費用"/>
    <x v="638"/>
    <x v="632"/>
    <s v="Z0020"/>
    <s v="總經理副總經理室分攤"/>
    <n v="979541"/>
    <n v="0"/>
    <n v="979541"/>
  </r>
  <r>
    <x v="2"/>
    <x v="2"/>
    <x v="95"/>
    <s v="火力發電費用"/>
    <x v="638"/>
    <x v="632"/>
    <s v="Z0040"/>
    <s v="發電處分攤"/>
    <n v="9822085"/>
    <n v="0"/>
    <n v="9822085"/>
  </r>
  <r>
    <x v="2"/>
    <x v="2"/>
    <x v="95"/>
    <s v="火力發電費用"/>
    <x v="638"/>
    <x v="632"/>
    <s v="Z0080"/>
    <s v="材料處分攤"/>
    <n v="1418746"/>
    <n v="0"/>
    <n v="1418746"/>
  </r>
  <r>
    <x v="2"/>
    <x v="2"/>
    <x v="95"/>
    <s v="火力發電費用"/>
    <x v="638"/>
    <x v="632"/>
    <s v="Z0090"/>
    <s v="燃料處分攤"/>
    <n v="7066650"/>
    <n v="0"/>
    <n v="7066650"/>
  </r>
  <r>
    <x v="2"/>
    <x v="2"/>
    <x v="95"/>
    <s v="火力發電費用"/>
    <x v="638"/>
    <x v="632"/>
    <s v="Z0150"/>
    <s v="電源開發處分攤"/>
    <n v="4574262"/>
    <n v="0"/>
    <n v="4574262"/>
  </r>
  <r>
    <x v="2"/>
    <x v="2"/>
    <x v="95"/>
    <s v="火力發電費用"/>
    <x v="638"/>
    <x v="632"/>
    <s v="Z0170"/>
    <s v="營建處分攤"/>
    <n v="3779886"/>
    <n v="0"/>
    <n v="3779886"/>
  </r>
  <r>
    <x v="2"/>
    <x v="2"/>
    <x v="95"/>
    <s v="火力發電費用"/>
    <x v="638"/>
    <x v="632"/>
    <s v="Z0240"/>
    <s v="資訊系統處分攤"/>
    <n v="1370226"/>
    <n v="0"/>
    <n v="1370226"/>
  </r>
  <r>
    <x v="2"/>
    <x v="2"/>
    <x v="95"/>
    <s v="火力發電費用"/>
    <x v="638"/>
    <x v="632"/>
    <s v="Z0610"/>
    <s v="環境保護處分攤"/>
    <n v="2264226"/>
    <n v="0"/>
    <n v="2264226"/>
  </r>
  <r>
    <x v="2"/>
    <x v="2"/>
    <x v="95"/>
    <s v="火力發電費用"/>
    <x v="638"/>
    <x v="632"/>
    <s v="Z111A"/>
    <s v="台東區營業處-發電分攤"/>
    <n v="632061"/>
    <n v="0"/>
    <n v="632061"/>
  </r>
  <r>
    <x v="2"/>
    <x v="2"/>
    <x v="95"/>
    <s v="火力發電費用"/>
    <x v="638"/>
    <x v="632"/>
    <s v="Z114A"/>
    <s v="澎湖區營業處-發電分攤"/>
    <n v="448108"/>
    <n v="0"/>
    <n v="448108"/>
  </r>
  <r>
    <x v="2"/>
    <x v="2"/>
    <x v="95"/>
    <s v="火力發電費用"/>
    <x v="638"/>
    <x v="632"/>
    <s v="Z124A"/>
    <s v="馬祖區營業處-發電分攤"/>
    <n v="348696"/>
    <n v="0"/>
    <n v="348696"/>
  </r>
  <r>
    <x v="2"/>
    <x v="2"/>
    <x v="95"/>
    <s v="火力發電費用"/>
    <x v="638"/>
    <x v="632"/>
    <s v="Z3200"/>
    <s v="林口發電廠分攤"/>
    <n v="31376132"/>
    <n v="0"/>
    <n v="31376132"/>
  </r>
  <r>
    <x v="2"/>
    <x v="2"/>
    <x v="95"/>
    <s v="火力發電費用"/>
    <x v="638"/>
    <x v="632"/>
    <s v="Z3300"/>
    <s v="南部發電廠分攤"/>
    <n v="16274182"/>
    <n v="0"/>
    <n v="16274182"/>
  </r>
  <r>
    <x v="2"/>
    <x v="2"/>
    <x v="95"/>
    <s v="火力發電費用"/>
    <x v="638"/>
    <x v="632"/>
    <s v="Z3400"/>
    <s v="大林發電廠分攤"/>
    <n v="35392713"/>
    <n v="0"/>
    <n v="35392713"/>
  </r>
  <r>
    <x v="2"/>
    <x v="2"/>
    <x v="95"/>
    <s v="火力發電費用"/>
    <x v="638"/>
    <x v="632"/>
    <s v="Z3410"/>
    <s v="興達發電廠分攤"/>
    <n v="49708136"/>
    <n v="0"/>
    <n v="49708136"/>
  </r>
  <r>
    <x v="2"/>
    <x v="2"/>
    <x v="95"/>
    <s v="火力發電費用"/>
    <x v="638"/>
    <x v="632"/>
    <s v="Z3510"/>
    <s v="第二核能發電廠分攤"/>
    <n v="2028642"/>
    <n v="0"/>
    <n v="2028642"/>
  </r>
  <r>
    <x v="2"/>
    <x v="2"/>
    <x v="95"/>
    <s v="火力發電費用"/>
    <x v="638"/>
    <x v="632"/>
    <s v="Z3520"/>
    <s v="第三核能發電廠分攤"/>
    <n v="2721960"/>
    <n v="0"/>
    <n v="2721960"/>
  </r>
  <r>
    <x v="2"/>
    <x v="2"/>
    <x v="95"/>
    <s v="火力發電費用"/>
    <x v="638"/>
    <x v="632"/>
    <s v="Z3600"/>
    <s v="協和發電廠分攤"/>
    <n v="18946857"/>
    <n v="0"/>
    <n v="18946857"/>
  </r>
  <r>
    <x v="2"/>
    <x v="2"/>
    <x v="95"/>
    <s v="火力發電費用"/>
    <x v="638"/>
    <x v="632"/>
    <s v="Z3700"/>
    <s v="通霄發電廠分攤"/>
    <n v="26017712"/>
    <n v="0"/>
    <n v="26017712"/>
  </r>
  <r>
    <x v="2"/>
    <x v="2"/>
    <x v="95"/>
    <s v="火力發電費用"/>
    <x v="638"/>
    <x v="632"/>
    <s v="Z3710"/>
    <s v="台中發電廠分攤"/>
    <n v="75679947"/>
    <n v="0"/>
    <n v="75679947"/>
  </r>
  <r>
    <x v="2"/>
    <x v="2"/>
    <x v="95"/>
    <s v="火力發電費用"/>
    <x v="638"/>
    <x v="632"/>
    <s v="Z3800"/>
    <s v="大潭發電廠分攤"/>
    <n v="31166475"/>
    <n v="0"/>
    <n v="31166475"/>
  </r>
  <r>
    <x v="2"/>
    <x v="2"/>
    <x v="95"/>
    <s v="火力發電費用"/>
    <x v="638"/>
    <x v="632"/>
    <s v="Z3900"/>
    <s v="尖山發電廠分攤"/>
    <n v="6146136"/>
    <n v="0"/>
    <n v="6146136"/>
  </r>
  <r>
    <x v="2"/>
    <x v="2"/>
    <x v="95"/>
    <s v="火力發電費用"/>
    <x v="638"/>
    <x v="632"/>
    <s v="Z3910"/>
    <s v="塔山發電廠分攤"/>
    <n v="6158307"/>
    <n v="0"/>
    <n v="6158307"/>
  </r>
  <r>
    <x v="2"/>
    <x v="2"/>
    <x v="95"/>
    <s v="火力發電費用"/>
    <x v="638"/>
    <x v="632"/>
    <s v="Z5330"/>
    <s v="電力修護處分攤"/>
    <n v="11978813"/>
    <n v="0"/>
    <n v="11978813"/>
  </r>
  <r>
    <x v="2"/>
    <x v="2"/>
    <x v="95"/>
    <s v="火力發電費用"/>
    <x v="638"/>
    <x v="632"/>
    <s v="Z5340"/>
    <s v="電力修護處南部分處分攤"/>
    <n v="7192832"/>
    <n v="0"/>
    <n v="7192832"/>
  </r>
  <r>
    <x v="2"/>
    <x v="2"/>
    <x v="95"/>
    <s v="火力發電費用"/>
    <x v="638"/>
    <x v="632"/>
    <s v="Z5420"/>
    <s v="電力修護處中部分處分攤"/>
    <n v="6700203"/>
    <n v="0"/>
    <n v="6700203"/>
  </r>
  <r>
    <x v="2"/>
    <x v="2"/>
    <x v="95"/>
    <s v="火力發電費用"/>
    <x v="638"/>
    <x v="632"/>
    <s v="Z5460"/>
    <s v="綜合研究所分攤"/>
    <n v="2236258"/>
    <n v="0"/>
    <n v="2236258"/>
  </r>
  <r>
    <x v="2"/>
    <x v="2"/>
    <x v="95"/>
    <s v="火力發電費用"/>
    <x v="638"/>
    <x v="632"/>
    <s v="Z6020"/>
    <s v="綜合施工處分攤"/>
    <n v="12555200"/>
    <n v="0"/>
    <n v="12555200"/>
  </r>
  <r>
    <x v="2"/>
    <x v="2"/>
    <x v="95"/>
    <s v="火力發電費用"/>
    <x v="638"/>
    <x v="632"/>
    <s v="Z9520"/>
    <s v="水火力發電事業部-策劃室分攤"/>
    <n v="553603"/>
    <n v="0"/>
    <n v="553603"/>
  </r>
  <r>
    <x v="2"/>
    <x v="2"/>
    <x v="95"/>
    <s v="火力發電費用"/>
    <x v="639"/>
    <x v="633"/>
    <s v="Z0020"/>
    <s v="總經理副總經理室分攤"/>
    <n v="363746"/>
    <n v="0"/>
    <n v="363746"/>
  </r>
  <r>
    <x v="2"/>
    <x v="2"/>
    <x v="95"/>
    <s v="火力發電費用"/>
    <x v="639"/>
    <x v="633"/>
    <s v="Z0040"/>
    <s v="發電處分攤"/>
    <n v="3568827"/>
    <n v="0"/>
    <n v="3568827"/>
  </r>
  <r>
    <x v="2"/>
    <x v="2"/>
    <x v="95"/>
    <s v="火力發電費用"/>
    <x v="639"/>
    <x v="633"/>
    <s v="Z0080"/>
    <s v="材料處分攤"/>
    <n v="467628"/>
    <n v="0"/>
    <n v="467628"/>
  </r>
  <r>
    <x v="2"/>
    <x v="2"/>
    <x v="95"/>
    <s v="火力發電費用"/>
    <x v="639"/>
    <x v="633"/>
    <s v="Z0090"/>
    <s v="燃料處分攤"/>
    <n v="2403732"/>
    <n v="0"/>
    <n v="2403732"/>
  </r>
  <r>
    <x v="2"/>
    <x v="2"/>
    <x v="95"/>
    <s v="火力發電費用"/>
    <x v="639"/>
    <x v="633"/>
    <s v="Z0150"/>
    <s v="電源開發處分攤"/>
    <n v="1689795"/>
    <n v="0"/>
    <n v="1689795"/>
  </r>
  <r>
    <x v="2"/>
    <x v="2"/>
    <x v="95"/>
    <s v="火力發電費用"/>
    <x v="639"/>
    <x v="633"/>
    <s v="Z0170"/>
    <s v="營建處分攤"/>
    <n v="1427007"/>
    <n v="0"/>
    <n v="1427007"/>
  </r>
  <r>
    <x v="2"/>
    <x v="2"/>
    <x v="95"/>
    <s v="火力發電費用"/>
    <x v="639"/>
    <x v="633"/>
    <s v="Z0240"/>
    <s v="資訊系統處分攤"/>
    <n v="464619"/>
    <n v="0"/>
    <n v="464619"/>
  </r>
  <r>
    <x v="2"/>
    <x v="2"/>
    <x v="95"/>
    <s v="火力發電費用"/>
    <x v="639"/>
    <x v="633"/>
    <s v="Z0610"/>
    <s v="環境保護處分攤"/>
    <n v="815232"/>
    <n v="0"/>
    <n v="815232"/>
  </r>
  <r>
    <x v="2"/>
    <x v="2"/>
    <x v="95"/>
    <s v="火力發電費用"/>
    <x v="639"/>
    <x v="633"/>
    <s v="Z111A"/>
    <s v="台東區營業處-發電分攤"/>
    <n v="60938"/>
    <n v="0"/>
    <n v="60938"/>
  </r>
  <r>
    <x v="2"/>
    <x v="2"/>
    <x v="95"/>
    <s v="火力發電費用"/>
    <x v="639"/>
    <x v="633"/>
    <s v="Z114A"/>
    <s v="澎湖區營業處-發電分攤"/>
    <n v="4114"/>
    <n v="0"/>
    <n v="4114"/>
  </r>
  <r>
    <x v="2"/>
    <x v="2"/>
    <x v="95"/>
    <s v="火力發電費用"/>
    <x v="639"/>
    <x v="633"/>
    <s v="Z124A"/>
    <s v="馬祖區營業處-發電分攤"/>
    <n v="81143"/>
    <n v="0"/>
    <n v="81143"/>
  </r>
  <r>
    <x v="2"/>
    <x v="2"/>
    <x v="95"/>
    <s v="火力發電費用"/>
    <x v="639"/>
    <x v="633"/>
    <s v="Z3200"/>
    <s v="林口發電廠分攤"/>
    <n v="11672161"/>
    <n v="0"/>
    <n v="11672161"/>
  </r>
  <r>
    <x v="2"/>
    <x v="2"/>
    <x v="95"/>
    <s v="火力發電費用"/>
    <x v="639"/>
    <x v="633"/>
    <s v="Z3300"/>
    <s v="南部發電廠分攤"/>
    <n v="5757320"/>
    <n v="0"/>
    <n v="5757320"/>
  </r>
  <r>
    <x v="2"/>
    <x v="2"/>
    <x v="95"/>
    <s v="火力發電費用"/>
    <x v="639"/>
    <x v="633"/>
    <s v="Z3400"/>
    <s v="大林發電廠分攤"/>
    <n v="11728541"/>
    <n v="0"/>
    <n v="11728541"/>
  </r>
  <r>
    <x v="2"/>
    <x v="2"/>
    <x v="95"/>
    <s v="火力發電費用"/>
    <x v="639"/>
    <x v="633"/>
    <s v="Z3410"/>
    <s v="興達發電廠分攤"/>
    <n v="16891612"/>
    <n v="0"/>
    <n v="16891612"/>
  </r>
  <r>
    <x v="2"/>
    <x v="2"/>
    <x v="95"/>
    <s v="火力發電費用"/>
    <x v="639"/>
    <x v="633"/>
    <s v="Z3510"/>
    <s v="第二核能發電廠分攤"/>
    <n v="561939"/>
    <n v="0"/>
    <n v="561939"/>
  </r>
  <r>
    <x v="2"/>
    <x v="2"/>
    <x v="95"/>
    <s v="火力發電費用"/>
    <x v="639"/>
    <x v="633"/>
    <s v="Z3520"/>
    <s v="第三核能發電廠分攤"/>
    <n v="765394"/>
    <n v="0"/>
    <n v="765394"/>
  </r>
  <r>
    <x v="2"/>
    <x v="2"/>
    <x v="95"/>
    <s v="火力發電費用"/>
    <x v="639"/>
    <x v="633"/>
    <s v="Z3600"/>
    <s v="協和發電廠分攤"/>
    <n v="6253215"/>
    <n v="0"/>
    <n v="6253215"/>
  </r>
  <r>
    <x v="2"/>
    <x v="2"/>
    <x v="95"/>
    <s v="火力發電費用"/>
    <x v="639"/>
    <x v="633"/>
    <s v="Z3700"/>
    <s v="通霄發電廠分攤"/>
    <n v="9646688"/>
    <n v="0"/>
    <n v="9646688"/>
  </r>
  <r>
    <x v="2"/>
    <x v="2"/>
    <x v="95"/>
    <s v="火力發電費用"/>
    <x v="639"/>
    <x v="633"/>
    <s v="Z3710"/>
    <s v="台中發電廠分攤"/>
    <n v="25189357"/>
    <n v="0"/>
    <n v="25189357"/>
  </r>
  <r>
    <x v="2"/>
    <x v="2"/>
    <x v="95"/>
    <s v="火力發電費用"/>
    <x v="639"/>
    <x v="633"/>
    <s v="Z3800"/>
    <s v="大潭發電廠分攤"/>
    <n v="10267938"/>
    <n v="0"/>
    <n v="10267938"/>
  </r>
  <r>
    <x v="2"/>
    <x v="2"/>
    <x v="95"/>
    <s v="火力發電費用"/>
    <x v="639"/>
    <x v="633"/>
    <s v="Z3900"/>
    <s v="尖山發電廠分攤"/>
    <n v="1814165"/>
    <n v="0"/>
    <n v="1814165"/>
  </r>
  <r>
    <x v="2"/>
    <x v="2"/>
    <x v="95"/>
    <s v="火力發電費用"/>
    <x v="639"/>
    <x v="633"/>
    <s v="Z3910"/>
    <s v="塔山發電廠分攤"/>
    <n v="1517049"/>
    <n v="0"/>
    <n v="1517049"/>
  </r>
  <r>
    <x v="2"/>
    <x v="2"/>
    <x v="95"/>
    <s v="火力發電費用"/>
    <x v="639"/>
    <x v="633"/>
    <s v="Z5330"/>
    <s v="電力修護處分攤"/>
    <n v="4518739"/>
    <n v="0"/>
    <n v="4518739"/>
  </r>
  <r>
    <x v="2"/>
    <x v="2"/>
    <x v="95"/>
    <s v="火力發電費用"/>
    <x v="639"/>
    <x v="633"/>
    <s v="Z5340"/>
    <s v="電力修護處南部分處分攤"/>
    <n v="2290502"/>
    <n v="0"/>
    <n v="2290502"/>
  </r>
  <r>
    <x v="2"/>
    <x v="2"/>
    <x v="95"/>
    <s v="火力發電費用"/>
    <x v="639"/>
    <x v="633"/>
    <s v="Z5420"/>
    <s v="電力修護處中部分處分攤"/>
    <n v="2373662"/>
    <n v="0"/>
    <n v="2373662"/>
  </r>
  <r>
    <x v="2"/>
    <x v="2"/>
    <x v="95"/>
    <s v="火力發電費用"/>
    <x v="639"/>
    <x v="633"/>
    <s v="Z5460"/>
    <s v="綜合研究所分攤"/>
    <n v="836836"/>
    <n v="0"/>
    <n v="836836"/>
  </r>
  <r>
    <x v="2"/>
    <x v="2"/>
    <x v="95"/>
    <s v="火力發電費用"/>
    <x v="639"/>
    <x v="633"/>
    <s v="Z6020"/>
    <s v="綜合施工處分攤"/>
    <n v="4371387"/>
    <n v="0"/>
    <n v="4371387"/>
  </r>
  <r>
    <x v="2"/>
    <x v="2"/>
    <x v="95"/>
    <s v="火力發電費用"/>
    <x v="639"/>
    <x v="633"/>
    <s v="Z9520"/>
    <s v="水火力發電事業部-策劃室分攤"/>
    <n v="188538"/>
    <n v="0"/>
    <n v="188538"/>
  </r>
  <r>
    <x v="2"/>
    <x v="2"/>
    <x v="95"/>
    <s v="火力發電費用"/>
    <x v="640"/>
    <x v="634"/>
    <s v="Z111A"/>
    <s v="台東區營業處-發電分攤"/>
    <n v="96452"/>
    <n v="0"/>
    <n v="96452"/>
  </r>
  <r>
    <x v="2"/>
    <x v="2"/>
    <x v="95"/>
    <s v="火力發電費用"/>
    <x v="640"/>
    <x v="634"/>
    <s v="Z114A"/>
    <s v="澎湖區營業處-發電分攤"/>
    <n v="84037"/>
    <n v="0"/>
    <n v="84037"/>
  </r>
  <r>
    <x v="2"/>
    <x v="2"/>
    <x v="95"/>
    <s v="火力發電費用"/>
    <x v="640"/>
    <x v="634"/>
    <s v="Z124A"/>
    <s v="馬祖區營業處-發電分攤"/>
    <n v="915637"/>
    <n v="0"/>
    <n v="915637"/>
  </r>
  <r>
    <x v="2"/>
    <x v="2"/>
    <x v="95"/>
    <s v="火力發電費用"/>
    <x v="640"/>
    <x v="634"/>
    <s v="Z3200"/>
    <s v="林口發電廠分攤"/>
    <n v="33931"/>
    <n v="0"/>
    <n v="33931"/>
  </r>
  <r>
    <x v="2"/>
    <x v="2"/>
    <x v="95"/>
    <s v="火力發電費用"/>
    <x v="640"/>
    <x v="634"/>
    <s v="Z3400"/>
    <s v="大林發電廠分攤"/>
    <n v="289899"/>
    <n v="0"/>
    <n v="289899"/>
  </r>
  <r>
    <x v="2"/>
    <x v="2"/>
    <x v="95"/>
    <s v="火力發電費用"/>
    <x v="640"/>
    <x v="634"/>
    <s v="Z3410"/>
    <s v="興達發電廠分攤"/>
    <n v="1160448"/>
    <n v="0"/>
    <n v="1160448"/>
  </r>
  <r>
    <x v="2"/>
    <x v="2"/>
    <x v="95"/>
    <s v="火力發電費用"/>
    <x v="640"/>
    <x v="634"/>
    <s v="Z3510"/>
    <s v="第二核能發電廠分攤"/>
    <n v="16582"/>
    <n v="0"/>
    <n v="16582"/>
  </r>
  <r>
    <x v="2"/>
    <x v="2"/>
    <x v="95"/>
    <s v="火力發電費用"/>
    <x v="640"/>
    <x v="634"/>
    <s v="Z3600"/>
    <s v="協和發電廠分攤"/>
    <n v="1604373"/>
    <n v="0"/>
    <n v="1604373"/>
  </r>
  <r>
    <x v="2"/>
    <x v="2"/>
    <x v="95"/>
    <s v="火力發電費用"/>
    <x v="640"/>
    <x v="634"/>
    <s v="Z3700"/>
    <s v="通霄發電廠分攤"/>
    <n v="123029"/>
    <n v="0"/>
    <n v="123029"/>
  </r>
  <r>
    <x v="2"/>
    <x v="2"/>
    <x v="95"/>
    <s v="火力發電費用"/>
    <x v="640"/>
    <x v="634"/>
    <s v="Z3710"/>
    <s v="台中發電廠分攤"/>
    <n v="1424439"/>
    <n v="0"/>
    <n v="1424439"/>
  </r>
  <r>
    <x v="2"/>
    <x v="2"/>
    <x v="95"/>
    <s v="火力發電費用"/>
    <x v="640"/>
    <x v="634"/>
    <s v="Z3900"/>
    <s v="尖山發電廠分攤"/>
    <n v="416107"/>
    <n v="0"/>
    <n v="416107"/>
  </r>
  <r>
    <x v="2"/>
    <x v="2"/>
    <x v="95"/>
    <s v="火力發電費用"/>
    <x v="640"/>
    <x v="634"/>
    <s v="Z3910"/>
    <s v="塔山發電廠分攤"/>
    <n v="2531133"/>
    <n v="0"/>
    <n v="2531133"/>
  </r>
  <r>
    <x v="2"/>
    <x v="2"/>
    <x v="95"/>
    <s v="火力發電費用"/>
    <x v="640"/>
    <x v="634"/>
    <s v="Z5330"/>
    <s v="電力修護處分攤"/>
    <n v="338841"/>
    <n v="0"/>
    <n v="338841"/>
  </r>
  <r>
    <x v="2"/>
    <x v="2"/>
    <x v="95"/>
    <s v="火力發電費用"/>
    <x v="640"/>
    <x v="634"/>
    <s v="Z5340"/>
    <s v="電力修護處南部分處分攤"/>
    <n v="279874"/>
    <n v="0"/>
    <n v="279874"/>
  </r>
  <r>
    <x v="2"/>
    <x v="2"/>
    <x v="95"/>
    <s v="火力發電費用"/>
    <x v="640"/>
    <x v="634"/>
    <s v="Z5420"/>
    <s v="電力修護處中部分處分攤"/>
    <n v="93907"/>
    <n v="0"/>
    <n v="93907"/>
  </r>
  <r>
    <x v="2"/>
    <x v="2"/>
    <x v="95"/>
    <s v="火力發電費用"/>
    <x v="640"/>
    <x v="634"/>
    <s v="Z5460"/>
    <s v="綜合研究所分攤"/>
    <n v="23332"/>
    <n v="0"/>
    <n v="23332"/>
  </r>
  <r>
    <x v="2"/>
    <x v="2"/>
    <x v="95"/>
    <s v="火力發電費用"/>
    <x v="641"/>
    <x v="635"/>
    <s v="Z0040"/>
    <s v="發電處分攤"/>
    <n v="596703"/>
    <n v="0"/>
    <n v="596703"/>
  </r>
  <r>
    <x v="2"/>
    <x v="2"/>
    <x v="95"/>
    <s v="火力發電費用"/>
    <x v="641"/>
    <x v="635"/>
    <s v="Z0080"/>
    <s v="材料處分攤"/>
    <n v="106833"/>
    <n v="0"/>
    <n v="106833"/>
  </r>
  <r>
    <x v="2"/>
    <x v="2"/>
    <x v="95"/>
    <s v="火力發電費用"/>
    <x v="641"/>
    <x v="635"/>
    <s v="Z0090"/>
    <s v="燃料處分攤"/>
    <n v="223707"/>
    <n v="0"/>
    <n v="223707"/>
  </r>
  <r>
    <x v="2"/>
    <x v="2"/>
    <x v="95"/>
    <s v="火力發電費用"/>
    <x v="641"/>
    <x v="635"/>
    <s v="Z0150"/>
    <s v="電源開發處分攤"/>
    <n v="482975"/>
    <n v="0"/>
    <n v="482975"/>
  </r>
  <r>
    <x v="2"/>
    <x v="2"/>
    <x v="95"/>
    <s v="火力發電費用"/>
    <x v="641"/>
    <x v="635"/>
    <s v="Z0170"/>
    <s v="營建處分攤"/>
    <n v="154593"/>
    <n v="0"/>
    <n v="154593"/>
  </r>
  <r>
    <x v="2"/>
    <x v="2"/>
    <x v="95"/>
    <s v="火力發電費用"/>
    <x v="641"/>
    <x v="635"/>
    <s v="Z0240"/>
    <s v="資訊系統處分攤"/>
    <n v="75176"/>
    <n v="0"/>
    <n v="75176"/>
  </r>
  <r>
    <x v="2"/>
    <x v="2"/>
    <x v="95"/>
    <s v="火力發電費用"/>
    <x v="641"/>
    <x v="635"/>
    <s v="Z0610"/>
    <s v="環境保護處分攤"/>
    <n v="179542"/>
    <n v="0"/>
    <n v="179542"/>
  </r>
  <r>
    <x v="2"/>
    <x v="2"/>
    <x v="95"/>
    <s v="火力發電費用"/>
    <x v="641"/>
    <x v="635"/>
    <s v="Z111A"/>
    <s v="台東區營業處-發電分攤"/>
    <n v="1318376"/>
    <n v="0"/>
    <n v="1318376"/>
  </r>
  <r>
    <x v="2"/>
    <x v="2"/>
    <x v="95"/>
    <s v="火力發電費用"/>
    <x v="641"/>
    <x v="635"/>
    <s v="Z114A"/>
    <s v="澎湖區營業處-發電分攤"/>
    <n v="1233262"/>
    <n v="0"/>
    <n v="1233262"/>
  </r>
  <r>
    <x v="2"/>
    <x v="2"/>
    <x v="95"/>
    <s v="火力發電費用"/>
    <x v="641"/>
    <x v="635"/>
    <s v="Z124A"/>
    <s v="馬祖區營業處-發電分攤"/>
    <n v="612808"/>
    <n v="0"/>
    <n v="612808"/>
  </r>
  <r>
    <x v="2"/>
    <x v="2"/>
    <x v="95"/>
    <s v="火力發電費用"/>
    <x v="641"/>
    <x v="635"/>
    <s v="Z3200"/>
    <s v="林口發電廠分攤"/>
    <n v="7740065"/>
    <n v="0"/>
    <n v="7740065"/>
  </r>
  <r>
    <x v="2"/>
    <x v="2"/>
    <x v="95"/>
    <s v="火力發電費用"/>
    <x v="641"/>
    <x v="635"/>
    <s v="Z3300"/>
    <s v="南部發電廠分攤"/>
    <n v="3373916"/>
    <n v="0"/>
    <n v="3373916"/>
  </r>
  <r>
    <x v="2"/>
    <x v="2"/>
    <x v="95"/>
    <s v="火力發電費用"/>
    <x v="641"/>
    <x v="635"/>
    <s v="Z3400"/>
    <s v="大林發電廠分攤"/>
    <n v="7827495"/>
    <n v="0"/>
    <n v="7827495"/>
  </r>
  <r>
    <x v="2"/>
    <x v="2"/>
    <x v="95"/>
    <s v="火力發電費用"/>
    <x v="641"/>
    <x v="635"/>
    <s v="Z3410"/>
    <s v="興達發電廠分攤"/>
    <n v="18990370"/>
    <n v="0"/>
    <n v="18990370"/>
  </r>
  <r>
    <x v="2"/>
    <x v="2"/>
    <x v="95"/>
    <s v="火力發電費用"/>
    <x v="641"/>
    <x v="635"/>
    <s v="Z3510"/>
    <s v="第二核能發電廠分攤"/>
    <n v="362847"/>
    <n v="0"/>
    <n v="362847"/>
  </r>
  <r>
    <x v="2"/>
    <x v="2"/>
    <x v="95"/>
    <s v="火力發電費用"/>
    <x v="641"/>
    <x v="635"/>
    <s v="Z3520"/>
    <s v="第三核能發電廠分攤"/>
    <n v="558265"/>
    <n v="0"/>
    <n v="558265"/>
  </r>
  <r>
    <x v="2"/>
    <x v="2"/>
    <x v="95"/>
    <s v="火力發電費用"/>
    <x v="641"/>
    <x v="635"/>
    <s v="Z3600"/>
    <s v="協和發電廠分攤"/>
    <n v="9809481"/>
    <n v="0"/>
    <n v="9809481"/>
  </r>
  <r>
    <x v="2"/>
    <x v="2"/>
    <x v="95"/>
    <s v="火力發電費用"/>
    <x v="641"/>
    <x v="635"/>
    <s v="Z3700"/>
    <s v="通霄發電廠分攤"/>
    <n v="7921235"/>
    <n v="0"/>
    <n v="7921235"/>
  </r>
  <r>
    <x v="2"/>
    <x v="2"/>
    <x v="95"/>
    <s v="火力發電費用"/>
    <x v="641"/>
    <x v="635"/>
    <s v="Z3710"/>
    <s v="台中發電廠分攤"/>
    <n v="29816924"/>
    <n v="0"/>
    <n v="29816924"/>
  </r>
  <r>
    <x v="2"/>
    <x v="2"/>
    <x v="95"/>
    <s v="火力發電費用"/>
    <x v="641"/>
    <x v="635"/>
    <s v="Z3800"/>
    <s v="大潭發電廠分攤"/>
    <n v="3692960"/>
    <n v="0"/>
    <n v="3692960"/>
  </r>
  <r>
    <x v="2"/>
    <x v="2"/>
    <x v="95"/>
    <s v="火力發電費用"/>
    <x v="641"/>
    <x v="635"/>
    <s v="Z3900"/>
    <s v="尖山發電廠分攤"/>
    <n v="3694436"/>
    <n v="0"/>
    <n v="3694436"/>
  </r>
  <r>
    <x v="2"/>
    <x v="2"/>
    <x v="95"/>
    <s v="火力發電費用"/>
    <x v="641"/>
    <x v="635"/>
    <s v="Z3910"/>
    <s v="塔山發電廠分攤"/>
    <n v="3731535"/>
    <n v="0"/>
    <n v="3731535"/>
  </r>
  <r>
    <x v="2"/>
    <x v="2"/>
    <x v="95"/>
    <s v="火力發電費用"/>
    <x v="641"/>
    <x v="635"/>
    <s v="Z5330"/>
    <s v="電力修護處分攤"/>
    <n v="10616128"/>
    <n v="0"/>
    <n v="10616128"/>
  </r>
  <r>
    <x v="2"/>
    <x v="2"/>
    <x v="95"/>
    <s v="火力發電費用"/>
    <x v="641"/>
    <x v="635"/>
    <s v="Z5340"/>
    <s v="電力修護處南部分處分攤"/>
    <n v="5141772"/>
    <n v="0"/>
    <n v="5141772"/>
  </r>
  <r>
    <x v="2"/>
    <x v="2"/>
    <x v="95"/>
    <s v="火力發電費用"/>
    <x v="641"/>
    <x v="635"/>
    <s v="Z5420"/>
    <s v="電力修護處中部分處分攤"/>
    <n v="4488957"/>
    <n v="0"/>
    <n v="4488957"/>
  </r>
  <r>
    <x v="2"/>
    <x v="2"/>
    <x v="95"/>
    <s v="火力發電費用"/>
    <x v="641"/>
    <x v="635"/>
    <s v="Z5460"/>
    <s v="綜合研究所分攤"/>
    <n v="562371"/>
    <n v="0"/>
    <n v="562371"/>
  </r>
  <r>
    <x v="2"/>
    <x v="2"/>
    <x v="95"/>
    <s v="火力發電費用"/>
    <x v="641"/>
    <x v="635"/>
    <s v="Z6020"/>
    <s v="綜合施工處分攤"/>
    <n v="1744433"/>
    <n v="0"/>
    <n v="1744433"/>
  </r>
  <r>
    <x v="2"/>
    <x v="2"/>
    <x v="95"/>
    <s v="火力發電費用"/>
    <x v="642"/>
    <x v="636"/>
    <s v="Z124A"/>
    <s v="馬祖區營業處-發電分攤"/>
    <n v="3507515"/>
    <n v="0"/>
    <n v="3507515"/>
  </r>
  <r>
    <x v="2"/>
    <x v="2"/>
    <x v="95"/>
    <s v="火力發電費用"/>
    <x v="642"/>
    <x v="636"/>
    <s v="Z3200"/>
    <s v="林口發電廠分攤"/>
    <n v="147862"/>
    <n v="0"/>
    <n v="147862"/>
  </r>
  <r>
    <x v="2"/>
    <x v="2"/>
    <x v="95"/>
    <s v="火力發電費用"/>
    <x v="642"/>
    <x v="636"/>
    <s v="Z3300"/>
    <s v="南部發電廠分攤"/>
    <n v="3989621"/>
    <n v="0"/>
    <n v="3989621"/>
  </r>
  <r>
    <x v="2"/>
    <x v="2"/>
    <x v="95"/>
    <s v="火力發電費用"/>
    <x v="642"/>
    <x v="636"/>
    <s v="Z3400"/>
    <s v="大林發電廠分攤"/>
    <n v="86489"/>
    <n v="0"/>
    <n v="86489"/>
  </r>
  <r>
    <x v="2"/>
    <x v="2"/>
    <x v="95"/>
    <s v="火力發電費用"/>
    <x v="642"/>
    <x v="636"/>
    <s v="Z3410"/>
    <s v="興達發電廠分攤"/>
    <n v="768142"/>
    <n v="0"/>
    <n v="768142"/>
  </r>
  <r>
    <x v="2"/>
    <x v="2"/>
    <x v="95"/>
    <s v="火力發電費用"/>
    <x v="642"/>
    <x v="636"/>
    <s v="Z3510"/>
    <s v="第二核能發電廠分攤"/>
    <n v="61186"/>
    <n v="0"/>
    <n v="61186"/>
  </r>
  <r>
    <x v="2"/>
    <x v="2"/>
    <x v="95"/>
    <s v="火力發電費用"/>
    <x v="642"/>
    <x v="636"/>
    <s v="Z3520"/>
    <s v="第三核能發電廠分攤"/>
    <n v="2938"/>
    <n v="0"/>
    <n v="2938"/>
  </r>
  <r>
    <x v="2"/>
    <x v="2"/>
    <x v="95"/>
    <s v="火力發電費用"/>
    <x v="642"/>
    <x v="636"/>
    <s v="Z3700"/>
    <s v="通霄發電廠分攤"/>
    <n v="4201981"/>
    <n v="0"/>
    <n v="4201981"/>
  </r>
  <r>
    <x v="2"/>
    <x v="2"/>
    <x v="95"/>
    <s v="火力發電費用"/>
    <x v="642"/>
    <x v="636"/>
    <s v="Z3710"/>
    <s v="台中發電廠分攤"/>
    <n v="452944"/>
    <n v="0"/>
    <n v="452944"/>
  </r>
  <r>
    <x v="2"/>
    <x v="2"/>
    <x v="95"/>
    <s v="火力發電費用"/>
    <x v="642"/>
    <x v="636"/>
    <s v="Z3910"/>
    <s v="塔山發電廠分攤"/>
    <n v="410050"/>
    <n v="0"/>
    <n v="410050"/>
  </r>
  <r>
    <x v="2"/>
    <x v="2"/>
    <x v="95"/>
    <s v="火力發電費用"/>
    <x v="642"/>
    <x v="636"/>
    <s v="Z5330"/>
    <s v="電力修護處分攤"/>
    <n v="11392216"/>
    <n v="0"/>
    <n v="11392216"/>
  </r>
  <r>
    <x v="2"/>
    <x v="2"/>
    <x v="95"/>
    <s v="火力發電費用"/>
    <x v="642"/>
    <x v="636"/>
    <s v="Z5340"/>
    <s v="電力修護處南部分處分攤"/>
    <n v="3545"/>
    <n v="0"/>
    <n v="3545"/>
  </r>
  <r>
    <x v="2"/>
    <x v="2"/>
    <x v="95"/>
    <s v="火力發電費用"/>
    <x v="642"/>
    <x v="636"/>
    <s v="Z5420"/>
    <s v="電力修護處中部分處分攤"/>
    <n v="904"/>
    <n v="0"/>
    <n v="904"/>
  </r>
  <r>
    <x v="2"/>
    <x v="2"/>
    <x v="95"/>
    <s v="火力發電費用"/>
    <x v="643"/>
    <x v="637"/>
    <s v="Z3710"/>
    <s v="台中發電廠分攤"/>
    <n v="4657"/>
    <n v="0"/>
    <n v="4657"/>
  </r>
  <r>
    <x v="2"/>
    <x v="2"/>
    <x v="95"/>
    <s v="火力發電費用"/>
    <x v="643"/>
    <x v="637"/>
    <s v="Z5330"/>
    <s v="電力修護處分攤"/>
    <n v="98800"/>
    <n v="0"/>
    <n v="98800"/>
  </r>
  <r>
    <x v="2"/>
    <x v="2"/>
    <x v="95"/>
    <s v="火力發電費用"/>
    <x v="643"/>
    <x v="637"/>
    <s v="Z5340"/>
    <s v="電力修護處南部分處分攤"/>
    <n v="7600"/>
    <n v="0"/>
    <n v="7600"/>
  </r>
  <r>
    <x v="2"/>
    <x v="2"/>
    <x v="95"/>
    <s v="火力發電費用"/>
    <x v="646"/>
    <x v="640"/>
    <s v="Z0020"/>
    <s v="總經理副總經理室分攤"/>
    <n v="217098"/>
    <n v="0"/>
    <n v="217098"/>
  </r>
  <r>
    <x v="2"/>
    <x v="2"/>
    <x v="95"/>
    <s v="火力發電費用"/>
    <x v="646"/>
    <x v="640"/>
    <s v="Z0040"/>
    <s v="發電處分攤"/>
    <n v="2850792"/>
    <n v="0"/>
    <n v="2850792"/>
  </r>
  <r>
    <x v="2"/>
    <x v="2"/>
    <x v="95"/>
    <s v="火力發電費用"/>
    <x v="646"/>
    <x v="640"/>
    <s v="Z0080"/>
    <s v="材料處分攤"/>
    <n v="406738"/>
    <n v="0"/>
    <n v="406738"/>
  </r>
  <r>
    <x v="2"/>
    <x v="2"/>
    <x v="95"/>
    <s v="火力發電費用"/>
    <x v="646"/>
    <x v="640"/>
    <s v="Z0090"/>
    <s v="燃料處分攤"/>
    <n v="2016683"/>
    <n v="0"/>
    <n v="2016683"/>
  </r>
  <r>
    <x v="2"/>
    <x v="2"/>
    <x v="95"/>
    <s v="火力發電費用"/>
    <x v="646"/>
    <x v="640"/>
    <s v="Z0150"/>
    <s v="電源開發處分攤"/>
    <n v="1258144"/>
    <n v="0"/>
    <n v="1258144"/>
  </r>
  <r>
    <x v="2"/>
    <x v="2"/>
    <x v="95"/>
    <s v="火力發電費用"/>
    <x v="646"/>
    <x v="640"/>
    <s v="Z0170"/>
    <s v="營建處分攤"/>
    <n v="1072021"/>
    <n v="0"/>
    <n v="1072021"/>
  </r>
  <r>
    <x v="2"/>
    <x v="2"/>
    <x v="95"/>
    <s v="火力發電費用"/>
    <x v="646"/>
    <x v="640"/>
    <s v="Z0240"/>
    <s v="資訊系統處分攤"/>
    <n v="385087"/>
    <n v="0"/>
    <n v="385087"/>
  </r>
  <r>
    <x v="2"/>
    <x v="2"/>
    <x v="95"/>
    <s v="火力發電費用"/>
    <x v="646"/>
    <x v="640"/>
    <s v="Z0610"/>
    <s v="環境保護處分攤"/>
    <n v="632170"/>
    <n v="0"/>
    <n v="632170"/>
  </r>
  <r>
    <x v="2"/>
    <x v="2"/>
    <x v="95"/>
    <s v="火力發電費用"/>
    <x v="646"/>
    <x v="640"/>
    <s v="Z111A"/>
    <s v="台東區營業處-發電分攤"/>
    <n v="140088"/>
    <n v="0"/>
    <n v="140088"/>
  </r>
  <r>
    <x v="2"/>
    <x v="2"/>
    <x v="95"/>
    <s v="火力發電費用"/>
    <x v="646"/>
    <x v="640"/>
    <s v="Z114A"/>
    <s v="澎湖區營業處-發電分攤"/>
    <n v="95732"/>
    <n v="0"/>
    <n v="95732"/>
  </r>
  <r>
    <x v="2"/>
    <x v="2"/>
    <x v="95"/>
    <s v="火力發電費用"/>
    <x v="646"/>
    <x v="640"/>
    <s v="Z124A"/>
    <s v="馬祖區營業處-發電分攤"/>
    <n v="97796"/>
    <n v="0"/>
    <n v="97796"/>
  </r>
  <r>
    <x v="2"/>
    <x v="2"/>
    <x v="95"/>
    <s v="火力發電費用"/>
    <x v="646"/>
    <x v="640"/>
    <s v="Z3200"/>
    <s v="林口發電廠分攤"/>
    <n v="8192036"/>
    <n v="0"/>
    <n v="8192036"/>
  </r>
  <r>
    <x v="2"/>
    <x v="2"/>
    <x v="95"/>
    <s v="火力發電費用"/>
    <x v="646"/>
    <x v="640"/>
    <s v="Z3300"/>
    <s v="南部發電廠分攤"/>
    <n v="4882054"/>
    <n v="0"/>
    <n v="4882054"/>
  </r>
  <r>
    <x v="2"/>
    <x v="2"/>
    <x v="95"/>
    <s v="火力發電費用"/>
    <x v="646"/>
    <x v="640"/>
    <s v="Z3400"/>
    <s v="大林發電廠分攤"/>
    <n v="10143267"/>
    <n v="0"/>
    <n v="10143267"/>
  </r>
  <r>
    <x v="2"/>
    <x v="2"/>
    <x v="95"/>
    <s v="火力發電費用"/>
    <x v="646"/>
    <x v="640"/>
    <s v="Z3410"/>
    <s v="興達發電廠分攤"/>
    <n v="14219320"/>
    <n v="0"/>
    <n v="14219320"/>
  </r>
  <r>
    <x v="2"/>
    <x v="2"/>
    <x v="95"/>
    <s v="火力發電費用"/>
    <x v="646"/>
    <x v="640"/>
    <s v="Z3510"/>
    <s v="第二核能發電廠分攤"/>
    <n v="454608"/>
    <n v="0"/>
    <n v="454608"/>
  </r>
  <r>
    <x v="2"/>
    <x v="2"/>
    <x v="95"/>
    <s v="火力發電費用"/>
    <x v="646"/>
    <x v="640"/>
    <s v="Z3520"/>
    <s v="第三核能發電廠分攤"/>
    <n v="601146"/>
    <n v="0"/>
    <n v="601146"/>
  </r>
  <r>
    <x v="2"/>
    <x v="2"/>
    <x v="95"/>
    <s v="火力發電費用"/>
    <x v="646"/>
    <x v="640"/>
    <s v="Z3600"/>
    <s v="協和發電廠分攤"/>
    <n v="5255205"/>
    <n v="0"/>
    <n v="5255205"/>
  </r>
  <r>
    <x v="2"/>
    <x v="2"/>
    <x v="95"/>
    <s v="火力發電費用"/>
    <x v="646"/>
    <x v="640"/>
    <s v="Z3700"/>
    <s v="通霄發電廠分攤"/>
    <n v="7423260"/>
    <n v="0"/>
    <n v="7423260"/>
  </r>
  <r>
    <x v="2"/>
    <x v="2"/>
    <x v="95"/>
    <s v="火力發電費用"/>
    <x v="646"/>
    <x v="640"/>
    <s v="Z3710"/>
    <s v="台中發電廠分攤"/>
    <n v="21707614"/>
    <n v="0"/>
    <n v="21707614"/>
  </r>
  <r>
    <x v="2"/>
    <x v="2"/>
    <x v="95"/>
    <s v="火力發電費用"/>
    <x v="646"/>
    <x v="640"/>
    <s v="Z3800"/>
    <s v="大潭發電廠分攤"/>
    <n v="8230596"/>
    <n v="0"/>
    <n v="8230596"/>
  </r>
  <r>
    <x v="2"/>
    <x v="2"/>
    <x v="95"/>
    <s v="火力發電費用"/>
    <x v="646"/>
    <x v="640"/>
    <s v="Z3900"/>
    <s v="尖山發電廠分攤"/>
    <n v="1618502"/>
    <n v="0"/>
    <n v="1618502"/>
  </r>
  <r>
    <x v="2"/>
    <x v="2"/>
    <x v="95"/>
    <s v="火力發電費用"/>
    <x v="646"/>
    <x v="640"/>
    <s v="Z3910"/>
    <s v="塔山發電廠分攤"/>
    <n v="1542650"/>
    <n v="0"/>
    <n v="1542650"/>
  </r>
  <r>
    <x v="2"/>
    <x v="2"/>
    <x v="95"/>
    <s v="火力發電費用"/>
    <x v="646"/>
    <x v="640"/>
    <s v="Z5330"/>
    <s v="電力修護處分攤"/>
    <n v="3260848"/>
    <n v="0"/>
    <n v="3260848"/>
  </r>
  <r>
    <x v="2"/>
    <x v="2"/>
    <x v="95"/>
    <s v="火力發電費用"/>
    <x v="646"/>
    <x v="640"/>
    <s v="Z5340"/>
    <s v="電力修護處南部分處分攤"/>
    <n v="2128101"/>
    <n v="0"/>
    <n v="2128101"/>
  </r>
  <r>
    <x v="2"/>
    <x v="2"/>
    <x v="95"/>
    <s v="火力發電費用"/>
    <x v="646"/>
    <x v="640"/>
    <s v="Z5420"/>
    <s v="電力修護處中部分處分攤"/>
    <n v="1957382"/>
    <n v="0"/>
    <n v="1957382"/>
  </r>
  <r>
    <x v="2"/>
    <x v="2"/>
    <x v="95"/>
    <s v="火力發電費用"/>
    <x v="646"/>
    <x v="640"/>
    <s v="Z5460"/>
    <s v="綜合研究所分攤"/>
    <n v="646264"/>
    <n v="0"/>
    <n v="646264"/>
  </r>
  <r>
    <x v="2"/>
    <x v="2"/>
    <x v="95"/>
    <s v="火力發電費用"/>
    <x v="646"/>
    <x v="640"/>
    <s v="Z6020"/>
    <s v="綜合施工處分攤"/>
    <n v="3582762"/>
    <n v="0"/>
    <n v="3582762"/>
  </r>
  <r>
    <x v="2"/>
    <x v="2"/>
    <x v="95"/>
    <s v="火力發電費用"/>
    <x v="646"/>
    <x v="640"/>
    <s v="Z9520"/>
    <s v="水火力發電事業部-策劃室分攤"/>
    <n v="157498"/>
    <n v="0"/>
    <n v="157498"/>
  </r>
  <r>
    <x v="2"/>
    <x v="2"/>
    <x v="95"/>
    <s v="火力發電費用"/>
    <x v="647"/>
    <x v="641"/>
    <s v="Z0040"/>
    <s v="發電處分攤"/>
    <n v="591113"/>
    <n v="0"/>
    <n v="591113"/>
  </r>
  <r>
    <x v="2"/>
    <x v="2"/>
    <x v="95"/>
    <s v="火力發電費用"/>
    <x v="647"/>
    <x v="641"/>
    <s v="Z0080"/>
    <s v="材料處分攤"/>
    <n v="96984"/>
    <n v="0"/>
    <n v="96984"/>
  </r>
  <r>
    <x v="2"/>
    <x v="2"/>
    <x v="95"/>
    <s v="火力發電費用"/>
    <x v="647"/>
    <x v="641"/>
    <s v="Z0090"/>
    <s v="燃料處分攤"/>
    <n v="230021"/>
    <n v="0"/>
    <n v="230021"/>
  </r>
  <r>
    <x v="2"/>
    <x v="2"/>
    <x v="95"/>
    <s v="火力發電費用"/>
    <x v="647"/>
    <x v="641"/>
    <s v="Z0150"/>
    <s v="電源開發處分攤"/>
    <n v="480518"/>
    <n v="0"/>
    <n v="480518"/>
  </r>
  <r>
    <x v="2"/>
    <x v="2"/>
    <x v="95"/>
    <s v="火力發電費用"/>
    <x v="647"/>
    <x v="641"/>
    <s v="Z0170"/>
    <s v="營建處分攤"/>
    <n v="156490"/>
    <n v="0"/>
    <n v="156490"/>
  </r>
  <r>
    <x v="2"/>
    <x v="2"/>
    <x v="95"/>
    <s v="火力發電費用"/>
    <x v="647"/>
    <x v="641"/>
    <s v="Z0240"/>
    <s v="資訊系統處分攤"/>
    <n v="67602"/>
    <n v="0"/>
    <n v="67602"/>
  </r>
  <r>
    <x v="2"/>
    <x v="2"/>
    <x v="95"/>
    <s v="火力發電費用"/>
    <x v="647"/>
    <x v="641"/>
    <s v="Z0610"/>
    <s v="環境保護處分攤"/>
    <n v="161440"/>
    <n v="0"/>
    <n v="161440"/>
  </r>
  <r>
    <x v="2"/>
    <x v="2"/>
    <x v="95"/>
    <s v="火力發電費用"/>
    <x v="647"/>
    <x v="641"/>
    <s v="Z111A"/>
    <s v="台東區營業處-發電分攤"/>
    <n v="998194"/>
    <n v="0"/>
    <n v="998194"/>
  </r>
  <r>
    <x v="2"/>
    <x v="2"/>
    <x v="95"/>
    <s v="火力發電費用"/>
    <x v="647"/>
    <x v="641"/>
    <s v="Z114A"/>
    <s v="澎湖區營業處-發電分攤"/>
    <n v="900504"/>
    <n v="0"/>
    <n v="900504"/>
  </r>
  <r>
    <x v="2"/>
    <x v="2"/>
    <x v="95"/>
    <s v="火力發電費用"/>
    <x v="647"/>
    <x v="641"/>
    <s v="Z124A"/>
    <s v="馬祖區營業處-發電分攤"/>
    <n v="1036836"/>
    <n v="0"/>
    <n v="1036836"/>
  </r>
  <r>
    <x v="2"/>
    <x v="2"/>
    <x v="95"/>
    <s v="火力發電費用"/>
    <x v="647"/>
    <x v="641"/>
    <s v="Z3200"/>
    <s v="林口發電廠分攤"/>
    <n v="5670161"/>
    <n v="0"/>
    <n v="5670161"/>
  </r>
  <r>
    <x v="2"/>
    <x v="2"/>
    <x v="95"/>
    <s v="火力發電費用"/>
    <x v="647"/>
    <x v="641"/>
    <s v="Z3300"/>
    <s v="南部發電廠分攤"/>
    <n v="3017746"/>
    <n v="0"/>
    <n v="3017746"/>
  </r>
  <r>
    <x v="2"/>
    <x v="2"/>
    <x v="95"/>
    <s v="火力發電費用"/>
    <x v="647"/>
    <x v="641"/>
    <s v="Z3400"/>
    <s v="大林發電廠分攤"/>
    <n v="5990570"/>
    <n v="0"/>
    <n v="5990570"/>
  </r>
  <r>
    <x v="2"/>
    <x v="2"/>
    <x v="95"/>
    <s v="火力發電費用"/>
    <x v="647"/>
    <x v="641"/>
    <s v="Z3410"/>
    <s v="興達發電廠分攤"/>
    <n v="15992642"/>
    <n v="0"/>
    <n v="15992642"/>
  </r>
  <r>
    <x v="2"/>
    <x v="2"/>
    <x v="95"/>
    <s v="火力發電費用"/>
    <x v="647"/>
    <x v="641"/>
    <s v="Z3510"/>
    <s v="第二核能發電廠分攤"/>
    <n v="297459"/>
    <n v="0"/>
    <n v="297459"/>
  </r>
  <r>
    <x v="2"/>
    <x v="2"/>
    <x v="95"/>
    <s v="火力發電費用"/>
    <x v="647"/>
    <x v="641"/>
    <s v="Z3520"/>
    <s v="第三核能發電廠分攤"/>
    <n v="424383"/>
    <n v="0"/>
    <n v="424383"/>
  </r>
  <r>
    <x v="2"/>
    <x v="2"/>
    <x v="95"/>
    <s v="火力發電費用"/>
    <x v="647"/>
    <x v="641"/>
    <s v="Z3600"/>
    <s v="協和發電廠分攤"/>
    <n v="9439464"/>
    <n v="0"/>
    <n v="9439464"/>
  </r>
  <r>
    <x v="2"/>
    <x v="2"/>
    <x v="95"/>
    <s v="火力發電費用"/>
    <x v="647"/>
    <x v="641"/>
    <s v="Z3700"/>
    <s v="通霄發電廠分攤"/>
    <n v="5837276"/>
    <n v="0"/>
    <n v="5837276"/>
  </r>
  <r>
    <x v="2"/>
    <x v="2"/>
    <x v="95"/>
    <s v="火力發電費用"/>
    <x v="647"/>
    <x v="641"/>
    <s v="Z3710"/>
    <s v="台中發電廠分攤"/>
    <n v="22980204"/>
    <n v="0"/>
    <n v="22980204"/>
  </r>
  <r>
    <x v="2"/>
    <x v="2"/>
    <x v="95"/>
    <s v="火力發電費用"/>
    <x v="647"/>
    <x v="641"/>
    <s v="Z3800"/>
    <s v="大潭發電廠分攤"/>
    <n v="3772657"/>
    <n v="0"/>
    <n v="3772657"/>
  </r>
  <r>
    <x v="2"/>
    <x v="2"/>
    <x v="95"/>
    <s v="火力發電費用"/>
    <x v="647"/>
    <x v="641"/>
    <s v="Z3900"/>
    <s v="尖山發電廠分攤"/>
    <n v="3290500"/>
    <n v="0"/>
    <n v="3290500"/>
  </r>
  <r>
    <x v="2"/>
    <x v="2"/>
    <x v="95"/>
    <s v="火力發電費用"/>
    <x v="647"/>
    <x v="641"/>
    <s v="Z3910"/>
    <s v="塔山發電廠分攤"/>
    <n v="4730086"/>
    <n v="0"/>
    <n v="4730086"/>
  </r>
  <r>
    <x v="2"/>
    <x v="2"/>
    <x v="95"/>
    <s v="火力發電費用"/>
    <x v="647"/>
    <x v="641"/>
    <s v="Z5330"/>
    <s v="電力修護處分攤"/>
    <n v="11706460"/>
    <n v="0"/>
    <n v="11706460"/>
  </r>
  <r>
    <x v="2"/>
    <x v="2"/>
    <x v="95"/>
    <s v="火力發電費用"/>
    <x v="647"/>
    <x v="641"/>
    <s v="Z5340"/>
    <s v="電力修護處南部分處分攤"/>
    <n v="5319085"/>
    <n v="0"/>
    <n v="5319085"/>
  </r>
  <r>
    <x v="2"/>
    <x v="2"/>
    <x v="95"/>
    <s v="火力發電費用"/>
    <x v="647"/>
    <x v="641"/>
    <s v="Z5420"/>
    <s v="電力修護處中部分處分攤"/>
    <n v="4177626"/>
    <n v="0"/>
    <n v="4177626"/>
  </r>
  <r>
    <x v="2"/>
    <x v="2"/>
    <x v="95"/>
    <s v="火力發電費用"/>
    <x v="647"/>
    <x v="641"/>
    <s v="Z5460"/>
    <s v="綜合研究所分攤"/>
    <n v="566564"/>
    <n v="0"/>
    <n v="566564"/>
  </r>
  <r>
    <x v="2"/>
    <x v="2"/>
    <x v="95"/>
    <s v="火力發電費用"/>
    <x v="647"/>
    <x v="641"/>
    <s v="Z6020"/>
    <s v="綜合施工處分攤"/>
    <n v="1743777"/>
    <n v="0"/>
    <n v="1743777"/>
  </r>
  <r>
    <x v="2"/>
    <x v="2"/>
    <x v="95"/>
    <s v="火力發電費用"/>
    <x v="648"/>
    <x v="642"/>
    <s v="Z0020"/>
    <s v="總經理副總經理室分攤"/>
    <n v="212690"/>
    <n v="0"/>
    <n v="212690"/>
  </r>
  <r>
    <x v="2"/>
    <x v="2"/>
    <x v="95"/>
    <s v="火力發電費用"/>
    <x v="648"/>
    <x v="642"/>
    <s v="Z0040"/>
    <s v="發電處分攤"/>
    <n v="2322329"/>
    <n v="0"/>
    <n v="2322329"/>
  </r>
  <r>
    <x v="2"/>
    <x v="2"/>
    <x v="95"/>
    <s v="火力發電費用"/>
    <x v="648"/>
    <x v="642"/>
    <s v="Z0080"/>
    <s v="材料處分攤"/>
    <n v="342523"/>
    <n v="0"/>
    <n v="342523"/>
  </r>
  <r>
    <x v="2"/>
    <x v="2"/>
    <x v="95"/>
    <s v="火力發電費用"/>
    <x v="648"/>
    <x v="642"/>
    <s v="Z0090"/>
    <s v="燃料處分攤"/>
    <n v="1676788"/>
    <n v="0"/>
    <n v="1676788"/>
  </r>
  <r>
    <x v="2"/>
    <x v="2"/>
    <x v="95"/>
    <s v="火力發電費用"/>
    <x v="648"/>
    <x v="642"/>
    <s v="Z0150"/>
    <s v="電源開發處分攤"/>
    <n v="1100670"/>
    <n v="0"/>
    <n v="1100670"/>
  </r>
  <r>
    <x v="2"/>
    <x v="2"/>
    <x v="95"/>
    <s v="火力發電費用"/>
    <x v="648"/>
    <x v="642"/>
    <s v="Z0170"/>
    <s v="營建處分攤"/>
    <n v="910431"/>
    <n v="0"/>
    <n v="910431"/>
  </r>
  <r>
    <x v="2"/>
    <x v="2"/>
    <x v="95"/>
    <s v="火力發電費用"/>
    <x v="648"/>
    <x v="642"/>
    <s v="Z0240"/>
    <s v="資訊系統處分攤"/>
    <n v="329933"/>
    <n v="0"/>
    <n v="329933"/>
  </r>
  <r>
    <x v="2"/>
    <x v="2"/>
    <x v="95"/>
    <s v="火力發電費用"/>
    <x v="648"/>
    <x v="642"/>
    <s v="Z0610"/>
    <s v="環境保護處分攤"/>
    <n v="541716"/>
    <n v="0"/>
    <n v="541716"/>
  </r>
  <r>
    <x v="2"/>
    <x v="2"/>
    <x v="95"/>
    <s v="火力發電費用"/>
    <x v="648"/>
    <x v="642"/>
    <s v="Z111A"/>
    <s v="台東區營業處-發電分攤"/>
    <n v="140803"/>
    <n v="0"/>
    <n v="140803"/>
  </r>
  <r>
    <x v="2"/>
    <x v="2"/>
    <x v="95"/>
    <s v="火力發電費用"/>
    <x v="648"/>
    <x v="642"/>
    <s v="Z114A"/>
    <s v="澎湖區營業處-發電分攤"/>
    <n v="106388"/>
    <n v="0"/>
    <n v="106388"/>
  </r>
  <r>
    <x v="2"/>
    <x v="2"/>
    <x v="95"/>
    <s v="火力發電費用"/>
    <x v="648"/>
    <x v="642"/>
    <s v="Z124A"/>
    <s v="馬祖區營業處-發電分攤"/>
    <n v="80570"/>
    <n v="0"/>
    <n v="80570"/>
  </r>
  <r>
    <x v="2"/>
    <x v="2"/>
    <x v="95"/>
    <s v="火力發電費用"/>
    <x v="648"/>
    <x v="642"/>
    <s v="Z3200"/>
    <s v="林口發電廠分攤"/>
    <n v="7373348"/>
    <n v="0"/>
    <n v="7373348"/>
  </r>
  <r>
    <x v="2"/>
    <x v="2"/>
    <x v="95"/>
    <s v="火力發電費用"/>
    <x v="648"/>
    <x v="642"/>
    <s v="Z3300"/>
    <s v="南部發電廠分攤"/>
    <n v="3897264"/>
    <n v="0"/>
    <n v="3897264"/>
  </r>
  <r>
    <x v="2"/>
    <x v="2"/>
    <x v="95"/>
    <s v="火力發電費用"/>
    <x v="648"/>
    <x v="642"/>
    <s v="Z3400"/>
    <s v="大林發電廠分攤"/>
    <n v="8419368"/>
    <n v="0"/>
    <n v="8419368"/>
  </r>
  <r>
    <x v="2"/>
    <x v="2"/>
    <x v="95"/>
    <s v="火力發電費用"/>
    <x v="648"/>
    <x v="642"/>
    <s v="Z3410"/>
    <s v="興達發電廠分攤"/>
    <n v="11859588"/>
    <n v="0"/>
    <n v="11859588"/>
  </r>
  <r>
    <x v="2"/>
    <x v="2"/>
    <x v="95"/>
    <s v="火力發電費用"/>
    <x v="648"/>
    <x v="642"/>
    <s v="Z3510"/>
    <s v="第二核能發電廠分攤"/>
    <n v="490791"/>
    <n v="0"/>
    <n v="490791"/>
  </r>
  <r>
    <x v="2"/>
    <x v="2"/>
    <x v="95"/>
    <s v="火力發電費用"/>
    <x v="648"/>
    <x v="642"/>
    <s v="Z3520"/>
    <s v="第三核能發電廠分攤"/>
    <n v="654205"/>
    <n v="0"/>
    <n v="654205"/>
  </r>
  <r>
    <x v="2"/>
    <x v="2"/>
    <x v="95"/>
    <s v="火力發電費用"/>
    <x v="648"/>
    <x v="642"/>
    <s v="Z3600"/>
    <s v="協和發電廠分攤"/>
    <n v="4532426"/>
    <n v="0"/>
    <n v="4532426"/>
  </r>
  <r>
    <x v="2"/>
    <x v="2"/>
    <x v="95"/>
    <s v="火力發電費用"/>
    <x v="648"/>
    <x v="642"/>
    <s v="Z3700"/>
    <s v="通霄發電廠分攤"/>
    <n v="6173202"/>
    <n v="0"/>
    <n v="6173202"/>
  </r>
  <r>
    <x v="2"/>
    <x v="2"/>
    <x v="95"/>
    <s v="火力發電費用"/>
    <x v="648"/>
    <x v="642"/>
    <s v="Z3710"/>
    <s v="台中發電廠分攤"/>
    <n v="18288804"/>
    <n v="0"/>
    <n v="18288804"/>
  </r>
  <r>
    <x v="2"/>
    <x v="2"/>
    <x v="95"/>
    <s v="火力發電費用"/>
    <x v="648"/>
    <x v="642"/>
    <s v="Z3800"/>
    <s v="大潭發電廠分攤"/>
    <n v="7480480"/>
    <n v="0"/>
    <n v="7480480"/>
  </r>
  <r>
    <x v="2"/>
    <x v="2"/>
    <x v="95"/>
    <s v="火力發電費用"/>
    <x v="648"/>
    <x v="642"/>
    <s v="Z3900"/>
    <s v="尖山發電廠分攤"/>
    <n v="1483317"/>
    <n v="0"/>
    <n v="1483317"/>
  </r>
  <r>
    <x v="2"/>
    <x v="2"/>
    <x v="95"/>
    <s v="火力發電費用"/>
    <x v="648"/>
    <x v="642"/>
    <s v="Z3910"/>
    <s v="塔山發電廠分攤"/>
    <n v="1480959"/>
    <n v="0"/>
    <n v="1480959"/>
  </r>
  <r>
    <x v="2"/>
    <x v="2"/>
    <x v="95"/>
    <s v="火力發電費用"/>
    <x v="648"/>
    <x v="642"/>
    <s v="Z5330"/>
    <s v="電力修護處分攤"/>
    <n v="2846703"/>
    <n v="0"/>
    <n v="2846703"/>
  </r>
  <r>
    <x v="2"/>
    <x v="2"/>
    <x v="95"/>
    <s v="火力發電費用"/>
    <x v="648"/>
    <x v="642"/>
    <s v="Z5340"/>
    <s v="電力修護處南部分處分攤"/>
    <n v="1759504"/>
    <n v="0"/>
    <n v="1759504"/>
  </r>
  <r>
    <x v="2"/>
    <x v="2"/>
    <x v="95"/>
    <s v="火力發電費用"/>
    <x v="648"/>
    <x v="642"/>
    <s v="Z5420"/>
    <s v="電力修護處中部分處分攤"/>
    <n v="1606012"/>
    <n v="0"/>
    <n v="1606012"/>
  </r>
  <r>
    <x v="2"/>
    <x v="2"/>
    <x v="95"/>
    <s v="火力發電費用"/>
    <x v="648"/>
    <x v="642"/>
    <s v="Z5460"/>
    <s v="綜合研究所分攤"/>
    <n v="542470"/>
    <n v="0"/>
    <n v="542470"/>
  </r>
  <r>
    <x v="2"/>
    <x v="2"/>
    <x v="95"/>
    <s v="火力發電費用"/>
    <x v="648"/>
    <x v="642"/>
    <s v="Z6020"/>
    <s v="綜合施工處分攤"/>
    <n v="3062082"/>
    <n v="0"/>
    <n v="3062082"/>
  </r>
  <r>
    <x v="2"/>
    <x v="2"/>
    <x v="95"/>
    <s v="火力發電費用"/>
    <x v="648"/>
    <x v="642"/>
    <s v="Z9520"/>
    <s v="水火力發電事業部-策劃室分攤"/>
    <n v="119711"/>
    <n v="0"/>
    <n v="119711"/>
  </r>
  <r>
    <x v="2"/>
    <x v="2"/>
    <x v="95"/>
    <s v="火力發電費用"/>
    <x v="649"/>
    <x v="643"/>
    <s v="Z0040"/>
    <s v="發電處分攤"/>
    <n v="327448"/>
    <n v="0"/>
    <n v="327448"/>
  </r>
  <r>
    <x v="2"/>
    <x v="2"/>
    <x v="95"/>
    <s v="火力發電費用"/>
    <x v="649"/>
    <x v="643"/>
    <s v="Z0080"/>
    <s v="材料處分攤"/>
    <n v="53470"/>
    <n v="0"/>
    <n v="53470"/>
  </r>
  <r>
    <x v="2"/>
    <x v="2"/>
    <x v="95"/>
    <s v="火力發電費用"/>
    <x v="649"/>
    <x v="643"/>
    <s v="Z0090"/>
    <s v="燃料處分攤"/>
    <n v="113508"/>
    <n v="0"/>
    <n v="113508"/>
  </r>
  <r>
    <x v="2"/>
    <x v="2"/>
    <x v="95"/>
    <s v="火力發電費用"/>
    <x v="649"/>
    <x v="643"/>
    <s v="Z0150"/>
    <s v="電源開發處分攤"/>
    <n v="243908"/>
    <n v="0"/>
    <n v="243908"/>
  </r>
  <r>
    <x v="2"/>
    <x v="2"/>
    <x v="95"/>
    <s v="火力發電費用"/>
    <x v="649"/>
    <x v="643"/>
    <s v="Z0170"/>
    <s v="營建處分攤"/>
    <n v="77566"/>
    <n v="0"/>
    <n v="77566"/>
  </r>
  <r>
    <x v="2"/>
    <x v="2"/>
    <x v="95"/>
    <s v="火力發電費用"/>
    <x v="649"/>
    <x v="643"/>
    <s v="Z0240"/>
    <s v="資訊系統處分攤"/>
    <n v="37599"/>
    <n v="0"/>
    <n v="37599"/>
  </r>
  <r>
    <x v="2"/>
    <x v="2"/>
    <x v="95"/>
    <s v="火力發電費用"/>
    <x v="649"/>
    <x v="643"/>
    <s v="Z0610"/>
    <s v="環境保護處分攤"/>
    <n v="89218"/>
    <n v="0"/>
    <n v="89218"/>
  </r>
  <r>
    <x v="2"/>
    <x v="2"/>
    <x v="95"/>
    <s v="火力發電費用"/>
    <x v="649"/>
    <x v="643"/>
    <s v="Z111A"/>
    <s v="台東區營業處-發電分攤"/>
    <n v="720632"/>
    <n v="0"/>
    <n v="720632"/>
  </r>
  <r>
    <x v="2"/>
    <x v="2"/>
    <x v="95"/>
    <s v="火力發電費用"/>
    <x v="649"/>
    <x v="643"/>
    <s v="Z114A"/>
    <s v="澎湖區營業處-發電分攤"/>
    <n v="670640"/>
    <n v="0"/>
    <n v="670640"/>
  </r>
  <r>
    <x v="2"/>
    <x v="2"/>
    <x v="95"/>
    <s v="火力發電費用"/>
    <x v="649"/>
    <x v="643"/>
    <s v="Z124A"/>
    <s v="馬祖區營業處-發電分攤"/>
    <n v="709498"/>
    <n v="0"/>
    <n v="709498"/>
  </r>
  <r>
    <x v="2"/>
    <x v="2"/>
    <x v="95"/>
    <s v="火力發電費用"/>
    <x v="649"/>
    <x v="643"/>
    <s v="Z3200"/>
    <s v="林口發電廠分攤"/>
    <n v="3884273"/>
    <n v="0"/>
    <n v="3884273"/>
  </r>
  <r>
    <x v="2"/>
    <x v="2"/>
    <x v="95"/>
    <s v="火力發電費用"/>
    <x v="649"/>
    <x v="643"/>
    <s v="Z3300"/>
    <s v="南部發電廠分攤"/>
    <n v="1682563"/>
    <n v="0"/>
    <n v="1682563"/>
  </r>
  <r>
    <x v="2"/>
    <x v="2"/>
    <x v="95"/>
    <s v="火力發電費用"/>
    <x v="649"/>
    <x v="643"/>
    <s v="Z3400"/>
    <s v="大林發電廠分攤"/>
    <n v="3886437"/>
    <n v="0"/>
    <n v="3886437"/>
  </r>
  <r>
    <x v="2"/>
    <x v="2"/>
    <x v="95"/>
    <s v="火力發電費用"/>
    <x v="649"/>
    <x v="643"/>
    <s v="Z3410"/>
    <s v="興達發電廠分攤"/>
    <n v="9927799"/>
    <n v="0"/>
    <n v="9927799"/>
  </r>
  <r>
    <x v="2"/>
    <x v="2"/>
    <x v="95"/>
    <s v="火力發電費用"/>
    <x v="649"/>
    <x v="643"/>
    <s v="Z3510"/>
    <s v="第二核能發電廠分攤"/>
    <n v="194910"/>
    <n v="0"/>
    <n v="194910"/>
  </r>
  <r>
    <x v="2"/>
    <x v="2"/>
    <x v="95"/>
    <s v="火力發電費用"/>
    <x v="649"/>
    <x v="643"/>
    <s v="Z3520"/>
    <s v="第三核能發電廠分攤"/>
    <n v="287907"/>
    <n v="0"/>
    <n v="287907"/>
  </r>
  <r>
    <x v="2"/>
    <x v="2"/>
    <x v="95"/>
    <s v="火力發電費用"/>
    <x v="649"/>
    <x v="643"/>
    <s v="Z3600"/>
    <s v="協和發電廠分攤"/>
    <n v="5630808"/>
    <n v="0"/>
    <n v="5630808"/>
  </r>
  <r>
    <x v="2"/>
    <x v="2"/>
    <x v="95"/>
    <s v="火力發電費用"/>
    <x v="649"/>
    <x v="643"/>
    <s v="Z3700"/>
    <s v="通霄發電廠分攤"/>
    <n v="4009259"/>
    <n v="0"/>
    <n v="4009259"/>
  </r>
  <r>
    <x v="2"/>
    <x v="2"/>
    <x v="95"/>
    <s v="火力發電費用"/>
    <x v="649"/>
    <x v="643"/>
    <s v="Z3710"/>
    <s v="台中發電廠分攤"/>
    <n v="16017991"/>
    <n v="0"/>
    <n v="16017991"/>
  </r>
  <r>
    <x v="2"/>
    <x v="2"/>
    <x v="95"/>
    <s v="火力發電費用"/>
    <x v="649"/>
    <x v="643"/>
    <s v="Z3800"/>
    <s v="大潭發電廠分攤"/>
    <n v="1888662"/>
    <n v="0"/>
    <n v="1888662"/>
  </r>
  <r>
    <x v="2"/>
    <x v="2"/>
    <x v="95"/>
    <s v="火力發電費用"/>
    <x v="649"/>
    <x v="643"/>
    <s v="Z3900"/>
    <s v="尖山發電廠分攤"/>
    <n v="2064919"/>
    <n v="0"/>
    <n v="2064919"/>
  </r>
  <r>
    <x v="2"/>
    <x v="2"/>
    <x v="95"/>
    <s v="火力發電費用"/>
    <x v="649"/>
    <x v="643"/>
    <s v="Z3910"/>
    <s v="塔山發電廠分攤"/>
    <n v="3007581"/>
    <n v="0"/>
    <n v="3007581"/>
  </r>
  <r>
    <x v="2"/>
    <x v="2"/>
    <x v="95"/>
    <s v="火力發電費用"/>
    <x v="649"/>
    <x v="643"/>
    <s v="Z5330"/>
    <s v="電力修護處分攤"/>
    <n v="5560726"/>
    <n v="0"/>
    <n v="5560726"/>
  </r>
  <r>
    <x v="2"/>
    <x v="2"/>
    <x v="95"/>
    <s v="火力發電費用"/>
    <x v="649"/>
    <x v="643"/>
    <s v="Z5340"/>
    <s v="電力修護處南部分處分攤"/>
    <n v="2702230"/>
    <n v="0"/>
    <n v="2702230"/>
  </r>
  <r>
    <x v="2"/>
    <x v="2"/>
    <x v="95"/>
    <s v="火力發電費用"/>
    <x v="649"/>
    <x v="643"/>
    <s v="Z5420"/>
    <s v="電力修護處中部分處分攤"/>
    <n v="2304547"/>
    <n v="0"/>
    <n v="2304547"/>
  </r>
  <r>
    <x v="2"/>
    <x v="2"/>
    <x v="95"/>
    <s v="火力發電費用"/>
    <x v="649"/>
    <x v="643"/>
    <s v="Z5460"/>
    <s v="綜合研究所分攤"/>
    <n v="288716"/>
    <n v="0"/>
    <n v="288716"/>
  </r>
  <r>
    <x v="2"/>
    <x v="2"/>
    <x v="95"/>
    <s v="火力發電費用"/>
    <x v="649"/>
    <x v="643"/>
    <s v="Z6020"/>
    <s v="綜合施工處分攤"/>
    <n v="867288"/>
    <n v="0"/>
    <n v="867288"/>
  </r>
  <r>
    <x v="2"/>
    <x v="2"/>
    <x v="95"/>
    <s v="火力發電費用"/>
    <x v="650"/>
    <x v="644"/>
    <s v="Z3200"/>
    <s v="林口發電廠分攤"/>
    <n v="2504375"/>
    <n v="0"/>
    <n v="2504375"/>
  </r>
  <r>
    <x v="2"/>
    <x v="2"/>
    <x v="95"/>
    <s v="火力發電費用"/>
    <x v="650"/>
    <x v="644"/>
    <s v="Z3300"/>
    <s v="南部發電廠分攤"/>
    <n v="1388021"/>
    <n v="0"/>
    <n v="1388021"/>
  </r>
  <r>
    <x v="2"/>
    <x v="2"/>
    <x v="95"/>
    <s v="火力發電費用"/>
    <x v="650"/>
    <x v="644"/>
    <s v="Z3400"/>
    <s v="大林發電廠分攤"/>
    <n v="3229006"/>
    <n v="0"/>
    <n v="3229006"/>
  </r>
  <r>
    <x v="2"/>
    <x v="2"/>
    <x v="95"/>
    <s v="火力發電費用"/>
    <x v="650"/>
    <x v="644"/>
    <s v="Z3410"/>
    <s v="興達發電廠分攤"/>
    <n v="5208319"/>
    <n v="0"/>
    <n v="5208319"/>
  </r>
  <r>
    <x v="2"/>
    <x v="2"/>
    <x v="95"/>
    <s v="火力發電費用"/>
    <x v="650"/>
    <x v="644"/>
    <s v="Z3510"/>
    <s v="第二核能發電廠分攤"/>
    <n v="141548"/>
    <n v="0"/>
    <n v="141548"/>
  </r>
  <r>
    <x v="2"/>
    <x v="2"/>
    <x v="95"/>
    <s v="火力發電費用"/>
    <x v="650"/>
    <x v="644"/>
    <s v="Z3520"/>
    <s v="第三核能發電廠分攤"/>
    <n v="296265"/>
    <n v="0"/>
    <n v="296265"/>
  </r>
  <r>
    <x v="2"/>
    <x v="2"/>
    <x v="95"/>
    <s v="火力發電費用"/>
    <x v="650"/>
    <x v="644"/>
    <s v="Z3600"/>
    <s v="協和發電廠分攤"/>
    <n v="2455066"/>
    <n v="0"/>
    <n v="2455066"/>
  </r>
  <r>
    <x v="2"/>
    <x v="2"/>
    <x v="95"/>
    <s v="火力發電費用"/>
    <x v="650"/>
    <x v="644"/>
    <s v="Z3700"/>
    <s v="通霄發電廠分攤"/>
    <n v="2591265"/>
    <n v="0"/>
    <n v="2591265"/>
  </r>
  <r>
    <x v="2"/>
    <x v="2"/>
    <x v="95"/>
    <s v="火力發電費用"/>
    <x v="650"/>
    <x v="644"/>
    <s v="Z3710"/>
    <s v="台中發電廠分攤"/>
    <n v="6904184"/>
    <n v="0"/>
    <n v="6904184"/>
  </r>
  <r>
    <x v="2"/>
    <x v="2"/>
    <x v="95"/>
    <s v="火力發電費用"/>
    <x v="650"/>
    <x v="644"/>
    <s v="Z3800"/>
    <s v="大潭發電廠分攤"/>
    <n v="1522699"/>
    <n v="0"/>
    <n v="1522699"/>
  </r>
  <r>
    <x v="2"/>
    <x v="2"/>
    <x v="95"/>
    <s v="火力發電費用"/>
    <x v="650"/>
    <x v="644"/>
    <s v="Z3900"/>
    <s v="尖山發電廠分攤"/>
    <n v="650375"/>
    <n v="0"/>
    <n v="650375"/>
  </r>
  <r>
    <x v="2"/>
    <x v="2"/>
    <x v="95"/>
    <s v="火力發電費用"/>
    <x v="650"/>
    <x v="644"/>
    <s v="Z3910"/>
    <s v="塔山發電廠分攤"/>
    <n v="811810"/>
    <n v="0"/>
    <n v="811810"/>
  </r>
  <r>
    <x v="2"/>
    <x v="2"/>
    <x v="95"/>
    <s v="火力發電費用"/>
    <x v="650"/>
    <x v="644"/>
    <s v="Z5330"/>
    <s v="電力修護處分攤"/>
    <n v="2002642"/>
    <n v="0"/>
    <n v="2002642"/>
  </r>
  <r>
    <x v="2"/>
    <x v="2"/>
    <x v="95"/>
    <s v="火力發電費用"/>
    <x v="650"/>
    <x v="644"/>
    <s v="Z5340"/>
    <s v="電力修護處南部分處分攤"/>
    <n v="879191"/>
    <n v="0"/>
    <n v="879191"/>
  </r>
  <r>
    <x v="2"/>
    <x v="2"/>
    <x v="95"/>
    <s v="火力發電費用"/>
    <x v="650"/>
    <x v="644"/>
    <s v="Z5420"/>
    <s v="電力修護處中部分處分攤"/>
    <n v="756250"/>
    <n v="0"/>
    <n v="756250"/>
  </r>
  <r>
    <x v="2"/>
    <x v="2"/>
    <x v="95"/>
    <s v="火力發電費用"/>
    <x v="650"/>
    <x v="644"/>
    <s v="Z5460"/>
    <s v="綜合研究所分攤"/>
    <n v="207208"/>
    <n v="0"/>
    <n v="207208"/>
  </r>
  <r>
    <x v="2"/>
    <x v="2"/>
    <x v="95"/>
    <s v="火力發電費用"/>
    <x v="650"/>
    <x v="644"/>
    <s v="Z6020"/>
    <s v="綜合施工處分攤"/>
    <n v="864458"/>
    <n v="0"/>
    <n v="864458"/>
  </r>
  <r>
    <x v="2"/>
    <x v="2"/>
    <x v="95"/>
    <s v="火力發電費用"/>
    <x v="651"/>
    <x v="645"/>
    <s v="Z0020"/>
    <s v="總經理副總經理室分攤"/>
    <n v="123322"/>
    <n v="0"/>
    <n v="123322"/>
  </r>
  <r>
    <x v="2"/>
    <x v="2"/>
    <x v="95"/>
    <s v="火力發電費用"/>
    <x v="651"/>
    <x v="645"/>
    <s v="Z0040"/>
    <s v="發電處分攤"/>
    <n v="1346192"/>
    <n v="0"/>
    <n v="1346192"/>
  </r>
  <r>
    <x v="2"/>
    <x v="2"/>
    <x v="95"/>
    <s v="火力發電費用"/>
    <x v="651"/>
    <x v="645"/>
    <s v="Z0080"/>
    <s v="材料處分攤"/>
    <n v="198579"/>
    <n v="0"/>
    <n v="198579"/>
  </r>
  <r>
    <x v="2"/>
    <x v="2"/>
    <x v="95"/>
    <s v="火力發電費用"/>
    <x v="651"/>
    <x v="645"/>
    <s v="Z0090"/>
    <s v="燃料處分攤"/>
    <n v="972011"/>
    <n v="0"/>
    <n v="972011"/>
  </r>
  <r>
    <x v="2"/>
    <x v="2"/>
    <x v="95"/>
    <s v="火力發電費用"/>
    <x v="651"/>
    <x v="645"/>
    <s v="Z0150"/>
    <s v="電源開發處分攤"/>
    <n v="637970"/>
    <n v="0"/>
    <n v="637970"/>
  </r>
  <r>
    <x v="2"/>
    <x v="2"/>
    <x v="95"/>
    <s v="火力發電費用"/>
    <x v="651"/>
    <x v="645"/>
    <s v="Z0170"/>
    <s v="營建處分攤"/>
    <n v="527706"/>
    <n v="0"/>
    <n v="527706"/>
  </r>
  <r>
    <x v="2"/>
    <x v="2"/>
    <x v="95"/>
    <s v="火力發電費用"/>
    <x v="651"/>
    <x v="645"/>
    <s v="Z0240"/>
    <s v="資訊系統處分攤"/>
    <n v="191253"/>
    <n v="0"/>
    <n v="191253"/>
  </r>
  <r>
    <x v="2"/>
    <x v="2"/>
    <x v="95"/>
    <s v="火力發電費用"/>
    <x v="651"/>
    <x v="645"/>
    <s v="Z0610"/>
    <s v="環境保護處分攤"/>
    <n v="314050"/>
    <n v="0"/>
    <n v="314050"/>
  </r>
  <r>
    <x v="2"/>
    <x v="2"/>
    <x v="95"/>
    <s v="火力發電費用"/>
    <x v="651"/>
    <x v="645"/>
    <s v="Z111A"/>
    <s v="台東區營業處-發電分攤"/>
    <n v="81639"/>
    <n v="0"/>
    <n v="81639"/>
  </r>
  <r>
    <x v="2"/>
    <x v="2"/>
    <x v="95"/>
    <s v="火力發電費用"/>
    <x v="651"/>
    <x v="645"/>
    <s v="Z114A"/>
    <s v="澎湖區營業處-發電分攤"/>
    <n v="61682"/>
    <n v="0"/>
    <n v="61682"/>
  </r>
  <r>
    <x v="2"/>
    <x v="2"/>
    <x v="95"/>
    <s v="火力發電費用"/>
    <x v="651"/>
    <x v="645"/>
    <s v="Z124A"/>
    <s v="馬祖區營業處-發電分攤"/>
    <n v="46715"/>
    <n v="0"/>
    <n v="46715"/>
  </r>
  <r>
    <x v="2"/>
    <x v="2"/>
    <x v="95"/>
    <s v="火力發電費用"/>
    <x v="651"/>
    <x v="645"/>
    <s v="Z3200"/>
    <s v="林口發電廠分攤"/>
    <n v="4273471"/>
    <n v="0"/>
    <n v="4273471"/>
  </r>
  <r>
    <x v="2"/>
    <x v="2"/>
    <x v="95"/>
    <s v="火力發電費用"/>
    <x v="651"/>
    <x v="645"/>
    <s v="Z3300"/>
    <s v="南部發電廠分攤"/>
    <n v="2259121"/>
    <n v="0"/>
    <n v="2259121"/>
  </r>
  <r>
    <x v="2"/>
    <x v="2"/>
    <x v="95"/>
    <s v="火力發電費用"/>
    <x v="651"/>
    <x v="645"/>
    <s v="Z3400"/>
    <s v="大林發電廠分攤"/>
    <n v="4879950"/>
    <n v="0"/>
    <n v="4879950"/>
  </r>
  <r>
    <x v="2"/>
    <x v="2"/>
    <x v="95"/>
    <s v="火力發電費用"/>
    <x v="651"/>
    <x v="645"/>
    <s v="Z3410"/>
    <s v="興達發電廠分攤"/>
    <n v="6874688"/>
    <n v="0"/>
    <n v="6874688"/>
  </r>
  <r>
    <x v="2"/>
    <x v="2"/>
    <x v="95"/>
    <s v="火力發電費用"/>
    <x v="651"/>
    <x v="645"/>
    <s v="Z3510"/>
    <s v="第二核能發電廠分攤"/>
    <n v="284562"/>
    <n v="0"/>
    <n v="284562"/>
  </r>
  <r>
    <x v="2"/>
    <x v="2"/>
    <x v="95"/>
    <s v="火力發電費用"/>
    <x v="651"/>
    <x v="645"/>
    <s v="Z3520"/>
    <s v="第三核能發電廠分攤"/>
    <n v="379323"/>
    <n v="0"/>
    <n v="379323"/>
  </r>
  <r>
    <x v="2"/>
    <x v="2"/>
    <x v="95"/>
    <s v="火力發電費用"/>
    <x v="651"/>
    <x v="645"/>
    <s v="Z3600"/>
    <s v="協和發電廠分攤"/>
    <n v="2627183"/>
    <n v="0"/>
    <n v="2627183"/>
  </r>
  <r>
    <x v="2"/>
    <x v="2"/>
    <x v="95"/>
    <s v="火力發電費用"/>
    <x v="651"/>
    <x v="645"/>
    <s v="Z3700"/>
    <s v="通霄發電廠分攤"/>
    <n v="3577974"/>
    <n v="0"/>
    <n v="3577974"/>
  </r>
  <r>
    <x v="2"/>
    <x v="2"/>
    <x v="95"/>
    <s v="火力發電費用"/>
    <x v="651"/>
    <x v="645"/>
    <s v="Z3710"/>
    <s v="台中發電廠分攤"/>
    <n v="10602508"/>
    <n v="0"/>
    <n v="10602508"/>
  </r>
  <r>
    <x v="2"/>
    <x v="2"/>
    <x v="95"/>
    <s v="火力發電費用"/>
    <x v="651"/>
    <x v="645"/>
    <s v="Z3800"/>
    <s v="大潭發電廠分攤"/>
    <n v="4335544"/>
    <n v="0"/>
    <n v="4335544"/>
  </r>
  <r>
    <x v="2"/>
    <x v="2"/>
    <x v="95"/>
    <s v="火力發電費用"/>
    <x v="651"/>
    <x v="645"/>
    <s v="Z3900"/>
    <s v="尖山發電廠分攤"/>
    <n v="859898"/>
    <n v="0"/>
    <n v="859898"/>
  </r>
  <r>
    <x v="2"/>
    <x v="2"/>
    <x v="95"/>
    <s v="火力發電費用"/>
    <x v="651"/>
    <x v="645"/>
    <s v="Z3910"/>
    <s v="塔山發電廠分攤"/>
    <n v="858413"/>
    <n v="0"/>
    <n v="858413"/>
  </r>
  <r>
    <x v="2"/>
    <x v="2"/>
    <x v="95"/>
    <s v="火力發電費用"/>
    <x v="651"/>
    <x v="645"/>
    <s v="Z5330"/>
    <s v="電力修護處分攤"/>
    <n v="1950162"/>
    <n v="0"/>
    <n v="1950162"/>
  </r>
  <r>
    <x v="2"/>
    <x v="2"/>
    <x v="95"/>
    <s v="火力發電費用"/>
    <x v="651"/>
    <x v="645"/>
    <s v="Z5340"/>
    <s v="電力修護處南部分處分攤"/>
    <n v="1020779"/>
    <n v="0"/>
    <n v="1020779"/>
  </r>
  <r>
    <x v="2"/>
    <x v="2"/>
    <x v="95"/>
    <s v="火力發電費用"/>
    <x v="651"/>
    <x v="645"/>
    <s v="Z5420"/>
    <s v="電力修護處中部分處分攤"/>
    <n v="931028"/>
    <n v="0"/>
    <n v="931028"/>
  </r>
  <r>
    <x v="2"/>
    <x v="2"/>
    <x v="95"/>
    <s v="火力發電費用"/>
    <x v="651"/>
    <x v="645"/>
    <s v="Z5460"/>
    <s v="綜合研究所分攤"/>
    <n v="314438"/>
    <n v="0"/>
    <n v="314438"/>
  </r>
  <r>
    <x v="2"/>
    <x v="2"/>
    <x v="95"/>
    <s v="火力發電費用"/>
    <x v="651"/>
    <x v="645"/>
    <s v="Z6020"/>
    <s v="綜合施工處分攤"/>
    <n v="1771865"/>
    <n v="0"/>
    <n v="1771865"/>
  </r>
  <r>
    <x v="2"/>
    <x v="2"/>
    <x v="95"/>
    <s v="火力發電費用"/>
    <x v="651"/>
    <x v="645"/>
    <s v="Z9520"/>
    <s v="水火力發電事業部-策劃室分攤"/>
    <n v="69411"/>
    <n v="0"/>
    <n v="69411"/>
  </r>
  <r>
    <x v="2"/>
    <x v="2"/>
    <x v="95"/>
    <s v="火力發電費用"/>
    <x v="652"/>
    <x v="646"/>
    <s v="Z0040"/>
    <s v="發電處分攤"/>
    <n v="189816"/>
    <n v="0"/>
    <n v="189816"/>
  </r>
  <r>
    <x v="2"/>
    <x v="2"/>
    <x v="95"/>
    <s v="火力發電費用"/>
    <x v="652"/>
    <x v="646"/>
    <s v="Z0080"/>
    <s v="材料處分攤"/>
    <n v="31000"/>
    <n v="0"/>
    <n v="31000"/>
  </r>
  <r>
    <x v="2"/>
    <x v="2"/>
    <x v="95"/>
    <s v="火力發電費用"/>
    <x v="652"/>
    <x v="646"/>
    <s v="Z0090"/>
    <s v="燃料處分攤"/>
    <n v="65787"/>
    <n v="0"/>
    <n v="65787"/>
  </r>
  <r>
    <x v="2"/>
    <x v="2"/>
    <x v="95"/>
    <s v="火力發電費用"/>
    <x v="652"/>
    <x v="646"/>
    <s v="Z0150"/>
    <s v="電源開發處分攤"/>
    <n v="141404"/>
    <n v="0"/>
    <n v="141404"/>
  </r>
  <r>
    <x v="2"/>
    <x v="2"/>
    <x v="95"/>
    <s v="火力發電費用"/>
    <x v="652"/>
    <x v="646"/>
    <s v="Z0170"/>
    <s v="營建處分攤"/>
    <n v="44982"/>
    <n v="0"/>
    <n v="44982"/>
  </r>
  <r>
    <x v="2"/>
    <x v="2"/>
    <x v="95"/>
    <s v="火力發電費用"/>
    <x v="652"/>
    <x v="646"/>
    <s v="Z0240"/>
    <s v="資訊系統處分攤"/>
    <n v="21803"/>
    <n v="0"/>
    <n v="21803"/>
  </r>
  <r>
    <x v="2"/>
    <x v="2"/>
    <x v="95"/>
    <s v="火力發電費用"/>
    <x v="652"/>
    <x v="646"/>
    <s v="Z0610"/>
    <s v="環境保護處分攤"/>
    <n v="51760"/>
    <n v="0"/>
    <n v="51760"/>
  </r>
  <r>
    <x v="2"/>
    <x v="2"/>
    <x v="95"/>
    <s v="火力發電費用"/>
    <x v="652"/>
    <x v="646"/>
    <s v="Z111A"/>
    <s v="台東區營業處-發電分攤"/>
    <n v="417720"/>
    <n v="0"/>
    <n v="417720"/>
  </r>
  <r>
    <x v="2"/>
    <x v="2"/>
    <x v="95"/>
    <s v="火力發電費用"/>
    <x v="652"/>
    <x v="646"/>
    <s v="Z114A"/>
    <s v="澎湖區營業處-發電分攤"/>
    <n v="388764"/>
    <n v="0"/>
    <n v="388764"/>
  </r>
  <r>
    <x v="2"/>
    <x v="2"/>
    <x v="95"/>
    <s v="火力發電費用"/>
    <x v="652"/>
    <x v="646"/>
    <s v="Z124A"/>
    <s v="馬祖區營業處-發電分攤"/>
    <n v="411294"/>
    <n v="0"/>
    <n v="411294"/>
  </r>
  <r>
    <x v="2"/>
    <x v="2"/>
    <x v="95"/>
    <s v="火力發電費用"/>
    <x v="652"/>
    <x v="646"/>
    <s v="Z3200"/>
    <s v="林口發電廠分攤"/>
    <n v="2251895"/>
    <n v="0"/>
    <n v="2251895"/>
  </r>
  <r>
    <x v="2"/>
    <x v="2"/>
    <x v="95"/>
    <s v="火力發電費用"/>
    <x v="652"/>
    <x v="646"/>
    <s v="Z3300"/>
    <s v="南部發電廠分攤"/>
    <n v="978722"/>
    <n v="0"/>
    <n v="978722"/>
  </r>
  <r>
    <x v="2"/>
    <x v="2"/>
    <x v="95"/>
    <s v="火力發電費用"/>
    <x v="652"/>
    <x v="646"/>
    <s v="Z3400"/>
    <s v="大林發電廠分攤"/>
    <n v="2252996"/>
    <n v="0"/>
    <n v="2252996"/>
  </r>
  <r>
    <x v="2"/>
    <x v="2"/>
    <x v="95"/>
    <s v="火力發電費用"/>
    <x v="652"/>
    <x v="646"/>
    <s v="Z3410"/>
    <s v="興達發電廠分攤"/>
    <n v="5755088"/>
    <n v="0"/>
    <n v="5755088"/>
  </r>
  <r>
    <x v="2"/>
    <x v="2"/>
    <x v="95"/>
    <s v="火力發電費用"/>
    <x v="652"/>
    <x v="646"/>
    <s v="Z3510"/>
    <s v="第二核能發電廠分攤"/>
    <n v="112977"/>
    <n v="0"/>
    <n v="112977"/>
  </r>
  <r>
    <x v="2"/>
    <x v="2"/>
    <x v="95"/>
    <s v="火力發電費用"/>
    <x v="652"/>
    <x v="646"/>
    <s v="Z3520"/>
    <s v="第三核能發電廠分攤"/>
    <n v="166893"/>
    <n v="0"/>
    <n v="166893"/>
  </r>
  <r>
    <x v="2"/>
    <x v="2"/>
    <x v="95"/>
    <s v="火力發電費用"/>
    <x v="652"/>
    <x v="646"/>
    <s v="Z3600"/>
    <s v="協和發電廠分攤"/>
    <n v="3264050"/>
    <n v="0"/>
    <n v="3264050"/>
  </r>
  <r>
    <x v="2"/>
    <x v="2"/>
    <x v="95"/>
    <s v="火力發電費用"/>
    <x v="652"/>
    <x v="646"/>
    <s v="Z3700"/>
    <s v="通霄發電廠分攤"/>
    <n v="2324310"/>
    <n v="0"/>
    <n v="2324310"/>
  </r>
  <r>
    <x v="2"/>
    <x v="2"/>
    <x v="95"/>
    <s v="火力發電費用"/>
    <x v="652"/>
    <x v="646"/>
    <s v="Z3710"/>
    <s v="台中發電廠分攤"/>
    <n v="9286125"/>
    <n v="0"/>
    <n v="9286125"/>
  </r>
  <r>
    <x v="2"/>
    <x v="2"/>
    <x v="95"/>
    <s v="火力發電費用"/>
    <x v="652"/>
    <x v="646"/>
    <s v="Z3800"/>
    <s v="大潭發電廠分攤"/>
    <n v="1094515"/>
    <n v="0"/>
    <n v="1094515"/>
  </r>
  <r>
    <x v="2"/>
    <x v="2"/>
    <x v="95"/>
    <s v="火力發電費用"/>
    <x v="652"/>
    <x v="646"/>
    <s v="Z3900"/>
    <s v="尖山發電廠分攤"/>
    <n v="1196910"/>
    <n v="0"/>
    <n v="1196910"/>
  </r>
  <r>
    <x v="2"/>
    <x v="2"/>
    <x v="95"/>
    <s v="火力發電費用"/>
    <x v="652"/>
    <x v="646"/>
    <s v="Z3910"/>
    <s v="塔山發電廠分攤"/>
    <n v="1743321"/>
    <n v="0"/>
    <n v="1743321"/>
  </r>
  <r>
    <x v="2"/>
    <x v="2"/>
    <x v="95"/>
    <s v="火力發電費用"/>
    <x v="652"/>
    <x v="646"/>
    <s v="Z5330"/>
    <s v="電力修護處分攤"/>
    <n v="3766748"/>
    <n v="0"/>
    <n v="3766748"/>
  </r>
  <r>
    <x v="2"/>
    <x v="2"/>
    <x v="95"/>
    <s v="火力發電費用"/>
    <x v="652"/>
    <x v="646"/>
    <s v="Z5340"/>
    <s v="電力修護處南部分處分攤"/>
    <n v="1585251"/>
    <n v="0"/>
    <n v="1585251"/>
  </r>
  <r>
    <x v="2"/>
    <x v="2"/>
    <x v="95"/>
    <s v="火力發電費用"/>
    <x v="652"/>
    <x v="646"/>
    <s v="Z5420"/>
    <s v="電力修護處中部分處分攤"/>
    <n v="1342968"/>
    <n v="0"/>
    <n v="1342968"/>
  </r>
  <r>
    <x v="2"/>
    <x v="2"/>
    <x v="95"/>
    <s v="火力發電費用"/>
    <x v="652"/>
    <x v="646"/>
    <s v="Z5460"/>
    <s v="綜合研究所分攤"/>
    <n v="167383"/>
    <n v="0"/>
    <n v="167383"/>
  </r>
  <r>
    <x v="2"/>
    <x v="2"/>
    <x v="95"/>
    <s v="火力發電費用"/>
    <x v="652"/>
    <x v="646"/>
    <s v="Z6020"/>
    <s v="綜合施工處分攤"/>
    <n v="506059"/>
    <n v="0"/>
    <n v="506059"/>
  </r>
  <r>
    <x v="2"/>
    <x v="2"/>
    <x v="95"/>
    <s v="火力發電費用"/>
    <x v="653"/>
    <x v="647"/>
    <s v="Z0020"/>
    <s v="總經理副總經理室分攤"/>
    <n v="180"/>
    <n v="0"/>
    <n v="180"/>
  </r>
  <r>
    <x v="2"/>
    <x v="2"/>
    <x v="95"/>
    <s v="火力發電費用"/>
    <x v="653"/>
    <x v="647"/>
    <s v="Z0040"/>
    <s v="發電處分攤"/>
    <n v="139422"/>
    <n v="0"/>
    <n v="139422"/>
  </r>
  <r>
    <x v="2"/>
    <x v="2"/>
    <x v="95"/>
    <s v="火力發電費用"/>
    <x v="653"/>
    <x v="647"/>
    <s v="Z0080"/>
    <s v="材料處分攤"/>
    <n v="31719"/>
    <n v="0"/>
    <n v="31719"/>
  </r>
  <r>
    <x v="2"/>
    <x v="2"/>
    <x v="95"/>
    <s v="火力發電費用"/>
    <x v="653"/>
    <x v="647"/>
    <s v="Z0090"/>
    <s v="燃料處分攤"/>
    <n v="97470"/>
    <n v="0"/>
    <n v="97470"/>
  </r>
  <r>
    <x v="2"/>
    <x v="2"/>
    <x v="95"/>
    <s v="火力發電費用"/>
    <x v="653"/>
    <x v="647"/>
    <s v="Z0150"/>
    <s v="電源開發處分攤"/>
    <n v="111967"/>
    <n v="0"/>
    <n v="111967"/>
  </r>
  <r>
    <x v="2"/>
    <x v="2"/>
    <x v="95"/>
    <s v="火力發電費用"/>
    <x v="653"/>
    <x v="647"/>
    <s v="Z0170"/>
    <s v="營建處分攤"/>
    <n v="77474"/>
    <n v="0"/>
    <n v="77474"/>
  </r>
  <r>
    <x v="2"/>
    <x v="2"/>
    <x v="95"/>
    <s v="火力發電費用"/>
    <x v="653"/>
    <x v="647"/>
    <s v="Z0240"/>
    <s v="資訊系統處分攤"/>
    <n v="19890"/>
    <n v="0"/>
    <n v="19890"/>
  </r>
  <r>
    <x v="2"/>
    <x v="2"/>
    <x v="95"/>
    <s v="火力發電費用"/>
    <x v="653"/>
    <x v="647"/>
    <s v="Z0610"/>
    <s v="環境保護處分攤"/>
    <n v="52240"/>
    <n v="0"/>
    <n v="52240"/>
  </r>
  <r>
    <x v="2"/>
    <x v="2"/>
    <x v="95"/>
    <s v="火力發電費用"/>
    <x v="653"/>
    <x v="647"/>
    <s v="Z114A"/>
    <s v="澎湖區營業處-發電分攤"/>
    <n v="39000"/>
    <n v="0"/>
    <n v="39000"/>
  </r>
  <r>
    <x v="2"/>
    <x v="2"/>
    <x v="95"/>
    <s v="火力發電費用"/>
    <x v="653"/>
    <x v="647"/>
    <s v="Z124A"/>
    <s v="馬祖區營業處-發電分攤"/>
    <n v="9000"/>
    <n v="0"/>
    <n v="9000"/>
  </r>
  <r>
    <x v="2"/>
    <x v="2"/>
    <x v="95"/>
    <s v="火力發電費用"/>
    <x v="653"/>
    <x v="647"/>
    <s v="Z3200"/>
    <s v="林口發電廠分攤"/>
    <n v="666402"/>
    <n v="0"/>
    <n v="666402"/>
  </r>
  <r>
    <x v="2"/>
    <x v="2"/>
    <x v="95"/>
    <s v="火力發電費用"/>
    <x v="653"/>
    <x v="647"/>
    <s v="Z3300"/>
    <s v="南部發電廠分攤"/>
    <n v="690805"/>
    <n v="0"/>
    <n v="690805"/>
  </r>
  <r>
    <x v="2"/>
    <x v="2"/>
    <x v="95"/>
    <s v="火力發電費用"/>
    <x v="653"/>
    <x v="647"/>
    <s v="Z3400"/>
    <s v="大林發電廠分攤"/>
    <n v="679021"/>
    <n v="0"/>
    <n v="679021"/>
  </r>
  <r>
    <x v="2"/>
    <x v="2"/>
    <x v="95"/>
    <s v="火力發電費用"/>
    <x v="653"/>
    <x v="647"/>
    <s v="Z3410"/>
    <s v="興達發電廠分攤"/>
    <n v="1265533"/>
    <n v="0"/>
    <n v="1265533"/>
  </r>
  <r>
    <x v="2"/>
    <x v="2"/>
    <x v="95"/>
    <s v="火力發電費用"/>
    <x v="653"/>
    <x v="647"/>
    <s v="Z3600"/>
    <s v="協和發電廠分攤"/>
    <n v="917764"/>
    <n v="0"/>
    <n v="917764"/>
  </r>
  <r>
    <x v="2"/>
    <x v="2"/>
    <x v="95"/>
    <s v="火力發電費用"/>
    <x v="653"/>
    <x v="647"/>
    <s v="Z3700"/>
    <s v="通霄發電廠分攤"/>
    <n v="879804"/>
    <n v="0"/>
    <n v="879804"/>
  </r>
  <r>
    <x v="2"/>
    <x v="2"/>
    <x v="95"/>
    <s v="火力發電費用"/>
    <x v="653"/>
    <x v="647"/>
    <s v="Z3710"/>
    <s v="台中發電廠分攤"/>
    <n v="2522750"/>
    <n v="0"/>
    <n v="2522750"/>
  </r>
  <r>
    <x v="2"/>
    <x v="2"/>
    <x v="95"/>
    <s v="火力發電費用"/>
    <x v="653"/>
    <x v="647"/>
    <s v="Z3800"/>
    <s v="大潭發電廠分攤"/>
    <n v="789112"/>
    <n v="0"/>
    <n v="789112"/>
  </r>
  <r>
    <x v="2"/>
    <x v="2"/>
    <x v="95"/>
    <s v="火力發電費用"/>
    <x v="653"/>
    <x v="647"/>
    <s v="Z3900"/>
    <s v="尖山發電廠分攤"/>
    <n v="404771"/>
    <n v="0"/>
    <n v="404771"/>
  </r>
  <r>
    <x v="2"/>
    <x v="2"/>
    <x v="95"/>
    <s v="火力發電費用"/>
    <x v="653"/>
    <x v="647"/>
    <s v="Z3910"/>
    <s v="塔山發電廠分攤"/>
    <n v="528608"/>
    <n v="0"/>
    <n v="528608"/>
  </r>
  <r>
    <x v="2"/>
    <x v="2"/>
    <x v="95"/>
    <s v="火力發電費用"/>
    <x v="653"/>
    <x v="647"/>
    <s v="Z5330"/>
    <s v="電力修護處分攤"/>
    <n v="2109029"/>
    <n v="0"/>
    <n v="2109029"/>
  </r>
  <r>
    <x v="2"/>
    <x v="2"/>
    <x v="95"/>
    <s v="火力發電費用"/>
    <x v="653"/>
    <x v="647"/>
    <s v="Z5340"/>
    <s v="電力修護處南部分處分攤"/>
    <n v="1425746"/>
    <n v="0"/>
    <n v="1425746"/>
  </r>
  <r>
    <x v="2"/>
    <x v="2"/>
    <x v="95"/>
    <s v="火力發電費用"/>
    <x v="653"/>
    <x v="647"/>
    <s v="Z5420"/>
    <s v="電力修護處中部分處分攤"/>
    <n v="399135"/>
    <n v="0"/>
    <n v="399135"/>
  </r>
  <r>
    <x v="2"/>
    <x v="2"/>
    <x v="95"/>
    <s v="火力發電費用"/>
    <x v="653"/>
    <x v="647"/>
    <s v="Z5460"/>
    <s v="綜合研究所分攤"/>
    <n v="50991"/>
    <n v="0"/>
    <n v="50991"/>
  </r>
  <r>
    <x v="2"/>
    <x v="2"/>
    <x v="95"/>
    <s v="火力發電費用"/>
    <x v="653"/>
    <x v="647"/>
    <s v="Z6020"/>
    <s v="綜合施工處分攤"/>
    <n v="531700"/>
    <n v="0"/>
    <n v="531700"/>
  </r>
  <r>
    <x v="2"/>
    <x v="2"/>
    <x v="95"/>
    <s v="火力發電費用"/>
    <x v="654"/>
    <x v="648"/>
    <s v="Z000A"/>
    <s v="統列發電業分攤"/>
    <n v="178437723"/>
    <n v="0"/>
    <n v="178437723"/>
  </r>
  <r>
    <x v="2"/>
    <x v="2"/>
    <x v="95"/>
    <s v="火力發電費用"/>
    <x v="655"/>
    <x v="649"/>
    <s v="Z0080"/>
    <s v="材料處分攤"/>
    <n v="2728"/>
    <n v="0"/>
    <n v="2728"/>
  </r>
  <r>
    <x v="2"/>
    <x v="2"/>
    <x v="95"/>
    <s v="火力發電費用"/>
    <x v="655"/>
    <x v="649"/>
    <s v="Z3200"/>
    <s v="林口發電廠分攤"/>
    <n v="193786"/>
    <n v="0"/>
    <n v="193786"/>
  </r>
  <r>
    <x v="2"/>
    <x v="2"/>
    <x v="95"/>
    <s v="火力發電費用"/>
    <x v="655"/>
    <x v="649"/>
    <s v="Z3300"/>
    <s v="南部發電廠分攤"/>
    <n v="185738"/>
    <n v="0"/>
    <n v="185738"/>
  </r>
  <r>
    <x v="2"/>
    <x v="2"/>
    <x v="95"/>
    <s v="火力發電費用"/>
    <x v="655"/>
    <x v="649"/>
    <s v="Z3400"/>
    <s v="大林發電廠分攤"/>
    <n v="857850"/>
    <n v="0"/>
    <n v="857850"/>
  </r>
  <r>
    <x v="2"/>
    <x v="2"/>
    <x v="95"/>
    <s v="火力發電費用"/>
    <x v="655"/>
    <x v="649"/>
    <s v="Z3410"/>
    <s v="興達發電廠分攤"/>
    <n v="13061964"/>
    <n v="0"/>
    <n v="13061964"/>
  </r>
  <r>
    <x v="2"/>
    <x v="2"/>
    <x v="95"/>
    <s v="火力發電費用"/>
    <x v="655"/>
    <x v="649"/>
    <s v="Z3510"/>
    <s v="第二核能發電廠分攤"/>
    <n v="55223"/>
    <n v="0"/>
    <n v="55223"/>
  </r>
  <r>
    <x v="2"/>
    <x v="2"/>
    <x v="95"/>
    <s v="火力發電費用"/>
    <x v="655"/>
    <x v="649"/>
    <s v="Z3520"/>
    <s v="第三核能發電廠分攤"/>
    <n v="126382"/>
    <n v="0"/>
    <n v="126382"/>
  </r>
  <r>
    <x v="2"/>
    <x v="2"/>
    <x v="95"/>
    <s v="火力發電費用"/>
    <x v="655"/>
    <x v="649"/>
    <s v="Z3600"/>
    <s v="協和發電廠分攤"/>
    <n v="1132764"/>
    <n v="0"/>
    <n v="1132764"/>
  </r>
  <r>
    <x v="2"/>
    <x v="2"/>
    <x v="95"/>
    <s v="火力發電費用"/>
    <x v="655"/>
    <x v="649"/>
    <s v="Z3700"/>
    <s v="通霄發電廠分攤"/>
    <n v="965285"/>
    <n v="0"/>
    <n v="965285"/>
  </r>
  <r>
    <x v="2"/>
    <x v="2"/>
    <x v="95"/>
    <s v="火力發電費用"/>
    <x v="655"/>
    <x v="649"/>
    <s v="Z3710"/>
    <s v="台中發電廠分攤"/>
    <n v="11121065"/>
    <n v="0"/>
    <n v="11121065"/>
  </r>
  <r>
    <x v="2"/>
    <x v="2"/>
    <x v="95"/>
    <s v="火力發電費用"/>
    <x v="655"/>
    <x v="649"/>
    <s v="Z3800"/>
    <s v="大潭發電廠分攤"/>
    <n v="284327"/>
    <n v="0"/>
    <n v="284327"/>
  </r>
  <r>
    <x v="2"/>
    <x v="2"/>
    <x v="95"/>
    <s v="火力發電費用"/>
    <x v="655"/>
    <x v="649"/>
    <s v="Z3900"/>
    <s v="尖山發電廠分攤"/>
    <n v="120240"/>
    <n v="0"/>
    <n v="120240"/>
  </r>
  <r>
    <x v="2"/>
    <x v="2"/>
    <x v="95"/>
    <s v="火力發電費用"/>
    <x v="655"/>
    <x v="649"/>
    <s v="Z3910"/>
    <s v="塔山發電廠分攤"/>
    <n v="1036198"/>
    <n v="0"/>
    <n v="1036198"/>
  </r>
  <r>
    <x v="2"/>
    <x v="2"/>
    <x v="95"/>
    <s v="火力發電費用"/>
    <x v="655"/>
    <x v="649"/>
    <s v="Z5460"/>
    <s v="綜合研究所分攤"/>
    <n v="6588"/>
    <n v="0"/>
    <n v="6588"/>
  </r>
  <r>
    <x v="2"/>
    <x v="2"/>
    <x v="95"/>
    <s v="火力發電費用"/>
    <x v="655"/>
    <x v="649"/>
    <s v="Z6760"/>
    <s v="核能火力發電工程處中部施工處分攤"/>
    <n v="1157"/>
    <n v="0"/>
    <n v="1157"/>
  </r>
  <r>
    <x v="2"/>
    <x v="2"/>
    <x v="95"/>
    <s v="火力發電費用"/>
    <x v="656"/>
    <x v="650"/>
    <s v="Z0170"/>
    <s v="營建處分攤"/>
    <n v="2880"/>
    <n v="0"/>
    <n v="2880"/>
  </r>
  <r>
    <x v="2"/>
    <x v="2"/>
    <x v="95"/>
    <s v="火力發電費用"/>
    <x v="656"/>
    <x v="650"/>
    <s v="Z3200"/>
    <s v="林口發電廠分攤"/>
    <n v="15000"/>
    <n v="0"/>
    <n v="15000"/>
  </r>
  <r>
    <x v="2"/>
    <x v="2"/>
    <x v="95"/>
    <s v="火力發電費用"/>
    <x v="656"/>
    <x v="650"/>
    <s v="Z3300"/>
    <s v="南部發電廠分攤"/>
    <n v="55250"/>
    <n v="0"/>
    <n v="55250"/>
  </r>
  <r>
    <x v="2"/>
    <x v="2"/>
    <x v="95"/>
    <s v="火力發電費用"/>
    <x v="656"/>
    <x v="650"/>
    <s v="Z3400"/>
    <s v="大林發電廠分攤"/>
    <n v="203560"/>
    <n v="0"/>
    <n v="203560"/>
  </r>
  <r>
    <x v="2"/>
    <x v="2"/>
    <x v="95"/>
    <s v="火力發電費用"/>
    <x v="656"/>
    <x v="650"/>
    <s v="Z3410"/>
    <s v="興達發電廠分攤"/>
    <n v="8000"/>
    <n v="0"/>
    <n v="8000"/>
  </r>
  <r>
    <x v="2"/>
    <x v="2"/>
    <x v="95"/>
    <s v="火力發電費用"/>
    <x v="656"/>
    <x v="650"/>
    <s v="Z3700"/>
    <s v="通霄發電廠分攤"/>
    <n v="269640"/>
    <n v="0"/>
    <n v="269640"/>
  </r>
  <r>
    <x v="2"/>
    <x v="2"/>
    <x v="95"/>
    <s v="火力發電費用"/>
    <x v="656"/>
    <x v="650"/>
    <s v="Z3710"/>
    <s v="台中發電廠分攤"/>
    <n v="403200"/>
    <n v="0"/>
    <n v="403200"/>
  </r>
  <r>
    <x v="2"/>
    <x v="2"/>
    <x v="95"/>
    <s v="火力發電費用"/>
    <x v="656"/>
    <x v="650"/>
    <s v="Z3800"/>
    <s v="大潭發電廠分攤"/>
    <n v="8000"/>
    <n v="0"/>
    <n v="8000"/>
  </r>
  <r>
    <x v="2"/>
    <x v="2"/>
    <x v="95"/>
    <s v="火力發電費用"/>
    <x v="656"/>
    <x v="650"/>
    <s v="Z3900"/>
    <s v="尖山發電廠分攤"/>
    <n v="101400"/>
    <n v="0"/>
    <n v="101400"/>
  </r>
  <r>
    <x v="2"/>
    <x v="2"/>
    <x v="95"/>
    <s v="火力發電費用"/>
    <x v="656"/>
    <x v="650"/>
    <s v="Z3910"/>
    <s v="塔山發電廠分攤"/>
    <n v="118810"/>
    <n v="0"/>
    <n v="118810"/>
  </r>
  <r>
    <x v="2"/>
    <x v="2"/>
    <x v="95"/>
    <s v="火力發電費用"/>
    <x v="656"/>
    <x v="650"/>
    <s v="Z5330"/>
    <s v="電力修護處分攤"/>
    <n v="31464"/>
    <n v="0"/>
    <n v="31464"/>
  </r>
  <r>
    <x v="2"/>
    <x v="2"/>
    <x v="95"/>
    <s v="火力發電費用"/>
    <x v="656"/>
    <x v="650"/>
    <s v="Z5340"/>
    <s v="電力修護處南部分處分攤"/>
    <n v="143184"/>
    <n v="0"/>
    <n v="143184"/>
  </r>
  <r>
    <x v="2"/>
    <x v="2"/>
    <x v="95"/>
    <s v="火力發電費用"/>
    <x v="656"/>
    <x v="650"/>
    <s v="Z5420"/>
    <s v="電力修護處中部分處分攤"/>
    <n v="6080"/>
    <n v="0"/>
    <n v="6080"/>
  </r>
  <r>
    <x v="2"/>
    <x v="2"/>
    <x v="95"/>
    <s v="火力發電費用"/>
    <x v="656"/>
    <x v="650"/>
    <s v="Z5460"/>
    <s v="綜合研究所分攤"/>
    <n v="2640"/>
    <n v="0"/>
    <n v="2640"/>
  </r>
  <r>
    <x v="2"/>
    <x v="2"/>
    <x v="95"/>
    <s v="火力發電費用"/>
    <x v="656"/>
    <x v="650"/>
    <s v="Z6020"/>
    <s v="綜合施工處分攤"/>
    <n v="32441"/>
    <n v="0"/>
    <n v="32441"/>
  </r>
  <r>
    <x v="2"/>
    <x v="2"/>
    <x v="95"/>
    <s v="火力發電費用"/>
    <x v="767"/>
    <x v="761"/>
    <s v="Z3410"/>
    <s v="興達發電廠分攤"/>
    <n v="7407199"/>
    <n v="0"/>
    <n v="7407199"/>
  </r>
  <r>
    <x v="2"/>
    <x v="2"/>
    <x v="95"/>
    <s v="火力發電費用"/>
    <x v="657"/>
    <x v="651"/>
    <s v="Z0020"/>
    <s v="總經理副總經理室分攤"/>
    <n v="1983"/>
    <n v="0"/>
    <n v="1983"/>
  </r>
  <r>
    <x v="2"/>
    <x v="2"/>
    <x v="95"/>
    <s v="火力發電費用"/>
    <x v="657"/>
    <x v="651"/>
    <s v="Z0040"/>
    <s v="發電處分攤"/>
    <n v="389841"/>
    <n v="0"/>
    <n v="389841"/>
  </r>
  <r>
    <x v="2"/>
    <x v="2"/>
    <x v="95"/>
    <s v="火力發電費用"/>
    <x v="657"/>
    <x v="651"/>
    <s v="Z0080"/>
    <s v="材料處分攤"/>
    <n v="75888"/>
    <n v="0"/>
    <n v="75888"/>
  </r>
  <r>
    <x v="2"/>
    <x v="2"/>
    <x v="95"/>
    <s v="火力發電費用"/>
    <x v="657"/>
    <x v="651"/>
    <s v="Z0090"/>
    <s v="燃料處分攤"/>
    <n v="340343"/>
    <n v="0"/>
    <n v="340343"/>
  </r>
  <r>
    <x v="2"/>
    <x v="2"/>
    <x v="95"/>
    <s v="火力發電費用"/>
    <x v="657"/>
    <x v="651"/>
    <s v="Z0150"/>
    <s v="電源開發處分攤"/>
    <n v="363436"/>
    <n v="0"/>
    <n v="363436"/>
  </r>
  <r>
    <x v="2"/>
    <x v="2"/>
    <x v="95"/>
    <s v="火力發電費用"/>
    <x v="657"/>
    <x v="651"/>
    <s v="Z0170"/>
    <s v="營建處分攤"/>
    <n v="223986"/>
    <n v="0"/>
    <n v="223986"/>
  </r>
  <r>
    <x v="2"/>
    <x v="2"/>
    <x v="95"/>
    <s v="火力發電費用"/>
    <x v="657"/>
    <x v="651"/>
    <s v="Z0240"/>
    <s v="資訊系統處分攤"/>
    <n v="68067"/>
    <n v="0"/>
    <n v="68067"/>
  </r>
  <r>
    <x v="2"/>
    <x v="2"/>
    <x v="95"/>
    <s v="火力發電費用"/>
    <x v="657"/>
    <x v="651"/>
    <s v="Z0610"/>
    <s v="環境保護處分攤"/>
    <n v="135466"/>
    <n v="0"/>
    <n v="135466"/>
  </r>
  <r>
    <x v="2"/>
    <x v="2"/>
    <x v="95"/>
    <s v="火力發電費用"/>
    <x v="657"/>
    <x v="651"/>
    <s v="Z111A"/>
    <s v="台東區營業處-發電分攤"/>
    <n v="139080"/>
    <n v="0"/>
    <n v="139080"/>
  </r>
  <r>
    <x v="2"/>
    <x v="2"/>
    <x v="95"/>
    <s v="火力發電費用"/>
    <x v="657"/>
    <x v="651"/>
    <s v="Z114A"/>
    <s v="澎湖區營業處-發電分攤"/>
    <n v="53580"/>
    <n v="0"/>
    <n v="53580"/>
  </r>
  <r>
    <x v="2"/>
    <x v="2"/>
    <x v="95"/>
    <s v="火力發電費用"/>
    <x v="657"/>
    <x v="651"/>
    <s v="Z124A"/>
    <s v="馬祖區營業處-發電分攤"/>
    <n v="196080"/>
    <n v="0"/>
    <n v="196080"/>
  </r>
  <r>
    <x v="2"/>
    <x v="2"/>
    <x v="95"/>
    <s v="火力發電費用"/>
    <x v="657"/>
    <x v="651"/>
    <s v="Z3200"/>
    <s v="林口發電廠分攤"/>
    <n v="2173980"/>
    <n v="0"/>
    <n v="2173980"/>
  </r>
  <r>
    <x v="2"/>
    <x v="2"/>
    <x v="95"/>
    <s v="火力發電費用"/>
    <x v="657"/>
    <x v="651"/>
    <s v="Z3300"/>
    <s v="南部發電廠分攤"/>
    <n v="738720"/>
    <n v="0"/>
    <n v="738720"/>
  </r>
  <r>
    <x v="2"/>
    <x v="2"/>
    <x v="95"/>
    <s v="火力發電費用"/>
    <x v="657"/>
    <x v="651"/>
    <s v="Z3400"/>
    <s v="大林發電廠分攤"/>
    <n v="2113560"/>
    <n v="0"/>
    <n v="2113560"/>
  </r>
  <r>
    <x v="2"/>
    <x v="2"/>
    <x v="95"/>
    <s v="火力發電費用"/>
    <x v="657"/>
    <x v="651"/>
    <s v="Z3410"/>
    <s v="興達發電廠分攤"/>
    <n v="2829480"/>
    <n v="0"/>
    <n v="2829480"/>
  </r>
  <r>
    <x v="2"/>
    <x v="2"/>
    <x v="95"/>
    <s v="火力發電費用"/>
    <x v="657"/>
    <x v="651"/>
    <s v="Z3600"/>
    <s v="協和發電廠分攤"/>
    <n v="2002980"/>
    <n v="0"/>
    <n v="2002980"/>
  </r>
  <r>
    <x v="2"/>
    <x v="2"/>
    <x v="95"/>
    <s v="火力發電費用"/>
    <x v="657"/>
    <x v="651"/>
    <s v="Z3700"/>
    <s v="通霄發電廠分攤"/>
    <n v="1435260"/>
    <n v="0"/>
    <n v="1435260"/>
  </r>
  <r>
    <x v="2"/>
    <x v="2"/>
    <x v="95"/>
    <s v="火力發電費用"/>
    <x v="657"/>
    <x v="651"/>
    <s v="Z3710"/>
    <s v="台中發電廠分攤"/>
    <n v="4541760"/>
    <n v="0"/>
    <n v="4541760"/>
  </r>
  <r>
    <x v="2"/>
    <x v="2"/>
    <x v="95"/>
    <s v="火力發電費用"/>
    <x v="657"/>
    <x v="651"/>
    <s v="Z3800"/>
    <s v="大潭發電廠分攤"/>
    <n v="2604900"/>
    <n v="0"/>
    <n v="2604900"/>
  </r>
  <r>
    <x v="2"/>
    <x v="2"/>
    <x v="95"/>
    <s v="火力發電費用"/>
    <x v="657"/>
    <x v="651"/>
    <s v="Z3900"/>
    <s v="尖山發電廠分攤"/>
    <n v="519840"/>
    <n v="0"/>
    <n v="519840"/>
  </r>
  <r>
    <x v="2"/>
    <x v="2"/>
    <x v="95"/>
    <s v="火力發電費用"/>
    <x v="657"/>
    <x v="651"/>
    <s v="Z3910"/>
    <s v="塔山發電廠分攤"/>
    <n v="851580"/>
    <n v="0"/>
    <n v="851580"/>
  </r>
  <r>
    <x v="2"/>
    <x v="2"/>
    <x v="95"/>
    <s v="火力發電費用"/>
    <x v="657"/>
    <x v="651"/>
    <s v="Z5330"/>
    <s v="電力修護處分攤"/>
    <n v="2674486"/>
    <n v="0"/>
    <n v="2674486"/>
  </r>
  <r>
    <x v="2"/>
    <x v="2"/>
    <x v="95"/>
    <s v="火力發電費用"/>
    <x v="657"/>
    <x v="651"/>
    <s v="Z5340"/>
    <s v="電力修護處南部分處分攤"/>
    <n v="930502"/>
    <n v="0"/>
    <n v="930502"/>
  </r>
  <r>
    <x v="2"/>
    <x v="2"/>
    <x v="95"/>
    <s v="火力發電費用"/>
    <x v="657"/>
    <x v="651"/>
    <s v="Z5420"/>
    <s v="電力修護處中部分處分攤"/>
    <n v="780594"/>
    <n v="0"/>
    <n v="780594"/>
  </r>
  <r>
    <x v="2"/>
    <x v="2"/>
    <x v="95"/>
    <s v="火力發電費用"/>
    <x v="657"/>
    <x v="651"/>
    <s v="Z5460"/>
    <s v="綜合研究所分攤"/>
    <n v="131784"/>
    <n v="0"/>
    <n v="131784"/>
  </r>
  <r>
    <x v="2"/>
    <x v="2"/>
    <x v="95"/>
    <s v="火力發電費用"/>
    <x v="657"/>
    <x v="651"/>
    <s v="Z6020"/>
    <s v="綜合施工處分攤"/>
    <n v="907689"/>
    <n v="0"/>
    <n v="907689"/>
  </r>
  <r>
    <x v="2"/>
    <x v="2"/>
    <x v="95"/>
    <s v="火力發電費用"/>
    <x v="657"/>
    <x v="651"/>
    <s v="Z9520"/>
    <s v="水火力發電事業部-策劃室分攤"/>
    <n v="27702"/>
    <n v="0"/>
    <n v="27702"/>
  </r>
  <r>
    <x v="2"/>
    <x v="2"/>
    <x v="95"/>
    <s v="火力發電費用"/>
    <x v="768"/>
    <x v="762"/>
    <s v="Z0960"/>
    <s v="人力資源處分攤"/>
    <n v="1000"/>
    <n v="0"/>
    <n v="1000"/>
  </r>
  <r>
    <x v="2"/>
    <x v="2"/>
    <x v="95"/>
    <s v="火力發電費用"/>
    <x v="658"/>
    <x v="652"/>
    <s v="Z0040"/>
    <s v="發電處分攤"/>
    <n v="3253"/>
    <n v="0"/>
    <n v="3253"/>
  </r>
  <r>
    <x v="2"/>
    <x v="2"/>
    <x v="95"/>
    <s v="火力發電費用"/>
    <x v="658"/>
    <x v="652"/>
    <s v="Z0080"/>
    <s v="材料處分攤"/>
    <n v="570"/>
    <n v="0"/>
    <n v="570"/>
  </r>
  <r>
    <x v="2"/>
    <x v="2"/>
    <x v="95"/>
    <s v="火力發電費用"/>
    <x v="658"/>
    <x v="652"/>
    <s v="Z0090"/>
    <s v="燃料處分攤"/>
    <n v="2070"/>
    <n v="0"/>
    <n v="2070"/>
  </r>
  <r>
    <x v="2"/>
    <x v="2"/>
    <x v="95"/>
    <s v="火力發電費用"/>
    <x v="658"/>
    <x v="652"/>
    <s v="Z0150"/>
    <s v="電源開發處分攤"/>
    <n v="1890"/>
    <n v="0"/>
    <n v="1890"/>
  </r>
  <r>
    <x v="2"/>
    <x v="2"/>
    <x v="95"/>
    <s v="火力發電費用"/>
    <x v="658"/>
    <x v="652"/>
    <s v="Z0170"/>
    <s v="營建處分攤"/>
    <n v="792"/>
    <n v="0"/>
    <n v="792"/>
  </r>
  <r>
    <x v="2"/>
    <x v="2"/>
    <x v="95"/>
    <s v="火力發電費用"/>
    <x v="658"/>
    <x v="652"/>
    <s v="Z0240"/>
    <s v="資訊系統處分攤"/>
    <n v="524"/>
    <n v="0"/>
    <n v="524"/>
  </r>
  <r>
    <x v="2"/>
    <x v="2"/>
    <x v="95"/>
    <s v="火力發電費用"/>
    <x v="658"/>
    <x v="652"/>
    <s v="Z0610"/>
    <s v="環境保護處分攤"/>
    <n v="672"/>
    <n v="0"/>
    <n v="672"/>
  </r>
  <r>
    <x v="2"/>
    <x v="2"/>
    <x v="95"/>
    <s v="火力發電費用"/>
    <x v="658"/>
    <x v="652"/>
    <s v="Z111A"/>
    <s v="台東區營業處-發電分攤"/>
    <n v="3212"/>
    <n v="0"/>
    <n v="3212"/>
  </r>
  <r>
    <x v="2"/>
    <x v="2"/>
    <x v="95"/>
    <s v="火力發電費用"/>
    <x v="658"/>
    <x v="652"/>
    <s v="Z114A"/>
    <s v="澎湖區營業處-發電分攤"/>
    <n v="2904"/>
    <n v="0"/>
    <n v="2904"/>
  </r>
  <r>
    <x v="2"/>
    <x v="2"/>
    <x v="95"/>
    <s v="火力發電費用"/>
    <x v="658"/>
    <x v="652"/>
    <s v="Z124A"/>
    <s v="馬祖區營業處-發電分攤"/>
    <n v="3101"/>
    <n v="0"/>
    <n v="3101"/>
  </r>
  <r>
    <x v="2"/>
    <x v="2"/>
    <x v="95"/>
    <s v="火力發電費用"/>
    <x v="658"/>
    <x v="652"/>
    <s v="Z3200"/>
    <s v="林口發電廠分攤"/>
    <n v="18628"/>
    <n v="0"/>
    <n v="18628"/>
  </r>
  <r>
    <x v="2"/>
    <x v="2"/>
    <x v="95"/>
    <s v="火力發電費用"/>
    <x v="658"/>
    <x v="652"/>
    <s v="Z3300"/>
    <s v="南部發電廠分攤"/>
    <n v="12261"/>
    <n v="0"/>
    <n v="12261"/>
  </r>
  <r>
    <x v="2"/>
    <x v="2"/>
    <x v="95"/>
    <s v="火力發電費用"/>
    <x v="658"/>
    <x v="652"/>
    <s v="Z3400"/>
    <s v="大林發電廠分攤"/>
    <n v="24960"/>
    <n v="0"/>
    <n v="24960"/>
  </r>
  <r>
    <x v="2"/>
    <x v="2"/>
    <x v="95"/>
    <s v="火力發電費用"/>
    <x v="658"/>
    <x v="652"/>
    <s v="Z3410"/>
    <s v="興達發電廠分攤"/>
    <n v="56574"/>
    <n v="0"/>
    <n v="56574"/>
  </r>
  <r>
    <x v="2"/>
    <x v="2"/>
    <x v="95"/>
    <s v="火力發電費用"/>
    <x v="658"/>
    <x v="652"/>
    <s v="Z3510"/>
    <s v="第二核能發電廠分攤"/>
    <n v="1093"/>
    <n v="0"/>
    <n v="1093"/>
  </r>
  <r>
    <x v="2"/>
    <x v="2"/>
    <x v="95"/>
    <s v="火力發電費用"/>
    <x v="658"/>
    <x v="652"/>
    <s v="Z3520"/>
    <s v="第三核能發電廠分攤"/>
    <n v="1569"/>
    <n v="0"/>
    <n v="1569"/>
  </r>
  <r>
    <x v="2"/>
    <x v="2"/>
    <x v="95"/>
    <s v="火力發電費用"/>
    <x v="658"/>
    <x v="652"/>
    <s v="Z3600"/>
    <s v="協和發電廠分攤"/>
    <n v="31121"/>
    <n v="0"/>
    <n v="31121"/>
  </r>
  <r>
    <x v="2"/>
    <x v="2"/>
    <x v="95"/>
    <s v="火力發電費用"/>
    <x v="658"/>
    <x v="652"/>
    <s v="Z3700"/>
    <s v="通霄發電廠分攤"/>
    <n v="20641"/>
    <n v="0"/>
    <n v="20641"/>
  </r>
  <r>
    <x v="2"/>
    <x v="2"/>
    <x v="95"/>
    <s v="火力發電費用"/>
    <x v="658"/>
    <x v="652"/>
    <s v="Z3710"/>
    <s v="台中發電廠分攤"/>
    <n v="82175"/>
    <n v="0"/>
    <n v="82175"/>
  </r>
  <r>
    <x v="2"/>
    <x v="2"/>
    <x v="95"/>
    <s v="火力發電費用"/>
    <x v="658"/>
    <x v="652"/>
    <s v="Z3800"/>
    <s v="大潭發電廠分攤"/>
    <n v="15332"/>
    <n v="0"/>
    <n v="15332"/>
  </r>
  <r>
    <x v="2"/>
    <x v="2"/>
    <x v="95"/>
    <s v="火力發電費用"/>
    <x v="658"/>
    <x v="652"/>
    <s v="Z3900"/>
    <s v="尖山發電廠分攤"/>
    <n v="10957"/>
    <n v="0"/>
    <n v="10957"/>
  </r>
  <r>
    <x v="2"/>
    <x v="2"/>
    <x v="95"/>
    <s v="火力發電費用"/>
    <x v="658"/>
    <x v="652"/>
    <s v="Z3910"/>
    <s v="塔山發電廠分攤"/>
    <n v="15333"/>
    <n v="0"/>
    <n v="15333"/>
  </r>
  <r>
    <x v="2"/>
    <x v="2"/>
    <x v="95"/>
    <s v="火力發電費用"/>
    <x v="658"/>
    <x v="652"/>
    <s v="Z5330"/>
    <s v="電力修護處分攤"/>
    <n v="41303"/>
    <n v="0"/>
    <n v="41303"/>
  </r>
  <r>
    <x v="2"/>
    <x v="2"/>
    <x v="95"/>
    <s v="火力發電費用"/>
    <x v="658"/>
    <x v="652"/>
    <s v="Z5340"/>
    <s v="電力修護處南部分處分攤"/>
    <n v="17139"/>
    <n v="0"/>
    <n v="17139"/>
  </r>
  <r>
    <x v="2"/>
    <x v="2"/>
    <x v="95"/>
    <s v="火力發電費用"/>
    <x v="658"/>
    <x v="652"/>
    <s v="Z5420"/>
    <s v="電力修護處中部分處分攤"/>
    <n v="12668"/>
    <n v="0"/>
    <n v="12668"/>
  </r>
  <r>
    <x v="2"/>
    <x v="2"/>
    <x v="95"/>
    <s v="火力發電費用"/>
    <x v="658"/>
    <x v="652"/>
    <s v="Z5460"/>
    <s v="綜合研究所分攤"/>
    <n v="2040"/>
    <n v="0"/>
    <n v="2040"/>
  </r>
  <r>
    <x v="2"/>
    <x v="2"/>
    <x v="95"/>
    <s v="火力發電費用"/>
    <x v="658"/>
    <x v="652"/>
    <s v="Z6020"/>
    <s v="綜合施工處分攤"/>
    <n v="7107"/>
    <n v="0"/>
    <n v="7107"/>
  </r>
  <r>
    <x v="2"/>
    <x v="2"/>
    <x v="95"/>
    <s v="火力發電費用"/>
    <x v="658"/>
    <x v="652"/>
    <s v="Z9520"/>
    <s v="水火力發電事業部-策劃室分攤"/>
    <n v="120"/>
    <n v="0"/>
    <n v="120"/>
  </r>
  <r>
    <x v="2"/>
    <x v="2"/>
    <x v="95"/>
    <s v="火力發電費用"/>
    <x v="659"/>
    <x v="653"/>
    <s v="Z3200"/>
    <s v="林口發電廠分攤"/>
    <n v="15723"/>
    <n v="0"/>
    <n v="15723"/>
  </r>
  <r>
    <x v="2"/>
    <x v="2"/>
    <x v="95"/>
    <s v="火力發電費用"/>
    <x v="659"/>
    <x v="653"/>
    <s v="Z3600"/>
    <s v="協和發電廠分攤"/>
    <n v="120000"/>
    <n v="0"/>
    <n v="120000"/>
  </r>
  <r>
    <x v="2"/>
    <x v="2"/>
    <x v="95"/>
    <s v="火力發電費用"/>
    <x v="659"/>
    <x v="653"/>
    <s v="Z3710"/>
    <s v="台中發電廠分攤"/>
    <n v="120000"/>
    <n v="0"/>
    <n v="120000"/>
  </r>
  <r>
    <x v="2"/>
    <x v="2"/>
    <x v="95"/>
    <s v="火力發電費用"/>
    <x v="659"/>
    <x v="653"/>
    <s v="Z3900"/>
    <s v="尖山發電廠分攤"/>
    <n v="36024"/>
    <n v="0"/>
    <n v="36024"/>
  </r>
  <r>
    <x v="2"/>
    <x v="2"/>
    <x v="95"/>
    <s v="火力發電費用"/>
    <x v="659"/>
    <x v="653"/>
    <s v="Z6020"/>
    <s v="綜合施工處分攤"/>
    <n v="69897"/>
    <n v="0"/>
    <n v="69897"/>
  </r>
  <r>
    <x v="2"/>
    <x v="2"/>
    <x v="95"/>
    <s v="火力發電費用"/>
    <x v="660"/>
    <x v="654"/>
    <s v="Z0080"/>
    <s v="材料處分攤"/>
    <n v="3948"/>
    <n v="0"/>
    <n v="3948"/>
  </r>
  <r>
    <x v="2"/>
    <x v="2"/>
    <x v="95"/>
    <s v="火力發電費用"/>
    <x v="660"/>
    <x v="654"/>
    <s v="Z111A"/>
    <s v="台東區營業處-發電分攤"/>
    <n v="54451"/>
    <n v="0"/>
    <n v="54451"/>
  </r>
  <r>
    <x v="2"/>
    <x v="2"/>
    <x v="95"/>
    <s v="火力發電費用"/>
    <x v="660"/>
    <x v="654"/>
    <s v="Z114A"/>
    <s v="澎湖區營業處-發電分攤"/>
    <n v="29650"/>
    <n v="0"/>
    <n v="29650"/>
  </r>
  <r>
    <x v="2"/>
    <x v="2"/>
    <x v="95"/>
    <s v="火力發電費用"/>
    <x v="660"/>
    <x v="654"/>
    <s v="Z124A"/>
    <s v="馬祖區營業處-發電分攤"/>
    <n v="12151"/>
    <n v="0"/>
    <n v="12151"/>
  </r>
  <r>
    <x v="2"/>
    <x v="2"/>
    <x v="95"/>
    <s v="火力發電費用"/>
    <x v="660"/>
    <x v="654"/>
    <s v="Z3200"/>
    <s v="林口發電廠分攤"/>
    <n v="4656023"/>
    <n v="0"/>
    <n v="4656023"/>
  </r>
  <r>
    <x v="2"/>
    <x v="2"/>
    <x v="95"/>
    <s v="火力發電費用"/>
    <x v="660"/>
    <x v="654"/>
    <s v="Z3300"/>
    <s v="南部發電廠分攤"/>
    <n v="1243397"/>
    <n v="0"/>
    <n v="1243397"/>
  </r>
  <r>
    <x v="2"/>
    <x v="2"/>
    <x v="95"/>
    <s v="火力發電費用"/>
    <x v="660"/>
    <x v="654"/>
    <s v="Z3400"/>
    <s v="大林發電廠分攤"/>
    <n v="2565668"/>
    <n v="0"/>
    <n v="2565668"/>
  </r>
  <r>
    <x v="2"/>
    <x v="2"/>
    <x v="95"/>
    <s v="火力發電費用"/>
    <x v="660"/>
    <x v="654"/>
    <s v="Z3410"/>
    <s v="興達發電廠分攤"/>
    <n v="28588837"/>
    <n v="0"/>
    <n v="28588837"/>
  </r>
  <r>
    <x v="2"/>
    <x v="2"/>
    <x v="95"/>
    <s v="火力發電費用"/>
    <x v="660"/>
    <x v="654"/>
    <s v="Z3600"/>
    <s v="協和發電廠分攤"/>
    <n v="6597014"/>
    <n v="0"/>
    <n v="6597014"/>
  </r>
  <r>
    <x v="2"/>
    <x v="2"/>
    <x v="95"/>
    <s v="火力發電費用"/>
    <x v="660"/>
    <x v="654"/>
    <s v="Z3700"/>
    <s v="通霄發電廠分攤"/>
    <n v="4908023"/>
    <n v="0"/>
    <n v="4908023"/>
  </r>
  <r>
    <x v="2"/>
    <x v="2"/>
    <x v="95"/>
    <s v="火力發電費用"/>
    <x v="660"/>
    <x v="654"/>
    <s v="Z3710"/>
    <s v="台中發電廠分攤"/>
    <n v="76009194"/>
    <n v="0"/>
    <n v="76009194"/>
  </r>
  <r>
    <x v="2"/>
    <x v="2"/>
    <x v="95"/>
    <s v="火力發電費用"/>
    <x v="660"/>
    <x v="654"/>
    <s v="Z3800"/>
    <s v="大潭發電廠分攤"/>
    <n v="5257729"/>
    <n v="0"/>
    <n v="5257729"/>
  </r>
  <r>
    <x v="2"/>
    <x v="2"/>
    <x v="95"/>
    <s v="火力發電費用"/>
    <x v="660"/>
    <x v="654"/>
    <s v="Z3900"/>
    <s v="尖山發電廠分攤"/>
    <n v="29724"/>
    <n v="0"/>
    <n v="29724"/>
  </r>
  <r>
    <x v="2"/>
    <x v="2"/>
    <x v="95"/>
    <s v="火力發電費用"/>
    <x v="660"/>
    <x v="654"/>
    <s v="Z3910"/>
    <s v="塔山發電廠分攤"/>
    <n v="14217"/>
    <n v="0"/>
    <n v="14217"/>
  </r>
  <r>
    <x v="2"/>
    <x v="2"/>
    <x v="95"/>
    <s v="火力發電費用"/>
    <x v="661"/>
    <x v="655"/>
    <s v="Z0040"/>
    <s v="發電處分攤"/>
    <n v="40316"/>
    <n v="0"/>
    <n v="40316"/>
  </r>
  <r>
    <x v="2"/>
    <x v="2"/>
    <x v="95"/>
    <s v="火力發電費用"/>
    <x v="661"/>
    <x v="655"/>
    <s v="Z0080"/>
    <s v="材料處分攤"/>
    <n v="883"/>
    <n v="0"/>
    <n v="883"/>
  </r>
  <r>
    <x v="2"/>
    <x v="2"/>
    <x v="95"/>
    <s v="火力發電費用"/>
    <x v="661"/>
    <x v="655"/>
    <s v="Z0140"/>
    <s v="秘書處分攤"/>
    <n v="233814"/>
    <n v="0"/>
    <n v="233814"/>
  </r>
  <r>
    <x v="2"/>
    <x v="2"/>
    <x v="95"/>
    <s v="火力發電費用"/>
    <x v="661"/>
    <x v="655"/>
    <s v="Z0150"/>
    <s v="電源開發處分攤"/>
    <n v="1869"/>
    <n v="0"/>
    <n v="1869"/>
  </r>
  <r>
    <x v="2"/>
    <x v="2"/>
    <x v="95"/>
    <s v="火力發電費用"/>
    <x v="661"/>
    <x v="655"/>
    <s v="Z124A"/>
    <s v="馬祖區營業處-發電分攤"/>
    <n v="13440"/>
    <n v="0"/>
    <n v="13440"/>
  </r>
  <r>
    <x v="2"/>
    <x v="2"/>
    <x v="95"/>
    <s v="火力發電費用"/>
    <x v="661"/>
    <x v="655"/>
    <s v="Z3200"/>
    <s v="林口發電廠分攤"/>
    <n v="9325"/>
    <n v="0"/>
    <n v="9325"/>
  </r>
  <r>
    <x v="2"/>
    <x v="2"/>
    <x v="95"/>
    <s v="火力發電費用"/>
    <x v="661"/>
    <x v="655"/>
    <s v="Z3300"/>
    <s v="南部發電廠分攤"/>
    <n v="226174"/>
    <n v="0"/>
    <n v="226174"/>
  </r>
  <r>
    <x v="2"/>
    <x v="2"/>
    <x v="95"/>
    <s v="火力發電費用"/>
    <x v="661"/>
    <x v="655"/>
    <s v="Z3400"/>
    <s v="大林發電廠分攤"/>
    <n v="428601"/>
    <n v="0"/>
    <n v="428601"/>
  </r>
  <r>
    <x v="2"/>
    <x v="2"/>
    <x v="95"/>
    <s v="火力發電費用"/>
    <x v="661"/>
    <x v="655"/>
    <s v="Z3410"/>
    <s v="興達發電廠分攤"/>
    <n v="301947"/>
    <n v="0"/>
    <n v="301947"/>
  </r>
  <r>
    <x v="2"/>
    <x v="2"/>
    <x v="95"/>
    <s v="火力發電費用"/>
    <x v="661"/>
    <x v="655"/>
    <s v="Z3600"/>
    <s v="協和發電廠分攤"/>
    <n v="772504"/>
    <n v="0"/>
    <n v="772504"/>
  </r>
  <r>
    <x v="2"/>
    <x v="2"/>
    <x v="95"/>
    <s v="火力發電費用"/>
    <x v="661"/>
    <x v="655"/>
    <s v="Z3700"/>
    <s v="通霄發電廠分攤"/>
    <n v="2750866"/>
    <n v="0"/>
    <n v="2750866"/>
  </r>
  <r>
    <x v="2"/>
    <x v="2"/>
    <x v="95"/>
    <s v="火力發電費用"/>
    <x v="661"/>
    <x v="655"/>
    <s v="Z3710"/>
    <s v="台中發電廠分攤"/>
    <n v="540885"/>
    <n v="0"/>
    <n v="540885"/>
  </r>
  <r>
    <x v="2"/>
    <x v="2"/>
    <x v="95"/>
    <s v="火力發電費用"/>
    <x v="661"/>
    <x v="655"/>
    <s v="Z3800"/>
    <s v="大潭發電廠分攤"/>
    <n v="801254"/>
    <n v="0"/>
    <n v="801254"/>
  </r>
  <r>
    <x v="2"/>
    <x v="2"/>
    <x v="95"/>
    <s v="火力發電費用"/>
    <x v="661"/>
    <x v="655"/>
    <s v="Z3900"/>
    <s v="尖山發電廠分攤"/>
    <n v="40781"/>
    <n v="0"/>
    <n v="40781"/>
  </r>
  <r>
    <x v="2"/>
    <x v="2"/>
    <x v="95"/>
    <s v="火力發電費用"/>
    <x v="661"/>
    <x v="655"/>
    <s v="Z3910"/>
    <s v="塔山發電廠分攤"/>
    <n v="88266"/>
    <n v="0"/>
    <n v="88266"/>
  </r>
  <r>
    <x v="2"/>
    <x v="2"/>
    <x v="95"/>
    <s v="火力發電費用"/>
    <x v="661"/>
    <x v="655"/>
    <s v="Z5330"/>
    <s v="電力修護處分攤"/>
    <n v="644186"/>
    <n v="0"/>
    <n v="644186"/>
  </r>
  <r>
    <x v="2"/>
    <x v="2"/>
    <x v="95"/>
    <s v="火力發電費用"/>
    <x v="661"/>
    <x v="655"/>
    <s v="Z5340"/>
    <s v="電力修護處南部分處分攤"/>
    <n v="112836"/>
    <n v="0"/>
    <n v="112836"/>
  </r>
  <r>
    <x v="2"/>
    <x v="2"/>
    <x v="95"/>
    <s v="火力發電費用"/>
    <x v="661"/>
    <x v="655"/>
    <s v="Z5420"/>
    <s v="電力修護處中部分處分攤"/>
    <n v="69982"/>
    <n v="0"/>
    <n v="69982"/>
  </r>
  <r>
    <x v="2"/>
    <x v="2"/>
    <x v="95"/>
    <s v="火力發電費用"/>
    <x v="661"/>
    <x v="655"/>
    <s v="Z5460"/>
    <s v="綜合研究所分攤"/>
    <n v="9906"/>
    <n v="0"/>
    <n v="9906"/>
  </r>
  <r>
    <x v="2"/>
    <x v="2"/>
    <x v="95"/>
    <s v="火力發電費用"/>
    <x v="661"/>
    <x v="655"/>
    <s v="Z6020"/>
    <s v="綜合施工處分攤"/>
    <n v="32591"/>
    <n v="0"/>
    <n v="32591"/>
  </r>
  <r>
    <x v="2"/>
    <x v="2"/>
    <x v="95"/>
    <s v="火力發電費用"/>
    <x v="662"/>
    <x v="656"/>
    <s v="Z0140"/>
    <s v="秘書處分攤"/>
    <n v="66496"/>
    <n v="0"/>
    <n v="66496"/>
  </r>
  <r>
    <x v="2"/>
    <x v="2"/>
    <x v="95"/>
    <s v="火力發電費用"/>
    <x v="662"/>
    <x v="656"/>
    <s v="Z0150"/>
    <s v="電源開發處分攤"/>
    <n v="493"/>
    <n v="0"/>
    <n v="493"/>
  </r>
  <r>
    <x v="2"/>
    <x v="2"/>
    <x v="95"/>
    <s v="火力發電費用"/>
    <x v="662"/>
    <x v="656"/>
    <s v="Z111A"/>
    <s v="台東區營業處-發電分攤"/>
    <n v="16926"/>
    <n v="0"/>
    <n v="16926"/>
  </r>
  <r>
    <x v="2"/>
    <x v="2"/>
    <x v="95"/>
    <s v="火力發電費用"/>
    <x v="662"/>
    <x v="656"/>
    <s v="Z114A"/>
    <s v="澎湖區營業處-發電分攤"/>
    <n v="34032"/>
    <n v="0"/>
    <n v="34032"/>
  </r>
  <r>
    <x v="2"/>
    <x v="2"/>
    <x v="95"/>
    <s v="火力發電費用"/>
    <x v="662"/>
    <x v="656"/>
    <s v="Z124A"/>
    <s v="馬祖區營業處-發電分攤"/>
    <n v="11770"/>
    <n v="0"/>
    <n v="11770"/>
  </r>
  <r>
    <x v="2"/>
    <x v="2"/>
    <x v="95"/>
    <s v="火力發電費用"/>
    <x v="662"/>
    <x v="656"/>
    <s v="Z3300"/>
    <s v="南部發電廠分攤"/>
    <n v="3942"/>
    <n v="0"/>
    <n v="3942"/>
  </r>
  <r>
    <x v="2"/>
    <x v="2"/>
    <x v="95"/>
    <s v="火力發電費用"/>
    <x v="662"/>
    <x v="656"/>
    <s v="Z3600"/>
    <s v="協和發電廠分攤"/>
    <n v="77659"/>
    <n v="0"/>
    <n v="77659"/>
  </r>
  <r>
    <x v="2"/>
    <x v="2"/>
    <x v="95"/>
    <s v="火力發電費用"/>
    <x v="662"/>
    <x v="656"/>
    <s v="Z3700"/>
    <s v="通霄發電廠分攤"/>
    <n v="57078"/>
    <n v="0"/>
    <n v="57078"/>
  </r>
  <r>
    <x v="2"/>
    <x v="2"/>
    <x v="95"/>
    <s v="火力發電費用"/>
    <x v="662"/>
    <x v="656"/>
    <s v="Z3800"/>
    <s v="大潭發電廠分攤"/>
    <n v="218295"/>
    <n v="0"/>
    <n v="218295"/>
  </r>
  <r>
    <x v="2"/>
    <x v="2"/>
    <x v="95"/>
    <s v="火力發電費用"/>
    <x v="662"/>
    <x v="656"/>
    <s v="Z3900"/>
    <s v="尖山發電廠分攤"/>
    <n v="1460"/>
    <n v="0"/>
    <n v="1460"/>
  </r>
  <r>
    <x v="2"/>
    <x v="2"/>
    <x v="95"/>
    <s v="火力發電費用"/>
    <x v="662"/>
    <x v="656"/>
    <s v="Z5330"/>
    <s v="電力修護處分攤"/>
    <n v="16917"/>
    <n v="0"/>
    <n v="16917"/>
  </r>
  <r>
    <x v="2"/>
    <x v="2"/>
    <x v="95"/>
    <s v="火力發電費用"/>
    <x v="662"/>
    <x v="656"/>
    <s v="Z5420"/>
    <s v="電力修護處中部分處分攤"/>
    <n v="516"/>
    <n v="0"/>
    <n v="516"/>
  </r>
  <r>
    <x v="2"/>
    <x v="2"/>
    <x v="95"/>
    <s v="火力發電費用"/>
    <x v="663"/>
    <x v="657"/>
    <s v="Z0020"/>
    <s v="總經理副總經理室分攤"/>
    <n v="20"/>
    <n v="0"/>
    <n v="20"/>
  </r>
  <r>
    <x v="2"/>
    <x v="2"/>
    <x v="95"/>
    <s v="火力發電費用"/>
    <x v="663"/>
    <x v="657"/>
    <s v="Z0040"/>
    <s v="發電處分攤"/>
    <n v="1390"/>
    <n v="0"/>
    <n v="1390"/>
  </r>
  <r>
    <x v="2"/>
    <x v="2"/>
    <x v="95"/>
    <s v="火力發電費用"/>
    <x v="663"/>
    <x v="657"/>
    <s v="Z0080"/>
    <s v="材料處分攤"/>
    <n v="4357"/>
    <n v="0"/>
    <n v="4357"/>
  </r>
  <r>
    <x v="2"/>
    <x v="2"/>
    <x v="95"/>
    <s v="火力發電費用"/>
    <x v="663"/>
    <x v="657"/>
    <s v="Z0140"/>
    <s v="秘書處分攤"/>
    <n v="406310"/>
    <n v="0"/>
    <n v="406310"/>
  </r>
  <r>
    <x v="2"/>
    <x v="2"/>
    <x v="95"/>
    <s v="火力發電費用"/>
    <x v="663"/>
    <x v="657"/>
    <s v="Z0150"/>
    <s v="電源開發處分攤"/>
    <n v="6894"/>
    <n v="0"/>
    <n v="6894"/>
  </r>
  <r>
    <x v="2"/>
    <x v="2"/>
    <x v="95"/>
    <s v="火力發電費用"/>
    <x v="663"/>
    <x v="657"/>
    <s v="Z0170"/>
    <s v="營建處分攤"/>
    <n v="47"/>
    <n v="0"/>
    <n v="47"/>
  </r>
  <r>
    <x v="2"/>
    <x v="2"/>
    <x v="95"/>
    <s v="火力發電費用"/>
    <x v="663"/>
    <x v="657"/>
    <s v="Z0610"/>
    <s v="環境保護處分攤"/>
    <n v="614"/>
    <n v="0"/>
    <n v="614"/>
  </r>
  <r>
    <x v="2"/>
    <x v="2"/>
    <x v="95"/>
    <s v="火力發電費用"/>
    <x v="663"/>
    <x v="657"/>
    <s v="Z0620"/>
    <s v="工業安全衛生處分攤"/>
    <n v="7144"/>
    <n v="0"/>
    <n v="7144"/>
  </r>
  <r>
    <x v="2"/>
    <x v="2"/>
    <x v="95"/>
    <s v="火力發電費用"/>
    <x v="663"/>
    <x v="657"/>
    <s v="Z111A"/>
    <s v="台東區營業處-發電分攤"/>
    <n v="13965"/>
    <n v="0"/>
    <n v="13965"/>
  </r>
  <r>
    <x v="2"/>
    <x v="2"/>
    <x v="95"/>
    <s v="火力發電費用"/>
    <x v="663"/>
    <x v="657"/>
    <s v="Z124A"/>
    <s v="馬祖區營業處-發電分攤"/>
    <n v="409"/>
    <n v="0"/>
    <n v="409"/>
  </r>
  <r>
    <x v="2"/>
    <x v="2"/>
    <x v="95"/>
    <s v="火力發電費用"/>
    <x v="663"/>
    <x v="657"/>
    <s v="Z3200"/>
    <s v="林口發電廠分攤"/>
    <n v="49409"/>
    <n v="0"/>
    <n v="49409"/>
  </r>
  <r>
    <x v="2"/>
    <x v="2"/>
    <x v="95"/>
    <s v="火力發電費用"/>
    <x v="663"/>
    <x v="657"/>
    <s v="Z3300"/>
    <s v="南部發電廠分攤"/>
    <n v="45037"/>
    <n v="0"/>
    <n v="45037"/>
  </r>
  <r>
    <x v="2"/>
    <x v="2"/>
    <x v="95"/>
    <s v="火力發電費用"/>
    <x v="663"/>
    <x v="657"/>
    <s v="Z3400"/>
    <s v="大林發電廠分攤"/>
    <n v="66789"/>
    <n v="0"/>
    <n v="66789"/>
  </r>
  <r>
    <x v="2"/>
    <x v="2"/>
    <x v="95"/>
    <s v="火力發電費用"/>
    <x v="663"/>
    <x v="657"/>
    <s v="Z3410"/>
    <s v="興達發電廠分攤"/>
    <n v="89492"/>
    <n v="0"/>
    <n v="89492"/>
  </r>
  <r>
    <x v="2"/>
    <x v="2"/>
    <x v="95"/>
    <s v="火力發電費用"/>
    <x v="663"/>
    <x v="657"/>
    <s v="Z3600"/>
    <s v="協和發電廠分攤"/>
    <n v="82267"/>
    <n v="0"/>
    <n v="82267"/>
  </r>
  <r>
    <x v="2"/>
    <x v="2"/>
    <x v="95"/>
    <s v="火力發電費用"/>
    <x v="663"/>
    <x v="657"/>
    <s v="Z3700"/>
    <s v="通霄發電廠分攤"/>
    <n v="55279"/>
    <n v="0"/>
    <n v="55279"/>
  </r>
  <r>
    <x v="2"/>
    <x v="2"/>
    <x v="95"/>
    <s v="火力發電費用"/>
    <x v="663"/>
    <x v="657"/>
    <s v="Z3710"/>
    <s v="台中發電廠分攤"/>
    <n v="62281"/>
    <n v="0"/>
    <n v="62281"/>
  </r>
  <r>
    <x v="2"/>
    <x v="2"/>
    <x v="95"/>
    <s v="火力發電費用"/>
    <x v="663"/>
    <x v="657"/>
    <s v="Z3800"/>
    <s v="大潭發電廠分攤"/>
    <n v="61714"/>
    <n v="0"/>
    <n v="61714"/>
  </r>
  <r>
    <x v="2"/>
    <x v="2"/>
    <x v="95"/>
    <s v="火力發電費用"/>
    <x v="663"/>
    <x v="657"/>
    <s v="Z3900"/>
    <s v="尖山發電廠分攤"/>
    <n v="36030"/>
    <n v="0"/>
    <n v="36030"/>
  </r>
  <r>
    <x v="2"/>
    <x v="2"/>
    <x v="95"/>
    <s v="火力發電費用"/>
    <x v="663"/>
    <x v="657"/>
    <s v="Z3910"/>
    <s v="塔山發電廠分攤"/>
    <n v="38777"/>
    <n v="0"/>
    <n v="38777"/>
  </r>
  <r>
    <x v="2"/>
    <x v="2"/>
    <x v="95"/>
    <s v="火力發電費用"/>
    <x v="663"/>
    <x v="657"/>
    <s v="Z5330"/>
    <s v="電力修護處分攤"/>
    <n v="80311"/>
    <n v="0"/>
    <n v="80311"/>
  </r>
  <r>
    <x v="2"/>
    <x v="2"/>
    <x v="95"/>
    <s v="火力發電費用"/>
    <x v="663"/>
    <x v="657"/>
    <s v="Z5340"/>
    <s v="電力修護處南部分處分攤"/>
    <n v="28397"/>
    <n v="0"/>
    <n v="28397"/>
  </r>
  <r>
    <x v="2"/>
    <x v="2"/>
    <x v="95"/>
    <s v="火力發電費用"/>
    <x v="663"/>
    <x v="657"/>
    <s v="Z5420"/>
    <s v="電力修護處中部分處分攤"/>
    <n v="52329"/>
    <n v="0"/>
    <n v="52329"/>
  </r>
  <r>
    <x v="2"/>
    <x v="2"/>
    <x v="95"/>
    <s v="火力發電費用"/>
    <x v="663"/>
    <x v="657"/>
    <s v="Z5460"/>
    <s v="綜合研究所分攤"/>
    <n v="45840"/>
    <n v="0"/>
    <n v="45840"/>
  </r>
  <r>
    <x v="2"/>
    <x v="2"/>
    <x v="95"/>
    <s v="火力發電費用"/>
    <x v="663"/>
    <x v="657"/>
    <s v="Z6020"/>
    <s v="綜合施工處分攤"/>
    <n v="62557"/>
    <n v="0"/>
    <n v="62557"/>
  </r>
  <r>
    <x v="2"/>
    <x v="2"/>
    <x v="95"/>
    <s v="火力發電費用"/>
    <x v="664"/>
    <x v="658"/>
    <s v="Z0020"/>
    <s v="總經理副總經理室分攤"/>
    <n v="4452"/>
    <n v="0"/>
    <n v="4452"/>
  </r>
  <r>
    <x v="2"/>
    <x v="2"/>
    <x v="95"/>
    <s v="火力發電費用"/>
    <x v="664"/>
    <x v="658"/>
    <s v="Z0080"/>
    <s v="材料處分攤"/>
    <n v="5830"/>
    <n v="0"/>
    <n v="5830"/>
  </r>
  <r>
    <x v="2"/>
    <x v="2"/>
    <x v="95"/>
    <s v="火力發電費用"/>
    <x v="664"/>
    <x v="658"/>
    <s v="Z0140"/>
    <s v="秘書處分攤"/>
    <n v="1119154"/>
    <n v="0"/>
    <n v="1119154"/>
  </r>
  <r>
    <x v="2"/>
    <x v="2"/>
    <x v="95"/>
    <s v="火力發電費用"/>
    <x v="664"/>
    <x v="658"/>
    <s v="Z0150"/>
    <s v="電源開發處分攤"/>
    <n v="18418"/>
    <n v="0"/>
    <n v="18418"/>
  </r>
  <r>
    <x v="2"/>
    <x v="2"/>
    <x v="95"/>
    <s v="火力發電費用"/>
    <x v="664"/>
    <x v="658"/>
    <s v="Z0610"/>
    <s v="環境保護處分攤"/>
    <n v="2043"/>
    <n v="0"/>
    <n v="2043"/>
  </r>
  <r>
    <x v="2"/>
    <x v="2"/>
    <x v="95"/>
    <s v="火力發電費用"/>
    <x v="664"/>
    <x v="658"/>
    <s v="Z111A"/>
    <s v="台東區營業處-發電分攤"/>
    <n v="32963"/>
    <n v="0"/>
    <n v="32963"/>
  </r>
  <r>
    <x v="2"/>
    <x v="2"/>
    <x v="95"/>
    <s v="火力發電費用"/>
    <x v="664"/>
    <x v="658"/>
    <s v="Z114A"/>
    <s v="澎湖區營業處-發電分攤"/>
    <n v="20867"/>
    <n v="0"/>
    <n v="20867"/>
  </r>
  <r>
    <x v="2"/>
    <x v="2"/>
    <x v="95"/>
    <s v="火力發電費用"/>
    <x v="664"/>
    <x v="658"/>
    <s v="Z124A"/>
    <s v="馬祖區營業處-發電分攤"/>
    <n v="21560"/>
    <n v="0"/>
    <n v="21560"/>
  </r>
  <r>
    <x v="2"/>
    <x v="2"/>
    <x v="95"/>
    <s v="火力發電費用"/>
    <x v="664"/>
    <x v="658"/>
    <s v="Z3200"/>
    <s v="林口發電廠分攤"/>
    <n v="167629"/>
    <n v="0"/>
    <n v="167629"/>
  </r>
  <r>
    <x v="2"/>
    <x v="2"/>
    <x v="95"/>
    <s v="火力發電費用"/>
    <x v="664"/>
    <x v="658"/>
    <s v="Z3300"/>
    <s v="南部發電廠分攤"/>
    <n v="121829"/>
    <n v="0"/>
    <n v="121829"/>
  </r>
  <r>
    <x v="2"/>
    <x v="2"/>
    <x v="95"/>
    <s v="火力發電費用"/>
    <x v="664"/>
    <x v="658"/>
    <s v="Z3400"/>
    <s v="大林發電廠分攤"/>
    <n v="190540"/>
    <n v="0"/>
    <n v="190540"/>
  </r>
  <r>
    <x v="2"/>
    <x v="2"/>
    <x v="95"/>
    <s v="火力發電費用"/>
    <x v="664"/>
    <x v="658"/>
    <s v="Z3410"/>
    <s v="興達發電廠分攤"/>
    <n v="227461"/>
    <n v="0"/>
    <n v="227461"/>
  </r>
  <r>
    <x v="2"/>
    <x v="2"/>
    <x v="95"/>
    <s v="火力發電費用"/>
    <x v="664"/>
    <x v="658"/>
    <s v="Z3600"/>
    <s v="協和發電廠分攤"/>
    <n v="261184"/>
    <n v="0"/>
    <n v="261184"/>
  </r>
  <r>
    <x v="2"/>
    <x v="2"/>
    <x v="95"/>
    <s v="火力發電費用"/>
    <x v="664"/>
    <x v="658"/>
    <s v="Z3700"/>
    <s v="通霄發電廠分攤"/>
    <n v="198923"/>
    <n v="0"/>
    <n v="198923"/>
  </r>
  <r>
    <x v="2"/>
    <x v="2"/>
    <x v="95"/>
    <s v="火力發電費用"/>
    <x v="664"/>
    <x v="658"/>
    <s v="Z3710"/>
    <s v="台中發電廠分攤"/>
    <n v="327298"/>
    <n v="0"/>
    <n v="327298"/>
  </r>
  <r>
    <x v="2"/>
    <x v="2"/>
    <x v="95"/>
    <s v="火力發電費用"/>
    <x v="664"/>
    <x v="658"/>
    <s v="Z3800"/>
    <s v="大潭發電廠分攤"/>
    <n v="279312"/>
    <n v="0"/>
    <n v="279312"/>
  </r>
  <r>
    <x v="2"/>
    <x v="2"/>
    <x v="95"/>
    <s v="火力發電費用"/>
    <x v="664"/>
    <x v="658"/>
    <s v="Z3900"/>
    <s v="尖山發電廠分攤"/>
    <n v="85141"/>
    <n v="0"/>
    <n v="85141"/>
  </r>
  <r>
    <x v="2"/>
    <x v="2"/>
    <x v="95"/>
    <s v="火力發電費用"/>
    <x v="664"/>
    <x v="658"/>
    <s v="Z3910"/>
    <s v="塔山發電廠分攤"/>
    <n v="103165"/>
    <n v="0"/>
    <n v="103165"/>
  </r>
  <r>
    <x v="2"/>
    <x v="2"/>
    <x v="95"/>
    <s v="火力發電費用"/>
    <x v="664"/>
    <x v="658"/>
    <s v="Z5330"/>
    <s v="電力修護處分攤"/>
    <n v="169551"/>
    <n v="0"/>
    <n v="169551"/>
  </r>
  <r>
    <x v="2"/>
    <x v="2"/>
    <x v="95"/>
    <s v="火力發電費用"/>
    <x v="664"/>
    <x v="658"/>
    <s v="Z5340"/>
    <s v="電力修護處南部分處分攤"/>
    <n v="51867"/>
    <n v="0"/>
    <n v="51867"/>
  </r>
  <r>
    <x v="2"/>
    <x v="2"/>
    <x v="95"/>
    <s v="火力發電費用"/>
    <x v="664"/>
    <x v="658"/>
    <s v="Z5420"/>
    <s v="電力修護處中部分處分攤"/>
    <n v="43673"/>
    <n v="0"/>
    <n v="43673"/>
  </r>
  <r>
    <x v="2"/>
    <x v="2"/>
    <x v="95"/>
    <s v="火力發電費用"/>
    <x v="664"/>
    <x v="658"/>
    <s v="Z5460"/>
    <s v="綜合研究所分攤"/>
    <n v="194059"/>
    <n v="0"/>
    <n v="194059"/>
  </r>
  <r>
    <x v="2"/>
    <x v="2"/>
    <x v="95"/>
    <s v="火力發電費用"/>
    <x v="664"/>
    <x v="658"/>
    <s v="Z6020"/>
    <s v="綜合施工處分攤"/>
    <n v="270633"/>
    <n v="0"/>
    <n v="270633"/>
  </r>
  <r>
    <x v="2"/>
    <x v="2"/>
    <x v="95"/>
    <s v="火力發電費用"/>
    <x v="665"/>
    <x v="659"/>
    <s v="Z0080"/>
    <s v="材料處分攤"/>
    <n v="43517"/>
    <n v="0"/>
    <n v="43517"/>
  </r>
  <r>
    <x v="2"/>
    <x v="2"/>
    <x v="95"/>
    <s v="火力發電費用"/>
    <x v="665"/>
    <x v="659"/>
    <s v="Z0140"/>
    <s v="秘書處分攤"/>
    <n v="88526"/>
    <n v="0"/>
    <n v="88526"/>
  </r>
  <r>
    <x v="2"/>
    <x v="2"/>
    <x v="95"/>
    <s v="火力發電費用"/>
    <x v="665"/>
    <x v="659"/>
    <s v="Z0150"/>
    <s v="電源開發處分攤"/>
    <n v="12047"/>
    <n v="0"/>
    <n v="12047"/>
  </r>
  <r>
    <x v="2"/>
    <x v="2"/>
    <x v="95"/>
    <s v="火力發電費用"/>
    <x v="665"/>
    <x v="659"/>
    <s v="Z0240"/>
    <s v="資訊系統處分攤"/>
    <n v="132986"/>
    <n v="0"/>
    <n v="132986"/>
  </r>
  <r>
    <x v="2"/>
    <x v="2"/>
    <x v="95"/>
    <s v="火力發電費用"/>
    <x v="665"/>
    <x v="659"/>
    <s v="Z0620"/>
    <s v="工業安全衛生處分攤"/>
    <n v="26113"/>
    <n v="0"/>
    <n v="26113"/>
  </r>
  <r>
    <x v="2"/>
    <x v="2"/>
    <x v="95"/>
    <s v="火力發電費用"/>
    <x v="665"/>
    <x v="659"/>
    <s v="Z111A"/>
    <s v="台東區營業處-發電分攤"/>
    <n v="74757"/>
    <n v="0"/>
    <n v="74757"/>
  </r>
  <r>
    <x v="2"/>
    <x v="2"/>
    <x v="95"/>
    <s v="火力發電費用"/>
    <x v="665"/>
    <x v="659"/>
    <s v="Z114A"/>
    <s v="澎湖區營業處-發電分攤"/>
    <n v="416280"/>
    <n v="0"/>
    <n v="416280"/>
  </r>
  <r>
    <x v="2"/>
    <x v="2"/>
    <x v="95"/>
    <s v="火力發電費用"/>
    <x v="665"/>
    <x v="659"/>
    <s v="Z124A"/>
    <s v="馬祖區營業處-發電分攤"/>
    <n v="92893"/>
    <n v="0"/>
    <n v="92893"/>
  </r>
  <r>
    <x v="2"/>
    <x v="2"/>
    <x v="95"/>
    <s v="火力發電費用"/>
    <x v="665"/>
    <x v="659"/>
    <s v="Z3200"/>
    <s v="林口發電廠分攤"/>
    <n v="50963"/>
    <n v="0"/>
    <n v="50963"/>
  </r>
  <r>
    <x v="2"/>
    <x v="2"/>
    <x v="95"/>
    <s v="火力發電費用"/>
    <x v="665"/>
    <x v="659"/>
    <s v="Z3300"/>
    <s v="南部發電廠分攤"/>
    <n v="362134"/>
    <n v="0"/>
    <n v="362134"/>
  </r>
  <r>
    <x v="2"/>
    <x v="2"/>
    <x v="95"/>
    <s v="火力發電費用"/>
    <x v="665"/>
    <x v="659"/>
    <s v="Z3400"/>
    <s v="大林發電廠分攤"/>
    <n v="91700"/>
    <n v="0"/>
    <n v="91700"/>
  </r>
  <r>
    <x v="2"/>
    <x v="2"/>
    <x v="95"/>
    <s v="火力發電費用"/>
    <x v="665"/>
    <x v="659"/>
    <s v="Z3410"/>
    <s v="興達發電廠分攤"/>
    <n v="140765"/>
    <n v="0"/>
    <n v="140765"/>
  </r>
  <r>
    <x v="2"/>
    <x v="2"/>
    <x v="95"/>
    <s v="火力發電費用"/>
    <x v="665"/>
    <x v="659"/>
    <s v="Z3600"/>
    <s v="協和發電廠分攤"/>
    <n v="672545"/>
    <n v="0"/>
    <n v="672545"/>
  </r>
  <r>
    <x v="2"/>
    <x v="2"/>
    <x v="95"/>
    <s v="火力發電費用"/>
    <x v="665"/>
    <x v="659"/>
    <s v="Z3700"/>
    <s v="通霄發電廠分攤"/>
    <n v="74695"/>
    <n v="0"/>
    <n v="74695"/>
  </r>
  <r>
    <x v="2"/>
    <x v="2"/>
    <x v="95"/>
    <s v="火力發電費用"/>
    <x v="665"/>
    <x v="659"/>
    <s v="Z3710"/>
    <s v="台中發電廠分攤"/>
    <n v="138319"/>
    <n v="0"/>
    <n v="138319"/>
  </r>
  <r>
    <x v="2"/>
    <x v="2"/>
    <x v="95"/>
    <s v="火力發電費用"/>
    <x v="665"/>
    <x v="659"/>
    <s v="Z3800"/>
    <s v="大潭發電廠分攤"/>
    <n v="176905"/>
    <n v="0"/>
    <n v="176905"/>
  </r>
  <r>
    <x v="2"/>
    <x v="2"/>
    <x v="95"/>
    <s v="火力發電費用"/>
    <x v="665"/>
    <x v="659"/>
    <s v="Z3900"/>
    <s v="尖山發電廠分攤"/>
    <n v="764838"/>
    <n v="0"/>
    <n v="764838"/>
  </r>
  <r>
    <x v="2"/>
    <x v="2"/>
    <x v="95"/>
    <s v="火力發電費用"/>
    <x v="665"/>
    <x v="659"/>
    <s v="Z3910"/>
    <s v="塔山發電廠分攤"/>
    <n v="951722"/>
    <n v="0"/>
    <n v="951722"/>
  </r>
  <r>
    <x v="2"/>
    <x v="2"/>
    <x v="95"/>
    <s v="火力發電費用"/>
    <x v="665"/>
    <x v="659"/>
    <s v="Z5330"/>
    <s v="電力修護處分攤"/>
    <n v="48522"/>
    <n v="0"/>
    <n v="48522"/>
  </r>
  <r>
    <x v="2"/>
    <x v="2"/>
    <x v="95"/>
    <s v="火力發電費用"/>
    <x v="665"/>
    <x v="659"/>
    <s v="Z5460"/>
    <s v="綜合研究所分攤"/>
    <n v="782880"/>
    <n v="0"/>
    <n v="782880"/>
  </r>
  <r>
    <x v="2"/>
    <x v="2"/>
    <x v="95"/>
    <s v="火力發電費用"/>
    <x v="665"/>
    <x v="659"/>
    <s v="Z6020"/>
    <s v="綜合施工處分攤"/>
    <n v="20910"/>
    <n v="0"/>
    <n v="20910"/>
  </r>
  <r>
    <x v="2"/>
    <x v="2"/>
    <x v="95"/>
    <s v="火力發電費用"/>
    <x v="666"/>
    <x v="660"/>
    <s v="Z0020"/>
    <s v="總經理副總經理室分攤"/>
    <n v="166230"/>
    <n v="0"/>
    <n v="166230"/>
  </r>
  <r>
    <x v="2"/>
    <x v="2"/>
    <x v="95"/>
    <s v="火力發電費用"/>
    <x v="666"/>
    <x v="660"/>
    <s v="Z0040"/>
    <s v="發電處分攤"/>
    <n v="1892421"/>
    <n v="0"/>
    <n v="1892421"/>
  </r>
  <r>
    <x v="2"/>
    <x v="2"/>
    <x v="95"/>
    <s v="火力發電費用"/>
    <x v="666"/>
    <x v="660"/>
    <s v="Z0080"/>
    <s v="材料處分攤"/>
    <n v="93635"/>
    <n v="0"/>
    <n v="93635"/>
  </r>
  <r>
    <x v="2"/>
    <x v="2"/>
    <x v="95"/>
    <s v="火力發電費用"/>
    <x v="666"/>
    <x v="660"/>
    <s v="Z0090"/>
    <s v="燃料處分攤"/>
    <n v="912697"/>
    <n v="0"/>
    <n v="912697"/>
  </r>
  <r>
    <x v="2"/>
    <x v="2"/>
    <x v="95"/>
    <s v="火力發電費用"/>
    <x v="666"/>
    <x v="660"/>
    <s v="Z0140"/>
    <s v="秘書處分攤"/>
    <n v="26086"/>
    <n v="0"/>
    <n v="26086"/>
  </r>
  <r>
    <x v="2"/>
    <x v="2"/>
    <x v="95"/>
    <s v="火力發電費用"/>
    <x v="666"/>
    <x v="660"/>
    <s v="Z0150"/>
    <s v="電源開發處分攤"/>
    <n v="478623"/>
    <n v="0"/>
    <n v="478623"/>
  </r>
  <r>
    <x v="2"/>
    <x v="2"/>
    <x v="95"/>
    <s v="火力發電費用"/>
    <x v="666"/>
    <x v="660"/>
    <s v="Z0170"/>
    <s v="營建處分攤"/>
    <n v="63583"/>
    <n v="0"/>
    <n v="63583"/>
  </r>
  <r>
    <x v="2"/>
    <x v="2"/>
    <x v="95"/>
    <s v="火力發電費用"/>
    <x v="666"/>
    <x v="660"/>
    <s v="Z0240"/>
    <s v="資訊系統處分攤"/>
    <n v="40857"/>
    <n v="0"/>
    <n v="40857"/>
  </r>
  <r>
    <x v="2"/>
    <x v="2"/>
    <x v="95"/>
    <s v="火力發電費用"/>
    <x v="666"/>
    <x v="660"/>
    <s v="Z0610"/>
    <s v="環境保護處分攤"/>
    <n v="352511"/>
    <n v="0"/>
    <n v="352511"/>
  </r>
  <r>
    <x v="2"/>
    <x v="2"/>
    <x v="95"/>
    <s v="火力發電費用"/>
    <x v="666"/>
    <x v="660"/>
    <s v="Z0620"/>
    <s v="工業安全衛生處分攤"/>
    <n v="1910345"/>
    <n v="0"/>
    <n v="1910345"/>
  </r>
  <r>
    <x v="2"/>
    <x v="2"/>
    <x v="95"/>
    <s v="火力發電費用"/>
    <x v="666"/>
    <x v="660"/>
    <s v="Z111A"/>
    <s v="台東區營業處-發電分攤"/>
    <n v="56084"/>
    <n v="0"/>
    <n v="56084"/>
  </r>
  <r>
    <x v="2"/>
    <x v="2"/>
    <x v="95"/>
    <s v="火力發電費用"/>
    <x v="666"/>
    <x v="660"/>
    <s v="Z114A"/>
    <s v="澎湖區營業處-發電分攤"/>
    <n v="15150"/>
    <n v="0"/>
    <n v="15150"/>
  </r>
  <r>
    <x v="2"/>
    <x v="2"/>
    <x v="95"/>
    <s v="火力發電費用"/>
    <x v="666"/>
    <x v="660"/>
    <s v="Z124A"/>
    <s v="馬祖區營業處-發電分攤"/>
    <n v="85333"/>
    <n v="0"/>
    <n v="85333"/>
  </r>
  <r>
    <x v="2"/>
    <x v="2"/>
    <x v="95"/>
    <s v="火力發電費用"/>
    <x v="666"/>
    <x v="660"/>
    <s v="Z3200"/>
    <s v="林口發電廠分攤"/>
    <n v="166388"/>
    <n v="0"/>
    <n v="166388"/>
  </r>
  <r>
    <x v="2"/>
    <x v="2"/>
    <x v="95"/>
    <s v="火力發電費用"/>
    <x v="666"/>
    <x v="660"/>
    <s v="Z3300"/>
    <s v="南部發電廠分攤"/>
    <n v="220868"/>
    <n v="0"/>
    <n v="220868"/>
  </r>
  <r>
    <x v="2"/>
    <x v="2"/>
    <x v="95"/>
    <s v="火力發電費用"/>
    <x v="666"/>
    <x v="660"/>
    <s v="Z3400"/>
    <s v="大林發電廠分攤"/>
    <n v="711253"/>
    <n v="0"/>
    <n v="711253"/>
  </r>
  <r>
    <x v="2"/>
    <x v="2"/>
    <x v="95"/>
    <s v="火力發電費用"/>
    <x v="666"/>
    <x v="660"/>
    <s v="Z3410"/>
    <s v="興達發電廠分攤"/>
    <n v="791674"/>
    <n v="0"/>
    <n v="791674"/>
  </r>
  <r>
    <x v="2"/>
    <x v="2"/>
    <x v="95"/>
    <s v="火力發電費用"/>
    <x v="666"/>
    <x v="660"/>
    <s v="Z3600"/>
    <s v="協和發電廠分攤"/>
    <n v="419938"/>
    <n v="0"/>
    <n v="419938"/>
  </r>
  <r>
    <x v="2"/>
    <x v="2"/>
    <x v="95"/>
    <s v="火力發電費用"/>
    <x v="666"/>
    <x v="660"/>
    <s v="Z3700"/>
    <s v="通霄發電廠分攤"/>
    <n v="272017"/>
    <n v="0"/>
    <n v="272017"/>
  </r>
  <r>
    <x v="2"/>
    <x v="2"/>
    <x v="95"/>
    <s v="火力發電費用"/>
    <x v="666"/>
    <x v="660"/>
    <s v="Z3710"/>
    <s v="台中發電廠分攤"/>
    <n v="895022"/>
    <n v="0"/>
    <n v="895022"/>
  </r>
  <r>
    <x v="2"/>
    <x v="2"/>
    <x v="95"/>
    <s v="火力發電費用"/>
    <x v="666"/>
    <x v="660"/>
    <s v="Z3800"/>
    <s v="大潭發電廠分攤"/>
    <n v="138031"/>
    <n v="0"/>
    <n v="138031"/>
  </r>
  <r>
    <x v="2"/>
    <x v="2"/>
    <x v="95"/>
    <s v="火力發電費用"/>
    <x v="666"/>
    <x v="660"/>
    <s v="Z3900"/>
    <s v="尖山發電廠分攤"/>
    <n v="263278"/>
    <n v="0"/>
    <n v="263278"/>
  </r>
  <r>
    <x v="2"/>
    <x v="2"/>
    <x v="95"/>
    <s v="火力發電費用"/>
    <x v="666"/>
    <x v="660"/>
    <s v="Z3910"/>
    <s v="塔山發電廠分攤"/>
    <n v="438106"/>
    <n v="0"/>
    <n v="438106"/>
  </r>
  <r>
    <x v="2"/>
    <x v="2"/>
    <x v="95"/>
    <s v="火力發電費用"/>
    <x v="666"/>
    <x v="660"/>
    <s v="Z5330"/>
    <s v="電力修護處分攤"/>
    <n v="1223572"/>
    <n v="0"/>
    <n v="1223572"/>
  </r>
  <r>
    <x v="2"/>
    <x v="2"/>
    <x v="95"/>
    <s v="火力發電費用"/>
    <x v="666"/>
    <x v="660"/>
    <s v="Z5340"/>
    <s v="電力修護處南部分處分攤"/>
    <n v="496404"/>
    <n v="0"/>
    <n v="496404"/>
  </r>
  <r>
    <x v="2"/>
    <x v="2"/>
    <x v="95"/>
    <s v="火力發電費用"/>
    <x v="666"/>
    <x v="660"/>
    <s v="Z5420"/>
    <s v="電力修護處中部分處分攤"/>
    <n v="403970"/>
    <n v="0"/>
    <n v="403970"/>
  </r>
  <r>
    <x v="2"/>
    <x v="2"/>
    <x v="95"/>
    <s v="火力發電費用"/>
    <x v="666"/>
    <x v="660"/>
    <s v="Z5460"/>
    <s v="綜合研究所分攤"/>
    <n v="3328937"/>
    <n v="0"/>
    <n v="3328937"/>
  </r>
  <r>
    <x v="2"/>
    <x v="2"/>
    <x v="95"/>
    <s v="火力發電費用"/>
    <x v="666"/>
    <x v="660"/>
    <s v="Z6020"/>
    <s v="綜合施工處分攤"/>
    <n v="156627"/>
    <n v="0"/>
    <n v="156627"/>
  </r>
  <r>
    <x v="2"/>
    <x v="2"/>
    <x v="95"/>
    <s v="火力發電費用"/>
    <x v="769"/>
    <x v="763"/>
    <s v="Z0090"/>
    <s v="燃料處分攤"/>
    <n v="58262"/>
    <n v="0"/>
    <n v="58262"/>
  </r>
  <r>
    <x v="2"/>
    <x v="2"/>
    <x v="95"/>
    <s v="火力發電費用"/>
    <x v="667"/>
    <x v="661"/>
    <s v="Z0020"/>
    <s v="總經理副總經理室分攤"/>
    <n v="12092"/>
    <n v="0"/>
    <n v="12092"/>
  </r>
  <r>
    <x v="2"/>
    <x v="2"/>
    <x v="95"/>
    <s v="火力發電費用"/>
    <x v="667"/>
    <x v="661"/>
    <s v="Z0080"/>
    <s v="材料處分攤"/>
    <n v="1414853"/>
    <n v="0"/>
    <n v="1414853"/>
  </r>
  <r>
    <x v="2"/>
    <x v="2"/>
    <x v="95"/>
    <s v="火力發電費用"/>
    <x v="667"/>
    <x v="661"/>
    <s v="Z0140"/>
    <s v="秘書處分攤"/>
    <n v="74278"/>
    <n v="0"/>
    <n v="74278"/>
  </r>
  <r>
    <x v="2"/>
    <x v="2"/>
    <x v="95"/>
    <s v="火力發電費用"/>
    <x v="667"/>
    <x v="661"/>
    <s v="Z0150"/>
    <s v="電源開發處分攤"/>
    <n v="4553"/>
    <n v="0"/>
    <n v="4553"/>
  </r>
  <r>
    <x v="2"/>
    <x v="2"/>
    <x v="95"/>
    <s v="火力發電費用"/>
    <x v="667"/>
    <x v="661"/>
    <s v="Z0170"/>
    <s v="營建處分攤"/>
    <n v="1440"/>
    <n v="0"/>
    <n v="1440"/>
  </r>
  <r>
    <x v="2"/>
    <x v="2"/>
    <x v="95"/>
    <s v="火力發電費用"/>
    <x v="667"/>
    <x v="661"/>
    <s v="Z0240"/>
    <s v="資訊系統處分攤"/>
    <n v="142867"/>
    <n v="0"/>
    <n v="142867"/>
  </r>
  <r>
    <x v="2"/>
    <x v="2"/>
    <x v="95"/>
    <s v="火力發電費用"/>
    <x v="667"/>
    <x v="661"/>
    <s v="Z0620"/>
    <s v="工業安全衛生處分攤"/>
    <n v="6943"/>
    <n v="0"/>
    <n v="6943"/>
  </r>
  <r>
    <x v="2"/>
    <x v="2"/>
    <x v="95"/>
    <s v="火力發電費用"/>
    <x v="667"/>
    <x v="661"/>
    <s v="Z111A"/>
    <s v="台東區營業處-發電分攤"/>
    <n v="296753"/>
    <n v="0"/>
    <n v="296753"/>
  </r>
  <r>
    <x v="2"/>
    <x v="2"/>
    <x v="95"/>
    <s v="火力發電費用"/>
    <x v="667"/>
    <x v="661"/>
    <s v="Z114A"/>
    <s v="澎湖區營業處-發電分攤"/>
    <n v="98256"/>
    <n v="0"/>
    <n v="98256"/>
  </r>
  <r>
    <x v="2"/>
    <x v="2"/>
    <x v="95"/>
    <s v="火力發電費用"/>
    <x v="667"/>
    <x v="661"/>
    <s v="Z124A"/>
    <s v="馬祖區營業處-發電分攤"/>
    <n v="206847"/>
    <n v="0"/>
    <n v="206847"/>
  </r>
  <r>
    <x v="2"/>
    <x v="2"/>
    <x v="95"/>
    <s v="火力發電費用"/>
    <x v="667"/>
    <x v="661"/>
    <s v="Z3200"/>
    <s v="林口發電廠分攤"/>
    <n v="1499698"/>
    <n v="0"/>
    <n v="1499698"/>
  </r>
  <r>
    <x v="2"/>
    <x v="2"/>
    <x v="95"/>
    <s v="火力發電費用"/>
    <x v="667"/>
    <x v="661"/>
    <s v="Z3300"/>
    <s v="南部發電廠分攤"/>
    <n v="813474"/>
    <n v="0"/>
    <n v="813474"/>
  </r>
  <r>
    <x v="2"/>
    <x v="2"/>
    <x v="95"/>
    <s v="火力發電費用"/>
    <x v="667"/>
    <x v="661"/>
    <s v="Z3400"/>
    <s v="大林發電廠分攤"/>
    <n v="1972401"/>
    <n v="0"/>
    <n v="1972401"/>
  </r>
  <r>
    <x v="2"/>
    <x v="2"/>
    <x v="95"/>
    <s v="火力發電費用"/>
    <x v="667"/>
    <x v="661"/>
    <s v="Z3410"/>
    <s v="興達發電廠分攤"/>
    <n v="12702126"/>
    <n v="0"/>
    <n v="12702126"/>
  </r>
  <r>
    <x v="2"/>
    <x v="2"/>
    <x v="95"/>
    <s v="火力發電費用"/>
    <x v="667"/>
    <x v="661"/>
    <s v="Z3600"/>
    <s v="協和發電廠分攤"/>
    <n v="15454351"/>
    <n v="0"/>
    <n v="15454351"/>
  </r>
  <r>
    <x v="2"/>
    <x v="2"/>
    <x v="95"/>
    <s v="火力發電費用"/>
    <x v="667"/>
    <x v="661"/>
    <s v="Z3700"/>
    <s v="通霄發電廠分攤"/>
    <n v="389985"/>
    <n v="0"/>
    <n v="389985"/>
  </r>
  <r>
    <x v="2"/>
    <x v="2"/>
    <x v="95"/>
    <s v="火力發電費用"/>
    <x v="667"/>
    <x v="661"/>
    <s v="Z3710"/>
    <s v="台中發電廠分攤"/>
    <n v="23839373"/>
    <n v="0"/>
    <n v="23839373"/>
  </r>
  <r>
    <x v="2"/>
    <x v="2"/>
    <x v="95"/>
    <s v="火力發電費用"/>
    <x v="667"/>
    <x v="661"/>
    <s v="Z3800"/>
    <s v="大潭發電廠分攤"/>
    <n v="3476"/>
    <n v="0"/>
    <n v="3476"/>
  </r>
  <r>
    <x v="2"/>
    <x v="2"/>
    <x v="95"/>
    <s v="火力發電費用"/>
    <x v="667"/>
    <x v="661"/>
    <s v="Z3900"/>
    <s v="尖山發電廠分攤"/>
    <n v="38006"/>
    <n v="0"/>
    <n v="38006"/>
  </r>
  <r>
    <x v="2"/>
    <x v="2"/>
    <x v="95"/>
    <s v="火力發電費用"/>
    <x v="667"/>
    <x v="661"/>
    <s v="Z3910"/>
    <s v="塔山發電廠分攤"/>
    <n v="9500235"/>
    <n v="0"/>
    <n v="9500235"/>
  </r>
  <r>
    <x v="2"/>
    <x v="2"/>
    <x v="95"/>
    <s v="火力發電費用"/>
    <x v="667"/>
    <x v="661"/>
    <s v="Z5330"/>
    <s v="電力修護處分攤"/>
    <n v="507"/>
    <n v="0"/>
    <n v="507"/>
  </r>
  <r>
    <x v="2"/>
    <x v="2"/>
    <x v="95"/>
    <s v="火力發電費用"/>
    <x v="667"/>
    <x v="661"/>
    <s v="Z5420"/>
    <s v="電力修護處中部分處分攤"/>
    <n v="6153"/>
    <n v="0"/>
    <n v="6153"/>
  </r>
  <r>
    <x v="2"/>
    <x v="2"/>
    <x v="95"/>
    <s v="火力發電費用"/>
    <x v="667"/>
    <x v="661"/>
    <s v="Z5460"/>
    <s v="綜合研究所分攤"/>
    <n v="236234"/>
    <n v="0"/>
    <n v="236234"/>
  </r>
  <r>
    <x v="2"/>
    <x v="2"/>
    <x v="95"/>
    <s v="火力發電費用"/>
    <x v="667"/>
    <x v="661"/>
    <s v="Z6020"/>
    <s v="綜合施工處分攤"/>
    <n v="839333"/>
    <n v="0"/>
    <n v="839333"/>
  </r>
  <r>
    <x v="2"/>
    <x v="2"/>
    <x v="95"/>
    <s v="火力發電費用"/>
    <x v="668"/>
    <x v="662"/>
    <s v="Z0020"/>
    <s v="總經理副總經理室分攤"/>
    <n v="25328"/>
    <n v="0"/>
    <n v="25328"/>
  </r>
  <r>
    <x v="2"/>
    <x v="2"/>
    <x v="95"/>
    <s v="火力發電費用"/>
    <x v="668"/>
    <x v="662"/>
    <s v="Z0040"/>
    <s v="發電處分攤"/>
    <n v="132143"/>
    <n v="0"/>
    <n v="132143"/>
  </r>
  <r>
    <x v="2"/>
    <x v="2"/>
    <x v="95"/>
    <s v="火力發電費用"/>
    <x v="668"/>
    <x v="662"/>
    <s v="Z0080"/>
    <s v="材料處分攤"/>
    <n v="41198"/>
    <n v="0"/>
    <n v="41198"/>
  </r>
  <r>
    <x v="2"/>
    <x v="2"/>
    <x v="95"/>
    <s v="火力發電費用"/>
    <x v="668"/>
    <x v="662"/>
    <s v="Z0090"/>
    <s v="燃料處分攤"/>
    <n v="83520"/>
    <n v="0"/>
    <n v="83520"/>
  </r>
  <r>
    <x v="2"/>
    <x v="2"/>
    <x v="95"/>
    <s v="火力發電費用"/>
    <x v="668"/>
    <x v="662"/>
    <s v="Z0140"/>
    <s v="秘書處分攤"/>
    <n v="102608"/>
    <n v="0"/>
    <n v="102608"/>
  </r>
  <r>
    <x v="2"/>
    <x v="2"/>
    <x v="95"/>
    <s v="火力發電費用"/>
    <x v="668"/>
    <x v="662"/>
    <s v="Z0150"/>
    <s v="電源開發處分攤"/>
    <n v="36195"/>
    <n v="0"/>
    <n v="36195"/>
  </r>
  <r>
    <x v="2"/>
    <x v="2"/>
    <x v="95"/>
    <s v="火力發電費用"/>
    <x v="668"/>
    <x v="662"/>
    <s v="Z0170"/>
    <s v="營建處分攤"/>
    <n v="20198"/>
    <n v="0"/>
    <n v="20198"/>
  </r>
  <r>
    <x v="2"/>
    <x v="2"/>
    <x v="95"/>
    <s v="火力發電費用"/>
    <x v="668"/>
    <x v="662"/>
    <s v="Z0240"/>
    <s v="資訊系統處分攤"/>
    <n v="3326"/>
    <n v="0"/>
    <n v="3326"/>
  </r>
  <r>
    <x v="2"/>
    <x v="2"/>
    <x v="95"/>
    <s v="火力發電費用"/>
    <x v="668"/>
    <x v="662"/>
    <s v="Z0610"/>
    <s v="環境保護處分攤"/>
    <n v="34880"/>
    <n v="0"/>
    <n v="34880"/>
  </r>
  <r>
    <x v="2"/>
    <x v="2"/>
    <x v="95"/>
    <s v="火力發電費用"/>
    <x v="668"/>
    <x v="662"/>
    <s v="Z0620"/>
    <s v="工業安全衛生處分攤"/>
    <n v="32940"/>
    <n v="0"/>
    <n v="32940"/>
  </r>
  <r>
    <x v="2"/>
    <x v="2"/>
    <x v="95"/>
    <s v="火力發電費用"/>
    <x v="668"/>
    <x v="662"/>
    <s v="Z111A"/>
    <s v="台東區營業處-發電分攤"/>
    <n v="4779"/>
    <n v="0"/>
    <n v="4779"/>
  </r>
  <r>
    <x v="2"/>
    <x v="2"/>
    <x v="95"/>
    <s v="火力發電費用"/>
    <x v="668"/>
    <x v="662"/>
    <s v="Z114A"/>
    <s v="澎湖區營業處-發電分攤"/>
    <n v="23170"/>
    <n v="0"/>
    <n v="23170"/>
  </r>
  <r>
    <x v="2"/>
    <x v="2"/>
    <x v="95"/>
    <s v="火力發電費用"/>
    <x v="668"/>
    <x v="662"/>
    <s v="Z124A"/>
    <s v="馬祖區營業處-發電分攤"/>
    <n v="800"/>
    <n v="0"/>
    <n v="800"/>
  </r>
  <r>
    <x v="2"/>
    <x v="2"/>
    <x v="95"/>
    <s v="火力發電費用"/>
    <x v="668"/>
    <x v="662"/>
    <s v="Z3200"/>
    <s v="林口發電廠分攤"/>
    <n v="168729"/>
    <n v="0"/>
    <n v="168729"/>
  </r>
  <r>
    <x v="2"/>
    <x v="2"/>
    <x v="95"/>
    <s v="火力發電費用"/>
    <x v="668"/>
    <x v="662"/>
    <s v="Z3300"/>
    <s v="南部發電廠分攤"/>
    <n v="139721"/>
    <n v="0"/>
    <n v="139721"/>
  </r>
  <r>
    <x v="2"/>
    <x v="2"/>
    <x v="95"/>
    <s v="火力發電費用"/>
    <x v="668"/>
    <x v="662"/>
    <s v="Z3400"/>
    <s v="大林發電廠分攤"/>
    <n v="211856"/>
    <n v="0"/>
    <n v="211856"/>
  </r>
  <r>
    <x v="2"/>
    <x v="2"/>
    <x v="95"/>
    <s v="火力發電費用"/>
    <x v="668"/>
    <x v="662"/>
    <s v="Z3410"/>
    <s v="興達發電廠分攤"/>
    <n v="550756"/>
    <n v="0"/>
    <n v="550756"/>
  </r>
  <r>
    <x v="2"/>
    <x v="2"/>
    <x v="95"/>
    <s v="火力發電費用"/>
    <x v="668"/>
    <x v="662"/>
    <s v="Z3600"/>
    <s v="協和發電廠分攤"/>
    <n v="612092"/>
    <n v="0"/>
    <n v="612092"/>
  </r>
  <r>
    <x v="2"/>
    <x v="2"/>
    <x v="95"/>
    <s v="火力發電費用"/>
    <x v="668"/>
    <x v="662"/>
    <s v="Z3700"/>
    <s v="通霄發電廠分攤"/>
    <n v="38388"/>
    <n v="0"/>
    <n v="38388"/>
  </r>
  <r>
    <x v="2"/>
    <x v="2"/>
    <x v="95"/>
    <s v="火力發電費用"/>
    <x v="668"/>
    <x v="662"/>
    <s v="Z3710"/>
    <s v="台中發電廠分攤"/>
    <n v="945613"/>
    <n v="0"/>
    <n v="945613"/>
  </r>
  <r>
    <x v="2"/>
    <x v="2"/>
    <x v="95"/>
    <s v="火力發電費用"/>
    <x v="668"/>
    <x v="662"/>
    <s v="Z3800"/>
    <s v="大潭發電廠分攤"/>
    <n v="173996"/>
    <n v="0"/>
    <n v="173996"/>
  </r>
  <r>
    <x v="2"/>
    <x v="2"/>
    <x v="95"/>
    <s v="火力發電費用"/>
    <x v="668"/>
    <x v="662"/>
    <s v="Z3900"/>
    <s v="尖山發電廠分攤"/>
    <n v="61415"/>
    <n v="0"/>
    <n v="61415"/>
  </r>
  <r>
    <x v="2"/>
    <x v="2"/>
    <x v="95"/>
    <s v="火力發電費用"/>
    <x v="668"/>
    <x v="662"/>
    <s v="Z3910"/>
    <s v="塔山發電廠分攤"/>
    <n v="164102"/>
    <n v="0"/>
    <n v="164102"/>
  </r>
  <r>
    <x v="2"/>
    <x v="2"/>
    <x v="95"/>
    <s v="火力發電費用"/>
    <x v="668"/>
    <x v="662"/>
    <s v="Z5330"/>
    <s v="電力修護處分攤"/>
    <n v="321774"/>
    <n v="0"/>
    <n v="321774"/>
  </r>
  <r>
    <x v="2"/>
    <x v="2"/>
    <x v="95"/>
    <s v="火力發電費用"/>
    <x v="668"/>
    <x v="662"/>
    <s v="Z5340"/>
    <s v="電力修護處南部分處分攤"/>
    <n v="25129"/>
    <n v="0"/>
    <n v="25129"/>
  </r>
  <r>
    <x v="2"/>
    <x v="2"/>
    <x v="95"/>
    <s v="火力發電費用"/>
    <x v="668"/>
    <x v="662"/>
    <s v="Z5420"/>
    <s v="電力修護處中部分處分攤"/>
    <n v="63353"/>
    <n v="0"/>
    <n v="63353"/>
  </r>
  <r>
    <x v="2"/>
    <x v="2"/>
    <x v="95"/>
    <s v="火力發電費用"/>
    <x v="668"/>
    <x v="662"/>
    <s v="Z5460"/>
    <s v="綜合研究所分攤"/>
    <n v="169522"/>
    <n v="0"/>
    <n v="169522"/>
  </r>
  <r>
    <x v="2"/>
    <x v="2"/>
    <x v="95"/>
    <s v="火力發電費用"/>
    <x v="668"/>
    <x v="662"/>
    <s v="Z6020"/>
    <s v="綜合施工處分攤"/>
    <n v="82173"/>
    <n v="0"/>
    <n v="82173"/>
  </r>
  <r>
    <x v="2"/>
    <x v="2"/>
    <x v="95"/>
    <s v="火力發電費用"/>
    <x v="669"/>
    <x v="663"/>
    <s v="Z0040"/>
    <s v="發電處分攤"/>
    <n v="1647"/>
    <n v="0"/>
    <n v="1647"/>
  </r>
  <r>
    <x v="2"/>
    <x v="2"/>
    <x v="95"/>
    <s v="火力發電費用"/>
    <x v="669"/>
    <x v="663"/>
    <s v="Z3400"/>
    <s v="大林發電廠分攤"/>
    <n v="101400"/>
    <n v="0"/>
    <n v="101400"/>
  </r>
  <r>
    <x v="2"/>
    <x v="2"/>
    <x v="95"/>
    <s v="火力發電費用"/>
    <x v="669"/>
    <x v="663"/>
    <s v="Z3600"/>
    <s v="協和發電廠分攤"/>
    <n v="18117"/>
    <n v="0"/>
    <n v="18117"/>
  </r>
  <r>
    <x v="2"/>
    <x v="2"/>
    <x v="95"/>
    <s v="火力發電費用"/>
    <x v="669"/>
    <x v="663"/>
    <s v="Z6020"/>
    <s v="綜合施工處分攤"/>
    <n v="35010"/>
    <n v="0"/>
    <n v="35010"/>
  </r>
  <r>
    <x v="2"/>
    <x v="2"/>
    <x v="95"/>
    <s v="火力發電費用"/>
    <x v="670"/>
    <x v="664"/>
    <s v="Z0080"/>
    <s v="材料處分攤"/>
    <n v="5721"/>
    <n v="0"/>
    <n v="5721"/>
  </r>
  <r>
    <x v="2"/>
    <x v="2"/>
    <x v="95"/>
    <s v="火力發電費用"/>
    <x v="670"/>
    <x v="664"/>
    <s v="Z3600"/>
    <s v="協和發電廠分攤"/>
    <n v="111432"/>
    <n v="0"/>
    <n v="111432"/>
  </r>
  <r>
    <x v="2"/>
    <x v="2"/>
    <x v="95"/>
    <s v="火力發電費用"/>
    <x v="670"/>
    <x v="664"/>
    <s v="Z3700"/>
    <s v="通霄發電廠分攤"/>
    <n v="53689"/>
    <n v="0"/>
    <n v="53689"/>
  </r>
  <r>
    <x v="2"/>
    <x v="2"/>
    <x v="95"/>
    <s v="火力發電費用"/>
    <x v="670"/>
    <x v="664"/>
    <s v="Z5330"/>
    <s v="電力修護處分攤"/>
    <n v="48438"/>
    <n v="0"/>
    <n v="48438"/>
  </r>
  <r>
    <x v="2"/>
    <x v="2"/>
    <x v="95"/>
    <s v="火力發電費用"/>
    <x v="671"/>
    <x v="665"/>
    <s v="Z0040"/>
    <s v="發電處分攤"/>
    <n v="21401"/>
    <n v="0"/>
    <n v="21401"/>
  </r>
  <r>
    <x v="2"/>
    <x v="2"/>
    <x v="95"/>
    <s v="火力發電費用"/>
    <x v="671"/>
    <x v="665"/>
    <s v="Z0080"/>
    <s v="材料處分攤"/>
    <n v="35491"/>
    <n v="0"/>
    <n v="35491"/>
  </r>
  <r>
    <x v="2"/>
    <x v="2"/>
    <x v="95"/>
    <s v="火力發電費用"/>
    <x v="671"/>
    <x v="665"/>
    <s v="Z0090"/>
    <s v="燃料處分攤"/>
    <n v="19250"/>
    <n v="0"/>
    <n v="19250"/>
  </r>
  <r>
    <x v="2"/>
    <x v="2"/>
    <x v="95"/>
    <s v="火力發電費用"/>
    <x v="671"/>
    <x v="665"/>
    <s v="Z0140"/>
    <s v="秘書處分攤"/>
    <n v="15640"/>
    <n v="0"/>
    <n v="15640"/>
  </r>
  <r>
    <x v="2"/>
    <x v="2"/>
    <x v="95"/>
    <s v="火力發電費用"/>
    <x v="671"/>
    <x v="665"/>
    <s v="Z0150"/>
    <s v="電源開發處分攤"/>
    <n v="8944"/>
    <n v="0"/>
    <n v="8944"/>
  </r>
  <r>
    <x v="2"/>
    <x v="2"/>
    <x v="95"/>
    <s v="火力發電費用"/>
    <x v="671"/>
    <x v="665"/>
    <s v="Z0240"/>
    <s v="資訊系統處分攤"/>
    <n v="127"/>
    <n v="0"/>
    <n v="127"/>
  </r>
  <r>
    <x v="2"/>
    <x v="2"/>
    <x v="95"/>
    <s v="火力發電費用"/>
    <x v="671"/>
    <x v="665"/>
    <s v="Z0610"/>
    <s v="環境保護處分攤"/>
    <n v="22238"/>
    <n v="0"/>
    <n v="22238"/>
  </r>
  <r>
    <x v="2"/>
    <x v="2"/>
    <x v="95"/>
    <s v="火力發電費用"/>
    <x v="671"/>
    <x v="665"/>
    <s v="Z0620"/>
    <s v="工業安全衛生處分攤"/>
    <n v="9197"/>
    <n v="0"/>
    <n v="9197"/>
  </r>
  <r>
    <x v="2"/>
    <x v="2"/>
    <x v="95"/>
    <s v="火力發電費用"/>
    <x v="671"/>
    <x v="665"/>
    <s v="Z3200"/>
    <s v="林口發電廠分攤"/>
    <n v="124608"/>
    <n v="0"/>
    <n v="124608"/>
  </r>
  <r>
    <x v="2"/>
    <x v="2"/>
    <x v="95"/>
    <s v="火力發電費用"/>
    <x v="671"/>
    <x v="665"/>
    <s v="Z3410"/>
    <s v="興達發電廠分攤"/>
    <n v="50617"/>
    <n v="0"/>
    <n v="50617"/>
  </r>
  <r>
    <x v="2"/>
    <x v="2"/>
    <x v="95"/>
    <s v="火力發電費用"/>
    <x v="672"/>
    <x v="666"/>
    <s v="Z0040"/>
    <s v="發電處分攤"/>
    <n v="19253"/>
    <n v="0"/>
    <n v="19253"/>
  </r>
  <r>
    <x v="2"/>
    <x v="2"/>
    <x v="95"/>
    <s v="火力發電費用"/>
    <x v="672"/>
    <x v="666"/>
    <s v="Z0080"/>
    <s v="材料處分攤"/>
    <n v="1007"/>
    <n v="0"/>
    <n v="1007"/>
  </r>
  <r>
    <x v="2"/>
    <x v="2"/>
    <x v="95"/>
    <s v="火力發電費用"/>
    <x v="672"/>
    <x v="666"/>
    <s v="Z0090"/>
    <s v="燃料處分攤"/>
    <n v="164833"/>
    <n v="0"/>
    <n v="164833"/>
  </r>
  <r>
    <x v="2"/>
    <x v="2"/>
    <x v="95"/>
    <s v="火力發電費用"/>
    <x v="672"/>
    <x v="666"/>
    <s v="Z0140"/>
    <s v="秘書處分攤"/>
    <n v="62908"/>
    <n v="0"/>
    <n v="62908"/>
  </r>
  <r>
    <x v="2"/>
    <x v="2"/>
    <x v="95"/>
    <s v="火力發電費用"/>
    <x v="672"/>
    <x v="666"/>
    <s v="Z0150"/>
    <s v="電源開發處分攤"/>
    <n v="118855"/>
    <n v="0"/>
    <n v="118855"/>
  </r>
  <r>
    <x v="2"/>
    <x v="2"/>
    <x v="95"/>
    <s v="火力發電費用"/>
    <x v="672"/>
    <x v="666"/>
    <s v="Z0170"/>
    <s v="營建處分攤"/>
    <n v="71574"/>
    <n v="0"/>
    <n v="71574"/>
  </r>
  <r>
    <x v="2"/>
    <x v="2"/>
    <x v="95"/>
    <s v="火力發電費用"/>
    <x v="672"/>
    <x v="666"/>
    <s v="Z0240"/>
    <s v="資訊系統處分攤"/>
    <n v="50436"/>
    <n v="0"/>
    <n v="50436"/>
  </r>
  <r>
    <x v="2"/>
    <x v="2"/>
    <x v="95"/>
    <s v="火力發電費用"/>
    <x v="672"/>
    <x v="666"/>
    <s v="Z0610"/>
    <s v="環境保護處分攤"/>
    <n v="173130"/>
    <n v="0"/>
    <n v="173130"/>
  </r>
  <r>
    <x v="2"/>
    <x v="2"/>
    <x v="95"/>
    <s v="火力發電費用"/>
    <x v="672"/>
    <x v="666"/>
    <s v="Z0620"/>
    <s v="工業安全衛生處分攤"/>
    <n v="18273"/>
    <n v="0"/>
    <n v="18273"/>
  </r>
  <r>
    <x v="2"/>
    <x v="2"/>
    <x v="95"/>
    <s v="火力發電費用"/>
    <x v="672"/>
    <x v="666"/>
    <s v="Z111A"/>
    <s v="台東區營業處-發電分攤"/>
    <n v="297250"/>
    <n v="0"/>
    <n v="297250"/>
  </r>
  <r>
    <x v="2"/>
    <x v="2"/>
    <x v="95"/>
    <s v="火力發電費用"/>
    <x v="672"/>
    <x v="666"/>
    <s v="Z3200"/>
    <s v="林口發電廠分攤"/>
    <n v="353085"/>
    <n v="0"/>
    <n v="353085"/>
  </r>
  <r>
    <x v="2"/>
    <x v="2"/>
    <x v="95"/>
    <s v="火力發電費用"/>
    <x v="672"/>
    <x v="666"/>
    <s v="Z3300"/>
    <s v="南部發電廠分攤"/>
    <n v="345798"/>
    <n v="0"/>
    <n v="345798"/>
  </r>
  <r>
    <x v="2"/>
    <x v="2"/>
    <x v="95"/>
    <s v="火力發電費用"/>
    <x v="672"/>
    <x v="666"/>
    <s v="Z3400"/>
    <s v="大林發電廠分攤"/>
    <n v="891581"/>
    <n v="0"/>
    <n v="891581"/>
  </r>
  <r>
    <x v="2"/>
    <x v="2"/>
    <x v="95"/>
    <s v="火力發電費用"/>
    <x v="672"/>
    <x v="666"/>
    <s v="Z3410"/>
    <s v="興達發電廠分攤"/>
    <n v="798500"/>
    <n v="0"/>
    <n v="798500"/>
  </r>
  <r>
    <x v="2"/>
    <x v="2"/>
    <x v="95"/>
    <s v="火力發電費用"/>
    <x v="672"/>
    <x v="666"/>
    <s v="Z3600"/>
    <s v="協和發電廠分攤"/>
    <n v="2456867"/>
    <n v="0"/>
    <n v="2456867"/>
  </r>
  <r>
    <x v="2"/>
    <x v="2"/>
    <x v="95"/>
    <s v="火力發電費用"/>
    <x v="672"/>
    <x v="666"/>
    <s v="Z3700"/>
    <s v="通霄發電廠分攤"/>
    <n v="258331"/>
    <n v="0"/>
    <n v="258331"/>
  </r>
  <r>
    <x v="2"/>
    <x v="2"/>
    <x v="95"/>
    <s v="火力發電費用"/>
    <x v="672"/>
    <x v="666"/>
    <s v="Z3710"/>
    <s v="台中發電廠分攤"/>
    <n v="847315"/>
    <n v="0"/>
    <n v="847315"/>
  </r>
  <r>
    <x v="2"/>
    <x v="2"/>
    <x v="95"/>
    <s v="火力發電費用"/>
    <x v="672"/>
    <x v="666"/>
    <s v="Z3800"/>
    <s v="大潭發電廠分攤"/>
    <n v="117605"/>
    <n v="0"/>
    <n v="117605"/>
  </r>
  <r>
    <x v="2"/>
    <x v="2"/>
    <x v="95"/>
    <s v="火力發電費用"/>
    <x v="672"/>
    <x v="666"/>
    <s v="Z3900"/>
    <s v="尖山發電廠分攤"/>
    <n v="12997"/>
    <n v="0"/>
    <n v="12997"/>
  </r>
  <r>
    <x v="2"/>
    <x v="2"/>
    <x v="95"/>
    <s v="火力發電費用"/>
    <x v="672"/>
    <x v="666"/>
    <s v="Z3910"/>
    <s v="塔山發電廠分攤"/>
    <n v="46511"/>
    <n v="0"/>
    <n v="46511"/>
  </r>
  <r>
    <x v="2"/>
    <x v="2"/>
    <x v="95"/>
    <s v="火力發電費用"/>
    <x v="672"/>
    <x v="666"/>
    <s v="Z5330"/>
    <s v="電力修護處分攤"/>
    <n v="52386"/>
    <n v="0"/>
    <n v="52386"/>
  </r>
  <r>
    <x v="2"/>
    <x v="2"/>
    <x v="95"/>
    <s v="火力發電費用"/>
    <x v="672"/>
    <x v="666"/>
    <s v="Z5340"/>
    <s v="電力修護處南部分處分攤"/>
    <n v="1541"/>
    <n v="0"/>
    <n v="1541"/>
  </r>
  <r>
    <x v="2"/>
    <x v="2"/>
    <x v="95"/>
    <s v="火力發電費用"/>
    <x v="672"/>
    <x v="666"/>
    <s v="Z5420"/>
    <s v="電力修護處中部分處分攤"/>
    <n v="980"/>
    <n v="0"/>
    <n v="980"/>
  </r>
  <r>
    <x v="2"/>
    <x v="2"/>
    <x v="95"/>
    <s v="火力發電費用"/>
    <x v="672"/>
    <x v="666"/>
    <s v="Z5460"/>
    <s v="綜合研究所分攤"/>
    <n v="95842"/>
    <n v="0"/>
    <n v="95842"/>
  </r>
  <r>
    <x v="2"/>
    <x v="2"/>
    <x v="95"/>
    <s v="火力發電費用"/>
    <x v="672"/>
    <x v="666"/>
    <s v="Z6020"/>
    <s v="綜合施工處分攤"/>
    <n v="4568"/>
    <n v="0"/>
    <n v="4568"/>
  </r>
  <r>
    <x v="2"/>
    <x v="2"/>
    <x v="95"/>
    <s v="火力發電費用"/>
    <x v="673"/>
    <x v="667"/>
    <s v="Z0040"/>
    <s v="發電處分攤"/>
    <n v="226879"/>
    <n v="0"/>
    <n v="226879"/>
  </r>
  <r>
    <x v="2"/>
    <x v="2"/>
    <x v="95"/>
    <s v="火力發電費用"/>
    <x v="673"/>
    <x v="667"/>
    <s v="Z0080"/>
    <s v="材料處分攤"/>
    <n v="9743"/>
    <n v="0"/>
    <n v="9743"/>
  </r>
  <r>
    <x v="2"/>
    <x v="2"/>
    <x v="95"/>
    <s v="火力發電費用"/>
    <x v="673"/>
    <x v="667"/>
    <s v="Z0140"/>
    <s v="秘書處分攤"/>
    <n v="97324"/>
    <n v="0"/>
    <n v="97324"/>
  </r>
  <r>
    <x v="2"/>
    <x v="2"/>
    <x v="95"/>
    <s v="火力發電費用"/>
    <x v="673"/>
    <x v="667"/>
    <s v="Z0150"/>
    <s v="電源開發處分攤"/>
    <n v="36190"/>
    <n v="0"/>
    <n v="36190"/>
  </r>
  <r>
    <x v="2"/>
    <x v="2"/>
    <x v="95"/>
    <s v="火力發電費用"/>
    <x v="673"/>
    <x v="667"/>
    <s v="Z111A"/>
    <s v="台東區營業處-發電分攤"/>
    <n v="905"/>
    <n v="0"/>
    <n v="905"/>
  </r>
  <r>
    <x v="2"/>
    <x v="2"/>
    <x v="95"/>
    <s v="火力發電費用"/>
    <x v="673"/>
    <x v="667"/>
    <s v="Z114A"/>
    <s v="澎湖區營業處-發電分攤"/>
    <n v="17000"/>
    <n v="0"/>
    <n v="17000"/>
  </r>
  <r>
    <x v="2"/>
    <x v="2"/>
    <x v="95"/>
    <s v="火力發電費用"/>
    <x v="673"/>
    <x v="667"/>
    <s v="Z3200"/>
    <s v="林口發電廠分攤"/>
    <n v="8733477"/>
    <n v="0"/>
    <n v="8733477"/>
  </r>
  <r>
    <x v="2"/>
    <x v="2"/>
    <x v="95"/>
    <s v="火力發電費用"/>
    <x v="673"/>
    <x v="667"/>
    <s v="Z3300"/>
    <s v="南部發電廠分攤"/>
    <n v="331955"/>
    <n v="0"/>
    <n v="331955"/>
  </r>
  <r>
    <x v="2"/>
    <x v="2"/>
    <x v="95"/>
    <s v="火力發電費用"/>
    <x v="673"/>
    <x v="667"/>
    <s v="Z3400"/>
    <s v="大林發電廠分攤"/>
    <n v="28500"/>
    <n v="0"/>
    <n v="28500"/>
  </r>
  <r>
    <x v="2"/>
    <x v="2"/>
    <x v="95"/>
    <s v="火力發電費用"/>
    <x v="673"/>
    <x v="667"/>
    <s v="Z3410"/>
    <s v="興達發電廠分攤"/>
    <n v="15937159"/>
    <n v="0"/>
    <n v="15937159"/>
  </r>
  <r>
    <x v="2"/>
    <x v="2"/>
    <x v="95"/>
    <s v="火力發電費用"/>
    <x v="673"/>
    <x v="667"/>
    <s v="Z3600"/>
    <s v="協和發電廠分攤"/>
    <n v="19980349"/>
    <n v="0"/>
    <n v="19980349"/>
  </r>
  <r>
    <x v="2"/>
    <x v="2"/>
    <x v="95"/>
    <s v="火力發電費用"/>
    <x v="673"/>
    <x v="667"/>
    <s v="Z3700"/>
    <s v="通霄發電廠分攤"/>
    <n v="4025558"/>
    <n v="0"/>
    <n v="4025558"/>
  </r>
  <r>
    <x v="2"/>
    <x v="2"/>
    <x v="95"/>
    <s v="火力發電費用"/>
    <x v="673"/>
    <x v="667"/>
    <s v="Z3710"/>
    <s v="台中發電廠分攤"/>
    <n v="60870599"/>
    <n v="0"/>
    <n v="60870599"/>
  </r>
  <r>
    <x v="2"/>
    <x v="2"/>
    <x v="95"/>
    <s v="火力發電費用"/>
    <x v="673"/>
    <x v="667"/>
    <s v="Z3800"/>
    <s v="大潭發電廠分攤"/>
    <n v="1396621"/>
    <n v="0"/>
    <n v="1396621"/>
  </r>
  <r>
    <x v="2"/>
    <x v="2"/>
    <x v="95"/>
    <s v="火力發電費用"/>
    <x v="673"/>
    <x v="667"/>
    <s v="Z3900"/>
    <s v="尖山發電廠分攤"/>
    <n v="126600"/>
    <n v="0"/>
    <n v="126600"/>
  </r>
  <r>
    <x v="2"/>
    <x v="2"/>
    <x v="95"/>
    <s v="火力發電費用"/>
    <x v="673"/>
    <x v="667"/>
    <s v="Z3910"/>
    <s v="塔山發電廠分攤"/>
    <n v="95000"/>
    <n v="0"/>
    <n v="95000"/>
  </r>
  <r>
    <x v="2"/>
    <x v="2"/>
    <x v="95"/>
    <s v="火力發電費用"/>
    <x v="673"/>
    <x v="667"/>
    <s v="Z5330"/>
    <s v="電力修護處分攤"/>
    <n v="17442"/>
    <n v="0"/>
    <n v="17442"/>
  </r>
  <r>
    <x v="2"/>
    <x v="2"/>
    <x v="95"/>
    <s v="火力發電費用"/>
    <x v="673"/>
    <x v="667"/>
    <s v="Z5340"/>
    <s v="電力修護處南部分處分攤"/>
    <n v="66880"/>
    <n v="0"/>
    <n v="66880"/>
  </r>
  <r>
    <x v="2"/>
    <x v="2"/>
    <x v="95"/>
    <s v="火力發電費用"/>
    <x v="674"/>
    <x v="668"/>
    <s v="Z0020"/>
    <s v="總經理副總經理室分攤"/>
    <n v="17294"/>
    <n v="0"/>
    <n v="17294"/>
  </r>
  <r>
    <x v="2"/>
    <x v="2"/>
    <x v="95"/>
    <s v="火力發電費用"/>
    <x v="674"/>
    <x v="668"/>
    <s v="Z0040"/>
    <s v="發電處分攤"/>
    <n v="2416"/>
    <n v="0"/>
    <n v="2416"/>
  </r>
  <r>
    <x v="2"/>
    <x v="2"/>
    <x v="95"/>
    <s v="火力發電費用"/>
    <x v="674"/>
    <x v="668"/>
    <s v="Z0080"/>
    <s v="材料處分攤"/>
    <n v="693795"/>
    <n v="0"/>
    <n v="693795"/>
  </r>
  <r>
    <x v="2"/>
    <x v="2"/>
    <x v="95"/>
    <s v="火力發電費用"/>
    <x v="674"/>
    <x v="668"/>
    <s v="Z0140"/>
    <s v="秘書處分攤"/>
    <n v="9879168"/>
    <n v="0"/>
    <n v="9879168"/>
  </r>
  <r>
    <x v="2"/>
    <x v="2"/>
    <x v="95"/>
    <s v="火力發電費用"/>
    <x v="674"/>
    <x v="668"/>
    <s v="Z0150"/>
    <s v="電源開發處分攤"/>
    <n v="68387"/>
    <n v="0"/>
    <n v="68387"/>
  </r>
  <r>
    <x v="2"/>
    <x v="2"/>
    <x v="95"/>
    <s v="火力發電費用"/>
    <x v="674"/>
    <x v="668"/>
    <s v="Z111A"/>
    <s v="台東區營業處-發電分攤"/>
    <n v="402515"/>
    <n v="0"/>
    <n v="402515"/>
  </r>
  <r>
    <x v="2"/>
    <x v="2"/>
    <x v="95"/>
    <s v="火力發電費用"/>
    <x v="674"/>
    <x v="668"/>
    <s v="Z114A"/>
    <s v="澎湖區營業處-發電分攤"/>
    <n v="405258"/>
    <n v="0"/>
    <n v="405258"/>
  </r>
  <r>
    <x v="2"/>
    <x v="2"/>
    <x v="95"/>
    <s v="火力發電費用"/>
    <x v="674"/>
    <x v="668"/>
    <s v="Z124A"/>
    <s v="馬祖區營業處-發電分攤"/>
    <n v="17069"/>
    <n v="0"/>
    <n v="17069"/>
  </r>
  <r>
    <x v="2"/>
    <x v="2"/>
    <x v="95"/>
    <s v="火力發電費用"/>
    <x v="674"/>
    <x v="668"/>
    <s v="Z3200"/>
    <s v="林口發電廠分攤"/>
    <n v="22396674"/>
    <n v="0"/>
    <n v="22396674"/>
  </r>
  <r>
    <x v="2"/>
    <x v="2"/>
    <x v="95"/>
    <s v="火力發電費用"/>
    <x v="674"/>
    <x v="668"/>
    <s v="Z3300"/>
    <s v="南部發電廠分攤"/>
    <n v="19898644"/>
    <n v="0"/>
    <n v="19898644"/>
  </r>
  <r>
    <x v="2"/>
    <x v="2"/>
    <x v="95"/>
    <s v="火力發電費用"/>
    <x v="674"/>
    <x v="668"/>
    <s v="Z3400"/>
    <s v="大林發電廠分攤"/>
    <n v="24749695"/>
    <n v="0"/>
    <n v="24749695"/>
  </r>
  <r>
    <x v="2"/>
    <x v="2"/>
    <x v="95"/>
    <s v="火力發電費用"/>
    <x v="674"/>
    <x v="668"/>
    <s v="Z3410"/>
    <s v="興達發電廠分攤"/>
    <n v="22832009"/>
    <n v="0"/>
    <n v="22832009"/>
  </r>
  <r>
    <x v="2"/>
    <x v="2"/>
    <x v="95"/>
    <s v="火力發電費用"/>
    <x v="674"/>
    <x v="668"/>
    <s v="Z3600"/>
    <s v="協和發電廠分攤"/>
    <n v="19078098"/>
    <n v="0"/>
    <n v="19078098"/>
  </r>
  <r>
    <x v="2"/>
    <x v="2"/>
    <x v="95"/>
    <s v="火力發電費用"/>
    <x v="674"/>
    <x v="668"/>
    <s v="Z3700"/>
    <s v="通霄發電廠分攤"/>
    <n v="19017594"/>
    <n v="0"/>
    <n v="19017594"/>
  </r>
  <r>
    <x v="2"/>
    <x v="2"/>
    <x v="95"/>
    <s v="火力發電費用"/>
    <x v="674"/>
    <x v="668"/>
    <s v="Z3710"/>
    <s v="台中發電廠分攤"/>
    <n v="75787354"/>
    <n v="0"/>
    <n v="75787354"/>
  </r>
  <r>
    <x v="2"/>
    <x v="2"/>
    <x v="95"/>
    <s v="火力發電費用"/>
    <x v="674"/>
    <x v="668"/>
    <s v="Z3800"/>
    <s v="大潭發電廠分攤"/>
    <n v="63178519"/>
    <n v="0"/>
    <n v="63178519"/>
  </r>
  <r>
    <x v="2"/>
    <x v="2"/>
    <x v="95"/>
    <s v="火力發電費用"/>
    <x v="674"/>
    <x v="668"/>
    <s v="Z3900"/>
    <s v="尖山發電廠分攤"/>
    <n v="3097730"/>
    <n v="0"/>
    <n v="3097730"/>
  </r>
  <r>
    <x v="2"/>
    <x v="2"/>
    <x v="95"/>
    <s v="火力發電費用"/>
    <x v="674"/>
    <x v="668"/>
    <s v="Z3910"/>
    <s v="塔山發電廠分攤"/>
    <n v="3780329"/>
    <n v="0"/>
    <n v="3780329"/>
  </r>
  <r>
    <x v="2"/>
    <x v="2"/>
    <x v="95"/>
    <s v="火力發電費用"/>
    <x v="674"/>
    <x v="668"/>
    <s v="Z5330"/>
    <s v="電力修護處分攤"/>
    <n v="9550323"/>
    <n v="0"/>
    <n v="9550323"/>
  </r>
  <r>
    <x v="2"/>
    <x v="2"/>
    <x v="95"/>
    <s v="火力發電費用"/>
    <x v="674"/>
    <x v="668"/>
    <s v="Z5340"/>
    <s v="電力修護處南部分處分攤"/>
    <n v="1223927"/>
    <n v="0"/>
    <n v="1223927"/>
  </r>
  <r>
    <x v="2"/>
    <x v="2"/>
    <x v="95"/>
    <s v="火力發電費用"/>
    <x v="674"/>
    <x v="668"/>
    <s v="Z5420"/>
    <s v="電力修護處中部分處分攤"/>
    <n v="1559057"/>
    <n v="0"/>
    <n v="1559057"/>
  </r>
  <r>
    <x v="2"/>
    <x v="2"/>
    <x v="95"/>
    <s v="火力發電費用"/>
    <x v="674"/>
    <x v="668"/>
    <s v="Z5460"/>
    <s v="綜合研究所分攤"/>
    <n v="5180314"/>
    <n v="0"/>
    <n v="5180314"/>
  </r>
  <r>
    <x v="2"/>
    <x v="2"/>
    <x v="95"/>
    <s v="火力發電費用"/>
    <x v="674"/>
    <x v="668"/>
    <s v="Z6020"/>
    <s v="綜合施工處分攤"/>
    <n v="1030450"/>
    <n v="0"/>
    <n v="1030450"/>
  </r>
  <r>
    <x v="2"/>
    <x v="2"/>
    <x v="95"/>
    <s v="火力發電費用"/>
    <x v="675"/>
    <x v="669"/>
    <s v="Z0080"/>
    <s v="材料處分攤"/>
    <n v="142009"/>
    <n v="0"/>
    <n v="142009"/>
  </r>
  <r>
    <x v="2"/>
    <x v="2"/>
    <x v="95"/>
    <s v="火力發電費用"/>
    <x v="675"/>
    <x v="669"/>
    <s v="Z0140"/>
    <s v="秘書處分攤"/>
    <n v="298400"/>
    <n v="0"/>
    <n v="298400"/>
  </r>
  <r>
    <x v="2"/>
    <x v="2"/>
    <x v="95"/>
    <s v="火力發電費用"/>
    <x v="675"/>
    <x v="669"/>
    <s v="Z0610"/>
    <s v="環境保護處分攤"/>
    <n v="4290"/>
    <n v="0"/>
    <n v="4290"/>
  </r>
  <r>
    <x v="2"/>
    <x v="2"/>
    <x v="95"/>
    <s v="火力發電費用"/>
    <x v="675"/>
    <x v="669"/>
    <s v="Z111A"/>
    <s v="台東區營業處-發電分攤"/>
    <n v="1895530"/>
    <n v="0"/>
    <n v="1895530"/>
  </r>
  <r>
    <x v="2"/>
    <x v="2"/>
    <x v="95"/>
    <s v="火力發電費用"/>
    <x v="675"/>
    <x v="669"/>
    <s v="Z114A"/>
    <s v="澎湖區營業處-發電分攤"/>
    <n v="35500"/>
    <n v="0"/>
    <n v="35500"/>
  </r>
  <r>
    <x v="2"/>
    <x v="2"/>
    <x v="95"/>
    <s v="火力發電費用"/>
    <x v="675"/>
    <x v="669"/>
    <s v="Z3200"/>
    <s v="林口發電廠分攤"/>
    <n v="4492527"/>
    <n v="0"/>
    <n v="4492527"/>
  </r>
  <r>
    <x v="2"/>
    <x v="2"/>
    <x v="95"/>
    <s v="火力發電費用"/>
    <x v="675"/>
    <x v="669"/>
    <s v="Z3300"/>
    <s v="南部發電廠分攤"/>
    <n v="2555363"/>
    <n v="0"/>
    <n v="2555363"/>
  </r>
  <r>
    <x v="2"/>
    <x v="2"/>
    <x v="95"/>
    <s v="火力發電費用"/>
    <x v="675"/>
    <x v="669"/>
    <s v="Z3400"/>
    <s v="大林發電廠分攤"/>
    <n v="6073999"/>
    <n v="0"/>
    <n v="6073999"/>
  </r>
  <r>
    <x v="2"/>
    <x v="2"/>
    <x v="95"/>
    <s v="火力發電費用"/>
    <x v="675"/>
    <x v="669"/>
    <s v="Z3410"/>
    <s v="興達發電廠分攤"/>
    <n v="9241074"/>
    <n v="0"/>
    <n v="9241074"/>
  </r>
  <r>
    <x v="2"/>
    <x v="2"/>
    <x v="95"/>
    <s v="火力發電費用"/>
    <x v="675"/>
    <x v="669"/>
    <s v="Z3600"/>
    <s v="協和發電廠分攤"/>
    <n v="1553832"/>
    <n v="0"/>
    <n v="1553832"/>
  </r>
  <r>
    <x v="2"/>
    <x v="2"/>
    <x v="95"/>
    <s v="火力發電費用"/>
    <x v="675"/>
    <x v="669"/>
    <s v="Z3700"/>
    <s v="通霄發電廠分攤"/>
    <n v="206790"/>
    <n v="0"/>
    <n v="206790"/>
  </r>
  <r>
    <x v="2"/>
    <x v="2"/>
    <x v="95"/>
    <s v="火力發電費用"/>
    <x v="675"/>
    <x v="669"/>
    <s v="Z3710"/>
    <s v="台中發電廠分攤"/>
    <n v="20598582"/>
    <n v="0"/>
    <n v="20598582"/>
  </r>
  <r>
    <x v="2"/>
    <x v="2"/>
    <x v="95"/>
    <s v="火力發電費用"/>
    <x v="675"/>
    <x v="669"/>
    <s v="Z3800"/>
    <s v="大潭發電廠分攤"/>
    <n v="8164240"/>
    <n v="0"/>
    <n v="8164240"/>
  </r>
  <r>
    <x v="2"/>
    <x v="2"/>
    <x v="95"/>
    <s v="火力發電費用"/>
    <x v="675"/>
    <x v="669"/>
    <s v="Z3900"/>
    <s v="尖山發電廠分攤"/>
    <n v="146060"/>
    <n v="0"/>
    <n v="146060"/>
  </r>
  <r>
    <x v="2"/>
    <x v="2"/>
    <x v="95"/>
    <s v="火力發電費用"/>
    <x v="675"/>
    <x v="669"/>
    <s v="Z3910"/>
    <s v="塔山發電廠分攤"/>
    <n v="942064"/>
    <n v="0"/>
    <n v="942064"/>
  </r>
  <r>
    <x v="2"/>
    <x v="2"/>
    <x v="95"/>
    <s v="火力發電費用"/>
    <x v="675"/>
    <x v="669"/>
    <s v="Z5330"/>
    <s v="電力修護處分攤"/>
    <n v="253896"/>
    <n v="0"/>
    <n v="253896"/>
  </r>
  <r>
    <x v="2"/>
    <x v="2"/>
    <x v="95"/>
    <s v="火力發電費用"/>
    <x v="675"/>
    <x v="669"/>
    <s v="Z5340"/>
    <s v="電力修護處南部分處分攤"/>
    <n v="1065086"/>
    <n v="0"/>
    <n v="1065086"/>
  </r>
  <r>
    <x v="2"/>
    <x v="2"/>
    <x v="95"/>
    <s v="火力發電費用"/>
    <x v="675"/>
    <x v="669"/>
    <s v="Z5420"/>
    <s v="電力修護處中部分處分攤"/>
    <n v="60367"/>
    <n v="0"/>
    <n v="60367"/>
  </r>
  <r>
    <x v="2"/>
    <x v="2"/>
    <x v="95"/>
    <s v="火力發電費用"/>
    <x v="675"/>
    <x v="669"/>
    <s v="Z5460"/>
    <s v="綜合研究所分攤"/>
    <n v="56488"/>
    <n v="0"/>
    <n v="56488"/>
  </r>
  <r>
    <x v="2"/>
    <x v="2"/>
    <x v="95"/>
    <s v="火力發電費用"/>
    <x v="675"/>
    <x v="669"/>
    <s v="Z6020"/>
    <s v="綜合施工處分攤"/>
    <n v="35534"/>
    <n v="0"/>
    <n v="35534"/>
  </r>
  <r>
    <x v="2"/>
    <x v="2"/>
    <x v="95"/>
    <s v="火力發電費用"/>
    <x v="676"/>
    <x v="670"/>
    <s v="Z3800"/>
    <s v="大潭發電廠分攤"/>
    <n v="14423276"/>
    <n v="0"/>
    <n v="14423276"/>
  </r>
  <r>
    <x v="2"/>
    <x v="2"/>
    <x v="95"/>
    <s v="火力發電費用"/>
    <x v="676"/>
    <x v="670"/>
    <s v="Z3910"/>
    <s v="塔山發電廠分攤"/>
    <n v="368254"/>
    <n v="0"/>
    <n v="368254"/>
  </r>
  <r>
    <x v="2"/>
    <x v="2"/>
    <x v="95"/>
    <s v="火力發電費用"/>
    <x v="770"/>
    <x v="764"/>
    <s v="Z3200"/>
    <s v="林口發電廠分攤"/>
    <n v="115594981"/>
    <n v="0"/>
    <n v="115594981"/>
  </r>
  <r>
    <x v="2"/>
    <x v="2"/>
    <x v="95"/>
    <s v="火力發電費用"/>
    <x v="770"/>
    <x v="764"/>
    <s v="Z3400"/>
    <s v="大林發電廠分攤"/>
    <n v="217739445"/>
    <n v="0"/>
    <n v="217739445"/>
  </r>
  <r>
    <x v="2"/>
    <x v="2"/>
    <x v="95"/>
    <s v="火力發電費用"/>
    <x v="770"/>
    <x v="764"/>
    <s v="Z3410"/>
    <s v="興達發電廠分攤"/>
    <n v="273267907"/>
    <n v="0"/>
    <n v="273267907"/>
  </r>
  <r>
    <x v="2"/>
    <x v="2"/>
    <x v="95"/>
    <s v="火力發電費用"/>
    <x v="770"/>
    <x v="764"/>
    <s v="Z3600"/>
    <s v="協和發電廠分攤"/>
    <n v="113361028"/>
    <n v="0"/>
    <n v="113361028"/>
  </r>
  <r>
    <x v="2"/>
    <x v="2"/>
    <x v="95"/>
    <s v="火力發電費用"/>
    <x v="770"/>
    <x v="764"/>
    <s v="Z3710"/>
    <s v="台中發電廠分攤"/>
    <n v="967176596"/>
    <n v="0"/>
    <n v="967176596"/>
  </r>
  <r>
    <x v="2"/>
    <x v="2"/>
    <x v="95"/>
    <s v="火力發電費用"/>
    <x v="678"/>
    <x v="672"/>
    <s v="Z111A"/>
    <s v="台東區營業處-發電分攤"/>
    <n v="8637"/>
    <n v="0"/>
    <n v="8637"/>
  </r>
  <r>
    <x v="2"/>
    <x v="2"/>
    <x v="95"/>
    <s v="火力發電費用"/>
    <x v="678"/>
    <x v="672"/>
    <s v="Z114A"/>
    <s v="澎湖區營業處-發電分攤"/>
    <n v="16810"/>
    <n v="0"/>
    <n v="16810"/>
  </r>
  <r>
    <x v="2"/>
    <x v="2"/>
    <x v="95"/>
    <s v="火力發電費用"/>
    <x v="678"/>
    <x v="672"/>
    <s v="Z3200"/>
    <s v="林口發電廠分攤"/>
    <n v="37850737"/>
    <n v="0"/>
    <n v="37850737"/>
  </r>
  <r>
    <x v="2"/>
    <x v="2"/>
    <x v="95"/>
    <s v="火力發電費用"/>
    <x v="678"/>
    <x v="672"/>
    <s v="Z3300"/>
    <s v="南部發電廠分攤"/>
    <n v="129595521"/>
    <n v="0"/>
    <n v="129595521"/>
  </r>
  <r>
    <x v="2"/>
    <x v="2"/>
    <x v="95"/>
    <s v="火力發電費用"/>
    <x v="678"/>
    <x v="672"/>
    <s v="Z3400"/>
    <s v="大林發電廠分攤"/>
    <n v="347842039"/>
    <n v="0"/>
    <n v="347842039"/>
  </r>
  <r>
    <x v="2"/>
    <x v="2"/>
    <x v="95"/>
    <s v="火力發電費用"/>
    <x v="678"/>
    <x v="672"/>
    <s v="Z3410"/>
    <s v="興達發電廠分攤"/>
    <n v="337124861"/>
    <n v="0"/>
    <n v="337124861"/>
  </r>
  <r>
    <x v="2"/>
    <x v="2"/>
    <x v="95"/>
    <s v="火力發電費用"/>
    <x v="678"/>
    <x v="672"/>
    <s v="Z3510"/>
    <s v="第二核能發電廠分攤"/>
    <n v="14362694"/>
    <n v="0"/>
    <n v="14362694"/>
  </r>
  <r>
    <x v="2"/>
    <x v="2"/>
    <x v="95"/>
    <s v="火力發電費用"/>
    <x v="678"/>
    <x v="672"/>
    <s v="Z3520"/>
    <s v="第三核能發電廠分攤"/>
    <n v="1358181"/>
    <n v="0"/>
    <n v="1358181"/>
  </r>
  <r>
    <x v="2"/>
    <x v="2"/>
    <x v="95"/>
    <s v="火力發電費用"/>
    <x v="678"/>
    <x v="672"/>
    <s v="Z3600"/>
    <s v="協和發電廠分攤"/>
    <n v="105683047"/>
    <n v="0"/>
    <n v="105683047"/>
  </r>
  <r>
    <x v="2"/>
    <x v="2"/>
    <x v="95"/>
    <s v="火力發電費用"/>
    <x v="678"/>
    <x v="672"/>
    <s v="Z3700"/>
    <s v="通霄發電廠分攤"/>
    <n v="179636255"/>
    <n v="0"/>
    <n v="179636255"/>
  </r>
  <r>
    <x v="2"/>
    <x v="2"/>
    <x v="95"/>
    <s v="火力發電費用"/>
    <x v="678"/>
    <x v="672"/>
    <s v="Z3710"/>
    <s v="台中發電廠分攤"/>
    <n v="273979055"/>
    <n v="0"/>
    <n v="273979055"/>
  </r>
  <r>
    <x v="2"/>
    <x v="2"/>
    <x v="95"/>
    <s v="火力發電費用"/>
    <x v="678"/>
    <x v="672"/>
    <s v="Z3800"/>
    <s v="大潭發電廠分攤"/>
    <n v="1271938695"/>
    <n v="0"/>
    <n v="1271938695"/>
  </r>
  <r>
    <x v="2"/>
    <x v="2"/>
    <x v="95"/>
    <s v="火力發電費用"/>
    <x v="678"/>
    <x v="672"/>
    <s v="Z3900"/>
    <s v="尖山發電廠分攤"/>
    <n v="30162893"/>
    <n v="0"/>
    <n v="30162893"/>
  </r>
  <r>
    <x v="2"/>
    <x v="2"/>
    <x v="95"/>
    <s v="火力發電費用"/>
    <x v="678"/>
    <x v="672"/>
    <s v="Z3910"/>
    <s v="塔山發電廠分攤"/>
    <n v="164917395"/>
    <n v="0"/>
    <n v="164917395"/>
  </r>
  <r>
    <x v="2"/>
    <x v="2"/>
    <x v="95"/>
    <s v="火力發電費用"/>
    <x v="679"/>
    <x v="673"/>
    <s v="Z111A"/>
    <s v="台東區營業處-發電分攤"/>
    <n v="1536"/>
    <n v="0"/>
    <n v="1536"/>
  </r>
  <r>
    <x v="2"/>
    <x v="2"/>
    <x v="95"/>
    <s v="火力發電費用"/>
    <x v="679"/>
    <x v="673"/>
    <s v="Z3200"/>
    <s v="林口發電廠分攤"/>
    <n v="24029797"/>
    <n v="0"/>
    <n v="24029797"/>
  </r>
  <r>
    <x v="2"/>
    <x v="2"/>
    <x v="95"/>
    <s v="火力發電費用"/>
    <x v="679"/>
    <x v="673"/>
    <s v="Z3300"/>
    <s v="南部發電廠分攤"/>
    <n v="12659843"/>
    <n v="0"/>
    <n v="12659843"/>
  </r>
  <r>
    <x v="2"/>
    <x v="2"/>
    <x v="95"/>
    <s v="火力發電費用"/>
    <x v="679"/>
    <x v="673"/>
    <s v="Z3400"/>
    <s v="大林發電廠分攤"/>
    <n v="97322896"/>
    <n v="0"/>
    <n v="97322896"/>
  </r>
  <r>
    <x v="2"/>
    <x v="2"/>
    <x v="95"/>
    <s v="火力發電費用"/>
    <x v="679"/>
    <x v="673"/>
    <s v="Z3410"/>
    <s v="興達發電廠分攤"/>
    <n v="75146616"/>
    <n v="0"/>
    <n v="75146616"/>
  </r>
  <r>
    <x v="2"/>
    <x v="2"/>
    <x v="95"/>
    <s v="火力發電費用"/>
    <x v="679"/>
    <x v="673"/>
    <s v="Z3520"/>
    <s v="第三核能發電廠分攤"/>
    <n v="79200"/>
    <n v="0"/>
    <n v="79200"/>
  </r>
  <r>
    <x v="2"/>
    <x v="2"/>
    <x v="95"/>
    <s v="火力發電費用"/>
    <x v="679"/>
    <x v="673"/>
    <s v="Z3600"/>
    <s v="協和發電廠分攤"/>
    <n v="13851014"/>
    <n v="0"/>
    <n v="13851014"/>
  </r>
  <r>
    <x v="2"/>
    <x v="2"/>
    <x v="95"/>
    <s v="火力發電費用"/>
    <x v="679"/>
    <x v="673"/>
    <s v="Z3700"/>
    <s v="通霄發電廠分攤"/>
    <n v="23302273"/>
    <n v="0"/>
    <n v="23302273"/>
  </r>
  <r>
    <x v="2"/>
    <x v="2"/>
    <x v="95"/>
    <s v="火力發電費用"/>
    <x v="679"/>
    <x v="673"/>
    <s v="Z3710"/>
    <s v="台中發電廠分攤"/>
    <n v="246355740"/>
    <n v="0"/>
    <n v="246355740"/>
  </r>
  <r>
    <x v="2"/>
    <x v="2"/>
    <x v="95"/>
    <s v="火力發電費用"/>
    <x v="679"/>
    <x v="673"/>
    <s v="Z3800"/>
    <s v="大潭發電廠分攤"/>
    <n v="48570467"/>
    <n v="0"/>
    <n v="48570467"/>
  </r>
  <r>
    <x v="2"/>
    <x v="2"/>
    <x v="95"/>
    <s v="火力發電費用"/>
    <x v="679"/>
    <x v="673"/>
    <s v="Z3900"/>
    <s v="尖山發電廠分攤"/>
    <n v="67921529"/>
    <n v="0"/>
    <n v="67921529"/>
  </r>
  <r>
    <x v="2"/>
    <x v="2"/>
    <x v="95"/>
    <s v="火力發電費用"/>
    <x v="679"/>
    <x v="673"/>
    <s v="Z3910"/>
    <s v="塔山發電廠分攤"/>
    <n v="3827853"/>
    <n v="0"/>
    <n v="3827853"/>
  </r>
  <r>
    <x v="2"/>
    <x v="2"/>
    <x v="95"/>
    <s v="火力發電費用"/>
    <x v="679"/>
    <x v="673"/>
    <s v="Z5460"/>
    <s v="綜合研究所分攤"/>
    <n v="1002728"/>
    <n v="0"/>
    <n v="1002728"/>
  </r>
  <r>
    <x v="2"/>
    <x v="2"/>
    <x v="95"/>
    <s v="火力發電費用"/>
    <x v="771"/>
    <x v="765"/>
    <s v="Z114A"/>
    <s v="澎湖區營業處-發電分攤"/>
    <n v="89000"/>
    <n v="0"/>
    <n v="89000"/>
  </r>
  <r>
    <x v="2"/>
    <x v="2"/>
    <x v="95"/>
    <s v="火力發電費用"/>
    <x v="772"/>
    <x v="766"/>
    <s v="Z3200"/>
    <s v="林口發電廠分攤"/>
    <n v="448632465"/>
    <n v="0"/>
    <n v="448632465"/>
  </r>
  <r>
    <x v="2"/>
    <x v="2"/>
    <x v="95"/>
    <s v="火力發電費用"/>
    <x v="772"/>
    <x v="766"/>
    <s v="Z3400"/>
    <s v="大林發電廠分攤"/>
    <n v="197393828"/>
    <n v="0"/>
    <n v="197393828"/>
  </r>
  <r>
    <x v="2"/>
    <x v="2"/>
    <x v="95"/>
    <s v="火力發電費用"/>
    <x v="772"/>
    <x v="766"/>
    <s v="Z3410"/>
    <s v="興達發電廠分攤"/>
    <n v="568603861"/>
    <n v="0"/>
    <n v="568603861"/>
  </r>
  <r>
    <x v="2"/>
    <x v="2"/>
    <x v="95"/>
    <s v="火力發電費用"/>
    <x v="772"/>
    <x v="766"/>
    <s v="Z3600"/>
    <s v="協和發電廠分攤"/>
    <n v="53581218"/>
    <n v="0"/>
    <n v="53581218"/>
  </r>
  <r>
    <x v="2"/>
    <x v="2"/>
    <x v="95"/>
    <s v="火力發電費用"/>
    <x v="772"/>
    <x v="766"/>
    <s v="Z3710"/>
    <s v="台中發電廠分攤"/>
    <n v="1215768826"/>
    <n v="0"/>
    <n v="1215768826"/>
  </r>
  <r>
    <x v="2"/>
    <x v="2"/>
    <x v="95"/>
    <s v="火力發電費用"/>
    <x v="681"/>
    <x v="675"/>
    <s v="Z3200"/>
    <s v="林口發電廠分攤"/>
    <n v="156311700"/>
    <n v="0"/>
    <n v="156311700"/>
  </r>
  <r>
    <x v="2"/>
    <x v="2"/>
    <x v="95"/>
    <s v="火力發電費用"/>
    <x v="681"/>
    <x v="675"/>
    <s v="Z3300"/>
    <s v="南部發電廠分攤"/>
    <n v="306780082"/>
    <n v="0"/>
    <n v="306780082"/>
  </r>
  <r>
    <x v="2"/>
    <x v="2"/>
    <x v="95"/>
    <s v="火力發電費用"/>
    <x v="681"/>
    <x v="675"/>
    <s v="Z3400"/>
    <s v="大林發電廠分攤"/>
    <n v="379301282"/>
    <n v="0"/>
    <n v="379301282"/>
  </r>
  <r>
    <x v="2"/>
    <x v="2"/>
    <x v="95"/>
    <s v="火力發電費用"/>
    <x v="681"/>
    <x v="675"/>
    <s v="Z3410"/>
    <s v="興達發電廠分攤"/>
    <n v="2425258603"/>
    <n v="0"/>
    <n v="2425258603"/>
  </r>
  <r>
    <x v="2"/>
    <x v="2"/>
    <x v="95"/>
    <s v="火力發電費用"/>
    <x v="681"/>
    <x v="675"/>
    <s v="Z3520"/>
    <s v="第三核能發電廠分攤"/>
    <n v="38112"/>
    <n v="0"/>
    <n v="38112"/>
  </r>
  <r>
    <x v="2"/>
    <x v="2"/>
    <x v="95"/>
    <s v="火力發電費用"/>
    <x v="681"/>
    <x v="675"/>
    <s v="Z3600"/>
    <s v="協和發電廠分攤"/>
    <n v="105642122"/>
    <n v="0"/>
    <n v="105642122"/>
  </r>
  <r>
    <x v="2"/>
    <x v="2"/>
    <x v="95"/>
    <s v="火力發電費用"/>
    <x v="681"/>
    <x v="675"/>
    <s v="Z3700"/>
    <s v="通霄發電廠分攤"/>
    <n v="369913425"/>
    <n v="0"/>
    <n v="369913425"/>
  </r>
  <r>
    <x v="2"/>
    <x v="2"/>
    <x v="95"/>
    <s v="火力發電費用"/>
    <x v="681"/>
    <x v="675"/>
    <s v="Z3710"/>
    <s v="台中發電廠分攤"/>
    <n v="568831860"/>
    <n v="0"/>
    <n v="568831860"/>
  </r>
  <r>
    <x v="2"/>
    <x v="2"/>
    <x v="95"/>
    <s v="火力發電費用"/>
    <x v="681"/>
    <x v="675"/>
    <s v="Z3800"/>
    <s v="大潭發電廠分攤"/>
    <n v="367637105"/>
    <n v="0"/>
    <n v="367637105"/>
  </r>
  <r>
    <x v="2"/>
    <x v="2"/>
    <x v="95"/>
    <s v="火力發電費用"/>
    <x v="681"/>
    <x v="675"/>
    <s v="Z3900"/>
    <s v="尖山發電廠分攤"/>
    <n v="57711834"/>
    <n v="0"/>
    <n v="57711834"/>
  </r>
  <r>
    <x v="2"/>
    <x v="2"/>
    <x v="95"/>
    <s v="火力發電費用"/>
    <x v="681"/>
    <x v="675"/>
    <s v="Z3910"/>
    <s v="塔山發電廠分攤"/>
    <n v="58871196"/>
    <n v="0"/>
    <n v="58871196"/>
  </r>
  <r>
    <x v="2"/>
    <x v="2"/>
    <x v="95"/>
    <s v="火力發電費用"/>
    <x v="773"/>
    <x v="767"/>
    <s v="Z3300"/>
    <s v="南部發電廠分攤"/>
    <n v="381362"/>
    <n v="0"/>
    <n v="381362"/>
  </r>
  <r>
    <x v="2"/>
    <x v="2"/>
    <x v="95"/>
    <s v="火力發電費用"/>
    <x v="773"/>
    <x v="767"/>
    <s v="Z3400"/>
    <s v="大林發電廠分攤"/>
    <n v="29925858"/>
    <n v="0"/>
    <n v="29925858"/>
  </r>
  <r>
    <x v="2"/>
    <x v="2"/>
    <x v="95"/>
    <s v="火力發電費用"/>
    <x v="773"/>
    <x v="767"/>
    <s v="Z3410"/>
    <s v="興達發電廠分攤"/>
    <n v="6593335"/>
    <n v="0"/>
    <n v="6593335"/>
  </r>
  <r>
    <x v="2"/>
    <x v="2"/>
    <x v="95"/>
    <s v="火力發電費用"/>
    <x v="773"/>
    <x v="767"/>
    <s v="Z3700"/>
    <s v="通霄發電廠分攤"/>
    <n v="31486160"/>
    <n v="0"/>
    <n v="31486160"/>
  </r>
  <r>
    <x v="2"/>
    <x v="2"/>
    <x v="95"/>
    <s v="火力發電費用"/>
    <x v="773"/>
    <x v="767"/>
    <s v="Z3710"/>
    <s v="台中發電廠分攤"/>
    <n v="203367062"/>
    <n v="0"/>
    <n v="203367062"/>
  </r>
  <r>
    <x v="2"/>
    <x v="2"/>
    <x v="95"/>
    <s v="火力發電費用"/>
    <x v="682"/>
    <x v="676"/>
    <s v="Z0040"/>
    <s v="發電處分攤"/>
    <n v="0"/>
    <n v="-1"/>
    <n v="-1"/>
  </r>
  <r>
    <x v="2"/>
    <x v="2"/>
    <x v="95"/>
    <s v="火力發電費用"/>
    <x v="682"/>
    <x v="676"/>
    <s v="Z0080"/>
    <s v="材料處分攤"/>
    <n v="0"/>
    <n v="-621302"/>
    <n v="-621302"/>
  </r>
  <r>
    <x v="2"/>
    <x v="2"/>
    <x v="95"/>
    <s v="火力發電費用"/>
    <x v="682"/>
    <x v="676"/>
    <s v="Z0140"/>
    <s v="秘書處分攤"/>
    <n v="2056502"/>
    <n v="0"/>
    <n v="2056502"/>
  </r>
  <r>
    <x v="2"/>
    <x v="2"/>
    <x v="95"/>
    <s v="火力發電費用"/>
    <x v="682"/>
    <x v="676"/>
    <s v="Z0150"/>
    <s v="電源開發處分攤"/>
    <n v="82155"/>
    <n v="0"/>
    <n v="82155"/>
  </r>
  <r>
    <x v="2"/>
    <x v="2"/>
    <x v="95"/>
    <s v="火力發電費用"/>
    <x v="682"/>
    <x v="676"/>
    <s v="Z111A"/>
    <s v="台東區營業處-發電分攤"/>
    <n v="67368"/>
    <n v="0"/>
    <n v="67368"/>
  </r>
  <r>
    <x v="2"/>
    <x v="2"/>
    <x v="95"/>
    <s v="火力發電費用"/>
    <x v="682"/>
    <x v="676"/>
    <s v="Z114A"/>
    <s v="澎湖區營業處-發電分攤"/>
    <n v="38650"/>
    <n v="0"/>
    <n v="38650"/>
  </r>
  <r>
    <x v="2"/>
    <x v="2"/>
    <x v="95"/>
    <s v="火力發電費用"/>
    <x v="682"/>
    <x v="676"/>
    <s v="Z124A"/>
    <s v="馬祖區營業處-發電分攤"/>
    <n v="6400"/>
    <n v="0"/>
    <n v="6400"/>
  </r>
  <r>
    <x v="2"/>
    <x v="2"/>
    <x v="95"/>
    <s v="火力發電費用"/>
    <x v="682"/>
    <x v="676"/>
    <s v="Z3200"/>
    <s v="林口發電廠分攤"/>
    <n v="23927179"/>
    <n v="0"/>
    <n v="23927179"/>
  </r>
  <r>
    <x v="2"/>
    <x v="2"/>
    <x v="95"/>
    <s v="火力發電費用"/>
    <x v="682"/>
    <x v="676"/>
    <s v="Z3300"/>
    <s v="南部發電廠分攤"/>
    <n v="4630790"/>
    <n v="0"/>
    <n v="4630790"/>
  </r>
  <r>
    <x v="2"/>
    <x v="2"/>
    <x v="95"/>
    <s v="火力發電費用"/>
    <x v="682"/>
    <x v="676"/>
    <s v="Z3400"/>
    <s v="大林發電廠分攤"/>
    <n v="7534972"/>
    <n v="0"/>
    <n v="7534972"/>
  </r>
  <r>
    <x v="2"/>
    <x v="2"/>
    <x v="95"/>
    <s v="火力發電費用"/>
    <x v="682"/>
    <x v="676"/>
    <s v="Z3410"/>
    <s v="興達發電廠分攤"/>
    <n v="11736147"/>
    <n v="0"/>
    <n v="11736147"/>
  </r>
  <r>
    <x v="2"/>
    <x v="2"/>
    <x v="95"/>
    <s v="火力發電費用"/>
    <x v="682"/>
    <x v="676"/>
    <s v="Z3600"/>
    <s v="協和發電廠分攤"/>
    <n v="11064151"/>
    <n v="0"/>
    <n v="11064151"/>
  </r>
  <r>
    <x v="2"/>
    <x v="2"/>
    <x v="95"/>
    <s v="火力發電費用"/>
    <x v="682"/>
    <x v="676"/>
    <s v="Z3700"/>
    <s v="通霄發電廠分攤"/>
    <n v="11598552"/>
    <n v="0"/>
    <n v="11598552"/>
  </r>
  <r>
    <x v="2"/>
    <x v="2"/>
    <x v="95"/>
    <s v="火力發電費用"/>
    <x v="682"/>
    <x v="676"/>
    <s v="Z3710"/>
    <s v="台中發電廠分攤"/>
    <n v="27099456"/>
    <n v="0"/>
    <n v="27099456"/>
  </r>
  <r>
    <x v="2"/>
    <x v="2"/>
    <x v="95"/>
    <s v="火力發電費用"/>
    <x v="682"/>
    <x v="676"/>
    <s v="Z3800"/>
    <s v="大潭發電廠分攤"/>
    <n v="5250296"/>
    <n v="0"/>
    <n v="5250296"/>
  </r>
  <r>
    <x v="2"/>
    <x v="2"/>
    <x v="95"/>
    <s v="火力發電費用"/>
    <x v="682"/>
    <x v="676"/>
    <s v="Z3900"/>
    <s v="尖山發電廠分攤"/>
    <n v="2399066"/>
    <n v="0"/>
    <n v="2399066"/>
  </r>
  <r>
    <x v="2"/>
    <x v="2"/>
    <x v="95"/>
    <s v="火力發電費用"/>
    <x v="682"/>
    <x v="676"/>
    <s v="Z3910"/>
    <s v="塔山發電廠分攤"/>
    <n v="8139580"/>
    <n v="0"/>
    <n v="8139580"/>
  </r>
  <r>
    <x v="2"/>
    <x v="2"/>
    <x v="95"/>
    <s v="火力發電費用"/>
    <x v="682"/>
    <x v="676"/>
    <s v="Z5330"/>
    <s v="電力修護處分攤"/>
    <n v="23563817"/>
    <n v="0"/>
    <n v="23563817"/>
  </r>
  <r>
    <x v="2"/>
    <x v="2"/>
    <x v="95"/>
    <s v="火力發電費用"/>
    <x v="682"/>
    <x v="676"/>
    <s v="Z5340"/>
    <s v="電力修護處南部分處分攤"/>
    <n v="1279924"/>
    <n v="0"/>
    <n v="1279924"/>
  </r>
  <r>
    <x v="2"/>
    <x v="2"/>
    <x v="95"/>
    <s v="火力發電費用"/>
    <x v="682"/>
    <x v="676"/>
    <s v="Z5420"/>
    <s v="電力修護處中部分處分攤"/>
    <n v="872852"/>
    <n v="0"/>
    <n v="872852"/>
  </r>
  <r>
    <x v="2"/>
    <x v="2"/>
    <x v="95"/>
    <s v="火力發電費用"/>
    <x v="682"/>
    <x v="676"/>
    <s v="Z5460"/>
    <s v="綜合研究所分攤"/>
    <n v="12916612"/>
    <n v="0"/>
    <n v="12916612"/>
  </r>
  <r>
    <x v="2"/>
    <x v="2"/>
    <x v="95"/>
    <s v="火力發電費用"/>
    <x v="682"/>
    <x v="676"/>
    <s v="Z6020"/>
    <s v="綜合施工處分攤"/>
    <n v="69535"/>
    <n v="0"/>
    <n v="69535"/>
  </r>
  <r>
    <x v="2"/>
    <x v="2"/>
    <x v="95"/>
    <s v="火力發電費用"/>
    <x v="683"/>
    <x v="677"/>
    <s v="Z0040"/>
    <s v="發電處分攤"/>
    <n v="183704"/>
    <n v="0"/>
    <n v="183704"/>
  </r>
  <r>
    <x v="2"/>
    <x v="2"/>
    <x v="95"/>
    <s v="火力發電費用"/>
    <x v="683"/>
    <x v="677"/>
    <s v="Z0080"/>
    <s v="材料處分攤"/>
    <n v="10309"/>
    <n v="0"/>
    <n v="10309"/>
  </r>
  <r>
    <x v="2"/>
    <x v="2"/>
    <x v="95"/>
    <s v="火力發電費用"/>
    <x v="683"/>
    <x v="677"/>
    <s v="Z0090"/>
    <s v="燃料處分攤"/>
    <n v="105975"/>
    <n v="0"/>
    <n v="105975"/>
  </r>
  <r>
    <x v="2"/>
    <x v="2"/>
    <x v="95"/>
    <s v="火力發電費用"/>
    <x v="683"/>
    <x v="677"/>
    <s v="Z0140"/>
    <s v="秘書處分攤"/>
    <n v="218072"/>
    <n v="0"/>
    <n v="218072"/>
  </r>
  <r>
    <x v="2"/>
    <x v="2"/>
    <x v="95"/>
    <s v="火力發電費用"/>
    <x v="683"/>
    <x v="677"/>
    <s v="Z0150"/>
    <s v="電源開發處分攤"/>
    <n v="54802"/>
    <n v="0"/>
    <n v="54802"/>
  </r>
  <r>
    <x v="2"/>
    <x v="2"/>
    <x v="95"/>
    <s v="火力發電費用"/>
    <x v="683"/>
    <x v="677"/>
    <s v="Z0170"/>
    <s v="營建處分攤"/>
    <n v="38575"/>
    <n v="0"/>
    <n v="38575"/>
  </r>
  <r>
    <x v="2"/>
    <x v="2"/>
    <x v="95"/>
    <s v="火力發電費用"/>
    <x v="683"/>
    <x v="677"/>
    <s v="Z0240"/>
    <s v="資訊系統處分攤"/>
    <n v="5510963"/>
    <n v="0"/>
    <n v="5510963"/>
  </r>
  <r>
    <x v="2"/>
    <x v="2"/>
    <x v="95"/>
    <s v="火力發電費用"/>
    <x v="683"/>
    <x v="677"/>
    <s v="Z0610"/>
    <s v="環境保護處分攤"/>
    <n v="81716"/>
    <n v="0"/>
    <n v="81716"/>
  </r>
  <r>
    <x v="2"/>
    <x v="2"/>
    <x v="95"/>
    <s v="火力發電費用"/>
    <x v="683"/>
    <x v="677"/>
    <s v="Z114A"/>
    <s v="澎湖區營業處-發電分攤"/>
    <n v="1200"/>
    <n v="0"/>
    <n v="1200"/>
  </r>
  <r>
    <x v="2"/>
    <x v="2"/>
    <x v="95"/>
    <s v="火力發電費用"/>
    <x v="683"/>
    <x v="677"/>
    <s v="Z3200"/>
    <s v="林口發電廠分攤"/>
    <n v="790390"/>
    <n v="0"/>
    <n v="790390"/>
  </r>
  <r>
    <x v="2"/>
    <x v="2"/>
    <x v="95"/>
    <s v="火力發電費用"/>
    <x v="683"/>
    <x v="677"/>
    <s v="Z3300"/>
    <s v="南部發電廠分攤"/>
    <n v="943165"/>
    <n v="0"/>
    <n v="943165"/>
  </r>
  <r>
    <x v="2"/>
    <x v="2"/>
    <x v="95"/>
    <s v="火力發電費用"/>
    <x v="683"/>
    <x v="677"/>
    <s v="Z3400"/>
    <s v="大林發電廠分攤"/>
    <n v="1256656"/>
    <n v="0"/>
    <n v="1256656"/>
  </r>
  <r>
    <x v="2"/>
    <x v="2"/>
    <x v="95"/>
    <s v="火力發電費用"/>
    <x v="683"/>
    <x v="677"/>
    <s v="Z3410"/>
    <s v="興達發電廠分攤"/>
    <n v="1100773"/>
    <n v="0"/>
    <n v="1100773"/>
  </r>
  <r>
    <x v="2"/>
    <x v="2"/>
    <x v="95"/>
    <s v="火力發電費用"/>
    <x v="683"/>
    <x v="677"/>
    <s v="Z3600"/>
    <s v="協和發電廠分攤"/>
    <n v="1231754"/>
    <n v="0"/>
    <n v="1231754"/>
  </r>
  <r>
    <x v="2"/>
    <x v="2"/>
    <x v="95"/>
    <s v="火力發電費用"/>
    <x v="683"/>
    <x v="677"/>
    <s v="Z3700"/>
    <s v="通霄發電廠分攤"/>
    <n v="1019507"/>
    <n v="0"/>
    <n v="1019507"/>
  </r>
  <r>
    <x v="2"/>
    <x v="2"/>
    <x v="95"/>
    <s v="火力發電費用"/>
    <x v="683"/>
    <x v="677"/>
    <s v="Z3710"/>
    <s v="台中發電廠分攤"/>
    <n v="614545"/>
    <n v="0"/>
    <n v="614545"/>
  </r>
  <r>
    <x v="2"/>
    <x v="2"/>
    <x v="95"/>
    <s v="火力發電費用"/>
    <x v="683"/>
    <x v="677"/>
    <s v="Z3800"/>
    <s v="大潭發電廠分攤"/>
    <n v="104710"/>
    <n v="0"/>
    <n v="104710"/>
  </r>
  <r>
    <x v="2"/>
    <x v="2"/>
    <x v="95"/>
    <s v="火力發電費用"/>
    <x v="683"/>
    <x v="677"/>
    <s v="Z3900"/>
    <s v="尖山發電廠分攤"/>
    <n v="41048"/>
    <n v="0"/>
    <n v="41048"/>
  </r>
  <r>
    <x v="2"/>
    <x v="2"/>
    <x v="95"/>
    <s v="火力發電費用"/>
    <x v="683"/>
    <x v="677"/>
    <s v="Z3910"/>
    <s v="塔山發電廠分攤"/>
    <n v="272901"/>
    <n v="0"/>
    <n v="272901"/>
  </r>
  <r>
    <x v="2"/>
    <x v="2"/>
    <x v="95"/>
    <s v="火力發電費用"/>
    <x v="683"/>
    <x v="677"/>
    <s v="Z5330"/>
    <s v="電力修護處分攤"/>
    <n v="3423222"/>
    <n v="0"/>
    <n v="3423222"/>
  </r>
  <r>
    <x v="2"/>
    <x v="2"/>
    <x v="95"/>
    <s v="火力發電費用"/>
    <x v="683"/>
    <x v="677"/>
    <s v="Z5340"/>
    <s v="電力修護處南部分處分攤"/>
    <n v="153566"/>
    <n v="0"/>
    <n v="153566"/>
  </r>
  <r>
    <x v="2"/>
    <x v="2"/>
    <x v="95"/>
    <s v="火力發電費用"/>
    <x v="683"/>
    <x v="677"/>
    <s v="Z5420"/>
    <s v="電力修護處中部分處分攤"/>
    <n v="147276"/>
    <n v="0"/>
    <n v="147276"/>
  </r>
  <r>
    <x v="2"/>
    <x v="2"/>
    <x v="95"/>
    <s v="火力發電費用"/>
    <x v="683"/>
    <x v="677"/>
    <s v="Z5460"/>
    <s v="綜合研究所分攤"/>
    <n v="235091"/>
    <n v="0"/>
    <n v="235091"/>
  </r>
  <r>
    <x v="2"/>
    <x v="2"/>
    <x v="95"/>
    <s v="火力發電費用"/>
    <x v="683"/>
    <x v="677"/>
    <s v="Z6020"/>
    <s v="綜合施工處分攤"/>
    <n v="125929"/>
    <n v="0"/>
    <n v="125929"/>
  </r>
  <r>
    <x v="2"/>
    <x v="2"/>
    <x v="95"/>
    <s v="火力發電費用"/>
    <x v="684"/>
    <x v="678"/>
    <s v="Z0020"/>
    <s v="總經理副總經理室分攤"/>
    <n v="64996"/>
    <n v="0"/>
    <n v="64996"/>
  </r>
  <r>
    <x v="2"/>
    <x v="2"/>
    <x v="95"/>
    <s v="火力發電費用"/>
    <x v="684"/>
    <x v="678"/>
    <s v="Z0040"/>
    <s v="發電處分攤"/>
    <n v="625677"/>
    <n v="0"/>
    <n v="625677"/>
  </r>
  <r>
    <x v="2"/>
    <x v="2"/>
    <x v="95"/>
    <s v="火力發電費用"/>
    <x v="684"/>
    <x v="678"/>
    <s v="Z0080"/>
    <s v="材料處分攤"/>
    <n v="17705"/>
    <n v="0"/>
    <n v="17705"/>
  </r>
  <r>
    <x v="2"/>
    <x v="2"/>
    <x v="95"/>
    <s v="火力發電費用"/>
    <x v="684"/>
    <x v="678"/>
    <s v="Z0090"/>
    <s v="燃料處分攤"/>
    <n v="344257"/>
    <n v="0"/>
    <n v="344257"/>
  </r>
  <r>
    <x v="2"/>
    <x v="2"/>
    <x v="95"/>
    <s v="火力發電費用"/>
    <x v="684"/>
    <x v="678"/>
    <s v="Z0140"/>
    <s v="秘書處分攤"/>
    <n v="65558"/>
    <n v="0"/>
    <n v="65558"/>
  </r>
  <r>
    <x v="2"/>
    <x v="2"/>
    <x v="95"/>
    <s v="火力發電費用"/>
    <x v="684"/>
    <x v="678"/>
    <s v="Z0150"/>
    <s v="電源開發處分攤"/>
    <n v="263326"/>
    <n v="0"/>
    <n v="263326"/>
  </r>
  <r>
    <x v="2"/>
    <x v="2"/>
    <x v="95"/>
    <s v="火力發電費用"/>
    <x v="684"/>
    <x v="678"/>
    <s v="Z0170"/>
    <s v="營建處分攤"/>
    <n v="87089"/>
    <n v="0"/>
    <n v="87089"/>
  </r>
  <r>
    <x v="2"/>
    <x v="2"/>
    <x v="95"/>
    <s v="火力發電費用"/>
    <x v="684"/>
    <x v="678"/>
    <s v="Z0240"/>
    <s v="資訊系統處分攤"/>
    <n v="91309"/>
    <n v="0"/>
    <n v="91309"/>
  </r>
  <r>
    <x v="2"/>
    <x v="2"/>
    <x v="95"/>
    <s v="火力發電費用"/>
    <x v="684"/>
    <x v="678"/>
    <s v="Z0610"/>
    <s v="環境保護處分攤"/>
    <n v="226212"/>
    <n v="0"/>
    <n v="226212"/>
  </r>
  <r>
    <x v="2"/>
    <x v="2"/>
    <x v="95"/>
    <s v="火力發電費用"/>
    <x v="684"/>
    <x v="678"/>
    <s v="Z114A"/>
    <s v="澎湖區營業處-發電分攤"/>
    <n v="16200"/>
    <n v="0"/>
    <n v="16200"/>
  </r>
  <r>
    <x v="2"/>
    <x v="2"/>
    <x v="95"/>
    <s v="火力發電費用"/>
    <x v="684"/>
    <x v="678"/>
    <s v="Z3200"/>
    <s v="林口發電廠分攤"/>
    <n v="1185879"/>
    <n v="0"/>
    <n v="1185879"/>
  </r>
  <r>
    <x v="2"/>
    <x v="2"/>
    <x v="95"/>
    <s v="火力發電費用"/>
    <x v="684"/>
    <x v="678"/>
    <s v="Z3300"/>
    <s v="南部發電廠分攤"/>
    <n v="548580"/>
    <n v="0"/>
    <n v="548580"/>
  </r>
  <r>
    <x v="2"/>
    <x v="2"/>
    <x v="95"/>
    <s v="火力發電費用"/>
    <x v="684"/>
    <x v="678"/>
    <s v="Z3400"/>
    <s v="大林發電廠分攤"/>
    <n v="727374"/>
    <n v="0"/>
    <n v="727374"/>
  </r>
  <r>
    <x v="2"/>
    <x v="2"/>
    <x v="95"/>
    <s v="火力發電費用"/>
    <x v="684"/>
    <x v="678"/>
    <s v="Z3410"/>
    <s v="興達發電廠分攤"/>
    <n v="401316"/>
    <n v="0"/>
    <n v="401316"/>
  </r>
  <r>
    <x v="2"/>
    <x v="2"/>
    <x v="95"/>
    <s v="火力發電費用"/>
    <x v="684"/>
    <x v="678"/>
    <s v="Z3600"/>
    <s v="協和發電廠分攤"/>
    <n v="358389"/>
    <n v="0"/>
    <n v="358389"/>
  </r>
  <r>
    <x v="2"/>
    <x v="2"/>
    <x v="95"/>
    <s v="火力發電費用"/>
    <x v="684"/>
    <x v="678"/>
    <s v="Z3700"/>
    <s v="通霄發電廠分攤"/>
    <n v="491328"/>
    <n v="0"/>
    <n v="491328"/>
  </r>
  <r>
    <x v="2"/>
    <x v="2"/>
    <x v="95"/>
    <s v="火力發電費用"/>
    <x v="684"/>
    <x v="678"/>
    <s v="Z3710"/>
    <s v="台中發電廠分攤"/>
    <n v="359098"/>
    <n v="0"/>
    <n v="359098"/>
  </r>
  <r>
    <x v="2"/>
    <x v="2"/>
    <x v="95"/>
    <s v="火力發電費用"/>
    <x v="684"/>
    <x v="678"/>
    <s v="Z3800"/>
    <s v="大潭發電廠分攤"/>
    <n v="451502"/>
    <n v="0"/>
    <n v="451502"/>
  </r>
  <r>
    <x v="2"/>
    <x v="2"/>
    <x v="95"/>
    <s v="火力發電費用"/>
    <x v="684"/>
    <x v="678"/>
    <s v="Z3900"/>
    <s v="尖山發電廠分攤"/>
    <n v="359590"/>
    <n v="0"/>
    <n v="359590"/>
  </r>
  <r>
    <x v="2"/>
    <x v="2"/>
    <x v="95"/>
    <s v="火力發電費用"/>
    <x v="684"/>
    <x v="678"/>
    <s v="Z3910"/>
    <s v="塔山發電廠分攤"/>
    <n v="97254"/>
    <n v="0"/>
    <n v="97254"/>
  </r>
  <r>
    <x v="2"/>
    <x v="2"/>
    <x v="95"/>
    <s v="火力發電費用"/>
    <x v="684"/>
    <x v="678"/>
    <s v="Z5330"/>
    <s v="電力修護處分攤"/>
    <n v="765906"/>
    <n v="0"/>
    <n v="765906"/>
  </r>
  <r>
    <x v="2"/>
    <x v="2"/>
    <x v="95"/>
    <s v="火力發電費用"/>
    <x v="684"/>
    <x v="678"/>
    <s v="Z5340"/>
    <s v="電力修護處南部分處分攤"/>
    <n v="356141"/>
    <n v="0"/>
    <n v="356141"/>
  </r>
  <r>
    <x v="2"/>
    <x v="2"/>
    <x v="95"/>
    <s v="火力發電費用"/>
    <x v="684"/>
    <x v="678"/>
    <s v="Z5420"/>
    <s v="電力修護處中部分處分攤"/>
    <n v="268553"/>
    <n v="0"/>
    <n v="268553"/>
  </r>
  <r>
    <x v="2"/>
    <x v="2"/>
    <x v="95"/>
    <s v="火力發電費用"/>
    <x v="684"/>
    <x v="678"/>
    <s v="Z5460"/>
    <s v="綜合研究所分攤"/>
    <n v="747014"/>
    <n v="0"/>
    <n v="747014"/>
  </r>
  <r>
    <x v="2"/>
    <x v="2"/>
    <x v="95"/>
    <s v="火力發電費用"/>
    <x v="684"/>
    <x v="678"/>
    <s v="Z6020"/>
    <s v="綜合施工處分攤"/>
    <n v="400715"/>
    <n v="0"/>
    <n v="400715"/>
  </r>
  <r>
    <x v="2"/>
    <x v="2"/>
    <x v="95"/>
    <s v="火力發電費用"/>
    <x v="685"/>
    <x v="679"/>
    <s v="Z0040"/>
    <s v="發電處分攤"/>
    <n v="43722"/>
    <n v="0"/>
    <n v="43722"/>
  </r>
  <r>
    <x v="2"/>
    <x v="2"/>
    <x v="95"/>
    <s v="火力發電費用"/>
    <x v="685"/>
    <x v="679"/>
    <s v="Z0080"/>
    <s v="材料處分攤"/>
    <n v="5996"/>
    <n v="0"/>
    <n v="5996"/>
  </r>
  <r>
    <x v="2"/>
    <x v="2"/>
    <x v="95"/>
    <s v="火力發電費用"/>
    <x v="685"/>
    <x v="679"/>
    <s v="Z0140"/>
    <s v="秘書處分攤"/>
    <n v="115608"/>
    <n v="0"/>
    <n v="115608"/>
  </r>
  <r>
    <x v="2"/>
    <x v="2"/>
    <x v="95"/>
    <s v="火力發電費用"/>
    <x v="685"/>
    <x v="679"/>
    <s v="Z0150"/>
    <s v="電源開發處分攤"/>
    <n v="58141"/>
    <n v="0"/>
    <n v="58141"/>
  </r>
  <r>
    <x v="2"/>
    <x v="2"/>
    <x v="95"/>
    <s v="火力發電費用"/>
    <x v="685"/>
    <x v="679"/>
    <s v="Z0610"/>
    <s v="環境保護處分攤"/>
    <n v="5784"/>
    <n v="0"/>
    <n v="5784"/>
  </r>
  <r>
    <x v="2"/>
    <x v="2"/>
    <x v="95"/>
    <s v="火力發電費用"/>
    <x v="685"/>
    <x v="679"/>
    <s v="Z111A"/>
    <s v="台東區營業處-發電分攤"/>
    <n v="568024"/>
    <n v="0"/>
    <n v="568024"/>
  </r>
  <r>
    <x v="2"/>
    <x v="2"/>
    <x v="95"/>
    <s v="火力發電費用"/>
    <x v="685"/>
    <x v="679"/>
    <s v="Z114A"/>
    <s v="澎湖區營業處-發電分攤"/>
    <n v="92380"/>
    <n v="0"/>
    <n v="92380"/>
  </r>
  <r>
    <x v="2"/>
    <x v="2"/>
    <x v="95"/>
    <s v="火力發電費用"/>
    <x v="685"/>
    <x v="679"/>
    <s v="Z124A"/>
    <s v="馬祖區營業處-發電分攤"/>
    <n v="12230"/>
    <n v="0"/>
    <n v="12230"/>
  </r>
  <r>
    <x v="2"/>
    <x v="2"/>
    <x v="95"/>
    <s v="火力發電費用"/>
    <x v="685"/>
    <x v="679"/>
    <s v="Z3200"/>
    <s v="林口發電廠分攤"/>
    <n v="865775"/>
    <n v="0"/>
    <n v="865775"/>
  </r>
  <r>
    <x v="2"/>
    <x v="2"/>
    <x v="95"/>
    <s v="火力發電費用"/>
    <x v="685"/>
    <x v="679"/>
    <s v="Z3300"/>
    <s v="南部發電廠分攤"/>
    <n v="111269"/>
    <n v="0"/>
    <n v="111269"/>
  </r>
  <r>
    <x v="2"/>
    <x v="2"/>
    <x v="95"/>
    <s v="火力發電費用"/>
    <x v="685"/>
    <x v="679"/>
    <s v="Z3400"/>
    <s v="大林發電廠分攤"/>
    <n v="626556"/>
    <n v="0"/>
    <n v="626556"/>
  </r>
  <r>
    <x v="2"/>
    <x v="2"/>
    <x v="95"/>
    <s v="火力發電費用"/>
    <x v="685"/>
    <x v="679"/>
    <s v="Z3410"/>
    <s v="興達發電廠分攤"/>
    <n v="5271020"/>
    <n v="0"/>
    <n v="5271020"/>
  </r>
  <r>
    <x v="2"/>
    <x v="2"/>
    <x v="95"/>
    <s v="火力發電費用"/>
    <x v="685"/>
    <x v="679"/>
    <s v="Z3600"/>
    <s v="協和發電廠分攤"/>
    <n v="397319"/>
    <n v="0"/>
    <n v="397319"/>
  </r>
  <r>
    <x v="2"/>
    <x v="2"/>
    <x v="95"/>
    <s v="火力發電費用"/>
    <x v="685"/>
    <x v="679"/>
    <s v="Z3700"/>
    <s v="通霄發電廠分攤"/>
    <n v="587665"/>
    <n v="0"/>
    <n v="587665"/>
  </r>
  <r>
    <x v="2"/>
    <x v="2"/>
    <x v="95"/>
    <s v="火力發電費用"/>
    <x v="685"/>
    <x v="679"/>
    <s v="Z3710"/>
    <s v="台中發電廠分攤"/>
    <n v="2329035"/>
    <n v="0"/>
    <n v="2329035"/>
  </r>
  <r>
    <x v="2"/>
    <x v="2"/>
    <x v="95"/>
    <s v="火力發電費用"/>
    <x v="685"/>
    <x v="679"/>
    <s v="Z3800"/>
    <s v="大潭發電廠分攤"/>
    <n v="1304560"/>
    <n v="0"/>
    <n v="1304560"/>
  </r>
  <r>
    <x v="2"/>
    <x v="2"/>
    <x v="95"/>
    <s v="火力發電費用"/>
    <x v="685"/>
    <x v="679"/>
    <s v="Z3900"/>
    <s v="尖山發電廠分攤"/>
    <n v="262360"/>
    <n v="0"/>
    <n v="262360"/>
  </r>
  <r>
    <x v="2"/>
    <x v="2"/>
    <x v="95"/>
    <s v="火力發電費用"/>
    <x v="685"/>
    <x v="679"/>
    <s v="Z3910"/>
    <s v="塔山發電廠分攤"/>
    <n v="364162"/>
    <n v="0"/>
    <n v="364162"/>
  </r>
  <r>
    <x v="2"/>
    <x v="2"/>
    <x v="95"/>
    <s v="火力發電費用"/>
    <x v="685"/>
    <x v="679"/>
    <s v="Z5330"/>
    <s v="電力修護處分攤"/>
    <n v="1284270"/>
    <n v="0"/>
    <n v="1284270"/>
  </r>
  <r>
    <x v="2"/>
    <x v="2"/>
    <x v="95"/>
    <s v="火力發電費用"/>
    <x v="685"/>
    <x v="679"/>
    <s v="Z5340"/>
    <s v="電力修護處南部分處分攤"/>
    <n v="292413"/>
    <n v="0"/>
    <n v="292413"/>
  </r>
  <r>
    <x v="2"/>
    <x v="2"/>
    <x v="95"/>
    <s v="火力發電費用"/>
    <x v="685"/>
    <x v="679"/>
    <s v="Z5420"/>
    <s v="電力修護處中部分處分攤"/>
    <n v="588793"/>
    <n v="0"/>
    <n v="588793"/>
  </r>
  <r>
    <x v="2"/>
    <x v="2"/>
    <x v="95"/>
    <s v="火力發電費用"/>
    <x v="685"/>
    <x v="679"/>
    <s v="Z5460"/>
    <s v="綜合研究所分攤"/>
    <n v="1505231"/>
    <n v="0"/>
    <n v="1505231"/>
  </r>
  <r>
    <x v="2"/>
    <x v="2"/>
    <x v="95"/>
    <s v="火力發電費用"/>
    <x v="685"/>
    <x v="679"/>
    <s v="Z6020"/>
    <s v="綜合施工處分攤"/>
    <n v="43681"/>
    <n v="0"/>
    <n v="43681"/>
  </r>
  <r>
    <x v="2"/>
    <x v="2"/>
    <x v="95"/>
    <s v="火力發電費用"/>
    <x v="686"/>
    <x v="680"/>
    <s v="Z0020"/>
    <s v="總經理副總經理室分攤"/>
    <n v="90"/>
    <n v="0"/>
    <n v="90"/>
  </r>
  <r>
    <x v="2"/>
    <x v="2"/>
    <x v="95"/>
    <s v="火力發電費用"/>
    <x v="686"/>
    <x v="680"/>
    <s v="Z0080"/>
    <s v="材料處分攤"/>
    <n v="715"/>
    <n v="0"/>
    <n v="715"/>
  </r>
  <r>
    <x v="2"/>
    <x v="2"/>
    <x v="95"/>
    <s v="火力發電費用"/>
    <x v="686"/>
    <x v="680"/>
    <s v="Z0140"/>
    <s v="秘書處分攤"/>
    <n v="22030"/>
    <n v="0"/>
    <n v="22030"/>
  </r>
  <r>
    <x v="2"/>
    <x v="2"/>
    <x v="95"/>
    <s v="火力發電費用"/>
    <x v="686"/>
    <x v="680"/>
    <s v="Z0170"/>
    <s v="營建處分攤"/>
    <n v="480"/>
    <n v="0"/>
    <n v="480"/>
  </r>
  <r>
    <x v="2"/>
    <x v="2"/>
    <x v="95"/>
    <s v="火力發電費用"/>
    <x v="686"/>
    <x v="680"/>
    <s v="Z114A"/>
    <s v="澎湖區營業處-發電分攤"/>
    <n v="12500"/>
    <n v="0"/>
    <n v="12500"/>
  </r>
  <r>
    <x v="2"/>
    <x v="2"/>
    <x v="95"/>
    <s v="火力發電費用"/>
    <x v="686"/>
    <x v="680"/>
    <s v="Z3200"/>
    <s v="林口發電廠分攤"/>
    <n v="108198"/>
    <n v="0"/>
    <n v="108198"/>
  </r>
  <r>
    <x v="2"/>
    <x v="2"/>
    <x v="95"/>
    <s v="火力發電費用"/>
    <x v="686"/>
    <x v="680"/>
    <s v="Z3300"/>
    <s v="南部發電廠分攤"/>
    <n v="187689"/>
    <n v="0"/>
    <n v="187689"/>
  </r>
  <r>
    <x v="2"/>
    <x v="2"/>
    <x v="95"/>
    <s v="火力發電費用"/>
    <x v="686"/>
    <x v="680"/>
    <s v="Z3400"/>
    <s v="大林發電廠分攤"/>
    <n v="36950"/>
    <n v="0"/>
    <n v="36950"/>
  </r>
  <r>
    <x v="2"/>
    <x v="2"/>
    <x v="95"/>
    <s v="火力發電費用"/>
    <x v="686"/>
    <x v="680"/>
    <s v="Z3410"/>
    <s v="興達發電廠分攤"/>
    <n v="113232"/>
    <n v="0"/>
    <n v="113232"/>
  </r>
  <r>
    <x v="2"/>
    <x v="2"/>
    <x v="95"/>
    <s v="火力發電費用"/>
    <x v="686"/>
    <x v="680"/>
    <s v="Z3600"/>
    <s v="協和發電廠分攤"/>
    <n v="143984"/>
    <n v="0"/>
    <n v="143984"/>
  </r>
  <r>
    <x v="2"/>
    <x v="2"/>
    <x v="95"/>
    <s v="火力發電費用"/>
    <x v="686"/>
    <x v="680"/>
    <s v="Z3700"/>
    <s v="通霄發電廠分攤"/>
    <n v="1481563"/>
    <n v="0"/>
    <n v="1481563"/>
  </r>
  <r>
    <x v="2"/>
    <x v="2"/>
    <x v="95"/>
    <s v="火力發電費用"/>
    <x v="686"/>
    <x v="680"/>
    <s v="Z3710"/>
    <s v="台中發電廠分攤"/>
    <n v="568023"/>
    <n v="0"/>
    <n v="568023"/>
  </r>
  <r>
    <x v="2"/>
    <x v="2"/>
    <x v="95"/>
    <s v="火力發電費用"/>
    <x v="686"/>
    <x v="680"/>
    <s v="Z3800"/>
    <s v="大潭發電廠分攤"/>
    <n v="146710"/>
    <n v="0"/>
    <n v="146710"/>
  </r>
  <r>
    <x v="2"/>
    <x v="2"/>
    <x v="95"/>
    <s v="火力發電費用"/>
    <x v="686"/>
    <x v="680"/>
    <s v="Z3900"/>
    <s v="尖山發電廠分攤"/>
    <n v="69620"/>
    <n v="0"/>
    <n v="69620"/>
  </r>
  <r>
    <x v="2"/>
    <x v="2"/>
    <x v="95"/>
    <s v="火力發電費用"/>
    <x v="686"/>
    <x v="680"/>
    <s v="Z3910"/>
    <s v="塔山發電廠分攤"/>
    <n v="35820"/>
    <n v="0"/>
    <n v="35820"/>
  </r>
  <r>
    <x v="2"/>
    <x v="2"/>
    <x v="95"/>
    <s v="火力發電費用"/>
    <x v="686"/>
    <x v="680"/>
    <s v="Z5330"/>
    <s v="電力修護處分攤"/>
    <n v="7399"/>
    <n v="0"/>
    <n v="7399"/>
  </r>
  <r>
    <x v="2"/>
    <x v="2"/>
    <x v="95"/>
    <s v="火力發電費用"/>
    <x v="686"/>
    <x v="680"/>
    <s v="Z5340"/>
    <s v="電力修護處南部分處分攤"/>
    <n v="26056"/>
    <n v="0"/>
    <n v="26056"/>
  </r>
  <r>
    <x v="2"/>
    <x v="2"/>
    <x v="95"/>
    <s v="火力發電費用"/>
    <x v="686"/>
    <x v="680"/>
    <s v="Z5460"/>
    <s v="綜合研究所分攤"/>
    <n v="303895"/>
    <n v="0"/>
    <n v="303895"/>
  </r>
  <r>
    <x v="2"/>
    <x v="2"/>
    <x v="95"/>
    <s v="火力發電費用"/>
    <x v="686"/>
    <x v="680"/>
    <s v="Z6020"/>
    <s v="綜合施工處分攤"/>
    <n v="4368"/>
    <n v="0"/>
    <n v="4368"/>
  </r>
  <r>
    <x v="2"/>
    <x v="2"/>
    <x v="95"/>
    <s v="火力發電費用"/>
    <x v="687"/>
    <x v="681"/>
    <s v="Z0020"/>
    <s v="總經理副總經理室分攤"/>
    <n v="13326"/>
    <n v="0"/>
    <n v="13326"/>
  </r>
  <r>
    <x v="2"/>
    <x v="2"/>
    <x v="95"/>
    <s v="火力發電費用"/>
    <x v="687"/>
    <x v="681"/>
    <s v="Z0040"/>
    <s v="發電處分攤"/>
    <n v="14582"/>
    <n v="0"/>
    <n v="14582"/>
  </r>
  <r>
    <x v="2"/>
    <x v="2"/>
    <x v="95"/>
    <s v="火力發電費用"/>
    <x v="687"/>
    <x v="681"/>
    <s v="Z0080"/>
    <s v="材料處分攤"/>
    <n v="283151"/>
    <n v="0"/>
    <n v="283151"/>
  </r>
  <r>
    <x v="2"/>
    <x v="2"/>
    <x v="95"/>
    <s v="火力發電費用"/>
    <x v="687"/>
    <x v="681"/>
    <s v="Z0090"/>
    <s v="燃料處分攤"/>
    <n v="5778"/>
    <n v="0"/>
    <n v="5778"/>
  </r>
  <r>
    <x v="2"/>
    <x v="2"/>
    <x v="95"/>
    <s v="火力發電費用"/>
    <x v="687"/>
    <x v="681"/>
    <s v="Z0140"/>
    <s v="秘書處分攤"/>
    <n v="532274"/>
    <n v="0"/>
    <n v="532274"/>
  </r>
  <r>
    <x v="2"/>
    <x v="2"/>
    <x v="95"/>
    <s v="火力發電費用"/>
    <x v="687"/>
    <x v="681"/>
    <s v="Z0150"/>
    <s v="電源開發處分攤"/>
    <n v="7964"/>
    <n v="0"/>
    <n v="7964"/>
  </r>
  <r>
    <x v="2"/>
    <x v="2"/>
    <x v="95"/>
    <s v="火力發電費用"/>
    <x v="687"/>
    <x v="681"/>
    <s v="Z0170"/>
    <s v="營建處分攤"/>
    <n v="958"/>
    <n v="0"/>
    <n v="958"/>
  </r>
  <r>
    <x v="2"/>
    <x v="2"/>
    <x v="95"/>
    <s v="火力發電費用"/>
    <x v="687"/>
    <x v="681"/>
    <s v="Z0240"/>
    <s v="資訊系統處分攤"/>
    <n v="6246"/>
    <n v="0"/>
    <n v="6246"/>
  </r>
  <r>
    <x v="2"/>
    <x v="2"/>
    <x v="95"/>
    <s v="火力發電費用"/>
    <x v="687"/>
    <x v="681"/>
    <s v="Z111A"/>
    <s v="台東區營業處-發電分攤"/>
    <n v="134215"/>
    <n v="0"/>
    <n v="134215"/>
  </r>
  <r>
    <x v="2"/>
    <x v="2"/>
    <x v="95"/>
    <s v="火力發電費用"/>
    <x v="687"/>
    <x v="681"/>
    <s v="Z114A"/>
    <s v="澎湖區營業處-發電分攤"/>
    <n v="38272"/>
    <n v="0"/>
    <n v="38272"/>
  </r>
  <r>
    <x v="2"/>
    <x v="2"/>
    <x v="95"/>
    <s v="火力發電費用"/>
    <x v="687"/>
    <x v="681"/>
    <s v="Z124A"/>
    <s v="馬祖區營業處-發電分攤"/>
    <n v="107600"/>
    <n v="0"/>
    <n v="107600"/>
  </r>
  <r>
    <x v="2"/>
    <x v="2"/>
    <x v="95"/>
    <s v="火力發電費用"/>
    <x v="687"/>
    <x v="681"/>
    <s v="Z3200"/>
    <s v="林口發電廠分攤"/>
    <n v="666920"/>
    <n v="0"/>
    <n v="666920"/>
  </r>
  <r>
    <x v="2"/>
    <x v="2"/>
    <x v="95"/>
    <s v="火力發電費用"/>
    <x v="687"/>
    <x v="681"/>
    <s v="Z3300"/>
    <s v="南部發電廠分攤"/>
    <n v="671610"/>
    <n v="0"/>
    <n v="671610"/>
  </r>
  <r>
    <x v="2"/>
    <x v="2"/>
    <x v="95"/>
    <s v="火力發電費用"/>
    <x v="687"/>
    <x v="681"/>
    <s v="Z3400"/>
    <s v="大林發電廠分攤"/>
    <n v="2289264"/>
    <n v="0"/>
    <n v="2289264"/>
  </r>
  <r>
    <x v="2"/>
    <x v="2"/>
    <x v="95"/>
    <s v="火力發電費用"/>
    <x v="687"/>
    <x v="681"/>
    <s v="Z3410"/>
    <s v="興達發電廠分攤"/>
    <n v="3586832"/>
    <n v="0"/>
    <n v="3586832"/>
  </r>
  <r>
    <x v="2"/>
    <x v="2"/>
    <x v="95"/>
    <s v="火力發電費用"/>
    <x v="687"/>
    <x v="681"/>
    <s v="Z3600"/>
    <s v="協和發電廠分攤"/>
    <n v="1475652"/>
    <n v="0"/>
    <n v="1475652"/>
  </r>
  <r>
    <x v="2"/>
    <x v="2"/>
    <x v="95"/>
    <s v="火力發電費用"/>
    <x v="687"/>
    <x v="681"/>
    <s v="Z3700"/>
    <s v="通霄發電廠分攤"/>
    <n v="1088983"/>
    <n v="0"/>
    <n v="1088983"/>
  </r>
  <r>
    <x v="2"/>
    <x v="2"/>
    <x v="95"/>
    <s v="火力發電費用"/>
    <x v="687"/>
    <x v="681"/>
    <s v="Z3710"/>
    <s v="台中發電廠分攤"/>
    <n v="7118432"/>
    <n v="0"/>
    <n v="7118432"/>
  </r>
  <r>
    <x v="2"/>
    <x v="2"/>
    <x v="95"/>
    <s v="火力發電費用"/>
    <x v="687"/>
    <x v="681"/>
    <s v="Z3800"/>
    <s v="大潭發電廠分攤"/>
    <n v="1431145"/>
    <n v="0"/>
    <n v="1431145"/>
  </r>
  <r>
    <x v="2"/>
    <x v="2"/>
    <x v="95"/>
    <s v="火力發電費用"/>
    <x v="687"/>
    <x v="681"/>
    <s v="Z3900"/>
    <s v="尖山發電廠分攤"/>
    <n v="203553"/>
    <n v="0"/>
    <n v="203553"/>
  </r>
  <r>
    <x v="2"/>
    <x v="2"/>
    <x v="95"/>
    <s v="火力發電費用"/>
    <x v="687"/>
    <x v="681"/>
    <s v="Z3910"/>
    <s v="塔山發電廠分攤"/>
    <n v="272630"/>
    <n v="0"/>
    <n v="272630"/>
  </r>
  <r>
    <x v="2"/>
    <x v="2"/>
    <x v="95"/>
    <s v="火力發電費用"/>
    <x v="687"/>
    <x v="681"/>
    <s v="Z5330"/>
    <s v="電力修護處分攤"/>
    <n v="1336598"/>
    <n v="0"/>
    <n v="1336598"/>
  </r>
  <r>
    <x v="2"/>
    <x v="2"/>
    <x v="95"/>
    <s v="火力發電費用"/>
    <x v="687"/>
    <x v="681"/>
    <s v="Z5340"/>
    <s v="電力修護處南部分處分攤"/>
    <n v="344802"/>
    <n v="0"/>
    <n v="344802"/>
  </r>
  <r>
    <x v="2"/>
    <x v="2"/>
    <x v="95"/>
    <s v="火力發電費用"/>
    <x v="687"/>
    <x v="681"/>
    <s v="Z5420"/>
    <s v="電力修護處中部分處分攤"/>
    <n v="294012"/>
    <n v="0"/>
    <n v="294012"/>
  </r>
  <r>
    <x v="2"/>
    <x v="2"/>
    <x v="95"/>
    <s v="火力發電費用"/>
    <x v="687"/>
    <x v="681"/>
    <s v="Z5460"/>
    <s v="綜合研究所分攤"/>
    <n v="857320"/>
    <n v="0"/>
    <n v="857320"/>
  </r>
  <r>
    <x v="2"/>
    <x v="2"/>
    <x v="95"/>
    <s v="火力發電費用"/>
    <x v="687"/>
    <x v="681"/>
    <s v="Z6020"/>
    <s v="綜合施工處分攤"/>
    <n v="82801"/>
    <n v="0"/>
    <n v="82801"/>
  </r>
  <r>
    <x v="2"/>
    <x v="2"/>
    <x v="95"/>
    <s v="火力發電費用"/>
    <x v="688"/>
    <x v="682"/>
    <s v="Z0040"/>
    <s v="發電處分攤"/>
    <n v="110"/>
    <n v="0"/>
    <n v="110"/>
  </r>
  <r>
    <x v="2"/>
    <x v="2"/>
    <x v="95"/>
    <s v="火力發電費用"/>
    <x v="688"/>
    <x v="682"/>
    <s v="Z0080"/>
    <s v="材料處分攤"/>
    <n v="5269"/>
    <n v="0"/>
    <n v="5269"/>
  </r>
  <r>
    <x v="2"/>
    <x v="2"/>
    <x v="95"/>
    <s v="火力發電費用"/>
    <x v="688"/>
    <x v="682"/>
    <s v="Z0140"/>
    <s v="秘書處分攤"/>
    <n v="17528"/>
    <n v="0"/>
    <n v="17528"/>
  </r>
  <r>
    <x v="2"/>
    <x v="2"/>
    <x v="95"/>
    <s v="火力發電費用"/>
    <x v="688"/>
    <x v="682"/>
    <s v="Z111A"/>
    <s v="台東區營業處-發電分攤"/>
    <n v="3800"/>
    <n v="0"/>
    <n v="3800"/>
  </r>
  <r>
    <x v="2"/>
    <x v="2"/>
    <x v="95"/>
    <s v="火力發電費用"/>
    <x v="688"/>
    <x v="682"/>
    <s v="Z124A"/>
    <s v="馬祖區營業處-發電分攤"/>
    <n v="2396"/>
    <n v="0"/>
    <n v="2396"/>
  </r>
  <r>
    <x v="2"/>
    <x v="2"/>
    <x v="95"/>
    <s v="火力發電費用"/>
    <x v="688"/>
    <x v="682"/>
    <s v="Z3200"/>
    <s v="林口發電廠分攤"/>
    <n v="1131498"/>
    <n v="0"/>
    <n v="1131498"/>
  </r>
  <r>
    <x v="2"/>
    <x v="2"/>
    <x v="95"/>
    <s v="火力發電費用"/>
    <x v="688"/>
    <x v="682"/>
    <s v="Z3300"/>
    <s v="南部發電廠分攤"/>
    <n v="32713"/>
    <n v="0"/>
    <n v="32713"/>
  </r>
  <r>
    <x v="2"/>
    <x v="2"/>
    <x v="95"/>
    <s v="火力發電費用"/>
    <x v="688"/>
    <x v="682"/>
    <s v="Z3400"/>
    <s v="大林發電廠分攤"/>
    <n v="1082457"/>
    <n v="0"/>
    <n v="1082457"/>
  </r>
  <r>
    <x v="2"/>
    <x v="2"/>
    <x v="95"/>
    <s v="火力發電費用"/>
    <x v="688"/>
    <x v="682"/>
    <s v="Z3410"/>
    <s v="興達發電廠分攤"/>
    <n v="202924"/>
    <n v="0"/>
    <n v="202924"/>
  </r>
  <r>
    <x v="2"/>
    <x v="2"/>
    <x v="95"/>
    <s v="火力發電費用"/>
    <x v="688"/>
    <x v="682"/>
    <s v="Z3600"/>
    <s v="協和發電廠分攤"/>
    <n v="150120"/>
    <n v="0"/>
    <n v="150120"/>
  </r>
  <r>
    <x v="2"/>
    <x v="2"/>
    <x v="95"/>
    <s v="火力發電費用"/>
    <x v="688"/>
    <x v="682"/>
    <s v="Z3700"/>
    <s v="通霄發電廠分攤"/>
    <n v="884183"/>
    <n v="0"/>
    <n v="884183"/>
  </r>
  <r>
    <x v="2"/>
    <x v="2"/>
    <x v="95"/>
    <s v="火力發電費用"/>
    <x v="688"/>
    <x v="682"/>
    <s v="Z3710"/>
    <s v="台中發電廠分攤"/>
    <n v="240015"/>
    <n v="0"/>
    <n v="240015"/>
  </r>
  <r>
    <x v="2"/>
    <x v="2"/>
    <x v="95"/>
    <s v="火力發電費用"/>
    <x v="688"/>
    <x v="682"/>
    <s v="Z3800"/>
    <s v="大潭發電廠分攤"/>
    <n v="201823"/>
    <n v="0"/>
    <n v="201823"/>
  </r>
  <r>
    <x v="2"/>
    <x v="2"/>
    <x v="95"/>
    <s v="火力發電費用"/>
    <x v="688"/>
    <x v="682"/>
    <s v="Z3900"/>
    <s v="尖山發電廠分攤"/>
    <n v="50727"/>
    <n v="0"/>
    <n v="50727"/>
  </r>
  <r>
    <x v="2"/>
    <x v="2"/>
    <x v="95"/>
    <s v="火力發電費用"/>
    <x v="688"/>
    <x v="682"/>
    <s v="Z3910"/>
    <s v="塔山發電廠分攤"/>
    <n v="22819"/>
    <n v="0"/>
    <n v="22819"/>
  </r>
  <r>
    <x v="2"/>
    <x v="2"/>
    <x v="95"/>
    <s v="火力發電費用"/>
    <x v="688"/>
    <x v="682"/>
    <s v="Z5330"/>
    <s v="電力修護處分攤"/>
    <n v="114467"/>
    <n v="0"/>
    <n v="114467"/>
  </r>
  <r>
    <x v="2"/>
    <x v="2"/>
    <x v="95"/>
    <s v="火力發電費用"/>
    <x v="689"/>
    <x v="683"/>
    <s v="Z0080"/>
    <s v="材料處分攤"/>
    <n v="9702"/>
    <n v="0"/>
    <n v="9702"/>
  </r>
  <r>
    <x v="2"/>
    <x v="2"/>
    <x v="95"/>
    <s v="火力發電費用"/>
    <x v="689"/>
    <x v="683"/>
    <s v="Z0140"/>
    <s v="秘書處分攤"/>
    <n v="3996"/>
    <n v="0"/>
    <n v="3996"/>
  </r>
  <r>
    <x v="2"/>
    <x v="2"/>
    <x v="95"/>
    <s v="火力發電費用"/>
    <x v="689"/>
    <x v="683"/>
    <s v="Z111A"/>
    <s v="台東區營業處-發電分攤"/>
    <n v="43411"/>
    <n v="0"/>
    <n v="43411"/>
  </r>
  <r>
    <x v="2"/>
    <x v="2"/>
    <x v="95"/>
    <s v="火力發電費用"/>
    <x v="689"/>
    <x v="683"/>
    <s v="Z124A"/>
    <s v="馬祖區營業處-發電分攤"/>
    <n v="17355"/>
    <n v="0"/>
    <n v="17355"/>
  </r>
  <r>
    <x v="2"/>
    <x v="2"/>
    <x v="95"/>
    <s v="火力發電費用"/>
    <x v="689"/>
    <x v="683"/>
    <s v="Z3200"/>
    <s v="林口發電廠分攤"/>
    <n v="7767889"/>
    <n v="0"/>
    <n v="7767889"/>
  </r>
  <r>
    <x v="2"/>
    <x v="2"/>
    <x v="95"/>
    <s v="火力發電費用"/>
    <x v="689"/>
    <x v="683"/>
    <s v="Z3300"/>
    <s v="南部發電廠分攤"/>
    <n v="835245"/>
    <n v="0"/>
    <n v="835245"/>
  </r>
  <r>
    <x v="2"/>
    <x v="2"/>
    <x v="95"/>
    <s v="火力發電費用"/>
    <x v="689"/>
    <x v="683"/>
    <s v="Z3400"/>
    <s v="大林發電廠分攤"/>
    <n v="6984486"/>
    <n v="0"/>
    <n v="6984486"/>
  </r>
  <r>
    <x v="2"/>
    <x v="2"/>
    <x v="95"/>
    <s v="火力發電費用"/>
    <x v="689"/>
    <x v="683"/>
    <s v="Z3410"/>
    <s v="興達發電廠分攤"/>
    <n v="2547245"/>
    <n v="0"/>
    <n v="2547245"/>
  </r>
  <r>
    <x v="2"/>
    <x v="2"/>
    <x v="95"/>
    <s v="火力發電費用"/>
    <x v="689"/>
    <x v="683"/>
    <s v="Z3600"/>
    <s v="協和發電廠分攤"/>
    <n v="712277"/>
    <n v="0"/>
    <n v="712277"/>
  </r>
  <r>
    <x v="2"/>
    <x v="2"/>
    <x v="95"/>
    <s v="火力發電費用"/>
    <x v="689"/>
    <x v="683"/>
    <s v="Z3700"/>
    <s v="通霄發電廠分攤"/>
    <n v="4799615"/>
    <n v="0"/>
    <n v="4799615"/>
  </r>
  <r>
    <x v="2"/>
    <x v="2"/>
    <x v="95"/>
    <s v="火力發電費用"/>
    <x v="689"/>
    <x v="683"/>
    <s v="Z3710"/>
    <s v="台中發電廠分攤"/>
    <n v="3389723"/>
    <n v="0"/>
    <n v="3389723"/>
  </r>
  <r>
    <x v="2"/>
    <x v="2"/>
    <x v="95"/>
    <s v="火力發電費用"/>
    <x v="689"/>
    <x v="683"/>
    <s v="Z3800"/>
    <s v="大潭發電廠分攤"/>
    <n v="3247968"/>
    <n v="0"/>
    <n v="3247968"/>
  </r>
  <r>
    <x v="2"/>
    <x v="2"/>
    <x v="95"/>
    <s v="火力發電費用"/>
    <x v="689"/>
    <x v="683"/>
    <s v="Z3900"/>
    <s v="尖山發電廠分攤"/>
    <n v="86239"/>
    <n v="0"/>
    <n v="86239"/>
  </r>
  <r>
    <x v="2"/>
    <x v="2"/>
    <x v="95"/>
    <s v="火力發電費用"/>
    <x v="689"/>
    <x v="683"/>
    <s v="Z3910"/>
    <s v="塔山發電廠分攤"/>
    <n v="287815"/>
    <n v="0"/>
    <n v="287815"/>
  </r>
  <r>
    <x v="2"/>
    <x v="2"/>
    <x v="95"/>
    <s v="火力發電費用"/>
    <x v="690"/>
    <x v="684"/>
    <s v="Z0080"/>
    <s v="材料處分攤"/>
    <n v="271"/>
    <n v="0"/>
    <n v="271"/>
  </r>
  <r>
    <x v="2"/>
    <x v="2"/>
    <x v="95"/>
    <s v="火力發電費用"/>
    <x v="690"/>
    <x v="684"/>
    <s v="Z0140"/>
    <s v="秘書處分攤"/>
    <n v="5606"/>
    <n v="0"/>
    <n v="5606"/>
  </r>
  <r>
    <x v="2"/>
    <x v="2"/>
    <x v="95"/>
    <s v="火力發電費用"/>
    <x v="690"/>
    <x v="684"/>
    <s v="Z0150"/>
    <s v="電源開發處分攤"/>
    <n v="539"/>
    <n v="0"/>
    <n v="539"/>
  </r>
  <r>
    <x v="2"/>
    <x v="2"/>
    <x v="95"/>
    <s v="火力發電費用"/>
    <x v="690"/>
    <x v="684"/>
    <s v="Z111A"/>
    <s v="台東區營業處-發電分攤"/>
    <n v="377"/>
    <n v="0"/>
    <n v="377"/>
  </r>
  <r>
    <x v="2"/>
    <x v="2"/>
    <x v="95"/>
    <s v="火力發電費用"/>
    <x v="690"/>
    <x v="684"/>
    <s v="Z124A"/>
    <s v="馬祖區營業處-發電分攤"/>
    <n v="112"/>
    <n v="0"/>
    <n v="112"/>
  </r>
  <r>
    <x v="2"/>
    <x v="2"/>
    <x v="95"/>
    <s v="火力發電費用"/>
    <x v="690"/>
    <x v="684"/>
    <s v="Z3200"/>
    <s v="林口發電廠分攤"/>
    <n v="9972"/>
    <n v="0"/>
    <n v="9972"/>
  </r>
  <r>
    <x v="2"/>
    <x v="2"/>
    <x v="95"/>
    <s v="火力發電費用"/>
    <x v="690"/>
    <x v="684"/>
    <s v="Z3300"/>
    <s v="南部發電廠分攤"/>
    <n v="2504"/>
    <n v="0"/>
    <n v="2504"/>
  </r>
  <r>
    <x v="2"/>
    <x v="2"/>
    <x v="95"/>
    <s v="火力發電費用"/>
    <x v="690"/>
    <x v="684"/>
    <s v="Z3400"/>
    <s v="大林發電廠分攤"/>
    <n v="11182"/>
    <n v="0"/>
    <n v="11182"/>
  </r>
  <r>
    <x v="2"/>
    <x v="2"/>
    <x v="95"/>
    <s v="火力發電費用"/>
    <x v="690"/>
    <x v="684"/>
    <s v="Z3410"/>
    <s v="興達發電廠分攤"/>
    <n v="9635"/>
    <n v="0"/>
    <n v="9635"/>
  </r>
  <r>
    <x v="2"/>
    <x v="2"/>
    <x v="95"/>
    <s v="火力發電費用"/>
    <x v="690"/>
    <x v="684"/>
    <s v="Z3600"/>
    <s v="協和發電廠分攤"/>
    <n v="7812"/>
    <n v="0"/>
    <n v="7812"/>
  </r>
  <r>
    <x v="2"/>
    <x v="2"/>
    <x v="95"/>
    <s v="火力發電費用"/>
    <x v="690"/>
    <x v="684"/>
    <s v="Z3700"/>
    <s v="通霄發電廠分攤"/>
    <n v="6726"/>
    <n v="0"/>
    <n v="6726"/>
  </r>
  <r>
    <x v="2"/>
    <x v="2"/>
    <x v="95"/>
    <s v="火力發電費用"/>
    <x v="690"/>
    <x v="684"/>
    <s v="Z3710"/>
    <s v="台中發電廠分攤"/>
    <n v="61317"/>
    <n v="0"/>
    <n v="61317"/>
  </r>
  <r>
    <x v="2"/>
    <x v="2"/>
    <x v="95"/>
    <s v="火力發電費用"/>
    <x v="690"/>
    <x v="684"/>
    <s v="Z3800"/>
    <s v="大潭發電廠分攤"/>
    <n v="6518"/>
    <n v="0"/>
    <n v="6518"/>
  </r>
  <r>
    <x v="2"/>
    <x v="2"/>
    <x v="95"/>
    <s v="火力發電費用"/>
    <x v="690"/>
    <x v="684"/>
    <s v="Z3900"/>
    <s v="尖山發電廠分攤"/>
    <n v="2192"/>
    <n v="0"/>
    <n v="2192"/>
  </r>
  <r>
    <x v="2"/>
    <x v="2"/>
    <x v="95"/>
    <s v="火力發電費用"/>
    <x v="690"/>
    <x v="684"/>
    <s v="Z3910"/>
    <s v="塔山發電廠分攤"/>
    <n v="19777"/>
    <n v="0"/>
    <n v="19777"/>
  </r>
  <r>
    <x v="2"/>
    <x v="2"/>
    <x v="95"/>
    <s v="火力發電費用"/>
    <x v="690"/>
    <x v="684"/>
    <s v="Z5330"/>
    <s v="電力修護處分攤"/>
    <n v="60830"/>
    <n v="0"/>
    <n v="60830"/>
  </r>
  <r>
    <x v="2"/>
    <x v="2"/>
    <x v="95"/>
    <s v="火力發電費用"/>
    <x v="691"/>
    <x v="685"/>
    <s v="Z0140"/>
    <s v="秘書處分攤"/>
    <n v="1388"/>
    <n v="0"/>
    <n v="1388"/>
  </r>
  <r>
    <x v="2"/>
    <x v="2"/>
    <x v="95"/>
    <s v="火力發電費用"/>
    <x v="691"/>
    <x v="685"/>
    <s v="Z111A"/>
    <s v="台東區營業處-發電分攤"/>
    <n v="23"/>
    <n v="0"/>
    <n v="23"/>
  </r>
  <r>
    <x v="2"/>
    <x v="2"/>
    <x v="95"/>
    <s v="火力發電費用"/>
    <x v="691"/>
    <x v="685"/>
    <s v="Z124A"/>
    <s v="馬祖區營業處-發電分攤"/>
    <n v="4"/>
    <n v="0"/>
    <n v="4"/>
  </r>
  <r>
    <x v="2"/>
    <x v="2"/>
    <x v="95"/>
    <s v="火力發電費用"/>
    <x v="691"/>
    <x v="685"/>
    <s v="Z3200"/>
    <s v="林口發電廠分攤"/>
    <n v="2857"/>
    <n v="0"/>
    <n v="2857"/>
  </r>
  <r>
    <x v="2"/>
    <x v="2"/>
    <x v="95"/>
    <s v="火力發電費用"/>
    <x v="691"/>
    <x v="685"/>
    <s v="Z3300"/>
    <s v="南部發電廠分攤"/>
    <n v="655"/>
    <n v="0"/>
    <n v="655"/>
  </r>
  <r>
    <x v="2"/>
    <x v="2"/>
    <x v="95"/>
    <s v="火力發電費用"/>
    <x v="691"/>
    <x v="685"/>
    <s v="Z3400"/>
    <s v="大林發電廠分攤"/>
    <n v="12375"/>
    <n v="0"/>
    <n v="12375"/>
  </r>
  <r>
    <x v="2"/>
    <x v="2"/>
    <x v="95"/>
    <s v="火力發電費用"/>
    <x v="691"/>
    <x v="685"/>
    <s v="Z3410"/>
    <s v="興達發電廠分攤"/>
    <n v="3087"/>
    <n v="0"/>
    <n v="3087"/>
  </r>
  <r>
    <x v="2"/>
    <x v="2"/>
    <x v="95"/>
    <s v="火力發電費用"/>
    <x v="691"/>
    <x v="685"/>
    <s v="Z3600"/>
    <s v="協和發電廠分攤"/>
    <n v="1453"/>
    <n v="0"/>
    <n v="1453"/>
  </r>
  <r>
    <x v="2"/>
    <x v="2"/>
    <x v="95"/>
    <s v="火力發電費用"/>
    <x v="691"/>
    <x v="685"/>
    <s v="Z3700"/>
    <s v="通霄發電廠分攤"/>
    <n v="3699"/>
    <n v="0"/>
    <n v="3699"/>
  </r>
  <r>
    <x v="2"/>
    <x v="2"/>
    <x v="95"/>
    <s v="火力發電費用"/>
    <x v="691"/>
    <x v="685"/>
    <s v="Z3710"/>
    <s v="台中發電廠分攤"/>
    <n v="4099"/>
    <n v="0"/>
    <n v="4099"/>
  </r>
  <r>
    <x v="2"/>
    <x v="2"/>
    <x v="95"/>
    <s v="火力發電費用"/>
    <x v="691"/>
    <x v="685"/>
    <s v="Z3800"/>
    <s v="大潭發電廠分攤"/>
    <n v="3319"/>
    <n v="0"/>
    <n v="3319"/>
  </r>
  <r>
    <x v="2"/>
    <x v="2"/>
    <x v="95"/>
    <s v="火力發電費用"/>
    <x v="691"/>
    <x v="685"/>
    <s v="Z3900"/>
    <s v="尖山發電廠分攤"/>
    <n v="162"/>
    <n v="0"/>
    <n v="162"/>
  </r>
  <r>
    <x v="2"/>
    <x v="2"/>
    <x v="95"/>
    <s v="火力發電費用"/>
    <x v="691"/>
    <x v="685"/>
    <s v="Z3910"/>
    <s v="塔山發電廠分攤"/>
    <n v="478"/>
    <n v="0"/>
    <n v="478"/>
  </r>
  <r>
    <x v="2"/>
    <x v="2"/>
    <x v="95"/>
    <s v="火力發電費用"/>
    <x v="691"/>
    <x v="685"/>
    <s v="Z5330"/>
    <s v="電力修護處分攤"/>
    <n v="820"/>
    <n v="0"/>
    <n v="820"/>
  </r>
  <r>
    <x v="2"/>
    <x v="2"/>
    <x v="95"/>
    <s v="火力發電費用"/>
    <x v="692"/>
    <x v="686"/>
    <s v="Z0080"/>
    <s v="材料處分攤"/>
    <n v="34"/>
    <n v="0"/>
    <n v="34"/>
  </r>
  <r>
    <x v="2"/>
    <x v="2"/>
    <x v="95"/>
    <s v="火力發電費用"/>
    <x v="692"/>
    <x v="686"/>
    <s v="Z0140"/>
    <s v="秘書處分攤"/>
    <n v="1596"/>
    <n v="0"/>
    <n v="1596"/>
  </r>
  <r>
    <x v="2"/>
    <x v="2"/>
    <x v="95"/>
    <s v="火力發電費用"/>
    <x v="692"/>
    <x v="686"/>
    <s v="Z111A"/>
    <s v="台東區營業處-發電分攤"/>
    <n v="168"/>
    <n v="0"/>
    <n v="168"/>
  </r>
  <r>
    <x v="2"/>
    <x v="2"/>
    <x v="95"/>
    <s v="火力發電費用"/>
    <x v="692"/>
    <x v="686"/>
    <s v="Z124A"/>
    <s v="馬祖區營業處-發電分攤"/>
    <n v="312"/>
    <n v="0"/>
    <n v="312"/>
  </r>
  <r>
    <x v="2"/>
    <x v="2"/>
    <x v="95"/>
    <s v="火力發電費用"/>
    <x v="692"/>
    <x v="686"/>
    <s v="Z3200"/>
    <s v="林口發電廠分攤"/>
    <n v="2655"/>
    <n v="0"/>
    <n v="2655"/>
  </r>
  <r>
    <x v="2"/>
    <x v="2"/>
    <x v="95"/>
    <s v="火力發電費用"/>
    <x v="692"/>
    <x v="686"/>
    <s v="Z3300"/>
    <s v="南部發電廠分攤"/>
    <n v="824"/>
    <n v="0"/>
    <n v="824"/>
  </r>
  <r>
    <x v="2"/>
    <x v="2"/>
    <x v="95"/>
    <s v="火力發電費用"/>
    <x v="692"/>
    <x v="686"/>
    <s v="Z3400"/>
    <s v="大林發電廠分攤"/>
    <n v="4412"/>
    <n v="0"/>
    <n v="4412"/>
  </r>
  <r>
    <x v="2"/>
    <x v="2"/>
    <x v="95"/>
    <s v="火力發電費用"/>
    <x v="692"/>
    <x v="686"/>
    <s v="Z3410"/>
    <s v="興達發電廠分攤"/>
    <n v="1928"/>
    <n v="0"/>
    <n v="1928"/>
  </r>
  <r>
    <x v="2"/>
    <x v="2"/>
    <x v="95"/>
    <s v="火力發電費用"/>
    <x v="692"/>
    <x v="686"/>
    <s v="Z3600"/>
    <s v="協和發電廠分攤"/>
    <n v="1247"/>
    <n v="0"/>
    <n v="1247"/>
  </r>
  <r>
    <x v="2"/>
    <x v="2"/>
    <x v="95"/>
    <s v="火力發電費用"/>
    <x v="692"/>
    <x v="686"/>
    <s v="Z3700"/>
    <s v="通霄發電廠分攤"/>
    <n v="2203"/>
    <n v="0"/>
    <n v="2203"/>
  </r>
  <r>
    <x v="2"/>
    <x v="2"/>
    <x v="95"/>
    <s v="火力發電費用"/>
    <x v="692"/>
    <x v="686"/>
    <s v="Z3710"/>
    <s v="台中發電廠分攤"/>
    <n v="3663"/>
    <n v="0"/>
    <n v="3663"/>
  </r>
  <r>
    <x v="2"/>
    <x v="2"/>
    <x v="95"/>
    <s v="火力發電費用"/>
    <x v="692"/>
    <x v="686"/>
    <s v="Z3800"/>
    <s v="大潭發電廠分攤"/>
    <n v="1719"/>
    <n v="0"/>
    <n v="1719"/>
  </r>
  <r>
    <x v="2"/>
    <x v="2"/>
    <x v="95"/>
    <s v="火力發電費用"/>
    <x v="692"/>
    <x v="686"/>
    <s v="Z3900"/>
    <s v="尖山發電廠分攤"/>
    <n v="568"/>
    <n v="0"/>
    <n v="568"/>
  </r>
  <r>
    <x v="2"/>
    <x v="2"/>
    <x v="95"/>
    <s v="火力發電費用"/>
    <x v="692"/>
    <x v="686"/>
    <s v="Z3910"/>
    <s v="塔山發電廠分攤"/>
    <n v="1014"/>
    <n v="0"/>
    <n v="1014"/>
  </r>
  <r>
    <x v="2"/>
    <x v="2"/>
    <x v="95"/>
    <s v="火力發電費用"/>
    <x v="692"/>
    <x v="686"/>
    <s v="Z5330"/>
    <s v="電力修護處分攤"/>
    <n v="1280"/>
    <n v="0"/>
    <n v="1280"/>
  </r>
  <r>
    <x v="2"/>
    <x v="2"/>
    <x v="95"/>
    <s v="火力發電費用"/>
    <x v="693"/>
    <x v="687"/>
    <s v="Z0140"/>
    <s v="秘書處分攤"/>
    <n v="1118"/>
    <n v="0"/>
    <n v="1118"/>
  </r>
  <r>
    <x v="2"/>
    <x v="2"/>
    <x v="95"/>
    <s v="火力發電費用"/>
    <x v="693"/>
    <x v="687"/>
    <s v="Z3200"/>
    <s v="林口發電廠分攤"/>
    <n v="313491"/>
    <n v="0"/>
    <n v="313491"/>
  </r>
  <r>
    <x v="2"/>
    <x v="2"/>
    <x v="95"/>
    <s v="火力發電費用"/>
    <x v="693"/>
    <x v="687"/>
    <s v="Z3400"/>
    <s v="大林發電廠分攤"/>
    <n v="3646"/>
    <n v="0"/>
    <n v="3646"/>
  </r>
  <r>
    <x v="2"/>
    <x v="2"/>
    <x v="95"/>
    <s v="火力發電費用"/>
    <x v="693"/>
    <x v="687"/>
    <s v="Z3410"/>
    <s v="興達發電廠分攤"/>
    <n v="525456"/>
    <n v="0"/>
    <n v="525456"/>
  </r>
  <r>
    <x v="2"/>
    <x v="2"/>
    <x v="95"/>
    <s v="火力發電費用"/>
    <x v="693"/>
    <x v="687"/>
    <s v="Z3600"/>
    <s v="協和發電廠分攤"/>
    <n v="137222"/>
    <n v="0"/>
    <n v="137222"/>
  </r>
  <r>
    <x v="2"/>
    <x v="2"/>
    <x v="95"/>
    <s v="火力發電費用"/>
    <x v="693"/>
    <x v="687"/>
    <s v="Z3700"/>
    <s v="通霄發電廠分攤"/>
    <n v="114684"/>
    <n v="0"/>
    <n v="114684"/>
  </r>
  <r>
    <x v="2"/>
    <x v="2"/>
    <x v="95"/>
    <s v="火力發電費用"/>
    <x v="693"/>
    <x v="687"/>
    <s v="Z3710"/>
    <s v="台中發電廠分攤"/>
    <n v="1801126"/>
    <n v="0"/>
    <n v="1801126"/>
  </r>
  <r>
    <x v="2"/>
    <x v="2"/>
    <x v="95"/>
    <s v="火力發電費用"/>
    <x v="693"/>
    <x v="687"/>
    <s v="Z3800"/>
    <s v="大潭發電廠分攤"/>
    <n v="119250"/>
    <n v="0"/>
    <n v="119250"/>
  </r>
  <r>
    <x v="2"/>
    <x v="2"/>
    <x v="95"/>
    <s v="火力發電費用"/>
    <x v="774"/>
    <x v="768"/>
    <s v="Z111A"/>
    <s v="台東區營業處-發電分攤"/>
    <n v="4336"/>
    <n v="0"/>
    <n v="4336"/>
  </r>
  <r>
    <x v="2"/>
    <x v="2"/>
    <x v="95"/>
    <s v="火力發電費用"/>
    <x v="774"/>
    <x v="768"/>
    <s v="Z124A"/>
    <s v="馬祖區營業處-發電分攤"/>
    <n v="1354"/>
    <n v="0"/>
    <n v="1354"/>
  </r>
  <r>
    <x v="2"/>
    <x v="2"/>
    <x v="95"/>
    <s v="火力發電費用"/>
    <x v="774"/>
    <x v="768"/>
    <s v="Z3200"/>
    <s v="林口發電廠分攤"/>
    <n v="3714"/>
    <n v="0"/>
    <n v="3714"/>
  </r>
  <r>
    <x v="2"/>
    <x v="2"/>
    <x v="95"/>
    <s v="火力發電費用"/>
    <x v="774"/>
    <x v="768"/>
    <s v="Z3400"/>
    <s v="大林發電廠分攤"/>
    <n v="7421"/>
    <n v="0"/>
    <n v="7421"/>
  </r>
  <r>
    <x v="2"/>
    <x v="2"/>
    <x v="95"/>
    <s v="火力發電費用"/>
    <x v="774"/>
    <x v="768"/>
    <s v="Z3410"/>
    <s v="興達發電廠分攤"/>
    <n v="2501"/>
    <n v="0"/>
    <n v="2501"/>
  </r>
  <r>
    <x v="2"/>
    <x v="2"/>
    <x v="95"/>
    <s v="火力發電費用"/>
    <x v="774"/>
    <x v="768"/>
    <s v="Z3600"/>
    <s v="協和發電廠分攤"/>
    <n v="294882"/>
    <n v="0"/>
    <n v="294882"/>
  </r>
  <r>
    <x v="2"/>
    <x v="2"/>
    <x v="95"/>
    <s v="火力發電費用"/>
    <x v="774"/>
    <x v="768"/>
    <s v="Z3700"/>
    <s v="通霄發電廠分攤"/>
    <n v="24332"/>
    <n v="0"/>
    <n v="24332"/>
  </r>
  <r>
    <x v="2"/>
    <x v="2"/>
    <x v="95"/>
    <s v="火力發電費用"/>
    <x v="774"/>
    <x v="768"/>
    <s v="Z3710"/>
    <s v="台中發電廠分攤"/>
    <n v="40317"/>
    <n v="0"/>
    <n v="40317"/>
  </r>
  <r>
    <x v="2"/>
    <x v="2"/>
    <x v="95"/>
    <s v="火力發電費用"/>
    <x v="774"/>
    <x v="768"/>
    <s v="Z3800"/>
    <s v="大潭發電廠分攤"/>
    <n v="2883"/>
    <n v="0"/>
    <n v="2883"/>
  </r>
  <r>
    <x v="2"/>
    <x v="2"/>
    <x v="95"/>
    <s v="火力發電費用"/>
    <x v="774"/>
    <x v="768"/>
    <s v="Z3900"/>
    <s v="尖山發電廠分攤"/>
    <n v="25935"/>
    <n v="0"/>
    <n v="25935"/>
  </r>
  <r>
    <x v="2"/>
    <x v="2"/>
    <x v="95"/>
    <s v="火力發電費用"/>
    <x v="774"/>
    <x v="768"/>
    <s v="Z3910"/>
    <s v="塔山發電廠分攤"/>
    <n v="203471"/>
    <n v="0"/>
    <n v="203471"/>
  </r>
  <r>
    <x v="2"/>
    <x v="2"/>
    <x v="95"/>
    <s v="火力發電費用"/>
    <x v="694"/>
    <x v="688"/>
    <s v="Z0100"/>
    <s v="財務處分攤"/>
    <n v="3365313"/>
    <n v="0"/>
    <n v="3365313"/>
  </r>
  <r>
    <x v="2"/>
    <x v="2"/>
    <x v="95"/>
    <s v="火力發電費用"/>
    <x v="694"/>
    <x v="688"/>
    <s v="Z0140"/>
    <s v="秘書處分攤"/>
    <n v="2074"/>
    <n v="0"/>
    <n v="2074"/>
  </r>
  <r>
    <x v="2"/>
    <x v="2"/>
    <x v="95"/>
    <s v="火力發電費用"/>
    <x v="694"/>
    <x v="688"/>
    <s v="Z111A"/>
    <s v="台東區營業處-發電分攤"/>
    <n v="2377"/>
    <n v="0"/>
    <n v="2377"/>
  </r>
  <r>
    <x v="2"/>
    <x v="2"/>
    <x v="95"/>
    <s v="火力發電費用"/>
    <x v="694"/>
    <x v="688"/>
    <s v="Z3200"/>
    <s v="林口發電廠分攤"/>
    <n v="13869"/>
    <n v="0"/>
    <n v="13869"/>
  </r>
  <r>
    <x v="2"/>
    <x v="2"/>
    <x v="95"/>
    <s v="火力發電費用"/>
    <x v="694"/>
    <x v="688"/>
    <s v="Z3300"/>
    <s v="南部發電廠分攤"/>
    <n v="138684"/>
    <n v="0"/>
    <n v="138684"/>
  </r>
  <r>
    <x v="2"/>
    <x v="2"/>
    <x v="95"/>
    <s v="火力發電費用"/>
    <x v="694"/>
    <x v="688"/>
    <s v="Z3400"/>
    <s v="大林發電廠分攤"/>
    <n v="50424"/>
    <n v="0"/>
    <n v="50424"/>
  </r>
  <r>
    <x v="2"/>
    <x v="2"/>
    <x v="95"/>
    <s v="火力發電費用"/>
    <x v="694"/>
    <x v="688"/>
    <s v="Z3410"/>
    <s v="興達發電廠分攤"/>
    <n v="80637"/>
    <n v="0"/>
    <n v="80637"/>
  </r>
  <r>
    <x v="2"/>
    <x v="2"/>
    <x v="95"/>
    <s v="火力發電費用"/>
    <x v="694"/>
    <x v="688"/>
    <s v="Z3600"/>
    <s v="協和發電廠分攤"/>
    <n v="140865"/>
    <n v="0"/>
    <n v="140865"/>
  </r>
  <r>
    <x v="2"/>
    <x v="2"/>
    <x v="95"/>
    <s v="火力發電費用"/>
    <x v="694"/>
    <x v="688"/>
    <s v="Z3700"/>
    <s v="通霄發電廠分攤"/>
    <n v="45255"/>
    <n v="0"/>
    <n v="45255"/>
  </r>
  <r>
    <x v="2"/>
    <x v="2"/>
    <x v="95"/>
    <s v="火力發電費用"/>
    <x v="694"/>
    <x v="688"/>
    <s v="Z3710"/>
    <s v="台中發電廠分攤"/>
    <n v="209032"/>
    <n v="0"/>
    <n v="209032"/>
  </r>
  <r>
    <x v="2"/>
    <x v="2"/>
    <x v="95"/>
    <s v="火力發電費用"/>
    <x v="694"/>
    <x v="688"/>
    <s v="Z3800"/>
    <s v="大潭發電廠分攤"/>
    <n v="128779"/>
    <n v="0"/>
    <n v="128779"/>
  </r>
  <r>
    <x v="2"/>
    <x v="2"/>
    <x v="95"/>
    <s v="火力發電費用"/>
    <x v="694"/>
    <x v="688"/>
    <s v="Z3900"/>
    <s v="尖山發電廠分攤"/>
    <n v="139745"/>
    <n v="0"/>
    <n v="139745"/>
  </r>
  <r>
    <x v="2"/>
    <x v="2"/>
    <x v="95"/>
    <s v="火力發電費用"/>
    <x v="694"/>
    <x v="688"/>
    <s v="Z3910"/>
    <s v="塔山發電廠分攤"/>
    <n v="647030"/>
    <n v="0"/>
    <n v="647030"/>
  </r>
  <r>
    <x v="2"/>
    <x v="2"/>
    <x v="95"/>
    <s v="火力發電費用"/>
    <x v="695"/>
    <x v="689"/>
    <s v="Z0080"/>
    <s v="材料處分攤"/>
    <n v="33"/>
    <n v="0"/>
    <n v="33"/>
  </r>
  <r>
    <x v="2"/>
    <x v="2"/>
    <x v="95"/>
    <s v="火力發電費用"/>
    <x v="695"/>
    <x v="689"/>
    <s v="Z0150"/>
    <s v="電源開發處分攤"/>
    <n v="653"/>
    <n v="0"/>
    <n v="653"/>
  </r>
  <r>
    <x v="2"/>
    <x v="2"/>
    <x v="95"/>
    <s v="火力發電費用"/>
    <x v="695"/>
    <x v="689"/>
    <s v="Z0170"/>
    <s v="營建處分攤"/>
    <n v="9"/>
    <n v="0"/>
    <n v="9"/>
  </r>
  <r>
    <x v="2"/>
    <x v="2"/>
    <x v="95"/>
    <s v="火力發電費用"/>
    <x v="695"/>
    <x v="689"/>
    <s v="Z124A"/>
    <s v="馬祖區營業處-發電分攤"/>
    <n v="50"/>
    <n v="0"/>
    <n v="50"/>
  </r>
  <r>
    <x v="2"/>
    <x v="2"/>
    <x v="95"/>
    <s v="火力發電費用"/>
    <x v="695"/>
    <x v="689"/>
    <s v="Z3200"/>
    <s v="林口發電廠分攤"/>
    <n v="112766"/>
    <n v="0"/>
    <n v="112766"/>
  </r>
  <r>
    <x v="2"/>
    <x v="2"/>
    <x v="95"/>
    <s v="火力發電費用"/>
    <x v="695"/>
    <x v="689"/>
    <s v="Z3910"/>
    <s v="塔山發電廠分攤"/>
    <n v="100"/>
    <n v="0"/>
    <n v="100"/>
  </r>
  <r>
    <x v="2"/>
    <x v="2"/>
    <x v="95"/>
    <s v="火力發電費用"/>
    <x v="695"/>
    <x v="689"/>
    <s v="Z5330"/>
    <s v="電力修護處分攤"/>
    <n v="836"/>
    <n v="0"/>
    <n v="836"/>
  </r>
  <r>
    <x v="2"/>
    <x v="2"/>
    <x v="95"/>
    <s v="火力發電費用"/>
    <x v="775"/>
    <x v="769"/>
    <s v="Z3410"/>
    <s v="興達發電廠分攤"/>
    <n v="1085000"/>
    <n v="0"/>
    <n v="1085000"/>
  </r>
  <r>
    <x v="2"/>
    <x v="2"/>
    <x v="95"/>
    <s v="火力發電費用"/>
    <x v="775"/>
    <x v="769"/>
    <s v="Z3600"/>
    <s v="協和發電廠分攤"/>
    <n v="1300000"/>
    <n v="0"/>
    <n v="1300000"/>
  </r>
  <r>
    <x v="2"/>
    <x v="2"/>
    <x v="95"/>
    <s v="火力發電費用"/>
    <x v="775"/>
    <x v="769"/>
    <s v="Z3710"/>
    <s v="台中發電廠分攤"/>
    <n v="1184468"/>
    <n v="0"/>
    <n v="1184468"/>
  </r>
  <r>
    <x v="2"/>
    <x v="2"/>
    <x v="95"/>
    <s v="火力發電費用"/>
    <x v="696"/>
    <x v="690"/>
    <s v="Z0080"/>
    <s v="材料處分攤"/>
    <n v="89426"/>
    <n v="0"/>
    <n v="89426"/>
  </r>
  <r>
    <x v="2"/>
    <x v="2"/>
    <x v="95"/>
    <s v="火力發電費用"/>
    <x v="696"/>
    <x v="690"/>
    <s v="Z0140"/>
    <s v="秘書處分攤"/>
    <n v="7854588"/>
    <n v="0"/>
    <n v="7854588"/>
  </r>
  <r>
    <x v="2"/>
    <x v="2"/>
    <x v="95"/>
    <s v="火力發電費用"/>
    <x v="696"/>
    <x v="690"/>
    <s v="Z124A"/>
    <s v="馬祖區營業處-發電分攤"/>
    <n v="853200"/>
    <n v="0"/>
    <n v="853200"/>
  </r>
  <r>
    <x v="2"/>
    <x v="2"/>
    <x v="95"/>
    <s v="火力發電費用"/>
    <x v="696"/>
    <x v="690"/>
    <s v="Z3200"/>
    <s v="林口發電廠分攤"/>
    <n v="7926264"/>
    <n v="0"/>
    <n v="7926264"/>
  </r>
  <r>
    <x v="2"/>
    <x v="2"/>
    <x v="95"/>
    <s v="火力發電費用"/>
    <x v="696"/>
    <x v="690"/>
    <s v="Z3300"/>
    <s v="南部發電廠分攤"/>
    <n v="1867053"/>
    <n v="0"/>
    <n v="1867053"/>
  </r>
  <r>
    <x v="2"/>
    <x v="2"/>
    <x v="95"/>
    <s v="火力發電費用"/>
    <x v="696"/>
    <x v="690"/>
    <s v="Z3400"/>
    <s v="大林發電廠分攤"/>
    <n v="10738632"/>
    <n v="0"/>
    <n v="10738632"/>
  </r>
  <r>
    <x v="2"/>
    <x v="2"/>
    <x v="95"/>
    <s v="火力發電費用"/>
    <x v="696"/>
    <x v="690"/>
    <s v="Z3410"/>
    <s v="興達發電廠分攤"/>
    <n v="14652387"/>
    <n v="0"/>
    <n v="14652387"/>
  </r>
  <r>
    <x v="2"/>
    <x v="2"/>
    <x v="95"/>
    <s v="火力發電費用"/>
    <x v="696"/>
    <x v="690"/>
    <s v="Z3600"/>
    <s v="協和發電廠分攤"/>
    <n v="7115012"/>
    <n v="0"/>
    <n v="7115012"/>
  </r>
  <r>
    <x v="2"/>
    <x v="2"/>
    <x v="95"/>
    <s v="火力發電費用"/>
    <x v="696"/>
    <x v="690"/>
    <s v="Z3700"/>
    <s v="通霄發電廠分攤"/>
    <n v="7427700"/>
    <n v="0"/>
    <n v="7427700"/>
  </r>
  <r>
    <x v="2"/>
    <x v="2"/>
    <x v="95"/>
    <s v="火力發電費用"/>
    <x v="696"/>
    <x v="690"/>
    <s v="Z3710"/>
    <s v="台中發電廠分攤"/>
    <n v="15444837"/>
    <n v="0"/>
    <n v="15444837"/>
  </r>
  <r>
    <x v="2"/>
    <x v="2"/>
    <x v="95"/>
    <s v="火力發電費用"/>
    <x v="696"/>
    <x v="690"/>
    <s v="Z3800"/>
    <s v="大潭發電廠分攤"/>
    <n v="10633967"/>
    <n v="0"/>
    <n v="10633967"/>
  </r>
  <r>
    <x v="2"/>
    <x v="2"/>
    <x v="95"/>
    <s v="火力發電費用"/>
    <x v="696"/>
    <x v="690"/>
    <s v="Z3900"/>
    <s v="尖山發電廠分攤"/>
    <n v="2954585"/>
    <n v="0"/>
    <n v="2954585"/>
  </r>
  <r>
    <x v="2"/>
    <x v="2"/>
    <x v="95"/>
    <s v="火力發電費用"/>
    <x v="696"/>
    <x v="690"/>
    <s v="Z3910"/>
    <s v="塔山發電廠分攤"/>
    <n v="1683315"/>
    <n v="0"/>
    <n v="1683315"/>
  </r>
  <r>
    <x v="2"/>
    <x v="2"/>
    <x v="95"/>
    <s v="火力發電費用"/>
    <x v="696"/>
    <x v="690"/>
    <s v="Z5330"/>
    <s v="電力修護處分攤"/>
    <n v="3071991"/>
    <n v="0"/>
    <n v="3071991"/>
  </r>
  <r>
    <x v="2"/>
    <x v="2"/>
    <x v="95"/>
    <s v="火力發電費用"/>
    <x v="696"/>
    <x v="690"/>
    <s v="Z5340"/>
    <s v="電力修護處南部分處分攤"/>
    <n v="2378227"/>
    <n v="0"/>
    <n v="2378227"/>
  </r>
  <r>
    <x v="2"/>
    <x v="2"/>
    <x v="95"/>
    <s v="火力發電費用"/>
    <x v="696"/>
    <x v="690"/>
    <s v="Z5420"/>
    <s v="電力修護處中部分處分攤"/>
    <n v="2442376"/>
    <n v="0"/>
    <n v="2442376"/>
  </r>
  <r>
    <x v="2"/>
    <x v="2"/>
    <x v="95"/>
    <s v="火力發電費用"/>
    <x v="696"/>
    <x v="690"/>
    <s v="Z5460"/>
    <s v="綜合研究所分攤"/>
    <n v="741480"/>
    <n v="0"/>
    <n v="741480"/>
  </r>
  <r>
    <x v="2"/>
    <x v="2"/>
    <x v="95"/>
    <s v="火力發電費用"/>
    <x v="696"/>
    <x v="690"/>
    <s v="Z6020"/>
    <s v="綜合施工處分攤"/>
    <n v="3560893"/>
    <n v="0"/>
    <n v="3560893"/>
  </r>
  <r>
    <x v="2"/>
    <x v="2"/>
    <x v="95"/>
    <s v="火力發電費用"/>
    <x v="697"/>
    <x v="691"/>
    <s v="Z0140"/>
    <s v="秘書處分攤"/>
    <n v="740106"/>
    <n v="0"/>
    <n v="740106"/>
  </r>
  <r>
    <x v="2"/>
    <x v="2"/>
    <x v="95"/>
    <s v="火力發電費用"/>
    <x v="697"/>
    <x v="691"/>
    <s v="Z0240"/>
    <s v="資訊系統處分攤"/>
    <n v="6583240"/>
    <n v="0"/>
    <n v="6583240"/>
  </r>
  <r>
    <x v="2"/>
    <x v="2"/>
    <x v="95"/>
    <s v="火力發電費用"/>
    <x v="697"/>
    <x v="691"/>
    <s v="Z3300"/>
    <s v="南部發電廠分攤"/>
    <n v="833496"/>
    <n v="0"/>
    <n v="833496"/>
  </r>
  <r>
    <x v="2"/>
    <x v="2"/>
    <x v="95"/>
    <s v="火力發電費用"/>
    <x v="697"/>
    <x v="691"/>
    <s v="Z3710"/>
    <s v="台中發電廠分攤"/>
    <n v="5796259"/>
    <n v="0"/>
    <n v="5796259"/>
  </r>
  <r>
    <x v="2"/>
    <x v="2"/>
    <x v="95"/>
    <s v="火力發電費用"/>
    <x v="697"/>
    <x v="691"/>
    <s v="Z3800"/>
    <s v="大潭發電廠分攤"/>
    <n v="914214"/>
    <n v="0"/>
    <n v="914214"/>
  </r>
  <r>
    <x v="2"/>
    <x v="2"/>
    <x v="95"/>
    <s v="火力發電費用"/>
    <x v="697"/>
    <x v="691"/>
    <s v="Z5460"/>
    <s v="綜合研究所分攤"/>
    <n v="6253051"/>
    <n v="0"/>
    <n v="6253051"/>
  </r>
  <r>
    <x v="2"/>
    <x v="2"/>
    <x v="95"/>
    <s v="火力發電費用"/>
    <x v="698"/>
    <x v="692"/>
    <s v="Z5330"/>
    <s v="電力修護處分攤"/>
    <n v="107124"/>
    <n v="0"/>
    <n v="107124"/>
  </r>
  <r>
    <x v="2"/>
    <x v="2"/>
    <x v="95"/>
    <s v="火力發電費用"/>
    <x v="699"/>
    <x v="693"/>
    <s v="Z0040"/>
    <s v="發電處分攤"/>
    <n v="3525884"/>
    <n v="0"/>
    <n v="3525884"/>
  </r>
  <r>
    <x v="2"/>
    <x v="2"/>
    <x v="95"/>
    <s v="火力發電費用"/>
    <x v="699"/>
    <x v="693"/>
    <s v="Z0080"/>
    <s v="材料處分攤"/>
    <n v="31500"/>
    <n v="0"/>
    <n v="31500"/>
  </r>
  <r>
    <x v="2"/>
    <x v="2"/>
    <x v="95"/>
    <s v="火力發電費用"/>
    <x v="699"/>
    <x v="693"/>
    <s v="Z0090"/>
    <s v="燃料處分攤"/>
    <n v="81520"/>
    <n v="0"/>
    <n v="81520"/>
  </r>
  <r>
    <x v="2"/>
    <x v="2"/>
    <x v="95"/>
    <s v="火力發電費用"/>
    <x v="699"/>
    <x v="693"/>
    <s v="Z0140"/>
    <s v="秘書處分攤"/>
    <n v="137378"/>
    <n v="0"/>
    <n v="137378"/>
  </r>
  <r>
    <x v="2"/>
    <x v="2"/>
    <x v="95"/>
    <s v="火力發電費用"/>
    <x v="699"/>
    <x v="693"/>
    <s v="Z3200"/>
    <s v="林口發電廠分攤"/>
    <n v="84788"/>
    <n v="0"/>
    <n v="84788"/>
  </r>
  <r>
    <x v="2"/>
    <x v="2"/>
    <x v="95"/>
    <s v="火力發電費用"/>
    <x v="699"/>
    <x v="693"/>
    <s v="Z3300"/>
    <s v="南部發電廠分攤"/>
    <n v="84788"/>
    <n v="0"/>
    <n v="84788"/>
  </r>
  <r>
    <x v="2"/>
    <x v="2"/>
    <x v="95"/>
    <s v="火力發電費用"/>
    <x v="699"/>
    <x v="693"/>
    <s v="Z3400"/>
    <s v="大林發電廠分攤"/>
    <n v="8784"/>
    <n v="0"/>
    <n v="8784"/>
  </r>
  <r>
    <x v="2"/>
    <x v="2"/>
    <x v="95"/>
    <s v="火力發電費用"/>
    <x v="699"/>
    <x v="693"/>
    <s v="Z3410"/>
    <s v="興達發電廠分攤"/>
    <n v="178921"/>
    <n v="0"/>
    <n v="178921"/>
  </r>
  <r>
    <x v="2"/>
    <x v="2"/>
    <x v="95"/>
    <s v="火力發電費用"/>
    <x v="699"/>
    <x v="693"/>
    <s v="Z3600"/>
    <s v="協和發電廠分攤"/>
    <n v="16836"/>
    <n v="0"/>
    <n v="16836"/>
  </r>
  <r>
    <x v="2"/>
    <x v="2"/>
    <x v="95"/>
    <s v="火力發電費用"/>
    <x v="699"/>
    <x v="693"/>
    <s v="Z3700"/>
    <s v="通霄發電廠分攤"/>
    <n v="64755"/>
    <n v="0"/>
    <n v="64755"/>
  </r>
  <r>
    <x v="2"/>
    <x v="2"/>
    <x v="95"/>
    <s v="火力發電費用"/>
    <x v="699"/>
    <x v="693"/>
    <s v="Z3710"/>
    <s v="台中發電廠分攤"/>
    <n v="323183"/>
    <n v="0"/>
    <n v="323183"/>
  </r>
  <r>
    <x v="2"/>
    <x v="2"/>
    <x v="95"/>
    <s v="火力發電費用"/>
    <x v="699"/>
    <x v="693"/>
    <s v="Z3800"/>
    <s v="大潭發電廠分攤"/>
    <n v="70000"/>
    <n v="0"/>
    <n v="70000"/>
  </r>
  <r>
    <x v="2"/>
    <x v="2"/>
    <x v="95"/>
    <s v="火力發電費用"/>
    <x v="699"/>
    <x v="693"/>
    <s v="Z5340"/>
    <s v="電力修護處南部分處分攤"/>
    <n v="6452"/>
    <n v="0"/>
    <n v="6452"/>
  </r>
  <r>
    <x v="2"/>
    <x v="2"/>
    <x v="95"/>
    <s v="火力發電費用"/>
    <x v="699"/>
    <x v="693"/>
    <s v="Z5460"/>
    <s v="綜合研究所分攤"/>
    <n v="13196"/>
    <n v="0"/>
    <n v="13196"/>
  </r>
  <r>
    <x v="2"/>
    <x v="2"/>
    <x v="95"/>
    <s v="火力發電費用"/>
    <x v="699"/>
    <x v="693"/>
    <s v="Z6020"/>
    <s v="綜合施工處分攤"/>
    <n v="1209081"/>
    <n v="0"/>
    <n v="1209081"/>
  </r>
  <r>
    <x v="2"/>
    <x v="2"/>
    <x v="95"/>
    <s v="火力發電費用"/>
    <x v="700"/>
    <x v="694"/>
    <s v="Z0080"/>
    <s v="材料處分攤"/>
    <n v="9849"/>
    <n v="0"/>
    <n v="9849"/>
  </r>
  <r>
    <x v="2"/>
    <x v="2"/>
    <x v="95"/>
    <s v="火力發電費用"/>
    <x v="700"/>
    <x v="694"/>
    <s v="Z0090"/>
    <s v="燃料處分攤"/>
    <n v="1632762"/>
    <n v="0"/>
    <n v="1632762"/>
  </r>
  <r>
    <x v="2"/>
    <x v="2"/>
    <x v="95"/>
    <s v="火力發電費用"/>
    <x v="700"/>
    <x v="694"/>
    <s v="Z0140"/>
    <s v="秘書處分攤"/>
    <n v="349746"/>
    <n v="0"/>
    <n v="349746"/>
  </r>
  <r>
    <x v="2"/>
    <x v="2"/>
    <x v="95"/>
    <s v="火力發電費用"/>
    <x v="700"/>
    <x v="694"/>
    <s v="Z0240"/>
    <s v="資訊系統處分攤"/>
    <n v="1228988"/>
    <n v="0"/>
    <n v="1228988"/>
  </r>
  <r>
    <x v="2"/>
    <x v="2"/>
    <x v="95"/>
    <s v="火力發電費用"/>
    <x v="700"/>
    <x v="694"/>
    <s v="Z0610"/>
    <s v="環境保護處分攤"/>
    <n v="2979466"/>
    <n v="0"/>
    <n v="2979466"/>
  </r>
  <r>
    <x v="2"/>
    <x v="2"/>
    <x v="95"/>
    <s v="火力發電費用"/>
    <x v="700"/>
    <x v="694"/>
    <s v="Z0620"/>
    <s v="工業安全衛生處分攤"/>
    <n v="24300"/>
    <n v="0"/>
    <n v="24300"/>
  </r>
  <r>
    <x v="2"/>
    <x v="2"/>
    <x v="95"/>
    <s v="火力發電費用"/>
    <x v="700"/>
    <x v="694"/>
    <s v="Z111A"/>
    <s v="台東區營業處-發電分攤"/>
    <n v="38000"/>
    <n v="0"/>
    <n v="38000"/>
  </r>
  <r>
    <x v="2"/>
    <x v="2"/>
    <x v="95"/>
    <s v="火力發電費用"/>
    <x v="700"/>
    <x v="694"/>
    <s v="Z3200"/>
    <s v="林口發電廠分攤"/>
    <n v="2344098"/>
    <n v="0"/>
    <n v="2344098"/>
  </r>
  <r>
    <x v="2"/>
    <x v="2"/>
    <x v="95"/>
    <s v="火力發電費用"/>
    <x v="700"/>
    <x v="694"/>
    <s v="Z3300"/>
    <s v="南部發電廠分攤"/>
    <n v="1601101"/>
    <n v="0"/>
    <n v="1601101"/>
  </r>
  <r>
    <x v="2"/>
    <x v="2"/>
    <x v="95"/>
    <s v="火力發電費用"/>
    <x v="700"/>
    <x v="694"/>
    <s v="Z3400"/>
    <s v="大林發電廠分攤"/>
    <n v="371013"/>
    <n v="0"/>
    <n v="371013"/>
  </r>
  <r>
    <x v="2"/>
    <x v="2"/>
    <x v="95"/>
    <s v="火力發電費用"/>
    <x v="700"/>
    <x v="694"/>
    <s v="Z3410"/>
    <s v="興達發電廠分攤"/>
    <n v="98334"/>
    <n v="0"/>
    <n v="98334"/>
  </r>
  <r>
    <x v="2"/>
    <x v="2"/>
    <x v="95"/>
    <s v="火力發電費用"/>
    <x v="700"/>
    <x v="694"/>
    <s v="Z3600"/>
    <s v="協和發電廠分攤"/>
    <n v="744146"/>
    <n v="0"/>
    <n v="744146"/>
  </r>
  <r>
    <x v="2"/>
    <x v="2"/>
    <x v="95"/>
    <s v="火力發電費用"/>
    <x v="700"/>
    <x v="694"/>
    <s v="Z3700"/>
    <s v="通霄發電廠分攤"/>
    <n v="175600"/>
    <n v="0"/>
    <n v="175600"/>
  </r>
  <r>
    <x v="2"/>
    <x v="2"/>
    <x v="95"/>
    <s v="火力發電費用"/>
    <x v="700"/>
    <x v="694"/>
    <s v="Z3710"/>
    <s v="台中發電廠分攤"/>
    <n v="2750000"/>
    <n v="0"/>
    <n v="2750000"/>
  </r>
  <r>
    <x v="2"/>
    <x v="2"/>
    <x v="95"/>
    <s v="火力發電費用"/>
    <x v="700"/>
    <x v="694"/>
    <s v="Z3800"/>
    <s v="大潭發電廠分攤"/>
    <n v="188333"/>
    <n v="0"/>
    <n v="188333"/>
  </r>
  <r>
    <x v="2"/>
    <x v="2"/>
    <x v="95"/>
    <s v="火力發電費用"/>
    <x v="700"/>
    <x v="694"/>
    <s v="Z3900"/>
    <s v="尖山發電廠分攤"/>
    <n v="86000"/>
    <n v="0"/>
    <n v="86000"/>
  </r>
  <r>
    <x v="2"/>
    <x v="2"/>
    <x v="95"/>
    <s v="火力發電費用"/>
    <x v="700"/>
    <x v="694"/>
    <s v="Z3910"/>
    <s v="塔山發電廠分攤"/>
    <n v="504000"/>
    <n v="0"/>
    <n v="504000"/>
  </r>
  <r>
    <x v="2"/>
    <x v="2"/>
    <x v="95"/>
    <s v="火力發電費用"/>
    <x v="700"/>
    <x v="694"/>
    <s v="Z5460"/>
    <s v="綜合研究所分攤"/>
    <n v="72276"/>
    <n v="0"/>
    <n v="72276"/>
  </r>
  <r>
    <x v="2"/>
    <x v="2"/>
    <x v="95"/>
    <s v="火力發電費用"/>
    <x v="701"/>
    <x v="695"/>
    <s v="Z0040"/>
    <s v="發電處分攤"/>
    <n v="41420"/>
    <n v="0"/>
    <n v="41420"/>
  </r>
  <r>
    <x v="2"/>
    <x v="2"/>
    <x v="95"/>
    <s v="火力發電費用"/>
    <x v="701"/>
    <x v="695"/>
    <s v="Z0080"/>
    <s v="材料處分攤"/>
    <n v="3375"/>
    <n v="0"/>
    <n v="3375"/>
  </r>
  <r>
    <x v="2"/>
    <x v="2"/>
    <x v="95"/>
    <s v="火力發電費用"/>
    <x v="701"/>
    <x v="695"/>
    <s v="Z0090"/>
    <s v="燃料處分攤"/>
    <n v="58858"/>
    <n v="0"/>
    <n v="58858"/>
  </r>
  <r>
    <x v="2"/>
    <x v="2"/>
    <x v="95"/>
    <s v="火力發電費用"/>
    <x v="701"/>
    <x v="695"/>
    <s v="Z0140"/>
    <s v="秘書處分攤"/>
    <n v="208644"/>
    <n v="0"/>
    <n v="208644"/>
  </r>
  <r>
    <x v="2"/>
    <x v="2"/>
    <x v="95"/>
    <s v="火力發電費用"/>
    <x v="701"/>
    <x v="695"/>
    <s v="Z0240"/>
    <s v="資訊系統處分攤"/>
    <n v="25949"/>
    <n v="0"/>
    <n v="25949"/>
  </r>
  <r>
    <x v="2"/>
    <x v="2"/>
    <x v="95"/>
    <s v="火力發電費用"/>
    <x v="701"/>
    <x v="695"/>
    <s v="Z0610"/>
    <s v="環境保護處分攤"/>
    <n v="123318"/>
    <n v="0"/>
    <n v="123318"/>
  </r>
  <r>
    <x v="2"/>
    <x v="2"/>
    <x v="95"/>
    <s v="火力發電費用"/>
    <x v="701"/>
    <x v="695"/>
    <s v="Z0620"/>
    <s v="工業安全衛生處分攤"/>
    <n v="143448"/>
    <n v="0"/>
    <n v="143448"/>
  </r>
  <r>
    <x v="2"/>
    <x v="2"/>
    <x v="95"/>
    <s v="火力發電費用"/>
    <x v="701"/>
    <x v="695"/>
    <s v="Z3300"/>
    <s v="南部發電廠分攤"/>
    <n v="6000"/>
    <n v="0"/>
    <n v="6000"/>
  </r>
  <r>
    <x v="2"/>
    <x v="2"/>
    <x v="95"/>
    <s v="火力發電費用"/>
    <x v="701"/>
    <x v="695"/>
    <s v="Z3400"/>
    <s v="大林發電廠分攤"/>
    <n v="112000"/>
    <n v="0"/>
    <n v="112000"/>
  </r>
  <r>
    <x v="2"/>
    <x v="2"/>
    <x v="95"/>
    <s v="火力發電費用"/>
    <x v="701"/>
    <x v="695"/>
    <s v="Z3410"/>
    <s v="興達發電廠分攤"/>
    <n v="24340"/>
    <n v="0"/>
    <n v="24340"/>
  </r>
  <r>
    <x v="2"/>
    <x v="2"/>
    <x v="95"/>
    <s v="火力發電費用"/>
    <x v="701"/>
    <x v="695"/>
    <s v="Z3600"/>
    <s v="協和發電廠分攤"/>
    <n v="166550"/>
    <n v="0"/>
    <n v="166550"/>
  </r>
  <r>
    <x v="2"/>
    <x v="2"/>
    <x v="95"/>
    <s v="火力發電費用"/>
    <x v="701"/>
    <x v="695"/>
    <s v="Z3700"/>
    <s v="通霄發電廠分攤"/>
    <n v="4000"/>
    <n v="0"/>
    <n v="4000"/>
  </r>
  <r>
    <x v="2"/>
    <x v="2"/>
    <x v="95"/>
    <s v="火力發電費用"/>
    <x v="701"/>
    <x v="695"/>
    <s v="Z3710"/>
    <s v="台中發電廠分攤"/>
    <n v="176379"/>
    <n v="0"/>
    <n v="176379"/>
  </r>
  <r>
    <x v="2"/>
    <x v="2"/>
    <x v="95"/>
    <s v="火力發電費用"/>
    <x v="701"/>
    <x v="695"/>
    <s v="Z3800"/>
    <s v="大潭發電廠分攤"/>
    <n v="175753"/>
    <n v="0"/>
    <n v="175753"/>
  </r>
  <r>
    <x v="2"/>
    <x v="2"/>
    <x v="95"/>
    <s v="火力發電費用"/>
    <x v="701"/>
    <x v="695"/>
    <s v="Z3900"/>
    <s v="尖山發電廠分攤"/>
    <n v="167000"/>
    <n v="0"/>
    <n v="167000"/>
  </r>
  <r>
    <x v="2"/>
    <x v="2"/>
    <x v="95"/>
    <s v="火力發電費用"/>
    <x v="701"/>
    <x v="695"/>
    <s v="Z3910"/>
    <s v="塔山發電廠分攤"/>
    <n v="1000"/>
    <n v="0"/>
    <n v="1000"/>
  </r>
  <r>
    <x v="2"/>
    <x v="2"/>
    <x v="95"/>
    <s v="火力發電費用"/>
    <x v="701"/>
    <x v="695"/>
    <s v="Z5330"/>
    <s v="電力修護處分攤"/>
    <n v="246240"/>
    <n v="0"/>
    <n v="246240"/>
  </r>
  <r>
    <x v="2"/>
    <x v="2"/>
    <x v="95"/>
    <s v="火力發電費用"/>
    <x v="701"/>
    <x v="695"/>
    <s v="Z5340"/>
    <s v="電力修護處南部分處分攤"/>
    <n v="3040"/>
    <n v="0"/>
    <n v="3040"/>
  </r>
  <r>
    <x v="2"/>
    <x v="2"/>
    <x v="95"/>
    <s v="火力發電費用"/>
    <x v="701"/>
    <x v="695"/>
    <s v="Z5460"/>
    <s v="綜合研究所分攤"/>
    <n v="4900"/>
    <n v="0"/>
    <n v="4900"/>
  </r>
  <r>
    <x v="2"/>
    <x v="2"/>
    <x v="95"/>
    <s v="火力發電費用"/>
    <x v="701"/>
    <x v="695"/>
    <s v="Z6020"/>
    <s v="綜合施工處分攤"/>
    <n v="9100"/>
    <n v="0"/>
    <n v="9100"/>
  </r>
  <r>
    <x v="2"/>
    <x v="2"/>
    <x v="95"/>
    <s v="火力發電費用"/>
    <x v="702"/>
    <x v="696"/>
    <s v="Z0170"/>
    <s v="營建處分攤"/>
    <n v="215040"/>
    <n v="0"/>
    <n v="215040"/>
  </r>
  <r>
    <x v="2"/>
    <x v="2"/>
    <x v="95"/>
    <s v="火力發電費用"/>
    <x v="702"/>
    <x v="696"/>
    <s v="Z0240"/>
    <s v="資訊系統處分攤"/>
    <n v="0"/>
    <n v="-258720"/>
    <n v="-258720"/>
  </r>
  <r>
    <x v="2"/>
    <x v="2"/>
    <x v="95"/>
    <s v="火力發電費用"/>
    <x v="702"/>
    <x v="696"/>
    <s v="Z3200"/>
    <s v="林口發電廠分攤"/>
    <n v="5366250"/>
    <n v="0"/>
    <n v="5366250"/>
  </r>
  <r>
    <x v="2"/>
    <x v="2"/>
    <x v="95"/>
    <s v="火力發電費用"/>
    <x v="702"/>
    <x v="696"/>
    <s v="Z3800"/>
    <s v="大潭發電廠分攤"/>
    <n v="6751250"/>
    <n v="0"/>
    <n v="6751250"/>
  </r>
  <r>
    <x v="2"/>
    <x v="2"/>
    <x v="95"/>
    <s v="火力發電費用"/>
    <x v="702"/>
    <x v="696"/>
    <s v="Z6020"/>
    <s v="綜合施工處分攤"/>
    <n v="6067"/>
    <n v="0"/>
    <n v="6067"/>
  </r>
  <r>
    <x v="2"/>
    <x v="2"/>
    <x v="95"/>
    <s v="火力發電費用"/>
    <x v="703"/>
    <x v="697"/>
    <s v="Z0080"/>
    <s v="材料處分攤"/>
    <n v="1253"/>
    <n v="0"/>
    <n v="1253"/>
  </r>
  <r>
    <x v="2"/>
    <x v="2"/>
    <x v="95"/>
    <s v="火力發電費用"/>
    <x v="703"/>
    <x v="697"/>
    <s v="Z0090"/>
    <s v="燃料處分攤"/>
    <n v="2500000"/>
    <n v="0"/>
    <n v="2500000"/>
  </r>
  <r>
    <x v="2"/>
    <x v="2"/>
    <x v="95"/>
    <s v="火力發電費用"/>
    <x v="703"/>
    <x v="697"/>
    <s v="Z0140"/>
    <s v="秘書處分攤"/>
    <n v="41176"/>
    <n v="0"/>
    <n v="41176"/>
  </r>
  <r>
    <x v="2"/>
    <x v="2"/>
    <x v="95"/>
    <s v="火力發電費用"/>
    <x v="703"/>
    <x v="697"/>
    <s v="Z0150"/>
    <s v="電源開發處分攤"/>
    <n v="278165"/>
    <n v="0"/>
    <n v="278165"/>
  </r>
  <r>
    <x v="2"/>
    <x v="2"/>
    <x v="95"/>
    <s v="火力發電費用"/>
    <x v="703"/>
    <x v="697"/>
    <s v="Z0170"/>
    <s v="營建處分攤"/>
    <n v="15314"/>
    <n v="0"/>
    <n v="15314"/>
  </r>
  <r>
    <x v="2"/>
    <x v="2"/>
    <x v="95"/>
    <s v="火力發電費用"/>
    <x v="703"/>
    <x v="697"/>
    <s v="Z0240"/>
    <s v="資訊系統處分攤"/>
    <n v="16867"/>
    <n v="0"/>
    <n v="16867"/>
  </r>
  <r>
    <x v="2"/>
    <x v="2"/>
    <x v="95"/>
    <s v="火力發電費用"/>
    <x v="703"/>
    <x v="697"/>
    <s v="Z0610"/>
    <s v="環境保護處分攤"/>
    <n v="37352216"/>
    <n v="0"/>
    <n v="37352216"/>
  </r>
  <r>
    <x v="2"/>
    <x v="2"/>
    <x v="95"/>
    <s v="火力發電費用"/>
    <x v="703"/>
    <x v="697"/>
    <s v="Z0620"/>
    <s v="工業安全衛生處分攤"/>
    <n v="1420919"/>
    <n v="0"/>
    <n v="1420919"/>
  </r>
  <r>
    <x v="2"/>
    <x v="2"/>
    <x v="95"/>
    <s v="火力發電費用"/>
    <x v="703"/>
    <x v="697"/>
    <s v="Z111A"/>
    <s v="台東區營業處-發電分攤"/>
    <n v="700"/>
    <n v="0"/>
    <n v="700"/>
  </r>
  <r>
    <x v="2"/>
    <x v="2"/>
    <x v="95"/>
    <s v="火力發電費用"/>
    <x v="703"/>
    <x v="697"/>
    <s v="Z114A"/>
    <s v="澎湖區營業處-發電分攤"/>
    <n v="899100"/>
    <n v="0"/>
    <n v="899100"/>
  </r>
  <r>
    <x v="2"/>
    <x v="2"/>
    <x v="95"/>
    <s v="火力發電費用"/>
    <x v="703"/>
    <x v="697"/>
    <s v="Z124A"/>
    <s v="馬祖區營業處-發電分攤"/>
    <n v="687548"/>
    <n v="0"/>
    <n v="687548"/>
  </r>
  <r>
    <x v="2"/>
    <x v="2"/>
    <x v="95"/>
    <s v="火力發電費用"/>
    <x v="703"/>
    <x v="697"/>
    <s v="Z3200"/>
    <s v="林口發電廠分攤"/>
    <n v="10119745"/>
    <n v="0"/>
    <n v="10119745"/>
  </r>
  <r>
    <x v="2"/>
    <x v="2"/>
    <x v="95"/>
    <s v="火力發電費用"/>
    <x v="703"/>
    <x v="697"/>
    <s v="Z3300"/>
    <s v="南部發電廠分攤"/>
    <n v="1827128"/>
    <n v="0"/>
    <n v="1827128"/>
  </r>
  <r>
    <x v="2"/>
    <x v="2"/>
    <x v="95"/>
    <s v="火力發電費用"/>
    <x v="703"/>
    <x v="697"/>
    <s v="Z3400"/>
    <s v="大林發電廠分攤"/>
    <n v="5046768"/>
    <n v="0"/>
    <n v="5046768"/>
  </r>
  <r>
    <x v="2"/>
    <x v="2"/>
    <x v="95"/>
    <s v="火力發電費用"/>
    <x v="703"/>
    <x v="697"/>
    <s v="Z3410"/>
    <s v="興達發電廠分攤"/>
    <n v="7951284"/>
    <n v="0"/>
    <n v="7951284"/>
  </r>
  <r>
    <x v="2"/>
    <x v="2"/>
    <x v="95"/>
    <s v="火力發電費用"/>
    <x v="703"/>
    <x v="697"/>
    <s v="Z3510"/>
    <s v="第二核能發電廠分攤"/>
    <n v="197000"/>
    <n v="0"/>
    <n v="197000"/>
  </r>
  <r>
    <x v="2"/>
    <x v="2"/>
    <x v="95"/>
    <s v="火力發電費用"/>
    <x v="703"/>
    <x v="697"/>
    <s v="Z3600"/>
    <s v="協和發電廠分攤"/>
    <n v="27222332"/>
    <n v="0"/>
    <n v="27222332"/>
  </r>
  <r>
    <x v="2"/>
    <x v="2"/>
    <x v="95"/>
    <s v="火力發電費用"/>
    <x v="703"/>
    <x v="697"/>
    <s v="Z3700"/>
    <s v="通霄發電廠分攤"/>
    <n v="2538098"/>
    <n v="0"/>
    <n v="2538098"/>
  </r>
  <r>
    <x v="2"/>
    <x v="2"/>
    <x v="95"/>
    <s v="火力發電費用"/>
    <x v="703"/>
    <x v="697"/>
    <s v="Z3710"/>
    <s v="台中發電廠分攤"/>
    <n v="28657038"/>
    <n v="0"/>
    <n v="28657038"/>
  </r>
  <r>
    <x v="2"/>
    <x v="2"/>
    <x v="95"/>
    <s v="火力發電費用"/>
    <x v="703"/>
    <x v="697"/>
    <s v="Z3800"/>
    <s v="大潭發電廠分攤"/>
    <n v="8720838"/>
    <n v="0"/>
    <n v="8720838"/>
  </r>
  <r>
    <x v="2"/>
    <x v="2"/>
    <x v="95"/>
    <s v="火力發電費用"/>
    <x v="703"/>
    <x v="697"/>
    <s v="Z3900"/>
    <s v="尖山發電廠分攤"/>
    <n v="2259691"/>
    <n v="0"/>
    <n v="2259691"/>
  </r>
  <r>
    <x v="2"/>
    <x v="2"/>
    <x v="95"/>
    <s v="火力發電費用"/>
    <x v="703"/>
    <x v="697"/>
    <s v="Z3910"/>
    <s v="塔山發電廠分攤"/>
    <n v="5433404"/>
    <n v="0"/>
    <n v="5433404"/>
  </r>
  <r>
    <x v="2"/>
    <x v="2"/>
    <x v="95"/>
    <s v="火力發電費用"/>
    <x v="703"/>
    <x v="697"/>
    <s v="Z5330"/>
    <s v="電力修護處分攤"/>
    <n v="1616701"/>
    <n v="0"/>
    <n v="1616701"/>
  </r>
  <r>
    <x v="2"/>
    <x v="2"/>
    <x v="95"/>
    <s v="火力發電費用"/>
    <x v="703"/>
    <x v="697"/>
    <s v="Z5340"/>
    <s v="電力修護處南部分處分攤"/>
    <n v="143078"/>
    <n v="0"/>
    <n v="143078"/>
  </r>
  <r>
    <x v="2"/>
    <x v="2"/>
    <x v="95"/>
    <s v="火力發電費用"/>
    <x v="703"/>
    <x v="697"/>
    <s v="Z5420"/>
    <s v="電力修護處中部分處分攤"/>
    <n v="222471"/>
    <n v="0"/>
    <n v="222471"/>
  </r>
  <r>
    <x v="2"/>
    <x v="2"/>
    <x v="95"/>
    <s v="火力發電費用"/>
    <x v="703"/>
    <x v="697"/>
    <s v="Z5460"/>
    <s v="綜合研究所分攤"/>
    <n v="872448"/>
    <n v="0"/>
    <n v="872448"/>
  </r>
  <r>
    <x v="2"/>
    <x v="2"/>
    <x v="95"/>
    <s v="火力發電費用"/>
    <x v="703"/>
    <x v="697"/>
    <s v="Z6020"/>
    <s v="綜合施工處分攤"/>
    <n v="654277"/>
    <n v="0"/>
    <n v="654277"/>
  </r>
  <r>
    <x v="2"/>
    <x v="2"/>
    <x v="95"/>
    <s v="火力發電費用"/>
    <x v="704"/>
    <x v="698"/>
    <s v="Z0080"/>
    <s v="材料處分攤"/>
    <n v="13591"/>
    <n v="0"/>
    <n v="13591"/>
  </r>
  <r>
    <x v="2"/>
    <x v="2"/>
    <x v="95"/>
    <s v="火力發電費用"/>
    <x v="704"/>
    <x v="698"/>
    <s v="Z0150"/>
    <s v="電源開發處分攤"/>
    <n v="37297"/>
    <n v="0"/>
    <n v="37297"/>
  </r>
  <r>
    <x v="2"/>
    <x v="2"/>
    <x v="95"/>
    <s v="火力發電費用"/>
    <x v="704"/>
    <x v="698"/>
    <s v="Z0170"/>
    <s v="營建處分攤"/>
    <n v="19776"/>
    <n v="0"/>
    <n v="19776"/>
  </r>
  <r>
    <x v="2"/>
    <x v="2"/>
    <x v="95"/>
    <s v="火力發電費用"/>
    <x v="704"/>
    <x v="698"/>
    <s v="Z0240"/>
    <s v="資訊系統處分攤"/>
    <n v="1325282"/>
    <n v="0"/>
    <n v="1325282"/>
  </r>
  <r>
    <x v="2"/>
    <x v="2"/>
    <x v="95"/>
    <s v="火力發電費用"/>
    <x v="704"/>
    <x v="698"/>
    <s v="Z0610"/>
    <s v="環境保護處分攤"/>
    <n v="63968"/>
    <n v="0"/>
    <n v="63968"/>
  </r>
  <r>
    <x v="2"/>
    <x v="2"/>
    <x v="95"/>
    <s v="火力發電費用"/>
    <x v="704"/>
    <x v="698"/>
    <s v="Z0620"/>
    <s v="工業安全衛生處分攤"/>
    <n v="400680"/>
    <n v="0"/>
    <n v="400680"/>
  </r>
  <r>
    <x v="2"/>
    <x v="2"/>
    <x v="95"/>
    <s v="火力發電費用"/>
    <x v="704"/>
    <x v="698"/>
    <s v="Z3200"/>
    <s v="林口發電廠分攤"/>
    <n v="20943"/>
    <n v="0"/>
    <n v="20943"/>
  </r>
  <r>
    <x v="2"/>
    <x v="2"/>
    <x v="95"/>
    <s v="火力發電費用"/>
    <x v="704"/>
    <x v="698"/>
    <s v="Z3300"/>
    <s v="南部發電廠分攤"/>
    <n v="64152"/>
    <n v="0"/>
    <n v="64152"/>
  </r>
  <r>
    <x v="2"/>
    <x v="2"/>
    <x v="95"/>
    <s v="火力發電費用"/>
    <x v="704"/>
    <x v="698"/>
    <s v="Z3410"/>
    <s v="興達發電廠分攤"/>
    <n v="188360"/>
    <n v="0"/>
    <n v="188360"/>
  </r>
  <r>
    <x v="2"/>
    <x v="2"/>
    <x v="95"/>
    <s v="火力發電費用"/>
    <x v="704"/>
    <x v="698"/>
    <s v="Z3700"/>
    <s v="通霄發電廠分攤"/>
    <n v="80409"/>
    <n v="0"/>
    <n v="80409"/>
  </r>
  <r>
    <x v="2"/>
    <x v="2"/>
    <x v="95"/>
    <s v="火力發電費用"/>
    <x v="704"/>
    <x v="698"/>
    <s v="Z3710"/>
    <s v="台中發電廠分攤"/>
    <n v="152955"/>
    <n v="0"/>
    <n v="152955"/>
  </r>
  <r>
    <x v="2"/>
    <x v="2"/>
    <x v="95"/>
    <s v="火力發電費用"/>
    <x v="704"/>
    <x v="698"/>
    <s v="Z5330"/>
    <s v="電力修護處分攤"/>
    <n v="61921"/>
    <n v="0"/>
    <n v="61921"/>
  </r>
  <r>
    <x v="2"/>
    <x v="2"/>
    <x v="95"/>
    <s v="火力發電費用"/>
    <x v="704"/>
    <x v="698"/>
    <s v="Z5340"/>
    <s v="電力修護處南部分處分攤"/>
    <n v="88502"/>
    <n v="0"/>
    <n v="88502"/>
  </r>
  <r>
    <x v="2"/>
    <x v="2"/>
    <x v="95"/>
    <s v="火力發電費用"/>
    <x v="704"/>
    <x v="698"/>
    <s v="Z5420"/>
    <s v="電力修護處中部分處分攤"/>
    <n v="524088"/>
    <n v="0"/>
    <n v="524088"/>
  </r>
  <r>
    <x v="2"/>
    <x v="2"/>
    <x v="95"/>
    <s v="火力發電費用"/>
    <x v="704"/>
    <x v="698"/>
    <s v="Z5460"/>
    <s v="綜合研究所分攤"/>
    <n v="492"/>
    <n v="0"/>
    <n v="492"/>
  </r>
  <r>
    <x v="2"/>
    <x v="2"/>
    <x v="95"/>
    <s v="火力發電費用"/>
    <x v="705"/>
    <x v="699"/>
    <s v="Z0040"/>
    <s v="發電處分攤"/>
    <n v="63696"/>
    <n v="0"/>
    <n v="63696"/>
  </r>
  <r>
    <x v="2"/>
    <x v="2"/>
    <x v="95"/>
    <s v="火力發電費用"/>
    <x v="705"/>
    <x v="699"/>
    <s v="Z0080"/>
    <s v="材料處分攤"/>
    <n v="219514"/>
    <n v="0"/>
    <n v="219514"/>
  </r>
  <r>
    <x v="2"/>
    <x v="2"/>
    <x v="95"/>
    <s v="火力發電費用"/>
    <x v="705"/>
    <x v="699"/>
    <s v="Z0090"/>
    <s v="燃料處分攤"/>
    <n v="127672"/>
    <n v="0"/>
    <n v="127672"/>
  </r>
  <r>
    <x v="2"/>
    <x v="2"/>
    <x v="95"/>
    <s v="火力發電費用"/>
    <x v="705"/>
    <x v="699"/>
    <s v="Z0140"/>
    <s v="秘書處分攤"/>
    <n v="70708"/>
    <n v="0"/>
    <n v="70708"/>
  </r>
  <r>
    <x v="2"/>
    <x v="2"/>
    <x v="95"/>
    <s v="火力發電費用"/>
    <x v="705"/>
    <x v="699"/>
    <s v="Z0150"/>
    <s v="電源開發處分攤"/>
    <n v="120855"/>
    <n v="0"/>
    <n v="120855"/>
  </r>
  <r>
    <x v="2"/>
    <x v="2"/>
    <x v="95"/>
    <s v="火力發電費用"/>
    <x v="705"/>
    <x v="699"/>
    <s v="Z0170"/>
    <s v="營建處分攤"/>
    <n v="240172"/>
    <n v="0"/>
    <n v="240172"/>
  </r>
  <r>
    <x v="2"/>
    <x v="2"/>
    <x v="95"/>
    <s v="火力發電費用"/>
    <x v="705"/>
    <x v="699"/>
    <s v="Z0240"/>
    <s v="資訊系統處分攤"/>
    <n v="8403883"/>
    <n v="0"/>
    <n v="8403883"/>
  </r>
  <r>
    <x v="2"/>
    <x v="2"/>
    <x v="95"/>
    <s v="火力發電費用"/>
    <x v="705"/>
    <x v="699"/>
    <s v="Z0610"/>
    <s v="環境保護處分攤"/>
    <n v="251912"/>
    <n v="0"/>
    <n v="251912"/>
  </r>
  <r>
    <x v="2"/>
    <x v="2"/>
    <x v="95"/>
    <s v="火力發電費用"/>
    <x v="705"/>
    <x v="699"/>
    <s v="Z0620"/>
    <s v="工業安全衛生處分攤"/>
    <n v="144566"/>
    <n v="0"/>
    <n v="144566"/>
  </r>
  <r>
    <x v="2"/>
    <x v="2"/>
    <x v="95"/>
    <s v="火力發電費用"/>
    <x v="705"/>
    <x v="699"/>
    <s v="Z3200"/>
    <s v="林口發電廠分攤"/>
    <n v="94107"/>
    <n v="0"/>
    <n v="94107"/>
  </r>
  <r>
    <x v="2"/>
    <x v="2"/>
    <x v="95"/>
    <s v="火力發電費用"/>
    <x v="705"/>
    <x v="699"/>
    <s v="Z3400"/>
    <s v="大林發電廠分攤"/>
    <n v="637029"/>
    <n v="0"/>
    <n v="637029"/>
  </r>
  <r>
    <x v="2"/>
    <x v="2"/>
    <x v="95"/>
    <s v="火力發電費用"/>
    <x v="705"/>
    <x v="699"/>
    <s v="Z3410"/>
    <s v="興達發電廠分攤"/>
    <n v="90000"/>
    <n v="0"/>
    <n v="90000"/>
  </r>
  <r>
    <x v="2"/>
    <x v="2"/>
    <x v="95"/>
    <s v="火力發電費用"/>
    <x v="705"/>
    <x v="699"/>
    <s v="Z3600"/>
    <s v="協和發電廠分攤"/>
    <n v="154181"/>
    <n v="0"/>
    <n v="154181"/>
  </r>
  <r>
    <x v="2"/>
    <x v="2"/>
    <x v="95"/>
    <s v="火力發電費用"/>
    <x v="705"/>
    <x v="699"/>
    <s v="Z3700"/>
    <s v="通霄發電廠分攤"/>
    <n v="82350"/>
    <n v="0"/>
    <n v="82350"/>
  </r>
  <r>
    <x v="2"/>
    <x v="2"/>
    <x v="95"/>
    <s v="火力發電費用"/>
    <x v="705"/>
    <x v="699"/>
    <s v="Z3900"/>
    <s v="尖山發電廠分攤"/>
    <n v="33757"/>
    <n v="0"/>
    <n v="33757"/>
  </r>
  <r>
    <x v="2"/>
    <x v="2"/>
    <x v="95"/>
    <s v="火力發電費用"/>
    <x v="705"/>
    <x v="699"/>
    <s v="Z3910"/>
    <s v="塔山發電廠分攤"/>
    <n v="151372"/>
    <n v="0"/>
    <n v="151372"/>
  </r>
  <r>
    <x v="2"/>
    <x v="2"/>
    <x v="95"/>
    <s v="火力發電費用"/>
    <x v="705"/>
    <x v="699"/>
    <s v="Z5330"/>
    <s v="電力修護處分攤"/>
    <n v="9422240"/>
    <n v="0"/>
    <n v="9422240"/>
  </r>
  <r>
    <x v="2"/>
    <x v="2"/>
    <x v="95"/>
    <s v="火力發電費用"/>
    <x v="705"/>
    <x v="699"/>
    <s v="Z5340"/>
    <s v="電力修護處南部分處分攤"/>
    <n v="50540"/>
    <n v="0"/>
    <n v="50540"/>
  </r>
  <r>
    <x v="2"/>
    <x v="2"/>
    <x v="95"/>
    <s v="火力發電費用"/>
    <x v="705"/>
    <x v="699"/>
    <s v="Z5420"/>
    <s v="電力修護處中部分處分攤"/>
    <n v="141620"/>
    <n v="0"/>
    <n v="141620"/>
  </r>
  <r>
    <x v="2"/>
    <x v="2"/>
    <x v="95"/>
    <s v="火力發電費用"/>
    <x v="705"/>
    <x v="699"/>
    <s v="Z5460"/>
    <s v="綜合研究所分攤"/>
    <n v="177366"/>
    <n v="0"/>
    <n v="177366"/>
  </r>
  <r>
    <x v="2"/>
    <x v="2"/>
    <x v="95"/>
    <s v="火力發電費用"/>
    <x v="705"/>
    <x v="699"/>
    <s v="Z6020"/>
    <s v="綜合施工處分攤"/>
    <n v="225160"/>
    <n v="0"/>
    <n v="225160"/>
  </r>
  <r>
    <x v="2"/>
    <x v="2"/>
    <x v="95"/>
    <s v="火力發電費用"/>
    <x v="706"/>
    <x v="700"/>
    <s v="Z0090"/>
    <s v="燃料處分攤"/>
    <n v="26476"/>
    <n v="0"/>
    <n v="26476"/>
  </r>
  <r>
    <x v="2"/>
    <x v="2"/>
    <x v="95"/>
    <s v="火力發電費用"/>
    <x v="706"/>
    <x v="700"/>
    <s v="Z0140"/>
    <s v="秘書處分攤"/>
    <n v="1108"/>
    <n v="0"/>
    <n v="1108"/>
  </r>
  <r>
    <x v="2"/>
    <x v="2"/>
    <x v="95"/>
    <s v="火力發電費用"/>
    <x v="706"/>
    <x v="700"/>
    <s v="Z0150"/>
    <s v="電源開發處分攤"/>
    <n v="187174"/>
    <n v="0"/>
    <n v="187174"/>
  </r>
  <r>
    <x v="2"/>
    <x v="2"/>
    <x v="95"/>
    <s v="火力發電費用"/>
    <x v="706"/>
    <x v="700"/>
    <s v="Z0170"/>
    <s v="營建處分攤"/>
    <n v="84143"/>
    <n v="0"/>
    <n v="84143"/>
  </r>
  <r>
    <x v="2"/>
    <x v="2"/>
    <x v="95"/>
    <s v="火力發電費用"/>
    <x v="706"/>
    <x v="700"/>
    <s v="Z0240"/>
    <s v="資訊系統處分攤"/>
    <n v="9038945"/>
    <n v="0"/>
    <n v="9038945"/>
  </r>
  <r>
    <x v="2"/>
    <x v="2"/>
    <x v="95"/>
    <s v="火力發電費用"/>
    <x v="706"/>
    <x v="700"/>
    <s v="Z3200"/>
    <s v="林口發電廠分攤"/>
    <n v="42436"/>
    <n v="0"/>
    <n v="42436"/>
  </r>
  <r>
    <x v="2"/>
    <x v="2"/>
    <x v="95"/>
    <s v="火力發電費用"/>
    <x v="706"/>
    <x v="700"/>
    <s v="Z3300"/>
    <s v="南部發電廠分攤"/>
    <n v="129386"/>
    <n v="0"/>
    <n v="129386"/>
  </r>
  <r>
    <x v="2"/>
    <x v="2"/>
    <x v="95"/>
    <s v="火力發電費用"/>
    <x v="706"/>
    <x v="700"/>
    <s v="Z3400"/>
    <s v="大林發電廠分攤"/>
    <n v="172548"/>
    <n v="0"/>
    <n v="172548"/>
  </r>
  <r>
    <x v="2"/>
    <x v="2"/>
    <x v="95"/>
    <s v="火力發電費用"/>
    <x v="706"/>
    <x v="700"/>
    <s v="Z3600"/>
    <s v="協和發電廠分攤"/>
    <n v="136727"/>
    <n v="0"/>
    <n v="136727"/>
  </r>
  <r>
    <x v="2"/>
    <x v="2"/>
    <x v="95"/>
    <s v="火力發電費用"/>
    <x v="706"/>
    <x v="700"/>
    <s v="Z3700"/>
    <s v="通霄發電廠分攤"/>
    <n v="549344"/>
    <n v="0"/>
    <n v="549344"/>
  </r>
  <r>
    <x v="2"/>
    <x v="2"/>
    <x v="95"/>
    <s v="火力發電費用"/>
    <x v="706"/>
    <x v="700"/>
    <s v="Z3710"/>
    <s v="台中發電廠分攤"/>
    <n v="46426"/>
    <n v="0"/>
    <n v="46426"/>
  </r>
  <r>
    <x v="2"/>
    <x v="2"/>
    <x v="95"/>
    <s v="火力發電費用"/>
    <x v="706"/>
    <x v="700"/>
    <s v="Z3800"/>
    <s v="大潭發電廠分攤"/>
    <n v="349493"/>
    <n v="0"/>
    <n v="349493"/>
  </r>
  <r>
    <x v="2"/>
    <x v="2"/>
    <x v="95"/>
    <s v="火力發電費用"/>
    <x v="706"/>
    <x v="700"/>
    <s v="Z3910"/>
    <s v="塔山發電廠分攤"/>
    <n v="259131"/>
    <n v="0"/>
    <n v="259131"/>
  </r>
  <r>
    <x v="2"/>
    <x v="2"/>
    <x v="95"/>
    <s v="火力發電費用"/>
    <x v="706"/>
    <x v="700"/>
    <s v="Z5330"/>
    <s v="電力修護處分攤"/>
    <n v="370210"/>
    <n v="0"/>
    <n v="370210"/>
  </r>
  <r>
    <x v="2"/>
    <x v="2"/>
    <x v="95"/>
    <s v="火力發電費用"/>
    <x v="706"/>
    <x v="700"/>
    <s v="Z5340"/>
    <s v="電力修護處南部分處分攤"/>
    <n v="49167"/>
    <n v="0"/>
    <n v="49167"/>
  </r>
  <r>
    <x v="2"/>
    <x v="2"/>
    <x v="95"/>
    <s v="火力發電費用"/>
    <x v="706"/>
    <x v="700"/>
    <s v="Z5420"/>
    <s v="電力修護處中部分處分攤"/>
    <n v="97106"/>
    <n v="0"/>
    <n v="97106"/>
  </r>
  <r>
    <x v="2"/>
    <x v="2"/>
    <x v="95"/>
    <s v="火力發電費用"/>
    <x v="706"/>
    <x v="700"/>
    <s v="Z5460"/>
    <s v="綜合研究所分攤"/>
    <n v="9304"/>
    <n v="0"/>
    <n v="9304"/>
  </r>
  <r>
    <x v="2"/>
    <x v="2"/>
    <x v="95"/>
    <s v="火力發電費用"/>
    <x v="706"/>
    <x v="700"/>
    <s v="Z6020"/>
    <s v="綜合施工處分攤"/>
    <n v="290680"/>
    <n v="0"/>
    <n v="290680"/>
  </r>
  <r>
    <x v="2"/>
    <x v="2"/>
    <x v="95"/>
    <s v="火力發電費用"/>
    <x v="707"/>
    <x v="701"/>
    <s v="Z3410"/>
    <s v="興達發電廠分攤"/>
    <n v="41149000"/>
    <n v="0"/>
    <n v="41149000"/>
  </r>
  <r>
    <x v="2"/>
    <x v="2"/>
    <x v="95"/>
    <s v="火力發電費用"/>
    <x v="708"/>
    <x v="702"/>
    <s v="Z0080"/>
    <s v="材料處分攤"/>
    <n v="714832"/>
    <n v="0"/>
    <n v="714832"/>
  </r>
  <r>
    <x v="2"/>
    <x v="2"/>
    <x v="95"/>
    <s v="火力發電費用"/>
    <x v="708"/>
    <x v="702"/>
    <s v="Z0140"/>
    <s v="秘書處分攤"/>
    <n v="2989010"/>
    <n v="0"/>
    <n v="2989010"/>
  </r>
  <r>
    <x v="2"/>
    <x v="2"/>
    <x v="95"/>
    <s v="火力發電費用"/>
    <x v="708"/>
    <x v="702"/>
    <s v="Z124A"/>
    <s v="馬祖區營業處-發電分攤"/>
    <n v="3675624"/>
    <n v="0"/>
    <n v="3675624"/>
  </r>
  <r>
    <x v="2"/>
    <x v="2"/>
    <x v="95"/>
    <s v="火力發電費用"/>
    <x v="708"/>
    <x v="702"/>
    <s v="Z3200"/>
    <s v="林口發電廠分攤"/>
    <n v="21474354"/>
    <n v="0"/>
    <n v="21474354"/>
  </r>
  <r>
    <x v="2"/>
    <x v="2"/>
    <x v="95"/>
    <s v="火力發電費用"/>
    <x v="708"/>
    <x v="702"/>
    <s v="Z3300"/>
    <s v="南部發電廠分攤"/>
    <n v="9605926"/>
    <n v="0"/>
    <n v="9605926"/>
  </r>
  <r>
    <x v="2"/>
    <x v="2"/>
    <x v="95"/>
    <s v="火力發電費用"/>
    <x v="708"/>
    <x v="702"/>
    <s v="Z3400"/>
    <s v="大林發電廠分攤"/>
    <n v="19797601"/>
    <n v="0"/>
    <n v="19797601"/>
  </r>
  <r>
    <x v="2"/>
    <x v="2"/>
    <x v="95"/>
    <s v="火力發電費用"/>
    <x v="708"/>
    <x v="702"/>
    <s v="Z3410"/>
    <s v="興達發電廠分攤"/>
    <n v="24705345"/>
    <n v="0"/>
    <n v="24705345"/>
  </r>
  <r>
    <x v="2"/>
    <x v="2"/>
    <x v="95"/>
    <s v="火力發電費用"/>
    <x v="708"/>
    <x v="702"/>
    <s v="Z3600"/>
    <s v="協和發電廠分攤"/>
    <n v="36604810"/>
    <n v="0"/>
    <n v="36604810"/>
  </r>
  <r>
    <x v="2"/>
    <x v="2"/>
    <x v="95"/>
    <s v="火力發電費用"/>
    <x v="708"/>
    <x v="702"/>
    <s v="Z3700"/>
    <s v="通霄發電廠分攤"/>
    <n v="12407766"/>
    <n v="0"/>
    <n v="12407766"/>
  </r>
  <r>
    <x v="2"/>
    <x v="2"/>
    <x v="95"/>
    <s v="火力發電費用"/>
    <x v="708"/>
    <x v="702"/>
    <s v="Z3710"/>
    <s v="台中發電廠分攤"/>
    <n v="20220680"/>
    <n v="0"/>
    <n v="20220680"/>
  </r>
  <r>
    <x v="2"/>
    <x v="2"/>
    <x v="95"/>
    <s v="火力發電費用"/>
    <x v="708"/>
    <x v="702"/>
    <s v="Z3800"/>
    <s v="大潭發電廠分攤"/>
    <n v="13929513"/>
    <n v="0"/>
    <n v="13929513"/>
  </r>
  <r>
    <x v="2"/>
    <x v="2"/>
    <x v="95"/>
    <s v="火力發電費用"/>
    <x v="708"/>
    <x v="702"/>
    <s v="Z3900"/>
    <s v="尖山發電廠分攤"/>
    <n v="3422931"/>
    <n v="0"/>
    <n v="3422931"/>
  </r>
  <r>
    <x v="2"/>
    <x v="2"/>
    <x v="95"/>
    <s v="火力發電費用"/>
    <x v="708"/>
    <x v="702"/>
    <s v="Z3910"/>
    <s v="塔山發電廠分攤"/>
    <n v="6996009"/>
    <n v="0"/>
    <n v="6996009"/>
  </r>
  <r>
    <x v="2"/>
    <x v="2"/>
    <x v="95"/>
    <s v="火力發電費用"/>
    <x v="708"/>
    <x v="702"/>
    <s v="Z5330"/>
    <s v="電力修護處分攤"/>
    <n v="2841064"/>
    <n v="0"/>
    <n v="2841064"/>
  </r>
  <r>
    <x v="2"/>
    <x v="2"/>
    <x v="95"/>
    <s v="火力發電費用"/>
    <x v="708"/>
    <x v="702"/>
    <s v="Z5340"/>
    <s v="電力修護處南部分處分攤"/>
    <n v="2430505"/>
    <n v="0"/>
    <n v="2430505"/>
  </r>
  <r>
    <x v="2"/>
    <x v="2"/>
    <x v="95"/>
    <s v="火力發電費用"/>
    <x v="708"/>
    <x v="702"/>
    <s v="Z5420"/>
    <s v="電力修護處中部分處分攤"/>
    <n v="1213205"/>
    <n v="0"/>
    <n v="1213205"/>
  </r>
  <r>
    <x v="2"/>
    <x v="2"/>
    <x v="95"/>
    <s v="火力發電費用"/>
    <x v="708"/>
    <x v="702"/>
    <s v="Z5460"/>
    <s v="綜合研究所分攤"/>
    <n v="963650"/>
    <n v="0"/>
    <n v="963650"/>
  </r>
  <r>
    <x v="2"/>
    <x v="2"/>
    <x v="95"/>
    <s v="火力發電費用"/>
    <x v="708"/>
    <x v="702"/>
    <s v="Z6020"/>
    <s v="綜合施工處分攤"/>
    <n v="1417666"/>
    <n v="0"/>
    <n v="1417666"/>
  </r>
  <r>
    <x v="2"/>
    <x v="2"/>
    <x v="95"/>
    <s v="火力發電費用"/>
    <x v="709"/>
    <x v="703"/>
    <s v="Z0020"/>
    <s v="總經理副總經理室分攤"/>
    <n v="924293"/>
    <n v="0"/>
    <n v="924293"/>
  </r>
  <r>
    <x v="2"/>
    <x v="2"/>
    <x v="95"/>
    <s v="火力發電費用"/>
    <x v="709"/>
    <x v="703"/>
    <s v="Z0040"/>
    <s v="發電處分攤"/>
    <n v="78290"/>
    <n v="0"/>
    <n v="78290"/>
  </r>
  <r>
    <x v="2"/>
    <x v="2"/>
    <x v="95"/>
    <s v="火力發電費用"/>
    <x v="709"/>
    <x v="703"/>
    <s v="Z0080"/>
    <s v="材料處分攤"/>
    <n v="3690"/>
    <n v="0"/>
    <n v="3690"/>
  </r>
  <r>
    <x v="2"/>
    <x v="2"/>
    <x v="95"/>
    <s v="火力發電費用"/>
    <x v="709"/>
    <x v="703"/>
    <s v="Z0090"/>
    <s v="燃料處分攤"/>
    <n v="11700"/>
    <n v="0"/>
    <n v="11700"/>
  </r>
  <r>
    <x v="2"/>
    <x v="2"/>
    <x v="95"/>
    <s v="火力發電費用"/>
    <x v="709"/>
    <x v="703"/>
    <s v="Z0150"/>
    <s v="電源開發處分攤"/>
    <n v="12115"/>
    <n v="0"/>
    <n v="12115"/>
  </r>
  <r>
    <x v="2"/>
    <x v="2"/>
    <x v="95"/>
    <s v="火力發電費用"/>
    <x v="709"/>
    <x v="703"/>
    <s v="Z0170"/>
    <s v="營建處分攤"/>
    <n v="24606"/>
    <n v="0"/>
    <n v="24606"/>
  </r>
  <r>
    <x v="2"/>
    <x v="2"/>
    <x v="95"/>
    <s v="火力發電費用"/>
    <x v="709"/>
    <x v="703"/>
    <s v="Z0240"/>
    <s v="資訊系統處分攤"/>
    <n v="5429"/>
    <n v="0"/>
    <n v="5429"/>
  </r>
  <r>
    <x v="2"/>
    <x v="2"/>
    <x v="95"/>
    <s v="火力發電費用"/>
    <x v="709"/>
    <x v="703"/>
    <s v="Z0610"/>
    <s v="環境保護處分攤"/>
    <n v="14256"/>
    <n v="0"/>
    <n v="14256"/>
  </r>
  <r>
    <x v="2"/>
    <x v="2"/>
    <x v="95"/>
    <s v="火力發電費用"/>
    <x v="709"/>
    <x v="703"/>
    <s v="Z0620"/>
    <s v="工業安全衛生處分攤"/>
    <n v="5940"/>
    <n v="0"/>
    <n v="5940"/>
  </r>
  <r>
    <x v="2"/>
    <x v="2"/>
    <x v="95"/>
    <s v="火力發電費用"/>
    <x v="709"/>
    <x v="703"/>
    <s v="Z3200"/>
    <s v="林口發電廠分攤"/>
    <n v="259670"/>
    <n v="0"/>
    <n v="259670"/>
  </r>
  <r>
    <x v="2"/>
    <x v="2"/>
    <x v="95"/>
    <s v="火力發電費用"/>
    <x v="709"/>
    <x v="703"/>
    <s v="Z3300"/>
    <s v="南部發電廠分攤"/>
    <n v="308426"/>
    <n v="0"/>
    <n v="308426"/>
  </r>
  <r>
    <x v="2"/>
    <x v="2"/>
    <x v="95"/>
    <s v="火力發電費用"/>
    <x v="709"/>
    <x v="703"/>
    <s v="Z3400"/>
    <s v="大林發電廠分攤"/>
    <n v="278207"/>
    <n v="0"/>
    <n v="278207"/>
  </r>
  <r>
    <x v="2"/>
    <x v="2"/>
    <x v="95"/>
    <s v="火力發電費用"/>
    <x v="709"/>
    <x v="703"/>
    <s v="Z3410"/>
    <s v="興達發電廠分攤"/>
    <n v="309454"/>
    <n v="0"/>
    <n v="309454"/>
  </r>
  <r>
    <x v="2"/>
    <x v="2"/>
    <x v="95"/>
    <s v="火力發電費用"/>
    <x v="709"/>
    <x v="703"/>
    <s v="Z3600"/>
    <s v="協和發電廠分攤"/>
    <n v="266080"/>
    <n v="0"/>
    <n v="266080"/>
  </r>
  <r>
    <x v="2"/>
    <x v="2"/>
    <x v="95"/>
    <s v="火力發電費用"/>
    <x v="709"/>
    <x v="703"/>
    <s v="Z3700"/>
    <s v="通霄發電廠分攤"/>
    <n v="231450"/>
    <n v="0"/>
    <n v="231450"/>
  </r>
  <r>
    <x v="2"/>
    <x v="2"/>
    <x v="95"/>
    <s v="火力發電費用"/>
    <x v="709"/>
    <x v="703"/>
    <s v="Z3710"/>
    <s v="台中發電廠分攤"/>
    <n v="419943"/>
    <n v="0"/>
    <n v="419943"/>
  </r>
  <r>
    <x v="2"/>
    <x v="2"/>
    <x v="95"/>
    <s v="火力發電費用"/>
    <x v="709"/>
    <x v="703"/>
    <s v="Z3800"/>
    <s v="大潭發電廠分攤"/>
    <n v="225777"/>
    <n v="0"/>
    <n v="225777"/>
  </r>
  <r>
    <x v="2"/>
    <x v="2"/>
    <x v="95"/>
    <s v="火力發電費用"/>
    <x v="709"/>
    <x v="703"/>
    <s v="Z3900"/>
    <s v="尖山發電廠分攤"/>
    <n v="120250"/>
    <n v="0"/>
    <n v="120250"/>
  </r>
  <r>
    <x v="2"/>
    <x v="2"/>
    <x v="95"/>
    <s v="火力發電費用"/>
    <x v="709"/>
    <x v="703"/>
    <s v="Z3910"/>
    <s v="塔山發電廠分攤"/>
    <n v="74958"/>
    <n v="0"/>
    <n v="74958"/>
  </r>
  <r>
    <x v="2"/>
    <x v="2"/>
    <x v="95"/>
    <s v="火力發電費用"/>
    <x v="709"/>
    <x v="703"/>
    <s v="Z5330"/>
    <s v="電力修護處分攤"/>
    <n v="51558"/>
    <n v="0"/>
    <n v="51558"/>
  </r>
  <r>
    <x v="2"/>
    <x v="2"/>
    <x v="95"/>
    <s v="火力發電費用"/>
    <x v="709"/>
    <x v="703"/>
    <s v="Z5340"/>
    <s v="電力修護處南部分處分攤"/>
    <n v="90131"/>
    <n v="0"/>
    <n v="90131"/>
  </r>
  <r>
    <x v="2"/>
    <x v="2"/>
    <x v="95"/>
    <s v="火力發電費用"/>
    <x v="709"/>
    <x v="703"/>
    <s v="Z5420"/>
    <s v="電力修護處中部分處分攤"/>
    <n v="25232"/>
    <n v="0"/>
    <n v="25232"/>
  </r>
  <r>
    <x v="2"/>
    <x v="2"/>
    <x v="95"/>
    <s v="火力發電費用"/>
    <x v="709"/>
    <x v="703"/>
    <s v="Z5460"/>
    <s v="綜合研究所分攤"/>
    <n v="5578"/>
    <n v="0"/>
    <n v="5578"/>
  </r>
  <r>
    <x v="2"/>
    <x v="2"/>
    <x v="95"/>
    <s v="火力發電費用"/>
    <x v="709"/>
    <x v="703"/>
    <s v="Z6020"/>
    <s v="綜合施工處分攤"/>
    <n v="112086"/>
    <n v="0"/>
    <n v="112086"/>
  </r>
  <r>
    <x v="2"/>
    <x v="2"/>
    <x v="95"/>
    <s v="火力發電費用"/>
    <x v="710"/>
    <x v="704"/>
    <s v="Z0080"/>
    <s v="材料處分攤"/>
    <n v="31845"/>
    <n v="0"/>
    <n v="31845"/>
  </r>
  <r>
    <x v="2"/>
    <x v="2"/>
    <x v="95"/>
    <s v="火力發電費用"/>
    <x v="710"/>
    <x v="704"/>
    <s v="Z0140"/>
    <s v="秘書處分攤"/>
    <n v="26864"/>
    <n v="0"/>
    <n v="26864"/>
  </r>
  <r>
    <x v="2"/>
    <x v="2"/>
    <x v="95"/>
    <s v="火力發電費用"/>
    <x v="710"/>
    <x v="704"/>
    <s v="Z0150"/>
    <s v="電源開發處分攤"/>
    <n v="15184"/>
    <n v="0"/>
    <n v="15184"/>
  </r>
  <r>
    <x v="2"/>
    <x v="2"/>
    <x v="95"/>
    <s v="火力發電費用"/>
    <x v="710"/>
    <x v="704"/>
    <s v="Z0170"/>
    <s v="營建處分攤"/>
    <n v="4409"/>
    <n v="0"/>
    <n v="4409"/>
  </r>
  <r>
    <x v="2"/>
    <x v="2"/>
    <x v="95"/>
    <s v="火力發電費用"/>
    <x v="710"/>
    <x v="704"/>
    <s v="Z0240"/>
    <s v="資訊系統處分攤"/>
    <n v="175169"/>
    <n v="0"/>
    <n v="175169"/>
  </r>
  <r>
    <x v="2"/>
    <x v="2"/>
    <x v="95"/>
    <s v="火力發電費用"/>
    <x v="710"/>
    <x v="704"/>
    <s v="Z0610"/>
    <s v="環境保護處分攤"/>
    <n v="63228"/>
    <n v="0"/>
    <n v="63228"/>
  </r>
  <r>
    <x v="2"/>
    <x v="2"/>
    <x v="95"/>
    <s v="火力發電費用"/>
    <x v="710"/>
    <x v="704"/>
    <s v="Z0620"/>
    <s v="工業安全衛生處分攤"/>
    <n v="80398"/>
    <n v="0"/>
    <n v="80398"/>
  </r>
  <r>
    <x v="2"/>
    <x v="2"/>
    <x v="95"/>
    <s v="火力發電費用"/>
    <x v="710"/>
    <x v="704"/>
    <s v="Z111A"/>
    <s v="台東區營業處-發電分攤"/>
    <n v="29774"/>
    <n v="0"/>
    <n v="29774"/>
  </r>
  <r>
    <x v="2"/>
    <x v="2"/>
    <x v="95"/>
    <s v="火力發電費用"/>
    <x v="710"/>
    <x v="704"/>
    <s v="Z114A"/>
    <s v="澎湖區營業處-發電分攤"/>
    <n v="187169"/>
    <n v="0"/>
    <n v="187169"/>
  </r>
  <r>
    <x v="2"/>
    <x v="2"/>
    <x v="95"/>
    <s v="火力發電費用"/>
    <x v="710"/>
    <x v="704"/>
    <s v="Z124A"/>
    <s v="馬祖區營業處-發電分攤"/>
    <n v="167020"/>
    <n v="0"/>
    <n v="167020"/>
  </r>
  <r>
    <x v="2"/>
    <x v="2"/>
    <x v="95"/>
    <s v="火力發電費用"/>
    <x v="710"/>
    <x v="704"/>
    <s v="Z3200"/>
    <s v="林口發電廠分攤"/>
    <n v="8273047"/>
    <n v="0"/>
    <n v="8273047"/>
  </r>
  <r>
    <x v="2"/>
    <x v="2"/>
    <x v="95"/>
    <s v="火力發電費用"/>
    <x v="710"/>
    <x v="704"/>
    <s v="Z3300"/>
    <s v="南部發電廠分攤"/>
    <n v="1599901"/>
    <n v="0"/>
    <n v="1599901"/>
  </r>
  <r>
    <x v="2"/>
    <x v="2"/>
    <x v="95"/>
    <s v="火力發電費用"/>
    <x v="710"/>
    <x v="704"/>
    <s v="Z3400"/>
    <s v="大林發電廠分攤"/>
    <n v="116110626"/>
    <n v="0"/>
    <n v="116110626"/>
  </r>
  <r>
    <x v="2"/>
    <x v="2"/>
    <x v="95"/>
    <s v="火力發電費用"/>
    <x v="710"/>
    <x v="704"/>
    <s v="Z3410"/>
    <s v="興達發電廠分攤"/>
    <n v="170801060"/>
    <n v="0"/>
    <n v="170801060"/>
  </r>
  <r>
    <x v="2"/>
    <x v="2"/>
    <x v="95"/>
    <s v="火力發電費用"/>
    <x v="710"/>
    <x v="704"/>
    <s v="Z3520"/>
    <s v="第三核能發電廠分攤"/>
    <n v="10960"/>
    <n v="0"/>
    <n v="10960"/>
  </r>
  <r>
    <x v="2"/>
    <x v="2"/>
    <x v="95"/>
    <s v="火力發電費用"/>
    <x v="710"/>
    <x v="704"/>
    <s v="Z3600"/>
    <s v="協和發電廠分攤"/>
    <n v="15824480"/>
    <n v="0"/>
    <n v="15824480"/>
  </r>
  <r>
    <x v="2"/>
    <x v="2"/>
    <x v="95"/>
    <s v="火力發電費用"/>
    <x v="710"/>
    <x v="704"/>
    <s v="Z3700"/>
    <s v="通霄發電廠分攤"/>
    <n v="22915826"/>
    <n v="0"/>
    <n v="22915826"/>
  </r>
  <r>
    <x v="2"/>
    <x v="2"/>
    <x v="95"/>
    <s v="火力發電費用"/>
    <x v="710"/>
    <x v="704"/>
    <s v="Z3710"/>
    <s v="台中發電廠分攤"/>
    <n v="393170951"/>
    <n v="0"/>
    <n v="393170951"/>
  </r>
  <r>
    <x v="2"/>
    <x v="2"/>
    <x v="95"/>
    <s v="火力發電費用"/>
    <x v="710"/>
    <x v="704"/>
    <s v="Z3800"/>
    <s v="大潭發電廠分攤"/>
    <n v="23857410"/>
    <n v="0"/>
    <n v="23857410"/>
  </r>
  <r>
    <x v="2"/>
    <x v="2"/>
    <x v="95"/>
    <s v="火力發電費用"/>
    <x v="710"/>
    <x v="704"/>
    <s v="Z3900"/>
    <s v="尖山發電廠分攤"/>
    <n v="1877738"/>
    <n v="0"/>
    <n v="1877738"/>
  </r>
  <r>
    <x v="2"/>
    <x v="2"/>
    <x v="95"/>
    <s v="火力發電費用"/>
    <x v="710"/>
    <x v="704"/>
    <s v="Z3910"/>
    <s v="塔山發電廠分攤"/>
    <n v="8988395"/>
    <n v="0"/>
    <n v="8988395"/>
  </r>
  <r>
    <x v="2"/>
    <x v="2"/>
    <x v="95"/>
    <s v="火力發電費用"/>
    <x v="710"/>
    <x v="704"/>
    <s v="Z5330"/>
    <s v="電力修護處分攤"/>
    <n v="3342877"/>
    <n v="0"/>
    <n v="3342877"/>
  </r>
  <r>
    <x v="2"/>
    <x v="2"/>
    <x v="95"/>
    <s v="火力發電費用"/>
    <x v="710"/>
    <x v="704"/>
    <s v="Z5340"/>
    <s v="電力修護處南部分處分攤"/>
    <n v="1574635"/>
    <n v="0"/>
    <n v="1574635"/>
  </r>
  <r>
    <x v="2"/>
    <x v="2"/>
    <x v="95"/>
    <s v="火力發電費用"/>
    <x v="710"/>
    <x v="704"/>
    <s v="Z5420"/>
    <s v="電力修護處中部分處分攤"/>
    <n v="462907"/>
    <n v="0"/>
    <n v="462907"/>
  </r>
  <r>
    <x v="2"/>
    <x v="2"/>
    <x v="95"/>
    <s v="火力發電費用"/>
    <x v="710"/>
    <x v="704"/>
    <s v="Z5460"/>
    <s v="綜合研究所分攤"/>
    <n v="1569997"/>
    <n v="0"/>
    <n v="1569997"/>
  </r>
  <r>
    <x v="2"/>
    <x v="2"/>
    <x v="95"/>
    <s v="火力發電費用"/>
    <x v="710"/>
    <x v="704"/>
    <s v="Z6020"/>
    <s v="綜合施工處分攤"/>
    <n v="393521"/>
    <n v="0"/>
    <n v="393521"/>
  </r>
  <r>
    <x v="2"/>
    <x v="2"/>
    <x v="95"/>
    <s v="火力發電費用"/>
    <x v="776"/>
    <x v="770"/>
    <s v="Z3200"/>
    <s v="林口發電廠分攤"/>
    <n v="89914146"/>
    <n v="0"/>
    <n v="89914146"/>
  </r>
  <r>
    <x v="2"/>
    <x v="2"/>
    <x v="95"/>
    <s v="火力發電費用"/>
    <x v="776"/>
    <x v="770"/>
    <s v="Z3410"/>
    <s v="興達發電廠分攤"/>
    <n v="66594276"/>
    <n v="0"/>
    <n v="66594276"/>
  </r>
  <r>
    <x v="2"/>
    <x v="2"/>
    <x v="95"/>
    <s v="火力發電費用"/>
    <x v="776"/>
    <x v="770"/>
    <s v="Z3710"/>
    <s v="台中發電廠分攤"/>
    <n v="107323714"/>
    <n v="0"/>
    <n v="107323714"/>
  </r>
  <r>
    <x v="2"/>
    <x v="2"/>
    <x v="95"/>
    <s v="火力發電費用"/>
    <x v="776"/>
    <x v="770"/>
    <s v="Z3900"/>
    <s v="尖山發電廠分攤"/>
    <n v="54977653"/>
    <n v="0"/>
    <n v="54977653"/>
  </r>
  <r>
    <x v="2"/>
    <x v="2"/>
    <x v="95"/>
    <s v="火力發電費用"/>
    <x v="711"/>
    <x v="705"/>
    <s v="Z0040"/>
    <s v="發電處分攤"/>
    <n v="34343"/>
    <n v="0"/>
    <n v="34343"/>
  </r>
  <r>
    <x v="2"/>
    <x v="2"/>
    <x v="95"/>
    <s v="火力發電費用"/>
    <x v="711"/>
    <x v="705"/>
    <s v="Z0080"/>
    <s v="材料處分攤"/>
    <n v="13300"/>
    <n v="0"/>
    <n v="13300"/>
  </r>
  <r>
    <x v="2"/>
    <x v="2"/>
    <x v="95"/>
    <s v="火力發電費用"/>
    <x v="711"/>
    <x v="705"/>
    <s v="Z0140"/>
    <s v="秘書處分攤"/>
    <n v="64670"/>
    <n v="0"/>
    <n v="64670"/>
  </r>
  <r>
    <x v="2"/>
    <x v="2"/>
    <x v="95"/>
    <s v="火力發電費用"/>
    <x v="711"/>
    <x v="705"/>
    <s v="Z0150"/>
    <s v="電源開發處分攤"/>
    <n v="24820"/>
    <n v="0"/>
    <n v="24820"/>
  </r>
  <r>
    <x v="2"/>
    <x v="2"/>
    <x v="95"/>
    <s v="火力發電費用"/>
    <x v="711"/>
    <x v="705"/>
    <s v="Z0610"/>
    <s v="環境保護處分攤"/>
    <n v="2926"/>
    <n v="0"/>
    <n v="2926"/>
  </r>
  <r>
    <x v="2"/>
    <x v="2"/>
    <x v="95"/>
    <s v="火力發電費用"/>
    <x v="711"/>
    <x v="705"/>
    <s v="Z111A"/>
    <s v="台東區營業處-發電分攤"/>
    <n v="109919"/>
    <n v="0"/>
    <n v="109919"/>
  </r>
  <r>
    <x v="2"/>
    <x v="2"/>
    <x v="95"/>
    <s v="火力發電費用"/>
    <x v="711"/>
    <x v="705"/>
    <s v="Z114A"/>
    <s v="澎湖區營業處-發電分攤"/>
    <n v="70476"/>
    <n v="0"/>
    <n v="70476"/>
  </r>
  <r>
    <x v="2"/>
    <x v="2"/>
    <x v="95"/>
    <s v="火力發電費用"/>
    <x v="711"/>
    <x v="705"/>
    <s v="Z124A"/>
    <s v="馬祖區營業處-發電分攤"/>
    <n v="6000"/>
    <n v="0"/>
    <n v="6000"/>
  </r>
  <r>
    <x v="2"/>
    <x v="2"/>
    <x v="95"/>
    <s v="火力發電費用"/>
    <x v="711"/>
    <x v="705"/>
    <s v="Z3200"/>
    <s v="林口發電廠分攤"/>
    <n v="888027"/>
    <n v="0"/>
    <n v="888027"/>
  </r>
  <r>
    <x v="2"/>
    <x v="2"/>
    <x v="95"/>
    <s v="火力發電費用"/>
    <x v="711"/>
    <x v="705"/>
    <s v="Z3300"/>
    <s v="南部發電廠分攤"/>
    <n v="76701"/>
    <n v="0"/>
    <n v="76701"/>
  </r>
  <r>
    <x v="2"/>
    <x v="2"/>
    <x v="95"/>
    <s v="火力發電費用"/>
    <x v="711"/>
    <x v="705"/>
    <s v="Z3400"/>
    <s v="大林發電廠分攤"/>
    <n v="1463800"/>
    <n v="0"/>
    <n v="1463800"/>
  </r>
  <r>
    <x v="2"/>
    <x v="2"/>
    <x v="95"/>
    <s v="火力發電費用"/>
    <x v="711"/>
    <x v="705"/>
    <s v="Z3410"/>
    <s v="興達發電廠分攤"/>
    <n v="3351761"/>
    <n v="0"/>
    <n v="3351761"/>
  </r>
  <r>
    <x v="2"/>
    <x v="2"/>
    <x v="95"/>
    <s v="火力發電費用"/>
    <x v="711"/>
    <x v="705"/>
    <s v="Z3600"/>
    <s v="協和發電廠分攤"/>
    <n v="244663"/>
    <n v="0"/>
    <n v="244663"/>
  </r>
  <r>
    <x v="2"/>
    <x v="2"/>
    <x v="95"/>
    <s v="火力發電費用"/>
    <x v="711"/>
    <x v="705"/>
    <s v="Z3700"/>
    <s v="通霄發電廠分攤"/>
    <n v="1099802"/>
    <n v="0"/>
    <n v="1099802"/>
  </r>
  <r>
    <x v="2"/>
    <x v="2"/>
    <x v="95"/>
    <s v="火力發電費用"/>
    <x v="711"/>
    <x v="705"/>
    <s v="Z3710"/>
    <s v="台中發電廠分攤"/>
    <n v="2121601"/>
    <n v="0"/>
    <n v="2121601"/>
  </r>
  <r>
    <x v="2"/>
    <x v="2"/>
    <x v="95"/>
    <s v="火力發電費用"/>
    <x v="711"/>
    <x v="705"/>
    <s v="Z3800"/>
    <s v="大潭發電廠分攤"/>
    <n v="897638"/>
    <n v="0"/>
    <n v="897638"/>
  </r>
  <r>
    <x v="2"/>
    <x v="2"/>
    <x v="95"/>
    <s v="火力發電費用"/>
    <x v="711"/>
    <x v="705"/>
    <s v="Z3900"/>
    <s v="尖山發電廠分攤"/>
    <n v="231373"/>
    <n v="0"/>
    <n v="231373"/>
  </r>
  <r>
    <x v="2"/>
    <x v="2"/>
    <x v="95"/>
    <s v="火力發電費用"/>
    <x v="711"/>
    <x v="705"/>
    <s v="Z3910"/>
    <s v="塔山發電廠分攤"/>
    <n v="170097"/>
    <n v="0"/>
    <n v="170097"/>
  </r>
  <r>
    <x v="2"/>
    <x v="2"/>
    <x v="95"/>
    <s v="火力發電費用"/>
    <x v="711"/>
    <x v="705"/>
    <s v="Z5330"/>
    <s v="電力修護處分攤"/>
    <n v="24847"/>
    <n v="0"/>
    <n v="24847"/>
  </r>
  <r>
    <x v="2"/>
    <x v="2"/>
    <x v="95"/>
    <s v="火力發電費用"/>
    <x v="711"/>
    <x v="705"/>
    <s v="Z5340"/>
    <s v="電力修護處南部分處分攤"/>
    <n v="39080"/>
    <n v="0"/>
    <n v="39080"/>
  </r>
  <r>
    <x v="2"/>
    <x v="2"/>
    <x v="95"/>
    <s v="火力發電費用"/>
    <x v="711"/>
    <x v="705"/>
    <s v="Z5420"/>
    <s v="電力修護處中部分處分攤"/>
    <n v="67713"/>
    <n v="0"/>
    <n v="67713"/>
  </r>
  <r>
    <x v="2"/>
    <x v="2"/>
    <x v="95"/>
    <s v="火力發電費用"/>
    <x v="711"/>
    <x v="705"/>
    <s v="Z5460"/>
    <s v="綜合研究所分攤"/>
    <n v="309074"/>
    <n v="0"/>
    <n v="309074"/>
  </r>
  <r>
    <x v="2"/>
    <x v="2"/>
    <x v="95"/>
    <s v="火力發電費用"/>
    <x v="711"/>
    <x v="705"/>
    <s v="Z6020"/>
    <s v="綜合施工處分攤"/>
    <n v="125387"/>
    <n v="0"/>
    <n v="125387"/>
  </r>
  <r>
    <x v="2"/>
    <x v="2"/>
    <x v="95"/>
    <s v="火力發電費用"/>
    <x v="712"/>
    <x v="706"/>
    <s v="Z0080"/>
    <s v="材料處分攤"/>
    <n v="1203"/>
    <n v="0"/>
    <n v="1203"/>
  </r>
  <r>
    <x v="2"/>
    <x v="2"/>
    <x v="95"/>
    <s v="火力發電費用"/>
    <x v="712"/>
    <x v="706"/>
    <s v="Z0140"/>
    <s v="秘書處分攤"/>
    <n v="9200"/>
    <n v="0"/>
    <n v="9200"/>
  </r>
  <r>
    <x v="2"/>
    <x v="2"/>
    <x v="95"/>
    <s v="火力發電費用"/>
    <x v="712"/>
    <x v="706"/>
    <s v="Z114A"/>
    <s v="澎湖區營業處-發電分攤"/>
    <n v="3226"/>
    <n v="0"/>
    <n v="3226"/>
  </r>
  <r>
    <x v="2"/>
    <x v="2"/>
    <x v="95"/>
    <s v="火力發電費用"/>
    <x v="712"/>
    <x v="706"/>
    <s v="Z124A"/>
    <s v="馬祖區營業處-發電分攤"/>
    <n v="1144"/>
    <n v="0"/>
    <n v="1144"/>
  </r>
  <r>
    <x v="2"/>
    <x v="2"/>
    <x v="95"/>
    <s v="火力發電費用"/>
    <x v="712"/>
    <x v="706"/>
    <s v="Z3200"/>
    <s v="林口發電廠分攤"/>
    <n v="138658"/>
    <n v="0"/>
    <n v="138658"/>
  </r>
  <r>
    <x v="2"/>
    <x v="2"/>
    <x v="95"/>
    <s v="火力發電費用"/>
    <x v="712"/>
    <x v="706"/>
    <s v="Z3400"/>
    <s v="大林發電廠分攤"/>
    <n v="55414"/>
    <n v="0"/>
    <n v="55414"/>
  </r>
  <r>
    <x v="2"/>
    <x v="2"/>
    <x v="95"/>
    <s v="火力發電費用"/>
    <x v="712"/>
    <x v="706"/>
    <s v="Z3410"/>
    <s v="興達發電廠分攤"/>
    <n v="88499"/>
    <n v="0"/>
    <n v="88499"/>
  </r>
  <r>
    <x v="2"/>
    <x v="2"/>
    <x v="95"/>
    <s v="火力發電費用"/>
    <x v="712"/>
    <x v="706"/>
    <s v="Z3710"/>
    <s v="台中發電廠分攤"/>
    <n v="36282"/>
    <n v="0"/>
    <n v="36282"/>
  </r>
  <r>
    <x v="2"/>
    <x v="2"/>
    <x v="95"/>
    <s v="火力發電費用"/>
    <x v="712"/>
    <x v="706"/>
    <s v="Z3800"/>
    <s v="大潭發電廠分攤"/>
    <n v="37485"/>
    <n v="0"/>
    <n v="37485"/>
  </r>
  <r>
    <x v="2"/>
    <x v="2"/>
    <x v="95"/>
    <s v="火力發電費用"/>
    <x v="712"/>
    <x v="706"/>
    <s v="Z3900"/>
    <s v="尖山發電廠分攤"/>
    <n v="24977"/>
    <n v="0"/>
    <n v="24977"/>
  </r>
  <r>
    <x v="2"/>
    <x v="2"/>
    <x v="95"/>
    <s v="火力發電費用"/>
    <x v="712"/>
    <x v="706"/>
    <s v="Z3910"/>
    <s v="塔山發電廠分攤"/>
    <n v="41575"/>
    <n v="0"/>
    <n v="41575"/>
  </r>
  <r>
    <x v="2"/>
    <x v="2"/>
    <x v="95"/>
    <s v="火力發電費用"/>
    <x v="712"/>
    <x v="706"/>
    <s v="Z5330"/>
    <s v="電力修護處分攤"/>
    <n v="6452"/>
    <n v="0"/>
    <n v="6452"/>
  </r>
  <r>
    <x v="2"/>
    <x v="2"/>
    <x v="95"/>
    <s v="火力發電費用"/>
    <x v="712"/>
    <x v="706"/>
    <s v="Z5340"/>
    <s v="電力修護處南部分處分攤"/>
    <n v="3935"/>
    <n v="0"/>
    <n v="3935"/>
  </r>
  <r>
    <x v="2"/>
    <x v="2"/>
    <x v="95"/>
    <s v="火力發電費用"/>
    <x v="712"/>
    <x v="706"/>
    <s v="Z5460"/>
    <s v="綜合研究所分攤"/>
    <n v="885"/>
    <n v="0"/>
    <n v="885"/>
  </r>
  <r>
    <x v="2"/>
    <x v="2"/>
    <x v="95"/>
    <s v="火力發電費用"/>
    <x v="712"/>
    <x v="706"/>
    <s v="Z6020"/>
    <s v="綜合施工處分攤"/>
    <n v="2011"/>
    <n v="0"/>
    <n v="2011"/>
  </r>
  <r>
    <x v="2"/>
    <x v="2"/>
    <x v="95"/>
    <s v="火力發電費用"/>
    <x v="777"/>
    <x v="266"/>
    <s v="Z3200"/>
    <s v="林口發電廠分攤"/>
    <n v="19379712469"/>
    <n v="0"/>
    <n v="19379712469"/>
  </r>
  <r>
    <x v="2"/>
    <x v="2"/>
    <x v="95"/>
    <s v="火力發電費用"/>
    <x v="777"/>
    <x v="266"/>
    <s v="Z3400"/>
    <s v="大林發電廠分攤"/>
    <n v="13658664687"/>
    <n v="0"/>
    <n v="13658664687"/>
  </r>
  <r>
    <x v="2"/>
    <x v="2"/>
    <x v="95"/>
    <s v="火力發電費用"/>
    <x v="777"/>
    <x v="266"/>
    <s v="Z3410"/>
    <s v="興達發電廠分攤"/>
    <n v="11603072923"/>
    <n v="0"/>
    <n v="11603072923"/>
  </r>
  <r>
    <x v="2"/>
    <x v="2"/>
    <x v="95"/>
    <s v="火力發電費用"/>
    <x v="777"/>
    <x v="266"/>
    <s v="Z3710"/>
    <s v="台中發電廠分攤"/>
    <n v="33393161302"/>
    <n v="0"/>
    <n v="33393161302"/>
  </r>
  <r>
    <x v="2"/>
    <x v="2"/>
    <x v="95"/>
    <s v="火力發電費用"/>
    <x v="778"/>
    <x v="771"/>
    <s v="Z3200"/>
    <s v="林口發電廠分攤"/>
    <n v="451999856"/>
    <n v="0"/>
    <n v="451999856"/>
  </r>
  <r>
    <x v="2"/>
    <x v="2"/>
    <x v="95"/>
    <s v="火力發電費用"/>
    <x v="778"/>
    <x v="771"/>
    <s v="Z3400"/>
    <s v="大林發電廠分攤"/>
    <n v="539808726"/>
    <n v="0"/>
    <n v="539808726"/>
  </r>
  <r>
    <x v="2"/>
    <x v="2"/>
    <x v="95"/>
    <s v="火力發電費用"/>
    <x v="778"/>
    <x v="771"/>
    <s v="Z3410"/>
    <s v="興達發電廠分攤"/>
    <n v="803068349"/>
    <n v="0"/>
    <n v="803068349"/>
  </r>
  <r>
    <x v="2"/>
    <x v="2"/>
    <x v="95"/>
    <s v="火力發電費用"/>
    <x v="778"/>
    <x v="771"/>
    <s v="Z3710"/>
    <s v="台中發電廠分攤"/>
    <n v="2245449074"/>
    <n v="0"/>
    <n v="2245449074"/>
  </r>
  <r>
    <x v="2"/>
    <x v="2"/>
    <x v="95"/>
    <s v="火力發電費用"/>
    <x v="779"/>
    <x v="772"/>
    <s v="Z3600"/>
    <s v="協和發電廠分攤"/>
    <n v="11899729041"/>
    <n v="0"/>
    <n v="11899729041"/>
  </r>
  <r>
    <x v="2"/>
    <x v="2"/>
    <x v="95"/>
    <s v="火力發電費用"/>
    <x v="779"/>
    <x v="772"/>
    <s v="Z3900"/>
    <s v="尖山發電廠分攤"/>
    <n v="1410066436"/>
    <n v="0"/>
    <n v="1410066436"/>
  </r>
  <r>
    <x v="2"/>
    <x v="2"/>
    <x v="95"/>
    <s v="火力發電費用"/>
    <x v="779"/>
    <x v="772"/>
    <s v="Z3910"/>
    <s v="塔山發電廠分攤"/>
    <n v="1012383619"/>
    <n v="0"/>
    <n v="1012383619"/>
  </r>
  <r>
    <x v="2"/>
    <x v="2"/>
    <x v="95"/>
    <s v="火力發電費用"/>
    <x v="780"/>
    <x v="268"/>
    <s v="Z110A"/>
    <s v="屏東區營業處-發電分攤"/>
    <n v="277622"/>
    <n v="0"/>
    <n v="277622"/>
  </r>
  <r>
    <x v="2"/>
    <x v="2"/>
    <x v="95"/>
    <s v="火力發電費用"/>
    <x v="780"/>
    <x v="268"/>
    <s v="Z111A"/>
    <s v="台東區營業處-發電分攤"/>
    <n v="253963508"/>
    <n v="0"/>
    <n v="253963508"/>
  </r>
  <r>
    <x v="2"/>
    <x v="2"/>
    <x v="95"/>
    <s v="火力發電費用"/>
    <x v="780"/>
    <x v="268"/>
    <s v="Z114A"/>
    <s v="澎湖區營業處-發電分攤"/>
    <n v="110225587"/>
    <n v="0"/>
    <n v="110225587"/>
  </r>
  <r>
    <x v="2"/>
    <x v="2"/>
    <x v="95"/>
    <s v="火力發電費用"/>
    <x v="780"/>
    <x v="268"/>
    <s v="Z124A"/>
    <s v="馬祖區營業處-發電分攤"/>
    <n v="126466638"/>
    <n v="0"/>
    <n v="126466638"/>
  </r>
  <r>
    <x v="2"/>
    <x v="2"/>
    <x v="95"/>
    <s v="火力發電費用"/>
    <x v="780"/>
    <x v="268"/>
    <s v="Z3200"/>
    <s v="林口發電廠分攤"/>
    <n v="14381389"/>
    <n v="0"/>
    <n v="14381389"/>
  </r>
  <r>
    <x v="2"/>
    <x v="2"/>
    <x v="95"/>
    <s v="火力發電費用"/>
    <x v="780"/>
    <x v="268"/>
    <s v="Z3400"/>
    <s v="大林發電廠分攤"/>
    <n v="28154184"/>
    <n v="0"/>
    <n v="28154184"/>
  </r>
  <r>
    <x v="2"/>
    <x v="2"/>
    <x v="95"/>
    <s v="火力發電費用"/>
    <x v="780"/>
    <x v="268"/>
    <s v="Z3410"/>
    <s v="興達發電廠分攤"/>
    <n v="53500878"/>
    <n v="0"/>
    <n v="53500878"/>
  </r>
  <r>
    <x v="2"/>
    <x v="2"/>
    <x v="95"/>
    <s v="火力發電費用"/>
    <x v="780"/>
    <x v="268"/>
    <s v="Z3510"/>
    <s v="第二核能發電廠分攤"/>
    <n v="167112632"/>
    <n v="0"/>
    <n v="167112632"/>
  </r>
  <r>
    <x v="2"/>
    <x v="2"/>
    <x v="95"/>
    <s v="火力發電費用"/>
    <x v="780"/>
    <x v="268"/>
    <s v="Z3520"/>
    <s v="第三核能發電廠分攤"/>
    <n v="151224274"/>
    <n v="0"/>
    <n v="151224274"/>
  </r>
  <r>
    <x v="2"/>
    <x v="2"/>
    <x v="95"/>
    <s v="火力發電費用"/>
    <x v="780"/>
    <x v="268"/>
    <s v="Z3600"/>
    <s v="協和發電廠分攤"/>
    <n v="112446073"/>
    <n v="0"/>
    <n v="112446073"/>
  </r>
  <r>
    <x v="2"/>
    <x v="2"/>
    <x v="95"/>
    <s v="火力發電費用"/>
    <x v="780"/>
    <x v="268"/>
    <s v="Z3710"/>
    <s v="台中發電廠分攤"/>
    <n v="665595232"/>
    <n v="0"/>
    <n v="665595232"/>
  </r>
  <r>
    <x v="2"/>
    <x v="2"/>
    <x v="95"/>
    <s v="火力發電費用"/>
    <x v="780"/>
    <x v="268"/>
    <s v="Z3900"/>
    <s v="尖山發電廠分攤"/>
    <n v="4982581"/>
    <n v="0"/>
    <n v="4982581"/>
  </r>
  <r>
    <x v="2"/>
    <x v="2"/>
    <x v="95"/>
    <s v="火力發電費用"/>
    <x v="780"/>
    <x v="268"/>
    <s v="Z3910"/>
    <s v="塔山發電廠分攤"/>
    <n v="112503143"/>
    <n v="0"/>
    <n v="112503143"/>
  </r>
  <r>
    <x v="2"/>
    <x v="2"/>
    <x v="95"/>
    <s v="火力發電費用"/>
    <x v="781"/>
    <x v="773"/>
    <s v="Z3300"/>
    <s v="南部發電廠分攤"/>
    <n v="12803753146"/>
    <n v="0"/>
    <n v="12803753146"/>
  </r>
  <r>
    <x v="2"/>
    <x v="2"/>
    <x v="95"/>
    <s v="火力發電費用"/>
    <x v="781"/>
    <x v="773"/>
    <s v="Z3400"/>
    <s v="大林發電廠分攤"/>
    <n v="10133391872"/>
    <n v="0"/>
    <n v="10133391872"/>
  </r>
  <r>
    <x v="2"/>
    <x v="2"/>
    <x v="95"/>
    <s v="火力發電費用"/>
    <x v="781"/>
    <x v="773"/>
    <s v="Z3410"/>
    <s v="興達發電廠分攤"/>
    <n v="23575475598"/>
    <n v="0"/>
    <n v="23575475598"/>
  </r>
  <r>
    <x v="2"/>
    <x v="2"/>
    <x v="95"/>
    <s v="火力發電費用"/>
    <x v="781"/>
    <x v="773"/>
    <s v="Z3700"/>
    <s v="通霄發電廠分攤"/>
    <n v="40002140145"/>
    <n v="0"/>
    <n v="40002140145"/>
  </r>
  <r>
    <x v="2"/>
    <x v="2"/>
    <x v="95"/>
    <s v="火力發電費用"/>
    <x v="781"/>
    <x v="773"/>
    <s v="Z3800"/>
    <s v="大潭發電廠分攤"/>
    <n v="45299373886"/>
    <n v="0"/>
    <n v="45299373886"/>
  </r>
  <r>
    <x v="2"/>
    <x v="2"/>
    <x v="95"/>
    <s v="火力發電費用"/>
    <x v="782"/>
    <x v="774"/>
    <s v="Z3410"/>
    <s v="興達發電廠分攤"/>
    <n v="3124085"/>
    <n v="0"/>
    <n v="3124085"/>
  </r>
  <r>
    <x v="2"/>
    <x v="2"/>
    <x v="95"/>
    <s v="火力發電費用"/>
    <x v="783"/>
    <x v="775"/>
    <s v="Z3410"/>
    <s v="興達發電廠分攤"/>
    <n v="254589"/>
    <n v="0"/>
    <n v="254589"/>
  </r>
  <r>
    <x v="2"/>
    <x v="2"/>
    <x v="95"/>
    <s v="火力發電費用"/>
    <x v="784"/>
    <x v="776"/>
    <s v="Z3600"/>
    <s v="協和發電廠分攤"/>
    <n v="10755998"/>
    <n v="0"/>
    <n v="10755998"/>
  </r>
  <r>
    <x v="2"/>
    <x v="2"/>
    <x v="95"/>
    <s v="火力發電費用"/>
    <x v="784"/>
    <x v="776"/>
    <s v="Z3900"/>
    <s v="尖山發電廠分攤"/>
    <n v="9064"/>
    <n v="0"/>
    <n v="9064"/>
  </r>
  <r>
    <x v="2"/>
    <x v="2"/>
    <x v="95"/>
    <s v="火力發電費用"/>
    <x v="785"/>
    <x v="777"/>
    <s v="Z114A"/>
    <s v="澎湖區營業處-發電分攤"/>
    <n v="30985"/>
    <n v="0"/>
    <n v="30985"/>
  </r>
  <r>
    <x v="2"/>
    <x v="2"/>
    <x v="95"/>
    <s v="火力發電費用"/>
    <x v="785"/>
    <x v="777"/>
    <s v="Z3200"/>
    <s v="林口發電廠分攤"/>
    <n v="11346369"/>
    <n v="0"/>
    <n v="11346369"/>
  </r>
  <r>
    <x v="2"/>
    <x v="2"/>
    <x v="95"/>
    <s v="火力發電費用"/>
    <x v="785"/>
    <x v="777"/>
    <s v="Z3400"/>
    <s v="大林發電廠分攤"/>
    <n v="10618448"/>
    <n v="0"/>
    <n v="10618448"/>
  </r>
  <r>
    <x v="2"/>
    <x v="2"/>
    <x v="95"/>
    <s v="火力發電費用"/>
    <x v="785"/>
    <x v="777"/>
    <s v="Z3410"/>
    <s v="興達發電廠分攤"/>
    <n v="25570877"/>
    <n v="0"/>
    <n v="25570877"/>
  </r>
  <r>
    <x v="2"/>
    <x v="2"/>
    <x v="95"/>
    <s v="火力發電費用"/>
    <x v="785"/>
    <x v="777"/>
    <s v="Z3520"/>
    <s v="第三核能發電廠分攤"/>
    <n v="2310123"/>
    <n v="0"/>
    <n v="2310123"/>
  </r>
  <r>
    <x v="2"/>
    <x v="2"/>
    <x v="95"/>
    <s v="火力發電費用"/>
    <x v="785"/>
    <x v="777"/>
    <s v="Z3600"/>
    <s v="協和發電廠分攤"/>
    <n v="6459891"/>
    <n v="0"/>
    <n v="6459891"/>
  </r>
  <r>
    <x v="2"/>
    <x v="2"/>
    <x v="95"/>
    <s v="火力發電費用"/>
    <x v="785"/>
    <x v="777"/>
    <s v="Z3700"/>
    <s v="通霄發電廠分攤"/>
    <n v="153798"/>
    <n v="0"/>
    <n v="153798"/>
  </r>
  <r>
    <x v="2"/>
    <x v="2"/>
    <x v="95"/>
    <s v="火力發電費用"/>
    <x v="785"/>
    <x v="777"/>
    <s v="Z3710"/>
    <s v="台中發電廠分攤"/>
    <n v="72968228"/>
    <n v="0"/>
    <n v="72968228"/>
  </r>
  <r>
    <x v="2"/>
    <x v="2"/>
    <x v="95"/>
    <s v="火力發電費用"/>
    <x v="785"/>
    <x v="777"/>
    <s v="Z3800"/>
    <s v="大潭發電廠分攤"/>
    <n v="584211"/>
    <n v="0"/>
    <n v="584211"/>
  </r>
  <r>
    <x v="2"/>
    <x v="2"/>
    <x v="95"/>
    <s v="火力發電費用"/>
    <x v="785"/>
    <x v="777"/>
    <s v="Z3900"/>
    <s v="尖山發電廠分攤"/>
    <n v="2017766"/>
    <n v="0"/>
    <n v="2017766"/>
  </r>
  <r>
    <x v="2"/>
    <x v="2"/>
    <x v="95"/>
    <s v="火力發電費用"/>
    <x v="786"/>
    <x v="778"/>
    <s v="Z3300"/>
    <s v="南部發電廠分攤"/>
    <n v="694789"/>
    <n v="0"/>
    <n v="694789"/>
  </r>
  <r>
    <x v="2"/>
    <x v="2"/>
    <x v="95"/>
    <s v="火力發電費用"/>
    <x v="786"/>
    <x v="778"/>
    <s v="Z3400"/>
    <s v="大林發電廠分攤"/>
    <n v="13246761"/>
    <n v="0"/>
    <n v="13246761"/>
  </r>
  <r>
    <x v="2"/>
    <x v="2"/>
    <x v="95"/>
    <s v="火力發電費用"/>
    <x v="786"/>
    <x v="778"/>
    <s v="Z3410"/>
    <s v="興達發電廠分攤"/>
    <n v="970161"/>
    <n v="0"/>
    <n v="970161"/>
  </r>
  <r>
    <x v="2"/>
    <x v="2"/>
    <x v="95"/>
    <s v="火力發電費用"/>
    <x v="786"/>
    <x v="778"/>
    <s v="Z3700"/>
    <s v="通霄發電廠分攤"/>
    <n v="2978782"/>
    <n v="0"/>
    <n v="2978782"/>
  </r>
  <r>
    <x v="2"/>
    <x v="2"/>
    <x v="95"/>
    <s v="火力發電費用"/>
    <x v="786"/>
    <x v="778"/>
    <s v="Z3800"/>
    <s v="大潭發電廠分攤"/>
    <n v="7020260"/>
    <n v="0"/>
    <n v="7020260"/>
  </r>
  <r>
    <x v="2"/>
    <x v="2"/>
    <x v="95"/>
    <s v="火力發電費用"/>
    <x v="713"/>
    <x v="707"/>
    <s v="Z114A"/>
    <s v="澎湖區營業處-發電分攤"/>
    <n v="1424909"/>
    <n v="0"/>
    <n v="1424909"/>
  </r>
  <r>
    <x v="2"/>
    <x v="2"/>
    <x v="95"/>
    <s v="火力發電費用"/>
    <x v="713"/>
    <x v="707"/>
    <s v="Z124A"/>
    <s v="馬祖區營業處-發電分攤"/>
    <n v="1817859"/>
    <n v="0"/>
    <n v="1817859"/>
  </r>
  <r>
    <x v="2"/>
    <x v="2"/>
    <x v="95"/>
    <s v="火力發電費用"/>
    <x v="713"/>
    <x v="707"/>
    <s v="Z3200"/>
    <s v="林口發電廠分攤"/>
    <n v="8382753"/>
    <n v="0"/>
    <n v="8382753"/>
  </r>
  <r>
    <x v="2"/>
    <x v="2"/>
    <x v="95"/>
    <s v="火力發電費用"/>
    <x v="713"/>
    <x v="707"/>
    <s v="Z3300"/>
    <s v="南部發電廠分攤"/>
    <n v="1063292"/>
    <n v="0"/>
    <n v="1063292"/>
  </r>
  <r>
    <x v="2"/>
    <x v="2"/>
    <x v="95"/>
    <s v="火力發電費用"/>
    <x v="713"/>
    <x v="707"/>
    <s v="Z3410"/>
    <s v="興達發電廠分攤"/>
    <n v="17050284"/>
    <n v="0"/>
    <n v="17050284"/>
  </r>
  <r>
    <x v="2"/>
    <x v="2"/>
    <x v="95"/>
    <s v="火力發電費用"/>
    <x v="713"/>
    <x v="707"/>
    <s v="Z3600"/>
    <s v="協和發電廠分攤"/>
    <n v="12393947"/>
    <n v="0"/>
    <n v="12393947"/>
  </r>
  <r>
    <x v="2"/>
    <x v="2"/>
    <x v="95"/>
    <s v="火力發電費用"/>
    <x v="713"/>
    <x v="707"/>
    <s v="Z3800"/>
    <s v="大潭發電廠分攤"/>
    <n v="6222408"/>
    <n v="0"/>
    <n v="6222408"/>
  </r>
  <r>
    <x v="2"/>
    <x v="2"/>
    <x v="95"/>
    <s v="火力發電費用"/>
    <x v="713"/>
    <x v="707"/>
    <s v="Z3900"/>
    <s v="尖山發電廠分攤"/>
    <n v="22280775"/>
    <n v="0"/>
    <n v="22280775"/>
  </r>
  <r>
    <x v="2"/>
    <x v="2"/>
    <x v="95"/>
    <s v="火力發電費用"/>
    <x v="713"/>
    <x v="707"/>
    <s v="Z3910"/>
    <s v="塔山發電廠分攤"/>
    <n v="18757720"/>
    <n v="0"/>
    <n v="18757720"/>
  </r>
  <r>
    <x v="2"/>
    <x v="2"/>
    <x v="95"/>
    <s v="火力發電費用"/>
    <x v="714"/>
    <x v="708"/>
    <s v="Z0020"/>
    <s v="總經理副總經理室分攤"/>
    <n v="24690"/>
    <n v="0"/>
    <n v="24690"/>
  </r>
  <r>
    <x v="2"/>
    <x v="2"/>
    <x v="95"/>
    <s v="火力發電費用"/>
    <x v="714"/>
    <x v="708"/>
    <s v="Z0040"/>
    <s v="發電處分攤"/>
    <n v="262031"/>
    <n v="0"/>
    <n v="262031"/>
  </r>
  <r>
    <x v="2"/>
    <x v="2"/>
    <x v="95"/>
    <s v="火力發電費用"/>
    <x v="714"/>
    <x v="708"/>
    <s v="Z0080"/>
    <s v="材料處分攤"/>
    <n v="49684"/>
    <n v="0"/>
    <n v="49684"/>
  </r>
  <r>
    <x v="2"/>
    <x v="2"/>
    <x v="95"/>
    <s v="火力發電費用"/>
    <x v="714"/>
    <x v="708"/>
    <s v="Z0090"/>
    <s v="燃料處分攤"/>
    <n v="130569"/>
    <n v="0"/>
    <n v="130569"/>
  </r>
  <r>
    <x v="2"/>
    <x v="2"/>
    <x v="95"/>
    <s v="火力發電費用"/>
    <x v="714"/>
    <x v="708"/>
    <s v="Z0140"/>
    <s v="秘書處分攤"/>
    <n v="342752"/>
    <n v="0"/>
    <n v="342752"/>
  </r>
  <r>
    <x v="2"/>
    <x v="2"/>
    <x v="95"/>
    <s v="火力發電費用"/>
    <x v="714"/>
    <x v="708"/>
    <s v="Z0150"/>
    <s v="電源開發處分攤"/>
    <n v="122389"/>
    <n v="0"/>
    <n v="122389"/>
  </r>
  <r>
    <x v="2"/>
    <x v="2"/>
    <x v="95"/>
    <s v="火力發電費用"/>
    <x v="714"/>
    <x v="708"/>
    <s v="Z0170"/>
    <s v="營建處分攤"/>
    <n v="52199"/>
    <n v="0"/>
    <n v="52199"/>
  </r>
  <r>
    <x v="2"/>
    <x v="2"/>
    <x v="95"/>
    <s v="火力發電費用"/>
    <x v="714"/>
    <x v="708"/>
    <s v="Z0240"/>
    <s v="資訊系統處分攤"/>
    <n v="56565"/>
    <n v="0"/>
    <n v="56565"/>
  </r>
  <r>
    <x v="2"/>
    <x v="2"/>
    <x v="95"/>
    <s v="火力發電費用"/>
    <x v="714"/>
    <x v="708"/>
    <s v="Z0610"/>
    <s v="環境保護處分攤"/>
    <n v="41954"/>
    <n v="0"/>
    <n v="41954"/>
  </r>
  <r>
    <x v="2"/>
    <x v="2"/>
    <x v="95"/>
    <s v="火力發電費用"/>
    <x v="714"/>
    <x v="708"/>
    <s v="Z0620"/>
    <s v="工業安全衛生處分攤"/>
    <n v="45186"/>
    <n v="0"/>
    <n v="45186"/>
  </r>
  <r>
    <x v="2"/>
    <x v="2"/>
    <x v="95"/>
    <s v="火力發電費用"/>
    <x v="714"/>
    <x v="708"/>
    <s v="Z111A"/>
    <s v="台東區營業處-發電分攤"/>
    <n v="48200"/>
    <n v="0"/>
    <n v="48200"/>
  </r>
  <r>
    <x v="2"/>
    <x v="2"/>
    <x v="95"/>
    <s v="火力發電費用"/>
    <x v="714"/>
    <x v="708"/>
    <s v="Z114A"/>
    <s v="澎湖區營業處-發電分攤"/>
    <n v="14078"/>
    <n v="0"/>
    <n v="14078"/>
  </r>
  <r>
    <x v="2"/>
    <x v="2"/>
    <x v="95"/>
    <s v="火力發電費用"/>
    <x v="714"/>
    <x v="708"/>
    <s v="Z124A"/>
    <s v="馬祖區營業處-發電分攤"/>
    <n v="14690"/>
    <n v="0"/>
    <n v="14690"/>
  </r>
  <r>
    <x v="2"/>
    <x v="2"/>
    <x v="95"/>
    <s v="火力發電費用"/>
    <x v="714"/>
    <x v="708"/>
    <s v="Z3200"/>
    <s v="林口發電廠分攤"/>
    <n v="910540"/>
    <n v="0"/>
    <n v="910540"/>
  </r>
  <r>
    <x v="2"/>
    <x v="2"/>
    <x v="95"/>
    <s v="火力發電費用"/>
    <x v="714"/>
    <x v="708"/>
    <s v="Z3300"/>
    <s v="南部發電廠分攤"/>
    <n v="904763"/>
    <n v="0"/>
    <n v="904763"/>
  </r>
  <r>
    <x v="2"/>
    <x v="2"/>
    <x v="95"/>
    <s v="火力發電費用"/>
    <x v="714"/>
    <x v="708"/>
    <s v="Z3400"/>
    <s v="大林發電廠分攤"/>
    <n v="533523"/>
    <n v="0"/>
    <n v="533523"/>
  </r>
  <r>
    <x v="2"/>
    <x v="2"/>
    <x v="95"/>
    <s v="火力發電費用"/>
    <x v="714"/>
    <x v="708"/>
    <s v="Z3410"/>
    <s v="興達發電廠分攤"/>
    <n v="743668"/>
    <n v="0"/>
    <n v="743668"/>
  </r>
  <r>
    <x v="2"/>
    <x v="2"/>
    <x v="95"/>
    <s v="火力發電費用"/>
    <x v="714"/>
    <x v="708"/>
    <s v="Z3600"/>
    <s v="協和發電廠分攤"/>
    <n v="682256"/>
    <n v="0"/>
    <n v="682256"/>
  </r>
  <r>
    <x v="2"/>
    <x v="2"/>
    <x v="95"/>
    <s v="火力發電費用"/>
    <x v="714"/>
    <x v="708"/>
    <s v="Z3700"/>
    <s v="通霄發電廠分攤"/>
    <n v="790104"/>
    <n v="0"/>
    <n v="790104"/>
  </r>
  <r>
    <x v="2"/>
    <x v="2"/>
    <x v="95"/>
    <s v="火力發電費用"/>
    <x v="714"/>
    <x v="708"/>
    <s v="Z3710"/>
    <s v="台中發電廠分攤"/>
    <n v="1110860"/>
    <n v="0"/>
    <n v="1110860"/>
  </r>
  <r>
    <x v="2"/>
    <x v="2"/>
    <x v="95"/>
    <s v="火力發電費用"/>
    <x v="714"/>
    <x v="708"/>
    <s v="Z3800"/>
    <s v="大潭發電廠分攤"/>
    <n v="767887"/>
    <n v="0"/>
    <n v="767887"/>
  </r>
  <r>
    <x v="2"/>
    <x v="2"/>
    <x v="95"/>
    <s v="火力發電費用"/>
    <x v="714"/>
    <x v="708"/>
    <s v="Z3900"/>
    <s v="尖山發電廠分攤"/>
    <n v="244656"/>
    <n v="0"/>
    <n v="244656"/>
  </r>
  <r>
    <x v="2"/>
    <x v="2"/>
    <x v="95"/>
    <s v="火力發電費用"/>
    <x v="714"/>
    <x v="708"/>
    <s v="Z3910"/>
    <s v="塔山發電廠分攤"/>
    <n v="459678"/>
    <n v="0"/>
    <n v="459678"/>
  </r>
  <r>
    <x v="2"/>
    <x v="2"/>
    <x v="95"/>
    <s v="火力發電費用"/>
    <x v="714"/>
    <x v="708"/>
    <s v="Z5330"/>
    <s v="電力修護處分攤"/>
    <n v="1343250"/>
    <n v="0"/>
    <n v="1343250"/>
  </r>
  <r>
    <x v="2"/>
    <x v="2"/>
    <x v="95"/>
    <s v="火力發電費用"/>
    <x v="714"/>
    <x v="708"/>
    <s v="Z5340"/>
    <s v="電力修護處南部分處分攤"/>
    <n v="407021"/>
    <n v="0"/>
    <n v="407021"/>
  </r>
  <r>
    <x v="2"/>
    <x v="2"/>
    <x v="95"/>
    <s v="火力發電費用"/>
    <x v="714"/>
    <x v="708"/>
    <s v="Z5420"/>
    <s v="電力修護處中部分處分攤"/>
    <n v="244429"/>
    <n v="0"/>
    <n v="244429"/>
  </r>
  <r>
    <x v="2"/>
    <x v="2"/>
    <x v="95"/>
    <s v="火力發電費用"/>
    <x v="714"/>
    <x v="708"/>
    <s v="Z5460"/>
    <s v="綜合研究所分攤"/>
    <n v="169536"/>
    <n v="0"/>
    <n v="169536"/>
  </r>
  <r>
    <x v="2"/>
    <x v="2"/>
    <x v="95"/>
    <s v="火力發電費用"/>
    <x v="714"/>
    <x v="708"/>
    <s v="Z6020"/>
    <s v="綜合施工處分攤"/>
    <n v="218145"/>
    <n v="0"/>
    <n v="218145"/>
  </r>
  <r>
    <x v="2"/>
    <x v="2"/>
    <x v="95"/>
    <s v="火力發電費用"/>
    <x v="715"/>
    <x v="709"/>
    <s v="Z0040"/>
    <s v="發電處分攤"/>
    <n v="112835"/>
    <n v="0"/>
    <n v="112835"/>
  </r>
  <r>
    <x v="2"/>
    <x v="2"/>
    <x v="95"/>
    <s v="火力發電費用"/>
    <x v="715"/>
    <x v="709"/>
    <s v="Z0080"/>
    <s v="材料處分攤"/>
    <n v="648"/>
    <n v="0"/>
    <n v="648"/>
  </r>
  <r>
    <x v="2"/>
    <x v="2"/>
    <x v="95"/>
    <s v="火力發電費用"/>
    <x v="715"/>
    <x v="709"/>
    <s v="Z0090"/>
    <s v="燃料處分攤"/>
    <n v="4440937"/>
    <n v="0"/>
    <n v="4440937"/>
  </r>
  <r>
    <x v="2"/>
    <x v="2"/>
    <x v="95"/>
    <s v="火力發電費用"/>
    <x v="715"/>
    <x v="709"/>
    <s v="Z0140"/>
    <s v="秘書處分攤"/>
    <n v="70876"/>
    <n v="0"/>
    <n v="70876"/>
  </r>
  <r>
    <x v="2"/>
    <x v="2"/>
    <x v="95"/>
    <s v="火力發電費用"/>
    <x v="715"/>
    <x v="709"/>
    <s v="Z0150"/>
    <s v="電源開發處分攤"/>
    <n v="58452"/>
    <n v="0"/>
    <n v="58452"/>
  </r>
  <r>
    <x v="2"/>
    <x v="2"/>
    <x v="95"/>
    <s v="火力發電費用"/>
    <x v="715"/>
    <x v="709"/>
    <s v="Z0170"/>
    <s v="營建處分攤"/>
    <n v="15594"/>
    <n v="0"/>
    <n v="15594"/>
  </r>
  <r>
    <x v="2"/>
    <x v="2"/>
    <x v="95"/>
    <s v="火力發電費用"/>
    <x v="715"/>
    <x v="709"/>
    <s v="Z0240"/>
    <s v="資訊系統處分攤"/>
    <n v="3296"/>
    <n v="0"/>
    <n v="3296"/>
  </r>
  <r>
    <x v="2"/>
    <x v="2"/>
    <x v="95"/>
    <s v="火力發電費用"/>
    <x v="715"/>
    <x v="709"/>
    <s v="Z0610"/>
    <s v="環境保護處分攤"/>
    <n v="4142"/>
    <n v="0"/>
    <n v="4142"/>
  </r>
  <r>
    <x v="2"/>
    <x v="2"/>
    <x v="95"/>
    <s v="火力發電費用"/>
    <x v="715"/>
    <x v="709"/>
    <s v="Z0620"/>
    <s v="工業安全衛生處分攤"/>
    <n v="1606"/>
    <n v="0"/>
    <n v="1606"/>
  </r>
  <r>
    <x v="2"/>
    <x v="2"/>
    <x v="95"/>
    <s v="火力發電費用"/>
    <x v="715"/>
    <x v="709"/>
    <s v="Z111A"/>
    <s v="台東區營業處-發電分攤"/>
    <n v="5850"/>
    <n v="0"/>
    <n v="5850"/>
  </r>
  <r>
    <x v="2"/>
    <x v="2"/>
    <x v="95"/>
    <s v="火力發電費用"/>
    <x v="715"/>
    <x v="709"/>
    <s v="Z114A"/>
    <s v="澎湖區營業處-發電分攤"/>
    <n v="3300"/>
    <n v="0"/>
    <n v="3300"/>
  </r>
  <r>
    <x v="2"/>
    <x v="2"/>
    <x v="95"/>
    <s v="火力發電費用"/>
    <x v="715"/>
    <x v="709"/>
    <s v="Z124A"/>
    <s v="馬祖區營業處-發電分攤"/>
    <n v="3480"/>
    <n v="0"/>
    <n v="3480"/>
  </r>
  <r>
    <x v="2"/>
    <x v="2"/>
    <x v="95"/>
    <s v="火力發電費用"/>
    <x v="715"/>
    <x v="709"/>
    <s v="Z3200"/>
    <s v="林口發電廠分攤"/>
    <n v="79503"/>
    <n v="0"/>
    <n v="79503"/>
  </r>
  <r>
    <x v="2"/>
    <x v="2"/>
    <x v="95"/>
    <s v="火力發電費用"/>
    <x v="715"/>
    <x v="709"/>
    <s v="Z3300"/>
    <s v="南部發電廠分攤"/>
    <n v="14400"/>
    <n v="0"/>
    <n v="14400"/>
  </r>
  <r>
    <x v="2"/>
    <x v="2"/>
    <x v="95"/>
    <s v="火力發電費用"/>
    <x v="715"/>
    <x v="709"/>
    <s v="Z3400"/>
    <s v="大林發電廠分攤"/>
    <n v="28680"/>
    <n v="0"/>
    <n v="28680"/>
  </r>
  <r>
    <x v="2"/>
    <x v="2"/>
    <x v="95"/>
    <s v="火力發電費用"/>
    <x v="715"/>
    <x v="709"/>
    <s v="Z3410"/>
    <s v="興達發電廠分攤"/>
    <n v="37892"/>
    <n v="0"/>
    <n v="37892"/>
  </r>
  <r>
    <x v="2"/>
    <x v="2"/>
    <x v="95"/>
    <s v="火力發電費用"/>
    <x v="715"/>
    <x v="709"/>
    <s v="Z3600"/>
    <s v="協和發電廠分攤"/>
    <n v="41963"/>
    <n v="0"/>
    <n v="41963"/>
  </r>
  <r>
    <x v="2"/>
    <x v="2"/>
    <x v="95"/>
    <s v="火力發電費用"/>
    <x v="715"/>
    <x v="709"/>
    <s v="Z3700"/>
    <s v="通霄發電廠分攤"/>
    <n v="36000"/>
    <n v="0"/>
    <n v="36000"/>
  </r>
  <r>
    <x v="2"/>
    <x v="2"/>
    <x v="95"/>
    <s v="火力發電費用"/>
    <x v="715"/>
    <x v="709"/>
    <s v="Z3710"/>
    <s v="台中發電廠分攤"/>
    <n v="122611"/>
    <n v="0"/>
    <n v="122611"/>
  </r>
  <r>
    <x v="2"/>
    <x v="2"/>
    <x v="95"/>
    <s v="火力發電費用"/>
    <x v="715"/>
    <x v="709"/>
    <s v="Z3800"/>
    <s v="大潭發電廠分攤"/>
    <n v="89288"/>
    <n v="0"/>
    <n v="89288"/>
  </r>
  <r>
    <x v="2"/>
    <x v="2"/>
    <x v="95"/>
    <s v="火力發電費用"/>
    <x v="715"/>
    <x v="709"/>
    <s v="Z3900"/>
    <s v="尖山發電廠分攤"/>
    <n v="23275"/>
    <n v="0"/>
    <n v="23275"/>
  </r>
  <r>
    <x v="2"/>
    <x v="2"/>
    <x v="95"/>
    <s v="火力發電費用"/>
    <x v="715"/>
    <x v="709"/>
    <s v="Z3910"/>
    <s v="塔山發電廠分攤"/>
    <n v="39900"/>
    <n v="0"/>
    <n v="39900"/>
  </r>
  <r>
    <x v="2"/>
    <x v="2"/>
    <x v="95"/>
    <s v="火力發電費用"/>
    <x v="715"/>
    <x v="709"/>
    <s v="Z5330"/>
    <s v="電力修護處分攤"/>
    <n v="28140"/>
    <n v="0"/>
    <n v="28140"/>
  </r>
  <r>
    <x v="2"/>
    <x v="2"/>
    <x v="95"/>
    <s v="火力發電費用"/>
    <x v="715"/>
    <x v="709"/>
    <s v="Z5340"/>
    <s v="電力修護處南部分處分攤"/>
    <n v="24572"/>
    <n v="0"/>
    <n v="24572"/>
  </r>
  <r>
    <x v="2"/>
    <x v="2"/>
    <x v="95"/>
    <s v="火力發電費用"/>
    <x v="715"/>
    <x v="709"/>
    <s v="Z5420"/>
    <s v="電力修護處中部分處分攤"/>
    <n v="8816"/>
    <n v="0"/>
    <n v="8816"/>
  </r>
  <r>
    <x v="2"/>
    <x v="2"/>
    <x v="95"/>
    <s v="火力發電費用"/>
    <x v="715"/>
    <x v="709"/>
    <s v="Z5460"/>
    <s v="綜合研究所分攤"/>
    <n v="22782"/>
    <n v="0"/>
    <n v="22782"/>
  </r>
  <r>
    <x v="2"/>
    <x v="2"/>
    <x v="95"/>
    <s v="火力發電費用"/>
    <x v="715"/>
    <x v="709"/>
    <s v="Z6020"/>
    <s v="綜合施工處分攤"/>
    <n v="24085"/>
    <n v="0"/>
    <n v="24085"/>
  </r>
  <r>
    <x v="2"/>
    <x v="2"/>
    <x v="95"/>
    <s v="火力發電費用"/>
    <x v="716"/>
    <x v="710"/>
    <s v="Z111A"/>
    <s v="台東區營業處-發電分攤"/>
    <n v="130000"/>
    <n v="0"/>
    <n v="130000"/>
  </r>
  <r>
    <x v="2"/>
    <x v="2"/>
    <x v="95"/>
    <s v="火力發電費用"/>
    <x v="716"/>
    <x v="710"/>
    <s v="Z114A"/>
    <s v="澎湖區營業處-發電分攤"/>
    <n v="101650"/>
    <n v="0"/>
    <n v="101650"/>
  </r>
  <r>
    <x v="2"/>
    <x v="2"/>
    <x v="95"/>
    <s v="火力發電費用"/>
    <x v="716"/>
    <x v="710"/>
    <s v="Z124A"/>
    <s v="馬祖區營業處-發電分攤"/>
    <n v="38160"/>
    <n v="0"/>
    <n v="38160"/>
  </r>
  <r>
    <x v="2"/>
    <x v="2"/>
    <x v="95"/>
    <s v="火力發電費用"/>
    <x v="716"/>
    <x v="710"/>
    <s v="Z3200"/>
    <s v="林口發電廠分攤"/>
    <n v="909030"/>
    <n v="0"/>
    <n v="909030"/>
  </r>
  <r>
    <x v="2"/>
    <x v="2"/>
    <x v="95"/>
    <s v="火力發電費用"/>
    <x v="716"/>
    <x v="710"/>
    <s v="Z3300"/>
    <s v="南部發電廠分攤"/>
    <n v="419357"/>
    <n v="0"/>
    <n v="419357"/>
  </r>
  <r>
    <x v="2"/>
    <x v="2"/>
    <x v="95"/>
    <s v="火力發電費用"/>
    <x v="716"/>
    <x v="710"/>
    <s v="Z3400"/>
    <s v="大林發電廠分攤"/>
    <n v="979645"/>
    <n v="0"/>
    <n v="979645"/>
  </r>
  <r>
    <x v="2"/>
    <x v="2"/>
    <x v="95"/>
    <s v="火力發電費用"/>
    <x v="716"/>
    <x v="710"/>
    <s v="Z3410"/>
    <s v="興達發電廠分攤"/>
    <n v="1545496"/>
    <n v="0"/>
    <n v="1545496"/>
  </r>
  <r>
    <x v="2"/>
    <x v="2"/>
    <x v="95"/>
    <s v="火力發電費用"/>
    <x v="716"/>
    <x v="710"/>
    <s v="Z3600"/>
    <s v="協和發電廠分攤"/>
    <n v="861900"/>
    <n v="0"/>
    <n v="861900"/>
  </r>
  <r>
    <x v="2"/>
    <x v="2"/>
    <x v="95"/>
    <s v="火力發電費用"/>
    <x v="716"/>
    <x v="710"/>
    <s v="Z3700"/>
    <s v="通霄發電廠分攤"/>
    <n v="700391"/>
    <n v="0"/>
    <n v="700391"/>
  </r>
  <r>
    <x v="2"/>
    <x v="2"/>
    <x v="95"/>
    <s v="火力發電費用"/>
    <x v="716"/>
    <x v="710"/>
    <s v="Z3710"/>
    <s v="台中發電廠分攤"/>
    <n v="2251460"/>
    <n v="0"/>
    <n v="2251460"/>
  </r>
  <r>
    <x v="2"/>
    <x v="2"/>
    <x v="95"/>
    <s v="火力發電費用"/>
    <x v="716"/>
    <x v="710"/>
    <s v="Z3800"/>
    <s v="大潭發電廠分攤"/>
    <n v="983700"/>
    <n v="0"/>
    <n v="983700"/>
  </r>
  <r>
    <x v="2"/>
    <x v="2"/>
    <x v="95"/>
    <s v="火力發電費用"/>
    <x v="716"/>
    <x v="710"/>
    <s v="Z3900"/>
    <s v="尖山發電廠分攤"/>
    <n v="252280"/>
    <n v="0"/>
    <n v="252280"/>
  </r>
  <r>
    <x v="2"/>
    <x v="2"/>
    <x v="95"/>
    <s v="火力發電費用"/>
    <x v="716"/>
    <x v="710"/>
    <s v="Z3910"/>
    <s v="塔山發電廠分攤"/>
    <n v="362372"/>
    <n v="0"/>
    <n v="362372"/>
  </r>
  <r>
    <x v="2"/>
    <x v="2"/>
    <x v="95"/>
    <s v="火力發電費用"/>
    <x v="716"/>
    <x v="710"/>
    <s v="Z5330"/>
    <s v="電力修護處分攤"/>
    <n v="1007000"/>
    <n v="0"/>
    <n v="1007000"/>
  </r>
  <r>
    <x v="2"/>
    <x v="2"/>
    <x v="95"/>
    <s v="火力發電費用"/>
    <x v="716"/>
    <x v="710"/>
    <s v="Z5340"/>
    <s v="電力修護處南部分處分攤"/>
    <n v="424305"/>
    <n v="0"/>
    <n v="424305"/>
  </r>
  <r>
    <x v="2"/>
    <x v="2"/>
    <x v="95"/>
    <s v="火力發電費用"/>
    <x v="716"/>
    <x v="710"/>
    <s v="Z5420"/>
    <s v="電力修護處中部分處分攤"/>
    <n v="317794"/>
    <n v="0"/>
    <n v="317794"/>
  </r>
  <r>
    <x v="2"/>
    <x v="2"/>
    <x v="95"/>
    <s v="火力發電費用"/>
    <x v="716"/>
    <x v="710"/>
    <s v="Z5460"/>
    <s v="綜合研究所分攤"/>
    <n v="66500"/>
    <n v="0"/>
    <n v="66500"/>
  </r>
  <r>
    <x v="2"/>
    <x v="2"/>
    <x v="95"/>
    <s v="火力發電費用"/>
    <x v="716"/>
    <x v="710"/>
    <s v="Z6020"/>
    <s v="綜合施工處分攤"/>
    <n v="313131"/>
    <n v="0"/>
    <n v="313131"/>
  </r>
  <r>
    <x v="2"/>
    <x v="2"/>
    <x v="95"/>
    <s v="火力發電費用"/>
    <x v="717"/>
    <x v="711"/>
    <s v="Z0020"/>
    <s v="總經理副總經理室分攤"/>
    <n v="41656"/>
    <n v="0"/>
    <n v="41656"/>
  </r>
  <r>
    <x v="2"/>
    <x v="2"/>
    <x v="95"/>
    <s v="火力發電費用"/>
    <x v="717"/>
    <x v="711"/>
    <s v="Z0040"/>
    <s v="發電處分攤"/>
    <n v="121372"/>
    <n v="0"/>
    <n v="121372"/>
  </r>
  <r>
    <x v="2"/>
    <x v="2"/>
    <x v="95"/>
    <s v="火力發電費用"/>
    <x v="717"/>
    <x v="711"/>
    <s v="Z0080"/>
    <s v="材料處分攤"/>
    <n v="16107"/>
    <n v="0"/>
    <n v="16107"/>
  </r>
  <r>
    <x v="2"/>
    <x v="2"/>
    <x v="95"/>
    <s v="火力發電費用"/>
    <x v="717"/>
    <x v="711"/>
    <s v="Z0090"/>
    <s v="燃料處分攤"/>
    <n v="32448"/>
    <n v="0"/>
    <n v="32448"/>
  </r>
  <r>
    <x v="2"/>
    <x v="2"/>
    <x v="95"/>
    <s v="火力發電費用"/>
    <x v="717"/>
    <x v="711"/>
    <s v="Z0140"/>
    <s v="秘書處分攤"/>
    <n v="271072"/>
    <n v="0"/>
    <n v="271072"/>
  </r>
  <r>
    <x v="2"/>
    <x v="2"/>
    <x v="95"/>
    <s v="火力發電費用"/>
    <x v="717"/>
    <x v="711"/>
    <s v="Z0150"/>
    <s v="電源開發處分攤"/>
    <n v="21118"/>
    <n v="0"/>
    <n v="21118"/>
  </r>
  <r>
    <x v="2"/>
    <x v="2"/>
    <x v="95"/>
    <s v="火力發電費用"/>
    <x v="717"/>
    <x v="711"/>
    <s v="Z0170"/>
    <s v="營建處分攤"/>
    <n v="45014"/>
    <n v="0"/>
    <n v="45014"/>
  </r>
  <r>
    <x v="2"/>
    <x v="2"/>
    <x v="95"/>
    <s v="火力發電費用"/>
    <x v="717"/>
    <x v="711"/>
    <s v="Z0240"/>
    <s v="資訊系統處分攤"/>
    <n v="8027"/>
    <n v="0"/>
    <n v="8027"/>
  </r>
  <r>
    <x v="2"/>
    <x v="2"/>
    <x v="95"/>
    <s v="火力發電費用"/>
    <x v="717"/>
    <x v="711"/>
    <s v="Z0610"/>
    <s v="環境保護處分攤"/>
    <n v="13056"/>
    <n v="0"/>
    <n v="13056"/>
  </r>
  <r>
    <x v="2"/>
    <x v="2"/>
    <x v="95"/>
    <s v="火力發電費用"/>
    <x v="717"/>
    <x v="711"/>
    <s v="Z0620"/>
    <s v="工業安全衛生處分攤"/>
    <n v="73500"/>
    <n v="0"/>
    <n v="73500"/>
  </r>
  <r>
    <x v="2"/>
    <x v="2"/>
    <x v="95"/>
    <s v="火力發電費用"/>
    <x v="717"/>
    <x v="711"/>
    <s v="Z111A"/>
    <s v="台東區營業處-發電分攤"/>
    <n v="99474"/>
    <n v="0"/>
    <n v="99474"/>
  </r>
  <r>
    <x v="2"/>
    <x v="2"/>
    <x v="95"/>
    <s v="火力發電費用"/>
    <x v="717"/>
    <x v="711"/>
    <s v="Z114A"/>
    <s v="澎湖區營業處-發電分攤"/>
    <n v="78732"/>
    <n v="0"/>
    <n v="78732"/>
  </r>
  <r>
    <x v="2"/>
    <x v="2"/>
    <x v="95"/>
    <s v="火力發電費用"/>
    <x v="717"/>
    <x v="711"/>
    <s v="Z124A"/>
    <s v="馬祖區營業處-發電分攤"/>
    <n v="74421"/>
    <n v="0"/>
    <n v="74421"/>
  </r>
  <r>
    <x v="2"/>
    <x v="2"/>
    <x v="95"/>
    <s v="火力發電費用"/>
    <x v="717"/>
    <x v="711"/>
    <s v="Z3200"/>
    <s v="林口發電廠分攤"/>
    <n v="723071"/>
    <n v="0"/>
    <n v="723071"/>
  </r>
  <r>
    <x v="2"/>
    <x v="2"/>
    <x v="95"/>
    <s v="火力發電費用"/>
    <x v="717"/>
    <x v="711"/>
    <s v="Z3300"/>
    <s v="南部發電廠分攤"/>
    <n v="1658497"/>
    <n v="0"/>
    <n v="1658497"/>
  </r>
  <r>
    <x v="2"/>
    <x v="2"/>
    <x v="95"/>
    <s v="火力發電費用"/>
    <x v="717"/>
    <x v="711"/>
    <s v="Z3400"/>
    <s v="大林發電廠分攤"/>
    <n v="988841"/>
    <n v="0"/>
    <n v="988841"/>
  </r>
  <r>
    <x v="2"/>
    <x v="2"/>
    <x v="95"/>
    <s v="火力發電費用"/>
    <x v="717"/>
    <x v="711"/>
    <s v="Z3410"/>
    <s v="興達發電廠分攤"/>
    <n v="850295"/>
    <n v="0"/>
    <n v="850295"/>
  </r>
  <r>
    <x v="2"/>
    <x v="2"/>
    <x v="95"/>
    <s v="火力發電費用"/>
    <x v="717"/>
    <x v="711"/>
    <s v="Z3600"/>
    <s v="協和發電廠分攤"/>
    <n v="1471358"/>
    <n v="0"/>
    <n v="1471358"/>
  </r>
  <r>
    <x v="2"/>
    <x v="2"/>
    <x v="95"/>
    <s v="火力發電費用"/>
    <x v="717"/>
    <x v="711"/>
    <s v="Z3700"/>
    <s v="通霄發電廠分攤"/>
    <n v="683154"/>
    <n v="0"/>
    <n v="683154"/>
  </r>
  <r>
    <x v="2"/>
    <x v="2"/>
    <x v="95"/>
    <s v="火力發電費用"/>
    <x v="717"/>
    <x v="711"/>
    <s v="Z3710"/>
    <s v="台中發電廠分攤"/>
    <n v="1218317"/>
    <n v="0"/>
    <n v="1218317"/>
  </r>
  <r>
    <x v="2"/>
    <x v="2"/>
    <x v="95"/>
    <s v="火力發電費用"/>
    <x v="717"/>
    <x v="711"/>
    <s v="Z3800"/>
    <s v="大潭發電廠分攤"/>
    <n v="741797"/>
    <n v="0"/>
    <n v="741797"/>
  </r>
  <r>
    <x v="2"/>
    <x v="2"/>
    <x v="95"/>
    <s v="火力發電費用"/>
    <x v="717"/>
    <x v="711"/>
    <s v="Z3900"/>
    <s v="尖山發電廠分攤"/>
    <n v="241554"/>
    <n v="0"/>
    <n v="241554"/>
  </r>
  <r>
    <x v="2"/>
    <x v="2"/>
    <x v="95"/>
    <s v="火力發電費用"/>
    <x v="717"/>
    <x v="711"/>
    <s v="Z3910"/>
    <s v="塔山發電廠分攤"/>
    <n v="499846"/>
    <n v="0"/>
    <n v="499846"/>
  </r>
  <r>
    <x v="2"/>
    <x v="2"/>
    <x v="95"/>
    <s v="火力發電費用"/>
    <x v="717"/>
    <x v="711"/>
    <s v="Z5330"/>
    <s v="電力修護處分攤"/>
    <n v="671807"/>
    <n v="0"/>
    <n v="671807"/>
  </r>
  <r>
    <x v="2"/>
    <x v="2"/>
    <x v="95"/>
    <s v="火力發電費用"/>
    <x v="717"/>
    <x v="711"/>
    <s v="Z5340"/>
    <s v="電力修護處南部分處分攤"/>
    <n v="117705"/>
    <n v="0"/>
    <n v="117705"/>
  </r>
  <r>
    <x v="2"/>
    <x v="2"/>
    <x v="95"/>
    <s v="火力發電費用"/>
    <x v="717"/>
    <x v="711"/>
    <s v="Z5420"/>
    <s v="電力修護處中部分處分攤"/>
    <n v="283823"/>
    <n v="0"/>
    <n v="283823"/>
  </r>
  <r>
    <x v="2"/>
    <x v="2"/>
    <x v="95"/>
    <s v="火力發電費用"/>
    <x v="717"/>
    <x v="711"/>
    <s v="Z5460"/>
    <s v="綜合研究所分攤"/>
    <n v="70112"/>
    <n v="0"/>
    <n v="70112"/>
  </r>
  <r>
    <x v="2"/>
    <x v="2"/>
    <x v="95"/>
    <s v="火力發電費用"/>
    <x v="717"/>
    <x v="711"/>
    <s v="Z6020"/>
    <s v="綜合施工處分攤"/>
    <n v="147190"/>
    <n v="0"/>
    <n v="147190"/>
  </r>
  <r>
    <x v="2"/>
    <x v="2"/>
    <x v="95"/>
    <s v="火力發電費用"/>
    <x v="787"/>
    <x v="779"/>
    <s v="Z3400"/>
    <s v="大林發電廠分攤"/>
    <n v="8346"/>
    <n v="0"/>
    <n v="8346"/>
  </r>
  <r>
    <x v="2"/>
    <x v="2"/>
    <x v="95"/>
    <s v="火力發電費用"/>
    <x v="787"/>
    <x v="779"/>
    <s v="Z3410"/>
    <s v="興達發電廠分攤"/>
    <n v="7776"/>
    <n v="0"/>
    <n v="7776"/>
  </r>
  <r>
    <x v="2"/>
    <x v="2"/>
    <x v="95"/>
    <s v="火力發電費用"/>
    <x v="787"/>
    <x v="779"/>
    <s v="Z3600"/>
    <s v="協和發電廠分攤"/>
    <n v="1234096"/>
    <n v="0"/>
    <n v="1234096"/>
  </r>
  <r>
    <x v="2"/>
    <x v="2"/>
    <x v="95"/>
    <s v="火力發電費用"/>
    <x v="787"/>
    <x v="779"/>
    <s v="Z3900"/>
    <s v="尖山發電廠分攤"/>
    <n v="28740"/>
    <n v="0"/>
    <n v="28740"/>
  </r>
  <r>
    <x v="2"/>
    <x v="2"/>
    <x v="95"/>
    <s v="火力發電費用"/>
    <x v="718"/>
    <x v="712"/>
    <s v="Z0040"/>
    <s v="發電處分攤"/>
    <n v="28500"/>
    <n v="0"/>
    <n v="28500"/>
  </r>
  <r>
    <x v="2"/>
    <x v="2"/>
    <x v="95"/>
    <s v="火力發電費用"/>
    <x v="718"/>
    <x v="712"/>
    <s v="Z124A"/>
    <s v="馬祖區營業處-發電分攤"/>
    <n v="49902"/>
    <n v="0"/>
    <n v="49902"/>
  </r>
  <r>
    <x v="2"/>
    <x v="2"/>
    <x v="95"/>
    <s v="火力發電費用"/>
    <x v="718"/>
    <x v="712"/>
    <s v="Z3400"/>
    <s v="大林發電廠分攤"/>
    <n v="260334"/>
    <n v="0"/>
    <n v="260334"/>
  </r>
  <r>
    <x v="2"/>
    <x v="2"/>
    <x v="95"/>
    <s v="火力發電費用"/>
    <x v="718"/>
    <x v="712"/>
    <s v="Z3410"/>
    <s v="興達發電廠分攤"/>
    <n v="193"/>
    <n v="0"/>
    <n v="193"/>
  </r>
  <r>
    <x v="2"/>
    <x v="2"/>
    <x v="95"/>
    <s v="火力發電費用"/>
    <x v="718"/>
    <x v="712"/>
    <s v="Z3600"/>
    <s v="協和發電廠分攤"/>
    <n v="19434"/>
    <n v="0"/>
    <n v="19434"/>
  </r>
  <r>
    <x v="2"/>
    <x v="2"/>
    <x v="95"/>
    <s v="火力發電費用"/>
    <x v="718"/>
    <x v="712"/>
    <s v="Z3700"/>
    <s v="通霄發電廠分攤"/>
    <n v="288"/>
    <n v="0"/>
    <n v="288"/>
  </r>
  <r>
    <x v="2"/>
    <x v="2"/>
    <x v="95"/>
    <s v="火力發電費用"/>
    <x v="718"/>
    <x v="712"/>
    <s v="Z3710"/>
    <s v="台中發電廠分攤"/>
    <n v="32454"/>
    <n v="0"/>
    <n v="32454"/>
  </r>
  <r>
    <x v="2"/>
    <x v="2"/>
    <x v="95"/>
    <s v="火力發電費用"/>
    <x v="718"/>
    <x v="712"/>
    <s v="Z3910"/>
    <s v="塔山發電廠分攤"/>
    <n v="16761"/>
    <n v="0"/>
    <n v="16761"/>
  </r>
  <r>
    <x v="2"/>
    <x v="2"/>
    <x v="95"/>
    <s v="火力發電費用"/>
    <x v="719"/>
    <x v="713"/>
    <s v="Z3600"/>
    <s v="協和發電廠分攤"/>
    <n v="1974205"/>
    <n v="0"/>
    <n v="1974205"/>
  </r>
  <r>
    <x v="2"/>
    <x v="2"/>
    <x v="95"/>
    <s v="火力發電費用"/>
    <x v="719"/>
    <x v="713"/>
    <s v="Z3910"/>
    <s v="塔山發電廠分攤"/>
    <n v="7200"/>
    <n v="0"/>
    <n v="7200"/>
  </r>
  <r>
    <x v="2"/>
    <x v="2"/>
    <x v="95"/>
    <s v="火力發電費用"/>
    <x v="788"/>
    <x v="780"/>
    <s v="Z3400"/>
    <s v="大林發電廠分攤"/>
    <n v="20022"/>
    <n v="0"/>
    <n v="20022"/>
  </r>
  <r>
    <x v="2"/>
    <x v="2"/>
    <x v="95"/>
    <s v="火力發電費用"/>
    <x v="720"/>
    <x v="714"/>
    <s v="Z0240"/>
    <s v="資訊系統處分攤"/>
    <n v="257944"/>
    <n v="0"/>
    <n v="257944"/>
  </r>
  <r>
    <x v="2"/>
    <x v="2"/>
    <x v="95"/>
    <s v="火力發電費用"/>
    <x v="789"/>
    <x v="781"/>
    <s v="Z124A"/>
    <s v="馬祖區營業處-發電分攤"/>
    <n v="19400000"/>
    <n v="0"/>
    <n v="19400000"/>
  </r>
  <r>
    <x v="2"/>
    <x v="2"/>
    <x v="95"/>
    <s v="火力發電費用"/>
    <x v="789"/>
    <x v="781"/>
    <s v="Z3400"/>
    <s v="大林發電廠分攤"/>
    <n v="15884328"/>
    <n v="0"/>
    <n v="15884328"/>
  </r>
  <r>
    <x v="2"/>
    <x v="2"/>
    <x v="95"/>
    <s v="火力發電費用"/>
    <x v="721"/>
    <x v="715"/>
    <s v="Z0150"/>
    <s v="電源開發處分攤"/>
    <n v="2387"/>
    <n v="0"/>
    <n v="2387"/>
  </r>
  <r>
    <x v="2"/>
    <x v="2"/>
    <x v="95"/>
    <s v="火力發電費用"/>
    <x v="721"/>
    <x v="715"/>
    <s v="Z114A"/>
    <s v="澎湖區營業處-發電分攤"/>
    <n v="2750"/>
    <n v="0"/>
    <n v="2750"/>
  </r>
  <r>
    <x v="2"/>
    <x v="2"/>
    <x v="95"/>
    <s v="火力發電費用"/>
    <x v="722"/>
    <x v="716"/>
    <s v="Z0170"/>
    <s v="營建處分攤"/>
    <n v="1272"/>
    <n v="0"/>
    <n v="1272"/>
  </r>
  <r>
    <x v="2"/>
    <x v="2"/>
    <x v="95"/>
    <s v="火力發電費用"/>
    <x v="722"/>
    <x v="716"/>
    <s v="Z124A"/>
    <s v="馬祖區營業處-發電分攤"/>
    <n v="3000"/>
    <n v="0"/>
    <n v="3000"/>
  </r>
  <r>
    <x v="2"/>
    <x v="2"/>
    <x v="95"/>
    <s v="火力發電費用"/>
    <x v="722"/>
    <x v="716"/>
    <s v="Z5330"/>
    <s v="電力修護處分攤"/>
    <n v="20140"/>
    <n v="0"/>
    <n v="20140"/>
  </r>
  <r>
    <x v="2"/>
    <x v="2"/>
    <x v="95"/>
    <s v="火力發電費用"/>
    <x v="723"/>
    <x v="717"/>
    <s v="Z0140"/>
    <s v="秘書處分攤"/>
    <n v="7258"/>
    <n v="0"/>
    <n v="7258"/>
  </r>
  <r>
    <x v="2"/>
    <x v="2"/>
    <x v="95"/>
    <s v="火力發電費用"/>
    <x v="723"/>
    <x v="717"/>
    <s v="Z0150"/>
    <s v="電源開發處分攤"/>
    <n v="78694"/>
    <n v="0"/>
    <n v="78694"/>
  </r>
  <r>
    <x v="2"/>
    <x v="2"/>
    <x v="95"/>
    <s v="火力發電費用"/>
    <x v="723"/>
    <x v="717"/>
    <s v="Z114A"/>
    <s v="澎湖區營業處-發電分攤"/>
    <n v="36684"/>
    <n v="0"/>
    <n v="36684"/>
  </r>
  <r>
    <x v="2"/>
    <x v="2"/>
    <x v="95"/>
    <s v="火力發電費用"/>
    <x v="723"/>
    <x v="717"/>
    <s v="Z124A"/>
    <s v="馬祖區營業處-發電分攤"/>
    <n v="4370"/>
    <n v="0"/>
    <n v="4370"/>
  </r>
  <r>
    <x v="2"/>
    <x v="2"/>
    <x v="95"/>
    <s v="火力發電費用"/>
    <x v="723"/>
    <x v="717"/>
    <s v="Z3600"/>
    <s v="協和發電廠分攤"/>
    <n v="72521"/>
    <n v="0"/>
    <n v="72521"/>
  </r>
  <r>
    <x v="2"/>
    <x v="2"/>
    <x v="95"/>
    <s v="火力發電費用"/>
    <x v="723"/>
    <x v="717"/>
    <s v="Z3700"/>
    <s v="通霄發電廠分攤"/>
    <n v="60996"/>
    <n v="0"/>
    <n v="60996"/>
  </r>
  <r>
    <x v="2"/>
    <x v="2"/>
    <x v="95"/>
    <s v="火力發電費用"/>
    <x v="723"/>
    <x v="717"/>
    <s v="Z3900"/>
    <s v="尖山發電廠分攤"/>
    <n v="16680"/>
    <n v="0"/>
    <n v="16680"/>
  </r>
  <r>
    <x v="2"/>
    <x v="2"/>
    <x v="95"/>
    <s v="火力發電費用"/>
    <x v="723"/>
    <x v="717"/>
    <s v="Z3910"/>
    <s v="塔山發電廠分攤"/>
    <n v="38160"/>
    <n v="0"/>
    <n v="38160"/>
  </r>
  <r>
    <x v="2"/>
    <x v="2"/>
    <x v="95"/>
    <s v="火力發電費用"/>
    <x v="790"/>
    <x v="782"/>
    <s v="Z114A"/>
    <s v="澎湖區營業處-發電分攤"/>
    <n v="20000"/>
    <n v="0"/>
    <n v="20000"/>
  </r>
  <r>
    <x v="2"/>
    <x v="2"/>
    <x v="95"/>
    <s v="火力發電費用"/>
    <x v="790"/>
    <x v="782"/>
    <s v="Z3900"/>
    <s v="尖山發電廠分攤"/>
    <n v="98862"/>
    <n v="0"/>
    <n v="98862"/>
  </r>
  <r>
    <x v="2"/>
    <x v="2"/>
    <x v="95"/>
    <s v="火力發電費用"/>
    <x v="724"/>
    <x v="718"/>
    <s v="Z3410"/>
    <s v="興達發電廠分攤"/>
    <n v="93600"/>
    <n v="0"/>
    <n v="93600"/>
  </r>
  <r>
    <x v="2"/>
    <x v="2"/>
    <x v="95"/>
    <s v="火力發電費用"/>
    <x v="724"/>
    <x v="718"/>
    <s v="Z3600"/>
    <s v="協和發電廠分攤"/>
    <n v="46500"/>
    <n v="0"/>
    <n v="46500"/>
  </r>
  <r>
    <x v="2"/>
    <x v="2"/>
    <x v="95"/>
    <s v="火力發電費用"/>
    <x v="724"/>
    <x v="718"/>
    <s v="Z3710"/>
    <s v="台中發電廠分攤"/>
    <n v="43200"/>
    <n v="0"/>
    <n v="43200"/>
  </r>
  <r>
    <x v="2"/>
    <x v="2"/>
    <x v="95"/>
    <s v="火力發電費用"/>
    <x v="724"/>
    <x v="718"/>
    <s v="Z3800"/>
    <s v="大潭發電廠分攤"/>
    <n v="270000"/>
    <n v="0"/>
    <n v="270000"/>
  </r>
  <r>
    <x v="2"/>
    <x v="2"/>
    <x v="95"/>
    <s v="火力發電費用"/>
    <x v="724"/>
    <x v="718"/>
    <s v="Z5330"/>
    <s v="電力修護處分攤"/>
    <n v="32378"/>
    <n v="0"/>
    <n v="32378"/>
  </r>
  <r>
    <x v="2"/>
    <x v="2"/>
    <x v="95"/>
    <s v="火力發電費用"/>
    <x v="724"/>
    <x v="718"/>
    <s v="Z5340"/>
    <s v="電力修護處南部分處分攤"/>
    <n v="5791"/>
    <n v="0"/>
    <n v="5791"/>
  </r>
  <r>
    <x v="2"/>
    <x v="2"/>
    <x v="95"/>
    <s v="火力發電費用"/>
    <x v="724"/>
    <x v="718"/>
    <s v="Z5420"/>
    <s v="電力修護處中部分處分攤"/>
    <n v="8686"/>
    <n v="0"/>
    <n v="8686"/>
  </r>
  <r>
    <x v="2"/>
    <x v="2"/>
    <x v="95"/>
    <s v="火力發電費用"/>
    <x v="724"/>
    <x v="718"/>
    <s v="Z6020"/>
    <s v="綜合施工處分攤"/>
    <n v="13104"/>
    <n v="0"/>
    <n v="13104"/>
  </r>
  <r>
    <x v="2"/>
    <x v="2"/>
    <x v="95"/>
    <s v="火力發電費用"/>
    <x v="791"/>
    <x v="783"/>
    <s v="Z3400"/>
    <s v="大林發電廠分攤"/>
    <n v="57140"/>
    <n v="0"/>
    <n v="57140"/>
  </r>
  <r>
    <x v="2"/>
    <x v="2"/>
    <x v="95"/>
    <s v="火力發電費用"/>
    <x v="725"/>
    <x v="719"/>
    <s v="Z0140"/>
    <s v="秘書處分攤"/>
    <n v="90164"/>
    <n v="0"/>
    <n v="90164"/>
  </r>
  <r>
    <x v="2"/>
    <x v="2"/>
    <x v="95"/>
    <s v="火力發電費用"/>
    <x v="725"/>
    <x v="719"/>
    <s v="Z0240"/>
    <s v="資訊系統處分攤"/>
    <n v="5495"/>
    <n v="0"/>
    <n v="5495"/>
  </r>
  <r>
    <x v="2"/>
    <x v="2"/>
    <x v="95"/>
    <s v="火力發電費用"/>
    <x v="725"/>
    <x v="719"/>
    <s v="Z3300"/>
    <s v="南部發電廠分攤"/>
    <n v="6840"/>
    <n v="0"/>
    <n v="6840"/>
  </r>
  <r>
    <x v="2"/>
    <x v="2"/>
    <x v="95"/>
    <s v="火力發電費用"/>
    <x v="725"/>
    <x v="719"/>
    <s v="Z5340"/>
    <s v="電力修護處南部分處分攤"/>
    <n v="2771"/>
    <n v="0"/>
    <n v="2771"/>
  </r>
  <r>
    <x v="2"/>
    <x v="2"/>
    <x v="95"/>
    <s v="火力發電費用"/>
    <x v="725"/>
    <x v="719"/>
    <s v="Z5420"/>
    <s v="電力修護處中部分處分攤"/>
    <n v="2707"/>
    <n v="0"/>
    <n v="2707"/>
  </r>
  <r>
    <x v="2"/>
    <x v="2"/>
    <x v="95"/>
    <s v="火力發電費用"/>
    <x v="725"/>
    <x v="719"/>
    <s v="Z5460"/>
    <s v="綜合研究所分攤"/>
    <n v="3524"/>
    <n v="0"/>
    <n v="3524"/>
  </r>
  <r>
    <x v="2"/>
    <x v="2"/>
    <x v="95"/>
    <s v="火力發電費用"/>
    <x v="726"/>
    <x v="720"/>
    <s v="Z0040"/>
    <s v="發電處分攤"/>
    <n v="104118"/>
    <n v="0"/>
    <n v="104118"/>
  </r>
  <r>
    <x v="2"/>
    <x v="2"/>
    <x v="95"/>
    <s v="火力發電費用"/>
    <x v="726"/>
    <x v="720"/>
    <s v="Z0080"/>
    <s v="材料處分攤"/>
    <n v="24887"/>
    <n v="0"/>
    <n v="24887"/>
  </r>
  <r>
    <x v="2"/>
    <x v="2"/>
    <x v="95"/>
    <s v="火力發電費用"/>
    <x v="726"/>
    <x v="720"/>
    <s v="Z0140"/>
    <s v="秘書處分攤"/>
    <n v="672"/>
    <n v="0"/>
    <n v="672"/>
  </r>
  <r>
    <x v="2"/>
    <x v="2"/>
    <x v="95"/>
    <s v="火力發電費用"/>
    <x v="726"/>
    <x v="720"/>
    <s v="Z0150"/>
    <s v="電源開發處分攤"/>
    <n v="23845"/>
    <n v="0"/>
    <n v="23845"/>
  </r>
  <r>
    <x v="2"/>
    <x v="2"/>
    <x v="95"/>
    <s v="火力發電費用"/>
    <x v="726"/>
    <x v="720"/>
    <s v="Z110A"/>
    <s v="屏東區營業處-發電分攤"/>
    <n v="20674"/>
    <n v="0"/>
    <n v="20674"/>
  </r>
  <r>
    <x v="2"/>
    <x v="2"/>
    <x v="95"/>
    <s v="火力發電費用"/>
    <x v="726"/>
    <x v="720"/>
    <s v="Z111A"/>
    <s v="台東區營業處-發電分攤"/>
    <n v="481886"/>
    <n v="0"/>
    <n v="481886"/>
  </r>
  <r>
    <x v="2"/>
    <x v="2"/>
    <x v="95"/>
    <s v="火力發電費用"/>
    <x v="726"/>
    <x v="720"/>
    <s v="Z114A"/>
    <s v="澎湖區營業處-發電分攤"/>
    <n v="97656"/>
    <n v="0"/>
    <n v="97656"/>
  </r>
  <r>
    <x v="2"/>
    <x v="2"/>
    <x v="95"/>
    <s v="火力發電費用"/>
    <x v="726"/>
    <x v="720"/>
    <s v="Z124A"/>
    <s v="馬祖區營業處-發電分攤"/>
    <n v="417761"/>
    <n v="0"/>
    <n v="417761"/>
  </r>
  <r>
    <x v="2"/>
    <x v="2"/>
    <x v="95"/>
    <s v="火力發電費用"/>
    <x v="726"/>
    <x v="720"/>
    <s v="Z3200"/>
    <s v="林口發電廠分攤"/>
    <n v="235857384"/>
    <n v="0"/>
    <n v="235857384"/>
  </r>
  <r>
    <x v="2"/>
    <x v="2"/>
    <x v="95"/>
    <s v="火力發電費用"/>
    <x v="726"/>
    <x v="720"/>
    <s v="Z3300"/>
    <s v="南部發電廠分攤"/>
    <n v="2564673"/>
    <n v="0"/>
    <n v="2564673"/>
  </r>
  <r>
    <x v="2"/>
    <x v="2"/>
    <x v="95"/>
    <s v="火力發電費用"/>
    <x v="726"/>
    <x v="720"/>
    <s v="Z3400"/>
    <s v="大林發電廠分攤"/>
    <n v="162068440"/>
    <n v="0"/>
    <n v="162068440"/>
  </r>
  <r>
    <x v="2"/>
    <x v="2"/>
    <x v="95"/>
    <s v="火力發電費用"/>
    <x v="726"/>
    <x v="720"/>
    <s v="Z3410"/>
    <s v="興達發電廠分攤"/>
    <n v="47542504"/>
    <n v="0"/>
    <n v="47542504"/>
  </r>
  <r>
    <x v="2"/>
    <x v="2"/>
    <x v="95"/>
    <s v="火力發電費用"/>
    <x v="726"/>
    <x v="720"/>
    <s v="Z3520"/>
    <s v="第三核能發電廠分攤"/>
    <n v="23809"/>
    <n v="0"/>
    <n v="23809"/>
  </r>
  <r>
    <x v="2"/>
    <x v="2"/>
    <x v="95"/>
    <s v="火力發電費用"/>
    <x v="726"/>
    <x v="720"/>
    <s v="Z3600"/>
    <s v="協和發電廠分攤"/>
    <n v="19884203"/>
    <n v="0"/>
    <n v="19884203"/>
  </r>
  <r>
    <x v="2"/>
    <x v="2"/>
    <x v="95"/>
    <s v="火力發電費用"/>
    <x v="726"/>
    <x v="720"/>
    <s v="Z3700"/>
    <s v="通霄發電廠分攤"/>
    <n v="12320545"/>
    <n v="0"/>
    <n v="12320545"/>
  </r>
  <r>
    <x v="2"/>
    <x v="2"/>
    <x v="95"/>
    <s v="火力發電費用"/>
    <x v="726"/>
    <x v="720"/>
    <s v="Z3710"/>
    <s v="台中發電廠分攤"/>
    <n v="56455783"/>
    <n v="0"/>
    <n v="56455783"/>
  </r>
  <r>
    <x v="2"/>
    <x v="2"/>
    <x v="95"/>
    <s v="火力發電費用"/>
    <x v="726"/>
    <x v="720"/>
    <s v="Z3800"/>
    <s v="大潭發電廠分攤"/>
    <n v="26426305"/>
    <n v="0"/>
    <n v="26426305"/>
  </r>
  <r>
    <x v="2"/>
    <x v="2"/>
    <x v="95"/>
    <s v="火力發電費用"/>
    <x v="726"/>
    <x v="720"/>
    <s v="Z3900"/>
    <s v="尖山發電廠分攤"/>
    <n v="6946722"/>
    <n v="0"/>
    <n v="6946722"/>
  </r>
  <r>
    <x v="2"/>
    <x v="2"/>
    <x v="95"/>
    <s v="火力發電費用"/>
    <x v="726"/>
    <x v="720"/>
    <s v="Z3910"/>
    <s v="塔山發電廠分攤"/>
    <n v="2486839"/>
    <n v="0"/>
    <n v="2486839"/>
  </r>
  <r>
    <x v="2"/>
    <x v="2"/>
    <x v="95"/>
    <s v="火力發電費用"/>
    <x v="726"/>
    <x v="720"/>
    <s v="Z5330"/>
    <s v="電力修護處分攤"/>
    <n v="15477"/>
    <n v="0"/>
    <n v="15477"/>
  </r>
  <r>
    <x v="2"/>
    <x v="2"/>
    <x v="95"/>
    <s v="火力發電費用"/>
    <x v="726"/>
    <x v="720"/>
    <s v="Z5340"/>
    <s v="電力修護處南部分處分攤"/>
    <n v="22730"/>
    <n v="0"/>
    <n v="22730"/>
  </r>
  <r>
    <x v="2"/>
    <x v="2"/>
    <x v="95"/>
    <s v="火力發電費用"/>
    <x v="726"/>
    <x v="720"/>
    <s v="Z5460"/>
    <s v="綜合研究所分攤"/>
    <n v="1716"/>
    <n v="0"/>
    <n v="1716"/>
  </r>
  <r>
    <x v="2"/>
    <x v="2"/>
    <x v="95"/>
    <s v="火力發電費用"/>
    <x v="726"/>
    <x v="720"/>
    <s v="Z6020"/>
    <s v="綜合施工處分攤"/>
    <n v="3145"/>
    <n v="0"/>
    <n v="3145"/>
  </r>
  <r>
    <x v="2"/>
    <x v="2"/>
    <x v="95"/>
    <s v="火力發電費用"/>
    <x v="727"/>
    <x v="721"/>
    <s v="Z0040"/>
    <s v="發電處分攤"/>
    <n v="2088484"/>
    <n v="0"/>
    <n v="2088484"/>
  </r>
  <r>
    <x v="2"/>
    <x v="2"/>
    <x v="95"/>
    <s v="火力發電費用"/>
    <x v="727"/>
    <x v="721"/>
    <s v="Z0080"/>
    <s v="材料處分攤"/>
    <n v="2077340"/>
    <n v="0"/>
    <n v="2077340"/>
  </r>
  <r>
    <x v="2"/>
    <x v="2"/>
    <x v="95"/>
    <s v="火力發電費用"/>
    <x v="727"/>
    <x v="721"/>
    <s v="Z0140"/>
    <s v="秘書處分攤"/>
    <n v="10466760"/>
    <n v="0"/>
    <n v="10466760"/>
  </r>
  <r>
    <x v="2"/>
    <x v="2"/>
    <x v="95"/>
    <s v="火力發電費用"/>
    <x v="727"/>
    <x v="721"/>
    <s v="Z0150"/>
    <s v="電源開發處分攤"/>
    <n v="140967"/>
    <n v="0"/>
    <n v="140967"/>
  </r>
  <r>
    <x v="2"/>
    <x v="2"/>
    <x v="95"/>
    <s v="火力發電費用"/>
    <x v="727"/>
    <x v="721"/>
    <s v="Z110A"/>
    <s v="屏東區營業處-發電分攤"/>
    <n v="3575"/>
    <n v="0"/>
    <n v="3575"/>
  </r>
  <r>
    <x v="2"/>
    <x v="2"/>
    <x v="95"/>
    <s v="火力發電費用"/>
    <x v="727"/>
    <x v="721"/>
    <s v="Z111A"/>
    <s v="台東區營業處-發電分攤"/>
    <n v="947194"/>
    <n v="0"/>
    <n v="947194"/>
  </r>
  <r>
    <x v="2"/>
    <x v="2"/>
    <x v="95"/>
    <s v="火力發電費用"/>
    <x v="727"/>
    <x v="721"/>
    <s v="Z114A"/>
    <s v="澎湖區營業處-發電分攤"/>
    <n v="1164061"/>
    <n v="0"/>
    <n v="1164061"/>
  </r>
  <r>
    <x v="2"/>
    <x v="2"/>
    <x v="95"/>
    <s v="火力發電費用"/>
    <x v="727"/>
    <x v="721"/>
    <s v="Z124A"/>
    <s v="馬祖區營業處-發電分攤"/>
    <n v="662695"/>
    <n v="0"/>
    <n v="662695"/>
  </r>
  <r>
    <x v="2"/>
    <x v="2"/>
    <x v="95"/>
    <s v="火力發電費用"/>
    <x v="727"/>
    <x v="721"/>
    <s v="Z3200"/>
    <s v="林口發電廠分攤"/>
    <n v="390529969"/>
    <n v="0"/>
    <n v="390529969"/>
  </r>
  <r>
    <x v="2"/>
    <x v="2"/>
    <x v="95"/>
    <s v="火力發電費用"/>
    <x v="727"/>
    <x v="721"/>
    <s v="Z3300"/>
    <s v="南部發電廠分攤"/>
    <n v="6205275"/>
    <n v="0"/>
    <n v="6205275"/>
  </r>
  <r>
    <x v="2"/>
    <x v="2"/>
    <x v="95"/>
    <s v="火力發電費用"/>
    <x v="727"/>
    <x v="721"/>
    <s v="Z3400"/>
    <s v="大林發電廠分攤"/>
    <n v="400213243"/>
    <n v="0"/>
    <n v="400213243"/>
  </r>
  <r>
    <x v="2"/>
    <x v="2"/>
    <x v="95"/>
    <s v="火力發電費用"/>
    <x v="727"/>
    <x v="721"/>
    <s v="Z3410"/>
    <s v="興達發電廠分攤"/>
    <n v="23921521"/>
    <n v="0"/>
    <n v="23921521"/>
  </r>
  <r>
    <x v="2"/>
    <x v="2"/>
    <x v="95"/>
    <s v="火力發電費用"/>
    <x v="727"/>
    <x v="721"/>
    <s v="Z3510"/>
    <s v="第二核能發電廠分攤"/>
    <n v="670325"/>
    <n v="0"/>
    <n v="670325"/>
  </r>
  <r>
    <x v="2"/>
    <x v="2"/>
    <x v="95"/>
    <s v="火力發電費用"/>
    <x v="727"/>
    <x v="721"/>
    <s v="Z3600"/>
    <s v="協和發電廠分攤"/>
    <n v="79898281"/>
    <n v="0"/>
    <n v="79898281"/>
  </r>
  <r>
    <x v="2"/>
    <x v="2"/>
    <x v="95"/>
    <s v="火力發電費用"/>
    <x v="727"/>
    <x v="721"/>
    <s v="Z3700"/>
    <s v="通霄發電廠分攤"/>
    <n v="516605257"/>
    <n v="0"/>
    <n v="516605257"/>
  </r>
  <r>
    <x v="2"/>
    <x v="2"/>
    <x v="95"/>
    <s v="火力發電費用"/>
    <x v="727"/>
    <x v="721"/>
    <s v="Z3710"/>
    <s v="台中發電廠分攤"/>
    <n v="159575490"/>
    <n v="0"/>
    <n v="159575490"/>
  </r>
  <r>
    <x v="2"/>
    <x v="2"/>
    <x v="95"/>
    <s v="火力發電費用"/>
    <x v="727"/>
    <x v="721"/>
    <s v="Z3800"/>
    <s v="大潭發電廠分攤"/>
    <n v="296986727"/>
    <n v="0"/>
    <n v="296986727"/>
  </r>
  <r>
    <x v="2"/>
    <x v="2"/>
    <x v="95"/>
    <s v="火力發電費用"/>
    <x v="727"/>
    <x v="721"/>
    <s v="Z3900"/>
    <s v="尖山發電廠分攤"/>
    <n v="13913316"/>
    <n v="0"/>
    <n v="13913316"/>
  </r>
  <r>
    <x v="2"/>
    <x v="2"/>
    <x v="95"/>
    <s v="火力發電費用"/>
    <x v="727"/>
    <x v="721"/>
    <s v="Z3910"/>
    <s v="塔山發電廠分攤"/>
    <n v="22582155"/>
    <n v="0"/>
    <n v="22582155"/>
  </r>
  <r>
    <x v="2"/>
    <x v="2"/>
    <x v="95"/>
    <s v="火力發電費用"/>
    <x v="727"/>
    <x v="721"/>
    <s v="Z5330"/>
    <s v="電力修護處分攤"/>
    <n v="8575752"/>
    <n v="0"/>
    <n v="8575752"/>
  </r>
  <r>
    <x v="2"/>
    <x v="2"/>
    <x v="95"/>
    <s v="火力發電費用"/>
    <x v="727"/>
    <x v="721"/>
    <s v="Z5340"/>
    <s v="電力修護處南部分處分攤"/>
    <n v="1704510"/>
    <n v="0"/>
    <n v="1704510"/>
  </r>
  <r>
    <x v="2"/>
    <x v="2"/>
    <x v="95"/>
    <s v="火力發電費用"/>
    <x v="727"/>
    <x v="721"/>
    <s v="Z5420"/>
    <s v="電力修護處中部分處分攤"/>
    <n v="3030835"/>
    <n v="0"/>
    <n v="3030835"/>
  </r>
  <r>
    <x v="2"/>
    <x v="2"/>
    <x v="95"/>
    <s v="火力發電費用"/>
    <x v="727"/>
    <x v="721"/>
    <s v="Z5460"/>
    <s v="綜合研究所分攤"/>
    <n v="1428727"/>
    <n v="0"/>
    <n v="1428727"/>
  </r>
  <r>
    <x v="2"/>
    <x v="2"/>
    <x v="95"/>
    <s v="火力發電費用"/>
    <x v="727"/>
    <x v="721"/>
    <s v="Z6020"/>
    <s v="綜合施工處分攤"/>
    <n v="7925424"/>
    <n v="0"/>
    <n v="7925424"/>
  </r>
  <r>
    <x v="2"/>
    <x v="2"/>
    <x v="95"/>
    <s v="火力發電費用"/>
    <x v="728"/>
    <x v="722"/>
    <s v="Z0040"/>
    <s v="發電處分攤"/>
    <n v="321340"/>
    <n v="0"/>
    <n v="321340"/>
  </r>
  <r>
    <x v="2"/>
    <x v="2"/>
    <x v="95"/>
    <s v="火力發電費用"/>
    <x v="728"/>
    <x v="722"/>
    <s v="Z0080"/>
    <s v="材料處分攤"/>
    <n v="3180"/>
    <n v="0"/>
    <n v="3180"/>
  </r>
  <r>
    <x v="2"/>
    <x v="2"/>
    <x v="95"/>
    <s v="火力發電費用"/>
    <x v="728"/>
    <x v="722"/>
    <s v="Z0140"/>
    <s v="秘書處分攤"/>
    <n v="37392"/>
    <n v="0"/>
    <n v="37392"/>
  </r>
  <r>
    <x v="2"/>
    <x v="2"/>
    <x v="95"/>
    <s v="火力發電費用"/>
    <x v="728"/>
    <x v="722"/>
    <s v="Z111A"/>
    <s v="台東區營業處-發電分攤"/>
    <n v="85801"/>
    <n v="0"/>
    <n v="85801"/>
  </r>
  <r>
    <x v="2"/>
    <x v="2"/>
    <x v="95"/>
    <s v="火力發電費用"/>
    <x v="728"/>
    <x v="722"/>
    <s v="Z114A"/>
    <s v="澎湖區營業處-發電分攤"/>
    <n v="84638"/>
    <n v="0"/>
    <n v="84638"/>
  </r>
  <r>
    <x v="2"/>
    <x v="2"/>
    <x v="95"/>
    <s v="火力發電費用"/>
    <x v="728"/>
    <x v="722"/>
    <s v="Z124A"/>
    <s v="馬祖區營業處-發電分攤"/>
    <n v="7926"/>
    <n v="0"/>
    <n v="7926"/>
  </r>
  <r>
    <x v="2"/>
    <x v="2"/>
    <x v="95"/>
    <s v="火力發電費用"/>
    <x v="728"/>
    <x v="722"/>
    <s v="Z3200"/>
    <s v="林口發電廠分攤"/>
    <n v="1718203"/>
    <n v="0"/>
    <n v="1718203"/>
  </r>
  <r>
    <x v="2"/>
    <x v="2"/>
    <x v="95"/>
    <s v="火力發電費用"/>
    <x v="728"/>
    <x v="722"/>
    <s v="Z3300"/>
    <s v="南部發電廠分攤"/>
    <n v="155756"/>
    <n v="0"/>
    <n v="155756"/>
  </r>
  <r>
    <x v="2"/>
    <x v="2"/>
    <x v="95"/>
    <s v="火力發電費用"/>
    <x v="728"/>
    <x v="722"/>
    <s v="Z3400"/>
    <s v="大林發電廠分攤"/>
    <n v="6264076"/>
    <n v="0"/>
    <n v="6264076"/>
  </r>
  <r>
    <x v="2"/>
    <x v="2"/>
    <x v="95"/>
    <s v="火力發電費用"/>
    <x v="728"/>
    <x v="722"/>
    <s v="Z3410"/>
    <s v="興達發電廠分攤"/>
    <n v="237086"/>
    <n v="0"/>
    <n v="237086"/>
  </r>
  <r>
    <x v="2"/>
    <x v="2"/>
    <x v="95"/>
    <s v="火力發電費用"/>
    <x v="728"/>
    <x v="722"/>
    <s v="Z3600"/>
    <s v="協和發電廠分攤"/>
    <n v="10522299"/>
    <n v="0"/>
    <n v="10522299"/>
  </r>
  <r>
    <x v="2"/>
    <x v="2"/>
    <x v="95"/>
    <s v="火力發電費用"/>
    <x v="728"/>
    <x v="722"/>
    <s v="Z3700"/>
    <s v="通霄發電廠分攤"/>
    <n v="1057343"/>
    <n v="0"/>
    <n v="1057343"/>
  </r>
  <r>
    <x v="2"/>
    <x v="2"/>
    <x v="95"/>
    <s v="火力發電費用"/>
    <x v="728"/>
    <x v="722"/>
    <s v="Z3710"/>
    <s v="台中發電廠分攤"/>
    <n v="2603379"/>
    <n v="0"/>
    <n v="2603379"/>
  </r>
  <r>
    <x v="2"/>
    <x v="2"/>
    <x v="95"/>
    <s v="火力發電費用"/>
    <x v="728"/>
    <x v="722"/>
    <s v="Z3800"/>
    <s v="大潭發電廠分攤"/>
    <n v="10372410"/>
    <n v="0"/>
    <n v="10372410"/>
  </r>
  <r>
    <x v="2"/>
    <x v="2"/>
    <x v="95"/>
    <s v="火力發電費用"/>
    <x v="728"/>
    <x v="722"/>
    <s v="Z3900"/>
    <s v="尖山發電廠分攤"/>
    <n v="1466113"/>
    <n v="0"/>
    <n v="1466113"/>
  </r>
  <r>
    <x v="2"/>
    <x v="2"/>
    <x v="95"/>
    <s v="火力發電費用"/>
    <x v="728"/>
    <x v="722"/>
    <s v="Z3910"/>
    <s v="塔山發電廠分攤"/>
    <n v="110939"/>
    <n v="0"/>
    <n v="110939"/>
  </r>
  <r>
    <x v="2"/>
    <x v="2"/>
    <x v="95"/>
    <s v="火力發電費用"/>
    <x v="728"/>
    <x v="722"/>
    <s v="Z5330"/>
    <s v="電力修護處分攤"/>
    <n v="109639"/>
    <n v="0"/>
    <n v="109639"/>
  </r>
  <r>
    <x v="2"/>
    <x v="2"/>
    <x v="95"/>
    <s v="火力發電費用"/>
    <x v="728"/>
    <x v="722"/>
    <s v="Z5340"/>
    <s v="電力修護處南部分處分攤"/>
    <n v="17038"/>
    <n v="0"/>
    <n v="17038"/>
  </r>
  <r>
    <x v="2"/>
    <x v="2"/>
    <x v="95"/>
    <s v="火力發電費用"/>
    <x v="728"/>
    <x v="722"/>
    <s v="Z5420"/>
    <s v="電力修護處中部分處分攤"/>
    <n v="2712"/>
    <n v="0"/>
    <n v="2712"/>
  </r>
  <r>
    <x v="2"/>
    <x v="2"/>
    <x v="95"/>
    <s v="火力發電費用"/>
    <x v="728"/>
    <x v="722"/>
    <s v="Z5460"/>
    <s v="綜合研究所分攤"/>
    <n v="1188"/>
    <n v="0"/>
    <n v="1188"/>
  </r>
  <r>
    <x v="2"/>
    <x v="2"/>
    <x v="95"/>
    <s v="火力發電費用"/>
    <x v="728"/>
    <x v="722"/>
    <s v="Z6020"/>
    <s v="綜合施工處分攤"/>
    <n v="13284"/>
    <n v="0"/>
    <n v="13284"/>
  </r>
  <r>
    <x v="2"/>
    <x v="2"/>
    <x v="95"/>
    <s v="火力發電費用"/>
    <x v="729"/>
    <x v="723"/>
    <s v="Z0040"/>
    <s v="發電處分攤"/>
    <n v="267610"/>
    <n v="0"/>
    <n v="267610"/>
  </r>
  <r>
    <x v="2"/>
    <x v="2"/>
    <x v="95"/>
    <s v="火力發電費用"/>
    <x v="729"/>
    <x v="723"/>
    <s v="Z111A"/>
    <s v="台東區營業處-發電分攤"/>
    <n v="2182543"/>
    <n v="0"/>
    <n v="2182543"/>
  </r>
  <r>
    <x v="2"/>
    <x v="2"/>
    <x v="95"/>
    <s v="火力發電費用"/>
    <x v="729"/>
    <x v="723"/>
    <s v="Z114A"/>
    <s v="澎湖區營業處-發電分攤"/>
    <n v="789190"/>
    <n v="0"/>
    <n v="789190"/>
  </r>
  <r>
    <x v="2"/>
    <x v="2"/>
    <x v="95"/>
    <s v="火力發電費用"/>
    <x v="729"/>
    <x v="723"/>
    <s v="Z3200"/>
    <s v="林口發電廠分攤"/>
    <n v="4809148223"/>
    <n v="0"/>
    <n v="4809148223"/>
  </r>
  <r>
    <x v="2"/>
    <x v="2"/>
    <x v="95"/>
    <s v="火力發電費用"/>
    <x v="729"/>
    <x v="723"/>
    <s v="Z3300"/>
    <s v="南部發電廠分攤"/>
    <n v="1077436037"/>
    <n v="0"/>
    <n v="1077436037"/>
  </r>
  <r>
    <x v="2"/>
    <x v="2"/>
    <x v="95"/>
    <s v="火力發電費用"/>
    <x v="729"/>
    <x v="723"/>
    <s v="Z3400"/>
    <s v="大林發電廠分攤"/>
    <n v="3747108753"/>
    <n v="0"/>
    <n v="3747108753"/>
  </r>
  <r>
    <x v="2"/>
    <x v="2"/>
    <x v="95"/>
    <s v="火力發電費用"/>
    <x v="729"/>
    <x v="723"/>
    <s v="Z3410"/>
    <s v="興達發電廠分攤"/>
    <n v="4166960062"/>
    <n v="0"/>
    <n v="4166960062"/>
  </r>
  <r>
    <x v="2"/>
    <x v="2"/>
    <x v="95"/>
    <s v="火力發電費用"/>
    <x v="729"/>
    <x v="723"/>
    <s v="Z3510"/>
    <s v="第二核能發電廠分攤"/>
    <n v="8887499"/>
    <n v="0"/>
    <n v="8887499"/>
  </r>
  <r>
    <x v="2"/>
    <x v="2"/>
    <x v="95"/>
    <s v="火力發電費用"/>
    <x v="729"/>
    <x v="723"/>
    <s v="Z3520"/>
    <s v="第三核能發電廠分攤"/>
    <n v="6822064"/>
    <n v="0"/>
    <n v="6822064"/>
  </r>
  <r>
    <x v="2"/>
    <x v="2"/>
    <x v="95"/>
    <s v="火力發電費用"/>
    <x v="729"/>
    <x v="723"/>
    <s v="Z3600"/>
    <s v="協和發電廠分攤"/>
    <n v="338788337"/>
    <n v="0"/>
    <n v="338788337"/>
  </r>
  <r>
    <x v="2"/>
    <x v="2"/>
    <x v="95"/>
    <s v="火力發電費用"/>
    <x v="729"/>
    <x v="723"/>
    <s v="Z3700"/>
    <s v="通霄發電廠分攤"/>
    <n v="4431834567"/>
    <n v="0"/>
    <n v="4431834567"/>
  </r>
  <r>
    <x v="2"/>
    <x v="2"/>
    <x v="95"/>
    <s v="火力發電費用"/>
    <x v="729"/>
    <x v="723"/>
    <s v="Z3710"/>
    <s v="台中發電廠分攤"/>
    <n v="1505089402"/>
    <n v="0"/>
    <n v="1505089402"/>
  </r>
  <r>
    <x v="2"/>
    <x v="2"/>
    <x v="95"/>
    <s v="火力發電費用"/>
    <x v="729"/>
    <x v="723"/>
    <s v="Z3800"/>
    <s v="大潭發電廠分攤"/>
    <n v="3826636193"/>
    <n v="0"/>
    <n v="3826636193"/>
  </r>
  <r>
    <x v="2"/>
    <x v="2"/>
    <x v="95"/>
    <s v="火力發電費用"/>
    <x v="729"/>
    <x v="723"/>
    <s v="Z3900"/>
    <s v="尖山發電廠分攤"/>
    <n v="48924407"/>
    <n v="0"/>
    <n v="48924407"/>
  </r>
  <r>
    <x v="2"/>
    <x v="2"/>
    <x v="95"/>
    <s v="火力發電費用"/>
    <x v="729"/>
    <x v="723"/>
    <s v="Z3910"/>
    <s v="塔山發電廠分攤"/>
    <n v="191976588"/>
    <n v="0"/>
    <n v="191976588"/>
  </r>
  <r>
    <x v="2"/>
    <x v="2"/>
    <x v="95"/>
    <s v="火力發電費用"/>
    <x v="730"/>
    <x v="724"/>
    <s v="Z0040"/>
    <s v="發電處分攤"/>
    <n v="748682"/>
    <n v="0"/>
    <n v="748682"/>
  </r>
  <r>
    <x v="2"/>
    <x v="2"/>
    <x v="95"/>
    <s v="火力發電費用"/>
    <x v="730"/>
    <x v="724"/>
    <s v="Z0080"/>
    <s v="材料處分攤"/>
    <n v="881617"/>
    <n v="0"/>
    <n v="881617"/>
  </r>
  <r>
    <x v="2"/>
    <x v="2"/>
    <x v="95"/>
    <s v="火力發電費用"/>
    <x v="730"/>
    <x v="724"/>
    <s v="Z0090"/>
    <s v="燃料處分攤"/>
    <n v="596707"/>
    <n v="0"/>
    <n v="596707"/>
  </r>
  <r>
    <x v="2"/>
    <x v="2"/>
    <x v="95"/>
    <s v="火力發電費用"/>
    <x v="730"/>
    <x v="724"/>
    <s v="Z0140"/>
    <s v="秘書處分攤"/>
    <n v="1345544"/>
    <n v="0"/>
    <n v="1345544"/>
  </r>
  <r>
    <x v="2"/>
    <x v="2"/>
    <x v="95"/>
    <s v="火力發電費用"/>
    <x v="730"/>
    <x v="724"/>
    <s v="Z0150"/>
    <s v="電源開發處分攤"/>
    <n v="1817761"/>
    <n v="0"/>
    <n v="1817761"/>
  </r>
  <r>
    <x v="2"/>
    <x v="2"/>
    <x v="95"/>
    <s v="火力發電費用"/>
    <x v="730"/>
    <x v="724"/>
    <s v="Z0170"/>
    <s v="營建處分攤"/>
    <n v="320092"/>
    <n v="0"/>
    <n v="320092"/>
  </r>
  <r>
    <x v="2"/>
    <x v="2"/>
    <x v="95"/>
    <s v="火力發電費用"/>
    <x v="730"/>
    <x v="724"/>
    <s v="Z0240"/>
    <s v="資訊系統處分攤"/>
    <n v="4106181"/>
    <n v="0"/>
    <n v="4106181"/>
  </r>
  <r>
    <x v="2"/>
    <x v="2"/>
    <x v="95"/>
    <s v="火力發電費用"/>
    <x v="730"/>
    <x v="724"/>
    <s v="Z0610"/>
    <s v="環境保護處分攤"/>
    <n v="213970"/>
    <n v="0"/>
    <n v="213970"/>
  </r>
  <r>
    <x v="2"/>
    <x v="2"/>
    <x v="95"/>
    <s v="火力發電費用"/>
    <x v="730"/>
    <x v="724"/>
    <s v="Z111A"/>
    <s v="台東區營業處-發電分攤"/>
    <n v="1052"/>
    <n v="0"/>
    <n v="1052"/>
  </r>
  <r>
    <x v="2"/>
    <x v="2"/>
    <x v="95"/>
    <s v="火力發電費用"/>
    <x v="730"/>
    <x v="724"/>
    <s v="Z3200"/>
    <s v="林口發電廠分攤"/>
    <n v="18931851"/>
    <n v="0"/>
    <n v="18931851"/>
  </r>
  <r>
    <x v="2"/>
    <x v="2"/>
    <x v="95"/>
    <s v="火力發電費用"/>
    <x v="730"/>
    <x v="724"/>
    <s v="Z3300"/>
    <s v="南部發電廠分攤"/>
    <n v="3671436"/>
    <n v="0"/>
    <n v="3671436"/>
  </r>
  <r>
    <x v="2"/>
    <x v="2"/>
    <x v="95"/>
    <s v="火力發電費用"/>
    <x v="730"/>
    <x v="724"/>
    <s v="Z3400"/>
    <s v="大林發電廠分攤"/>
    <n v="16730688"/>
    <n v="0"/>
    <n v="16730688"/>
  </r>
  <r>
    <x v="2"/>
    <x v="2"/>
    <x v="95"/>
    <s v="火力發電費用"/>
    <x v="730"/>
    <x v="724"/>
    <s v="Z3410"/>
    <s v="興達發電廠分攤"/>
    <n v="18074191"/>
    <n v="0"/>
    <n v="18074191"/>
  </r>
  <r>
    <x v="2"/>
    <x v="2"/>
    <x v="95"/>
    <s v="火力發電費用"/>
    <x v="730"/>
    <x v="724"/>
    <s v="Z3510"/>
    <s v="第二核能發電廠分攤"/>
    <n v="470796"/>
    <n v="0"/>
    <n v="470796"/>
  </r>
  <r>
    <x v="2"/>
    <x v="2"/>
    <x v="95"/>
    <s v="火力發電費用"/>
    <x v="730"/>
    <x v="724"/>
    <s v="Z3600"/>
    <s v="協和發電廠分攤"/>
    <n v="11795279"/>
    <n v="0"/>
    <n v="11795279"/>
  </r>
  <r>
    <x v="2"/>
    <x v="2"/>
    <x v="95"/>
    <s v="火力發電費用"/>
    <x v="730"/>
    <x v="724"/>
    <s v="Z3700"/>
    <s v="通霄發電廠分攤"/>
    <n v="12137921"/>
    <n v="0"/>
    <n v="12137921"/>
  </r>
  <r>
    <x v="2"/>
    <x v="2"/>
    <x v="95"/>
    <s v="火力發電費用"/>
    <x v="730"/>
    <x v="724"/>
    <s v="Z3710"/>
    <s v="台中發電廠分攤"/>
    <n v="33912500"/>
    <n v="0"/>
    <n v="33912500"/>
  </r>
  <r>
    <x v="2"/>
    <x v="2"/>
    <x v="95"/>
    <s v="火力發電費用"/>
    <x v="730"/>
    <x v="724"/>
    <s v="Z3800"/>
    <s v="大潭發電廠分攤"/>
    <n v="9523833"/>
    <n v="0"/>
    <n v="9523833"/>
  </r>
  <r>
    <x v="2"/>
    <x v="2"/>
    <x v="95"/>
    <s v="火力發電費用"/>
    <x v="730"/>
    <x v="724"/>
    <s v="Z3900"/>
    <s v="尖山發電廠分攤"/>
    <n v="2253210"/>
    <n v="0"/>
    <n v="2253210"/>
  </r>
  <r>
    <x v="2"/>
    <x v="2"/>
    <x v="95"/>
    <s v="火力發電費用"/>
    <x v="730"/>
    <x v="724"/>
    <s v="Z3910"/>
    <s v="塔山發電廠分攤"/>
    <n v="67093641"/>
    <n v="0"/>
    <n v="67093641"/>
  </r>
  <r>
    <x v="2"/>
    <x v="2"/>
    <x v="95"/>
    <s v="火力發電費用"/>
    <x v="730"/>
    <x v="724"/>
    <s v="Z5330"/>
    <s v="電力修護處分攤"/>
    <n v="113634608"/>
    <n v="0"/>
    <n v="113634608"/>
  </r>
  <r>
    <x v="2"/>
    <x v="2"/>
    <x v="95"/>
    <s v="火力發電費用"/>
    <x v="730"/>
    <x v="724"/>
    <s v="Z5340"/>
    <s v="電力修護處南部分處分攤"/>
    <n v="17680338"/>
    <n v="0"/>
    <n v="17680338"/>
  </r>
  <r>
    <x v="2"/>
    <x v="2"/>
    <x v="95"/>
    <s v="火力發電費用"/>
    <x v="730"/>
    <x v="724"/>
    <s v="Z5420"/>
    <s v="電力修護處中部分處分攤"/>
    <n v="15326320"/>
    <n v="0"/>
    <n v="15326320"/>
  </r>
  <r>
    <x v="2"/>
    <x v="2"/>
    <x v="95"/>
    <s v="火力發電費用"/>
    <x v="730"/>
    <x v="724"/>
    <s v="Z5460"/>
    <s v="綜合研究所分攤"/>
    <n v="24957408"/>
    <n v="0"/>
    <n v="24957408"/>
  </r>
  <r>
    <x v="2"/>
    <x v="2"/>
    <x v="95"/>
    <s v="火力發電費用"/>
    <x v="730"/>
    <x v="724"/>
    <s v="Z6020"/>
    <s v="綜合施工處分攤"/>
    <n v="1987008"/>
    <n v="0"/>
    <n v="1987008"/>
  </r>
  <r>
    <x v="2"/>
    <x v="2"/>
    <x v="95"/>
    <s v="火力發電費用"/>
    <x v="731"/>
    <x v="725"/>
    <s v="Z0040"/>
    <s v="發電處分攤"/>
    <n v="121563"/>
    <n v="0"/>
    <n v="121563"/>
  </r>
  <r>
    <x v="2"/>
    <x v="2"/>
    <x v="95"/>
    <s v="火力發電費用"/>
    <x v="731"/>
    <x v="725"/>
    <s v="Z0080"/>
    <s v="材料處分攤"/>
    <n v="19196"/>
    <n v="0"/>
    <n v="19196"/>
  </r>
  <r>
    <x v="2"/>
    <x v="2"/>
    <x v="95"/>
    <s v="火力發電費用"/>
    <x v="731"/>
    <x v="725"/>
    <s v="Z0140"/>
    <s v="秘書處分攤"/>
    <n v="443870"/>
    <n v="0"/>
    <n v="443870"/>
  </r>
  <r>
    <x v="2"/>
    <x v="2"/>
    <x v="95"/>
    <s v="火力發電費用"/>
    <x v="731"/>
    <x v="725"/>
    <s v="Z0150"/>
    <s v="電源開發處分攤"/>
    <n v="22583"/>
    <n v="0"/>
    <n v="22583"/>
  </r>
  <r>
    <x v="2"/>
    <x v="2"/>
    <x v="95"/>
    <s v="火力發電費用"/>
    <x v="731"/>
    <x v="725"/>
    <s v="Z0170"/>
    <s v="營建處分攤"/>
    <n v="56"/>
    <n v="0"/>
    <n v="56"/>
  </r>
  <r>
    <x v="2"/>
    <x v="2"/>
    <x v="95"/>
    <s v="火力發電費用"/>
    <x v="731"/>
    <x v="725"/>
    <s v="Z0240"/>
    <s v="資訊系統處分攤"/>
    <n v="3216"/>
    <n v="0"/>
    <n v="3216"/>
  </r>
  <r>
    <x v="2"/>
    <x v="2"/>
    <x v="95"/>
    <s v="火力發電費用"/>
    <x v="731"/>
    <x v="725"/>
    <s v="Z0610"/>
    <s v="環境保護處分攤"/>
    <n v="57984"/>
    <n v="0"/>
    <n v="57984"/>
  </r>
  <r>
    <x v="2"/>
    <x v="2"/>
    <x v="95"/>
    <s v="火力發電費用"/>
    <x v="731"/>
    <x v="725"/>
    <s v="Z3200"/>
    <s v="林口發電廠分攤"/>
    <n v="14502776"/>
    <n v="0"/>
    <n v="14502776"/>
  </r>
  <r>
    <x v="2"/>
    <x v="2"/>
    <x v="95"/>
    <s v="火力發電費用"/>
    <x v="731"/>
    <x v="725"/>
    <s v="Z3300"/>
    <s v="南部發電廠分攤"/>
    <n v="720581"/>
    <n v="0"/>
    <n v="720581"/>
  </r>
  <r>
    <x v="2"/>
    <x v="2"/>
    <x v="95"/>
    <s v="火力發電費用"/>
    <x v="731"/>
    <x v="725"/>
    <s v="Z3400"/>
    <s v="大林發電廠分攤"/>
    <n v="23834798"/>
    <n v="0"/>
    <n v="23834798"/>
  </r>
  <r>
    <x v="2"/>
    <x v="2"/>
    <x v="95"/>
    <s v="火力發電費用"/>
    <x v="731"/>
    <x v="725"/>
    <s v="Z3410"/>
    <s v="興達發電廠分攤"/>
    <n v="6728445"/>
    <n v="0"/>
    <n v="6728445"/>
  </r>
  <r>
    <x v="2"/>
    <x v="2"/>
    <x v="95"/>
    <s v="火力發電費用"/>
    <x v="731"/>
    <x v="725"/>
    <s v="Z3600"/>
    <s v="協和發電廠分攤"/>
    <n v="2433148"/>
    <n v="0"/>
    <n v="2433148"/>
  </r>
  <r>
    <x v="2"/>
    <x v="2"/>
    <x v="95"/>
    <s v="火力發電費用"/>
    <x v="731"/>
    <x v="725"/>
    <s v="Z3700"/>
    <s v="通霄發電廠分攤"/>
    <n v="7953900"/>
    <n v="0"/>
    <n v="7953900"/>
  </r>
  <r>
    <x v="2"/>
    <x v="2"/>
    <x v="95"/>
    <s v="火力發電費用"/>
    <x v="731"/>
    <x v="725"/>
    <s v="Z3710"/>
    <s v="台中發電廠分攤"/>
    <n v="6673992"/>
    <n v="0"/>
    <n v="6673992"/>
  </r>
  <r>
    <x v="2"/>
    <x v="2"/>
    <x v="95"/>
    <s v="火力發電費用"/>
    <x v="731"/>
    <x v="725"/>
    <s v="Z3800"/>
    <s v="大潭發電廠分攤"/>
    <n v="5054259"/>
    <n v="0"/>
    <n v="5054259"/>
  </r>
  <r>
    <x v="2"/>
    <x v="2"/>
    <x v="95"/>
    <s v="火力發電費用"/>
    <x v="731"/>
    <x v="725"/>
    <s v="Z3900"/>
    <s v="尖山發電廠分攤"/>
    <n v="681806"/>
    <n v="0"/>
    <n v="681806"/>
  </r>
  <r>
    <x v="2"/>
    <x v="2"/>
    <x v="95"/>
    <s v="火力發電費用"/>
    <x v="731"/>
    <x v="725"/>
    <s v="Z3910"/>
    <s v="塔山發電廠分攤"/>
    <n v="4197247"/>
    <n v="0"/>
    <n v="4197247"/>
  </r>
  <r>
    <x v="2"/>
    <x v="2"/>
    <x v="95"/>
    <s v="火力發電費用"/>
    <x v="731"/>
    <x v="725"/>
    <s v="Z5330"/>
    <s v="電力修護處分攤"/>
    <n v="2468997"/>
    <n v="0"/>
    <n v="2468997"/>
  </r>
  <r>
    <x v="2"/>
    <x v="2"/>
    <x v="95"/>
    <s v="火力發電費用"/>
    <x v="731"/>
    <x v="725"/>
    <s v="Z5340"/>
    <s v="電力修護處南部分處分攤"/>
    <n v="1281179"/>
    <n v="0"/>
    <n v="1281179"/>
  </r>
  <r>
    <x v="2"/>
    <x v="2"/>
    <x v="95"/>
    <s v="火力發電費用"/>
    <x v="731"/>
    <x v="725"/>
    <s v="Z5420"/>
    <s v="電力修護處中部分處分攤"/>
    <n v="1156969"/>
    <n v="0"/>
    <n v="1156969"/>
  </r>
  <r>
    <x v="2"/>
    <x v="2"/>
    <x v="95"/>
    <s v="火力發電費用"/>
    <x v="731"/>
    <x v="725"/>
    <s v="Z5460"/>
    <s v="綜合研究所分攤"/>
    <n v="351265"/>
    <n v="0"/>
    <n v="351265"/>
  </r>
  <r>
    <x v="2"/>
    <x v="2"/>
    <x v="95"/>
    <s v="火力發電費用"/>
    <x v="731"/>
    <x v="725"/>
    <s v="Z6020"/>
    <s v="綜合施工處分攤"/>
    <n v="823800"/>
    <n v="0"/>
    <n v="823800"/>
  </r>
  <r>
    <x v="2"/>
    <x v="2"/>
    <x v="95"/>
    <s v="火力發電費用"/>
    <x v="732"/>
    <x v="726"/>
    <s v="Z0040"/>
    <s v="發電處分攤"/>
    <n v="231352"/>
    <n v="0"/>
    <n v="231352"/>
  </r>
  <r>
    <x v="2"/>
    <x v="2"/>
    <x v="95"/>
    <s v="火力發電費用"/>
    <x v="732"/>
    <x v="726"/>
    <s v="Z0080"/>
    <s v="材料處分攤"/>
    <n v="129747"/>
    <n v="0"/>
    <n v="129747"/>
  </r>
  <r>
    <x v="2"/>
    <x v="2"/>
    <x v="95"/>
    <s v="火力發電費用"/>
    <x v="732"/>
    <x v="726"/>
    <s v="Z0090"/>
    <s v="燃料處分攤"/>
    <n v="36115"/>
    <n v="0"/>
    <n v="36115"/>
  </r>
  <r>
    <x v="2"/>
    <x v="2"/>
    <x v="95"/>
    <s v="火力發電費用"/>
    <x v="732"/>
    <x v="726"/>
    <s v="Z0140"/>
    <s v="秘書處分攤"/>
    <n v="1952622"/>
    <n v="0"/>
    <n v="1952622"/>
  </r>
  <r>
    <x v="2"/>
    <x v="2"/>
    <x v="95"/>
    <s v="火力發電費用"/>
    <x v="732"/>
    <x v="726"/>
    <s v="Z0150"/>
    <s v="電源開發處分攤"/>
    <n v="24032"/>
    <n v="0"/>
    <n v="24032"/>
  </r>
  <r>
    <x v="2"/>
    <x v="2"/>
    <x v="95"/>
    <s v="火力發電費用"/>
    <x v="732"/>
    <x v="726"/>
    <s v="Z0170"/>
    <s v="營建處分攤"/>
    <n v="14791"/>
    <n v="0"/>
    <n v="14791"/>
  </r>
  <r>
    <x v="2"/>
    <x v="2"/>
    <x v="95"/>
    <s v="火力發電費用"/>
    <x v="732"/>
    <x v="726"/>
    <s v="Z0240"/>
    <s v="資訊系統處分攤"/>
    <n v="29870"/>
    <n v="0"/>
    <n v="29870"/>
  </r>
  <r>
    <x v="2"/>
    <x v="2"/>
    <x v="95"/>
    <s v="火力發電費用"/>
    <x v="732"/>
    <x v="726"/>
    <s v="Z0610"/>
    <s v="環境保護處分攤"/>
    <n v="4560"/>
    <n v="0"/>
    <n v="4560"/>
  </r>
  <r>
    <x v="2"/>
    <x v="2"/>
    <x v="95"/>
    <s v="火力發電費用"/>
    <x v="732"/>
    <x v="726"/>
    <s v="Z3200"/>
    <s v="林口發電廠分攤"/>
    <n v="5674493"/>
    <n v="0"/>
    <n v="5674493"/>
  </r>
  <r>
    <x v="2"/>
    <x v="2"/>
    <x v="95"/>
    <s v="火力發電費用"/>
    <x v="732"/>
    <x v="726"/>
    <s v="Z3300"/>
    <s v="南部發電廠分攤"/>
    <n v="1652244"/>
    <n v="0"/>
    <n v="1652244"/>
  </r>
  <r>
    <x v="2"/>
    <x v="2"/>
    <x v="95"/>
    <s v="火力發電費用"/>
    <x v="732"/>
    <x v="726"/>
    <s v="Z3400"/>
    <s v="大林發電廠分攤"/>
    <n v="7495872"/>
    <n v="0"/>
    <n v="7495872"/>
  </r>
  <r>
    <x v="2"/>
    <x v="2"/>
    <x v="95"/>
    <s v="火力發電費用"/>
    <x v="732"/>
    <x v="726"/>
    <s v="Z3410"/>
    <s v="興達發電廠分攤"/>
    <n v="2743809"/>
    <n v="0"/>
    <n v="2743809"/>
  </r>
  <r>
    <x v="2"/>
    <x v="2"/>
    <x v="95"/>
    <s v="火力發電費用"/>
    <x v="732"/>
    <x v="726"/>
    <s v="Z3520"/>
    <s v="第三核能發電廠分攤"/>
    <n v="2724"/>
    <n v="0"/>
    <n v="2724"/>
  </r>
  <r>
    <x v="2"/>
    <x v="2"/>
    <x v="95"/>
    <s v="火力發電費用"/>
    <x v="732"/>
    <x v="726"/>
    <s v="Z3600"/>
    <s v="協和發電廠分攤"/>
    <n v="1232897"/>
    <n v="0"/>
    <n v="1232897"/>
  </r>
  <r>
    <x v="2"/>
    <x v="2"/>
    <x v="95"/>
    <s v="火力發電費用"/>
    <x v="732"/>
    <x v="726"/>
    <s v="Z3700"/>
    <s v="通霄發電廠分攤"/>
    <n v="4522785"/>
    <n v="0"/>
    <n v="4522785"/>
  </r>
  <r>
    <x v="2"/>
    <x v="2"/>
    <x v="95"/>
    <s v="火力發電費用"/>
    <x v="732"/>
    <x v="726"/>
    <s v="Z3710"/>
    <s v="台中發電廠分攤"/>
    <n v="3768913"/>
    <n v="0"/>
    <n v="3768913"/>
  </r>
  <r>
    <x v="2"/>
    <x v="2"/>
    <x v="95"/>
    <s v="火力發電費用"/>
    <x v="732"/>
    <x v="726"/>
    <s v="Z3800"/>
    <s v="大潭發電廠分攤"/>
    <n v="3437768"/>
    <n v="0"/>
    <n v="3437768"/>
  </r>
  <r>
    <x v="2"/>
    <x v="2"/>
    <x v="95"/>
    <s v="火力發電費用"/>
    <x v="732"/>
    <x v="726"/>
    <s v="Z3900"/>
    <s v="尖山發電廠分攤"/>
    <n v="372775"/>
    <n v="0"/>
    <n v="372775"/>
  </r>
  <r>
    <x v="2"/>
    <x v="2"/>
    <x v="95"/>
    <s v="火力發電費用"/>
    <x v="732"/>
    <x v="726"/>
    <s v="Z3910"/>
    <s v="塔山發電廠分攤"/>
    <n v="1662807"/>
    <n v="0"/>
    <n v="1662807"/>
  </r>
  <r>
    <x v="2"/>
    <x v="2"/>
    <x v="95"/>
    <s v="火力發電費用"/>
    <x v="732"/>
    <x v="726"/>
    <s v="Z5330"/>
    <s v="電力修護處分攤"/>
    <n v="4246245"/>
    <n v="0"/>
    <n v="4246245"/>
  </r>
  <r>
    <x v="2"/>
    <x v="2"/>
    <x v="95"/>
    <s v="火力發電費用"/>
    <x v="732"/>
    <x v="726"/>
    <s v="Z5340"/>
    <s v="電力修護處南部分處分攤"/>
    <n v="681263"/>
    <n v="0"/>
    <n v="681263"/>
  </r>
  <r>
    <x v="2"/>
    <x v="2"/>
    <x v="95"/>
    <s v="火力發電費用"/>
    <x v="732"/>
    <x v="726"/>
    <s v="Z5420"/>
    <s v="電力修護處中部分處分攤"/>
    <n v="842247"/>
    <n v="0"/>
    <n v="842247"/>
  </r>
  <r>
    <x v="2"/>
    <x v="2"/>
    <x v="95"/>
    <s v="火力發電費用"/>
    <x v="732"/>
    <x v="726"/>
    <s v="Z5460"/>
    <s v="綜合研究所分攤"/>
    <n v="255863"/>
    <n v="0"/>
    <n v="255863"/>
  </r>
  <r>
    <x v="2"/>
    <x v="2"/>
    <x v="95"/>
    <s v="火力發電費用"/>
    <x v="732"/>
    <x v="726"/>
    <s v="Z6020"/>
    <s v="綜合施工處分攤"/>
    <n v="1127912"/>
    <n v="0"/>
    <n v="1127912"/>
  </r>
  <r>
    <x v="2"/>
    <x v="2"/>
    <x v="95"/>
    <s v="火力發電費用"/>
    <x v="733"/>
    <x v="727"/>
    <s v="Z0040"/>
    <s v="發電處分攤"/>
    <n v="234708"/>
    <n v="0"/>
    <n v="234708"/>
  </r>
  <r>
    <x v="2"/>
    <x v="2"/>
    <x v="95"/>
    <s v="火力發電費用"/>
    <x v="733"/>
    <x v="727"/>
    <s v="Z111A"/>
    <s v="台東區營業處-發電分攤"/>
    <n v="2413"/>
    <n v="0"/>
    <n v="2413"/>
  </r>
  <r>
    <x v="2"/>
    <x v="2"/>
    <x v="95"/>
    <s v="火力發電費用"/>
    <x v="733"/>
    <x v="727"/>
    <s v="Z124A"/>
    <s v="馬祖區營業處-發電分攤"/>
    <n v="312500"/>
    <n v="0"/>
    <n v="312500"/>
  </r>
  <r>
    <x v="2"/>
    <x v="2"/>
    <x v="95"/>
    <s v="火力發電費用"/>
    <x v="733"/>
    <x v="727"/>
    <s v="Z3200"/>
    <s v="林口發電廠分攤"/>
    <n v="11078161"/>
    <n v="0"/>
    <n v="11078161"/>
  </r>
  <r>
    <x v="2"/>
    <x v="2"/>
    <x v="95"/>
    <s v="火力發電費用"/>
    <x v="733"/>
    <x v="727"/>
    <s v="Z3300"/>
    <s v="南部發電廠分攤"/>
    <n v="752841"/>
    <n v="0"/>
    <n v="752841"/>
  </r>
  <r>
    <x v="2"/>
    <x v="2"/>
    <x v="95"/>
    <s v="火力發電費用"/>
    <x v="733"/>
    <x v="727"/>
    <s v="Z3400"/>
    <s v="大林發電廠分攤"/>
    <n v="73140151"/>
    <n v="0"/>
    <n v="73140151"/>
  </r>
  <r>
    <x v="2"/>
    <x v="2"/>
    <x v="95"/>
    <s v="火力發電費用"/>
    <x v="733"/>
    <x v="727"/>
    <s v="Z3410"/>
    <s v="興達發電廠分攤"/>
    <n v="13746423"/>
    <n v="0"/>
    <n v="13746423"/>
  </r>
  <r>
    <x v="2"/>
    <x v="2"/>
    <x v="95"/>
    <s v="火力發電費用"/>
    <x v="733"/>
    <x v="727"/>
    <s v="Z3600"/>
    <s v="協和發電廠分攤"/>
    <n v="853183"/>
    <n v="0"/>
    <n v="853183"/>
  </r>
  <r>
    <x v="2"/>
    <x v="2"/>
    <x v="95"/>
    <s v="火力發電費用"/>
    <x v="733"/>
    <x v="727"/>
    <s v="Z3700"/>
    <s v="通霄發電廠分攤"/>
    <n v="789222"/>
    <n v="0"/>
    <n v="789222"/>
  </r>
  <r>
    <x v="2"/>
    <x v="2"/>
    <x v="95"/>
    <s v="火力發電費用"/>
    <x v="733"/>
    <x v="727"/>
    <s v="Z3710"/>
    <s v="台中發電廠分攤"/>
    <n v="45931745"/>
    <n v="0"/>
    <n v="45931745"/>
  </r>
  <r>
    <x v="2"/>
    <x v="2"/>
    <x v="95"/>
    <s v="火力發電費用"/>
    <x v="733"/>
    <x v="727"/>
    <s v="Z3800"/>
    <s v="大潭發電廠分攤"/>
    <n v="737703"/>
    <n v="0"/>
    <n v="737703"/>
  </r>
  <r>
    <x v="2"/>
    <x v="2"/>
    <x v="95"/>
    <s v="火力發電費用"/>
    <x v="733"/>
    <x v="727"/>
    <s v="Z3900"/>
    <s v="尖山發電廠分攤"/>
    <n v="8309935"/>
    <n v="0"/>
    <n v="8309935"/>
  </r>
  <r>
    <x v="2"/>
    <x v="2"/>
    <x v="95"/>
    <s v="火力發電費用"/>
    <x v="733"/>
    <x v="727"/>
    <s v="Z3910"/>
    <s v="塔山發電廠分攤"/>
    <n v="4475891"/>
    <n v="0"/>
    <n v="4475891"/>
  </r>
  <r>
    <x v="2"/>
    <x v="2"/>
    <x v="95"/>
    <s v="火力發電費用"/>
    <x v="733"/>
    <x v="727"/>
    <s v="Z5420"/>
    <s v="電力修護處中部分處分攤"/>
    <n v="22202"/>
    <n v="0"/>
    <n v="22202"/>
  </r>
  <r>
    <x v="2"/>
    <x v="2"/>
    <x v="95"/>
    <s v="火力發電費用"/>
    <x v="733"/>
    <x v="727"/>
    <s v="Z6020"/>
    <s v="綜合施工處分攤"/>
    <n v="1397878"/>
    <n v="0"/>
    <n v="1397878"/>
  </r>
  <r>
    <x v="2"/>
    <x v="2"/>
    <x v="95"/>
    <s v="火力發電費用"/>
    <x v="792"/>
    <x v="784"/>
    <s v="Z3200"/>
    <s v="林口發電廠分攤"/>
    <n v="42302120"/>
    <n v="0"/>
    <n v="42302120"/>
  </r>
  <r>
    <x v="2"/>
    <x v="2"/>
    <x v="95"/>
    <s v="火力發電費用"/>
    <x v="734"/>
    <x v="728"/>
    <s v="Z0040"/>
    <s v="發電處分攤"/>
    <n v="849744"/>
    <n v="0"/>
    <n v="849744"/>
  </r>
  <r>
    <x v="2"/>
    <x v="2"/>
    <x v="95"/>
    <s v="火力發電費用"/>
    <x v="734"/>
    <x v="728"/>
    <s v="Z0080"/>
    <s v="材料處分攤"/>
    <n v="5579"/>
    <n v="0"/>
    <n v="5579"/>
  </r>
  <r>
    <x v="2"/>
    <x v="2"/>
    <x v="95"/>
    <s v="火力發電費用"/>
    <x v="734"/>
    <x v="728"/>
    <s v="Z0090"/>
    <s v="燃料處分攤"/>
    <n v="52600"/>
    <n v="0"/>
    <n v="52600"/>
  </r>
  <r>
    <x v="2"/>
    <x v="2"/>
    <x v="95"/>
    <s v="火力發電費用"/>
    <x v="734"/>
    <x v="728"/>
    <s v="Z0140"/>
    <s v="秘書處分攤"/>
    <n v="123412"/>
    <n v="0"/>
    <n v="123412"/>
  </r>
  <r>
    <x v="2"/>
    <x v="2"/>
    <x v="95"/>
    <s v="火力發電費用"/>
    <x v="734"/>
    <x v="728"/>
    <s v="Z0150"/>
    <s v="電源開發處分攤"/>
    <n v="150901"/>
    <n v="0"/>
    <n v="150901"/>
  </r>
  <r>
    <x v="2"/>
    <x v="2"/>
    <x v="95"/>
    <s v="火力發電費用"/>
    <x v="734"/>
    <x v="728"/>
    <s v="Z0170"/>
    <s v="營建處分攤"/>
    <n v="391681"/>
    <n v="0"/>
    <n v="391681"/>
  </r>
  <r>
    <x v="2"/>
    <x v="2"/>
    <x v="95"/>
    <s v="火力發電費用"/>
    <x v="734"/>
    <x v="728"/>
    <s v="Z0240"/>
    <s v="資訊系統處分攤"/>
    <n v="3592921"/>
    <n v="0"/>
    <n v="3592921"/>
  </r>
  <r>
    <x v="2"/>
    <x v="2"/>
    <x v="95"/>
    <s v="火力發電費用"/>
    <x v="734"/>
    <x v="728"/>
    <s v="Z0610"/>
    <s v="環境保護處分攤"/>
    <n v="369504"/>
    <n v="0"/>
    <n v="369504"/>
  </r>
  <r>
    <x v="2"/>
    <x v="2"/>
    <x v="95"/>
    <s v="火力發電費用"/>
    <x v="734"/>
    <x v="728"/>
    <s v="Z0620"/>
    <s v="工業安全衛生處分攤"/>
    <n v="530309"/>
    <n v="0"/>
    <n v="530309"/>
  </r>
  <r>
    <x v="2"/>
    <x v="2"/>
    <x v="95"/>
    <s v="火力發電費用"/>
    <x v="734"/>
    <x v="728"/>
    <s v="Z3200"/>
    <s v="林口發電廠分攤"/>
    <n v="130949"/>
    <n v="0"/>
    <n v="130949"/>
  </r>
  <r>
    <x v="2"/>
    <x v="2"/>
    <x v="95"/>
    <s v="火力發電費用"/>
    <x v="734"/>
    <x v="728"/>
    <s v="Z3300"/>
    <s v="南部發電廠分攤"/>
    <n v="421677"/>
    <n v="0"/>
    <n v="421677"/>
  </r>
  <r>
    <x v="2"/>
    <x v="2"/>
    <x v="95"/>
    <s v="火力發電費用"/>
    <x v="734"/>
    <x v="728"/>
    <s v="Z3400"/>
    <s v="大林發電廠分攤"/>
    <n v="491659"/>
    <n v="0"/>
    <n v="491659"/>
  </r>
  <r>
    <x v="2"/>
    <x v="2"/>
    <x v="95"/>
    <s v="火力發電費用"/>
    <x v="734"/>
    <x v="728"/>
    <s v="Z3410"/>
    <s v="興達發電廠分攤"/>
    <n v="573100"/>
    <n v="0"/>
    <n v="573100"/>
  </r>
  <r>
    <x v="2"/>
    <x v="2"/>
    <x v="95"/>
    <s v="火力發電費用"/>
    <x v="734"/>
    <x v="728"/>
    <s v="Z3600"/>
    <s v="協和發電廠分攤"/>
    <n v="123680"/>
    <n v="0"/>
    <n v="123680"/>
  </r>
  <r>
    <x v="2"/>
    <x v="2"/>
    <x v="95"/>
    <s v="火力發電費用"/>
    <x v="734"/>
    <x v="728"/>
    <s v="Z3700"/>
    <s v="通霄發電廠分攤"/>
    <n v="302770"/>
    <n v="0"/>
    <n v="302770"/>
  </r>
  <r>
    <x v="2"/>
    <x v="2"/>
    <x v="95"/>
    <s v="火力發電費用"/>
    <x v="734"/>
    <x v="728"/>
    <s v="Z3710"/>
    <s v="台中發電廠分攤"/>
    <n v="474650"/>
    <n v="0"/>
    <n v="474650"/>
  </r>
  <r>
    <x v="2"/>
    <x v="2"/>
    <x v="95"/>
    <s v="火力發電費用"/>
    <x v="734"/>
    <x v="728"/>
    <s v="Z3800"/>
    <s v="大潭發電廠分攤"/>
    <n v="327173"/>
    <n v="0"/>
    <n v="327173"/>
  </r>
  <r>
    <x v="2"/>
    <x v="2"/>
    <x v="95"/>
    <s v="火力發電費用"/>
    <x v="734"/>
    <x v="728"/>
    <s v="Z3900"/>
    <s v="尖山發電廠分攤"/>
    <n v="224077"/>
    <n v="0"/>
    <n v="224077"/>
  </r>
  <r>
    <x v="2"/>
    <x v="2"/>
    <x v="95"/>
    <s v="火力發電費用"/>
    <x v="734"/>
    <x v="728"/>
    <s v="Z3910"/>
    <s v="塔山發電廠分攤"/>
    <n v="277535"/>
    <n v="0"/>
    <n v="277535"/>
  </r>
  <r>
    <x v="2"/>
    <x v="2"/>
    <x v="95"/>
    <s v="火力發電費用"/>
    <x v="734"/>
    <x v="728"/>
    <s v="Z5330"/>
    <s v="電力修護處分攤"/>
    <n v="4099381"/>
    <n v="0"/>
    <n v="4099381"/>
  </r>
  <r>
    <x v="2"/>
    <x v="2"/>
    <x v="95"/>
    <s v="火力發電費用"/>
    <x v="734"/>
    <x v="728"/>
    <s v="Z5340"/>
    <s v="電力修護處南部分處分攤"/>
    <n v="238548"/>
    <n v="0"/>
    <n v="238548"/>
  </r>
  <r>
    <x v="2"/>
    <x v="2"/>
    <x v="95"/>
    <s v="火力發電費用"/>
    <x v="734"/>
    <x v="728"/>
    <s v="Z5420"/>
    <s v="電力修護處中部分處分攤"/>
    <n v="462797"/>
    <n v="0"/>
    <n v="462797"/>
  </r>
  <r>
    <x v="2"/>
    <x v="2"/>
    <x v="95"/>
    <s v="火力發電費用"/>
    <x v="734"/>
    <x v="728"/>
    <s v="Z5460"/>
    <s v="綜合研究所分攤"/>
    <n v="367025"/>
    <n v="0"/>
    <n v="367025"/>
  </r>
  <r>
    <x v="2"/>
    <x v="2"/>
    <x v="95"/>
    <s v="火力發電費用"/>
    <x v="734"/>
    <x v="728"/>
    <s v="Z6020"/>
    <s v="綜合施工處分攤"/>
    <n v="448093"/>
    <n v="0"/>
    <n v="448093"/>
  </r>
  <r>
    <x v="2"/>
    <x v="2"/>
    <x v="95"/>
    <s v="火力發電費用"/>
    <x v="793"/>
    <x v="785"/>
    <s v="Z3400"/>
    <s v="大林發電廠分攤"/>
    <n v="19368"/>
    <n v="0"/>
    <n v="19368"/>
  </r>
  <r>
    <x v="2"/>
    <x v="2"/>
    <x v="95"/>
    <s v="火力發電費用"/>
    <x v="735"/>
    <x v="729"/>
    <s v="Z0080"/>
    <s v="材料處分攤"/>
    <n v="85929"/>
    <n v="0"/>
    <n v="85929"/>
  </r>
  <r>
    <x v="2"/>
    <x v="2"/>
    <x v="95"/>
    <s v="火力發電費用"/>
    <x v="735"/>
    <x v="729"/>
    <s v="Z0140"/>
    <s v="秘書處分攤"/>
    <n v="15598788"/>
    <n v="0"/>
    <n v="15598788"/>
  </r>
  <r>
    <x v="2"/>
    <x v="2"/>
    <x v="95"/>
    <s v="火力發電費用"/>
    <x v="735"/>
    <x v="729"/>
    <s v="Z0150"/>
    <s v="電源開發處分攤"/>
    <n v="40342"/>
    <n v="0"/>
    <n v="40342"/>
  </r>
  <r>
    <x v="2"/>
    <x v="2"/>
    <x v="95"/>
    <s v="火力發電費用"/>
    <x v="735"/>
    <x v="729"/>
    <s v="Z111A"/>
    <s v="台東區營業處-發電分攤"/>
    <n v="10717"/>
    <n v="0"/>
    <n v="10717"/>
  </r>
  <r>
    <x v="2"/>
    <x v="2"/>
    <x v="95"/>
    <s v="火力發電費用"/>
    <x v="735"/>
    <x v="729"/>
    <s v="Z114A"/>
    <s v="澎湖區營業處-發電分攤"/>
    <n v="124569"/>
    <n v="0"/>
    <n v="124569"/>
  </r>
  <r>
    <x v="2"/>
    <x v="2"/>
    <x v="95"/>
    <s v="火力發電費用"/>
    <x v="735"/>
    <x v="729"/>
    <s v="Z124A"/>
    <s v="馬祖區營業處-發電分攤"/>
    <n v="12341"/>
    <n v="0"/>
    <n v="12341"/>
  </r>
  <r>
    <x v="2"/>
    <x v="2"/>
    <x v="95"/>
    <s v="火力發電費用"/>
    <x v="735"/>
    <x v="729"/>
    <s v="Z3200"/>
    <s v="林口發電廠分攤"/>
    <n v="13285254"/>
    <n v="0"/>
    <n v="13285254"/>
  </r>
  <r>
    <x v="2"/>
    <x v="2"/>
    <x v="95"/>
    <s v="火力發電費用"/>
    <x v="735"/>
    <x v="729"/>
    <s v="Z3300"/>
    <s v="南部發電廠分攤"/>
    <n v="30258755"/>
    <n v="0"/>
    <n v="30258755"/>
  </r>
  <r>
    <x v="2"/>
    <x v="2"/>
    <x v="95"/>
    <s v="火力發電費用"/>
    <x v="735"/>
    <x v="729"/>
    <s v="Z3400"/>
    <s v="大林發電廠分攤"/>
    <n v="5788814"/>
    <n v="0"/>
    <n v="5788814"/>
  </r>
  <r>
    <x v="2"/>
    <x v="2"/>
    <x v="95"/>
    <s v="火力發電費用"/>
    <x v="735"/>
    <x v="729"/>
    <s v="Z3410"/>
    <s v="興達發電廠分攤"/>
    <n v="72864084"/>
    <n v="0"/>
    <n v="72864084"/>
  </r>
  <r>
    <x v="2"/>
    <x v="2"/>
    <x v="95"/>
    <s v="火力發電費用"/>
    <x v="735"/>
    <x v="729"/>
    <s v="Z3600"/>
    <s v="協和發電廠分攤"/>
    <n v="52209193"/>
    <n v="0"/>
    <n v="52209193"/>
  </r>
  <r>
    <x v="2"/>
    <x v="2"/>
    <x v="95"/>
    <s v="火力發電費用"/>
    <x v="735"/>
    <x v="729"/>
    <s v="Z3700"/>
    <s v="通霄發電廠分攤"/>
    <n v="3284849"/>
    <n v="0"/>
    <n v="3284849"/>
  </r>
  <r>
    <x v="2"/>
    <x v="2"/>
    <x v="95"/>
    <s v="火力發電費用"/>
    <x v="735"/>
    <x v="729"/>
    <s v="Z3710"/>
    <s v="台中發電廠分攤"/>
    <n v="3086245"/>
    <n v="0"/>
    <n v="3086245"/>
  </r>
  <r>
    <x v="2"/>
    <x v="2"/>
    <x v="95"/>
    <s v="火力發電費用"/>
    <x v="735"/>
    <x v="729"/>
    <s v="Z3800"/>
    <s v="大潭發電廠分攤"/>
    <n v="21439600"/>
    <n v="0"/>
    <n v="21439600"/>
  </r>
  <r>
    <x v="2"/>
    <x v="2"/>
    <x v="95"/>
    <s v="火力發電費用"/>
    <x v="735"/>
    <x v="729"/>
    <s v="Z3900"/>
    <s v="尖山發電廠分攤"/>
    <n v="9184904"/>
    <n v="0"/>
    <n v="9184904"/>
  </r>
  <r>
    <x v="2"/>
    <x v="2"/>
    <x v="95"/>
    <s v="火力發電費用"/>
    <x v="735"/>
    <x v="729"/>
    <s v="Z3910"/>
    <s v="塔山發電廠分攤"/>
    <n v="60094"/>
    <n v="0"/>
    <n v="60094"/>
  </r>
  <r>
    <x v="2"/>
    <x v="2"/>
    <x v="95"/>
    <s v="火力發電費用"/>
    <x v="735"/>
    <x v="729"/>
    <s v="Z5330"/>
    <s v="電力修護處分攤"/>
    <n v="8983771"/>
    <n v="0"/>
    <n v="8983771"/>
  </r>
  <r>
    <x v="2"/>
    <x v="2"/>
    <x v="95"/>
    <s v="火力發電費用"/>
    <x v="735"/>
    <x v="729"/>
    <s v="Z5340"/>
    <s v="電力修護處南部分處分攤"/>
    <n v="4074500"/>
    <n v="0"/>
    <n v="4074500"/>
  </r>
  <r>
    <x v="2"/>
    <x v="2"/>
    <x v="95"/>
    <s v="火力發電費用"/>
    <x v="735"/>
    <x v="729"/>
    <s v="Z5420"/>
    <s v="電力修護處中部分處分攤"/>
    <n v="255146"/>
    <n v="0"/>
    <n v="255146"/>
  </r>
  <r>
    <x v="2"/>
    <x v="2"/>
    <x v="95"/>
    <s v="火力發電費用"/>
    <x v="735"/>
    <x v="729"/>
    <s v="Z5460"/>
    <s v="綜合研究所分攤"/>
    <n v="2171238"/>
    <n v="0"/>
    <n v="2171238"/>
  </r>
  <r>
    <x v="2"/>
    <x v="2"/>
    <x v="95"/>
    <s v="火力發電費用"/>
    <x v="735"/>
    <x v="729"/>
    <s v="Z6020"/>
    <s v="綜合施工處分攤"/>
    <n v="1835841"/>
    <n v="0"/>
    <n v="1835841"/>
  </r>
  <r>
    <x v="2"/>
    <x v="2"/>
    <x v="95"/>
    <s v="火力發電費用"/>
    <x v="736"/>
    <x v="730"/>
    <s v="Z0080"/>
    <s v="材料處分攤"/>
    <n v="237420"/>
    <n v="0"/>
    <n v="237420"/>
  </r>
  <r>
    <x v="2"/>
    <x v="2"/>
    <x v="95"/>
    <s v="火力發電費用"/>
    <x v="736"/>
    <x v="730"/>
    <s v="Z0140"/>
    <s v="秘書處分攤"/>
    <n v="3625722"/>
    <n v="0"/>
    <n v="3625722"/>
  </r>
  <r>
    <x v="2"/>
    <x v="2"/>
    <x v="95"/>
    <s v="火力發電費用"/>
    <x v="736"/>
    <x v="730"/>
    <s v="Z0150"/>
    <s v="電源開發處分攤"/>
    <n v="26742"/>
    <n v="0"/>
    <n v="26742"/>
  </r>
  <r>
    <x v="2"/>
    <x v="2"/>
    <x v="95"/>
    <s v="火力發電費用"/>
    <x v="736"/>
    <x v="730"/>
    <s v="Z111A"/>
    <s v="台東區營業處-發電分攤"/>
    <n v="148058"/>
    <n v="0"/>
    <n v="148058"/>
  </r>
  <r>
    <x v="2"/>
    <x v="2"/>
    <x v="95"/>
    <s v="火力發電費用"/>
    <x v="736"/>
    <x v="730"/>
    <s v="Z114A"/>
    <s v="澎湖區營業處-發電分攤"/>
    <n v="112357"/>
    <n v="0"/>
    <n v="112357"/>
  </r>
  <r>
    <x v="2"/>
    <x v="2"/>
    <x v="95"/>
    <s v="火力發電費用"/>
    <x v="736"/>
    <x v="730"/>
    <s v="Z124A"/>
    <s v="馬祖區營業處-發電分攤"/>
    <n v="68801"/>
    <n v="0"/>
    <n v="68801"/>
  </r>
  <r>
    <x v="2"/>
    <x v="2"/>
    <x v="95"/>
    <s v="火力發電費用"/>
    <x v="736"/>
    <x v="730"/>
    <s v="Z3200"/>
    <s v="林口發電廠分攤"/>
    <n v="1124288"/>
    <n v="0"/>
    <n v="1124288"/>
  </r>
  <r>
    <x v="2"/>
    <x v="2"/>
    <x v="95"/>
    <s v="火力發電費用"/>
    <x v="736"/>
    <x v="730"/>
    <s v="Z3300"/>
    <s v="南部發電廠分攤"/>
    <n v="3365772"/>
    <n v="0"/>
    <n v="3365772"/>
  </r>
  <r>
    <x v="2"/>
    <x v="2"/>
    <x v="95"/>
    <s v="火力發電費用"/>
    <x v="736"/>
    <x v="730"/>
    <s v="Z3400"/>
    <s v="大林發電廠分攤"/>
    <n v="16268720"/>
    <n v="0"/>
    <n v="16268720"/>
  </r>
  <r>
    <x v="2"/>
    <x v="2"/>
    <x v="95"/>
    <s v="火力發電費用"/>
    <x v="736"/>
    <x v="730"/>
    <s v="Z3410"/>
    <s v="興達發電廠分攤"/>
    <n v="12202653"/>
    <n v="0"/>
    <n v="12202653"/>
  </r>
  <r>
    <x v="2"/>
    <x v="2"/>
    <x v="95"/>
    <s v="火力發電費用"/>
    <x v="736"/>
    <x v="730"/>
    <s v="Z3600"/>
    <s v="協和發電廠分攤"/>
    <n v="6223899"/>
    <n v="0"/>
    <n v="6223899"/>
  </r>
  <r>
    <x v="2"/>
    <x v="2"/>
    <x v="95"/>
    <s v="火力發電費用"/>
    <x v="736"/>
    <x v="730"/>
    <s v="Z3700"/>
    <s v="通霄發電廠分攤"/>
    <n v="13942297"/>
    <n v="0"/>
    <n v="13942297"/>
  </r>
  <r>
    <x v="2"/>
    <x v="2"/>
    <x v="95"/>
    <s v="火力發電費用"/>
    <x v="736"/>
    <x v="730"/>
    <s v="Z3710"/>
    <s v="台中發電廠分攤"/>
    <n v="18169810"/>
    <n v="0"/>
    <n v="18169810"/>
  </r>
  <r>
    <x v="2"/>
    <x v="2"/>
    <x v="95"/>
    <s v="火力發電費用"/>
    <x v="736"/>
    <x v="730"/>
    <s v="Z3800"/>
    <s v="大潭發電廠分攤"/>
    <n v="13027022"/>
    <n v="0"/>
    <n v="13027022"/>
  </r>
  <r>
    <x v="2"/>
    <x v="2"/>
    <x v="95"/>
    <s v="火力發電費用"/>
    <x v="736"/>
    <x v="730"/>
    <s v="Z3900"/>
    <s v="尖山發電廠分攤"/>
    <n v="545179"/>
    <n v="0"/>
    <n v="545179"/>
  </r>
  <r>
    <x v="2"/>
    <x v="2"/>
    <x v="95"/>
    <s v="火力發電費用"/>
    <x v="736"/>
    <x v="730"/>
    <s v="Z3910"/>
    <s v="塔山發電廠分攤"/>
    <n v="323822"/>
    <n v="0"/>
    <n v="323822"/>
  </r>
  <r>
    <x v="2"/>
    <x v="2"/>
    <x v="95"/>
    <s v="火力發電費用"/>
    <x v="736"/>
    <x v="730"/>
    <s v="Z5330"/>
    <s v="電力修護處分攤"/>
    <n v="2647776"/>
    <n v="0"/>
    <n v="2647776"/>
  </r>
  <r>
    <x v="2"/>
    <x v="2"/>
    <x v="95"/>
    <s v="火力發電費用"/>
    <x v="736"/>
    <x v="730"/>
    <s v="Z5340"/>
    <s v="電力修護處南部分處分攤"/>
    <n v="292991"/>
    <n v="0"/>
    <n v="292991"/>
  </r>
  <r>
    <x v="2"/>
    <x v="2"/>
    <x v="95"/>
    <s v="火力發電費用"/>
    <x v="736"/>
    <x v="730"/>
    <s v="Z5420"/>
    <s v="電力修護處中部分處分攤"/>
    <n v="360957"/>
    <n v="0"/>
    <n v="360957"/>
  </r>
  <r>
    <x v="2"/>
    <x v="2"/>
    <x v="95"/>
    <s v="火力發電費用"/>
    <x v="736"/>
    <x v="730"/>
    <s v="Z5460"/>
    <s v="綜合研究所分攤"/>
    <n v="363660"/>
    <n v="0"/>
    <n v="363660"/>
  </r>
  <r>
    <x v="2"/>
    <x v="2"/>
    <x v="95"/>
    <s v="火力發電費用"/>
    <x v="736"/>
    <x v="730"/>
    <s v="Z6020"/>
    <s v="綜合施工處分攤"/>
    <n v="747503"/>
    <n v="0"/>
    <n v="747503"/>
  </r>
  <r>
    <x v="2"/>
    <x v="2"/>
    <x v="95"/>
    <s v="火力發電費用"/>
    <x v="737"/>
    <x v="731"/>
    <s v="Z0080"/>
    <s v="材料處分攤"/>
    <n v="5727"/>
    <n v="0"/>
    <n v="5727"/>
  </r>
  <r>
    <x v="2"/>
    <x v="2"/>
    <x v="95"/>
    <s v="火力發電費用"/>
    <x v="737"/>
    <x v="731"/>
    <s v="Z0140"/>
    <s v="秘書處分攤"/>
    <n v="50030"/>
    <n v="0"/>
    <n v="50030"/>
  </r>
  <r>
    <x v="2"/>
    <x v="2"/>
    <x v="95"/>
    <s v="火力發電費用"/>
    <x v="737"/>
    <x v="731"/>
    <s v="Z0150"/>
    <s v="電源開發處分攤"/>
    <n v="36853"/>
    <n v="0"/>
    <n v="36853"/>
  </r>
  <r>
    <x v="2"/>
    <x v="2"/>
    <x v="95"/>
    <s v="火力發電費用"/>
    <x v="737"/>
    <x v="731"/>
    <s v="Z0610"/>
    <s v="環境保護處分攤"/>
    <n v="6692"/>
    <n v="0"/>
    <n v="6692"/>
  </r>
  <r>
    <x v="2"/>
    <x v="2"/>
    <x v="95"/>
    <s v="火力發電費用"/>
    <x v="737"/>
    <x v="731"/>
    <s v="Z111A"/>
    <s v="台東區營業處-發電分攤"/>
    <n v="89060"/>
    <n v="0"/>
    <n v="89060"/>
  </r>
  <r>
    <x v="2"/>
    <x v="2"/>
    <x v="95"/>
    <s v="火力發電費用"/>
    <x v="737"/>
    <x v="731"/>
    <s v="Z3200"/>
    <s v="林口發電廠分攤"/>
    <n v="452433"/>
    <n v="0"/>
    <n v="452433"/>
  </r>
  <r>
    <x v="2"/>
    <x v="2"/>
    <x v="95"/>
    <s v="火力發電費用"/>
    <x v="737"/>
    <x v="731"/>
    <s v="Z3300"/>
    <s v="南部發電廠分攤"/>
    <n v="63265"/>
    <n v="0"/>
    <n v="63265"/>
  </r>
  <r>
    <x v="2"/>
    <x v="2"/>
    <x v="95"/>
    <s v="火力發電費用"/>
    <x v="737"/>
    <x v="731"/>
    <s v="Z3400"/>
    <s v="大林發電廠分攤"/>
    <n v="274464"/>
    <n v="0"/>
    <n v="274464"/>
  </r>
  <r>
    <x v="2"/>
    <x v="2"/>
    <x v="95"/>
    <s v="火力發電費用"/>
    <x v="737"/>
    <x v="731"/>
    <s v="Z3410"/>
    <s v="興達發電廠分攤"/>
    <n v="406487"/>
    <n v="0"/>
    <n v="406487"/>
  </r>
  <r>
    <x v="2"/>
    <x v="2"/>
    <x v="95"/>
    <s v="火力發電費用"/>
    <x v="737"/>
    <x v="731"/>
    <s v="Z3600"/>
    <s v="協和發電廠分攤"/>
    <n v="150486"/>
    <n v="0"/>
    <n v="150486"/>
  </r>
  <r>
    <x v="2"/>
    <x v="2"/>
    <x v="95"/>
    <s v="火力發電費用"/>
    <x v="737"/>
    <x v="731"/>
    <s v="Z3700"/>
    <s v="通霄發電廠分攤"/>
    <n v="183824"/>
    <n v="0"/>
    <n v="183824"/>
  </r>
  <r>
    <x v="2"/>
    <x v="2"/>
    <x v="95"/>
    <s v="火力發電費用"/>
    <x v="737"/>
    <x v="731"/>
    <s v="Z3710"/>
    <s v="台中發電廠分攤"/>
    <n v="336646"/>
    <n v="0"/>
    <n v="336646"/>
  </r>
  <r>
    <x v="2"/>
    <x v="2"/>
    <x v="95"/>
    <s v="火力發電費用"/>
    <x v="737"/>
    <x v="731"/>
    <s v="Z3800"/>
    <s v="大潭發電廠分攤"/>
    <n v="171358"/>
    <n v="0"/>
    <n v="171358"/>
  </r>
  <r>
    <x v="2"/>
    <x v="2"/>
    <x v="95"/>
    <s v="火力發電費用"/>
    <x v="737"/>
    <x v="731"/>
    <s v="Z5330"/>
    <s v="電力修護處分攤"/>
    <n v="201810"/>
    <n v="0"/>
    <n v="201810"/>
  </r>
  <r>
    <x v="2"/>
    <x v="2"/>
    <x v="95"/>
    <s v="火力發電費用"/>
    <x v="737"/>
    <x v="731"/>
    <s v="Z5340"/>
    <s v="電力修護處南部分處分攤"/>
    <n v="69608"/>
    <n v="0"/>
    <n v="69608"/>
  </r>
  <r>
    <x v="2"/>
    <x v="2"/>
    <x v="95"/>
    <s v="火力發電費用"/>
    <x v="737"/>
    <x v="731"/>
    <s v="Z5420"/>
    <s v="電力修護處中部分處分攤"/>
    <n v="113242"/>
    <n v="0"/>
    <n v="113242"/>
  </r>
  <r>
    <x v="2"/>
    <x v="2"/>
    <x v="95"/>
    <s v="火力發電費用"/>
    <x v="737"/>
    <x v="731"/>
    <s v="Z5460"/>
    <s v="綜合研究所分攤"/>
    <n v="29546"/>
    <n v="0"/>
    <n v="29546"/>
  </r>
  <r>
    <x v="2"/>
    <x v="2"/>
    <x v="95"/>
    <s v="火力發電費用"/>
    <x v="737"/>
    <x v="731"/>
    <s v="Z6020"/>
    <s v="綜合施工處分攤"/>
    <n v="205169"/>
    <n v="0"/>
    <n v="205169"/>
  </r>
  <r>
    <x v="2"/>
    <x v="2"/>
    <x v="95"/>
    <s v="火力發電費用"/>
    <x v="738"/>
    <x v="732"/>
    <s v="Z0040"/>
    <s v="發電處分攤"/>
    <n v="10008"/>
    <n v="0"/>
    <n v="10008"/>
  </r>
  <r>
    <x v="2"/>
    <x v="2"/>
    <x v="95"/>
    <s v="火力發電費用"/>
    <x v="738"/>
    <x v="732"/>
    <s v="Z0080"/>
    <s v="材料處分攤"/>
    <n v="11443"/>
    <n v="0"/>
    <n v="11443"/>
  </r>
  <r>
    <x v="2"/>
    <x v="2"/>
    <x v="95"/>
    <s v="火力發電費用"/>
    <x v="738"/>
    <x v="732"/>
    <s v="Z0090"/>
    <s v="燃料處分攤"/>
    <n v="60465"/>
    <n v="0"/>
    <n v="60465"/>
  </r>
  <r>
    <x v="2"/>
    <x v="2"/>
    <x v="95"/>
    <s v="火力發電費用"/>
    <x v="738"/>
    <x v="732"/>
    <s v="Z0140"/>
    <s v="秘書處分攤"/>
    <n v="28656"/>
    <n v="0"/>
    <n v="28656"/>
  </r>
  <r>
    <x v="2"/>
    <x v="2"/>
    <x v="95"/>
    <s v="火力發電費用"/>
    <x v="738"/>
    <x v="732"/>
    <s v="Z0150"/>
    <s v="電源開發處分攤"/>
    <n v="70751"/>
    <n v="0"/>
    <n v="70751"/>
  </r>
  <r>
    <x v="2"/>
    <x v="2"/>
    <x v="95"/>
    <s v="火力發電費用"/>
    <x v="738"/>
    <x v="732"/>
    <s v="Z0170"/>
    <s v="營建處分攤"/>
    <n v="24971"/>
    <n v="0"/>
    <n v="24971"/>
  </r>
  <r>
    <x v="2"/>
    <x v="2"/>
    <x v="95"/>
    <s v="火力發電費用"/>
    <x v="738"/>
    <x v="732"/>
    <s v="Z0240"/>
    <s v="資訊系統處分攤"/>
    <n v="128024"/>
    <n v="0"/>
    <n v="128024"/>
  </r>
  <r>
    <x v="2"/>
    <x v="2"/>
    <x v="95"/>
    <s v="火力發電費用"/>
    <x v="738"/>
    <x v="732"/>
    <s v="Z0610"/>
    <s v="環境保護處分攤"/>
    <n v="112554"/>
    <n v="0"/>
    <n v="112554"/>
  </r>
  <r>
    <x v="2"/>
    <x v="2"/>
    <x v="95"/>
    <s v="火力發電費用"/>
    <x v="738"/>
    <x v="732"/>
    <s v="Z3200"/>
    <s v="林口發電廠分攤"/>
    <n v="843707"/>
    <n v="0"/>
    <n v="843707"/>
  </r>
  <r>
    <x v="2"/>
    <x v="2"/>
    <x v="95"/>
    <s v="火力發電費用"/>
    <x v="738"/>
    <x v="732"/>
    <s v="Z3300"/>
    <s v="南部發電廠分攤"/>
    <n v="238686"/>
    <n v="0"/>
    <n v="238686"/>
  </r>
  <r>
    <x v="2"/>
    <x v="2"/>
    <x v="95"/>
    <s v="火力發電費用"/>
    <x v="738"/>
    <x v="732"/>
    <s v="Z3400"/>
    <s v="大林發電廠分攤"/>
    <n v="1593352"/>
    <n v="0"/>
    <n v="1593352"/>
  </r>
  <r>
    <x v="2"/>
    <x v="2"/>
    <x v="95"/>
    <s v="火力發電費用"/>
    <x v="738"/>
    <x v="732"/>
    <s v="Z3410"/>
    <s v="興達發電廠分攤"/>
    <n v="1878076"/>
    <n v="0"/>
    <n v="1878076"/>
  </r>
  <r>
    <x v="2"/>
    <x v="2"/>
    <x v="95"/>
    <s v="火力發電費用"/>
    <x v="738"/>
    <x v="732"/>
    <s v="Z3600"/>
    <s v="協和發電廠分攤"/>
    <n v="464280"/>
    <n v="0"/>
    <n v="464280"/>
  </r>
  <r>
    <x v="2"/>
    <x v="2"/>
    <x v="95"/>
    <s v="火力發電費用"/>
    <x v="738"/>
    <x v="732"/>
    <s v="Z3700"/>
    <s v="通霄發電廠分攤"/>
    <n v="344699"/>
    <n v="0"/>
    <n v="344699"/>
  </r>
  <r>
    <x v="2"/>
    <x v="2"/>
    <x v="95"/>
    <s v="火力發電費用"/>
    <x v="738"/>
    <x v="732"/>
    <s v="Z3710"/>
    <s v="台中發電廠分攤"/>
    <n v="2223848"/>
    <n v="0"/>
    <n v="2223848"/>
  </r>
  <r>
    <x v="2"/>
    <x v="2"/>
    <x v="95"/>
    <s v="火力發電費用"/>
    <x v="738"/>
    <x v="732"/>
    <s v="Z3800"/>
    <s v="大潭發電廠分攤"/>
    <n v="1269193"/>
    <n v="0"/>
    <n v="1269193"/>
  </r>
  <r>
    <x v="2"/>
    <x v="2"/>
    <x v="95"/>
    <s v="火力發電費用"/>
    <x v="738"/>
    <x v="732"/>
    <s v="Z3900"/>
    <s v="尖山發電廠分攤"/>
    <n v="77616"/>
    <n v="0"/>
    <n v="77616"/>
  </r>
  <r>
    <x v="2"/>
    <x v="2"/>
    <x v="95"/>
    <s v="火力發電費用"/>
    <x v="738"/>
    <x v="732"/>
    <s v="Z3910"/>
    <s v="塔山發電廠分攤"/>
    <n v="301896"/>
    <n v="0"/>
    <n v="301896"/>
  </r>
  <r>
    <x v="2"/>
    <x v="2"/>
    <x v="95"/>
    <s v="火力發電費用"/>
    <x v="738"/>
    <x v="732"/>
    <s v="Z5330"/>
    <s v="電力修護處分攤"/>
    <n v="109009"/>
    <n v="0"/>
    <n v="109009"/>
  </r>
  <r>
    <x v="2"/>
    <x v="2"/>
    <x v="95"/>
    <s v="火力發電費用"/>
    <x v="738"/>
    <x v="732"/>
    <s v="Z5340"/>
    <s v="電力修護處南部分處分攤"/>
    <n v="53366"/>
    <n v="0"/>
    <n v="53366"/>
  </r>
  <r>
    <x v="2"/>
    <x v="2"/>
    <x v="95"/>
    <s v="火力發電費用"/>
    <x v="738"/>
    <x v="732"/>
    <s v="Z5420"/>
    <s v="電力修護處中部分處分攤"/>
    <n v="10552"/>
    <n v="0"/>
    <n v="10552"/>
  </r>
  <r>
    <x v="2"/>
    <x v="2"/>
    <x v="95"/>
    <s v="火力發電費用"/>
    <x v="738"/>
    <x v="732"/>
    <s v="Z5460"/>
    <s v="綜合研究所分攤"/>
    <n v="38846"/>
    <n v="0"/>
    <n v="38846"/>
  </r>
  <r>
    <x v="2"/>
    <x v="2"/>
    <x v="95"/>
    <s v="火力發電費用"/>
    <x v="738"/>
    <x v="732"/>
    <s v="Z6020"/>
    <s v="綜合施工處分攤"/>
    <n v="8533"/>
    <n v="0"/>
    <n v="8533"/>
  </r>
  <r>
    <x v="2"/>
    <x v="2"/>
    <x v="95"/>
    <s v="火力發電費用"/>
    <x v="739"/>
    <x v="733"/>
    <s v="Z0040"/>
    <s v="發電處分攤"/>
    <n v="3380315"/>
    <n v="0"/>
    <n v="3380315"/>
  </r>
  <r>
    <x v="2"/>
    <x v="2"/>
    <x v="95"/>
    <s v="火力發電費用"/>
    <x v="739"/>
    <x v="733"/>
    <s v="Z0080"/>
    <s v="材料處分攤"/>
    <n v="1241"/>
    <n v="0"/>
    <n v="1241"/>
  </r>
  <r>
    <x v="2"/>
    <x v="2"/>
    <x v="95"/>
    <s v="火力發電費用"/>
    <x v="739"/>
    <x v="733"/>
    <s v="Z0090"/>
    <s v="燃料處分攤"/>
    <n v="50336"/>
    <n v="0"/>
    <n v="50336"/>
  </r>
  <r>
    <x v="2"/>
    <x v="2"/>
    <x v="95"/>
    <s v="火力發電費用"/>
    <x v="739"/>
    <x v="733"/>
    <s v="Z0140"/>
    <s v="秘書處分攤"/>
    <n v="1536"/>
    <n v="0"/>
    <n v="1536"/>
  </r>
  <r>
    <x v="2"/>
    <x v="2"/>
    <x v="95"/>
    <s v="火力發電費用"/>
    <x v="739"/>
    <x v="733"/>
    <s v="Z0150"/>
    <s v="電源開發處分攤"/>
    <n v="533534"/>
    <n v="0"/>
    <n v="533534"/>
  </r>
  <r>
    <x v="2"/>
    <x v="2"/>
    <x v="95"/>
    <s v="火力發電費用"/>
    <x v="739"/>
    <x v="733"/>
    <s v="Z0240"/>
    <s v="資訊系統處分攤"/>
    <n v="550"/>
    <n v="0"/>
    <n v="550"/>
  </r>
  <r>
    <x v="2"/>
    <x v="2"/>
    <x v="95"/>
    <s v="火力發電費用"/>
    <x v="739"/>
    <x v="733"/>
    <s v="Z0610"/>
    <s v="環境保護處分攤"/>
    <n v="506"/>
    <n v="0"/>
    <n v="506"/>
  </r>
  <r>
    <x v="2"/>
    <x v="2"/>
    <x v="95"/>
    <s v="火力發電費用"/>
    <x v="739"/>
    <x v="733"/>
    <s v="Z111A"/>
    <s v="台東區營業處-發電分攤"/>
    <n v="8100"/>
    <n v="0"/>
    <n v="8100"/>
  </r>
  <r>
    <x v="2"/>
    <x v="2"/>
    <x v="95"/>
    <s v="火力發電費用"/>
    <x v="739"/>
    <x v="733"/>
    <s v="Z114A"/>
    <s v="澎湖區營業處-發電分攤"/>
    <n v="3450"/>
    <n v="0"/>
    <n v="3450"/>
  </r>
  <r>
    <x v="2"/>
    <x v="2"/>
    <x v="95"/>
    <s v="火力發電費用"/>
    <x v="739"/>
    <x v="733"/>
    <s v="Z124A"/>
    <s v="馬祖區營業處-發電分攤"/>
    <n v="1350"/>
    <n v="0"/>
    <n v="1350"/>
  </r>
  <r>
    <x v="2"/>
    <x v="2"/>
    <x v="95"/>
    <s v="火力發電費用"/>
    <x v="739"/>
    <x v="733"/>
    <s v="Z3200"/>
    <s v="林口發電廠分攤"/>
    <n v="40950"/>
    <n v="0"/>
    <n v="40950"/>
  </r>
  <r>
    <x v="2"/>
    <x v="2"/>
    <x v="95"/>
    <s v="火力發電費用"/>
    <x v="739"/>
    <x v="733"/>
    <s v="Z3300"/>
    <s v="南部發電廠分攤"/>
    <n v="5900"/>
    <n v="0"/>
    <n v="5900"/>
  </r>
  <r>
    <x v="2"/>
    <x v="2"/>
    <x v="95"/>
    <s v="火力發電費用"/>
    <x v="739"/>
    <x v="733"/>
    <s v="Z3400"/>
    <s v="大林發電廠分攤"/>
    <n v="44480"/>
    <n v="0"/>
    <n v="44480"/>
  </r>
  <r>
    <x v="2"/>
    <x v="2"/>
    <x v="95"/>
    <s v="火力發電費用"/>
    <x v="739"/>
    <x v="733"/>
    <s v="Z3410"/>
    <s v="興達發電廠分攤"/>
    <n v="43808"/>
    <n v="0"/>
    <n v="43808"/>
  </r>
  <r>
    <x v="2"/>
    <x v="2"/>
    <x v="95"/>
    <s v="火力發電費用"/>
    <x v="739"/>
    <x v="733"/>
    <s v="Z3600"/>
    <s v="協和發電廠分攤"/>
    <n v="23090"/>
    <n v="0"/>
    <n v="23090"/>
  </r>
  <r>
    <x v="2"/>
    <x v="2"/>
    <x v="95"/>
    <s v="火力發電費用"/>
    <x v="739"/>
    <x v="733"/>
    <s v="Z3700"/>
    <s v="通霄發電廠分攤"/>
    <n v="31200"/>
    <n v="0"/>
    <n v="31200"/>
  </r>
  <r>
    <x v="2"/>
    <x v="2"/>
    <x v="95"/>
    <s v="火力發電費用"/>
    <x v="739"/>
    <x v="733"/>
    <s v="Z3710"/>
    <s v="台中發電廠分攤"/>
    <n v="81800"/>
    <n v="0"/>
    <n v="81800"/>
  </r>
  <r>
    <x v="2"/>
    <x v="2"/>
    <x v="95"/>
    <s v="火力發電費用"/>
    <x v="739"/>
    <x v="733"/>
    <s v="Z3800"/>
    <s v="大潭發電廠分攤"/>
    <n v="17868"/>
    <n v="0"/>
    <n v="17868"/>
  </r>
  <r>
    <x v="2"/>
    <x v="2"/>
    <x v="95"/>
    <s v="火力發電費用"/>
    <x v="739"/>
    <x v="733"/>
    <s v="Z3900"/>
    <s v="尖山發電廠分攤"/>
    <n v="129210"/>
    <n v="0"/>
    <n v="129210"/>
  </r>
  <r>
    <x v="2"/>
    <x v="2"/>
    <x v="95"/>
    <s v="火力發電費用"/>
    <x v="739"/>
    <x v="733"/>
    <s v="Z3910"/>
    <s v="塔山發電廠分攤"/>
    <n v="11100"/>
    <n v="0"/>
    <n v="11100"/>
  </r>
  <r>
    <x v="2"/>
    <x v="2"/>
    <x v="95"/>
    <s v="火力發電費用"/>
    <x v="739"/>
    <x v="733"/>
    <s v="Z5330"/>
    <s v="電力修護處分攤"/>
    <n v="91391"/>
    <n v="0"/>
    <n v="91391"/>
  </r>
  <r>
    <x v="2"/>
    <x v="2"/>
    <x v="95"/>
    <s v="火力發電費用"/>
    <x v="739"/>
    <x v="733"/>
    <s v="Z5340"/>
    <s v="電力修護處南部分處分攤"/>
    <n v="2219"/>
    <n v="0"/>
    <n v="2219"/>
  </r>
  <r>
    <x v="2"/>
    <x v="2"/>
    <x v="95"/>
    <s v="火力發電費用"/>
    <x v="739"/>
    <x v="733"/>
    <s v="Z5460"/>
    <s v="綜合研究所分攤"/>
    <n v="23633"/>
    <n v="0"/>
    <n v="23633"/>
  </r>
  <r>
    <x v="2"/>
    <x v="2"/>
    <x v="95"/>
    <s v="火力發電費用"/>
    <x v="739"/>
    <x v="733"/>
    <s v="Z6020"/>
    <s v="綜合施工處分攤"/>
    <n v="2866"/>
    <n v="0"/>
    <n v="2866"/>
  </r>
  <r>
    <x v="2"/>
    <x v="2"/>
    <x v="95"/>
    <s v="火力發電費用"/>
    <x v="740"/>
    <x v="734"/>
    <s v="Z0040"/>
    <s v="發電處分攤"/>
    <n v="4104"/>
    <n v="0"/>
    <n v="4104"/>
  </r>
  <r>
    <x v="2"/>
    <x v="2"/>
    <x v="95"/>
    <s v="火力發電費用"/>
    <x v="740"/>
    <x v="734"/>
    <s v="Z0080"/>
    <s v="材料處分攤"/>
    <n v="89"/>
    <n v="0"/>
    <n v="89"/>
  </r>
  <r>
    <x v="2"/>
    <x v="2"/>
    <x v="95"/>
    <s v="火力發電費用"/>
    <x v="740"/>
    <x v="734"/>
    <s v="Z0140"/>
    <s v="秘書處分攤"/>
    <n v="23146"/>
    <n v="0"/>
    <n v="23146"/>
  </r>
  <r>
    <x v="2"/>
    <x v="2"/>
    <x v="95"/>
    <s v="火力發電費用"/>
    <x v="740"/>
    <x v="734"/>
    <s v="Z0150"/>
    <s v="電源開發處分攤"/>
    <n v="501"/>
    <n v="0"/>
    <n v="501"/>
  </r>
  <r>
    <x v="2"/>
    <x v="2"/>
    <x v="95"/>
    <s v="火力發電費用"/>
    <x v="740"/>
    <x v="734"/>
    <s v="Z111A"/>
    <s v="台東區營業處-發電分攤"/>
    <n v="43700"/>
    <n v="0"/>
    <n v="43700"/>
  </r>
  <r>
    <x v="2"/>
    <x v="2"/>
    <x v="95"/>
    <s v="火力發電費用"/>
    <x v="740"/>
    <x v="734"/>
    <s v="Z124A"/>
    <s v="馬祖區營業處-發電分攤"/>
    <n v="250"/>
    <n v="0"/>
    <n v="250"/>
  </r>
  <r>
    <x v="2"/>
    <x v="2"/>
    <x v="95"/>
    <s v="火力發電費用"/>
    <x v="740"/>
    <x v="734"/>
    <s v="Z3200"/>
    <s v="林口發電廠分攤"/>
    <n v="9607755"/>
    <n v="0"/>
    <n v="9607755"/>
  </r>
  <r>
    <x v="2"/>
    <x v="2"/>
    <x v="95"/>
    <s v="火力發電費用"/>
    <x v="740"/>
    <x v="734"/>
    <s v="Z3300"/>
    <s v="南部發電廠分攤"/>
    <n v="90140"/>
    <n v="0"/>
    <n v="90140"/>
  </r>
  <r>
    <x v="2"/>
    <x v="2"/>
    <x v="95"/>
    <s v="火力發電費用"/>
    <x v="740"/>
    <x v="734"/>
    <s v="Z3400"/>
    <s v="大林發電廠分攤"/>
    <n v="231135"/>
    <n v="0"/>
    <n v="231135"/>
  </r>
  <r>
    <x v="2"/>
    <x v="2"/>
    <x v="95"/>
    <s v="火力發電費用"/>
    <x v="740"/>
    <x v="734"/>
    <s v="Z3410"/>
    <s v="興達發電廠分攤"/>
    <n v="221250"/>
    <n v="0"/>
    <n v="221250"/>
  </r>
  <r>
    <x v="2"/>
    <x v="2"/>
    <x v="95"/>
    <s v="火力發電費用"/>
    <x v="740"/>
    <x v="734"/>
    <s v="Z3600"/>
    <s v="協和發電廠分攤"/>
    <n v="110160"/>
    <n v="0"/>
    <n v="110160"/>
  </r>
  <r>
    <x v="2"/>
    <x v="2"/>
    <x v="95"/>
    <s v="火力發電費用"/>
    <x v="740"/>
    <x v="734"/>
    <s v="Z3700"/>
    <s v="通霄發電廠分攤"/>
    <n v="72310"/>
    <n v="0"/>
    <n v="72310"/>
  </r>
  <r>
    <x v="2"/>
    <x v="2"/>
    <x v="95"/>
    <s v="火力發電費用"/>
    <x v="740"/>
    <x v="734"/>
    <s v="Z3710"/>
    <s v="台中發電廠分攤"/>
    <n v="250477"/>
    <n v="0"/>
    <n v="250477"/>
  </r>
  <r>
    <x v="2"/>
    <x v="2"/>
    <x v="95"/>
    <s v="火力發電費用"/>
    <x v="740"/>
    <x v="734"/>
    <s v="Z3800"/>
    <s v="大潭發電廠分攤"/>
    <n v="17250"/>
    <n v="0"/>
    <n v="17250"/>
  </r>
  <r>
    <x v="2"/>
    <x v="2"/>
    <x v="95"/>
    <s v="火力發電費用"/>
    <x v="740"/>
    <x v="734"/>
    <s v="Z3900"/>
    <s v="尖山發電廠分攤"/>
    <n v="668550"/>
    <n v="0"/>
    <n v="668550"/>
  </r>
  <r>
    <x v="2"/>
    <x v="2"/>
    <x v="95"/>
    <s v="火力發電費用"/>
    <x v="740"/>
    <x v="734"/>
    <s v="Z3910"/>
    <s v="塔山發電廠分攤"/>
    <n v="61234"/>
    <n v="0"/>
    <n v="61234"/>
  </r>
  <r>
    <x v="2"/>
    <x v="2"/>
    <x v="95"/>
    <s v="火力發電費用"/>
    <x v="740"/>
    <x v="734"/>
    <s v="Z5330"/>
    <s v="電力修護處分攤"/>
    <n v="9120"/>
    <n v="0"/>
    <n v="9120"/>
  </r>
  <r>
    <x v="2"/>
    <x v="2"/>
    <x v="95"/>
    <s v="火力發電費用"/>
    <x v="740"/>
    <x v="734"/>
    <s v="Z5340"/>
    <s v="電力修護處南部分處分攤"/>
    <n v="14092"/>
    <n v="0"/>
    <n v="14092"/>
  </r>
  <r>
    <x v="2"/>
    <x v="2"/>
    <x v="95"/>
    <s v="火力發電費用"/>
    <x v="740"/>
    <x v="734"/>
    <s v="Z5420"/>
    <s v="電力修護處中部分處分攤"/>
    <n v="12982"/>
    <n v="0"/>
    <n v="12982"/>
  </r>
  <r>
    <x v="2"/>
    <x v="2"/>
    <x v="95"/>
    <s v="火力發電費用"/>
    <x v="740"/>
    <x v="734"/>
    <s v="Z5460"/>
    <s v="綜合研究所分攤"/>
    <n v="1430"/>
    <n v="0"/>
    <n v="1430"/>
  </r>
  <r>
    <x v="2"/>
    <x v="2"/>
    <x v="95"/>
    <s v="火力發電費用"/>
    <x v="740"/>
    <x v="734"/>
    <s v="Z6020"/>
    <s v="綜合施工處分攤"/>
    <n v="1136"/>
    <n v="0"/>
    <n v="1136"/>
  </r>
  <r>
    <x v="2"/>
    <x v="2"/>
    <x v="95"/>
    <s v="火力發電費用"/>
    <x v="741"/>
    <x v="735"/>
    <s v="Z0080"/>
    <s v="材料處分攤"/>
    <n v="3152"/>
    <n v="0"/>
    <n v="3152"/>
  </r>
  <r>
    <x v="2"/>
    <x v="2"/>
    <x v="95"/>
    <s v="火力發電費用"/>
    <x v="741"/>
    <x v="735"/>
    <s v="Z0140"/>
    <s v="秘書處分攤"/>
    <n v="29354"/>
    <n v="0"/>
    <n v="29354"/>
  </r>
  <r>
    <x v="2"/>
    <x v="2"/>
    <x v="95"/>
    <s v="火力發電費用"/>
    <x v="741"/>
    <x v="735"/>
    <s v="Z0150"/>
    <s v="電源開發處分攤"/>
    <n v="22957"/>
    <n v="0"/>
    <n v="22957"/>
  </r>
  <r>
    <x v="2"/>
    <x v="2"/>
    <x v="95"/>
    <s v="火力發電費用"/>
    <x v="741"/>
    <x v="735"/>
    <s v="Z0610"/>
    <s v="環境保護處分攤"/>
    <n v="3168"/>
    <n v="0"/>
    <n v="3168"/>
  </r>
  <r>
    <x v="2"/>
    <x v="2"/>
    <x v="95"/>
    <s v="火力發電費用"/>
    <x v="741"/>
    <x v="735"/>
    <s v="Z111A"/>
    <s v="台東區營業處-發電分攤"/>
    <n v="111588"/>
    <n v="0"/>
    <n v="111588"/>
  </r>
  <r>
    <x v="2"/>
    <x v="2"/>
    <x v="95"/>
    <s v="火力發電費用"/>
    <x v="741"/>
    <x v="735"/>
    <s v="Z114A"/>
    <s v="澎湖區營業處-發電分攤"/>
    <n v="34398"/>
    <n v="0"/>
    <n v="34398"/>
  </r>
  <r>
    <x v="2"/>
    <x v="2"/>
    <x v="95"/>
    <s v="火力發電費用"/>
    <x v="741"/>
    <x v="735"/>
    <s v="Z124A"/>
    <s v="馬祖區營業處-發電分攤"/>
    <n v="73468"/>
    <n v="0"/>
    <n v="73468"/>
  </r>
  <r>
    <x v="2"/>
    <x v="2"/>
    <x v="95"/>
    <s v="火力發電費用"/>
    <x v="741"/>
    <x v="735"/>
    <s v="Z3200"/>
    <s v="林口發電廠分攤"/>
    <n v="6337"/>
    <n v="0"/>
    <n v="6337"/>
  </r>
  <r>
    <x v="2"/>
    <x v="2"/>
    <x v="95"/>
    <s v="火力發電費用"/>
    <x v="741"/>
    <x v="735"/>
    <s v="Z3300"/>
    <s v="南部發電廠分攤"/>
    <n v="51616"/>
    <n v="0"/>
    <n v="51616"/>
  </r>
  <r>
    <x v="2"/>
    <x v="2"/>
    <x v="95"/>
    <s v="火力發電費用"/>
    <x v="741"/>
    <x v="735"/>
    <s v="Z3400"/>
    <s v="大林發電廠分攤"/>
    <n v="263711"/>
    <n v="0"/>
    <n v="263711"/>
  </r>
  <r>
    <x v="2"/>
    <x v="2"/>
    <x v="95"/>
    <s v="火力發電費用"/>
    <x v="741"/>
    <x v="735"/>
    <s v="Z3410"/>
    <s v="興達發電廠分攤"/>
    <n v="513190"/>
    <n v="0"/>
    <n v="513190"/>
  </r>
  <r>
    <x v="2"/>
    <x v="2"/>
    <x v="95"/>
    <s v="火力發電費用"/>
    <x v="741"/>
    <x v="735"/>
    <s v="Z3600"/>
    <s v="協和發電廠分攤"/>
    <n v="185068"/>
    <n v="0"/>
    <n v="185068"/>
  </r>
  <r>
    <x v="2"/>
    <x v="2"/>
    <x v="95"/>
    <s v="火力發電費用"/>
    <x v="741"/>
    <x v="735"/>
    <s v="Z3700"/>
    <s v="通霄發電廠分攤"/>
    <n v="188432"/>
    <n v="0"/>
    <n v="188432"/>
  </r>
  <r>
    <x v="2"/>
    <x v="2"/>
    <x v="95"/>
    <s v="火力發電費用"/>
    <x v="741"/>
    <x v="735"/>
    <s v="Z3710"/>
    <s v="台中發電廠分攤"/>
    <n v="399710"/>
    <n v="0"/>
    <n v="399710"/>
  </r>
  <r>
    <x v="2"/>
    <x v="2"/>
    <x v="95"/>
    <s v="火力發電費用"/>
    <x v="741"/>
    <x v="735"/>
    <s v="Z3800"/>
    <s v="大潭發電廠分攤"/>
    <n v="192950"/>
    <n v="0"/>
    <n v="192950"/>
  </r>
  <r>
    <x v="2"/>
    <x v="2"/>
    <x v="95"/>
    <s v="火力發電費用"/>
    <x v="741"/>
    <x v="735"/>
    <s v="Z3900"/>
    <s v="尖山發電廠分攤"/>
    <n v="49880"/>
    <n v="0"/>
    <n v="49880"/>
  </r>
  <r>
    <x v="2"/>
    <x v="2"/>
    <x v="95"/>
    <s v="火力發電費用"/>
    <x v="741"/>
    <x v="735"/>
    <s v="Z3910"/>
    <s v="塔山發電廠分攤"/>
    <n v="109643"/>
    <n v="0"/>
    <n v="109643"/>
  </r>
  <r>
    <x v="2"/>
    <x v="2"/>
    <x v="95"/>
    <s v="火力發電費用"/>
    <x v="741"/>
    <x v="735"/>
    <s v="Z5330"/>
    <s v="電力修護處分攤"/>
    <n v="232387"/>
    <n v="0"/>
    <n v="232387"/>
  </r>
  <r>
    <x v="2"/>
    <x v="2"/>
    <x v="95"/>
    <s v="火力發電費用"/>
    <x v="741"/>
    <x v="735"/>
    <s v="Z5340"/>
    <s v="電力修護處南部分處分攤"/>
    <n v="75951"/>
    <n v="0"/>
    <n v="75951"/>
  </r>
  <r>
    <x v="2"/>
    <x v="2"/>
    <x v="95"/>
    <s v="火力發電費用"/>
    <x v="741"/>
    <x v="735"/>
    <s v="Z5420"/>
    <s v="電力修護處中部分處分攤"/>
    <n v="120420"/>
    <n v="0"/>
    <n v="120420"/>
  </r>
  <r>
    <x v="2"/>
    <x v="2"/>
    <x v="95"/>
    <s v="火力發電費用"/>
    <x v="741"/>
    <x v="735"/>
    <s v="Z5460"/>
    <s v="綜合研究所分攤"/>
    <n v="44105"/>
    <n v="0"/>
    <n v="44105"/>
  </r>
  <r>
    <x v="2"/>
    <x v="2"/>
    <x v="95"/>
    <s v="火力發電費用"/>
    <x v="741"/>
    <x v="735"/>
    <s v="Z6020"/>
    <s v="綜合施工處分攤"/>
    <n v="128004"/>
    <n v="0"/>
    <n v="128004"/>
  </r>
  <r>
    <x v="2"/>
    <x v="2"/>
    <x v="95"/>
    <s v="火力發電費用"/>
    <x v="794"/>
    <x v="786"/>
    <s v="Z3200"/>
    <s v="林口發電廠分攤"/>
    <n v="24446185"/>
    <n v="0"/>
    <n v="24446185"/>
  </r>
  <r>
    <x v="2"/>
    <x v="2"/>
    <x v="95"/>
    <s v="火力發電費用"/>
    <x v="794"/>
    <x v="786"/>
    <s v="Z3300"/>
    <s v="南部發電廠分攤"/>
    <n v="3101567"/>
    <n v="0"/>
    <n v="3101567"/>
  </r>
  <r>
    <x v="2"/>
    <x v="2"/>
    <x v="95"/>
    <s v="火力發電費用"/>
    <x v="794"/>
    <x v="786"/>
    <s v="Z3400"/>
    <s v="大林發電廠分攤"/>
    <n v="29197823"/>
    <n v="0"/>
    <n v="29197823"/>
  </r>
  <r>
    <x v="2"/>
    <x v="2"/>
    <x v="95"/>
    <s v="火力發電費用"/>
    <x v="794"/>
    <x v="786"/>
    <s v="Z3410"/>
    <s v="興達發電廠分攤"/>
    <n v="37467442"/>
    <n v="0"/>
    <n v="37467442"/>
  </r>
  <r>
    <x v="2"/>
    <x v="2"/>
    <x v="95"/>
    <s v="火力發電費用"/>
    <x v="794"/>
    <x v="786"/>
    <s v="Z3600"/>
    <s v="協和發電廠分攤"/>
    <n v="41756106"/>
    <n v="0"/>
    <n v="41756106"/>
  </r>
  <r>
    <x v="2"/>
    <x v="2"/>
    <x v="95"/>
    <s v="火力發電費用"/>
    <x v="794"/>
    <x v="786"/>
    <s v="Z3700"/>
    <s v="通霄發電廠分攤"/>
    <n v="20372371"/>
    <n v="0"/>
    <n v="20372371"/>
  </r>
  <r>
    <x v="2"/>
    <x v="2"/>
    <x v="95"/>
    <s v="火力發電費用"/>
    <x v="794"/>
    <x v="786"/>
    <s v="Z3710"/>
    <s v="台中發電廠分攤"/>
    <n v="91200389"/>
    <n v="0"/>
    <n v="91200389"/>
  </r>
  <r>
    <x v="2"/>
    <x v="2"/>
    <x v="95"/>
    <s v="火力發電費用"/>
    <x v="794"/>
    <x v="786"/>
    <s v="Z3800"/>
    <s v="大潭發電廠分攤"/>
    <n v="18987276"/>
    <n v="0"/>
    <n v="18987276"/>
  </r>
  <r>
    <x v="2"/>
    <x v="2"/>
    <x v="95"/>
    <s v="火力發電費用"/>
    <x v="794"/>
    <x v="786"/>
    <s v="Z3900"/>
    <s v="尖山發電廠分攤"/>
    <n v="15559934"/>
    <n v="0"/>
    <n v="15559934"/>
  </r>
  <r>
    <x v="2"/>
    <x v="2"/>
    <x v="95"/>
    <s v="火力發電費用"/>
    <x v="794"/>
    <x v="786"/>
    <s v="Z3910"/>
    <s v="塔山發電廠分攤"/>
    <n v="27989631"/>
    <n v="0"/>
    <n v="27989631"/>
  </r>
  <r>
    <x v="2"/>
    <x v="2"/>
    <x v="95"/>
    <s v="火力發電費用"/>
    <x v="742"/>
    <x v="736"/>
    <s v="Z0140"/>
    <s v="秘書處分攤"/>
    <n v="442"/>
    <n v="0"/>
    <n v="442"/>
  </r>
  <r>
    <x v="2"/>
    <x v="2"/>
    <x v="95"/>
    <s v="火力發電費用"/>
    <x v="742"/>
    <x v="736"/>
    <s v="Z114A"/>
    <s v="澎湖區營業處-發電分攤"/>
    <n v="2975"/>
    <n v="0"/>
    <n v="2975"/>
  </r>
  <r>
    <x v="2"/>
    <x v="2"/>
    <x v="95"/>
    <s v="火力發電費用"/>
    <x v="742"/>
    <x v="736"/>
    <s v="Z3300"/>
    <s v="南部發電廠分攤"/>
    <n v="104171"/>
    <n v="0"/>
    <n v="104171"/>
  </r>
  <r>
    <x v="2"/>
    <x v="2"/>
    <x v="95"/>
    <s v="火力發電費用"/>
    <x v="742"/>
    <x v="736"/>
    <s v="Z3400"/>
    <s v="大林發電廠分攤"/>
    <n v="83783"/>
    <n v="0"/>
    <n v="83783"/>
  </r>
  <r>
    <x v="2"/>
    <x v="2"/>
    <x v="95"/>
    <s v="火力發電費用"/>
    <x v="742"/>
    <x v="736"/>
    <s v="Z3410"/>
    <s v="興達發電廠分攤"/>
    <n v="34066"/>
    <n v="0"/>
    <n v="34066"/>
  </r>
  <r>
    <x v="2"/>
    <x v="2"/>
    <x v="95"/>
    <s v="火力發電費用"/>
    <x v="742"/>
    <x v="736"/>
    <s v="Z5460"/>
    <s v="綜合研究所分攤"/>
    <n v="346"/>
    <n v="0"/>
    <n v="346"/>
  </r>
  <r>
    <x v="2"/>
    <x v="2"/>
    <x v="95"/>
    <s v="火力發電費用"/>
    <x v="795"/>
    <x v="787"/>
    <s v="Z3800"/>
    <s v="大潭發電廠分攤"/>
    <n v="5344"/>
    <n v="0"/>
    <n v="5344"/>
  </r>
  <r>
    <x v="2"/>
    <x v="2"/>
    <x v="95"/>
    <s v="火力發電費用"/>
    <x v="796"/>
    <x v="788"/>
    <s v="Z3300"/>
    <s v="南部發電廠分攤"/>
    <n v="287156"/>
    <n v="0"/>
    <n v="287156"/>
  </r>
  <r>
    <x v="2"/>
    <x v="2"/>
    <x v="95"/>
    <s v="火力發電費用"/>
    <x v="796"/>
    <x v="788"/>
    <s v="Z3410"/>
    <s v="興達發電廠分攤"/>
    <n v="15173"/>
    <n v="0"/>
    <n v="15173"/>
  </r>
  <r>
    <x v="2"/>
    <x v="2"/>
    <x v="95"/>
    <s v="火力發電費用"/>
    <x v="743"/>
    <x v="737"/>
    <s v="Z000A"/>
    <s v="統列發電業分攤"/>
    <n v="307050248"/>
    <n v="0"/>
    <n v="307050248"/>
  </r>
  <r>
    <x v="2"/>
    <x v="2"/>
    <x v="95"/>
    <s v="火力發電費用"/>
    <x v="744"/>
    <x v="738"/>
    <s v="Z3200"/>
    <s v="林口發電廠分攤"/>
    <n v="17754919"/>
    <n v="0"/>
    <n v="17754919"/>
  </r>
  <r>
    <x v="2"/>
    <x v="2"/>
    <x v="95"/>
    <s v="火力發電費用"/>
    <x v="744"/>
    <x v="738"/>
    <s v="Z3300"/>
    <s v="南部發電廠分攤"/>
    <n v="3466"/>
    <n v="0"/>
    <n v="3466"/>
  </r>
  <r>
    <x v="2"/>
    <x v="2"/>
    <x v="95"/>
    <s v="火力發電費用"/>
    <x v="744"/>
    <x v="738"/>
    <s v="Z3400"/>
    <s v="大林發電廠分攤"/>
    <n v="29456318"/>
    <n v="0"/>
    <n v="29456318"/>
  </r>
  <r>
    <x v="2"/>
    <x v="2"/>
    <x v="95"/>
    <s v="火力發電費用"/>
    <x v="744"/>
    <x v="738"/>
    <s v="Z3410"/>
    <s v="興達發電廠分攤"/>
    <n v="5943"/>
    <n v="0"/>
    <n v="5943"/>
  </r>
  <r>
    <x v="2"/>
    <x v="2"/>
    <x v="95"/>
    <s v="火力發電費用"/>
    <x v="744"/>
    <x v="738"/>
    <s v="Z3600"/>
    <s v="協和發電廠分攤"/>
    <n v="11922"/>
    <n v="0"/>
    <n v="11922"/>
  </r>
  <r>
    <x v="2"/>
    <x v="2"/>
    <x v="95"/>
    <s v="火力發電費用"/>
    <x v="744"/>
    <x v="738"/>
    <s v="Z3700"/>
    <s v="通霄發電廠分攤"/>
    <n v="2204"/>
    <n v="0"/>
    <n v="2204"/>
  </r>
  <r>
    <x v="2"/>
    <x v="2"/>
    <x v="95"/>
    <s v="火力發電費用"/>
    <x v="744"/>
    <x v="738"/>
    <s v="Z3710"/>
    <s v="台中發電廠分攤"/>
    <n v="10370"/>
    <n v="0"/>
    <n v="10370"/>
  </r>
  <r>
    <x v="2"/>
    <x v="2"/>
    <x v="95"/>
    <s v="火力發電費用"/>
    <x v="744"/>
    <x v="738"/>
    <s v="Z3900"/>
    <s v="尖山發電廠分攤"/>
    <n v="482"/>
    <n v="0"/>
    <n v="482"/>
  </r>
  <r>
    <x v="2"/>
    <x v="2"/>
    <x v="95"/>
    <s v="火力發電費用"/>
    <x v="744"/>
    <x v="738"/>
    <s v="Z3910"/>
    <s v="塔山發電廠分攤"/>
    <n v="3751"/>
    <n v="0"/>
    <n v="3751"/>
  </r>
  <r>
    <x v="2"/>
    <x v="2"/>
    <x v="95"/>
    <s v="火力發電費用"/>
    <x v="746"/>
    <x v="740"/>
    <s v="Z3200"/>
    <s v="林口發電廠分攤"/>
    <n v="6236"/>
    <n v="0"/>
    <n v="6236"/>
  </r>
  <r>
    <x v="2"/>
    <x v="2"/>
    <x v="95"/>
    <s v="火力發電費用"/>
    <x v="746"/>
    <x v="740"/>
    <s v="Z3300"/>
    <s v="南部發電廠分攤"/>
    <n v="1313"/>
    <n v="0"/>
    <n v="1313"/>
  </r>
  <r>
    <x v="2"/>
    <x v="2"/>
    <x v="95"/>
    <s v="火力發電費用"/>
    <x v="746"/>
    <x v="740"/>
    <s v="Z3400"/>
    <s v="大林發電廠分攤"/>
    <n v="12088"/>
    <n v="0"/>
    <n v="12088"/>
  </r>
  <r>
    <x v="2"/>
    <x v="2"/>
    <x v="95"/>
    <s v="火力發電費用"/>
    <x v="746"/>
    <x v="740"/>
    <s v="Z3410"/>
    <s v="興達發電廠分攤"/>
    <n v="34960"/>
    <n v="0"/>
    <n v="34960"/>
  </r>
  <r>
    <x v="2"/>
    <x v="2"/>
    <x v="95"/>
    <s v="火力發電費用"/>
    <x v="746"/>
    <x v="740"/>
    <s v="Z3600"/>
    <s v="協和發電廠分攤"/>
    <n v="61121"/>
    <n v="0"/>
    <n v="61121"/>
  </r>
  <r>
    <x v="2"/>
    <x v="2"/>
    <x v="95"/>
    <s v="火力發電費用"/>
    <x v="746"/>
    <x v="740"/>
    <s v="Z3700"/>
    <s v="通霄發電廠分攤"/>
    <n v="655"/>
    <n v="0"/>
    <n v="655"/>
  </r>
  <r>
    <x v="2"/>
    <x v="2"/>
    <x v="95"/>
    <s v="火力發電費用"/>
    <x v="746"/>
    <x v="740"/>
    <s v="Z3710"/>
    <s v="台中發電廠分攤"/>
    <n v="108834"/>
    <n v="0"/>
    <n v="108834"/>
  </r>
  <r>
    <x v="2"/>
    <x v="2"/>
    <x v="95"/>
    <s v="火力發電費用"/>
    <x v="746"/>
    <x v="740"/>
    <s v="Z3800"/>
    <s v="大潭發電廠分攤"/>
    <n v="13579"/>
    <n v="0"/>
    <n v="13579"/>
  </r>
  <r>
    <x v="2"/>
    <x v="2"/>
    <x v="95"/>
    <s v="火力發電費用"/>
    <x v="746"/>
    <x v="740"/>
    <s v="Z3900"/>
    <s v="尖山發電廠分攤"/>
    <n v="2832"/>
    <n v="0"/>
    <n v="2832"/>
  </r>
  <r>
    <x v="2"/>
    <x v="2"/>
    <x v="95"/>
    <s v="火力發電費用"/>
    <x v="747"/>
    <x v="741"/>
    <s v="Z0620"/>
    <s v="工業安全衛生處分攤"/>
    <n v="540"/>
    <n v="0"/>
    <n v="540"/>
  </r>
  <r>
    <x v="2"/>
    <x v="2"/>
    <x v="95"/>
    <s v="火力發電費用"/>
    <x v="747"/>
    <x v="741"/>
    <s v="Z111A"/>
    <s v="台東區營業處-發電分攤"/>
    <n v="23000"/>
    <n v="0"/>
    <n v="23000"/>
  </r>
  <r>
    <x v="2"/>
    <x v="2"/>
    <x v="95"/>
    <s v="火力發電費用"/>
    <x v="747"/>
    <x v="741"/>
    <s v="Z124A"/>
    <s v="馬祖區營業處-發電分攤"/>
    <n v="16000"/>
    <n v="0"/>
    <n v="16000"/>
  </r>
  <r>
    <x v="2"/>
    <x v="2"/>
    <x v="95"/>
    <s v="火力發電費用"/>
    <x v="747"/>
    <x v="741"/>
    <s v="Z3200"/>
    <s v="林口發電廠分攤"/>
    <n v="121000"/>
    <n v="0"/>
    <n v="121000"/>
  </r>
  <r>
    <x v="2"/>
    <x v="2"/>
    <x v="95"/>
    <s v="火力發電費用"/>
    <x v="747"/>
    <x v="741"/>
    <s v="Z3300"/>
    <s v="南部發電廠分攤"/>
    <n v="126000"/>
    <n v="0"/>
    <n v="126000"/>
  </r>
  <r>
    <x v="2"/>
    <x v="2"/>
    <x v="95"/>
    <s v="火力發電費用"/>
    <x v="747"/>
    <x v="741"/>
    <s v="Z3400"/>
    <s v="大林發電廠分攤"/>
    <n v="175000"/>
    <n v="0"/>
    <n v="175000"/>
  </r>
  <r>
    <x v="2"/>
    <x v="2"/>
    <x v="95"/>
    <s v="火力發電費用"/>
    <x v="747"/>
    <x v="741"/>
    <s v="Z3410"/>
    <s v="興達發電廠分攤"/>
    <n v="121000"/>
    <n v="0"/>
    <n v="121000"/>
  </r>
  <r>
    <x v="2"/>
    <x v="2"/>
    <x v="95"/>
    <s v="火力發電費用"/>
    <x v="747"/>
    <x v="741"/>
    <s v="Z3600"/>
    <s v="協和發電廠分攤"/>
    <n v="107000"/>
    <n v="0"/>
    <n v="107000"/>
  </r>
  <r>
    <x v="2"/>
    <x v="2"/>
    <x v="95"/>
    <s v="火力發電費用"/>
    <x v="747"/>
    <x v="741"/>
    <s v="Z3700"/>
    <s v="通霄發電廠分攤"/>
    <n v="121000"/>
    <n v="0"/>
    <n v="121000"/>
  </r>
  <r>
    <x v="2"/>
    <x v="2"/>
    <x v="95"/>
    <s v="火力發電費用"/>
    <x v="747"/>
    <x v="741"/>
    <s v="Z3710"/>
    <s v="台中發電廠分攤"/>
    <n v="122000"/>
    <n v="0"/>
    <n v="122000"/>
  </r>
  <r>
    <x v="2"/>
    <x v="2"/>
    <x v="95"/>
    <s v="火力發電費用"/>
    <x v="747"/>
    <x v="741"/>
    <s v="Z3800"/>
    <s v="大潭發電廠分攤"/>
    <n v="3000"/>
    <n v="0"/>
    <n v="3000"/>
  </r>
  <r>
    <x v="2"/>
    <x v="2"/>
    <x v="95"/>
    <s v="火力發電費用"/>
    <x v="747"/>
    <x v="741"/>
    <s v="Z3900"/>
    <s v="尖山發電廠分攤"/>
    <n v="79000"/>
    <n v="0"/>
    <n v="79000"/>
  </r>
  <r>
    <x v="2"/>
    <x v="2"/>
    <x v="95"/>
    <s v="火力發電費用"/>
    <x v="747"/>
    <x v="741"/>
    <s v="Z3910"/>
    <s v="塔山發電廠分攤"/>
    <n v="38000"/>
    <n v="0"/>
    <n v="38000"/>
  </r>
  <r>
    <x v="2"/>
    <x v="2"/>
    <x v="95"/>
    <s v="火力發電費用"/>
    <x v="747"/>
    <x v="741"/>
    <s v="Z5330"/>
    <s v="電力修護處分攤"/>
    <n v="20216"/>
    <n v="0"/>
    <n v="20216"/>
  </r>
  <r>
    <x v="2"/>
    <x v="2"/>
    <x v="95"/>
    <s v="火力發電費用"/>
    <x v="747"/>
    <x v="741"/>
    <s v="Z5340"/>
    <s v="電力修護處南部分處分攤"/>
    <n v="7144"/>
    <n v="0"/>
    <n v="7144"/>
  </r>
  <r>
    <x v="2"/>
    <x v="2"/>
    <x v="95"/>
    <s v="火力發電費用"/>
    <x v="747"/>
    <x v="741"/>
    <s v="Z5420"/>
    <s v="電力修護處中部分處分攤"/>
    <n v="760"/>
    <n v="0"/>
    <n v="760"/>
  </r>
  <r>
    <x v="2"/>
    <x v="2"/>
    <x v="95"/>
    <s v="火力發電費用"/>
    <x v="747"/>
    <x v="741"/>
    <s v="Z5460"/>
    <s v="綜合研究所分攤"/>
    <n v="580"/>
    <n v="0"/>
    <n v="580"/>
  </r>
  <r>
    <x v="2"/>
    <x v="2"/>
    <x v="95"/>
    <s v="火力發電費用"/>
    <x v="748"/>
    <x v="742"/>
    <s v="Z3200"/>
    <s v="林口發電廠分攤"/>
    <n v="648805"/>
    <n v="0"/>
    <n v="648805"/>
  </r>
  <r>
    <x v="2"/>
    <x v="2"/>
    <x v="95"/>
    <s v="火力發電費用"/>
    <x v="748"/>
    <x v="742"/>
    <s v="Z3300"/>
    <s v="南部發電廠分攤"/>
    <n v="356897"/>
    <n v="0"/>
    <n v="356897"/>
  </r>
  <r>
    <x v="2"/>
    <x v="2"/>
    <x v="95"/>
    <s v="火力發電費用"/>
    <x v="748"/>
    <x v="742"/>
    <s v="Z3400"/>
    <s v="大林發電廠分攤"/>
    <n v="1026100"/>
    <n v="0"/>
    <n v="1026100"/>
  </r>
  <r>
    <x v="2"/>
    <x v="2"/>
    <x v="95"/>
    <s v="火力發電費用"/>
    <x v="748"/>
    <x v="742"/>
    <s v="Z3410"/>
    <s v="興達發電廠分攤"/>
    <n v="1131012"/>
    <n v="0"/>
    <n v="1131012"/>
  </r>
  <r>
    <x v="2"/>
    <x v="2"/>
    <x v="95"/>
    <s v="火力發電費用"/>
    <x v="748"/>
    <x v="742"/>
    <s v="Z3600"/>
    <s v="協和發電廠分攤"/>
    <n v="220000"/>
    <n v="0"/>
    <n v="220000"/>
  </r>
  <r>
    <x v="2"/>
    <x v="2"/>
    <x v="95"/>
    <s v="火力發電費用"/>
    <x v="748"/>
    <x v="742"/>
    <s v="Z3700"/>
    <s v="通霄發電廠分攤"/>
    <n v="150000"/>
    <n v="0"/>
    <n v="150000"/>
  </r>
  <r>
    <x v="2"/>
    <x v="2"/>
    <x v="95"/>
    <s v="火力發電費用"/>
    <x v="748"/>
    <x v="742"/>
    <s v="Z3710"/>
    <s v="台中發電廠分攤"/>
    <n v="2338260"/>
    <n v="0"/>
    <n v="2338260"/>
  </r>
  <r>
    <x v="2"/>
    <x v="2"/>
    <x v="95"/>
    <s v="火力發電費用"/>
    <x v="748"/>
    <x v="742"/>
    <s v="Z3800"/>
    <s v="大潭發電廠分攤"/>
    <n v="120360"/>
    <n v="0"/>
    <n v="120360"/>
  </r>
  <r>
    <x v="2"/>
    <x v="2"/>
    <x v="95"/>
    <s v="火力發電費用"/>
    <x v="748"/>
    <x v="742"/>
    <s v="Z3900"/>
    <s v="尖山發電廠分攤"/>
    <n v="272000"/>
    <n v="0"/>
    <n v="272000"/>
  </r>
  <r>
    <x v="2"/>
    <x v="2"/>
    <x v="95"/>
    <s v="火力發電費用"/>
    <x v="748"/>
    <x v="742"/>
    <s v="Z3910"/>
    <s v="塔山發電廠分攤"/>
    <n v="48000"/>
    <n v="0"/>
    <n v="48000"/>
  </r>
  <r>
    <x v="2"/>
    <x v="2"/>
    <x v="95"/>
    <s v="火力發電費用"/>
    <x v="748"/>
    <x v="742"/>
    <s v="Z5420"/>
    <s v="電力修護處中部分處分攤"/>
    <n v="36480"/>
    <n v="0"/>
    <n v="36480"/>
  </r>
  <r>
    <x v="2"/>
    <x v="2"/>
    <x v="95"/>
    <s v="火力發電費用"/>
    <x v="749"/>
    <x v="743"/>
    <s v="Z0510"/>
    <s v="公眾服務處分攤"/>
    <n v="165000"/>
    <n v="0"/>
    <n v="165000"/>
  </r>
  <r>
    <x v="2"/>
    <x v="2"/>
    <x v="95"/>
    <s v="火力發電費用"/>
    <x v="749"/>
    <x v="743"/>
    <s v="Z3600"/>
    <s v="協和發電廠分攤"/>
    <n v="200"/>
    <n v="0"/>
    <n v="200"/>
  </r>
  <r>
    <x v="2"/>
    <x v="2"/>
    <x v="95"/>
    <s v="火力發電費用"/>
    <x v="750"/>
    <x v="744"/>
    <s v="Z0510"/>
    <s v="公眾服務處分攤"/>
    <n v="2675053"/>
    <n v="0"/>
    <n v="2675053"/>
  </r>
  <r>
    <x v="2"/>
    <x v="2"/>
    <x v="95"/>
    <s v="火力發電費用"/>
    <x v="750"/>
    <x v="744"/>
    <s v="Z3200"/>
    <s v="林口發電廠分攤"/>
    <n v="2317800"/>
    <n v="0"/>
    <n v="2317800"/>
  </r>
  <r>
    <x v="2"/>
    <x v="2"/>
    <x v="95"/>
    <s v="火力發電費用"/>
    <x v="750"/>
    <x v="744"/>
    <s v="Z3300"/>
    <s v="南部發電廠分攤"/>
    <n v="2560000"/>
    <n v="0"/>
    <n v="2560000"/>
  </r>
  <r>
    <x v="2"/>
    <x v="2"/>
    <x v="95"/>
    <s v="火力發電費用"/>
    <x v="750"/>
    <x v="744"/>
    <s v="Z3400"/>
    <s v="大林發電廠分攤"/>
    <n v="8985000"/>
    <n v="0"/>
    <n v="8985000"/>
  </r>
  <r>
    <x v="2"/>
    <x v="2"/>
    <x v="95"/>
    <s v="火力發電費用"/>
    <x v="750"/>
    <x v="744"/>
    <s v="Z3410"/>
    <s v="興達發電廠分攤"/>
    <n v="22797041"/>
    <n v="0"/>
    <n v="22797041"/>
  </r>
  <r>
    <x v="2"/>
    <x v="2"/>
    <x v="95"/>
    <s v="火力發電費用"/>
    <x v="750"/>
    <x v="744"/>
    <s v="Z3600"/>
    <s v="協和發電廠分攤"/>
    <n v="8970000"/>
    <n v="0"/>
    <n v="8970000"/>
  </r>
  <r>
    <x v="2"/>
    <x v="2"/>
    <x v="95"/>
    <s v="火力發電費用"/>
    <x v="750"/>
    <x v="744"/>
    <s v="Z3700"/>
    <s v="通霄發電廠分攤"/>
    <n v="5446975"/>
    <n v="0"/>
    <n v="5446975"/>
  </r>
  <r>
    <x v="2"/>
    <x v="2"/>
    <x v="95"/>
    <s v="火力發電費用"/>
    <x v="750"/>
    <x v="744"/>
    <s v="Z3710"/>
    <s v="台中發電廠分攤"/>
    <n v="7134881"/>
    <n v="0"/>
    <n v="7134881"/>
  </r>
  <r>
    <x v="2"/>
    <x v="2"/>
    <x v="95"/>
    <s v="火力發電費用"/>
    <x v="750"/>
    <x v="744"/>
    <s v="Z3800"/>
    <s v="大潭發電廠分攤"/>
    <n v="2150777"/>
    <n v="0"/>
    <n v="2150777"/>
  </r>
  <r>
    <x v="2"/>
    <x v="2"/>
    <x v="95"/>
    <s v="火力發電費用"/>
    <x v="750"/>
    <x v="744"/>
    <s v="Z3900"/>
    <s v="尖山發電廠分攤"/>
    <n v="2317050"/>
    <n v="0"/>
    <n v="2317050"/>
  </r>
  <r>
    <x v="2"/>
    <x v="2"/>
    <x v="95"/>
    <s v="火力發電費用"/>
    <x v="750"/>
    <x v="744"/>
    <s v="Z3910"/>
    <s v="塔山發電廠分攤"/>
    <n v="1150000"/>
    <n v="0"/>
    <n v="1150000"/>
  </r>
  <r>
    <x v="2"/>
    <x v="2"/>
    <x v="95"/>
    <s v="火力發電費用"/>
    <x v="751"/>
    <x v="745"/>
    <s v="Z0170"/>
    <s v="營建處分攤"/>
    <n v="24000"/>
    <n v="0"/>
    <n v="24000"/>
  </r>
  <r>
    <x v="2"/>
    <x v="2"/>
    <x v="95"/>
    <s v="火力發電費用"/>
    <x v="751"/>
    <x v="745"/>
    <s v="Z0610"/>
    <s v="環境保護處分攤"/>
    <n v="88000"/>
    <n v="0"/>
    <n v="88000"/>
  </r>
  <r>
    <x v="2"/>
    <x v="2"/>
    <x v="95"/>
    <s v="火力發電費用"/>
    <x v="751"/>
    <x v="745"/>
    <s v="Z3200"/>
    <s v="林口發電廠分攤"/>
    <n v="1163517"/>
    <n v="0"/>
    <n v="1163517"/>
  </r>
  <r>
    <x v="2"/>
    <x v="2"/>
    <x v="95"/>
    <s v="火力發電費用"/>
    <x v="751"/>
    <x v="745"/>
    <s v="Z3300"/>
    <s v="南部發電廠分攤"/>
    <n v="444000"/>
    <n v="0"/>
    <n v="444000"/>
  </r>
  <r>
    <x v="2"/>
    <x v="2"/>
    <x v="95"/>
    <s v="火力發電費用"/>
    <x v="751"/>
    <x v="745"/>
    <s v="Z3400"/>
    <s v="大林發電廠分攤"/>
    <n v="3940000"/>
    <n v="0"/>
    <n v="3940000"/>
  </r>
  <r>
    <x v="2"/>
    <x v="2"/>
    <x v="95"/>
    <s v="火力發電費用"/>
    <x v="751"/>
    <x v="745"/>
    <s v="Z3410"/>
    <s v="興達發電廠分攤"/>
    <n v="7717206"/>
    <n v="0"/>
    <n v="7717206"/>
  </r>
  <r>
    <x v="2"/>
    <x v="2"/>
    <x v="95"/>
    <s v="火力發電費用"/>
    <x v="751"/>
    <x v="745"/>
    <s v="Z3600"/>
    <s v="協和發電廠分攤"/>
    <n v="1569990"/>
    <n v="0"/>
    <n v="1569990"/>
  </r>
  <r>
    <x v="2"/>
    <x v="2"/>
    <x v="95"/>
    <s v="火力發電費用"/>
    <x v="751"/>
    <x v="745"/>
    <s v="Z3700"/>
    <s v="通霄發電廠分攤"/>
    <n v="1074304"/>
    <n v="0"/>
    <n v="1074304"/>
  </r>
  <r>
    <x v="2"/>
    <x v="2"/>
    <x v="95"/>
    <s v="火力發電費用"/>
    <x v="751"/>
    <x v="745"/>
    <s v="Z3710"/>
    <s v="台中發電廠分攤"/>
    <n v="1870955"/>
    <n v="0"/>
    <n v="1870955"/>
  </r>
  <r>
    <x v="2"/>
    <x v="2"/>
    <x v="95"/>
    <s v="火力發電費用"/>
    <x v="751"/>
    <x v="745"/>
    <s v="Z3800"/>
    <s v="大潭發電廠分攤"/>
    <n v="625142"/>
    <n v="0"/>
    <n v="625142"/>
  </r>
  <r>
    <x v="2"/>
    <x v="2"/>
    <x v="95"/>
    <s v="火力發電費用"/>
    <x v="751"/>
    <x v="745"/>
    <s v="Z3900"/>
    <s v="尖山發電廠分攤"/>
    <n v="44920"/>
    <n v="0"/>
    <n v="44920"/>
  </r>
  <r>
    <x v="2"/>
    <x v="2"/>
    <x v="95"/>
    <s v="火力發電費用"/>
    <x v="751"/>
    <x v="745"/>
    <s v="Z3910"/>
    <s v="塔山發電廠分攤"/>
    <n v="136000"/>
    <n v="0"/>
    <n v="136000"/>
  </r>
  <r>
    <x v="2"/>
    <x v="2"/>
    <x v="95"/>
    <s v="火力發電費用"/>
    <x v="751"/>
    <x v="745"/>
    <s v="Z5340"/>
    <s v="電力修護處南部分處分攤"/>
    <n v="75731"/>
    <n v="0"/>
    <n v="75731"/>
  </r>
  <r>
    <x v="2"/>
    <x v="2"/>
    <x v="95"/>
    <s v="火力發電費用"/>
    <x v="751"/>
    <x v="745"/>
    <s v="Z5460"/>
    <s v="綜合研究所分攤"/>
    <n v="10000"/>
    <n v="0"/>
    <n v="10000"/>
  </r>
  <r>
    <x v="2"/>
    <x v="2"/>
    <x v="95"/>
    <s v="火力發電費用"/>
    <x v="752"/>
    <x v="746"/>
    <s v="Z3400"/>
    <s v="大林發電廠分攤"/>
    <n v="3720000"/>
    <n v="0"/>
    <n v="3720000"/>
  </r>
  <r>
    <x v="2"/>
    <x v="2"/>
    <x v="95"/>
    <s v="火力發電費用"/>
    <x v="753"/>
    <x v="747"/>
    <s v="Z0510"/>
    <s v="公眾服務處分攤"/>
    <n v="1568717"/>
    <n v="0"/>
    <n v="1568717"/>
  </r>
  <r>
    <x v="2"/>
    <x v="2"/>
    <x v="95"/>
    <s v="火力發電費用"/>
    <x v="753"/>
    <x v="747"/>
    <s v="Z0610"/>
    <s v="環境保護處分攤"/>
    <n v="2772000"/>
    <n v="0"/>
    <n v="2772000"/>
  </r>
  <r>
    <x v="2"/>
    <x v="2"/>
    <x v="95"/>
    <s v="火力發電費用"/>
    <x v="753"/>
    <x v="747"/>
    <s v="Z111A"/>
    <s v="台東區營業處-發電分攤"/>
    <n v="382150"/>
    <n v="0"/>
    <n v="382150"/>
  </r>
  <r>
    <x v="2"/>
    <x v="2"/>
    <x v="95"/>
    <s v="火力發電費用"/>
    <x v="753"/>
    <x v="747"/>
    <s v="Z3200"/>
    <s v="林口發電廠分攤"/>
    <n v="187360324"/>
    <n v="0"/>
    <n v="187360324"/>
  </r>
  <r>
    <x v="2"/>
    <x v="2"/>
    <x v="95"/>
    <s v="火力發電費用"/>
    <x v="753"/>
    <x v="747"/>
    <s v="Z3300"/>
    <s v="南部發電廠分攤"/>
    <n v="69172588"/>
    <n v="0"/>
    <n v="69172588"/>
  </r>
  <r>
    <x v="2"/>
    <x v="2"/>
    <x v="95"/>
    <s v="火力發電費用"/>
    <x v="753"/>
    <x v="747"/>
    <s v="Z3400"/>
    <s v="大林發電廠分攤"/>
    <n v="133950384"/>
    <n v="0"/>
    <n v="133950384"/>
  </r>
  <r>
    <x v="2"/>
    <x v="2"/>
    <x v="95"/>
    <s v="火力發電費用"/>
    <x v="753"/>
    <x v="747"/>
    <s v="Z3410"/>
    <s v="興達發電廠分攤"/>
    <n v="305131138"/>
    <n v="0"/>
    <n v="305131138"/>
  </r>
  <r>
    <x v="2"/>
    <x v="2"/>
    <x v="95"/>
    <s v="火力發電費用"/>
    <x v="753"/>
    <x v="747"/>
    <s v="Z3600"/>
    <s v="協和發電廠分攤"/>
    <n v="52569620"/>
    <n v="0"/>
    <n v="52569620"/>
  </r>
  <r>
    <x v="2"/>
    <x v="2"/>
    <x v="95"/>
    <s v="火力發電費用"/>
    <x v="753"/>
    <x v="747"/>
    <s v="Z3700"/>
    <s v="通霄發電廠分攤"/>
    <n v="221641967"/>
    <n v="0"/>
    <n v="221641967"/>
  </r>
  <r>
    <x v="2"/>
    <x v="2"/>
    <x v="95"/>
    <s v="火力發電費用"/>
    <x v="753"/>
    <x v="747"/>
    <s v="Z3710"/>
    <s v="台中發電廠分攤"/>
    <n v="378172945"/>
    <n v="0"/>
    <n v="378172945"/>
  </r>
  <r>
    <x v="2"/>
    <x v="2"/>
    <x v="95"/>
    <s v="火力發電費用"/>
    <x v="753"/>
    <x v="747"/>
    <s v="Z3800"/>
    <s v="大潭發電廠分攤"/>
    <n v="244333563"/>
    <n v="0"/>
    <n v="244333563"/>
  </r>
  <r>
    <x v="2"/>
    <x v="2"/>
    <x v="95"/>
    <s v="火力發電費用"/>
    <x v="753"/>
    <x v="747"/>
    <s v="Z3900"/>
    <s v="尖山發電廠分攤"/>
    <n v="13786352"/>
    <n v="0"/>
    <n v="13786352"/>
  </r>
  <r>
    <x v="2"/>
    <x v="2"/>
    <x v="95"/>
    <s v="火力發電費用"/>
    <x v="753"/>
    <x v="747"/>
    <s v="Z3910"/>
    <s v="塔山發電廠分攤"/>
    <n v="6153068"/>
    <n v="0"/>
    <n v="6153068"/>
  </r>
  <r>
    <x v="2"/>
    <x v="2"/>
    <x v="95"/>
    <s v="火力發電費用"/>
    <x v="754"/>
    <x v="748"/>
    <s v="Z0610"/>
    <s v="環境保護處分攤"/>
    <n v="2724"/>
    <n v="0"/>
    <n v="2724"/>
  </r>
  <r>
    <x v="2"/>
    <x v="2"/>
    <x v="95"/>
    <s v="火力發電費用"/>
    <x v="754"/>
    <x v="748"/>
    <s v="Z3200"/>
    <s v="林口發電廠分攤"/>
    <n v="157625"/>
    <n v="0"/>
    <n v="157625"/>
  </r>
  <r>
    <x v="2"/>
    <x v="2"/>
    <x v="95"/>
    <s v="火力發電費用"/>
    <x v="754"/>
    <x v="748"/>
    <s v="Z3300"/>
    <s v="南部發電廠分攤"/>
    <n v="492760"/>
    <n v="0"/>
    <n v="492760"/>
  </r>
  <r>
    <x v="2"/>
    <x v="2"/>
    <x v="95"/>
    <s v="火力發電費用"/>
    <x v="754"/>
    <x v="748"/>
    <s v="Z3400"/>
    <s v="大林發電廠分攤"/>
    <n v="240000"/>
    <n v="0"/>
    <n v="240000"/>
  </r>
  <r>
    <x v="2"/>
    <x v="2"/>
    <x v="95"/>
    <s v="火力發電費用"/>
    <x v="754"/>
    <x v="748"/>
    <s v="Z3410"/>
    <s v="興達發電廠分攤"/>
    <n v="150000"/>
    <n v="0"/>
    <n v="150000"/>
  </r>
  <r>
    <x v="2"/>
    <x v="2"/>
    <x v="95"/>
    <s v="火力發電費用"/>
    <x v="754"/>
    <x v="748"/>
    <s v="Z3600"/>
    <s v="協和發電廠分攤"/>
    <n v="565253"/>
    <n v="0"/>
    <n v="565253"/>
  </r>
  <r>
    <x v="2"/>
    <x v="2"/>
    <x v="95"/>
    <s v="火力發電費用"/>
    <x v="754"/>
    <x v="748"/>
    <s v="Z3700"/>
    <s v="通霄發電廠分攤"/>
    <n v="410202"/>
    <n v="0"/>
    <n v="410202"/>
  </r>
  <r>
    <x v="2"/>
    <x v="2"/>
    <x v="95"/>
    <s v="火力發電費用"/>
    <x v="754"/>
    <x v="748"/>
    <s v="Z3710"/>
    <s v="台中發電廠分攤"/>
    <n v="743560"/>
    <n v="0"/>
    <n v="743560"/>
  </r>
  <r>
    <x v="2"/>
    <x v="2"/>
    <x v="95"/>
    <s v="火力發電費用"/>
    <x v="754"/>
    <x v="748"/>
    <s v="Z3800"/>
    <s v="大潭發電廠分攤"/>
    <n v="85300"/>
    <n v="0"/>
    <n v="85300"/>
  </r>
  <r>
    <x v="2"/>
    <x v="2"/>
    <x v="95"/>
    <s v="火力發電費用"/>
    <x v="754"/>
    <x v="748"/>
    <s v="Z3910"/>
    <s v="塔山發電廠分攤"/>
    <n v="5773"/>
    <n v="0"/>
    <n v="5773"/>
  </r>
  <r>
    <x v="2"/>
    <x v="2"/>
    <x v="95"/>
    <s v="火力發電費用"/>
    <x v="754"/>
    <x v="748"/>
    <s v="Z5330"/>
    <s v="電力修護處分攤"/>
    <n v="3040"/>
    <n v="0"/>
    <n v="3040"/>
  </r>
  <r>
    <x v="2"/>
    <x v="2"/>
    <x v="95"/>
    <s v="火力發電費用"/>
    <x v="754"/>
    <x v="748"/>
    <s v="Z5420"/>
    <s v="電力修護處中部分處分攤"/>
    <n v="2736"/>
    <n v="0"/>
    <n v="2736"/>
  </r>
  <r>
    <x v="2"/>
    <x v="2"/>
    <x v="95"/>
    <s v="火力發電費用"/>
    <x v="755"/>
    <x v="749"/>
    <s v="Z0510"/>
    <s v="公眾服務處分攤"/>
    <n v="744200"/>
    <n v="0"/>
    <n v="744200"/>
  </r>
  <r>
    <x v="2"/>
    <x v="2"/>
    <x v="95"/>
    <s v="火力發電費用"/>
    <x v="755"/>
    <x v="749"/>
    <s v="Z0610"/>
    <s v="環境保護處分攤"/>
    <n v="48610"/>
    <n v="0"/>
    <n v="48610"/>
  </r>
  <r>
    <x v="2"/>
    <x v="2"/>
    <x v="95"/>
    <s v="火力發電費用"/>
    <x v="755"/>
    <x v="749"/>
    <s v="Z3800"/>
    <s v="大潭發電廠分攤"/>
    <n v="5000000"/>
    <n v="0"/>
    <n v="5000000"/>
  </r>
  <r>
    <x v="2"/>
    <x v="2"/>
    <x v="95"/>
    <s v="火力發電費用"/>
    <x v="797"/>
    <x v="789"/>
    <s v="Z000A"/>
    <s v="統列發電業分攤"/>
    <n v="0"/>
    <n v="-180377024"/>
    <n v="-180377024"/>
  </r>
  <r>
    <x v="2"/>
    <x v="2"/>
    <x v="95"/>
    <s v="火力發電費用"/>
    <x v="798"/>
    <x v="790"/>
    <s v="Z6750"/>
    <s v="核能火力發電工程處南部施工處分攤"/>
    <n v="0"/>
    <n v="-15722"/>
    <n v="-15722"/>
  </r>
  <r>
    <x v="2"/>
    <x v="2"/>
    <x v="95"/>
    <s v="火力發電費用"/>
    <x v="799"/>
    <x v="791"/>
    <s v="Z6760"/>
    <s v="核能火力發電工程處中部施工處分攤"/>
    <n v="177256"/>
    <n v="0"/>
    <n v="177256"/>
  </r>
  <r>
    <x v="2"/>
    <x v="2"/>
    <x v="95"/>
    <s v="火力發電費用"/>
    <x v="800"/>
    <x v="792"/>
    <s v="Z3410"/>
    <s v="興達發電廠分攤"/>
    <n v="29"/>
    <n v="0"/>
    <n v="29"/>
  </r>
  <r>
    <x v="2"/>
    <x v="2"/>
    <x v="95"/>
    <s v="火力發電費用"/>
    <x v="800"/>
    <x v="792"/>
    <s v="Z3600"/>
    <s v="協和發電廠分攤"/>
    <n v="10116"/>
    <n v="0"/>
    <n v="10116"/>
  </r>
  <r>
    <x v="2"/>
    <x v="2"/>
    <x v="95"/>
    <s v="火力發電費用"/>
    <x v="801"/>
    <x v="793"/>
    <s v="Z3200"/>
    <s v="林口發電廠分攤"/>
    <n v="0"/>
    <n v="-271"/>
    <n v="-271"/>
  </r>
  <r>
    <x v="2"/>
    <x v="2"/>
    <x v="95"/>
    <s v="火力發電費用"/>
    <x v="801"/>
    <x v="793"/>
    <s v="Z3600"/>
    <s v="協和發電廠分攤"/>
    <n v="0"/>
    <n v="-18228"/>
    <n v="-18228"/>
  </r>
  <r>
    <x v="2"/>
    <x v="2"/>
    <x v="95"/>
    <s v="火力發電費用"/>
    <x v="758"/>
    <x v="752"/>
    <s v="Z0080"/>
    <s v="材料處分攤"/>
    <n v="0"/>
    <n v="-226679"/>
    <n v="-226679"/>
  </r>
  <r>
    <x v="2"/>
    <x v="2"/>
    <x v="95"/>
    <s v="火力發電費用"/>
    <x v="758"/>
    <x v="752"/>
    <s v="Z3200"/>
    <s v="林口發電廠分攤"/>
    <n v="0"/>
    <n v="-1642995"/>
    <n v="-1642995"/>
  </r>
  <r>
    <x v="2"/>
    <x v="2"/>
    <x v="95"/>
    <s v="火力發電費用"/>
    <x v="758"/>
    <x v="752"/>
    <s v="Z3300"/>
    <s v="南部發電廠分攤"/>
    <n v="0"/>
    <n v="-757175"/>
    <n v="-757175"/>
  </r>
  <r>
    <x v="2"/>
    <x v="2"/>
    <x v="95"/>
    <s v="火力發電費用"/>
    <x v="758"/>
    <x v="752"/>
    <s v="Z3400"/>
    <s v="大林發電廠分攤"/>
    <n v="0"/>
    <n v="-3741789"/>
    <n v="-3741789"/>
  </r>
  <r>
    <x v="2"/>
    <x v="2"/>
    <x v="95"/>
    <s v="火力發電費用"/>
    <x v="758"/>
    <x v="752"/>
    <s v="Z3410"/>
    <s v="興達發電廠分攤"/>
    <n v="0"/>
    <n v="-33039288"/>
    <n v="-33039288"/>
  </r>
  <r>
    <x v="2"/>
    <x v="2"/>
    <x v="95"/>
    <s v="火力發電費用"/>
    <x v="758"/>
    <x v="752"/>
    <s v="Z3600"/>
    <s v="協和發電廠分攤"/>
    <n v="0"/>
    <n v="-4264515"/>
    <n v="-4264515"/>
  </r>
  <r>
    <x v="2"/>
    <x v="2"/>
    <x v="95"/>
    <s v="火力發電費用"/>
    <x v="758"/>
    <x v="752"/>
    <s v="Z3700"/>
    <s v="通霄發電廠分攤"/>
    <n v="0"/>
    <n v="-2789853"/>
    <n v="-2789853"/>
  </r>
  <r>
    <x v="2"/>
    <x v="2"/>
    <x v="95"/>
    <s v="火力發電費用"/>
    <x v="758"/>
    <x v="752"/>
    <s v="Z3710"/>
    <s v="台中發電廠分攤"/>
    <n v="0"/>
    <n v="-43814609"/>
    <n v="-43814609"/>
  </r>
  <r>
    <x v="2"/>
    <x v="2"/>
    <x v="95"/>
    <s v="火力發電費用"/>
    <x v="758"/>
    <x v="752"/>
    <s v="Z3800"/>
    <s v="大潭發電廠分攤"/>
    <n v="0"/>
    <n v="-6065978"/>
    <n v="-6065978"/>
  </r>
  <r>
    <x v="2"/>
    <x v="2"/>
    <x v="95"/>
    <s v="火力發電費用"/>
    <x v="758"/>
    <x v="752"/>
    <s v="Z3900"/>
    <s v="尖山發電廠分攤"/>
    <n v="0"/>
    <n v="-442900"/>
    <n v="-442900"/>
  </r>
  <r>
    <x v="2"/>
    <x v="2"/>
    <x v="95"/>
    <s v="火力發電費用"/>
    <x v="758"/>
    <x v="752"/>
    <s v="Z3910"/>
    <s v="塔山發電廠分攤"/>
    <n v="0"/>
    <n v="-2738046"/>
    <n v="-2738046"/>
  </r>
  <r>
    <x v="2"/>
    <x v="2"/>
    <x v="95"/>
    <s v="火力發電費用"/>
    <x v="758"/>
    <x v="752"/>
    <s v="Z5330"/>
    <s v="電力修護處分攤"/>
    <n v="0"/>
    <n v="-208397"/>
    <n v="-208397"/>
  </r>
  <r>
    <x v="2"/>
    <x v="2"/>
    <x v="95"/>
    <s v="火力發電費用"/>
    <x v="758"/>
    <x v="752"/>
    <s v="Z5340"/>
    <s v="電力修護處南部分處分攤"/>
    <n v="0"/>
    <n v="-111605"/>
    <n v="-111605"/>
  </r>
  <r>
    <x v="2"/>
    <x v="2"/>
    <x v="95"/>
    <s v="火力發電費用"/>
    <x v="758"/>
    <x v="752"/>
    <s v="Z5420"/>
    <s v="電力修護處中部分處分攤"/>
    <n v="0"/>
    <n v="-137497"/>
    <n v="-137497"/>
  </r>
  <r>
    <x v="2"/>
    <x v="2"/>
    <x v="95"/>
    <s v="火力發電費用"/>
    <x v="758"/>
    <x v="752"/>
    <s v="Z5460"/>
    <s v="綜合研究所分攤"/>
    <n v="0"/>
    <n v="-925952"/>
    <n v="-925952"/>
  </r>
  <r>
    <x v="2"/>
    <x v="2"/>
    <x v="95"/>
    <s v="火力發電費用"/>
    <x v="758"/>
    <x v="752"/>
    <s v="Z6330"/>
    <s v="核能火力發電工程處分攤"/>
    <n v="0"/>
    <n v="-358866"/>
    <n v="-358866"/>
  </r>
  <r>
    <x v="2"/>
    <x v="2"/>
    <x v="95"/>
    <s v="火力發電費用"/>
    <x v="758"/>
    <x v="752"/>
    <s v="Z6380"/>
    <s v="核能火力發電工程處北部施工處分攤"/>
    <n v="0"/>
    <n v="-2943"/>
    <n v="-2943"/>
  </r>
  <r>
    <x v="2"/>
    <x v="2"/>
    <x v="95"/>
    <s v="火力發電費用"/>
    <x v="758"/>
    <x v="752"/>
    <s v="Z6750"/>
    <s v="核能火力發電工程處南部施工處分攤"/>
    <n v="0"/>
    <n v="-277737"/>
    <n v="-277737"/>
  </r>
  <r>
    <x v="2"/>
    <x v="2"/>
    <x v="95"/>
    <s v="火力發電費用"/>
    <x v="758"/>
    <x v="752"/>
    <s v="Z6760"/>
    <s v="核能火力發電工程處中部施工處分攤"/>
    <n v="0"/>
    <n v="-33419"/>
    <n v="-33419"/>
  </r>
  <r>
    <x v="2"/>
    <x v="2"/>
    <x v="95"/>
    <s v="火力發電費用"/>
    <x v="758"/>
    <x v="752"/>
    <s v="Z6900"/>
    <s v="台中煤倉工務所分攤"/>
    <n v="0"/>
    <n v="-32000"/>
    <n v="-32000"/>
  </r>
  <r>
    <x v="2"/>
    <x v="2"/>
    <x v="95"/>
    <s v="火力發電費用"/>
    <x v="759"/>
    <x v="753"/>
    <s v="Z0080"/>
    <s v="材料處分攤"/>
    <n v="10929"/>
    <n v="0"/>
    <n v="10929"/>
  </r>
  <r>
    <x v="2"/>
    <x v="2"/>
    <x v="95"/>
    <s v="火力發電費用"/>
    <x v="759"/>
    <x v="753"/>
    <s v="Z3200"/>
    <s v="林口發電廠分攤"/>
    <n v="173299"/>
    <n v="0"/>
    <n v="173299"/>
  </r>
  <r>
    <x v="2"/>
    <x v="2"/>
    <x v="95"/>
    <s v="火力發電費用"/>
    <x v="759"/>
    <x v="753"/>
    <s v="Z3300"/>
    <s v="南部發電廠分攤"/>
    <n v="62429"/>
    <n v="0"/>
    <n v="62429"/>
  </r>
  <r>
    <x v="2"/>
    <x v="2"/>
    <x v="95"/>
    <s v="火力發電費用"/>
    <x v="759"/>
    <x v="753"/>
    <s v="Z3400"/>
    <s v="大林發電廠分攤"/>
    <n v="155151464"/>
    <n v="0"/>
    <n v="155151464"/>
  </r>
  <r>
    <x v="2"/>
    <x v="2"/>
    <x v="95"/>
    <s v="火力發電費用"/>
    <x v="759"/>
    <x v="753"/>
    <s v="Z3410"/>
    <s v="興達發電廠分攤"/>
    <n v="21400"/>
    <n v="0"/>
    <n v="21400"/>
  </r>
  <r>
    <x v="2"/>
    <x v="2"/>
    <x v="95"/>
    <s v="火力發電費用"/>
    <x v="759"/>
    <x v="753"/>
    <s v="Z3600"/>
    <s v="協和發電廠分攤"/>
    <n v="661432"/>
    <n v="0"/>
    <n v="661432"/>
  </r>
  <r>
    <x v="2"/>
    <x v="2"/>
    <x v="95"/>
    <s v="火力發電費用"/>
    <x v="759"/>
    <x v="753"/>
    <s v="Z3700"/>
    <s v="通霄發電廠分攤"/>
    <n v="105789"/>
    <n v="0"/>
    <n v="105789"/>
  </r>
  <r>
    <x v="2"/>
    <x v="2"/>
    <x v="95"/>
    <s v="火力發電費用"/>
    <x v="759"/>
    <x v="753"/>
    <s v="Z3710"/>
    <s v="台中發電廠分攤"/>
    <n v="2898417"/>
    <n v="0"/>
    <n v="2898417"/>
  </r>
  <r>
    <x v="2"/>
    <x v="2"/>
    <x v="95"/>
    <s v="火力發電費用"/>
    <x v="759"/>
    <x v="753"/>
    <s v="Z3800"/>
    <s v="大潭發電廠分攤"/>
    <n v="675690"/>
    <n v="0"/>
    <n v="675690"/>
  </r>
  <r>
    <x v="2"/>
    <x v="2"/>
    <x v="95"/>
    <s v="火力發電費用"/>
    <x v="759"/>
    <x v="753"/>
    <s v="Z3900"/>
    <s v="尖山發電廠分攤"/>
    <n v="26529"/>
    <n v="0"/>
    <n v="26529"/>
  </r>
  <r>
    <x v="2"/>
    <x v="2"/>
    <x v="95"/>
    <s v="火力發電費用"/>
    <x v="759"/>
    <x v="753"/>
    <s v="Z3910"/>
    <s v="塔山發電廠分攤"/>
    <n v="28559"/>
    <n v="0"/>
    <n v="28559"/>
  </r>
  <r>
    <x v="2"/>
    <x v="2"/>
    <x v="95"/>
    <s v="火力發電費用"/>
    <x v="759"/>
    <x v="753"/>
    <s v="Z5330"/>
    <s v="電力修護處分攤"/>
    <n v="24562"/>
    <n v="0"/>
    <n v="24562"/>
  </r>
  <r>
    <x v="2"/>
    <x v="2"/>
    <x v="95"/>
    <s v="火力發電費用"/>
    <x v="759"/>
    <x v="753"/>
    <s v="Z5340"/>
    <s v="電力修護處南部分處分攤"/>
    <n v="16074"/>
    <n v="0"/>
    <n v="16074"/>
  </r>
  <r>
    <x v="2"/>
    <x v="2"/>
    <x v="95"/>
    <s v="火力發電費用"/>
    <x v="759"/>
    <x v="753"/>
    <s v="Z5420"/>
    <s v="電力修護處中部分處分攤"/>
    <n v="15346"/>
    <n v="0"/>
    <n v="15346"/>
  </r>
  <r>
    <x v="2"/>
    <x v="2"/>
    <x v="95"/>
    <s v="火力發電費用"/>
    <x v="759"/>
    <x v="753"/>
    <s v="Z5460"/>
    <s v="綜合研究所分攤"/>
    <n v="464065"/>
    <n v="0"/>
    <n v="464065"/>
  </r>
  <r>
    <x v="2"/>
    <x v="2"/>
    <x v="95"/>
    <s v="火力發電費用"/>
    <x v="759"/>
    <x v="753"/>
    <s v="Z6330"/>
    <s v="核能火力發電工程處分攤"/>
    <n v="17847"/>
    <n v="0"/>
    <n v="17847"/>
  </r>
  <r>
    <x v="2"/>
    <x v="2"/>
    <x v="95"/>
    <s v="火力發電費用"/>
    <x v="759"/>
    <x v="753"/>
    <s v="Z6380"/>
    <s v="核能火力發電工程處北部施工處分攤"/>
    <n v="197"/>
    <n v="0"/>
    <n v="197"/>
  </r>
  <r>
    <x v="2"/>
    <x v="2"/>
    <x v="95"/>
    <s v="火力發電費用"/>
    <x v="759"/>
    <x v="753"/>
    <s v="Z6750"/>
    <s v="核能火力發電工程處南部施工處分攤"/>
    <n v="76470"/>
    <n v="0"/>
    <n v="76470"/>
  </r>
  <r>
    <x v="2"/>
    <x v="2"/>
    <x v="95"/>
    <s v="火力發電費用"/>
    <x v="759"/>
    <x v="753"/>
    <s v="Z6760"/>
    <s v="核能火力發電工程處中部施工處分攤"/>
    <n v="4950"/>
    <n v="0"/>
    <n v="4950"/>
  </r>
  <r>
    <x v="2"/>
    <x v="2"/>
    <x v="95"/>
    <s v="火力發電費用"/>
    <x v="759"/>
    <x v="753"/>
    <s v="Z6900"/>
    <s v="台中煤倉工務所分攤"/>
    <n v="11000"/>
    <n v="0"/>
    <n v="11000"/>
  </r>
  <r>
    <x v="2"/>
    <x v="2"/>
    <x v="95"/>
    <s v="火力發電費用"/>
    <x v="760"/>
    <x v="754"/>
    <s v="Z0080"/>
    <s v="材料處分攤"/>
    <n v="21996"/>
    <n v="0"/>
    <n v="21996"/>
  </r>
  <r>
    <x v="2"/>
    <x v="2"/>
    <x v="95"/>
    <s v="火力發電費用"/>
    <x v="760"/>
    <x v="754"/>
    <s v="Z3200"/>
    <s v="林口發電廠分攤"/>
    <n v="137880"/>
    <n v="0"/>
    <n v="137880"/>
  </r>
  <r>
    <x v="2"/>
    <x v="2"/>
    <x v="95"/>
    <s v="火力發電費用"/>
    <x v="760"/>
    <x v="754"/>
    <s v="Z3300"/>
    <s v="南部發電廠分攤"/>
    <n v="8587"/>
    <n v="0"/>
    <n v="8587"/>
  </r>
  <r>
    <x v="2"/>
    <x v="2"/>
    <x v="95"/>
    <s v="火力發電費用"/>
    <x v="760"/>
    <x v="754"/>
    <s v="Z3410"/>
    <s v="興達發電廠分攤"/>
    <n v="40388"/>
    <n v="0"/>
    <n v="40388"/>
  </r>
  <r>
    <x v="2"/>
    <x v="2"/>
    <x v="95"/>
    <s v="火力發電費用"/>
    <x v="760"/>
    <x v="754"/>
    <s v="Z3600"/>
    <s v="協和發電廠分攤"/>
    <n v="29184"/>
    <n v="0"/>
    <n v="29184"/>
  </r>
  <r>
    <x v="2"/>
    <x v="2"/>
    <x v="95"/>
    <s v="火力發電費用"/>
    <x v="760"/>
    <x v="754"/>
    <s v="Z3700"/>
    <s v="通霄發電廠分攤"/>
    <n v="6280"/>
    <n v="0"/>
    <n v="6280"/>
  </r>
  <r>
    <x v="2"/>
    <x v="2"/>
    <x v="95"/>
    <s v="火力發電費用"/>
    <x v="760"/>
    <x v="754"/>
    <s v="Z3710"/>
    <s v="台中發電廠分攤"/>
    <n v="119657"/>
    <n v="0"/>
    <n v="119657"/>
  </r>
  <r>
    <x v="2"/>
    <x v="2"/>
    <x v="95"/>
    <s v="火力發電費用"/>
    <x v="760"/>
    <x v="754"/>
    <s v="Z3910"/>
    <s v="塔山發電廠分攤"/>
    <n v="17332"/>
    <n v="0"/>
    <n v="17332"/>
  </r>
  <r>
    <x v="2"/>
    <x v="2"/>
    <x v="95"/>
    <s v="火力發電費用"/>
    <x v="760"/>
    <x v="754"/>
    <s v="Z5340"/>
    <s v="電力修護處南部分處分攤"/>
    <n v="14136"/>
    <n v="0"/>
    <n v="14136"/>
  </r>
  <r>
    <x v="2"/>
    <x v="2"/>
    <x v="95"/>
    <s v="火力發電費用"/>
    <x v="760"/>
    <x v="754"/>
    <s v="Z5420"/>
    <s v="電力修護處中部分處分攤"/>
    <n v="12624"/>
    <n v="0"/>
    <n v="12624"/>
  </r>
  <r>
    <x v="2"/>
    <x v="2"/>
    <x v="95"/>
    <s v="火力發電費用"/>
    <x v="760"/>
    <x v="754"/>
    <s v="Z5460"/>
    <s v="綜合研究所分攤"/>
    <n v="13692"/>
    <n v="0"/>
    <n v="13692"/>
  </r>
  <r>
    <x v="2"/>
    <x v="2"/>
    <x v="95"/>
    <s v="火力發電費用"/>
    <x v="760"/>
    <x v="754"/>
    <s v="Z6330"/>
    <s v="核能火力發電工程處分攤"/>
    <n v="37866"/>
    <n v="0"/>
    <n v="37866"/>
  </r>
  <r>
    <x v="2"/>
    <x v="2"/>
    <x v="95"/>
    <s v="火力發電費用"/>
    <x v="760"/>
    <x v="754"/>
    <s v="Z6380"/>
    <s v="核能火力發電工程處北部施工處分攤"/>
    <n v="342"/>
    <n v="0"/>
    <n v="342"/>
  </r>
  <r>
    <x v="2"/>
    <x v="2"/>
    <x v="95"/>
    <s v="火力發電費用"/>
    <x v="760"/>
    <x v="754"/>
    <s v="Z6750"/>
    <s v="核能火力發電工程處南部施工處分攤"/>
    <n v="8203"/>
    <n v="0"/>
    <n v="8203"/>
  </r>
  <r>
    <x v="2"/>
    <x v="2"/>
    <x v="95"/>
    <s v="火力發電費用"/>
    <x v="760"/>
    <x v="754"/>
    <s v="Z6760"/>
    <s v="核能火力發電工程處中部施工處分攤"/>
    <n v="3533"/>
    <n v="0"/>
    <n v="3533"/>
  </r>
  <r>
    <x v="2"/>
    <x v="2"/>
    <x v="95"/>
    <s v="火力發電費用"/>
    <x v="761"/>
    <x v="755"/>
    <s v="Z3200"/>
    <s v="林口發電廠分攤"/>
    <n v="432680"/>
    <n v="0"/>
    <n v="432680"/>
  </r>
  <r>
    <x v="2"/>
    <x v="2"/>
    <x v="95"/>
    <s v="火力發電費用"/>
    <x v="762"/>
    <x v="756"/>
    <s v="Z5330"/>
    <s v="電力修護處分攤"/>
    <n v="1360334243"/>
    <n v="0"/>
    <n v="1360334243"/>
  </r>
  <r>
    <x v="2"/>
    <x v="2"/>
    <x v="95"/>
    <s v="火力發電費用"/>
    <x v="763"/>
    <x v="757"/>
    <s v="Z1010"/>
    <s v="基隆區營業處分攤"/>
    <n v="0"/>
    <n v="-29684596"/>
    <n v="-29684596"/>
  </r>
  <r>
    <x v="2"/>
    <x v="2"/>
    <x v="95"/>
    <s v="火力發電費用"/>
    <x v="763"/>
    <x v="757"/>
    <s v="Z1020"/>
    <s v="台北市區營業處分攤"/>
    <n v="0"/>
    <n v="-7894032"/>
    <n v="-7894032"/>
  </r>
  <r>
    <x v="2"/>
    <x v="2"/>
    <x v="95"/>
    <s v="火力發電費用"/>
    <x v="763"/>
    <x v="757"/>
    <s v="Z1030"/>
    <s v="桃園區營業處分攤"/>
    <n v="0"/>
    <n v="-4702125"/>
    <n v="-4702125"/>
  </r>
  <r>
    <x v="2"/>
    <x v="2"/>
    <x v="95"/>
    <s v="火力發電費用"/>
    <x v="763"/>
    <x v="757"/>
    <s v="Z1040"/>
    <s v="新竹區營業處分攤"/>
    <n v="0"/>
    <n v="-177990"/>
    <n v="-177990"/>
  </r>
  <r>
    <x v="2"/>
    <x v="2"/>
    <x v="95"/>
    <s v="火力發電費用"/>
    <x v="763"/>
    <x v="757"/>
    <s v="Z1050"/>
    <s v="台中區營業處分攤"/>
    <n v="0"/>
    <n v="-4393108"/>
    <n v="-4393108"/>
  </r>
  <r>
    <x v="2"/>
    <x v="2"/>
    <x v="95"/>
    <s v="火力發電費用"/>
    <x v="763"/>
    <x v="757"/>
    <s v="Z1060"/>
    <s v="彰化區營業處分攤"/>
    <n v="0"/>
    <n v="-2374618"/>
    <n v="-2374618"/>
  </r>
  <r>
    <x v="2"/>
    <x v="2"/>
    <x v="95"/>
    <s v="火力發電費用"/>
    <x v="763"/>
    <x v="757"/>
    <s v="Z1080"/>
    <s v="台南區營業處分攤"/>
    <n v="0"/>
    <n v="-714536"/>
    <n v="-714536"/>
  </r>
  <r>
    <x v="2"/>
    <x v="2"/>
    <x v="95"/>
    <s v="火力發電費用"/>
    <x v="763"/>
    <x v="757"/>
    <s v="Z1090"/>
    <s v="高雄區營業處分攤"/>
    <n v="0"/>
    <n v="-6224035"/>
    <n v="-6224035"/>
  </r>
  <r>
    <x v="2"/>
    <x v="2"/>
    <x v="95"/>
    <s v="火力發電費用"/>
    <x v="763"/>
    <x v="757"/>
    <s v="Z1100"/>
    <s v="屏東區營業處分攤"/>
    <n v="0"/>
    <n v="-12096"/>
    <n v="-12096"/>
  </r>
  <r>
    <x v="2"/>
    <x v="2"/>
    <x v="95"/>
    <s v="火力發電費用"/>
    <x v="763"/>
    <x v="757"/>
    <s v="Z1110"/>
    <s v="台東區營業處分攤"/>
    <n v="0"/>
    <n v="-4995053"/>
    <n v="-4995053"/>
  </r>
  <r>
    <x v="2"/>
    <x v="2"/>
    <x v="95"/>
    <s v="火力發電費用"/>
    <x v="763"/>
    <x v="757"/>
    <s v="Z1120"/>
    <s v="花蓮區營業處分攤"/>
    <n v="0"/>
    <n v="-567514"/>
    <n v="-567514"/>
  </r>
  <r>
    <x v="2"/>
    <x v="2"/>
    <x v="95"/>
    <s v="火力發電費用"/>
    <x v="763"/>
    <x v="757"/>
    <s v="Z1130"/>
    <s v="宜蘭區營業處分攤"/>
    <n v="0"/>
    <n v="-315095"/>
    <n v="-315095"/>
  </r>
  <r>
    <x v="2"/>
    <x v="2"/>
    <x v="95"/>
    <s v="火力發電費用"/>
    <x v="763"/>
    <x v="757"/>
    <s v="Z1140"/>
    <s v="澎湖區營業處分攤"/>
    <n v="0"/>
    <n v="-36185"/>
    <n v="-36185"/>
  </r>
  <r>
    <x v="2"/>
    <x v="2"/>
    <x v="95"/>
    <s v="火力發電費用"/>
    <x v="763"/>
    <x v="757"/>
    <s v="Z1150"/>
    <s v="台北南區營業處分攤"/>
    <n v="0"/>
    <n v="-497969"/>
    <n v="-497969"/>
  </r>
  <r>
    <x v="2"/>
    <x v="2"/>
    <x v="95"/>
    <s v="火力發電費用"/>
    <x v="763"/>
    <x v="757"/>
    <s v="Z1160"/>
    <s v="台北北區營業處分攤"/>
    <n v="0"/>
    <n v="-194459"/>
    <n v="-194459"/>
  </r>
  <r>
    <x v="2"/>
    <x v="2"/>
    <x v="95"/>
    <s v="火力發電費用"/>
    <x v="763"/>
    <x v="757"/>
    <s v="Z1170"/>
    <s v="台北西區營業處分攤"/>
    <n v="0"/>
    <n v="-5767358"/>
    <n v="-5767358"/>
  </r>
  <r>
    <x v="2"/>
    <x v="2"/>
    <x v="95"/>
    <s v="火力發電費用"/>
    <x v="763"/>
    <x v="757"/>
    <s v="Z1180"/>
    <s v="南投區營業處分攤"/>
    <n v="0"/>
    <n v="-1124273"/>
    <n v="-1124273"/>
  </r>
  <r>
    <x v="2"/>
    <x v="2"/>
    <x v="95"/>
    <s v="火力發電費用"/>
    <x v="763"/>
    <x v="757"/>
    <s v="Z1190"/>
    <s v="鳳山區營業處分攤"/>
    <n v="0"/>
    <n v="-5452673"/>
    <n v="-5452673"/>
  </r>
  <r>
    <x v="2"/>
    <x v="2"/>
    <x v="95"/>
    <s v="火力發電費用"/>
    <x v="763"/>
    <x v="757"/>
    <s v="Z1210"/>
    <s v="新營區營業處分攤"/>
    <n v="0"/>
    <n v="-20022"/>
    <n v="-20022"/>
  </r>
  <r>
    <x v="2"/>
    <x v="2"/>
    <x v="95"/>
    <s v="火力發電費用"/>
    <x v="763"/>
    <x v="757"/>
    <s v="Z1220"/>
    <s v="苗栗區營業處分攤"/>
    <n v="0"/>
    <n v="-2310198"/>
    <n v="-2310198"/>
  </r>
  <r>
    <x v="2"/>
    <x v="2"/>
    <x v="95"/>
    <s v="火力發電費用"/>
    <x v="763"/>
    <x v="757"/>
    <s v="Z1230"/>
    <s v="金門區營業處分攤"/>
    <n v="0"/>
    <n v="-2727"/>
    <n v="-2727"/>
  </r>
  <r>
    <x v="2"/>
    <x v="2"/>
    <x v="95"/>
    <s v="火力發電費用"/>
    <x v="764"/>
    <x v="758"/>
    <s v="Z1030"/>
    <s v="桃園區營業處分攤"/>
    <n v="0"/>
    <n v="-476836"/>
    <n v="-476836"/>
  </r>
  <r>
    <x v="2"/>
    <x v="2"/>
    <x v="95"/>
    <s v="火力發電費用"/>
    <x v="764"/>
    <x v="758"/>
    <s v="Z1050"/>
    <s v="台中區營業處分攤"/>
    <n v="0"/>
    <n v="-2169"/>
    <n v="-2169"/>
  </r>
  <r>
    <x v="2"/>
    <x v="2"/>
    <x v="95"/>
    <s v="火力發電費用"/>
    <x v="764"/>
    <x v="758"/>
    <s v="Z1060"/>
    <s v="彰化區營業處分攤"/>
    <n v="0"/>
    <n v="-13706240"/>
    <n v="-13706240"/>
  </r>
  <r>
    <x v="2"/>
    <x v="2"/>
    <x v="95"/>
    <s v="火力發電費用"/>
    <x v="764"/>
    <x v="758"/>
    <s v="Z1150"/>
    <s v="台北南區營業處分攤"/>
    <n v="0"/>
    <n v="-195030"/>
    <n v="-195030"/>
  </r>
  <r>
    <x v="2"/>
    <x v="2"/>
    <x v="95"/>
    <s v="火力發電費用"/>
    <x v="764"/>
    <x v="758"/>
    <s v="Z1160"/>
    <s v="台北北區營業處分攤"/>
    <n v="0"/>
    <n v="-5641132"/>
    <n v="-5641132"/>
  </r>
  <r>
    <x v="2"/>
    <x v="2"/>
    <x v="95"/>
    <s v="火力發電費用"/>
    <x v="764"/>
    <x v="758"/>
    <s v="Z1170"/>
    <s v="台北西區營業處分攤"/>
    <n v="0"/>
    <n v="-271084"/>
    <n v="-271084"/>
  </r>
  <r>
    <x v="2"/>
    <x v="2"/>
    <x v="95"/>
    <s v="火力發電費用"/>
    <x v="764"/>
    <x v="758"/>
    <s v="Z1190"/>
    <s v="鳳山區營業處分攤"/>
    <n v="0"/>
    <n v="-7689"/>
    <n v="-7689"/>
  </r>
  <r>
    <x v="2"/>
    <x v="2"/>
    <x v="95"/>
    <s v="火力發電費用"/>
    <x v="764"/>
    <x v="758"/>
    <s v="Z1220"/>
    <s v="苗栗區營業處分攤"/>
    <n v="0"/>
    <n v="-50096"/>
    <n v="-50096"/>
  </r>
  <r>
    <x v="2"/>
    <x v="2"/>
    <x v="95"/>
    <s v="火力發電費用"/>
    <x v="765"/>
    <x v="759"/>
    <s v="Z5330"/>
    <s v="電力修護處分攤"/>
    <n v="0"/>
    <n v="-50819376"/>
    <n v="-50819376"/>
  </r>
  <r>
    <x v="2"/>
    <x v="2"/>
    <x v="95"/>
    <s v="火力發電費用"/>
    <x v="765"/>
    <x v="759"/>
    <s v="Z5460"/>
    <s v="綜合研究所分攤"/>
    <n v="0"/>
    <n v="-24895906"/>
    <n v="-24895906"/>
  </r>
  <r>
    <x v="2"/>
    <x v="2"/>
    <x v="95"/>
    <s v="火力發電費用"/>
    <x v="765"/>
    <x v="759"/>
    <s v="Z6020"/>
    <s v="綜合施工處分攤"/>
    <n v="0"/>
    <n v="-5257323"/>
    <n v="-5257323"/>
  </r>
  <r>
    <x v="2"/>
    <x v="2"/>
    <x v="95"/>
    <s v="火力發電費用"/>
    <x v="766"/>
    <x v="760"/>
    <s v="Z5330"/>
    <s v="電力修護處分攤"/>
    <n v="0"/>
    <n v="-746313361"/>
    <n v="-746313361"/>
  </r>
  <r>
    <x v="2"/>
    <x v="2"/>
    <x v="96"/>
    <s v="核能發電費用"/>
    <x v="613"/>
    <x v="607"/>
    <s v="Z0020"/>
    <s v="總經理副總經理室分攤"/>
    <n v="4796909"/>
    <n v="0"/>
    <n v="4796909"/>
  </r>
  <r>
    <x v="2"/>
    <x v="2"/>
    <x v="96"/>
    <s v="核能發電費用"/>
    <x v="613"/>
    <x v="607"/>
    <s v="Z0080"/>
    <s v="材料處分攤"/>
    <n v="3710646"/>
    <n v="0"/>
    <n v="3710646"/>
  </r>
  <r>
    <x v="2"/>
    <x v="2"/>
    <x v="96"/>
    <s v="核能發電費用"/>
    <x v="613"/>
    <x v="607"/>
    <s v="Z0090"/>
    <s v="燃料處分攤"/>
    <n v="7316055"/>
    <n v="0"/>
    <n v="7316055"/>
  </r>
  <r>
    <x v="2"/>
    <x v="2"/>
    <x v="96"/>
    <s v="核能發電費用"/>
    <x v="613"/>
    <x v="607"/>
    <s v="Z0150"/>
    <s v="電源開發處分攤"/>
    <n v="3875277"/>
    <n v="0"/>
    <n v="3875277"/>
  </r>
  <r>
    <x v="2"/>
    <x v="2"/>
    <x v="96"/>
    <s v="核能發電費用"/>
    <x v="613"/>
    <x v="607"/>
    <s v="Z0170"/>
    <s v="營建處分攤"/>
    <n v="3621488"/>
    <n v="0"/>
    <n v="3621488"/>
  </r>
  <r>
    <x v="2"/>
    <x v="2"/>
    <x v="96"/>
    <s v="核能發電費用"/>
    <x v="613"/>
    <x v="607"/>
    <s v="Z0240"/>
    <s v="資訊系統處分攤"/>
    <n v="7590102"/>
    <n v="0"/>
    <n v="7590102"/>
  </r>
  <r>
    <x v="2"/>
    <x v="2"/>
    <x v="96"/>
    <s v="核能發電費用"/>
    <x v="613"/>
    <x v="607"/>
    <s v="Z0270"/>
    <s v="核能技術處分攤"/>
    <n v="69691600"/>
    <n v="0"/>
    <n v="69691600"/>
  </r>
  <r>
    <x v="2"/>
    <x v="2"/>
    <x v="96"/>
    <s v="核能發電費用"/>
    <x v="613"/>
    <x v="607"/>
    <s v="Z0430"/>
    <s v="核能發電廠緊急計畫執行委員會分攤"/>
    <n v="2657555"/>
    <n v="0"/>
    <n v="2657555"/>
  </r>
  <r>
    <x v="2"/>
    <x v="2"/>
    <x v="96"/>
    <s v="核能發電費用"/>
    <x v="613"/>
    <x v="607"/>
    <s v="Z0540"/>
    <s v="核能安全處分攤"/>
    <n v="83275236"/>
    <n v="0"/>
    <n v="83275236"/>
  </r>
  <r>
    <x v="2"/>
    <x v="2"/>
    <x v="96"/>
    <s v="核能發電費用"/>
    <x v="613"/>
    <x v="607"/>
    <s v="Z0560"/>
    <s v="核能發電處分攤"/>
    <n v="212531359"/>
    <n v="0"/>
    <n v="212531359"/>
  </r>
  <r>
    <x v="2"/>
    <x v="2"/>
    <x v="96"/>
    <s v="核能發電費用"/>
    <x v="613"/>
    <x v="607"/>
    <s v="Z0610"/>
    <s v="環境保護處分攤"/>
    <n v="4673141"/>
    <n v="0"/>
    <n v="4673141"/>
  </r>
  <r>
    <x v="2"/>
    <x v="2"/>
    <x v="96"/>
    <s v="核能發電費用"/>
    <x v="613"/>
    <x v="607"/>
    <s v="Z0780"/>
    <s v="核能後端營運處分攤"/>
    <n v="98568450"/>
    <n v="0"/>
    <n v="98568450"/>
  </r>
  <r>
    <x v="2"/>
    <x v="2"/>
    <x v="96"/>
    <s v="核能發電費用"/>
    <x v="613"/>
    <x v="607"/>
    <s v="Z3510"/>
    <s v="第二核能發電廠分攤"/>
    <n v="252953342"/>
    <n v="0"/>
    <n v="252953342"/>
  </r>
  <r>
    <x v="2"/>
    <x v="2"/>
    <x v="96"/>
    <s v="核能發電費用"/>
    <x v="613"/>
    <x v="607"/>
    <s v="Z3520"/>
    <s v="第三核能發電廠分攤"/>
    <n v="293999164"/>
    <n v="0"/>
    <n v="293999164"/>
  </r>
  <r>
    <x v="2"/>
    <x v="2"/>
    <x v="96"/>
    <s v="核能發電費用"/>
    <x v="613"/>
    <x v="607"/>
    <s v="Z5250"/>
    <s v="放射試驗室分攤"/>
    <n v="63840525"/>
    <n v="0"/>
    <n v="63840525"/>
  </r>
  <r>
    <x v="2"/>
    <x v="2"/>
    <x v="96"/>
    <s v="核能發電費用"/>
    <x v="613"/>
    <x v="607"/>
    <s v="Z5330"/>
    <s v="電力修護處分攤"/>
    <n v="15940942"/>
    <n v="0"/>
    <n v="15940942"/>
  </r>
  <r>
    <x v="2"/>
    <x v="2"/>
    <x v="96"/>
    <s v="核能發電費用"/>
    <x v="613"/>
    <x v="607"/>
    <s v="Z5340"/>
    <s v="電力修護處南部分處分攤"/>
    <n v="9865641"/>
    <n v="0"/>
    <n v="9865641"/>
  </r>
  <r>
    <x v="2"/>
    <x v="2"/>
    <x v="96"/>
    <s v="核能發電費用"/>
    <x v="613"/>
    <x v="607"/>
    <s v="Z5420"/>
    <s v="電力修護處中部分處分攤"/>
    <n v="9268404"/>
    <n v="0"/>
    <n v="9268404"/>
  </r>
  <r>
    <x v="2"/>
    <x v="2"/>
    <x v="96"/>
    <s v="核能發電費用"/>
    <x v="613"/>
    <x v="607"/>
    <s v="Z5460"/>
    <s v="綜合研究所分攤"/>
    <n v="8569764"/>
    <n v="0"/>
    <n v="8569764"/>
  </r>
  <r>
    <x v="2"/>
    <x v="2"/>
    <x v="96"/>
    <s v="核能發電費用"/>
    <x v="613"/>
    <x v="607"/>
    <s v="Z9530"/>
    <s v="核能發電事業部-策劃室分攤"/>
    <n v="5837899"/>
    <n v="0"/>
    <n v="5837899"/>
  </r>
  <r>
    <x v="2"/>
    <x v="2"/>
    <x v="96"/>
    <s v="核能發電費用"/>
    <x v="614"/>
    <x v="608"/>
    <s v="Z0020"/>
    <s v="總經理副總經理室分攤"/>
    <n v="151216"/>
    <n v="0"/>
    <n v="151216"/>
  </r>
  <r>
    <x v="2"/>
    <x v="2"/>
    <x v="96"/>
    <s v="核能發電費用"/>
    <x v="614"/>
    <x v="608"/>
    <s v="Z0080"/>
    <s v="材料處分攤"/>
    <n v="70924"/>
    <n v="0"/>
    <n v="70924"/>
  </r>
  <r>
    <x v="2"/>
    <x v="2"/>
    <x v="96"/>
    <s v="核能發電費用"/>
    <x v="614"/>
    <x v="608"/>
    <s v="Z0090"/>
    <s v="燃料處分攤"/>
    <n v="219931"/>
    <n v="0"/>
    <n v="219931"/>
  </r>
  <r>
    <x v="2"/>
    <x v="2"/>
    <x v="96"/>
    <s v="核能發電費用"/>
    <x v="614"/>
    <x v="608"/>
    <s v="Z0150"/>
    <s v="電源開發處分攤"/>
    <n v="46418"/>
    <n v="0"/>
    <n v="46418"/>
  </r>
  <r>
    <x v="2"/>
    <x v="2"/>
    <x v="96"/>
    <s v="核能發電費用"/>
    <x v="614"/>
    <x v="608"/>
    <s v="Z0170"/>
    <s v="營建處分攤"/>
    <n v="38882"/>
    <n v="0"/>
    <n v="38882"/>
  </r>
  <r>
    <x v="2"/>
    <x v="2"/>
    <x v="96"/>
    <s v="核能發電費用"/>
    <x v="614"/>
    <x v="608"/>
    <s v="Z0240"/>
    <s v="資訊系統處分攤"/>
    <n v="151266"/>
    <n v="0"/>
    <n v="151266"/>
  </r>
  <r>
    <x v="2"/>
    <x v="2"/>
    <x v="96"/>
    <s v="核能發電費用"/>
    <x v="614"/>
    <x v="608"/>
    <s v="Z0270"/>
    <s v="核能技術處分攤"/>
    <n v="1727429"/>
    <n v="0"/>
    <n v="1727429"/>
  </r>
  <r>
    <x v="2"/>
    <x v="2"/>
    <x v="96"/>
    <s v="核能發電費用"/>
    <x v="614"/>
    <x v="608"/>
    <s v="Z0540"/>
    <s v="核能安全處分攤"/>
    <n v="2201636"/>
    <n v="0"/>
    <n v="2201636"/>
  </r>
  <r>
    <x v="2"/>
    <x v="2"/>
    <x v="96"/>
    <s v="核能發電費用"/>
    <x v="614"/>
    <x v="608"/>
    <s v="Z0560"/>
    <s v="核能發電處分攤"/>
    <n v="5415307"/>
    <n v="0"/>
    <n v="5415307"/>
  </r>
  <r>
    <x v="2"/>
    <x v="2"/>
    <x v="96"/>
    <s v="核能發電費用"/>
    <x v="614"/>
    <x v="608"/>
    <s v="Z0610"/>
    <s v="環境保護處分攤"/>
    <n v="126095"/>
    <n v="0"/>
    <n v="126095"/>
  </r>
  <r>
    <x v="2"/>
    <x v="2"/>
    <x v="96"/>
    <s v="核能發電費用"/>
    <x v="614"/>
    <x v="608"/>
    <s v="Z0780"/>
    <s v="核能後端營運處分攤"/>
    <n v="2110109"/>
    <n v="0"/>
    <n v="2110109"/>
  </r>
  <r>
    <x v="2"/>
    <x v="2"/>
    <x v="96"/>
    <s v="核能發電費用"/>
    <x v="614"/>
    <x v="608"/>
    <s v="Z3510"/>
    <s v="第二核能發電廠分攤"/>
    <n v="4329065"/>
    <n v="0"/>
    <n v="4329065"/>
  </r>
  <r>
    <x v="2"/>
    <x v="2"/>
    <x v="96"/>
    <s v="核能發電費用"/>
    <x v="614"/>
    <x v="608"/>
    <s v="Z3520"/>
    <s v="第三核能發電廠分攤"/>
    <n v="9528182"/>
    <n v="0"/>
    <n v="9528182"/>
  </r>
  <r>
    <x v="2"/>
    <x v="2"/>
    <x v="96"/>
    <s v="核能發電費用"/>
    <x v="614"/>
    <x v="608"/>
    <s v="Z5250"/>
    <s v="放射試驗室分攤"/>
    <n v="2545814"/>
    <n v="0"/>
    <n v="2545814"/>
  </r>
  <r>
    <x v="2"/>
    <x v="2"/>
    <x v="96"/>
    <s v="核能發電費用"/>
    <x v="614"/>
    <x v="608"/>
    <s v="Z5330"/>
    <s v="電力修護處分攤"/>
    <n v="295757"/>
    <n v="0"/>
    <n v="295757"/>
  </r>
  <r>
    <x v="2"/>
    <x v="2"/>
    <x v="96"/>
    <s v="核能發電費用"/>
    <x v="614"/>
    <x v="608"/>
    <s v="Z5340"/>
    <s v="電力修護處南部分處分攤"/>
    <n v="63713"/>
    <n v="0"/>
    <n v="63713"/>
  </r>
  <r>
    <x v="2"/>
    <x v="2"/>
    <x v="96"/>
    <s v="核能發電費用"/>
    <x v="614"/>
    <x v="608"/>
    <s v="Z5420"/>
    <s v="電力修護處中部分處分攤"/>
    <n v="67441"/>
    <n v="0"/>
    <n v="67441"/>
  </r>
  <r>
    <x v="2"/>
    <x v="2"/>
    <x v="96"/>
    <s v="核能發電費用"/>
    <x v="614"/>
    <x v="608"/>
    <s v="Z5460"/>
    <s v="綜合研究所分攤"/>
    <n v="165113"/>
    <n v="0"/>
    <n v="165113"/>
  </r>
  <r>
    <x v="2"/>
    <x v="2"/>
    <x v="96"/>
    <s v="核能發電費用"/>
    <x v="614"/>
    <x v="608"/>
    <s v="Z9530"/>
    <s v="核能發電事業部-策劃室分攤"/>
    <n v="462863"/>
    <n v="0"/>
    <n v="462863"/>
  </r>
  <r>
    <x v="2"/>
    <x v="2"/>
    <x v="96"/>
    <s v="核能發電費用"/>
    <x v="615"/>
    <x v="609"/>
    <s v="Z0020"/>
    <s v="總經理副總經理室分攤"/>
    <n v="1954"/>
    <n v="0"/>
    <n v="1954"/>
  </r>
  <r>
    <x v="2"/>
    <x v="2"/>
    <x v="96"/>
    <s v="核能發電費用"/>
    <x v="615"/>
    <x v="609"/>
    <s v="Z0240"/>
    <s v="資訊系統處分攤"/>
    <n v="587"/>
    <n v="0"/>
    <n v="587"/>
  </r>
  <r>
    <x v="2"/>
    <x v="2"/>
    <x v="96"/>
    <s v="核能發電費用"/>
    <x v="615"/>
    <x v="609"/>
    <s v="Z0270"/>
    <s v="核能技術處分攤"/>
    <n v="2040"/>
    <n v="0"/>
    <n v="2040"/>
  </r>
  <r>
    <x v="2"/>
    <x v="2"/>
    <x v="96"/>
    <s v="核能發電費用"/>
    <x v="615"/>
    <x v="609"/>
    <s v="Z0540"/>
    <s v="核能安全處分攤"/>
    <n v="11486"/>
    <n v="0"/>
    <n v="11486"/>
  </r>
  <r>
    <x v="2"/>
    <x v="2"/>
    <x v="96"/>
    <s v="核能發電費用"/>
    <x v="615"/>
    <x v="609"/>
    <s v="Z0560"/>
    <s v="核能發電處分攤"/>
    <n v="451650"/>
    <n v="0"/>
    <n v="451650"/>
  </r>
  <r>
    <x v="2"/>
    <x v="2"/>
    <x v="96"/>
    <s v="核能發電費用"/>
    <x v="615"/>
    <x v="609"/>
    <s v="Z0780"/>
    <s v="核能後端營運處分攤"/>
    <n v="56269"/>
    <n v="0"/>
    <n v="56269"/>
  </r>
  <r>
    <x v="2"/>
    <x v="2"/>
    <x v="96"/>
    <s v="核能發電費用"/>
    <x v="615"/>
    <x v="609"/>
    <s v="Z3510"/>
    <s v="第二核能發電廠分攤"/>
    <n v="4043111"/>
    <n v="0"/>
    <n v="4043111"/>
  </r>
  <r>
    <x v="2"/>
    <x v="2"/>
    <x v="96"/>
    <s v="核能發電費用"/>
    <x v="615"/>
    <x v="609"/>
    <s v="Z3520"/>
    <s v="第三核能發電廠分攤"/>
    <n v="3108541"/>
    <n v="0"/>
    <n v="3108541"/>
  </r>
  <r>
    <x v="2"/>
    <x v="2"/>
    <x v="96"/>
    <s v="核能發電費用"/>
    <x v="615"/>
    <x v="609"/>
    <s v="Z5330"/>
    <s v="電力修護處分攤"/>
    <n v="78646"/>
    <n v="0"/>
    <n v="78646"/>
  </r>
  <r>
    <x v="2"/>
    <x v="2"/>
    <x v="96"/>
    <s v="核能發電費用"/>
    <x v="615"/>
    <x v="609"/>
    <s v="Z5340"/>
    <s v="電力修護處南部分處分攤"/>
    <n v="79021"/>
    <n v="0"/>
    <n v="79021"/>
  </r>
  <r>
    <x v="2"/>
    <x v="2"/>
    <x v="96"/>
    <s v="核能發電費用"/>
    <x v="615"/>
    <x v="609"/>
    <s v="Z5420"/>
    <s v="電力修護處中部分處分攤"/>
    <n v="44134"/>
    <n v="0"/>
    <n v="44134"/>
  </r>
  <r>
    <x v="2"/>
    <x v="2"/>
    <x v="96"/>
    <s v="核能發電費用"/>
    <x v="615"/>
    <x v="609"/>
    <s v="Z5460"/>
    <s v="綜合研究所分攤"/>
    <n v="734"/>
    <n v="0"/>
    <n v="734"/>
  </r>
  <r>
    <x v="2"/>
    <x v="2"/>
    <x v="96"/>
    <s v="核能發電費用"/>
    <x v="616"/>
    <x v="610"/>
    <s v="Z0090"/>
    <s v="燃料處分攤"/>
    <n v="635"/>
    <n v="0"/>
    <n v="635"/>
  </r>
  <r>
    <x v="2"/>
    <x v="2"/>
    <x v="96"/>
    <s v="核能發電費用"/>
    <x v="616"/>
    <x v="610"/>
    <s v="Z0150"/>
    <s v="電源開發處分攤"/>
    <n v="4064"/>
    <n v="0"/>
    <n v="4064"/>
  </r>
  <r>
    <x v="2"/>
    <x v="2"/>
    <x v="96"/>
    <s v="核能發電費用"/>
    <x v="616"/>
    <x v="610"/>
    <s v="Z0270"/>
    <s v="核能技術處分攤"/>
    <n v="1667"/>
    <n v="0"/>
    <n v="1667"/>
  </r>
  <r>
    <x v="2"/>
    <x v="2"/>
    <x v="96"/>
    <s v="核能發電費用"/>
    <x v="616"/>
    <x v="610"/>
    <s v="Z0560"/>
    <s v="核能發電處分攤"/>
    <n v="27303"/>
    <n v="0"/>
    <n v="27303"/>
  </r>
  <r>
    <x v="2"/>
    <x v="2"/>
    <x v="96"/>
    <s v="核能發電費用"/>
    <x v="616"/>
    <x v="610"/>
    <s v="Z0610"/>
    <s v="環境保護處分攤"/>
    <n v="1010"/>
    <n v="0"/>
    <n v="1010"/>
  </r>
  <r>
    <x v="2"/>
    <x v="2"/>
    <x v="96"/>
    <s v="核能發電費用"/>
    <x v="616"/>
    <x v="610"/>
    <s v="Z0780"/>
    <s v="核能後端營運處分攤"/>
    <n v="23768"/>
    <n v="0"/>
    <n v="23768"/>
  </r>
  <r>
    <x v="2"/>
    <x v="2"/>
    <x v="96"/>
    <s v="核能發電費用"/>
    <x v="616"/>
    <x v="610"/>
    <s v="Z3510"/>
    <s v="第二核能發電廠分攤"/>
    <n v="17298"/>
    <n v="0"/>
    <n v="17298"/>
  </r>
  <r>
    <x v="2"/>
    <x v="2"/>
    <x v="96"/>
    <s v="核能發電費用"/>
    <x v="616"/>
    <x v="610"/>
    <s v="Z3520"/>
    <s v="第三核能發電廠分攤"/>
    <n v="216382"/>
    <n v="0"/>
    <n v="216382"/>
  </r>
  <r>
    <x v="2"/>
    <x v="2"/>
    <x v="96"/>
    <s v="核能發電費用"/>
    <x v="616"/>
    <x v="610"/>
    <s v="Z5250"/>
    <s v="放射試驗室分攤"/>
    <n v="5523"/>
    <n v="0"/>
    <n v="5523"/>
  </r>
  <r>
    <x v="2"/>
    <x v="2"/>
    <x v="96"/>
    <s v="核能發電費用"/>
    <x v="616"/>
    <x v="610"/>
    <s v="Z5330"/>
    <s v="電力修護處分攤"/>
    <n v="35017"/>
    <n v="0"/>
    <n v="35017"/>
  </r>
  <r>
    <x v="2"/>
    <x v="2"/>
    <x v="96"/>
    <s v="核能發電費用"/>
    <x v="616"/>
    <x v="610"/>
    <s v="Z5340"/>
    <s v="電力修護處南部分處分攤"/>
    <n v="56357"/>
    <n v="0"/>
    <n v="56357"/>
  </r>
  <r>
    <x v="2"/>
    <x v="2"/>
    <x v="96"/>
    <s v="核能發電費用"/>
    <x v="616"/>
    <x v="610"/>
    <s v="Z5420"/>
    <s v="電力修護處中部分處分攤"/>
    <n v="16809"/>
    <n v="0"/>
    <n v="16809"/>
  </r>
  <r>
    <x v="2"/>
    <x v="2"/>
    <x v="96"/>
    <s v="核能發電費用"/>
    <x v="616"/>
    <x v="610"/>
    <s v="Z5460"/>
    <s v="綜合研究所分攤"/>
    <n v="4067"/>
    <n v="0"/>
    <n v="4067"/>
  </r>
  <r>
    <x v="2"/>
    <x v="2"/>
    <x v="96"/>
    <s v="核能發電費用"/>
    <x v="617"/>
    <x v="611"/>
    <s v="Z0020"/>
    <s v="總經理副總經理室分攤"/>
    <n v="264720"/>
    <n v="0"/>
    <n v="264720"/>
  </r>
  <r>
    <x v="2"/>
    <x v="2"/>
    <x v="96"/>
    <s v="核能發電費用"/>
    <x v="617"/>
    <x v="611"/>
    <s v="Z0080"/>
    <s v="材料處分攤"/>
    <n v="529120"/>
    <n v="0"/>
    <n v="529120"/>
  </r>
  <r>
    <x v="2"/>
    <x v="2"/>
    <x v="96"/>
    <s v="核能發電費用"/>
    <x v="617"/>
    <x v="611"/>
    <s v="Z0090"/>
    <s v="燃料處分攤"/>
    <n v="315257"/>
    <n v="0"/>
    <n v="315257"/>
  </r>
  <r>
    <x v="2"/>
    <x v="2"/>
    <x v="96"/>
    <s v="核能發電費用"/>
    <x v="617"/>
    <x v="611"/>
    <s v="Z0150"/>
    <s v="電源開發處分攤"/>
    <n v="758901"/>
    <n v="0"/>
    <n v="758901"/>
  </r>
  <r>
    <x v="2"/>
    <x v="2"/>
    <x v="96"/>
    <s v="核能發電費用"/>
    <x v="617"/>
    <x v="611"/>
    <s v="Z0170"/>
    <s v="營建處分攤"/>
    <n v="290147"/>
    <n v="0"/>
    <n v="290147"/>
  </r>
  <r>
    <x v="2"/>
    <x v="2"/>
    <x v="96"/>
    <s v="核能發電費用"/>
    <x v="617"/>
    <x v="611"/>
    <s v="Z0240"/>
    <s v="資訊系統處分攤"/>
    <n v="824158"/>
    <n v="0"/>
    <n v="824158"/>
  </r>
  <r>
    <x v="2"/>
    <x v="2"/>
    <x v="96"/>
    <s v="核能發電費用"/>
    <x v="617"/>
    <x v="611"/>
    <s v="Z0270"/>
    <s v="核能技術處分攤"/>
    <n v="2639060"/>
    <n v="0"/>
    <n v="2639060"/>
  </r>
  <r>
    <x v="2"/>
    <x v="2"/>
    <x v="96"/>
    <s v="核能發電費用"/>
    <x v="617"/>
    <x v="611"/>
    <s v="Z0430"/>
    <s v="核能發電廠緊急計畫執行委員會分攤"/>
    <n v="299892"/>
    <n v="0"/>
    <n v="299892"/>
  </r>
  <r>
    <x v="2"/>
    <x v="2"/>
    <x v="96"/>
    <s v="核能發電費用"/>
    <x v="617"/>
    <x v="611"/>
    <s v="Z0540"/>
    <s v="核能安全處分攤"/>
    <n v="854336"/>
    <n v="0"/>
    <n v="854336"/>
  </r>
  <r>
    <x v="2"/>
    <x v="2"/>
    <x v="96"/>
    <s v="核能發電費用"/>
    <x v="617"/>
    <x v="611"/>
    <s v="Z0560"/>
    <s v="核能發電處分攤"/>
    <n v="72915624"/>
    <n v="0"/>
    <n v="72915624"/>
  </r>
  <r>
    <x v="2"/>
    <x v="2"/>
    <x v="96"/>
    <s v="核能發電費用"/>
    <x v="617"/>
    <x v="611"/>
    <s v="Z0610"/>
    <s v="環境保護處分攤"/>
    <n v="742075"/>
    <n v="0"/>
    <n v="742075"/>
  </r>
  <r>
    <x v="2"/>
    <x v="2"/>
    <x v="96"/>
    <s v="核能發電費用"/>
    <x v="617"/>
    <x v="611"/>
    <s v="Z0780"/>
    <s v="核能後端營運處分攤"/>
    <n v="4988838"/>
    <n v="0"/>
    <n v="4988838"/>
  </r>
  <r>
    <x v="2"/>
    <x v="2"/>
    <x v="96"/>
    <s v="核能發電費用"/>
    <x v="617"/>
    <x v="611"/>
    <s v="Z3510"/>
    <s v="第二核能發電廠分攤"/>
    <n v="153929610"/>
    <n v="0"/>
    <n v="153929610"/>
  </r>
  <r>
    <x v="2"/>
    <x v="2"/>
    <x v="96"/>
    <s v="核能發電費用"/>
    <x v="617"/>
    <x v="611"/>
    <s v="Z3520"/>
    <s v="第三核能發電廠分攤"/>
    <n v="137928574"/>
    <n v="0"/>
    <n v="137928574"/>
  </r>
  <r>
    <x v="2"/>
    <x v="2"/>
    <x v="96"/>
    <s v="核能發電費用"/>
    <x v="617"/>
    <x v="611"/>
    <s v="Z5250"/>
    <s v="放射試驗室分攤"/>
    <n v="18021268"/>
    <n v="0"/>
    <n v="18021268"/>
  </r>
  <r>
    <x v="2"/>
    <x v="2"/>
    <x v="96"/>
    <s v="核能發電費用"/>
    <x v="617"/>
    <x v="611"/>
    <s v="Z5330"/>
    <s v="電力修護處分攤"/>
    <n v="26621270"/>
    <n v="0"/>
    <n v="26621270"/>
  </r>
  <r>
    <x v="2"/>
    <x v="2"/>
    <x v="96"/>
    <s v="核能發電費用"/>
    <x v="617"/>
    <x v="611"/>
    <s v="Z5340"/>
    <s v="電力修護處南部分處分攤"/>
    <n v="12787440"/>
    <n v="0"/>
    <n v="12787440"/>
  </r>
  <r>
    <x v="2"/>
    <x v="2"/>
    <x v="96"/>
    <s v="核能發電費用"/>
    <x v="617"/>
    <x v="611"/>
    <s v="Z5420"/>
    <s v="電力修護處中部分處分攤"/>
    <n v="10578463"/>
    <n v="0"/>
    <n v="10578463"/>
  </r>
  <r>
    <x v="2"/>
    <x v="2"/>
    <x v="96"/>
    <s v="核能發電費用"/>
    <x v="617"/>
    <x v="611"/>
    <s v="Z5460"/>
    <s v="綜合研究所分攤"/>
    <n v="4394097"/>
    <n v="0"/>
    <n v="4394097"/>
  </r>
  <r>
    <x v="2"/>
    <x v="2"/>
    <x v="96"/>
    <s v="核能發電費用"/>
    <x v="618"/>
    <x v="612"/>
    <s v="Z0080"/>
    <s v="材料處分攤"/>
    <n v="20826"/>
    <n v="0"/>
    <n v="20826"/>
  </r>
  <r>
    <x v="2"/>
    <x v="2"/>
    <x v="96"/>
    <s v="核能發電費用"/>
    <x v="618"/>
    <x v="612"/>
    <s v="Z0150"/>
    <s v="電源開發處分攤"/>
    <n v="30101"/>
    <n v="0"/>
    <n v="30101"/>
  </r>
  <r>
    <x v="2"/>
    <x v="2"/>
    <x v="96"/>
    <s v="核能發電費用"/>
    <x v="618"/>
    <x v="612"/>
    <s v="Z0170"/>
    <s v="營建處分攤"/>
    <n v="2187"/>
    <n v="0"/>
    <n v="2187"/>
  </r>
  <r>
    <x v="2"/>
    <x v="2"/>
    <x v="96"/>
    <s v="核能發電費用"/>
    <x v="618"/>
    <x v="612"/>
    <s v="Z0240"/>
    <s v="資訊系統處分攤"/>
    <n v="48068"/>
    <n v="0"/>
    <n v="48068"/>
  </r>
  <r>
    <x v="2"/>
    <x v="2"/>
    <x v="96"/>
    <s v="核能發電費用"/>
    <x v="618"/>
    <x v="612"/>
    <s v="Z0270"/>
    <s v="核能技術處分攤"/>
    <n v="151680"/>
    <n v="0"/>
    <n v="151680"/>
  </r>
  <r>
    <x v="2"/>
    <x v="2"/>
    <x v="96"/>
    <s v="核能發電費用"/>
    <x v="618"/>
    <x v="612"/>
    <s v="Z0560"/>
    <s v="核能發電處分攤"/>
    <n v="1881365"/>
    <n v="0"/>
    <n v="1881365"/>
  </r>
  <r>
    <x v="2"/>
    <x v="2"/>
    <x v="96"/>
    <s v="核能發電費用"/>
    <x v="618"/>
    <x v="612"/>
    <s v="Z0610"/>
    <s v="環境保護處分攤"/>
    <n v="8750"/>
    <n v="0"/>
    <n v="8750"/>
  </r>
  <r>
    <x v="2"/>
    <x v="2"/>
    <x v="96"/>
    <s v="核能發電費用"/>
    <x v="618"/>
    <x v="612"/>
    <s v="Z0780"/>
    <s v="核能後端營運處分攤"/>
    <n v="195008"/>
    <n v="0"/>
    <n v="195008"/>
  </r>
  <r>
    <x v="2"/>
    <x v="2"/>
    <x v="96"/>
    <s v="核能發電費用"/>
    <x v="618"/>
    <x v="612"/>
    <s v="Z3510"/>
    <s v="第二核能發電廠分攤"/>
    <n v="4941862"/>
    <n v="0"/>
    <n v="4941862"/>
  </r>
  <r>
    <x v="2"/>
    <x v="2"/>
    <x v="96"/>
    <s v="核能發電費用"/>
    <x v="618"/>
    <x v="612"/>
    <s v="Z3520"/>
    <s v="第三核能發電廠分攤"/>
    <n v="5408640"/>
    <n v="0"/>
    <n v="5408640"/>
  </r>
  <r>
    <x v="2"/>
    <x v="2"/>
    <x v="96"/>
    <s v="核能發電費用"/>
    <x v="618"/>
    <x v="612"/>
    <s v="Z5250"/>
    <s v="放射試驗室分攤"/>
    <n v="881331"/>
    <n v="0"/>
    <n v="881331"/>
  </r>
  <r>
    <x v="2"/>
    <x v="2"/>
    <x v="96"/>
    <s v="核能發電費用"/>
    <x v="618"/>
    <x v="612"/>
    <s v="Z5330"/>
    <s v="電力修護處分攤"/>
    <n v="317783"/>
    <n v="0"/>
    <n v="317783"/>
  </r>
  <r>
    <x v="2"/>
    <x v="2"/>
    <x v="96"/>
    <s v="核能發電費用"/>
    <x v="618"/>
    <x v="612"/>
    <s v="Z5340"/>
    <s v="電力修護處南部分處分攤"/>
    <n v="164148"/>
    <n v="0"/>
    <n v="164148"/>
  </r>
  <r>
    <x v="2"/>
    <x v="2"/>
    <x v="96"/>
    <s v="核能發電費用"/>
    <x v="618"/>
    <x v="612"/>
    <s v="Z5420"/>
    <s v="電力修護處中部分處分攤"/>
    <n v="147829"/>
    <n v="0"/>
    <n v="147829"/>
  </r>
  <r>
    <x v="2"/>
    <x v="2"/>
    <x v="96"/>
    <s v="核能發電費用"/>
    <x v="618"/>
    <x v="612"/>
    <s v="Z5460"/>
    <s v="綜合研究所分攤"/>
    <n v="152694"/>
    <n v="0"/>
    <n v="152694"/>
  </r>
  <r>
    <x v="2"/>
    <x v="2"/>
    <x v="96"/>
    <s v="核能發電費用"/>
    <x v="619"/>
    <x v="613"/>
    <s v="Z0240"/>
    <s v="資訊系統處分攤"/>
    <n v="572"/>
    <n v="0"/>
    <n v="572"/>
  </r>
  <r>
    <x v="2"/>
    <x v="2"/>
    <x v="96"/>
    <s v="核能發電費用"/>
    <x v="619"/>
    <x v="613"/>
    <s v="Z0560"/>
    <s v="核能發電處分攤"/>
    <n v="186083"/>
    <n v="0"/>
    <n v="186083"/>
  </r>
  <r>
    <x v="2"/>
    <x v="2"/>
    <x v="96"/>
    <s v="核能發電費用"/>
    <x v="619"/>
    <x v="613"/>
    <s v="Z0780"/>
    <s v="核能後端營運處分攤"/>
    <n v="14597"/>
    <n v="0"/>
    <n v="14597"/>
  </r>
  <r>
    <x v="2"/>
    <x v="2"/>
    <x v="96"/>
    <s v="核能發電費用"/>
    <x v="619"/>
    <x v="613"/>
    <s v="Z3510"/>
    <s v="第二核能發電廠分攤"/>
    <n v="2363185"/>
    <n v="0"/>
    <n v="2363185"/>
  </r>
  <r>
    <x v="2"/>
    <x v="2"/>
    <x v="96"/>
    <s v="核能發電費用"/>
    <x v="619"/>
    <x v="613"/>
    <s v="Z3520"/>
    <s v="第三核能發電廠分攤"/>
    <n v="1680447"/>
    <n v="0"/>
    <n v="1680447"/>
  </r>
  <r>
    <x v="2"/>
    <x v="2"/>
    <x v="96"/>
    <s v="核能發電費用"/>
    <x v="619"/>
    <x v="613"/>
    <s v="Z5330"/>
    <s v="電力修護處分攤"/>
    <n v="121516"/>
    <n v="0"/>
    <n v="121516"/>
  </r>
  <r>
    <x v="2"/>
    <x v="2"/>
    <x v="96"/>
    <s v="核能發電費用"/>
    <x v="619"/>
    <x v="613"/>
    <s v="Z5340"/>
    <s v="電力修護處南部分處分攤"/>
    <n v="94764"/>
    <n v="0"/>
    <n v="94764"/>
  </r>
  <r>
    <x v="2"/>
    <x v="2"/>
    <x v="96"/>
    <s v="核能發電費用"/>
    <x v="619"/>
    <x v="613"/>
    <s v="Z5420"/>
    <s v="電力修護處中部分處分攤"/>
    <n v="78895"/>
    <n v="0"/>
    <n v="78895"/>
  </r>
  <r>
    <x v="2"/>
    <x v="2"/>
    <x v="96"/>
    <s v="核能發電費用"/>
    <x v="619"/>
    <x v="613"/>
    <s v="Z5460"/>
    <s v="綜合研究所分攤"/>
    <n v="580"/>
    <n v="0"/>
    <n v="580"/>
  </r>
  <r>
    <x v="2"/>
    <x v="2"/>
    <x v="96"/>
    <s v="核能發電費用"/>
    <x v="620"/>
    <x v="614"/>
    <s v="Z0560"/>
    <s v="核能發電處分攤"/>
    <n v="8727"/>
    <n v="0"/>
    <n v="8727"/>
  </r>
  <r>
    <x v="2"/>
    <x v="2"/>
    <x v="96"/>
    <s v="核能發電費用"/>
    <x v="620"/>
    <x v="614"/>
    <s v="Z0780"/>
    <s v="核能後端營運處分攤"/>
    <n v="1050"/>
    <n v="0"/>
    <n v="1050"/>
  </r>
  <r>
    <x v="2"/>
    <x v="2"/>
    <x v="96"/>
    <s v="核能發電費用"/>
    <x v="620"/>
    <x v="614"/>
    <s v="Z3510"/>
    <s v="第二核能發電廠分攤"/>
    <n v="34699"/>
    <n v="0"/>
    <n v="34699"/>
  </r>
  <r>
    <x v="2"/>
    <x v="2"/>
    <x v="96"/>
    <s v="核能發電費用"/>
    <x v="620"/>
    <x v="614"/>
    <s v="Z3520"/>
    <s v="第三核能發電廠分攤"/>
    <n v="93678"/>
    <n v="0"/>
    <n v="93678"/>
  </r>
  <r>
    <x v="2"/>
    <x v="2"/>
    <x v="96"/>
    <s v="核能發電費用"/>
    <x v="620"/>
    <x v="614"/>
    <s v="Z5330"/>
    <s v="電力修護處分攤"/>
    <n v="83052"/>
    <n v="0"/>
    <n v="83052"/>
  </r>
  <r>
    <x v="2"/>
    <x v="2"/>
    <x v="96"/>
    <s v="核能發電費用"/>
    <x v="620"/>
    <x v="614"/>
    <s v="Z5340"/>
    <s v="電力修護處南部分處分攤"/>
    <n v="84625"/>
    <n v="0"/>
    <n v="84625"/>
  </r>
  <r>
    <x v="2"/>
    <x v="2"/>
    <x v="96"/>
    <s v="核能發電費用"/>
    <x v="620"/>
    <x v="614"/>
    <s v="Z5420"/>
    <s v="電力修護處中部分處分攤"/>
    <n v="41281"/>
    <n v="0"/>
    <n v="41281"/>
  </r>
  <r>
    <x v="2"/>
    <x v="2"/>
    <x v="96"/>
    <s v="核能發電費用"/>
    <x v="620"/>
    <x v="614"/>
    <s v="Z5460"/>
    <s v="綜合研究所分攤"/>
    <n v="3657"/>
    <n v="0"/>
    <n v="3657"/>
  </r>
  <r>
    <x v="2"/>
    <x v="2"/>
    <x v="96"/>
    <s v="核能發電費用"/>
    <x v="621"/>
    <x v="615"/>
    <s v="Z0020"/>
    <s v="總經理副總經理室分攤"/>
    <n v="1913"/>
    <n v="0"/>
    <n v="1913"/>
  </r>
  <r>
    <x v="2"/>
    <x v="2"/>
    <x v="96"/>
    <s v="核能發電費用"/>
    <x v="621"/>
    <x v="615"/>
    <s v="Z0090"/>
    <s v="燃料處分攤"/>
    <n v="7799"/>
    <n v="0"/>
    <n v="7799"/>
  </r>
  <r>
    <x v="2"/>
    <x v="2"/>
    <x v="96"/>
    <s v="核能發電費用"/>
    <x v="621"/>
    <x v="615"/>
    <s v="Z0150"/>
    <s v="電源開發處分攤"/>
    <n v="33"/>
    <n v="0"/>
    <n v="33"/>
  </r>
  <r>
    <x v="2"/>
    <x v="2"/>
    <x v="96"/>
    <s v="核能發電費用"/>
    <x v="621"/>
    <x v="615"/>
    <s v="Z0170"/>
    <s v="營建處分攤"/>
    <n v="1125"/>
    <n v="0"/>
    <n v="1125"/>
  </r>
  <r>
    <x v="2"/>
    <x v="2"/>
    <x v="96"/>
    <s v="核能發電費用"/>
    <x v="621"/>
    <x v="615"/>
    <s v="Z0240"/>
    <s v="資訊系統處分攤"/>
    <n v="13812"/>
    <n v="0"/>
    <n v="13812"/>
  </r>
  <r>
    <x v="2"/>
    <x v="2"/>
    <x v="96"/>
    <s v="核能發電費用"/>
    <x v="621"/>
    <x v="615"/>
    <s v="Z0270"/>
    <s v="核能技術處分攤"/>
    <n v="69918"/>
    <n v="0"/>
    <n v="69918"/>
  </r>
  <r>
    <x v="2"/>
    <x v="2"/>
    <x v="96"/>
    <s v="核能發電費用"/>
    <x v="621"/>
    <x v="615"/>
    <s v="Z0430"/>
    <s v="核能發電廠緊急計畫執行委員會分攤"/>
    <n v="8882"/>
    <n v="0"/>
    <n v="8882"/>
  </r>
  <r>
    <x v="2"/>
    <x v="2"/>
    <x v="96"/>
    <s v="核能發電費用"/>
    <x v="621"/>
    <x v="615"/>
    <s v="Z0540"/>
    <s v="核能安全處分攤"/>
    <n v="160714"/>
    <n v="0"/>
    <n v="160714"/>
  </r>
  <r>
    <x v="2"/>
    <x v="2"/>
    <x v="96"/>
    <s v="核能發電費用"/>
    <x v="621"/>
    <x v="615"/>
    <s v="Z0560"/>
    <s v="核能發電處分攤"/>
    <n v="2907065"/>
    <n v="0"/>
    <n v="2907065"/>
  </r>
  <r>
    <x v="2"/>
    <x v="2"/>
    <x v="96"/>
    <s v="核能發電費用"/>
    <x v="621"/>
    <x v="615"/>
    <s v="Z0780"/>
    <s v="核能後端營運處分攤"/>
    <n v="288590"/>
    <n v="0"/>
    <n v="288590"/>
  </r>
  <r>
    <x v="2"/>
    <x v="2"/>
    <x v="96"/>
    <s v="核能發電費用"/>
    <x v="621"/>
    <x v="615"/>
    <s v="Z3510"/>
    <s v="第二核能發電廠分攤"/>
    <n v="0"/>
    <n v="-210310"/>
    <n v="-210310"/>
  </r>
  <r>
    <x v="2"/>
    <x v="2"/>
    <x v="96"/>
    <s v="核能發電費用"/>
    <x v="621"/>
    <x v="615"/>
    <s v="Z3520"/>
    <s v="第三核能發電廠分攤"/>
    <n v="1144511"/>
    <n v="0"/>
    <n v="1144511"/>
  </r>
  <r>
    <x v="2"/>
    <x v="2"/>
    <x v="96"/>
    <s v="核能發電費用"/>
    <x v="621"/>
    <x v="615"/>
    <s v="Z5250"/>
    <s v="放射試驗室分攤"/>
    <n v="19303"/>
    <n v="0"/>
    <n v="19303"/>
  </r>
  <r>
    <x v="2"/>
    <x v="2"/>
    <x v="96"/>
    <s v="核能發電費用"/>
    <x v="621"/>
    <x v="615"/>
    <s v="Z5330"/>
    <s v="電力修護處分攤"/>
    <n v="102652"/>
    <n v="0"/>
    <n v="102652"/>
  </r>
  <r>
    <x v="2"/>
    <x v="2"/>
    <x v="96"/>
    <s v="核能發電費用"/>
    <x v="621"/>
    <x v="615"/>
    <s v="Z5340"/>
    <s v="電力修護處南部分處分攤"/>
    <n v="245008"/>
    <n v="0"/>
    <n v="245008"/>
  </r>
  <r>
    <x v="2"/>
    <x v="2"/>
    <x v="96"/>
    <s v="核能發電費用"/>
    <x v="621"/>
    <x v="615"/>
    <s v="Z5420"/>
    <s v="電力修護處中部分處分攤"/>
    <n v="3554292"/>
    <n v="0"/>
    <n v="3554292"/>
  </r>
  <r>
    <x v="2"/>
    <x v="2"/>
    <x v="96"/>
    <s v="核能發電費用"/>
    <x v="621"/>
    <x v="615"/>
    <s v="Z5460"/>
    <s v="綜合研究所分攤"/>
    <n v="7705"/>
    <n v="0"/>
    <n v="7705"/>
  </r>
  <r>
    <x v="2"/>
    <x v="2"/>
    <x v="96"/>
    <s v="核能發電費用"/>
    <x v="621"/>
    <x v="615"/>
    <s v="Z9530"/>
    <s v="核能發電事業部-策劃室分攤"/>
    <n v="10040"/>
    <n v="0"/>
    <n v="10040"/>
  </r>
  <r>
    <x v="2"/>
    <x v="2"/>
    <x v="96"/>
    <s v="核能發電費用"/>
    <x v="622"/>
    <x v="616"/>
    <s v="Z0020"/>
    <s v="總經理副總經理室分攤"/>
    <n v="68627"/>
    <n v="0"/>
    <n v="68627"/>
  </r>
  <r>
    <x v="2"/>
    <x v="2"/>
    <x v="96"/>
    <s v="核能發電費用"/>
    <x v="622"/>
    <x v="616"/>
    <s v="Z0080"/>
    <s v="材料處分攤"/>
    <n v="7618"/>
    <n v="0"/>
    <n v="7618"/>
  </r>
  <r>
    <x v="2"/>
    <x v="2"/>
    <x v="96"/>
    <s v="核能發電費用"/>
    <x v="622"/>
    <x v="616"/>
    <s v="Z0090"/>
    <s v="燃料處分攤"/>
    <n v="4825"/>
    <n v="0"/>
    <n v="4825"/>
  </r>
  <r>
    <x v="2"/>
    <x v="2"/>
    <x v="96"/>
    <s v="核能發電費用"/>
    <x v="622"/>
    <x v="616"/>
    <s v="Z0150"/>
    <s v="電源開發處分攤"/>
    <n v="4410"/>
    <n v="0"/>
    <n v="4410"/>
  </r>
  <r>
    <x v="2"/>
    <x v="2"/>
    <x v="96"/>
    <s v="核能發電費用"/>
    <x v="622"/>
    <x v="616"/>
    <s v="Z0170"/>
    <s v="營建處分攤"/>
    <n v="4229"/>
    <n v="0"/>
    <n v="4229"/>
  </r>
  <r>
    <x v="2"/>
    <x v="2"/>
    <x v="96"/>
    <s v="核能發電費用"/>
    <x v="622"/>
    <x v="616"/>
    <s v="Z0240"/>
    <s v="資訊系統處分攤"/>
    <n v="13611"/>
    <n v="0"/>
    <n v="13611"/>
  </r>
  <r>
    <x v="2"/>
    <x v="2"/>
    <x v="96"/>
    <s v="核能發電費用"/>
    <x v="622"/>
    <x v="616"/>
    <s v="Z0270"/>
    <s v="核能技術處分攤"/>
    <n v="55528"/>
    <n v="0"/>
    <n v="55528"/>
  </r>
  <r>
    <x v="2"/>
    <x v="2"/>
    <x v="96"/>
    <s v="核能發電費用"/>
    <x v="622"/>
    <x v="616"/>
    <s v="Z0430"/>
    <s v="核能發電廠緊急計畫執行委員會分攤"/>
    <n v="4422"/>
    <n v="0"/>
    <n v="4422"/>
  </r>
  <r>
    <x v="2"/>
    <x v="2"/>
    <x v="96"/>
    <s v="核能發電費用"/>
    <x v="622"/>
    <x v="616"/>
    <s v="Z0540"/>
    <s v="核能安全處分攤"/>
    <n v="116443"/>
    <n v="0"/>
    <n v="116443"/>
  </r>
  <r>
    <x v="2"/>
    <x v="2"/>
    <x v="96"/>
    <s v="核能發電費用"/>
    <x v="622"/>
    <x v="616"/>
    <s v="Z0560"/>
    <s v="核能發電處分攤"/>
    <n v="267083"/>
    <n v="0"/>
    <n v="267083"/>
  </r>
  <r>
    <x v="2"/>
    <x v="2"/>
    <x v="96"/>
    <s v="核能發電費用"/>
    <x v="622"/>
    <x v="616"/>
    <s v="Z0610"/>
    <s v="環境保護處分攤"/>
    <n v="3641"/>
    <n v="0"/>
    <n v="3641"/>
  </r>
  <r>
    <x v="2"/>
    <x v="2"/>
    <x v="96"/>
    <s v="核能發電費用"/>
    <x v="622"/>
    <x v="616"/>
    <s v="Z0780"/>
    <s v="核能後端營運處分攤"/>
    <n v="36279"/>
    <n v="0"/>
    <n v="36279"/>
  </r>
  <r>
    <x v="2"/>
    <x v="2"/>
    <x v="96"/>
    <s v="核能發電費用"/>
    <x v="622"/>
    <x v="616"/>
    <s v="Z3510"/>
    <s v="第二核能發電廠分攤"/>
    <n v="602331"/>
    <n v="0"/>
    <n v="602331"/>
  </r>
  <r>
    <x v="2"/>
    <x v="2"/>
    <x v="96"/>
    <s v="核能發電費用"/>
    <x v="622"/>
    <x v="616"/>
    <s v="Z3520"/>
    <s v="第三核能發電廠分攤"/>
    <n v="1179088"/>
    <n v="0"/>
    <n v="1179088"/>
  </r>
  <r>
    <x v="2"/>
    <x v="2"/>
    <x v="96"/>
    <s v="核能發電費用"/>
    <x v="622"/>
    <x v="616"/>
    <s v="Z5250"/>
    <s v="放射試驗室分攤"/>
    <n v="104339"/>
    <n v="0"/>
    <n v="104339"/>
  </r>
  <r>
    <x v="2"/>
    <x v="2"/>
    <x v="96"/>
    <s v="核能發電費用"/>
    <x v="622"/>
    <x v="616"/>
    <s v="Z5330"/>
    <s v="電力修護處分攤"/>
    <n v="136775"/>
    <n v="0"/>
    <n v="136775"/>
  </r>
  <r>
    <x v="2"/>
    <x v="2"/>
    <x v="96"/>
    <s v="核能發電費用"/>
    <x v="622"/>
    <x v="616"/>
    <s v="Z5340"/>
    <s v="電力修護處南部分處分攤"/>
    <n v="92553"/>
    <n v="0"/>
    <n v="92553"/>
  </r>
  <r>
    <x v="2"/>
    <x v="2"/>
    <x v="96"/>
    <s v="核能發電費用"/>
    <x v="622"/>
    <x v="616"/>
    <s v="Z5420"/>
    <s v="電力修護處中部分處分攤"/>
    <n v="52756"/>
    <n v="0"/>
    <n v="52756"/>
  </r>
  <r>
    <x v="2"/>
    <x v="2"/>
    <x v="96"/>
    <s v="核能發電費用"/>
    <x v="622"/>
    <x v="616"/>
    <s v="Z5460"/>
    <s v="綜合研究所分攤"/>
    <n v="22764"/>
    <n v="0"/>
    <n v="22764"/>
  </r>
  <r>
    <x v="2"/>
    <x v="2"/>
    <x v="96"/>
    <s v="核能發電費用"/>
    <x v="622"/>
    <x v="616"/>
    <s v="Z9530"/>
    <s v="核能發電事業部-策劃室分攤"/>
    <n v="27636"/>
    <n v="0"/>
    <n v="27636"/>
  </r>
  <r>
    <x v="2"/>
    <x v="2"/>
    <x v="96"/>
    <s v="核能發電費用"/>
    <x v="623"/>
    <x v="617"/>
    <s v="Z0020"/>
    <s v="總經理副總經理室分攤"/>
    <n v="2705"/>
    <n v="0"/>
    <n v="2705"/>
  </r>
  <r>
    <x v="2"/>
    <x v="2"/>
    <x v="96"/>
    <s v="核能發電費用"/>
    <x v="623"/>
    <x v="617"/>
    <s v="Z0080"/>
    <s v="材料處分攤"/>
    <n v="1380"/>
    <n v="0"/>
    <n v="1380"/>
  </r>
  <r>
    <x v="2"/>
    <x v="2"/>
    <x v="96"/>
    <s v="核能發電費用"/>
    <x v="623"/>
    <x v="617"/>
    <s v="Z0090"/>
    <s v="燃料處分攤"/>
    <n v="4048"/>
    <n v="0"/>
    <n v="4048"/>
  </r>
  <r>
    <x v="2"/>
    <x v="2"/>
    <x v="96"/>
    <s v="核能發電費用"/>
    <x v="623"/>
    <x v="617"/>
    <s v="Z0150"/>
    <s v="電源開發處分攤"/>
    <n v="31706"/>
    <n v="0"/>
    <n v="31706"/>
  </r>
  <r>
    <x v="2"/>
    <x v="2"/>
    <x v="96"/>
    <s v="核能發電費用"/>
    <x v="623"/>
    <x v="617"/>
    <s v="Z0170"/>
    <s v="營建處分攤"/>
    <n v="206"/>
    <n v="0"/>
    <n v="206"/>
  </r>
  <r>
    <x v="2"/>
    <x v="2"/>
    <x v="96"/>
    <s v="核能發電費用"/>
    <x v="623"/>
    <x v="617"/>
    <s v="Z0240"/>
    <s v="資訊系統處分攤"/>
    <n v="5496"/>
    <n v="0"/>
    <n v="5496"/>
  </r>
  <r>
    <x v="2"/>
    <x v="2"/>
    <x v="96"/>
    <s v="核能發電費用"/>
    <x v="623"/>
    <x v="617"/>
    <s v="Z0270"/>
    <s v="核能技術處分攤"/>
    <n v="113090"/>
    <n v="0"/>
    <n v="113090"/>
  </r>
  <r>
    <x v="2"/>
    <x v="2"/>
    <x v="96"/>
    <s v="核能發電費用"/>
    <x v="623"/>
    <x v="617"/>
    <s v="Z0540"/>
    <s v="核能安全處分攤"/>
    <n v="73037"/>
    <n v="0"/>
    <n v="73037"/>
  </r>
  <r>
    <x v="2"/>
    <x v="2"/>
    <x v="96"/>
    <s v="核能發電費用"/>
    <x v="623"/>
    <x v="617"/>
    <s v="Z0560"/>
    <s v="核能發電處分攤"/>
    <n v="587924"/>
    <n v="0"/>
    <n v="587924"/>
  </r>
  <r>
    <x v="2"/>
    <x v="2"/>
    <x v="96"/>
    <s v="核能發電費用"/>
    <x v="623"/>
    <x v="617"/>
    <s v="Z0610"/>
    <s v="環境保護處分攤"/>
    <n v="28884"/>
    <n v="0"/>
    <n v="28884"/>
  </r>
  <r>
    <x v="2"/>
    <x v="2"/>
    <x v="96"/>
    <s v="核能發電費用"/>
    <x v="623"/>
    <x v="617"/>
    <s v="Z0780"/>
    <s v="核能後端營運處分攤"/>
    <n v="331949"/>
    <n v="0"/>
    <n v="331949"/>
  </r>
  <r>
    <x v="2"/>
    <x v="2"/>
    <x v="96"/>
    <s v="核能發電費用"/>
    <x v="623"/>
    <x v="617"/>
    <s v="Z3510"/>
    <s v="第二核能發電廠分攤"/>
    <n v="198532"/>
    <n v="0"/>
    <n v="198532"/>
  </r>
  <r>
    <x v="2"/>
    <x v="2"/>
    <x v="96"/>
    <s v="核能發電費用"/>
    <x v="623"/>
    <x v="617"/>
    <s v="Z3520"/>
    <s v="第三核能發電廠分攤"/>
    <n v="501673"/>
    <n v="0"/>
    <n v="501673"/>
  </r>
  <r>
    <x v="2"/>
    <x v="2"/>
    <x v="96"/>
    <s v="核能發電費用"/>
    <x v="623"/>
    <x v="617"/>
    <s v="Z5250"/>
    <s v="放射試驗室分攤"/>
    <n v="536052"/>
    <n v="0"/>
    <n v="536052"/>
  </r>
  <r>
    <x v="2"/>
    <x v="2"/>
    <x v="96"/>
    <s v="核能發電費用"/>
    <x v="623"/>
    <x v="617"/>
    <s v="Z5330"/>
    <s v="電力修護處分攤"/>
    <n v="279403"/>
    <n v="0"/>
    <n v="279403"/>
  </r>
  <r>
    <x v="2"/>
    <x v="2"/>
    <x v="96"/>
    <s v="核能發電費用"/>
    <x v="623"/>
    <x v="617"/>
    <s v="Z5340"/>
    <s v="電力修護處南部分處分攤"/>
    <n v="88235"/>
    <n v="0"/>
    <n v="88235"/>
  </r>
  <r>
    <x v="2"/>
    <x v="2"/>
    <x v="96"/>
    <s v="核能發電費用"/>
    <x v="623"/>
    <x v="617"/>
    <s v="Z5420"/>
    <s v="電力修護處中部分處分攤"/>
    <n v="63908"/>
    <n v="0"/>
    <n v="63908"/>
  </r>
  <r>
    <x v="2"/>
    <x v="2"/>
    <x v="96"/>
    <s v="核能發電費用"/>
    <x v="623"/>
    <x v="617"/>
    <s v="Z5460"/>
    <s v="綜合研究所分攤"/>
    <n v="142893"/>
    <n v="0"/>
    <n v="142893"/>
  </r>
  <r>
    <x v="2"/>
    <x v="2"/>
    <x v="96"/>
    <s v="核能發電費用"/>
    <x v="624"/>
    <x v="618"/>
    <s v="Z0020"/>
    <s v="總經理副總經理室分攤"/>
    <n v="566805"/>
    <n v="0"/>
    <n v="566805"/>
  </r>
  <r>
    <x v="2"/>
    <x v="2"/>
    <x v="96"/>
    <s v="核能發電費用"/>
    <x v="624"/>
    <x v="618"/>
    <s v="Z0080"/>
    <s v="材料處分攤"/>
    <n v="193411"/>
    <n v="0"/>
    <n v="193411"/>
  </r>
  <r>
    <x v="2"/>
    <x v="2"/>
    <x v="96"/>
    <s v="核能發電費用"/>
    <x v="624"/>
    <x v="618"/>
    <s v="Z0090"/>
    <s v="燃料處分攤"/>
    <n v="290277"/>
    <n v="0"/>
    <n v="290277"/>
  </r>
  <r>
    <x v="2"/>
    <x v="2"/>
    <x v="96"/>
    <s v="核能發電費用"/>
    <x v="624"/>
    <x v="618"/>
    <s v="Z0150"/>
    <s v="電源開發處分攤"/>
    <n v="139722"/>
    <n v="0"/>
    <n v="139722"/>
  </r>
  <r>
    <x v="2"/>
    <x v="2"/>
    <x v="96"/>
    <s v="核能發電費用"/>
    <x v="624"/>
    <x v="618"/>
    <s v="Z0170"/>
    <s v="營建處分攤"/>
    <n v="152357"/>
    <n v="0"/>
    <n v="152357"/>
  </r>
  <r>
    <x v="2"/>
    <x v="2"/>
    <x v="96"/>
    <s v="核能發電費用"/>
    <x v="624"/>
    <x v="618"/>
    <s v="Z0240"/>
    <s v="資訊系統處分攤"/>
    <n v="439810"/>
    <n v="0"/>
    <n v="439810"/>
  </r>
  <r>
    <x v="2"/>
    <x v="2"/>
    <x v="96"/>
    <s v="核能發電費用"/>
    <x v="624"/>
    <x v="618"/>
    <s v="Z0270"/>
    <s v="核能技術處分攤"/>
    <n v="3681212"/>
    <n v="0"/>
    <n v="3681212"/>
  </r>
  <r>
    <x v="2"/>
    <x v="2"/>
    <x v="96"/>
    <s v="核能發電費用"/>
    <x v="624"/>
    <x v="618"/>
    <s v="Z0430"/>
    <s v="核能發電廠緊急計畫執行委員會分攤"/>
    <n v="135043"/>
    <n v="0"/>
    <n v="135043"/>
  </r>
  <r>
    <x v="2"/>
    <x v="2"/>
    <x v="96"/>
    <s v="核能發電費用"/>
    <x v="624"/>
    <x v="618"/>
    <s v="Z0540"/>
    <s v="核能安全處分攤"/>
    <n v="4136418"/>
    <n v="0"/>
    <n v="4136418"/>
  </r>
  <r>
    <x v="2"/>
    <x v="2"/>
    <x v="96"/>
    <s v="核能發電費用"/>
    <x v="624"/>
    <x v="618"/>
    <s v="Z0560"/>
    <s v="核能發電處分攤"/>
    <n v="13998081"/>
    <n v="0"/>
    <n v="13998081"/>
  </r>
  <r>
    <x v="2"/>
    <x v="2"/>
    <x v="96"/>
    <s v="核能發電費用"/>
    <x v="624"/>
    <x v="618"/>
    <s v="Z0610"/>
    <s v="環境保護處分攤"/>
    <n v="280636"/>
    <n v="0"/>
    <n v="280636"/>
  </r>
  <r>
    <x v="2"/>
    <x v="2"/>
    <x v="96"/>
    <s v="核能發電費用"/>
    <x v="624"/>
    <x v="618"/>
    <s v="Z0780"/>
    <s v="核能後端營運處分攤"/>
    <n v="4312331"/>
    <n v="0"/>
    <n v="4312331"/>
  </r>
  <r>
    <x v="2"/>
    <x v="2"/>
    <x v="96"/>
    <s v="核能發電費用"/>
    <x v="624"/>
    <x v="618"/>
    <s v="Z3510"/>
    <s v="第二核能發電廠分攤"/>
    <n v="19983709"/>
    <n v="0"/>
    <n v="19983709"/>
  </r>
  <r>
    <x v="2"/>
    <x v="2"/>
    <x v="96"/>
    <s v="核能發電費用"/>
    <x v="624"/>
    <x v="618"/>
    <s v="Z3520"/>
    <s v="第三核能發電廠分攤"/>
    <n v="21130663"/>
    <n v="0"/>
    <n v="21130663"/>
  </r>
  <r>
    <x v="2"/>
    <x v="2"/>
    <x v="96"/>
    <s v="核能發電費用"/>
    <x v="624"/>
    <x v="618"/>
    <s v="Z5250"/>
    <s v="放射試驗室分攤"/>
    <n v="4614689"/>
    <n v="0"/>
    <n v="4614689"/>
  </r>
  <r>
    <x v="2"/>
    <x v="2"/>
    <x v="96"/>
    <s v="核能發電費用"/>
    <x v="624"/>
    <x v="618"/>
    <s v="Z5330"/>
    <s v="電力修護處分攤"/>
    <n v="1710884"/>
    <n v="0"/>
    <n v="1710884"/>
  </r>
  <r>
    <x v="2"/>
    <x v="2"/>
    <x v="96"/>
    <s v="核能發電費用"/>
    <x v="624"/>
    <x v="618"/>
    <s v="Z5340"/>
    <s v="電力修護處南部分處分攤"/>
    <n v="897145"/>
    <n v="0"/>
    <n v="897145"/>
  </r>
  <r>
    <x v="2"/>
    <x v="2"/>
    <x v="96"/>
    <s v="核能發電費用"/>
    <x v="624"/>
    <x v="618"/>
    <s v="Z5420"/>
    <s v="電力修護處中部分處分攤"/>
    <n v="845262"/>
    <n v="0"/>
    <n v="845262"/>
  </r>
  <r>
    <x v="2"/>
    <x v="2"/>
    <x v="96"/>
    <s v="核能發電費用"/>
    <x v="624"/>
    <x v="618"/>
    <s v="Z5460"/>
    <s v="綜合研究所分攤"/>
    <n v="670560"/>
    <n v="0"/>
    <n v="670560"/>
  </r>
  <r>
    <x v="2"/>
    <x v="2"/>
    <x v="96"/>
    <s v="核能發電費用"/>
    <x v="624"/>
    <x v="618"/>
    <s v="Z9530"/>
    <s v="核能發電事業部-策劃室分攤"/>
    <n v="515489"/>
    <n v="0"/>
    <n v="515489"/>
  </r>
  <r>
    <x v="2"/>
    <x v="2"/>
    <x v="96"/>
    <s v="核能發電費用"/>
    <x v="625"/>
    <x v="619"/>
    <s v="Z0020"/>
    <s v="總經理副總經理室分攤"/>
    <n v="59160"/>
    <n v="0"/>
    <n v="59160"/>
  </r>
  <r>
    <x v="2"/>
    <x v="2"/>
    <x v="96"/>
    <s v="核能發電費用"/>
    <x v="625"/>
    <x v="619"/>
    <s v="Z0080"/>
    <s v="材料處分攤"/>
    <n v="4155"/>
    <n v="0"/>
    <n v="4155"/>
  </r>
  <r>
    <x v="2"/>
    <x v="2"/>
    <x v="96"/>
    <s v="核能發電費用"/>
    <x v="625"/>
    <x v="619"/>
    <s v="Z0090"/>
    <s v="燃料處分攤"/>
    <n v="0"/>
    <n v="-130694"/>
    <n v="-130694"/>
  </r>
  <r>
    <x v="2"/>
    <x v="2"/>
    <x v="96"/>
    <s v="核能發電費用"/>
    <x v="625"/>
    <x v="619"/>
    <s v="Z0150"/>
    <s v="電源開發處分攤"/>
    <n v="55757"/>
    <n v="0"/>
    <n v="55757"/>
  </r>
  <r>
    <x v="2"/>
    <x v="2"/>
    <x v="96"/>
    <s v="核能發電費用"/>
    <x v="625"/>
    <x v="619"/>
    <s v="Z0170"/>
    <s v="營建處分攤"/>
    <n v="18422"/>
    <n v="0"/>
    <n v="18422"/>
  </r>
  <r>
    <x v="2"/>
    <x v="2"/>
    <x v="96"/>
    <s v="核能發電費用"/>
    <x v="625"/>
    <x v="619"/>
    <s v="Z0240"/>
    <s v="資訊系統處分攤"/>
    <n v="0"/>
    <n v="-68751"/>
    <n v="-68751"/>
  </r>
  <r>
    <x v="2"/>
    <x v="2"/>
    <x v="96"/>
    <s v="核能發電費用"/>
    <x v="625"/>
    <x v="619"/>
    <s v="Z0270"/>
    <s v="核能技術處分攤"/>
    <n v="190679"/>
    <n v="0"/>
    <n v="190679"/>
  </r>
  <r>
    <x v="2"/>
    <x v="2"/>
    <x v="96"/>
    <s v="核能發電費用"/>
    <x v="625"/>
    <x v="619"/>
    <s v="Z0430"/>
    <s v="核能發電廠緊急計畫執行委員會分攤"/>
    <n v="69883"/>
    <n v="0"/>
    <n v="69883"/>
  </r>
  <r>
    <x v="2"/>
    <x v="2"/>
    <x v="96"/>
    <s v="核能發電費用"/>
    <x v="625"/>
    <x v="619"/>
    <s v="Z0540"/>
    <s v="核能安全處分攤"/>
    <n v="352140"/>
    <n v="0"/>
    <n v="352140"/>
  </r>
  <r>
    <x v="2"/>
    <x v="2"/>
    <x v="96"/>
    <s v="核能發電費用"/>
    <x v="625"/>
    <x v="619"/>
    <s v="Z0560"/>
    <s v="核能發電處分攤"/>
    <n v="0"/>
    <n v="-3030488"/>
    <n v="-3030488"/>
  </r>
  <r>
    <x v="2"/>
    <x v="2"/>
    <x v="96"/>
    <s v="核能發電費用"/>
    <x v="625"/>
    <x v="619"/>
    <s v="Z0610"/>
    <s v="環境保護處分攤"/>
    <n v="5866"/>
    <n v="0"/>
    <n v="5866"/>
  </r>
  <r>
    <x v="2"/>
    <x v="2"/>
    <x v="96"/>
    <s v="核能發電費用"/>
    <x v="625"/>
    <x v="619"/>
    <s v="Z0780"/>
    <s v="核能後端營運處分攤"/>
    <n v="631685"/>
    <n v="0"/>
    <n v="631685"/>
  </r>
  <r>
    <x v="2"/>
    <x v="2"/>
    <x v="96"/>
    <s v="核能發電費用"/>
    <x v="625"/>
    <x v="619"/>
    <s v="Z3510"/>
    <s v="第二核能發電廠分攤"/>
    <n v="0"/>
    <n v="-2588267"/>
    <n v="-2588267"/>
  </r>
  <r>
    <x v="2"/>
    <x v="2"/>
    <x v="96"/>
    <s v="核能發電費用"/>
    <x v="625"/>
    <x v="619"/>
    <s v="Z3520"/>
    <s v="第三核能發電廠分攤"/>
    <n v="0"/>
    <n v="-1891048"/>
    <n v="-1891048"/>
  </r>
  <r>
    <x v="2"/>
    <x v="2"/>
    <x v="96"/>
    <s v="核能發電費用"/>
    <x v="625"/>
    <x v="619"/>
    <s v="Z5250"/>
    <s v="放射試驗室分攤"/>
    <n v="164102"/>
    <n v="0"/>
    <n v="164102"/>
  </r>
  <r>
    <x v="2"/>
    <x v="2"/>
    <x v="96"/>
    <s v="核能發電費用"/>
    <x v="625"/>
    <x v="619"/>
    <s v="Z5330"/>
    <s v="電力修護處分攤"/>
    <n v="0"/>
    <n v="-140767"/>
    <n v="-140767"/>
  </r>
  <r>
    <x v="2"/>
    <x v="2"/>
    <x v="96"/>
    <s v="核能發電費用"/>
    <x v="625"/>
    <x v="619"/>
    <s v="Z5340"/>
    <s v="電力修護處南部分處分攤"/>
    <n v="100767"/>
    <n v="0"/>
    <n v="100767"/>
  </r>
  <r>
    <x v="2"/>
    <x v="2"/>
    <x v="96"/>
    <s v="核能發電費用"/>
    <x v="625"/>
    <x v="619"/>
    <s v="Z5420"/>
    <s v="電力修護處中部分處分攤"/>
    <n v="55421"/>
    <n v="0"/>
    <n v="55421"/>
  </r>
  <r>
    <x v="2"/>
    <x v="2"/>
    <x v="96"/>
    <s v="核能發電費用"/>
    <x v="625"/>
    <x v="619"/>
    <s v="Z5460"/>
    <s v="綜合研究所分攤"/>
    <n v="0"/>
    <n v="-68403"/>
    <n v="-68403"/>
  </r>
  <r>
    <x v="2"/>
    <x v="2"/>
    <x v="96"/>
    <s v="核能發電費用"/>
    <x v="625"/>
    <x v="619"/>
    <s v="Z9530"/>
    <s v="核能發電事業部-策劃室分攤"/>
    <n v="0"/>
    <n v="-29682"/>
    <n v="-29682"/>
  </r>
  <r>
    <x v="2"/>
    <x v="2"/>
    <x v="96"/>
    <s v="核能發電費用"/>
    <x v="626"/>
    <x v="620"/>
    <s v="Z3510"/>
    <s v="第二核能發電廠分攤"/>
    <n v="27880139"/>
    <n v="0"/>
    <n v="27880139"/>
  </r>
  <r>
    <x v="2"/>
    <x v="2"/>
    <x v="96"/>
    <s v="核能發電費用"/>
    <x v="626"/>
    <x v="620"/>
    <s v="Z3520"/>
    <s v="第三核能發電廠分攤"/>
    <n v="30296968"/>
    <n v="0"/>
    <n v="30296968"/>
  </r>
  <r>
    <x v="2"/>
    <x v="2"/>
    <x v="96"/>
    <s v="核能發電費用"/>
    <x v="626"/>
    <x v="620"/>
    <s v="Z5330"/>
    <s v="電力修護處分攤"/>
    <n v="5392887"/>
    <n v="0"/>
    <n v="5392887"/>
  </r>
  <r>
    <x v="2"/>
    <x v="2"/>
    <x v="96"/>
    <s v="核能發電費用"/>
    <x v="626"/>
    <x v="620"/>
    <s v="Z5340"/>
    <s v="電力修護處南部分處分攤"/>
    <n v="3037500"/>
    <n v="0"/>
    <n v="3037500"/>
  </r>
  <r>
    <x v="2"/>
    <x v="2"/>
    <x v="96"/>
    <s v="核能發電費用"/>
    <x v="626"/>
    <x v="620"/>
    <s v="Z5420"/>
    <s v="電力修護處中部分處分攤"/>
    <n v="700907"/>
    <n v="0"/>
    <n v="700907"/>
  </r>
  <r>
    <x v="2"/>
    <x v="2"/>
    <x v="96"/>
    <s v="核能發電費用"/>
    <x v="627"/>
    <x v="621"/>
    <s v="Z0240"/>
    <s v="資訊系統處分攤"/>
    <n v="37169"/>
    <n v="0"/>
    <n v="37169"/>
  </r>
  <r>
    <x v="2"/>
    <x v="2"/>
    <x v="96"/>
    <s v="核能發電費用"/>
    <x v="627"/>
    <x v="621"/>
    <s v="Z0540"/>
    <s v="核能安全處分攤"/>
    <n v="4650"/>
    <n v="0"/>
    <n v="4650"/>
  </r>
  <r>
    <x v="2"/>
    <x v="2"/>
    <x v="96"/>
    <s v="核能發電費用"/>
    <x v="627"/>
    <x v="621"/>
    <s v="Z0560"/>
    <s v="核能發電處分攤"/>
    <n v="3637649"/>
    <n v="0"/>
    <n v="3637649"/>
  </r>
  <r>
    <x v="2"/>
    <x v="2"/>
    <x v="96"/>
    <s v="核能發電費用"/>
    <x v="627"/>
    <x v="621"/>
    <s v="Z0780"/>
    <s v="核能後端營運處分攤"/>
    <n v="15958"/>
    <n v="0"/>
    <n v="15958"/>
  </r>
  <r>
    <x v="2"/>
    <x v="2"/>
    <x v="96"/>
    <s v="核能發電費用"/>
    <x v="627"/>
    <x v="621"/>
    <s v="Z3510"/>
    <s v="第二核能發電廠分攤"/>
    <n v="2483761"/>
    <n v="0"/>
    <n v="2483761"/>
  </r>
  <r>
    <x v="2"/>
    <x v="2"/>
    <x v="96"/>
    <s v="核能發電費用"/>
    <x v="627"/>
    <x v="621"/>
    <s v="Z3520"/>
    <s v="第三核能發電廠分攤"/>
    <n v="23284637"/>
    <n v="0"/>
    <n v="23284637"/>
  </r>
  <r>
    <x v="2"/>
    <x v="2"/>
    <x v="96"/>
    <s v="核能發電費用"/>
    <x v="627"/>
    <x v="621"/>
    <s v="Z5330"/>
    <s v="電力修護處分攤"/>
    <n v="12270"/>
    <n v="0"/>
    <n v="12270"/>
  </r>
  <r>
    <x v="2"/>
    <x v="2"/>
    <x v="96"/>
    <s v="核能發電費用"/>
    <x v="627"/>
    <x v="621"/>
    <s v="Z5340"/>
    <s v="電力修護處南部分處分攤"/>
    <n v="246"/>
    <n v="0"/>
    <n v="246"/>
  </r>
  <r>
    <x v="2"/>
    <x v="2"/>
    <x v="96"/>
    <s v="核能發電費用"/>
    <x v="627"/>
    <x v="621"/>
    <s v="Z5420"/>
    <s v="電力修護處中部分處分攤"/>
    <n v="8954"/>
    <n v="0"/>
    <n v="8954"/>
  </r>
  <r>
    <x v="2"/>
    <x v="2"/>
    <x v="96"/>
    <s v="核能發電費用"/>
    <x v="628"/>
    <x v="622"/>
    <s v="Z0560"/>
    <s v="核能發電處分攤"/>
    <n v="446567"/>
    <n v="0"/>
    <n v="446567"/>
  </r>
  <r>
    <x v="2"/>
    <x v="2"/>
    <x v="96"/>
    <s v="核能發電費用"/>
    <x v="628"/>
    <x v="622"/>
    <s v="Z3510"/>
    <s v="第二核能發電廠分攤"/>
    <n v="1171733"/>
    <n v="0"/>
    <n v="1171733"/>
  </r>
  <r>
    <x v="2"/>
    <x v="2"/>
    <x v="96"/>
    <s v="核能發電費用"/>
    <x v="628"/>
    <x v="622"/>
    <s v="Z3520"/>
    <s v="第三核能發電廠分攤"/>
    <n v="1018582"/>
    <n v="0"/>
    <n v="1018582"/>
  </r>
  <r>
    <x v="2"/>
    <x v="2"/>
    <x v="96"/>
    <s v="核能發電費用"/>
    <x v="628"/>
    <x v="622"/>
    <s v="Z5330"/>
    <s v="電力修護處分攤"/>
    <n v="281679"/>
    <n v="0"/>
    <n v="281679"/>
  </r>
  <r>
    <x v="2"/>
    <x v="2"/>
    <x v="96"/>
    <s v="核能發電費用"/>
    <x v="628"/>
    <x v="622"/>
    <s v="Z5340"/>
    <s v="電力修護處南部分處分攤"/>
    <n v="109934"/>
    <n v="0"/>
    <n v="109934"/>
  </r>
  <r>
    <x v="2"/>
    <x v="2"/>
    <x v="96"/>
    <s v="核能發電費用"/>
    <x v="628"/>
    <x v="622"/>
    <s v="Z5420"/>
    <s v="電力修護處中部分處分攤"/>
    <n v="149967"/>
    <n v="0"/>
    <n v="149967"/>
  </r>
  <r>
    <x v="2"/>
    <x v="2"/>
    <x v="96"/>
    <s v="核能發電費用"/>
    <x v="629"/>
    <x v="623"/>
    <s v="Z0150"/>
    <s v="電源開發處分攤"/>
    <n v="18741"/>
    <n v="0"/>
    <n v="18741"/>
  </r>
  <r>
    <x v="2"/>
    <x v="2"/>
    <x v="96"/>
    <s v="核能發電費用"/>
    <x v="629"/>
    <x v="623"/>
    <s v="Z0540"/>
    <s v="核能安全處分攤"/>
    <n v="396294"/>
    <n v="0"/>
    <n v="396294"/>
  </r>
  <r>
    <x v="2"/>
    <x v="2"/>
    <x v="96"/>
    <s v="核能發電費用"/>
    <x v="629"/>
    <x v="623"/>
    <s v="Z0560"/>
    <s v="核能發電處分攤"/>
    <n v="704321"/>
    <n v="0"/>
    <n v="704321"/>
  </r>
  <r>
    <x v="2"/>
    <x v="2"/>
    <x v="96"/>
    <s v="核能發電費用"/>
    <x v="629"/>
    <x v="623"/>
    <s v="Z0780"/>
    <s v="核能後端營運處分攤"/>
    <n v="3786664"/>
    <n v="0"/>
    <n v="3786664"/>
  </r>
  <r>
    <x v="2"/>
    <x v="2"/>
    <x v="96"/>
    <s v="核能發電費用"/>
    <x v="629"/>
    <x v="623"/>
    <s v="Z3520"/>
    <s v="第三核能發電廠分攤"/>
    <n v="13060013"/>
    <n v="0"/>
    <n v="13060013"/>
  </r>
  <r>
    <x v="2"/>
    <x v="2"/>
    <x v="96"/>
    <s v="核能發電費用"/>
    <x v="629"/>
    <x v="623"/>
    <s v="Z5250"/>
    <s v="放射試驗室分攤"/>
    <n v="307254"/>
    <n v="0"/>
    <n v="307254"/>
  </r>
  <r>
    <x v="2"/>
    <x v="2"/>
    <x v="96"/>
    <s v="核能發電費用"/>
    <x v="629"/>
    <x v="623"/>
    <s v="Z5330"/>
    <s v="電力修護處分攤"/>
    <n v="814927"/>
    <n v="0"/>
    <n v="814927"/>
  </r>
  <r>
    <x v="2"/>
    <x v="2"/>
    <x v="96"/>
    <s v="核能發電費用"/>
    <x v="629"/>
    <x v="623"/>
    <s v="Z5340"/>
    <s v="電力修護處南部分處分攤"/>
    <n v="367937"/>
    <n v="0"/>
    <n v="367937"/>
  </r>
  <r>
    <x v="2"/>
    <x v="2"/>
    <x v="96"/>
    <s v="核能發電費用"/>
    <x v="629"/>
    <x v="623"/>
    <s v="Z5420"/>
    <s v="電力修護處中部分處分攤"/>
    <n v="348667"/>
    <n v="0"/>
    <n v="348667"/>
  </r>
  <r>
    <x v="2"/>
    <x v="2"/>
    <x v="96"/>
    <s v="核能發電費用"/>
    <x v="630"/>
    <x v="624"/>
    <s v="Z5330"/>
    <s v="電力修護處分攤"/>
    <n v="83637"/>
    <n v="0"/>
    <n v="83637"/>
  </r>
  <r>
    <x v="2"/>
    <x v="2"/>
    <x v="96"/>
    <s v="核能發電費用"/>
    <x v="630"/>
    <x v="624"/>
    <s v="Z5340"/>
    <s v="電力修護處南部分處分攤"/>
    <n v="570"/>
    <n v="0"/>
    <n v="570"/>
  </r>
  <r>
    <x v="2"/>
    <x v="2"/>
    <x v="96"/>
    <s v="核能發電費用"/>
    <x v="630"/>
    <x v="624"/>
    <s v="Z5420"/>
    <s v="電力修護處中部分處分攤"/>
    <n v="13687"/>
    <n v="0"/>
    <n v="13687"/>
  </r>
  <r>
    <x v="2"/>
    <x v="2"/>
    <x v="96"/>
    <s v="核能發電費用"/>
    <x v="631"/>
    <x v="625"/>
    <s v="Z3510"/>
    <s v="第二核能發電廠分攤"/>
    <n v="509773"/>
    <n v="0"/>
    <n v="509773"/>
  </r>
  <r>
    <x v="2"/>
    <x v="2"/>
    <x v="96"/>
    <s v="核能發電費用"/>
    <x v="631"/>
    <x v="625"/>
    <s v="Z3520"/>
    <s v="第三核能發電廠分攤"/>
    <n v="2174902"/>
    <n v="0"/>
    <n v="2174902"/>
  </r>
  <r>
    <x v="2"/>
    <x v="2"/>
    <x v="96"/>
    <s v="核能發電費用"/>
    <x v="631"/>
    <x v="625"/>
    <s v="Z5330"/>
    <s v="電力修護處分攤"/>
    <n v="1511"/>
    <n v="0"/>
    <n v="1511"/>
  </r>
  <r>
    <x v="2"/>
    <x v="2"/>
    <x v="96"/>
    <s v="核能發電費用"/>
    <x v="631"/>
    <x v="625"/>
    <s v="Z5420"/>
    <s v="電力修護處中部分處分攤"/>
    <n v="10815"/>
    <n v="0"/>
    <n v="10815"/>
  </r>
  <r>
    <x v="2"/>
    <x v="2"/>
    <x v="96"/>
    <s v="核能發電費用"/>
    <x v="802"/>
    <x v="794"/>
    <s v="Z0270"/>
    <s v="核能技術處分攤"/>
    <n v="43107"/>
    <n v="0"/>
    <n v="43107"/>
  </r>
  <r>
    <x v="2"/>
    <x v="2"/>
    <x v="96"/>
    <s v="核能發電費用"/>
    <x v="802"/>
    <x v="794"/>
    <s v="Z0540"/>
    <s v="核能安全處分攤"/>
    <n v="6859479"/>
    <n v="0"/>
    <n v="6859479"/>
  </r>
  <r>
    <x v="2"/>
    <x v="2"/>
    <x v="96"/>
    <s v="核能發電費用"/>
    <x v="802"/>
    <x v="794"/>
    <s v="Z0560"/>
    <s v="核能發電處分攤"/>
    <n v="26706391"/>
    <n v="0"/>
    <n v="26706391"/>
  </r>
  <r>
    <x v="2"/>
    <x v="2"/>
    <x v="96"/>
    <s v="核能發電費用"/>
    <x v="802"/>
    <x v="794"/>
    <s v="Z0780"/>
    <s v="核能後端營運處分攤"/>
    <n v="2623841"/>
    <n v="0"/>
    <n v="2623841"/>
  </r>
  <r>
    <x v="2"/>
    <x v="2"/>
    <x v="96"/>
    <s v="核能發電費用"/>
    <x v="802"/>
    <x v="794"/>
    <s v="Z3510"/>
    <s v="第二核能發電廠分攤"/>
    <n v="115158860"/>
    <n v="0"/>
    <n v="115158860"/>
  </r>
  <r>
    <x v="2"/>
    <x v="2"/>
    <x v="96"/>
    <s v="核能發電費用"/>
    <x v="802"/>
    <x v="794"/>
    <s v="Z3520"/>
    <s v="第三核能發電廠分攤"/>
    <n v="124058259"/>
    <n v="0"/>
    <n v="124058259"/>
  </r>
  <r>
    <x v="2"/>
    <x v="2"/>
    <x v="96"/>
    <s v="核能發電費用"/>
    <x v="802"/>
    <x v="794"/>
    <s v="Z5250"/>
    <s v="放射試驗室分攤"/>
    <n v="21240848"/>
    <n v="0"/>
    <n v="21240848"/>
  </r>
  <r>
    <x v="2"/>
    <x v="2"/>
    <x v="96"/>
    <s v="核能發電費用"/>
    <x v="802"/>
    <x v="794"/>
    <s v="Z5330"/>
    <s v="電力修護處分攤"/>
    <n v="4532091"/>
    <n v="0"/>
    <n v="4532091"/>
  </r>
  <r>
    <x v="2"/>
    <x v="2"/>
    <x v="96"/>
    <s v="核能發電費用"/>
    <x v="802"/>
    <x v="794"/>
    <s v="Z5340"/>
    <s v="電力修護處南部分處分攤"/>
    <n v="3920964"/>
    <n v="0"/>
    <n v="3920964"/>
  </r>
  <r>
    <x v="2"/>
    <x v="2"/>
    <x v="96"/>
    <s v="核能發電費用"/>
    <x v="802"/>
    <x v="794"/>
    <s v="Z5420"/>
    <s v="電力修護處中部分處分攤"/>
    <n v="123139"/>
    <n v="0"/>
    <n v="123139"/>
  </r>
  <r>
    <x v="2"/>
    <x v="2"/>
    <x v="96"/>
    <s v="核能發電費用"/>
    <x v="632"/>
    <x v="626"/>
    <s v="Z0150"/>
    <s v="電源開發處分攤"/>
    <n v="3444"/>
    <n v="0"/>
    <n v="3444"/>
  </r>
  <r>
    <x v="2"/>
    <x v="2"/>
    <x v="96"/>
    <s v="核能發電費用"/>
    <x v="632"/>
    <x v="626"/>
    <s v="Z3510"/>
    <s v="第二核能發電廠分攤"/>
    <n v="255622"/>
    <n v="0"/>
    <n v="255622"/>
  </r>
  <r>
    <x v="2"/>
    <x v="2"/>
    <x v="96"/>
    <s v="核能發電費用"/>
    <x v="632"/>
    <x v="626"/>
    <s v="Z3520"/>
    <s v="第三核能發電廠分攤"/>
    <n v="199511"/>
    <n v="0"/>
    <n v="199511"/>
  </r>
  <r>
    <x v="2"/>
    <x v="2"/>
    <x v="96"/>
    <s v="核能發電費用"/>
    <x v="632"/>
    <x v="626"/>
    <s v="Z5250"/>
    <s v="放射試驗室分攤"/>
    <n v="119856"/>
    <n v="0"/>
    <n v="119856"/>
  </r>
  <r>
    <x v="2"/>
    <x v="2"/>
    <x v="96"/>
    <s v="核能發電費用"/>
    <x v="632"/>
    <x v="626"/>
    <s v="Z5460"/>
    <s v="綜合研究所分攤"/>
    <n v="29181"/>
    <n v="0"/>
    <n v="29181"/>
  </r>
  <r>
    <x v="2"/>
    <x v="2"/>
    <x v="96"/>
    <s v="核能發電費用"/>
    <x v="633"/>
    <x v="627"/>
    <s v="Z0020"/>
    <s v="總經理副總經理室分攤"/>
    <n v="1051500"/>
    <n v="0"/>
    <n v="1051500"/>
  </r>
  <r>
    <x v="2"/>
    <x v="2"/>
    <x v="96"/>
    <s v="核能發電費用"/>
    <x v="633"/>
    <x v="627"/>
    <s v="Z0080"/>
    <s v="材料處分攤"/>
    <n v="864273"/>
    <n v="0"/>
    <n v="864273"/>
  </r>
  <r>
    <x v="2"/>
    <x v="2"/>
    <x v="96"/>
    <s v="核能發電費用"/>
    <x v="633"/>
    <x v="627"/>
    <s v="Z0090"/>
    <s v="燃料處分攤"/>
    <n v="1502111"/>
    <n v="0"/>
    <n v="1502111"/>
  </r>
  <r>
    <x v="2"/>
    <x v="2"/>
    <x v="96"/>
    <s v="核能發電費用"/>
    <x v="633"/>
    <x v="627"/>
    <s v="Z0150"/>
    <s v="電源開發處分攤"/>
    <n v="971088"/>
    <n v="0"/>
    <n v="971088"/>
  </r>
  <r>
    <x v="2"/>
    <x v="2"/>
    <x v="96"/>
    <s v="核能發電費用"/>
    <x v="633"/>
    <x v="627"/>
    <s v="Z0170"/>
    <s v="營建處分攤"/>
    <n v="797086"/>
    <n v="0"/>
    <n v="797086"/>
  </r>
  <r>
    <x v="2"/>
    <x v="2"/>
    <x v="96"/>
    <s v="核能發電費用"/>
    <x v="633"/>
    <x v="627"/>
    <s v="Z0240"/>
    <s v="資訊系統處分攤"/>
    <n v="1725817"/>
    <n v="0"/>
    <n v="1725817"/>
  </r>
  <r>
    <x v="2"/>
    <x v="2"/>
    <x v="96"/>
    <s v="核能發電費用"/>
    <x v="633"/>
    <x v="627"/>
    <s v="Z0270"/>
    <s v="核能技術處分攤"/>
    <n v="14768216"/>
    <n v="0"/>
    <n v="14768216"/>
  </r>
  <r>
    <x v="2"/>
    <x v="2"/>
    <x v="96"/>
    <s v="核能發電費用"/>
    <x v="633"/>
    <x v="627"/>
    <s v="Z0430"/>
    <s v="核能發電廠緊急計畫執行委員會分攤"/>
    <n v="640153"/>
    <n v="0"/>
    <n v="640153"/>
  </r>
  <r>
    <x v="2"/>
    <x v="2"/>
    <x v="96"/>
    <s v="核能發電費用"/>
    <x v="633"/>
    <x v="627"/>
    <s v="Z0540"/>
    <s v="核能安全處分攤"/>
    <n v="17193917"/>
    <n v="0"/>
    <n v="17193917"/>
  </r>
  <r>
    <x v="2"/>
    <x v="2"/>
    <x v="96"/>
    <s v="核能發電費用"/>
    <x v="633"/>
    <x v="627"/>
    <s v="Z0560"/>
    <s v="核能發電處分攤"/>
    <n v="57280453"/>
    <n v="0"/>
    <n v="57280453"/>
  </r>
  <r>
    <x v="2"/>
    <x v="2"/>
    <x v="96"/>
    <s v="核能發電費用"/>
    <x v="633"/>
    <x v="627"/>
    <s v="Z0610"/>
    <s v="環境保護處分攤"/>
    <n v="1104445"/>
    <n v="0"/>
    <n v="1104445"/>
  </r>
  <r>
    <x v="2"/>
    <x v="2"/>
    <x v="96"/>
    <s v="核能發電費用"/>
    <x v="633"/>
    <x v="627"/>
    <s v="Z0780"/>
    <s v="核能後端營運處分攤"/>
    <n v="21235611"/>
    <n v="0"/>
    <n v="21235611"/>
  </r>
  <r>
    <x v="2"/>
    <x v="2"/>
    <x v="96"/>
    <s v="核能發電費用"/>
    <x v="633"/>
    <x v="627"/>
    <s v="Z3510"/>
    <s v="第二核能發電廠分攤"/>
    <n v="82669027"/>
    <n v="0"/>
    <n v="82669027"/>
  </r>
  <r>
    <x v="2"/>
    <x v="2"/>
    <x v="96"/>
    <s v="核能發電費用"/>
    <x v="633"/>
    <x v="627"/>
    <s v="Z3520"/>
    <s v="第三核能發電廠分攤"/>
    <n v="87881235"/>
    <n v="0"/>
    <n v="87881235"/>
  </r>
  <r>
    <x v="2"/>
    <x v="2"/>
    <x v="96"/>
    <s v="核能發電費用"/>
    <x v="633"/>
    <x v="627"/>
    <s v="Z5250"/>
    <s v="放射試驗室分攤"/>
    <n v="16663792"/>
    <n v="0"/>
    <n v="16663792"/>
  </r>
  <r>
    <x v="2"/>
    <x v="2"/>
    <x v="96"/>
    <s v="核能發電費用"/>
    <x v="633"/>
    <x v="627"/>
    <s v="Z5330"/>
    <s v="電力修護處分攤"/>
    <n v="10169175"/>
    <n v="0"/>
    <n v="10169175"/>
  </r>
  <r>
    <x v="2"/>
    <x v="2"/>
    <x v="96"/>
    <s v="核能發電費用"/>
    <x v="633"/>
    <x v="627"/>
    <s v="Z5340"/>
    <s v="電力修護處南部分處分攤"/>
    <n v="4567631"/>
    <n v="0"/>
    <n v="4567631"/>
  </r>
  <r>
    <x v="2"/>
    <x v="2"/>
    <x v="96"/>
    <s v="核能發電費用"/>
    <x v="633"/>
    <x v="627"/>
    <s v="Z5420"/>
    <s v="電力修護處中部分處分攤"/>
    <n v="4022923"/>
    <n v="0"/>
    <n v="4022923"/>
  </r>
  <r>
    <x v="2"/>
    <x v="2"/>
    <x v="96"/>
    <s v="核能發電費用"/>
    <x v="633"/>
    <x v="627"/>
    <s v="Z5460"/>
    <s v="綜合研究所分攤"/>
    <n v="2610131"/>
    <n v="0"/>
    <n v="2610131"/>
  </r>
  <r>
    <x v="2"/>
    <x v="2"/>
    <x v="96"/>
    <s v="核能發電費用"/>
    <x v="633"/>
    <x v="627"/>
    <s v="Z9530"/>
    <s v="核能發電事業部-策劃室分攤"/>
    <n v="1219113"/>
    <n v="0"/>
    <n v="1219113"/>
  </r>
  <r>
    <x v="2"/>
    <x v="2"/>
    <x v="96"/>
    <s v="核能發電費用"/>
    <x v="634"/>
    <x v="628"/>
    <s v="Z0020"/>
    <s v="總經理副總經理室分攤"/>
    <n v="460904"/>
    <n v="0"/>
    <n v="460904"/>
  </r>
  <r>
    <x v="2"/>
    <x v="2"/>
    <x v="96"/>
    <s v="核能發電費用"/>
    <x v="634"/>
    <x v="628"/>
    <s v="Z0080"/>
    <s v="材料處分攤"/>
    <n v="372218"/>
    <n v="0"/>
    <n v="372218"/>
  </r>
  <r>
    <x v="2"/>
    <x v="2"/>
    <x v="96"/>
    <s v="核能發電費用"/>
    <x v="634"/>
    <x v="628"/>
    <s v="Z0090"/>
    <s v="燃料處分攤"/>
    <n v="682270"/>
    <n v="0"/>
    <n v="682270"/>
  </r>
  <r>
    <x v="2"/>
    <x v="2"/>
    <x v="96"/>
    <s v="核能發電費用"/>
    <x v="634"/>
    <x v="628"/>
    <s v="Z0150"/>
    <s v="電源開發處分攤"/>
    <n v="408194"/>
    <n v="0"/>
    <n v="408194"/>
  </r>
  <r>
    <x v="2"/>
    <x v="2"/>
    <x v="96"/>
    <s v="核能發電費用"/>
    <x v="634"/>
    <x v="628"/>
    <s v="Z0170"/>
    <s v="營建處分攤"/>
    <n v="349237"/>
    <n v="0"/>
    <n v="349237"/>
  </r>
  <r>
    <x v="2"/>
    <x v="2"/>
    <x v="96"/>
    <s v="核能發電費用"/>
    <x v="634"/>
    <x v="628"/>
    <s v="Z0240"/>
    <s v="資訊系統處分攤"/>
    <n v="753728"/>
    <n v="0"/>
    <n v="753728"/>
  </r>
  <r>
    <x v="2"/>
    <x v="2"/>
    <x v="96"/>
    <s v="核能發電費用"/>
    <x v="634"/>
    <x v="628"/>
    <s v="Z0270"/>
    <s v="核能技術處分攤"/>
    <n v="6546862"/>
    <n v="0"/>
    <n v="6546862"/>
  </r>
  <r>
    <x v="2"/>
    <x v="2"/>
    <x v="96"/>
    <s v="核能發電費用"/>
    <x v="634"/>
    <x v="628"/>
    <s v="Z0430"/>
    <s v="核能發電廠緊急計畫執行委員會分攤"/>
    <n v="268140"/>
    <n v="0"/>
    <n v="268140"/>
  </r>
  <r>
    <x v="2"/>
    <x v="2"/>
    <x v="96"/>
    <s v="核能發電費用"/>
    <x v="634"/>
    <x v="628"/>
    <s v="Z0540"/>
    <s v="核能安全處分攤"/>
    <n v="7688538"/>
    <n v="0"/>
    <n v="7688538"/>
  </r>
  <r>
    <x v="2"/>
    <x v="2"/>
    <x v="96"/>
    <s v="核能發電費用"/>
    <x v="634"/>
    <x v="628"/>
    <s v="Z0560"/>
    <s v="核能發電處分攤"/>
    <n v="24229490"/>
    <n v="0"/>
    <n v="24229490"/>
  </r>
  <r>
    <x v="2"/>
    <x v="2"/>
    <x v="96"/>
    <s v="核能發電費用"/>
    <x v="634"/>
    <x v="628"/>
    <s v="Z0610"/>
    <s v="環境保護處分攤"/>
    <n v="471137"/>
    <n v="0"/>
    <n v="471137"/>
  </r>
  <r>
    <x v="2"/>
    <x v="2"/>
    <x v="96"/>
    <s v="核能發電費用"/>
    <x v="634"/>
    <x v="628"/>
    <s v="Z0780"/>
    <s v="核能後端營運處分攤"/>
    <n v="9296761"/>
    <n v="0"/>
    <n v="9296761"/>
  </r>
  <r>
    <x v="2"/>
    <x v="2"/>
    <x v="96"/>
    <s v="核能發電費用"/>
    <x v="634"/>
    <x v="628"/>
    <s v="Z3510"/>
    <s v="第二核能發電廠分攤"/>
    <n v="33273057"/>
    <n v="0"/>
    <n v="33273057"/>
  </r>
  <r>
    <x v="2"/>
    <x v="2"/>
    <x v="96"/>
    <s v="核能發電費用"/>
    <x v="634"/>
    <x v="628"/>
    <s v="Z3520"/>
    <s v="第三核能發電廠分攤"/>
    <n v="35987993"/>
    <n v="0"/>
    <n v="35987993"/>
  </r>
  <r>
    <x v="2"/>
    <x v="2"/>
    <x v="96"/>
    <s v="核能發電費用"/>
    <x v="634"/>
    <x v="628"/>
    <s v="Z5250"/>
    <s v="放射試驗室分攤"/>
    <n v="7005866"/>
    <n v="0"/>
    <n v="7005866"/>
  </r>
  <r>
    <x v="2"/>
    <x v="2"/>
    <x v="96"/>
    <s v="核能發電費用"/>
    <x v="634"/>
    <x v="628"/>
    <s v="Z5330"/>
    <s v="電力修護處分攤"/>
    <n v="3804131"/>
    <n v="0"/>
    <n v="3804131"/>
  </r>
  <r>
    <x v="2"/>
    <x v="2"/>
    <x v="96"/>
    <s v="核能發電費用"/>
    <x v="634"/>
    <x v="628"/>
    <s v="Z5340"/>
    <s v="電力修護處南部分處分攤"/>
    <n v="1738830"/>
    <n v="0"/>
    <n v="1738830"/>
  </r>
  <r>
    <x v="2"/>
    <x v="2"/>
    <x v="96"/>
    <s v="核能發電費用"/>
    <x v="634"/>
    <x v="628"/>
    <s v="Z5420"/>
    <s v="電力修護處中部分處分攤"/>
    <n v="1549458"/>
    <n v="0"/>
    <n v="1549458"/>
  </r>
  <r>
    <x v="2"/>
    <x v="2"/>
    <x v="96"/>
    <s v="核能發電費用"/>
    <x v="634"/>
    <x v="628"/>
    <s v="Z5460"/>
    <s v="綜合研究所分攤"/>
    <n v="1063551"/>
    <n v="0"/>
    <n v="1063551"/>
  </r>
  <r>
    <x v="2"/>
    <x v="2"/>
    <x v="96"/>
    <s v="核能發電費用"/>
    <x v="634"/>
    <x v="628"/>
    <s v="Z9530"/>
    <s v="核能發電事業部-策劃室分攤"/>
    <n v="535933"/>
    <n v="0"/>
    <n v="535933"/>
  </r>
  <r>
    <x v="2"/>
    <x v="2"/>
    <x v="96"/>
    <s v="核能發電費用"/>
    <x v="635"/>
    <x v="629"/>
    <s v="Z0020"/>
    <s v="總經理副總經理室分攤"/>
    <n v="465450"/>
    <n v="0"/>
    <n v="465450"/>
  </r>
  <r>
    <x v="2"/>
    <x v="2"/>
    <x v="96"/>
    <s v="核能發電費用"/>
    <x v="635"/>
    <x v="629"/>
    <s v="Z0080"/>
    <s v="材料處分攤"/>
    <n v="309110"/>
    <n v="0"/>
    <n v="309110"/>
  </r>
  <r>
    <x v="2"/>
    <x v="2"/>
    <x v="96"/>
    <s v="核能發電費用"/>
    <x v="635"/>
    <x v="629"/>
    <s v="Z0090"/>
    <s v="燃料處分攤"/>
    <n v="436089"/>
    <n v="0"/>
    <n v="436089"/>
  </r>
  <r>
    <x v="2"/>
    <x v="2"/>
    <x v="96"/>
    <s v="核能發電費用"/>
    <x v="635"/>
    <x v="629"/>
    <s v="Z0150"/>
    <s v="電源開發處分攤"/>
    <n v="381277"/>
    <n v="0"/>
    <n v="381277"/>
  </r>
  <r>
    <x v="2"/>
    <x v="2"/>
    <x v="96"/>
    <s v="核能發電費用"/>
    <x v="635"/>
    <x v="629"/>
    <s v="Z0170"/>
    <s v="營建處分攤"/>
    <n v="303451"/>
    <n v="0"/>
    <n v="303451"/>
  </r>
  <r>
    <x v="2"/>
    <x v="2"/>
    <x v="96"/>
    <s v="核能發電費用"/>
    <x v="635"/>
    <x v="629"/>
    <s v="Z0240"/>
    <s v="資訊系統處分攤"/>
    <n v="628136"/>
    <n v="0"/>
    <n v="628136"/>
  </r>
  <r>
    <x v="2"/>
    <x v="2"/>
    <x v="96"/>
    <s v="核能發電費用"/>
    <x v="635"/>
    <x v="629"/>
    <s v="Z0270"/>
    <s v="核能技術處分攤"/>
    <n v="5316366"/>
    <n v="0"/>
    <n v="5316366"/>
  </r>
  <r>
    <x v="2"/>
    <x v="2"/>
    <x v="96"/>
    <s v="核能發電費用"/>
    <x v="635"/>
    <x v="629"/>
    <s v="Z0430"/>
    <s v="核能發電廠緊急計畫執行委員會分攤"/>
    <n v="234718"/>
    <n v="0"/>
    <n v="234718"/>
  </r>
  <r>
    <x v="2"/>
    <x v="2"/>
    <x v="96"/>
    <s v="核能發電費用"/>
    <x v="635"/>
    <x v="629"/>
    <s v="Z0540"/>
    <s v="核能安全處分攤"/>
    <n v="6373856"/>
    <n v="0"/>
    <n v="6373856"/>
  </r>
  <r>
    <x v="2"/>
    <x v="2"/>
    <x v="96"/>
    <s v="核能發電費用"/>
    <x v="635"/>
    <x v="629"/>
    <s v="Z0560"/>
    <s v="核能發電處分攤"/>
    <n v="20578936"/>
    <n v="0"/>
    <n v="20578936"/>
  </r>
  <r>
    <x v="2"/>
    <x v="2"/>
    <x v="96"/>
    <s v="核能發電費用"/>
    <x v="635"/>
    <x v="629"/>
    <s v="Z0610"/>
    <s v="環境保護處分攤"/>
    <n v="400711"/>
    <n v="0"/>
    <n v="400711"/>
  </r>
  <r>
    <x v="2"/>
    <x v="2"/>
    <x v="96"/>
    <s v="核能發電費用"/>
    <x v="635"/>
    <x v="629"/>
    <s v="Z0780"/>
    <s v="核能後端營運處分攤"/>
    <n v="8094478"/>
    <n v="0"/>
    <n v="8094478"/>
  </r>
  <r>
    <x v="2"/>
    <x v="2"/>
    <x v="96"/>
    <s v="核能發電費用"/>
    <x v="635"/>
    <x v="629"/>
    <s v="Z3510"/>
    <s v="第二核能發電廠分攤"/>
    <n v="30410106"/>
    <n v="0"/>
    <n v="30410106"/>
  </r>
  <r>
    <x v="2"/>
    <x v="2"/>
    <x v="96"/>
    <s v="核能發電費用"/>
    <x v="635"/>
    <x v="629"/>
    <s v="Z3520"/>
    <s v="第三核能發電廠分攤"/>
    <n v="32096175"/>
    <n v="0"/>
    <n v="32096175"/>
  </r>
  <r>
    <x v="2"/>
    <x v="2"/>
    <x v="96"/>
    <s v="核能發電費用"/>
    <x v="635"/>
    <x v="629"/>
    <s v="Z5250"/>
    <s v="放射試驗室分攤"/>
    <n v="5850809"/>
    <n v="0"/>
    <n v="5850809"/>
  </r>
  <r>
    <x v="2"/>
    <x v="2"/>
    <x v="96"/>
    <s v="核能發電費用"/>
    <x v="635"/>
    <x v="629"/>
    <s v="Z5330"/>
    <s v="電力修護處分攤"/>
    <n v="3738823"/>
    <n v="0"/>
    <n v="3738823"/>
  </r>
  <r>
    <x v="2"/>
    <x v="2"/>
    <x v="96"/>
    <s v="核能發電費用"/>
    <x v="635"/>
    <x v="629"/>
    <s v="Z5340"/>
    <s v="電力修護處南部分處分攤"/>
    <n v="1661034"/>
    <n v="0"/>
    <n v="1661034"/>
  </r>
  <r>
    <x v="2"/>
    <x v="2"/>
    <x v="96"/>
    <s v="核能發電費用"/>
    <x v="635"/>
    <x v="629"/>
    <s v="Z5420"/>
    <s v="電力修護處中部分處分攤"/>
    <n v="1463547"/>
    <n v="0"/>
    <n v="1463547"/>
  </r>
  <r>
    <x v="2"/>
    <x v="2"/>
    <x v="96"/>
    <s v="核能發電費用"/>
    <x v="635"/>
    <x v="629"/>
    <s v="Z5460"/>
    <s v="綜合研究所分攤"/>
    <n v="941043"/>
    <n v="0"/>
    <n v="941043"/>
  </r>
  <r>
    <x v="2"/>
    <x v="2"/>
    <x v="96"/>
    <s v="核能發電費用"/>
    <x v="635"/>
    <x v="629"/>
    <s v="Z9530"/>
    <s v="核能發電事業部-策劃室分攤"/>
    <n v="567252"/>
    <n v="0"/>
    <n v="567252"/>
  </r>
  <r>
    <x v="2"/>
    <x v="2"/>
    <x v="96"/>
    <s v="核能發電費用"/>
    <x v="636"/>
    <x v="630"/>
    <s v="Z0020"/>
    <s v="總經理副總經理室分攤"/>
    <n v="8820"/>
    <n v="0"/>
    <n v="8820"/>
  </r>
  <r>
    <x v="2"/>
    <x v="2"/>
    <x v="96"/>
    <s v="核能發電費用"/>
    <x v="636"/>
    <x v="630"/>
    <s v="Z0080"/>
    <s v="材料處分攤"/>
    <n v="17613"/>
    <n v="0"/>
    <n v="17613"/>
  </r>
  <r>
    <x v="2"/>
    <x v="2"/>
    <x v="96"/>
    <s v="核能發電費用"/>
    <x v="636"/>
    <x v="630"/>
    <s v="Z0090"/>
    <s v="燃料處分攤"/>
    <n v="10277"/>
    <n v="0"/>
    <n v="10277"/>
  </r>
  <r>
    <x v="2"/>
    <x v="2"/>
    <x v="96"/>
    <s v="核能發電費用"/>
    <x v="636"/>
    <x v="630"/>
    <s v="Z0150"/>
    <s v="電源開發處分攤"/>
    <n v="23439"/>
    <n v="0"/>
    <n v="23439"/>
  </r>
  <r>
    <x v="2"/>
    <x v="2"/>
    <x v="96"/>
    <s v="核能發電費用"/>
    <x v="636"/>
    <x v="630"/>
    <s v="Z0170"/>
    <s v="營建處分攤"/>
    <n v="9340"/>
    <n v="0"/>
    <n v="9340"/>
  </r>
  <r>
    <x v="2"/>
    <x v="2"/>
    <x v="96"/>
    <s v="核能發電費用"/>
    <x v="636"/>
    <x v="630"/>
    <s v="Z0240"/>
    <s v="資訊系統處分攤"/>
    <n v="26131"/>
    <n v="0"/>
    <n v="26131"/>
  </r>
  <r>
    <x v="2"/>
    <x v="2"/>
    <x v="96"/>
    <s v="核能發電費用"/>
    <x v="636"/>
    <x v="630"/>
    <s v="Z0270"/>
    <s v="核能技術處分攤"/>
    <n v="89800"/>
    <n v="0"/>
    <n v="89800"/>
  </r>
  <r>
    <x v="2"/>
    <x v="2"/>
    <x v="96"/>
    <s v="核能發電費用"/>
    <x v="636"/>
    <x v="630"/>
    <s v="Z0430"/>
    <s v="核能發電廠緊急計畫執行委員會分攤"/>
    <n v="9996"/>
    <n v="0"/>
    <n v="9996"/>
  </r>
  <r>
    <x v="2"/>
    <x v="2"/>
    <x v="96"/>
    <s v="核能發電費用"/>
    <x v="636"/>
    <x v="630"/>
    <s v="Z0540"/>
    <s v="核能安全處分攤"/>
    <n v="28218"/>
    <n v="0"/>
    <n v="28218"/>
  </r>
  <r>
    <x v="2"/>
    <x v="2"/>
    <x v="96"/>
    <s v="核能發電費用"/>
    <x v="636"/>
    <x v="630"/>
    <s v="Z0560"/>
    <s v="核能發電處分攤"/>
    <n v="2373458"/>
    <n v="0"/>
    <n v="2373458"/>
  </r>
  <r>
    <x v="2"/>
    <x v="2"/>
    <x v="96"/>
    <s v="核能發電費用"/>
    <x v="636"/>
    <x v="630"/>
    <s v="Z0610"/>
    <s v="環境保護處分攤"/>
    <n v="24453"/>
    <n v="0"/>
    <n v="24453"/>
  </r>
  <r>
    <x v="2"/>
    <x v="2"/>
    <x v="96"/>
    <s v="核能發電費用"/>
    <x v="636"/>
    <x v="630"/>
    <s v="Z0780"/>
    <s v="核能後端營運處分攤"/>
    <n v="163704"/>
    <n v="0"/>
    <n v="163704"/>
  </r>
  <r>
    <x v="2"/>
    <x v="2"/>
    <x v="96"/>
    <s v="核能發電費用"/>
    <x v="636"/>
    <x v="630"/>
    <s v="Z3510"/>
    <s v="第二核能發電廠分攤"/>
    <n v="4989677"/>
    <n v="0"/>
    <n v="4989677"/>
  </r>
  <r>
    <x v="2"/>
    <x v="2"/>
    <x v="96"/>
    <s v="核能發電費用"/>
    <x v="636"/>
    <x v="630"/>
    <s v="Z3520"/>
    <s v="第三核能發電廠分攤"/>
    <n v="4453332"/>
    <n v="0"/>
    <n v="4453332"/>
  </r>
  <r>
    <x v="2"/>
    <x v="2"/>
    <x v="96"/>
    <s v="核能發電費用"/>
    <x v="636"/>
    <x v="630"/>
    <s v="Z5250"/>
    <s v="放射試驗室分攤"/>
    <n v="567209"/>
    <n v="0"/>
    <n v="567209"/>
  </r>
  <r>
    <x v="2"/>
    <x v="2"/>
    <x v="96"/>
    <s v="核能發電費用"/>
    <x v="636"/>
    <x v="630"/>
    <s v="Z5330"/>
    <s v="電力修護處分攤"/>
    <n v="1011104"/>
    <n v="0"/>
    <n v="1011104"/>
  </r>
  <r>
    <x v="2"/>
    <x v="2"/>
    <x v="96"/>
    <s v="核能發電費用"/>
    <x v="636"/>
    <x v="630"/>
    <s v="Z5340"/>
    <s v="電力修護處南部分處分攤"/>
    <n v="418770"/>
    <n v="0"/>
    <n v="418770"/>
  </r>
  <r>
    <x v="2"/>
    <x v="2"/>
    <x v="96"/>
    <s v="核能發電費用"/>
    <x v="636"/>
    <x v="630"/>
    <s v="Z5420"/>
    <s v="電力修護處中部分處分攤"/>
    <n v="348075"/>
    <n v="0"/>
    <n v="348075"/>
  </r>
  <r>
    <x v="2"/>
    <x v="2"/>
    <x v="96"/>
    <s v="核能發電費用"/>
    <x v="636"/>
    <x v="630"/>
    <s v="Z5460"/>
    <s v="綜合研究所分攤"/>
    <n v="142330"/>
    <n v="0"/>
    <n v="142330"/>
  </r>
  <r>
    <x v="2"/>
    <x v="2"/>
    <x v="96"/>
    <s v="核能發電費用"/>
    <x v="637"/>
    <x v="631"/>
    <s v="Z0080"/>
    <s v="材料處分攤"/>
    <n v="950"/>
    <n v="0"/>
    <n v="950"/>
  </r>
  <r>
    <x v="2"/>
    <x v="2"/>
    <x v="96"/>
    <s v="核能發電費用"/>
    <x v="637"/>
    <x v="631"/>
    <s v="Z0090"/>
    <s v="燃料處分攤"/>
    <n v="1905"/>
    <n v="0"/>
    <n v="1905"/>
  </r>
  <r>
    <x v="2"/>
    <x v="2"/>
    <x v="96"/>
    <s v="核能發電費用"/>
    <x v="637"/>
    <x v="631"/>
    <s v="Z0150"/>
    <s v="電源開發處分攤"/>
    <n v="600"/>
    <n v="0"/>
    <n v="600"/>
  </r>
  <r>
    <x v="2"/>
    <x v="2"/>
    <x v="96"/>
    <s v="核能發電費用"/>
    <x v="637"/>
    <x v="631"/>
    <s v="Z0170"/>
    <s v="營建處分攤"/>
    <n v="300"/>
    <n v="0"/>
    <n v="300"/>
  </r>
  <r>
    <x v="2"/>
    <x v="2"/>
    <x v="96"/>
    <s v="核能發電費用"/>
    <x v="637"/>
    <x v="631"/>
    <s v="Z0240"/>
    <s v="資訊系統處分攤"/>
    <n v="2800"/>
    <n v="0"/>
    <n v="2800"/>
  </r>
  <r>
    <x v="2"/>
    <x v="2"/>
    <x v="96"/>
    <s v="核能發電費用"/>
    <x v="637"/>
    <x v="631"/>
    <s v="Z0270"/>
    <s v="核能技術處分攤"/>
    <n v="22500"/>
    <n v="0"/>
    <n v="22500"/>
  </r>
  <r>
    <x v="2"/>
    <x v="2"/>
    <x v="96"/>
    <s v="核能發電費用"/>
    <x v="637"/>
    <x v="631"/>
    <s v="Z0540"/>
    <s v="核能安全處分攤"/>
    <n v="5000"/>
    <n v="0"/>
    <n v="5000"/>
  </r>
  <r>
    <x v="2"/>
    <x v="2"/>
    <x v="96"/>
    <s v="核能發電費用"/>
    <x v="637"/>
    <x v="631"/>
    <s v="Z0560"/>
    <s v="核能發電處分攤"/>
    <n v="87000"/>
    <n v="0"/>
    <n v="87000"/>
  </r>
  <r>
    <x v="2"/>
    <x v="2"/>
    <x v="96"/>
    <s v="核能發電費用"/>
    <x v="637"/>
    <x v="631"/>
    <s v="Z0610"/>
    <s v="環境保護處分攤"/>
    <n v="1800"/>
    <n v="0"/>
    <n v="1800"/>
  </r>
  <r>
    <x v="2"/>
    <x v="2"/>
    <x v="96"/>
    <s v="核能發電費用"/>
    <x v="637"/>
    <x v="631"/>
    <s v="Z0780"/>
    <s v="核能後端營運處分攤"/>
    <n v="10000"/>
    <n v="0"/>
    <n v="10000"/>
  </r>
  <r>
    <x v="2"/>
    <x v="2"/>
    <x v="96"/>
    <s v="核能發電費用"/>
    <x v="637"/>
    <x v="631"/>
    <s v="Z3510"/>
    <s v="第二核能發電廠分攤"/>
    <n v="182130"/>
    <n v="0"/>
    <n v="182130"/>
  </r>
  <r>
    <x v="2"/>
    <x v="2"/>
    <x v="96"/>
    <s v="核能發電費用"/>
    <x v="637"/>
    <x v="631"/>
    <s v="Z3520"/>
    <s v="第三核能發電廠分攤"/>
    <n v="167720"/>
    <n v="0"/>
    <n v="167720"/>
  </r>
  <r>
    <x v="2"/>
    <x v="2"/>
    <x v="96"/>
    <s v="核能發電費用"/>
    <x v="637"/>
    <x v="631"/>
    <s v="Z5250"/>
    <s v="放射試驗室分攤"/>
    <n v="21500"/>
    <n v="0"/>
    <n v="21500"/>
  </r>
  <r>
    <x v="2"/>
    <x v="2"/>
    <x v="96"/>
    <s v="核能發電費用"/>
    <x v="637"/>
    <x v="631"/>
    <s v="Z5330"/>
    <s v="電力修護處分攤"/>
    <n v="18690"/>
    <n v="0"/>
    <n v="18690"/>
  </r>
  <r>
    <x v="2"/>
    <x v="2"/>
    <x v="96"/>
    <s v="核能發電費用"/>
    <x v="637"/>
    <x v="631"/>
    <s v="Z5340"/>
    <s v="電力修護處南部分處分攤"/>
    <n v="5740"/>
    <n v="0"/>
    <n v="5740"/>
  </r>
  <r>
    <x v="2"/>
    <x v="2"/>
    <x v="96"/>
    <s v="核能發電費用"/>
    <x v="637"/>
    <x v="631"/>
    <s v="Z5420"/>
    <s v="電力修護處中部分處分攤"/>
    <n v="4200"/>
    <n v="0"/>
    <n v="4200"/>
  </r>
  <r>
    <x v="2"/>
    <x v="2"/>
    <x v="96"/>
    <s v="核能發電費用"/>
    <x v="637"/>
    <x v="631"/>
    <s v="Z5460"/>
    <s v="綜合研究所分攤"/>
    <n v="3725"/>
    <n v="0"/>
    <n v="3725"/>
  </r>
  <r>
    <x v="2"/>
    <x v="2"/>
    <x v="96"/>
    <s v="核能發電費用"/>
    <x v="638"/>
    <x v="632"/>
    <s v="Z0020"/>
    <s v="總經理副總經理室分攤"/>
    <n v="677739"/>
    <n v="0"/>
    <n v="677739"/>
  </r>
  <r>
    <x v="2"/>
    <x v="2"/>
    <x v="96"/>
    <s v="核能發電費用"/>
    <x v="638"/>
    <x v="632"/>
    <s v="Z0080"/>
    <s v="材料處分攤"/>
    <n v="486300"/>
    <n v="0"/>
    <n v="486300"/>
  </r>
  <r>
    <x v="2"/>
    <x v="2"/>
    <x v="96"/>
    <s v="核能發電費用"/>
    <x v="638"/>
    <x v="632"/>
    <s v="Z0090"/>
    <s v="燃料處分攤"/>
    <n v="975009"/>
    <n v="0"/>
    <n v="975009"/>
  </r>
  <r>
    <x v="2"/>
    <x v="2"/>
    <x v="96"/>
    <s v="核能發電費用"/>
    <x v="638"/>
    <x v="632"/>
    <s v="Z0150"/>
    <s v="電源開發處分攤"/>
    <n v="508896"/>
    <n v="0"/>
    <n v="508896"/>
  </r>
  <r>
    <x v="2"/>
    <x v="2"/>
    <x v="96"/>
    <s v="核能發電費用"/>
    <x v="638"/>
    <x v="632"/>
    <s v="Z0170"/>
    <s v="營建處分攤"/>
    <n v="472488"/>
    <n v="0"/>
    <n v="472488"/>
  </r>
  <r>
    <x v="2"/>
    <x v="2"/>
    <x v="96"/>
    <s v="核能發電費用"/>
    <x v="638"/>
    <x v="632"/>
    <s v="Z0240"/>
    <s v="資訊系統處分攤"/>
    <n v="996513"/>
    <n v="0"/>
    <n v="996513"/>
  </r>
  <r>
    <x v="2"/>
    <x v="2"/>
    <x v="96"/>
    <s v="核能發電費用"/>
    <x v="638"/>
    <x v="632"/>
    <s v="Z0270"/>
    <s v="核能技術處分攤"/>
    <n v="9211919"/>
    <n v="0"/>
    <n v="9211919"/>
  </r>
  <r>
    <x v="2"/>
    <x v="2"/>
    <x v="96"/>
    <s v="核能發電費用"/>
    <x v="638"/>
    <x v="632"/>
    <s v="Z0430"/>
    <s v="核能發電廠緊急計畫執行委員會分攤"/>
    <n v="346887"/>
    <n v="0"/>
    <n v="346887"/>
  </r>
  <r>
    <x v="2"/>
    <x v="2"/>
    <x v="96"/>
    <s v="核能發電費用"/>
    <x v="638"/>
    <x v="632"/>
    <s v="Z0540"/>
    <s v="核能安全處分攤"/>
    <n v="11953935"/>
    <n v="0"/>
    <n v="11953935"/>
  </r>
  <r>
    <x v="2"/>
    <x v="2"/>
    <x v="96"/>
    <s v="核能發電費用"/>
    <x v="638"/>
    <x v="632"/>
    <s v="Z0560"/>
    <s v="核能發電處分攤"/>
    <n v="30621179"/>
    <n v="0"/>
    <n v="30621179"/>
  </r>
  <r>
    <x v="2"/>
    <x v="2"/>
    <x v="96"/>
    <s v="核能發電費用"/>
    <x v="638"/>
    <x v="632"/>
    <s v="Z0610"/>
    <s v="環境保護處分攤"/>
    <n v="617511"/>
    <n v="0"/>
    <n v="617511"/>
  </r>
  <r>
    <x v="2"/>
    <x v="2"/>
    <x v="96"/>
    <s v="核能發電費用"/>
    <x v="638"/>
    <x v="632"/>
    <s v="Z0780"/>
    <s v="核能後端營運處分攤"/>
    <n v="13624495"/>
    <n v="0"/>
    <n v="13624495"/>
  </r>
  <r>
    <x v="2"/>
    <x v="2"/>
    <x v="96"/>
    <s v="核能發電費用"/>
    <x v="638"/>
    <x v="632"/>
    <s v="Z3510"/>
    <s v="第二核能發電廠分攤"/>
    <n v="42495388"/>
    <n v="0"/>
    <n v="42495388"/>
  </r>
  <r>
    <x v="2"/>
    <x v="2"/>
    <x v="96"/>
    <s v="核能發電費用"/>
    <x v="638"/>
    <x v="632"/>
    <s v="Z3520"/>
    <s v="第三核能發電廠分攤"/>
    <n v="50458226"/>
    <n v="0"/>
    <n v="50458226"/>
  </r>
  <r>
    <x v="2"/>
    <x v="2"/>
    <x v="96"/>
    <s v="核能發電費用"/>
    <x v="638"/>
    <x v="632"/>
    <s v="Z5250"/>
    <s v="放射試驗室分攤"/>
    <n v="10560107"/>
    <n v="0"/>
    <n v="10560107"/>
  </r>
  <r>
    <x v="2"/>
    <x v="2"/>
    <x v="96"/>
    <s v="核能發電費用"/>
    <x v="638"/>
    <x v="632"/>
    <s v="Z5330"/>
    <s v="電力修護處分攤"/>
    <n v="2206565"/>
    <n v="0"/>
    <n v="2206565"/>
  </r>
  <r>
    <x v="2"/>
    <x v="2"/>
    <x v="96"/>
    <s v="核能發電費用"/>
    <x v="638"/>
    <x v="632"/>
    <s v="Z5340"/>
    <s v="電力修護處南部分處分攤"/>
    <n v="1324976"/>
    <n v="0"/>
    <n v="1324976"/>
  </r>
  <r>
    <x v="2"/>
    <x v="2"/>
    <x v="96"/>
    <s v="核能發電費用"/>
    <x v="638"/>
    <x v="632"/>
    <s v="Z5420"/>
    <s v="電力修護處中部分處分攤"/>
    <n v="1234227"/>
    <n v="0"/>
    <n v="1234227"/>
  </r>
  <r>
    <x v="2"/>
    <x v="2"/>
    <x v="96"/>
    <s v="核能發電費用"/>
    <x v="638"/>
    <x v="632"/>
    <s v="Z5460"/>
    <s v="綜合研究所分攤"/>
    <n v="1118120"/>
    <n v="0"/>
    <n v="1118120"/>
  </r>
  <r>
    <x v="2"/>
    <x v="2"/>
    <x v="96"/>
    <s v="核能發電費用"/>
    <x v="638"/>
    <x v="632"/>
    <s v="Z9530"/>
    <s v="核能發電事業部-策劃室分攤"/>
    <n v="869045"/>
    <n v="0"/>
    <n v="869045"/>
  </r>
  <r>
    <x v="2"/>
    <x v="2"/>
    <x v="96"/>
    <s v="核能發電費用"/>
    <x v="639"/>
    <x v="633"/>
    <s v="Z0020"/>
    <s v="總經理副總經理室分攤"/>
    <n v="258623"/>
    <n v="0"/>
    <n v="258623"/>
  </r>
  <r>
    <x v="2"/>
    <x v="2"/>
    <x v="96"/>
    <s v="核能發電費用"/>
    <x v="639"/>
    <x v="633"/>
    <s v="Z0080"/>
    <s v="材料處分攤"/>
    <n v="164505"/>
    <n v="0"/>
    <n v="164505"/>
  </r>
  <r>
    <x v="2"/>
    <x v="2"/>
    <x v="96"/>
    <s v="核能發電費用"/>
    <x v="639"/>
    <x v="633"/>
    <s v="Z0090"/>
    <s v="燃料處分攤"/>
    <n v="377509"/>
    <n v="0"/>
    <n v="377509"/>
  </r>
  <r>
    <x v="2"/>
    <x v="2"/>
    <x v="96"/>
    <s v="核能發電費用"/>
    <x v="639"/>
    <x v="633"/>
    <s v="Z0150"/>
    <s v="電源開發處分攤"/>
    <n v="192036"/>
    <n v="0"/>
    <n v="192036"/>
  </r>
  <r>
    <x v="2"/>
    <x v="2"/>
    <x v="96"/>
    <s v="核能發電費用"/>
    <x v="639"/>
    <x v="633"/>
    <s v="Z0170"/>
    <s v="營建處分攤"/>
    <n v="178382"/>
    <n v="0"/>
    <n v="178382"/>
  </r>
  <r>
    <x v="2"/>
    <x v="2"/>
    <x v="96"/>
    <s v="核能發電費用"/>
    <x v="639"/>
    <x v="633"/>
    <s v="Z0240"/>
    <s v="資訊系統處分攤"/>
    <n v="337908"/>
    <n v="0"/>
    <n v="337908"/>
  </r>
  <r>
    <x v="2"/>
    <x v="2"/>
    <x v="96"/>
    <s v="核能發電費用"/>
    <x v="639"/>
    <x v="633"/>
    <s v="Z0270"/>
    <s v="核能技術處分攤"/>
    <n v="3637823"/>
    <n v="0"/>
    <n v="3637823"/>
  </r>
  <r>
    <x v="2"/>
    <x v="2"/>
    <x v="96"/>
    <s v="核能發電費用"/>
    <x v="639"/>
    <x v="633"/>
    <s v="Z0430"/>
    <s v="核能發電廠緊急計畫執行委員會分攤"/>
    <n v="88403"/>
    <n v="0"/>
    <n v="88403"/>
  </r>
  <r>
    <x v="2"/>
    <x v="2"/>
    <x v="96"/>
    <s v="核能發電費用"/>
    <x v="639"/>
    <x v="633"/>
    <s v="Z0540"/>
    <s v="核能安全處分攤"/>
    <n v="3988317"/>
    <n v="0"/>
    <n v="3988317"/>
  </r>
  <r>
    <x v="2"/>
    <x v="2"/>
    <x v="96"/>
    <s v="核能發電費用"/>
    <x v="639"/>
    <x v="633"/>
    <s v="Z0560"/>
    <s v="核能發電處分攤"/>
    <n v="9880384"/>
    <n v="0"/>
    <n v="9880384"/>
  </r>
  <r>
    <x v="2"/>
    <x v="2"/>
    <x v="96"/>
    <s v="核能發電費用"/>
    <x v="639"/>
    <x v="633"/>
    <s v="Z0610"/>
    <s v="環境保護處分攤"/>
    <n v="222326"/>
    <n v="0"/>
    <n v="222326"/>
  </r>
  <r>
    <x v="2"/>
    <x v="2"/>
    <x v="96"/>
    <s v="核能發電費用"/>
    <x v="639"/>
    <x v="633"/>
    <s v="Z0780"/>
    <s v="核能後端營運處分攤"/>
    <n v="5094466"/>
    <n v="0"/>
    <n v="5094466"/>
  </r>
  <r>
    <x v="2"/>
    <x v="2"/>
    <x v="96"/>
    <s v="核能發電費用"/>
    <x v="639"/>
    <x v="633"/>
    <s v="Z3510"/>
    <s v="第二核能發電廠分攤"/>
    <n v="12331222"/>
    <n v="0"/>
    <n v="12331222"/>
  </r>
  <r>
    <x v="2"/>
    <x v="2"/>
    <x v="96"/>
    <s v="核能發電費用"/>
    <x v="639"/>
    <x v="633"/>
    <s v="Z3520"/>
    <s v="第三核能發電廠分攤"/>
    <n v="14431183"/>
    <n v="0"/>
    <n v="14431183"/>
  </r>
  <r>
    <x v="2"/>
    <x v="2"/>
    <x v="96"/>
    <s v="核能發電費用"/>
    <x v="639"/>
    <x v="633"/>
    <s v="Z5250"/>
    <s v="放射試驗室分攤"/>
    <n v="3172438"/>
    <n v="0"/>
    <n v="3172438"/>
  </r>
  <r>
    <x v="2"/>
    <x v="2"/>
    <x v="96"/>
    <s v="核能發電費用"/>
    <x v="639"/>
    <x v="633"/>
    <s v="Z5330"/>
    <s v="電力修護處分攤"/>
    <n v="832347"/>
    <n v="0"/>
    <n v="832347"/>
  </r>
  <r>
    <x v="2"/>
    <x v="2"/>
    <x v="96"/>
    <s v="核能發電費用"/>
    <x v="639"/>
    <x v="633"/>
    <s v="Z5340"/>
    <s v="電力修護處南部分處分攤"/>
    <n v="421900"/>
    <n v="0"/>
    <n v="421900"/>
  </r>
  <r>
    <x v="2"/>
    <x v="2"/>
    <x v="96"/>
    <s v="核能發電費用"/>
    <x v="639"/>
    <x v="633"/>
    <s v="Z5420"/>
    <s v="電力修護處中部分處分攤"/>
    <n v="437206"/>
    <n v="0"/>
    <n v="437206"/>
  </r>
  <r>
    <x v="2"/>
    <x v="2"/>
    <x v="96"/>
    <s v="核能發電費用"/>
    <x v="639"/>
    <x v="633"/>
    <s v="Z5460"/>
    <s v="綜合研究所分攤"/>
    <n v="418435"/>
    <n v="0"/>
    <n v="418435"/>
  </r>
  <r>
    <x v="2"/>
    <x v="2"/>
    <x v="96"/>
    <s v="核能發電費用"/>
    <x v="639"/>
    <x v="633"/>
    <s v="Z9530"/>
    <s v="核能發電事業部-策劃室分攤"/>
    <n v="366141"/>
    <n v="0"/>
    <n v="366141"/>
  </r>
  <r>
    <x v="2"/>
    <x v="2"/>
    <x v="96"/>
    <s v="核能發電費用"/>
    <x v="640"/>
    <x v="634"/>
    <s v="Z0560"/>
    <s v="核能發電處分攤"/>
    <n v="782585"/>
    <n v="0"/>
    <n v="782585"/>
  </r>
  <r>
    <x v="2"/>
    <x v="2"/>
    <x v="96"/>
    <s v="核能發電費用"/>
    <x v="640"/>
    <x v="634"/>
    <s v="Z3510"/>
    <s v="第二核能發電廠分攤"/>
    <n v="603372"/>
    <n v="0"/>
    <n v="603372"/>
  </r>
  <r>
    <x v="2"/>
    <x v="2"/>
    <x v="96"/>
    <s v="核能發電費用"/>
    <x v="640"/>
    <x v="634"/>
    <s v="Z3520"/>
    <s v="第三核能發電廠分攤"/>
    <n v="204668"/>
    <n v="0"/>
    <n v="204668"/>
  </r>
  <r>
    <x v="2"/>
    <x v="2"/>
    <x v="96"/>
    <s v="核能發電費用"/>
    <x v="640"/>
    <x v="634"/>
    <s v="Z5330"/>
    <s v="電力修護處分攤"/>
    <n v="62422"/>
    <n v="0"/>
    <n v="62422"/>
  </r>
  <r>
    <x v="2"/>
    <x v="2"/>
    <x v="96"/>
    <s v="核能發電費用"/>
    <x v="640"/>
    <x v="634"/>
    <s v="Z5340"/>
    <s v="電力修護處南部分處分攤"/>
    <n v="51551"/>
    <n v="0"/>
    <n v="51551"/>
  </r>
  <r>
    <x v="2"/>
    <x v="2"/>
    <x v="96"/>
    <s v="核能發電費用"/>
    <x v="640"/>
    <x v="634"/>
    <s v="Z5420"/>
    <s v="電力修護處中部分處分攤"/>
    <n v="17299"/>
    <n v="0"/>
    <n v="17299"/>
  </r>
  <r>
    <x v="2"/>
    <x v="2"/>
    <x v="96"/>
    <s v="核能發電費用"/>
    <x v="640"/>
    <x v="634"/>
    <s v="Z5460"/>
    <s v="綜合研究所分攤"/>
    <n v="11666"/>
    <n v="0"/>
    <n v="11666"/>
  </r>
  <r>
    <x v="2"/>
    <x v="2"/>
    <x v="96"/>
    <s v="核能發電費用"/>
    <x v="641"/>
    <x v="635"/>
    <s v="Z0020"/>
    <s v="總經理副總經理室分攤"/>
    <n v="17907"/>
    <n v="0"/>
    <n v="17907"/>
  </r>
  <r>
    <x v="2"/>
    <x v="2"/>
    <x v="96"/>
    <s v="核能發電費用"/>
    <x v="641"/>
    <x v="635"/>
    <s v="Z0080"/>
    <s v="材料處分攤"/>
    <n v="34682"/>
    <n v="0"/>
    <n v="34682"/>
  </r>
  <r>
    <x v="2"/>
    <x v="2"/>
    <x v="96"/>
    <s v="核能發電費用"/>
    <x v="641"/>
    <x v="635"/>
    <s v="Z0090"/>
    <s v="燃料處分攤"/>
    <n v="20949"/>
    <n v="0"/>
    <n v="20949"/>
  </r>
  <r>
    <x v="2"/>
    <x v="2"/>
    <x v="96"/>
    <s v="核能發電費用"/>
    <x v="641"/>
    <x v="635"/>
    <s v="Z0150"/>
    <s v="電源開發處分攤"/>
    <n v="50172"/>
    <n v="0"/>
    <n v="50172"/>
  </r>
  <r>
    <x v="2"/>
    <x v="2"/>
    <x v="96"/>
    <s v="核能發電費用"/>
    <x v="641"/>
    <x v="635"/>
    <s v="Z0170"/>
    <s v="營建處分攤"/>
    <n v="19321"/>
    <n v="0"/>
    <n v="19321"/>
  </r>
  <r>
    <x v="2"/>
    <x v="2"/>
    <x v="96"/>
    <s v="核能發電費用"/>
    <x v="641"/>
    <x v="635"/>
    <s v="Z0240"/>
    <s v="資訊系統處分攤"/>
    <n v="54672"/>
    <n v="0"/>
    <n v="54672"/>
  </r>
  <r>
    <x v="2"/>
    <x v="2"/>
    <x v="96"/>
    <s v="核能發電費用"/>
    <x v="641"/>
    <x v="635"/>
    <s v="Z0270"/>
    <s v="核能技術處分攤"/>
    <n v="173298"/>
    <n v="0"/>
    <n v="173298"/>
  </r>
  <r>
    <x v="2"/>
    <x v="2"/>
    <x v="96"/>
    <s v="核能發電費用"/>
    <x v="641"/>
    <x v="635"/>
    <s v="Z0430"/>
    <s v="核能發電廠緊急計畫執行委員會分攤"/>
    <n v="19908"/>
    <n v="0"/>
    <n v="19908"/>
  </r>
  <r>
    <x v="2"/>
    <x v="2"/>
    <x v="96"/>
    <s v="核能發電費用"/>
    <x v="641"/>
    <x v="635"/>
    <s v="Z0540"/>
    <s v="核能安全處分攤"/>
    <n v="54123"/>
    <n v="0"/>
    <n v="54123"/>
  </r>
  <r>
    <x v="2"/>
    <x v="2"/>
    <x v="96"/>
    <s v="核能發電費用"/>
    <x v="641"/>
    <x v="635"/>
    <s v="Z0560"/>
    <s v="核能發電處分攤"/>
    <n v="4904761"/>
    <n v="0"/>
    <n v="4904761"/>
  </r>
  <r>
    <x v="2"/>
    <x v="2"/>
    <x v="96"/>
    <s v="核能發電費用"/>
    <x v="641"/>
    <x v="635"/>
    <s v="Z0610"/>
    <s v="環境保護處分攤"/>
    <n v="48975"/>
    <n v="0"/>
    <n v="48975"/>
  </r>
  <r>
    <x v="2"/>
    <x v="2"/>
    <x v="96"/>
    <s v="核能發電費用"/>
    <x v="641"/>
    <x v="635"/>
    <s v="Z0780"/>
    <s v="核能後端營運處分攤"/>
    <n v="409636"/>
    <n v="0"/>
    <n v="409636"/>
  </r>
  <r>
    <x v="2"/>
    <x v="2"/>
    <x v="96"/>
    <s v="核能發電費用"/>
    <x v="641"/>
    <x v="635"/>
    <s v="Z3510"/>
    <s v="第二核能發電廠分攤"/>
    <n v="12610727"/>
    <n v="0"/>
    <n v="12610727"/>
  </r>
  <r>
    <x v="2"/>
    <x v="2"/>
    <x v="96"/>
    <s v="核能發電費用"/>
    <x v="641"/>
    <x v="635"/>
    <s v="Z3520"/>
    <s v="第三核能發電廠分攤"/>
    <n v="11758026"/>
    <n v="0"/>
    <n v="11758026"/>
  </r>
  <r>
    <x v="2"/>
    <x v="2"/>
    <x v="96"/>
    <s v="核能發電費用"/>
    <x v="641"/>
    <x v="635"/>
    <s v="Z5250"/>
    <s v="放射試驗室分攤"/>
    <n v="1441385"/>
    <n v="0"/>
    <n v="1441385"/>
  </r>
  <r>
    <x v="2"/>
    <x v="2"/>
    <x v="96"/>
    <s v="核能發電費用"/>
    <x v="641"/>
    <x v="635"/>
    <s v="Z5330"/>
    <s v="電力修護處分攤"/>
    <n v="1955583"/>
    <n v="0"/>
    <n v="1955583"/>
  </r>
  <r>
    <x v="2"/>
    <x v="2"/>
    <x v="96"/>
    <s v="核能發電費用"/>
    <x v="641"/>
    <x v="635"/>
    <s v="Z5340"/>
    <s v="電力修護處南部分處分攤"/>
    <n v="947163"/>
    <n v="0"/>
    <n v="947163"/>
  </r>
  <r>
    <x v="2"/>
    <x v="2"/>
    <x v="96"/>
    <s v="核能發電費用"/>
    <x v="641"/>
    <x v="635"/>
    <s v="Z5420"/>
    <s v="電力修護處中部分處分攤"/>
    <n v="826905"/>
    <n v="0"/>
    <n v="826905"/>
  </r>
  <r>
    <x v="2"/>
    <x v="2"/>
    <x v="96"/>
    <s v="核能發電費用"/>
    <x v="641"/>
    <x v="635"/>
    <s v="Z5460"/>
    <s v="綜合研究所分攤"/>
    <n v="281195"/>
    <n v="0"/>
    <n v="281195"/>
  </r>
  <r>
    <x v="2"/>
    <x v="2"/>
    <x v="96"/>
    <s v="核能發電費用"/>
    <x v="642"/>
    <x v="636"/>
    <s v="Z3510"/>
    <s v="第二核能發電廠分攤"/>
    <n v="1468472"/>
    <n v="0"/>
    <n v="1468472"/>
  </r>
  <r>
    <x v="2"/>
    <x v="2"/>
    <x v="96"/>
    <s v="核能發電費用"/>
    <x v="642"/>
    <x v="636"/>
    <s v="Z3520"/>
    <s v="第三核能發電廠分攤"/>
    <n v="143948"/>
    <n v="0"/>
    <n v="143948"/>
  </r>
  <r>
    <x v="2"/>
    <x v="2"/>
    <x v="96"/>
    <s v="核能發電費用"/>
    <x v="642"/>
    <x v="636"/>
    <s v="Z5330"/>
    <s v="電力修護處分攤"/>
    <n v="2098567"/>
    <n v="0"/>
    <n v="2098567"/>
  </r>
  <r>
    <x v="2"/>
    <x v="2"/>
    <x v="96"/>
    <s v="核能發電費用"/>
    <x v="642"/>
    <x v="636"/>
    <s v="Z5340"/>
    <s v="電力修護處南部分處分攤"/>
    <n v="653"/>
    <n v="0"/>
    <n v="653"/>
  </r>
  <r>
    <x v="2"/>
    <x v="2"/>
    <x v="96"/>
    <s v="核能發電費用"/>
    <x v="642"/>
    <x v="636"/>
    <s v="Z5420"/>
    <s v="電力修護處中部分處分攤"/>
    <n v="167"/>
    <n v="0"/>
    <n v="167"/>
  </r>
  <r>
    <x v="2"/>
    <x v="2"/>
    <x v="96"/>
    <s v="核能發電費用"/>
    <x v="643"/>
    <x v="637"/>
    <s v="Z5330"/>
    <s v="電力修護處分攤"/>
    <n v="18200"/>
    <n v="0"/>
    <n v="18200"/>
  </r>
  <r>
    <x v="2"/>
    <x v="2"/>
    <x v="96"/>
    <s v="核能發電費用"/>
    <x v="643"/>
    <x v="637"/>
    <s v="Z5340"/>
    <s v="電力修護處南部分處分攤"/>
    <n v="1400"/>
    <n v="0"/>
    <n v="1400"/>
  </r>
  <r>
    <x v="2"/>
    <x v="2"/>
    <x v="96"/>
    <s v="核能發電費用"/>
    <x v="646"/>
    <x v="640"/>
    <s v="Z0020"/>
    <s v="總經理副總經理室分攤"/>
    <n v="164196"/>
    <n v="0"/>
    <n v="164196"/>
  </r>
  <r>
    <x v="2"/>
    <x v="2"/>
    <x v="96"/>
    <s v="核能發電費用"/>
    <x v="646"/>
    <x v="640"/>
    <s v="Z0080"/>
    <s v="材料處分攤"/>
    <n v="139210"/>
    <n v="0"/>
    <n v="139210"/>
  </r>
  <r>
    <x v="2"/>
    <x v="2"/>
    <x v="96"/>
    <s v="核能發電費用"/>
    <x v="646"/>
    <x v="640"/>
    <s v="Z0090"/>
    <s v="燃料處分攤"/>
    <n v="272641"/>
    <n v="0"/>
    <n v="272641"/>
  </r>
  <r>
    <x v="2"/>
    <x v="2"/>
    <x v="96"/>
    <s v="核能發電費用"/>
    <x v="646"/>
    <x v="640"/>
    <s v="Z0150"/>
    <s v="電源開發處分攤"/>
    <n v="138433"/>
    <n v="0"/>
    <n v="138433"/>
  </r>
  <r>
    <x v="2"/>
    <x v="2"/>
    <x v="96"/>
    <s v="核能發電費用"/>
    <x v="646"/>
    <x v="640"/>
    <s v="Z0170"/>
    <s v="營建處分攤"/>
    <n v="133957"/>
    <n v="0"/>
    <n v="133957"/>
  </r>
  <r>
    <x v="2"/>
    <x v="2"/>
    <x v="96"/>
    <s v="核能發電費用"/>
    <x v="646"/>
    <x v="640"/>
    <s v="Z0240"/>
    <s v="資訊系統處分攤"/>
    <n v="280041"/>
    <n v="0"/>
    <n v="280041"/>
  </r>
  <r>
    <x v="2"/>
    <x v="2"/>
    <x v="96"/>
    <s v="核能發電費用"/>
    <x v="646"/>
    <x v="640"/>
    <s v="Z0270"/>
    <s v="核能技術處分攤"/>
    <n v="2690000"/>
    <n v="0"/>
    <n v="2690000"/>
  </r>
  <r>
    <x v="2"/>
    <x v="2"/>
    <x v="96"/>
    <s v="核能發電費用"/>
    <x v="646"/>
    <x v="640"/>
    <s v="Z0430"/>
    <s v="核能發電廠緊急計畫執行委員會分攤"/>
    <n v="102394"/>
    <n v="0"/>
    <n v="102394"/>
  </r>
  <r>
    <x v="2"/>
    <x v="2"/>
    <x v="96"/>
    <s v="核能發電費用"/>
    <x v="646"/>
    <x v="640"/>
    <s v="Z0540"/>
    <s v="核能安全處分攤"/>
    <n v="3195664"/>
    <n v="0"/>
    <n v="3195664"/>
  </r>
  <r>
    <x v="2"/>
    <x v="2"/>
    <x v="96"/>
    <s v="核能發電費用"/>
    <x v="646"/>
    <x v="640"/>
    <s v="Z0560"/>
    <s v="核能發電處分攤"/>
    <n v="8424239"/>
    <n v="0"/>
    <n v="8424239"/>
  </r>
  <r>
    <x v="2"/>
    <x v="2"/>
    <x v="96"/>
    <s v="核能發電費用"/>
    <x v="646"/>
    <x v="640"/>
    <s v="Z0610"/>
    <s v="環境保護處分攤"/>
    <n v="172407"/>
    <n v="0"/>
    <n v="172407"/>
  </r>
  <r>
    <x v="2"/>
    <x v="2"/>
    <x v="96"/>
    <s v="核能發電費用"/>
    <x v="646"/>
    <x v="640"/>
    <s v="Z0780"/>
    <s v="核能後端營運處分攤"/>
    <n v="3723897"/>
    <n v="0"/>
    <n v="3723897"/>
  </r>
  <r>
    <x v="2"/>
    <x v="2"/>
    <x v="96"/>
    <s v="核能發電費用"/>
    <x v="646"/>
    <x v="640"/>
    <s v="Z3510"/>
    <s v="第二核能發電廠分攤"/>
    <n v="9789749"/>
    <n v="0"/>
    <n v="9789749"/>
  </r>
  <r>
    <x v="2"/>
    <x v="2"/>
    <x v="96"/>
    <s v="核能發電費用"/>
    <x v="646"/>
    <x v="640"/>
    <s v="Z3520"/>
    <s v="第三核能發電廠分攤"/>
    <n v="11281916"/>
    <n v="0"/>
    <n v="11281916"/>
  </r>
  <r>
    <x v="2"/>
    <x v="2"/>
    <x v="96"/>
    <s v="核能發電費用"/>
    <x v="646"/>
    <x v="640"/>
    <s v="Z5250"/>
    <s v="放射試驗室分攤"/>
    <n v="2446995"/>
    <n v="0"/>
    <n v="2446995"/>
  </r>
  <r>
    <x v="2"/>
    <x v="2"/>
    <x v="96"/>
    <s v="核能發電費用"/>
    <x v="646"/>
    <x v="640"/>
    <s v="Z5330"/>
    <s v="電力修護處分攤"/>
    <n v="600635"/>
    <n v="0"/>
    <n v="600635"/>
  </r>
  <r>
    <x v="2"/>
    <x v="2"/>
    <x v="96"/>
    <s v="核能發電費用"/>
    <x v="646"/>
    <x v="640"/>
    <s v="Z5340"/>
    <s v="電力修護處南部分處分攤"/>
    <n v="392016"/>
    <n v="0"/>
    <n v="392016"/>
  </r>
  <r>
    <x v="2"/>
    <x v="2"/>
    <x v="96"/>
    <s v="核能發電費用"/>
    <x v="646"/>
    <x v="640"/>
    <s v="Z5420"/>
    <s v="電力修護處中部分處分攤"/>
    <n v="360520"/>
    <n v="0"/>
    <n v="360520"/>
  </r>
  <r>
    <x v="2"/>
    <x v="2"/>
    <x v="96"/>
    <s v="核能發電費用"/>
    <x v="646"/>
    <x v="640"/>
    <s v="Z5460"/>
    <s v="綜合研究所分攤"/>
    <n v="323134"/>
    <n v="0"/>
    <n v="323134"/>
  </r>
  <r>
    <x v="2"/>
    <x v="2"/>
    <x v="96"/>
    <s v="核能發電費用"/>
    <x v="646"/>
    <x v="640"/>
    <s v="Z9530"/>
    <s v="核能發電事業部-策劃室分攤"/>
    <n v="230322"/>
    <n v="0"/>
    <n v="230322"/>
  </r>
  <r>
    <x v="2"/>
    <x v="2"/>
    <x v="96"/>
    <s v="核能發電費用"/>
    <x v="647"/>
    <x v="641"/>
    <s v="Z0020"/>
    <s v="總經理副總經理室分攤"/>
    <n v="13608"/>
    <n v="0"/>
    <n v="13608"/>
  </r>
  <r>
    <x v="2"/>
    <x v="2"/>
    <x v="96"/>
    <s v="核能發電費用"/>
    <x v="647"/>
    <x v="641"/>
    <s v="Z0080"/>
    <s v="材料處分攤"/>
    <n v="30418"/>
    <n v="0"/>
    <n v="30418"/>
  </r>
  <r>
    <x v="2"/>
    <x v="2"/>
    <x v="96"/>
    <s v="核能發電費用"/>
    <x v="647"/>
    <x v="641"/>
    <s v="Z0090"/>
    <s v="燃料處分攤"/>
    <n v="17915"/>
    <n v="0"/>
    <n v="17915"/>
  </r>
  <r>
    <x v="2"/>
    <x v="2"/>
    <x v="96"/>
    <s v="核能發電費用"/>
    <x v="647"/>
    <x v="641"/>
    <s v="Z0150"/>
    <s v="電源開發處分攤"/>
    <n v="49924"/>
    <n v="0"/>
    <n v="49924"/>
  </r>
  <r>
    <x v="2"/>
    <x v="2"/>
    <x v="96"/>
    <s v="核能發電費用"/>
    <x v="647"/>
    <x v="641"/>
    <s v="Z0170"/>
    <s v="營建處分攤"/>
    <n v="19522"/>
    <n v="0"/>
    <n v="19522"/>
  </r>
  <r>
    <x v="2"/>
    <x v="2"/>
    <x v="96"/>
    <s v="核能發電費用"/>
    <x v="647"/>
    <x v="641"/>
    <s v="Z0240"/>
    <s v="資訊系統處分攤"/>
    <n v="49140"/>
    <n v="0"/>
    <n v="49140"/>
  </r>
  <r>
    <x v="2"/>
    <x v="2"/>
    <x v="96"/>
    <s v="核能發電費用"/>
    <x v="647"/>
    <x v="641"/>
    <s v="Z0270"/>
    <s v="核能技術處分攤"/>
    <n v="157802"/>
    <n v="0"/>
    <n v="157802"/>
  </r>
  <r>
    <x v="2"/>
    <x v="2"/>
    <x v="96"/>
    <s v="核能發電費用"/>
    <x v="647"/>
    <x v="641"/>
    <s v="Z0430"/>
    <s v="核能發電廠緊急計畫執行委員會分攤"/>
    <n v="22674"/>
    <n v="0"/>
    <n v="22674"/>
  </r>
  <r>
    <x v="2"/>
    <x v="2"/>
    <x v="96"/>
    <s v="核能發電費用"/>
    <x v="647"/>
    <x v="641"/>
    <s v="Z0540"/>
    <s v="核能安全處分攤"/>
    <n v="70892"/>
    <n v="0"/>
    <n v="70892"/>
  </r>
  <r>
    <x v="2"/>
    <x v="2"/>
    <x v="96"/>
    <s v="核能發電費用"/>
    <x v="647"/>
    <x v="641"/>
    <s v="Z0560"/>
    <s v="核能發電處分攤"/>
    <n v="4583971"/>
    <n v="0"/>
    <n v="4583971"/>
  </r>
  <r>
    <x v="2"/>
    <x v="2"/>
    <x v="96"/>
    <s v="核能發電費用"/>
    <x v="647"/>
    <x v="641"/>
    <s v="Z0610"/>
    <s v="環境保護處分攤"/>
    <n v="44008"/>
    <n v="0"/>
    <n v="44008"/>
  </r>
  <r>
    <x v="2"/>
    <x v="2"/>
    <x v="96"/>
    <s v="核能發電費用"/>
    <x v="647"/>
    <x v="641"/>
    <s v="Z0780"/>
    <s v="核能後端營運處分攤"/>
    <n v="364897"/>
    <n v="0"/>
    <n v="364897"/>
  </r>
  <r>
    <x v="2"/>
    <x v="2"/>
    <x v="96"/>
    <s v="核能發電費用"/>
    <x v="647"/>
    <x v="641"/>
    <s v="Z3510"/>
    <s v="第二核能發電廠分攤"/>
    <n v="10301475"/>
    <n v="0"/>
    <n v="10301475"/>
  </r>
  <r>
    <x v="2"/>
    <x v="2"/>
    <x v="96"/>
    <s v="核能發電費用"/>
    <x v="647"/>
    <x v="641"/>
    <s v="Z3520"/>
    <s v="第三核能發電廠分攤"/>
    <n v="9173561"/>
    <n v="0"/>
    <n v="9173561"/>
  </r>
  <r>
    <x v="2"/>
    <x v="2"/>
    <x v="96"/>
    <s v="核能發電費用"/>
    <x v="647"/>
    <x v="641"/>
    <s v="Z5250"/>
    <s v="放射試驗室分攤"/>
    <n v="1070340"/>
    <n v="0"/>
    <n v="1070340"/>
  </r>
  <r>
    <x v="2"/>
    <x v="2"/>
    <x v="96"/>
    <s v="核能發電費用"/>
    <x v="647"/>
    <x v="641"/>
    <s v="Z5330"/>
    <s v="電力修護處分攤"/>
    <n v="2156362"/>
    <n v="0"/>
    <n v="2156362"/>
  </r>
  <r>
    <x v="2"/>
    <x v="2"/>
    <x v="96"/>
    <s v="核能發電費用"/>
    <x v="647"/>
    <x v="641"/>
    <s v="Z5340"/>
    <s v="電力修護處南部分處分攤"/>
    <n v="979797"/>
    <n v="0"/>
    <n v="979797"/>
  </r>
  <r>
    <x v="2"/>
    <x v="2"/>
    <x v="96"/>
    <s v="核能發電費用"/>
    <x v="647"/>
    <x v="641"/>
    <s v="Z5420"/>
    <s v="電力修護處中部分處分攤"/>
    <n v="769513"/>
    <n v="0"/>
    <n v="769513"/>
  </r>
  <r>
    <x v="2"/>
    <x v="2"/>
    <x v="96"/>
    <s v="核能發電費用"/>
    <x v="647"/>
    <x v="641"/>
    <s v="Z5460"/>
    <s v="綜合研究所分攤"/>
    <n v="283277"/>
    <n v="0"/>
    <n v="283277"/>
  </r>
  <r>
    <x v="2"/>
    <x v="2"/>
    <x v="96"/>
    <s v="核能發電費用"/>
    <x v="648"/>
    <x v="642"/>
    <s v="Z0020"/>
    <s v="總經理副總經理室分攤"/>
    <n v="151165"/>
    <n v="0"/>
    <n v="151165"/>
  </r>
  <r>
    <x v="2"/>
    <x v="2"/>
    <x v="96"/>
    <s v="核能發電費用"/>
    <x v="648"/>
    <x v="642"/>
    <s v="Z0080"/>
    <s v="材料處分攤"/>
    <n v="117354"/>
    <n v="0"/>
    <n v="117354"/>
  </r>
  <r>
    <x v="2"/>
    <x v="2"/>
    <x v="96"/>
    <s v="核能發電費用"/>
    <x v="648"/>
    <x v="642"/>
    <s v="Z0090"/>
    <s v="燃料處分攤"/>
    <n v="230092"/>
    <n v="0"/>
    <n v="230092"/>
  </r>
  <r>
    <x v="2"/>
    <x v="2"/>
    <x v="96"/>
    <s v="核能發電費用"/>
    <x v="648"/>
    <x v="642"/>
    <s v="Z0150"/>
    <s v="電源開發處分攤"/>
    <n v="122547"/>
    <n v="0"/>
    <n v="122547"/>
  </r>
  <r>
    <x v="2"/>
    <x v="2"/>
    <x v="96"/>
    <s v="核能發電費用"/>
    <x v="648"/>
    <x v="642"/>
    <s v="Z0170"/>
    <s v="營建處分攤"/>
    <n v="113824"/>
    <n v="0"/>
    <n v="113824"/>
  </r>
  <r>
    <x v="2"/>
    <x v="2"/>
    <x v="96"/>
    <s v="核能發電費用"/>
    <x v="648"/>
    <x v="642"/>
    <s v="Z0240"/>
    <s v="資訊系統處分攤"/>
    <n v="239920"/>
    <n v="0"/>
    <n v="239920"/>
  </r>
  <r>
    <x v="2"/>
    <x v="2"/>
    <x v="96"/>
    <s v="核能發電費用"/>
    <x v="648"/>
    <x v="642"/>
    <s v="Z0270"/>
    <s v="核能技術處分攤"/>
    <n v="2219247"/>
    <n v="0"/>
    <n v="2219247"/>
  </r>
  <r>
    <x v="2"/>
    <x v="2"/>
    <x v="96"/>
    <s v="核能發電費用"/>
    <x v="648"/>
    <x v="642"/>
    <s v="Z0430"/>
    <s v="核能發電廠緊急計畫執行委員會分攤"/>
    <n v="84789"/>
    <n v="0"/>
    <n v="84789"/>
  </r>
  <r>
    <x v="2"/>
    <x v="2"/>
    <x v="96"/>
    <s v="核能發電費用"/>
    <x v="648"/>
    <x v="642"/>
    <s v="Z0540"/>
    <s v="核能安全處分攤"/>
    <n v="2886347"/>
    <n v="0"/>
    <n v="2886347"/>
  </r>
  <r>
    <x v="2"/>
    <x v="2"/>
    <x v="96"/>
    <s v="核能發電費用"/>
    <x v="648"/>
    <x v="642"/>
    <s v="Z0560"/>
    <s v="核能發電處分攤"/>
    <n v="7351983"/>
    <n v="0"/>
    <n v="7351983"/>
  </r>
  <r>
    <x v="2"/>
    <x v="2"/>
    <x v="96"/>
    <s v="核能發電費用"/>
    <x v="648"/>
    <x v="642"/>
    <s v="Z0610"/>
    <s v="環境保護處分攤"/>
    <n v="147717"/>
    <n v="0"/>
    <n v="147717"/>
  </r>
  <r>
    <x v="2"/>
    <x v="2"/>
    <x v="96"/>
    <s v="核能發電費用"/>
    <x v="648"/>
    <x v="642"/>
    <s v="Z0780"/>
    <s v="核能後端營運處分攤"/>
    <n v="3256682"/>
    <n v="0"/>
    <n v="3256682"/>
  </r>
  <r>
    <x v="2"/>
    <x v="2"/>
    <x v="96"/>
    <s v="核能發電費用"/>
    <x v="648"/>
    <x v="642"/>
    <s v="Z3510"/>
    <s v="第二核能發電廠分攤"/>
    <n v="10228458"/>
    <n v="0"/>
    <n v="10228458"/>
  </r>
  <r>
    <x v="2"/>
    <x v="2"/>
    <x v="96"/>
    <s v="核能發電費用"/>
    <x v="648"/>
    <x v="642"/>
    <s v="Z3520"/>
    <s v="第三核能發電廠分攤"/>
    <n v="12110916"/>
    <n v="0"/>
    <n v="12110916"/>
  </r>
  <r>
    <x v="2"/>
    <x v="2"/>
    <x v="96"/>
    <s v="核能發電費用"/>
    <x v="648"/>
    <x v="642"/>
    <s v="Z5250"/>
    <s v="放射試驗室分攤"/>
    <n v="2559562"/>
    <n v="0"/>
    <n v="2559562"/>
  </r>
  <r>
    <x v="2"/>
    <x v="2"/>
    <x v="96"/>
    <s v="核能發電費用"/>
    <x v="648"/>
    <x v="642"/>
    <s v="Z5330"/>
    <s v="電力修護處分攤"/>
    <n v="524334"/>
    <n v="0"/>
    <n v="524334"/>
  </r>
  <r>
    <x v="2"/>
    <x v="2"/>
    <x v="96"/>
    <s v="核能發電費用"/>
    <x v="648"/>
    <x v="642"/>
    <s v="Z5340"/>
    <s v="電力修護處南部分處分攤"/>
    <n v="324167"/>
    <n v="0"/>
    <n v="324167"/>
  </r>
  <r>
    <x v="2"/>
    <x v="2"/>
    <x v="96"/>
    <s v="核能發電費用"/>
    <x v="648"/>
    <x v="642"/>
    <s v="Z5420"/>
    <s v="電力修護處中部分處分攤"/>
    <n v="295829"/>
    <n v="0"/>
    <n v="295829"/>
  </r>
  <r>
    <x v="2"/>
    <x v="2"/>
    <x v="96"/>
    <s v="核能發電費用"/>
    <x v="648"/>
    <x v="642"/>
    <s v="Z5460"/>
    <s v="綜合研究所分攤"/>
    <n v="271221"/>
    <n v="0"/>
    <n v="271221"/>
  </r>
  <r>
    <x v="2"/>
    <x v="2"/>
    <x v="96"/>
    <s v="核能發電費用"/>
    <x v="648"/>
    <x v="642"/>
    <s v="Z9530"/>
    <s v="核能發電事業部-策劃室分攤"/>
    <n v="190656"/>
    <n v="0"/>
    <n v="190656"/>
  </r>
  <r>
    <x v="2"/>
    <x v="2"/>
    <x v="96"/>
    <s v="核能發電費用"/>
    <x v="649"/>
    <x v="643"/>
    <s v="Z0020"/>
    <s v="總經理副總經理室分攤"/>
    <n v="8637"/>
    <n v="0"/>
    <n v="8637"/>
  </r>
  <r>
    <x v="2"/>
    <x v="2"/>
    <x v="96"/>
    <s v="核能發電費用"/>
    <x v="649"/>
    <x v="643"/>
    <s v="Z0080"/>
    <s v="材料處分攤"/>
    <n v="17330"/>
    <n v="0"/>
    <n v="17330"/>
  </r>
  <r>
    <x v="2"/>
    <x v="2"/>
    <x v="96"/>
    <s v="核能發電費用"/>
    <x v="649"/>
    <x v="643"/>
    <s v="Z0090"/>
    <s v="燃料處分攤"/>
    <n v="10457"/>
    <n v="0"/>
    <n v="10457"/>
  </r>
  <r>
    <x v="2"/>
    <x v="2"/>
    <x v="96"/>
    <s v="核能發電費用"/>
    <x v="649"/>
    <x v="643"/>
    <s v="Z0150"/>
    <s v="電源開發處分攤"/>
    <n v="25340"/>
    <n v="0"/>
    <n v="25340"/>
  </r>
  <r>
    <x v="2"/>
    <x v="2"/>
    <x v="96"/>
    <s v="核能發電費用"/>
    <x v="649"/>
    <x v="643"/>
    <s v="Z0170"/>
    <s v="營建處分攤"/>
    <n v="9693"/>
    <n v="0"/>
    <n v="9693"/>
  </r>
  <r>
    <x v="2"/>
    <x v="2"/>
    <x v="96"/>
    <s v="核能發電費用"/>
    <x v="649"/>
    <x v="643"/>
    <s v="Z0240"/>
    <s v="資訊系統處分攤"/>
    <n v="27353"/>
    <n v="0"/>
    <n v="27353"/>
  </r>
  <r>
    <x v="2"/>
    <x v="2"/>
    <x v="96"/>
    <s v="核能發電費用"/>
    <x v="649"/>
    <x v="643"/>
    <s v="Z0270"/>
    <s v="核能技術處分攤"/>
    <n v="88609"/>
    <n v="0"/>
    <n v="88609"/>
  </r>
  <r>
    <x v="2"/>
    <x v="2"/>
    <x v="96"/>
    <s v="核能發電費用"/>
    <x v="649"/>
    <x v="643"/>
    <s v="Z0430"/>
    <s v="核能發電廠緊急計畫執行委員會分攤"/>
    <n v="9870"/>
    <n v="0"/>
    <n v="9870"/>
  </r>
  <r>
    <x v="2"/>
    <x v="2"/>
    <x v="96"/>
    <s v="核能發電費用"/>
    <x v="649"/>
    <x v="643"/>
    <s v="Z0540"/>
    <s v="核能安全處分攤"/>
    <n v="27500"/>
    <n v="0"/>
    <n v="27500"/>
  </r>
  <r>
    <x v="2"/>
    <x v="2"/>
    <x v="96"/>
    <s v="核能發電費用"/>
    <x v="649"/>
    <x v="643"/>
    <s v="Z0560"/>
    <s v="核能發電處分攤"/>
    <n v="2791520"/>
    <n v="0"/>
    <n v="2791520"/>
  </r>
  <r>
    <x v="2"/>
    <x v="2"/>
    <x v="96"/>
    <s v="核能發電費用"/>
    <x v="649"/>
    <x v="643"/>
    <s v="Z0610"/>
    <s v="環境保護處分攤"/>
    <n v="24322"/>
    <n v="0"/>
    <n v="24322"/>
  </r>
  <r>
    <x v="2"/>
    <x v="2"/>
    <x v="96"/>
    <s v="核能發電費用"/>
    <x v="649"/>
    <x v="643"/>
    <s v="Z0780"/>
    <s v="核能後端營運處分攤"/>
    <n v="207065"/>
    <n v="0"/>
    <n v="207065"/>
  </r>
  <r>
    <x v="2"/>
    <x v="2"/>
    <x v="96"/>
    <s v="核能發電費用"/>
    <x v="649"/>
    <x v="643"/>
    <s v="Z3510"/>
    <s v="第二核能發電廠分攤"/>
    <n v="6800392"/>
    <n v="0"/>
    <n v="6800392"/>
  </r>
  <r>
    <x v="2"/>
    <x v="2"/>
    <x v="96"/>
    <s v="核能發電費用"/>
    <x v="649"/>
    <x v="643"/>
    <s v="Z3520"/>
    <s v="第三核能發電廠分攤"/>
    <n v="6178028"/>
    <n v="0"/>
    <n v="6178028"/>
  </r>
  <r>
    <x v="2"/>
    <x v="2"/>
    <x v="96"/>
    <s v="核能發電費用"/>
    <x v="649"/>
    <x v="643"/>
    <s v="Z5250"/>
    <s v="放射試驗室分攤"/>
    <n v="734518"/>
    <n v="0"/>
    <n v="734518"/>
  </r>
  <r>
    <x v="2"/>
    <x v="2"/>
    <x v="96"/>
    <s v="核能發電費用"/>
    <x v="649"/>
    <x v="643"/>
    <s v="Z5330"/>
    <s v="電力修護處分攤"/>
    <n v="1024308"/>
    <n v="0"/>
    <n v="1024308"/>
  </r>
  <r>
    <x v="2"/>
    <x v="2"/>
    <x v="96"/>
    <s v="核能發電費用"/>
    <x v="649"/>
    <x v="643"/>
    <s v="Z5340"/>
    <s v="電力修護處南部分處分攤"/>
    <n v="497758"/>
    <n v="0"/>
    <n v="497758"/>
  </r>
  <r>
    <x v="2"/>
    <x v="2"/>
    <x v="96"/>
    <s v="核能發電費用"/>
    <x v="649"/>
    <x v="643"/>
    <s v="Z5420"/>
    <s v="電力修護處中部分處分攤"/>
    <n v="424540"/>
    <n v="0"/>
    <n v="424540"/>
  </r>
  <r>
    <x v="2"/>
    <x v="2"/>
    <x v="96"/>
    <s v="核能發電費用"/>
    <x v="649"/>
    <x v="643"/>
    <s v="Z5460"/>
    <s v="綜合研究所分攤"/>
    <n v="144383"/>
    <n v="0"/>
    <n v="144383"/>
  </r>
  <r>
    <x v="2"/>
    <x v="2"/>
    <x v="96"/>
    <s v="核能發電費用"/>
    <x v="650"/>
    <x v="644"/>
    <s v="Z0560"/>
    <s v="核能發電處分攤"/>
    <n v="1327907"/>
    <n v="0"/>
    <n v="1327907"/>
  </r>
  <r>
    <x v="2"/>
    <x v="2"/>
    <x v="96"/>
    <s v="核能發電費用"/>
    <x v="650"/>
    <x v="644"/>
    <s v="Z3510"/>
    <s v="第二核能發電廠分攤"/>
    <n v="3397149"/>
    <n v="0"/>
    <n v="3397149"/>
  </r>
  <r>
    <x v="2"/>
    <x v="2"/>
    <x v="96"/>
    <s v="核能發電費用"/>
    <x v="650"/>
    <x v="644"/>
    <s v="Z3520"/>
    <s v="第三核能發電廠分攤"/>
    <n v="4641459"/>
    <n v="0"/>
    <n v="4641459"/>
  </r>
  <r>
    <x v="2"/>
    <x v="2"/>
    <x v="96"/>
    <s v="核能發電費用"/>
    <x v="650"/>
    <x v="644"/>
    <s v="Z5250"/>
    <s v="放射試驗室分攤"/>
    <n v="690265"/>
    <n v="0"/>
    <n v="690265"/>
  </r>
  <r>
    <x v="2"/>
    <x v="2"/>
    <x v="96"/>
    <s v="核能發電費用"/>
    <x v="650"/>
    <x v="644"/>
    <s v="Z5330"/>
    <s v="電力修護處分攤"/>
    <n v="368908"/>
    <n v="0"/>
    <n v="368908"/>
  </r>
  <r>
    <x v="2"/>
    <x v="2"/>
    <x v="96"/>
    <s v="核能發電費用"/>
    <x v="650"/>
    <x v="644"/>
    <s v="Z5340"/>
    <s v="電力修護處南部分處分攤"/>
    <n v="161954"/>
    <n v="0"/>
    <n v="161954"/>
  </r>
  <r>
    <x v="2"/>
    <x v="2"/>
    <x v="96"/>
    <s v="核能發電費用"/>
    <x v="650"/>
    <x v="644"/>
    <s v="Z5420"/>
    <s v="電力修護處中部分處分攤"/>
    <n v="139307"/>
    <n v="0"/>
    <n v="139307"/>
  </r>
  <r>
    <x v="2"/>
    <x v="2"/>
    <x v="96"/>
    <s v="核能發電費用"/>
    <x v="650"/>
    <x v="644"/>
    <s v="Z5460"/>
    <s v="綜合研究所分攤"/>
    <n v="103604"/>
    <n v="0"/>
    <n v="103604"/>
  </r>
  <r>
    <x v="2"/>
    <x v="2"/>
    <x v="96"/>
    <s v="核能發電費用"/>
    <x v="651"/>
    <x v="645"/>
    <s v="Z0020"/>
    <s v="總經理副總經理室分攤"/>
    <n v="87652"/>
    <n v="0"/>
    <n v="87652"/>
  </r>
  <r>
    <x v="2"/>
    <x v="2"/>
    <x v="96"/>
    <s v="核能發電費用"/>
    <x v="651"/>
    <x v="645"/>
    <s v="Z0080"/>
    <s v="材料處分攤"/>
    <n v="68039"/>
    <n v="0"/>
    <n v="68039"/>
  </r>
  <r>
    <x v="2"/>
    <x v="2"/>
    <x v="96"/>
    <s v="核能發電費用"/>
    <x v="651"/>
    <x v="645"/>
    <s v="Z0090"/>
    <s v="燃料處分攤"/>
    <n v="133404"/>
    <n v="0"/>
    <n v="133404"/>
  </r>
  <r>
    <x v="2"/>
    <x v="2"/>
    <x v="96"/>
    <s v="核能發電費用"/>
    <x v="651"/>
    <x v="645"/>
    <s v="Z0150"/>
    <s v="電源開發處分攤"/>
    <n v="71012"/>
    <n v="0"/>
    <n v="71012"/>
  </r>
  <r>
    <x v="2"/>
    <x v="2"/>
    <x v="96"/>
    <s v="核能發電費用"/>
    <x v="651"/>
    <x v="645"/>
    <s v="Z0170"/>
    <s v="營建處分攤"/>
    <n v="65976"/>
    <n v="0"/>
    <n v="65976"/>
  </r>
  <r>
    <x v="2"/>
    <x v="2"/>
    <x v="96"/>
    <s v="核能發電費用"/>
    <x v="651"/>
    <x v="645"/>
    <s v="Z0240"/>
    <s v="資訊系統處分攤"/>
    <n v="139063"/>
    <n v="0"/>
    <n v="139063"/>
  </r>
  <r>
    <x v="2"/>
    <x v="2"/>
    <x v="96"/>
    <s v="核能發電費用"/>
    <x v="651"/>
    <x v="645"/>
    <s v="Z0270"/>
    <s v="核能技術處分攤"/>
    <n v="1286486"/>
    <n v="0"/>
    <n v="1286486"/>
  </r>
  <r>
    <x v="2"/>
    <x v="2"/>
    <x v="96"/>
    <s v="核能發電費用"/>
    <x v="651"/>
    <x v="645"/>
    <s v="Z0430"/>
    <s v="核能發電廠緊急計畫執行委員會分攤"/>
    <n v="49157"/>
    <n v="0"/>
    <n v="49157"/>
  </r>
  <r>
    <x v="2"/>
    <x v="2"/>
    <x v="96"/>
    <s v="核能發電費用"/>
    <x v="651"/>
    <x v="645"/>
    <s v="Z0540"/>
    <s v="核能安全處分攤"/>
    <n v="1673289"/>
    <n v="0"/>
    <n v="1673289"/>
  </r>
  <r>
    <x v="2"/>
    <x v="2"/>
    <x v="96"/>
    <s v="核能發電費用"/>
    <x v="651"/>
    <x v="645"/>
    <s v="Z0560"/>
    <s v="核能發電處分攤"/>
    <n v="4262134"/>
    <n v="0"/>
    <n v="4262134"/>
  </r>
  <r>
    <x v="2"/>
    <x v="2"/>
    <x v="96"/>
    <s v="核能發電費用"/>
    <x v="651"/>
    <x v="645"/>
    <s v="Z0610"/>
    <s v="環境保護處分攤"/>
    <n v="85630"/>
    <n v="0"/>
    <n v="85630"/>
  </r>
  <r>
    <x v="2"/>
    <x v="2"/>
    <x v="96"/>
    <s v="核能發電費用"/>
    <x v="651"/>
    <x v="645"/>
    <s v="Z0780"/>
    <s v="核能後端營運處分攤"/>
    <n v="1892090"/>
    <n v="0"/>
    <n v="1892090"/>
  </r>
  <r>
    <x v="2"/>
    <x v="2"/>
    <x v="96"/>
    <s v="核能發電費用"/>
    <x v="651"/>
    <x v="645"/>
    <s v="Z3510"/>
    <s v="第二核能發電廠分攤"/>
    <n v="5929875"/>
    <n v="0"/>
    <n v="5929875"/>
  </r>
  <r>
    <x v="2"/>
    <x v="2"/>
    <x v="96"/>
    <s v="核能發電費用"/>
    <x v="651"/>
    <x v="645"/>
    <s v="Z3520"/>
    <s v="第三核能發電廠分攤"/>
    <n v="7021698"/>
    <n v="0"/>
    <n v="7021698"/>
  </r>
  <r>
    <x v="2"/>
    <x v="2"/>
    <x v="96"/>
    <s v="核能發電費用"/>
    <x v="651"/>
    <x v="645"/>
    <s v="Z5250"/>
    <s v="放射試驗室分攤"/>
    <n v="1484052"/>
    <n v="0"/>
    <n v="1484052"/>
  </r>
  <r>
    <x v="2"/>
    <x v="2"/>
    <x v="96"/>
    <s v="核能發電費用"/>
    <x v="651"/>
    <x v="645"/>
    <s v="Z5330"/>
    <s v="電力修護處分攤"/>
    <n v="359219"/>
    <n v="0"/>
    <n v="359219"/>
  </r>
  <r>
    <x v="2"/>
    <x v="2"/>
    <x v="96"/>
    <s v="核能發電費用"/>
    <x v="651"/>
    <x v="645"/>
    <s v="Z5340"/>
    <s v="電力修護處南部分處分攤"/>
    <n v="188036"/>
    <n v="0"/>
    <n v="188036"/>
  </r>
  <r>
    <x v="2"/>
    <x v="2"/>
    <x v="96"/>
    <s v="核能發電費用"/>
    <x v="651"/>
    <x v="645"/>
    <s v="Z5420"/>
    <s v="電力修護處中部分處分攤"/>
    <n v="171512"/>
    <n v="0"/>
    <n v="171512"/>
  </r>
  <r>
    <x v="2"/>
    <x v="2"/>
    <x v="96"/>
    <s v="核能發電費用"/>
    <x v="651"/>
    <x v="645"/>
    <s v="Z5460"/>
    <s v="綜合研究所分攤"/>
    <n v="157244"/>
    <n v="0"/>
    <n v="157244"/>
  </r>
  <r>
    <x v="2"/>
    <x v="2"/>
    <x v="96"/>
    <s v="核能發電費用"/>
    <x v="651"/>
    <x v="645"/>
    <s v="Z9530"/>
    <s v="核能發電事業部-策劃室分攤"/>
    <n v="110558"/>
    <n v="0"/>
    <n v="110558"/>
  </r>
  <r>
    <x v="2"/>
    <x v="2"/>
    <x v="96"/>
    <s v="核能發電費用"/>
    <x v="652"/>
    <x v="646"/>
    <s v="Z0020"/>
    <s v="總經理副總經理室分攤"/>
    <n v="5004"/>
    <n v="0"/>
    <n v="5004"/>
  </r>
  <r>
    <x v="2"/>
    <x v="2"/>
    <x v="96"/>
    <s v="核能發電費用"/>
    <x v="652"/>
    <x v="646"/>
    <s v="Z0080"/>
    <s v="材料處分攤"/>
    <n v="10040"/>
    <n v="0"/>
    <n v="10040"/>
  </r>
  <r>
    <x v="2"/>
    <x v="2"/>
    <x v="96"/>
    <s v="核能發電費用"/>
    <x v="652"/>
    <x v="646"/>
    <s v="Z0090"/>
    <s v="燃料處分攤"/>
    <n v="6063"/>
    <n v="0"/>
    <n v="6063"/>
  </r>
  <r>
    <x v="2"/>
    <x v="2"/>
    <x v="96"/>
    <s v="核能發電費用"/>
    <x v="652"/>
    <x v="646"/>
    <s v="Z0150"/>
    <s v="電源開發處分攤"/>
    <n v="14691"/>
    <n v="0"/>
    <n v="14691"/>
  </r>
  <r>
    <x v="2"/>
    <x v="2"/>
    <x v="96"/>
    <s v="核能發電費用"/>
    <x v="652"/>
    <x v="646"/>
    <s v="Z0170"/>
    <s v="營建處分攤"/>
    <n v="5612"/>
    <n v="0"/>
    <n v="5612"/>
  </r>
  <r>
    <x v="2"/>
    <x v="2"/>
    <x v="96"/>
    <s v="核能發電費用"/>
    <x v="652"/>
    <x v="646"/>
    <s v="Z0240"/>
    <s v="資訊系統處分攤"/>
    <n v="15855"/>
    <n v="0"/>
    <n v="15855"/>
  </r>
  <r>
    <x v="2"/>
    <x v="2"/>
    <x v="96"/>
    <s v="核能發電費用"/>
    <x v="652"/>
    <x v="646"/>
    <s v="Z0270"/>
    <s v="核能技術處分攤"/>
    <n v="51371"/>
    <n v="0"/>
    <n v="51371"/>
  </r>
  <r>
    <x v="2"/>
    <x v="2"/>
    <x v="96"/>
    <s v="核能發電費用"/>
    <x v="652"/>
    <x v="646"/>
    <s v="Z0430"/>
    <s v="核能發電廠緊急計畫執行委員會分攤"/>
    <n v="5718"/>
    <n v="0"/>
    <n v="5718"/>
  </r>
  <r>
    <x v="2"/>
    <x v="2"/>
    <x v="96"/>
    <s v="核能發電費用"/>
    <x v="652"/>
    <x v="646"/>
    <s v="Z0540"/>
    <s v="核能安全處分攤"/>
    <n v="15942"/>
    <n v="0"/>
    <n v="15942"/>
  </r>
  <r>
    <x v="2"/>
    <x v="2"/>
    <x v="96"/>
    <s v="核能發電費用"/>
    <x v="652"/>
    <x v="646"/>
    <s v="Z0560"/>
    <s v="核能發電處分攤"/>
    <n v="1618028"/>
    <n v="0"/>
    <n v="1618028"/>
  </r>
  <r>
    <x v="2"/>
    <x v="2"/>
    <x v="96"/>
    <s v="核能發電費用"/>
    <x v="652"/>
    <x v="646"/>
    <s v="Z0610"/>
    <s v="環境保護處分攤"/>
    <n v="14095"/>
    <n v="0"/>
    <n v="14095"/>
  </r>
  <r>
    <x v="2"/>
    <x v="2"/>
    <x v="96"/>
    <s v="核能發電費用"/>
    <x v="652"/>
    <x v="646"/>
    <s v="Z0780"/>
    <s v="核能後端營運處分攤"/>
    <n v="120017"/>
    <n v="0"/>
    <n v="120017"/>
  </r>
  <r>
    <x v="2"/>
    <x v="2"/>
    <x v="96"/>
    <s v="核能發電費用"/>
    <x v="652"/>
    <x v="646"/>
    <s v="Z3510"/>
    <s v="第二核能發電廠分攤"/>
    <n v="3941989"/>
    <n v="0"/>
    <n v="3941989"/>
  </r>
  <r>
    <x v="2"/>
    <x v="2"/>
    <x v="96"/>
    <s v="核能發電費用"/>
    <x v="652"/>
    <x v="646"/>
    <s v="Z3520"/>
    <s v="第三核能發電廠分攤"/>
    <n v="3581506"/>
    <n v="0"/>
    <n v="3581506"/>
  </r>
  <r>
    <x v="2"/>
    <x v="2"/>
    <x v="96"/>
    <s v="核能發電費用"/>
    <x v="652"/>
    <x v="646"/>
    <s v="Z5250"/>
    <s v="放射試驗室分攤"/>
    <n v="425841"/>
    <n v="0"/>
    <n v="425841"/>
  </r>
  <r>
    <x v="2"/>
    <x v="2"/>
    <x v="96"/>
    <s v="核能發電費用"/>
    <x v="652"/>
    <x v="646"/>
    <s v="Z5330"/>
    <s v="電力修護處分攤"/>
    <n v="693834"/>
    <n v="0"/>
    <n v="693834"/>
  </r>
  <r>
    <x v="2"/>
    <x v="2"/>
    <x v="96"/>
    <s v="核能發電費用"/>
    <x v="652"/>
    <x v="646"/>
    <s v="Z5340"/>
    <s v="電力修護處南部分處分攤"/>
    <n v="291990"/>
    <n v="0"/>
    <n v="291990"/>
  </r>
  <r>
    <x v="2"/>
    <x v="2"/>
    <x v="96"/>
    <s v="核能發電費用"/>
    <x v="652"/>
    <x v="646"/>
    <s v="Z5420"/>
    <s v="電力修護處中部分處分攤"/>
    <n v="247372"/>
    <n v="0"/>
    <n v="247372"/>
  </r>
  <r>
    <x v="2"/>
    <x v="2"/>
    <x v="96"/>
    <s v="核能發電費用"/>
    <x v="652"/>
    <x v="646"/>
    <s v="Z5460"/>
    <s v="綜合研究所分攤"/>
    <n v="83684"/>
    <n v="0"/>
    <n v="83684"/>
  </r>
  <r>
    <x v="2"/>
    <x v="2"/>
    <x v="96"/>
    <s v="核能發電費用"/>
    <x v="653"/>
    <x v="647"/>
    <s v="Z0020"/>
    <s v="總經理副總經理室分攤"/>
    <n v="180"/>
    <n v="0"/>
    <n v="180"/>
  </r>
  <r>
    <x v="2"/>
    <x v="2"/>
    <x v="96"/>
    <s v="核能發電費用"/>
    <x v="653"/>
    <x v="647"/>
    <s v="Z0080"/>
    <s v="材料處分攤"/>
    <n v="11942"/>
    <n v="0"/>
    <n v="11942"/>
  </r>
  <r>
    <x v="2"/>
    <x v="2"/>
    <x v="96"/>
    <s v="核能發電費用"/>
    <x v="653"/>
    <x v="647"/>
    <s v="Z0090"/>
    <s v="燃料處分攤"/>
    <n v="92998"/>
    <n v="0"/>
    <n v="92998"/>
  </r>
  <r>
    <x v="2"/>
    <x v="2"/>
    <x v="96"/>
    <s v="核能發電費用"/>
    <x v="653"/>
    <x v="647"/>
    <s v="Z0150"/>
    <s v="電源開發處分攤"/>
    <n v="11633"/>
    <n v="0"/>
    <n v="11633"/>
  </r>
  <r>
    <x v="2"/>
    <x v="2"/>
    <x v="96"/>
    <s v="核能發電費用"/>
    <x v="653"/>
    <x v="647"/>
    <s v="Z0170"/>
    <s v="營建處分攤"/>
    <n v="9684"/>
    <n v="0"/>
    <n v="9684"/>
  </r>
  <r>
    <x v="2"/>
    <x v="2"/>
    <x v="96"/>
    <s v="核能發電費用"/>
    <x v="653"/>
    <x v="647"/>
    <s v="Z0240"/>
    <s v="資訊系統處分攤"/>
    <n v="14465"/>
    <n v="0"/>
    <n v="14465"/>
  </r>
  <r>
    <x v="2"/>
    <x v="2"/>
    <x v="96"/>
    <s v="核能發電費用"/>
    <x v="653"/>
    <x v="647"/>
    <s v="Z0270"/>
    <s v="核能技術處分攤"/>
    <n v="467699"/>
    <n v="0"/>
    <n v="467699"/>
  </r>
  <r>
    <x v="2"/>
    <x v="2"/>
    <x v="96"/>
    <s v="核能發電費用"/>
    <x v="653"/>
    <x v="647"/>
    <s v="Z0540"/>
    <s v="核能安全處分攤"/>
    <n v="619567"/>
    <n v="0"/>
    <n v="619567"/>
  </r>
  <r>
    <x v="2"/>
    <x v="2"/>
    <x v="96"/>
    <s v="核能發電費用"/>
    <x v="653"/>
    <x v="647"/>
    <s v="Z0560"/>
    <s v="核能發電處分攤"/>
    <n v="3911682"/>
    <n v="0"/>
    <n v="3911682"/>
  </r>
  <r>
    <x v="2"/>
    <x v="2"/>
    <x v="96"/>
    <s v="核能發電費用"/>
    <x v="653"/>
    <x v="647"/>
    <s v="Z0610"/>
    <s v="環境保護處分攤"/>
    <n v="14247"/>
    <n v="0"/>
    <n v="14247"/>
  </r>
  <r>
    <x v="2"/>
    <x v="2"/>
    <x v="96"/>
    <s v="核能發電費用"/>
    <x v="653"/>
    <x v="647"/>
    <s v="Z0780"/>
    <s v="核能後端營運處分攤"/>
    <n v="1096972"/>
    <n v="0"/>
    <n v="1096972"/>
  </r>
  <r>
    <x v="2"/>
    <x v="2"/>
    <x v="96"/>
    <s v="核能發電費用"/>
    <x v="653"/>
    <x v="647"/>
    <s v="Z3510"/>
    <s v="第二核能發電廠分攤"/>
    <n v="9458651"/>
    <n v="0"/>
    <n v="9458651"/>
  </r>
  <r>
    <x v="2"/>
    <x v="2"/>
    <x v="96"/>
    <s v="核能發電費用"/>
    <x v="653"/>
    <x v="647"/>
    <s v="Z3520"/>
    <s v="第三核能發電廠分攤"/>
    <n v="8191244"/>
    <n v="0"/>
    <n v="8191244"/>
  </r>
  <r>
    <x v="2"/>
    <x v="2"/>
    <x v="96"/>
    <s v="核能發電費用"/>
    <x v="653"/>
    <x v="647"/>
    <s v="Z5250"/>
    <s v="放射試驗室分攤"/>
    <n v="765895"/>
    <n v="0"/>
    <n v="765895"/>
  </r>
  <r>
    <x v="2"/>
    <x v="2"/>
    <x v="96"/>
    <s v="核能發電費用"/>
    <x v="653"/>
    <x v="647"/>
    <s v="Z5330"/>
    <s v="電力修護處分攤"/>
    <n v="388501"/>
    <n v="0"/>
    <n v="388501"/>
  </r>
  <r>
    <x v="2"/>
    <x v="2"/>
    <x v="96"/>
    <s v="核能發電費用"/>
    <x v="653"/>
    <x v="647"/>
    <s v="Z5340"/>
    <s v="電力修護處南部分處分攤"/>
    <n v="262636"/>
    <n v="0"/>
    <n v="262636"/>
  </r>
  <r>
    <x v="2"/>
    <x v="2"/>
    <x v="96"/>
    <s v="核能發電費用"/>
    <x v="653"/>
    <x v="647"/>
    <s v="Z5420"/>
    <s v="電力修護處中部分處分攤"/>
    <n v="73523"/>
    <n v="0"/>
    <n v="73523"/>
  </r>
  <r>
    <x v="2"/>
    <x v="2"/>
    <x v="96"/>
    <s v="核能發電費用"/>
    <x v="653"/>
    <x v="647"/>
    <s v="Z5460"/>
    <s v="綜合研究所分攤"/>
    <n v="25495"/>
    <n v="0"/>
    <n v="25495"/>
  </r>
  <r>
    <x v="2"/>
    <x v="2"/>
    <x v="96"/>
    <s v="核能發電費用"/>
    <x v="654"/>
    <x v="648"/>
    <s v="Z000A"/>
    <s v="統列發電業分攤"/>
    <n v="65689826"/>
    <n v="0"/>
    <n v="65689826"/>
  </r>
  <r>
    <x v="2"/>
    <x v="2"/>
    <x v="96"/>
    <s v="核能發電費用"/>
    <x v="655"/>
    <x v="649"/>
    <s v="Z0080"/>
    <s v="材料處分攤"/>
    <n v="248"/>
    <n v="0"/>
    <n v="248"/>
  </r>
  <r>
    <x v="2"/>
    <x v="2"/>
    <x v="96"/>
    <s v="核能發電費用"/>
    <x v="655"/>
    <x v="649"/>
    <s v="Z0560"/>
    <s v="核能發電處分攤"/>
    <n v="68724"/>
    <n v="0"/>
    <n v="68724"/>
  </r>
  <r>
    <x v="2"/>
    <x v="2"/>
    <x v="96"/>
    <s v="核能發電費用"/>
    <x v="655"/>
    <x v="649"/>
    <s v="Z3510"/>
    <s v="第二核能發電廠分攤"/>
    <n v="865161"/>
    <n v="0"/>
    <n v="865161"/>
  </r>
  <r>
    <x v="2"/>
    <x v="2"/>
    <x v="96"/>
    <s v="核能發電費用"/>
    <x v="655"/>
    <x v="649"/>
    <s v="Z3520"/>
    <s v="第三核能發電廠分攤"/>
    <n v="1979986"/>
    <n v="0"/>
    <n v="1979986"/>
  </r>
  <r>
    <x v="2"/>
    <x v="2"/>
    <x v="96"/>
    <s v="核能發電費用"/>
    <x v="655"/>
    <x v="649"/>
    <s v="Z5250"/>
    <s v="放射試驗室分攤"/>
    <n v="28434"/>
    <n v="0"/>
    <n v="28434"/>
  </r>
  <r>
    <x v="2"/>
    <x v="2"/>
    <x v="96"/>
    <s v="核能發電費用"/>
    <x v="655"/>
    <x v="649"/>
    <s v="Z5460"/>
    <s v="綜合研究所分攤"/>
    <n v="3294"/>
    <n v="0"/>
    <n v="3294"/>
  </r>
  <r>
    <x v="2"/>
    <x v="2"/>
    <x v="96"/>
    <s v="核能發電費用"/>
    <x v="656"/>
    <x v="650"/>
    <s v="Z0170"/>
    <s v="營建處分攤"/>
    <n v="360"/>
    <n v="0"/>
    <n v="360"/>
  </r>
  <r>
    <x v="2"/>
    <x v="2"/>
    <x v="96"/>
    <s v="核能發電費用"/>
    <x v="656"/>
    <x v="650"/>
    <s v="Z0560"/>
    <s v="核能發電處分攤"/>
    <n v="21600"/>
    <n v="0"/>
    <n v="21600"/>
  </r>
  <r>
    <x v="2"/>
    <x v="2"/>
    <x v="96"/>
    <s v="核能發電費用"/>
    <x v="656"/>
    <x v="650"/>
    <s v="Z3510"/>
    <s v="第二核能發電廠分攤"/>
    <n v="64680"/>
    <n v="0"/>
    <n v="64680"/>
  </r>
  <r>
    <x v="2"/>
    <x v="2"/>
    <x v="96"/>
    <s v="核能發電費用"/>
    <x v="656"/>
    <x v="650"/>
    <s v="Z3520"/>
    <s v="第三核能發電廠分攤"/>
    <n v="115740"/>
    <n v="0"/>
    <n v="115740"/>
  </r>
  <r>
    <x v="2"/>
    <x v="2"/>
    <x v="96"/>
    <s v="核能發電費用"/>
    <x v="656"/>
    <x v="650"/>
    <s v="Z5330"/>
    <s v="電力修護處分攤"/>
    <n v="5796"/>
    <n v="0"/>
    <n v="5796"/>
  </r>
  <r>
    <x v="2"/>
    <x v="2"/>
    <x v="96"/>
    <s v="核能發電費用"/>
    <x v="656"/>
    <x v="650"/>
    <s v="Z5340"/>
    <s v="電力修護處南部分處分攤"/>
    <n v="26376"/>
    <n v="0"/>
    <n v="26376"/>
  </r>
  <r>
    <x v="2"/>
    <x v="2"/>
    <x v="96"/>
    <s v="核能發電費用"/>
    <x v="656"/>
    <x v="650"/>
    <s v="Z5420"/>
    <s v="電力修護處中部分處分攤"/>
    <n v="1120"/>
    <n v="0"/>
    <n v="1120"/>
  </r>
  <r>
    <x v="2"/>
    <x v="2"/>
    <x v="96"/>
    <s v="核能發電費用"/>
    <x v="656"/>
    <x v="650"/>
    <s v="Z5460"/>
    <s v="綜合研究所分攤"/>
    <n v="1320"/>
    <n v="0"/>
    <n v="1320"/>
  </r>
  <r>
    <x v="2"/>
    <x v="2"/>
    <x v="96"/>
    <s v="核能發電費用"/>
    <x v="657"/>
    <x v="651"/>
    <s v="Z0020"/>
    <s v="總經理副總經理室分攤"/>
    <n v="1983"/>
    <n v="0"/>
    <n v="1983"/>
  </r>
  <r>
    <x v="2"/>
    <x v="2"/>
    <x v="96"/>
    <s v="核能發電費用"/>
    <x v="657"/>
    <x v="651"/>
    <s v="Z0080"/>
    <s v="材料處分攤"/>
    <n v="25619"/>
    <n v="0"/>
    <n v="25619"/>
  </r>
  <r>
    <x v="2"/>
    <x v="2"/>
    <x v="96"/>
    <s v="核能發電費用"/>
    <x v="657"/>
    <x v="651"/>
    <s v="Z0090"/>
    <s v="燃料處分攤"/>
    <n v="49537"/>
    <n v="0"/>
    <n v="49537"/>
  </r>
  <r>
    <x v="2"/>
    <x v="2"/>
    <x v="96"/>
    <s v="核能發電費用"/>
    <x v="657"/>
    <x v="651"/>
    <s v="Z0150"/>
    <s v="電源開發處分攤"/>
    <n v="37730"/>
    <n v="0"/>
    <n v="37730"/>
  </r>
  <r>
    <x v="2"/>
    <x v="2"/>
    <x v="96"/>
    <s v="核能發電費用"/>
    <x v="657"/>
    <x v="651"/>
    <s v="Z0170"/>
    <s v="營建處分攤"/>
    <n v="27962"/>
    <n v="0"/>
    <n v="27962"/>
  </r>
  <r>
    <x v="2"/>
    <x v="2"/>
    <x v="96"/>
    <s v="核能發電費用"/>
    <x v="657"/>
    <x v="651"/>
    <s v="Z0240"/>
    <s v="資訊系統處分攤"/>
    <n v="49504"/>
    <n v="0"/>
    <n v="49504"/>
  </r>
  <r>
    <x v="2"/>
    <x v="2"/>
    <x v="96"/>
    <s v="核能發電費用"/>
    <x v="657"/>
    <x v="651"/>
    <s v="Z0270"/>
    <s v="核能技術處分攤"/>
    <n v="448020"/>
    <n v="0"/>
    <n v="448020"/>
  </r>
  <r>
    <x v="2"/>
    <x v="2"/>
    <x v="96"/>
    <s v="核能發電費用"/>
    <x v="657"/>
    <x v="651"/>
    <s v="Z0430"/>
    <s v="核能發電廠緊急計畫執行委員會分攤"/>
    <n v="22800"/>
    <n v="0"/>
    <n v="22800"/>
  </r>
  <r>
    <x v="2"/>
    <x v="2"/>
    <x v="96"/>
    <s v="核能發電費用"/>
    <x v="657"/>
    <x v="651"/>
    <s v="Z0540"/>
    <s v="核能安全處分攤"/>
    <n v="436620"/>
    <n v="0"/>
    <n v="436620"/>
  </r>
  <r>
    <x v="2"/>
    <x v="2"/>
    <x v="96"/>
    <s v="核能發電費用"/>
    <x v="657"/>
    <x v="651"/>
    <s v="Z0560"/>
    <s v="核能發電處分攤"/>
    <n v="1789800"/>
    <n v="0"/>
    <n v="1789800"/>
  </r>
  <r>
    <x v="2"/>
    <x v="2"/>
    <x v="96"/>
    <s v="核能發電費用"/>
    <x v="657"/>
    <x v="651"/>
    <s v="Z0610"/>
    <s v="環境保護處分攤"/>
    <n v="36953"/>
    <n v="0"/>
    <n v="36953"/>
  </r>
  <r>
    <x v="2"/>
    <x v="2"/>
    <x v="96"/>
    <s v="核能發電費用"/>
    <x v="657"/>
    <x v="651"/>
    <s v="Z0780"/>
    <s v="核能後端營運處分攤"/>
    <n v="670320"/>
    <n v="0"/>
    <n v="670320"/>
  </r>
  <r>
    <x v="2"/>
    <x v="2"/>
    <x v="96"/>
    <s v="核能發電費用"/>
    <x v="657"/>
    <x v="651"/>
    <s v="Z3510"/>
    <s v="第二核能發電廠分攤"/>
    <n v="2920680"/>
    <n v="0"/>
    <n v="2920680"/>
  </r>
  <r>
    <x v="2"/>
    <x v="2"/>
    <x v="96"/>
    <s v="核能發電費用"/>
    <x v="657"/>
    <x v="651"/>
    <s v="Z3520"/>
    <s v="第三核能發電廠分攤"/>
    <n v="2713200"/>
    <n v="0"/>
    <n v="2713200"/>
  </r>
  <r>
    <x v="2"/>
    <x v="2"/>
    <x v="96"/>
    <s v="核能發電費用"/>
    <x v="657"/>
    <x v="651"/>
    <s v="Z5250"/>
    <s v="放射試驗室分攤"/>
    <n v="479940"/>
    <n v="0"/>
    <n v="479940"/>
  </r>
  <r>
    <x v="2"/>
    <x v="2"/>
    <x v="96"/>
    <s v="核能發電費用"/>
    <x v="657"/>
    <x v="651"/>
    <s v="Z5330"/>
    <s v="電力修護處分攤"/>
    <n v="492776"/>
    <n v="0"/>
    <n v="492776"/>
  </r>
  <r>
    <x v="2"/>
    <x v="2"/>
    <x v="96"/>
    <s v="核能發電費用"/>
    <x v="657"/>
    <x v="651"/>
    <s v="Z5340"/>
    <s v="電力修護處南部分處分攤"/>
    <n v="171422"/>
    <n v="0"/>
    <n v="171422"/>
  </r>
  <r>
    <x v="2"/>
    <x v="2"/>
    <x v="96"/>
    <s v="核能發電費用"/>
    <x v="657"/>
    <x v="651"/>
    <s v="Z5420"/>
    <s v="電力修護處中部分處分攤"/>
    <n v="143832"/>
    <n v="0"/>
    <n v="143832"/>
  </r>
  <r>
    <x v="2"/>
    <x v="2"/>
    <x v="96"/>
    <s v="核能發電費用"/>
    <x v="657"/>
    <x v="651"/>
    <s v="Z5460"/>
    <s v="綜合研究所分攤"/>
    <n v="65892"/>
    <n v="0"/>
    <n v="65892"/>
  </r>
  <r>
    <x v="2"/>
    <x v="2"/>
    <x v="96"/>
    <s v="核能發電費用"/>
    <x v="657"/>
    <x v="651"/>
    <s v="Z9530"/>
    <s v="核能發電事業部-策劃室分攤"/>
    <n v="11400"/>
    <n v="0"/>
    <n v="11400"/>
  </r>
  <r>
    <x v="2"/>
    <x v="2"/>
    <x v="96"/>
    <s v="核能發電費用"/>
    <x v="658"/>
    <x v="652"/>
    <s v="Z0020"/>
    <s v="總經理副總經理室分攤"/>
    <n v="59"/>
    <n v="0"/>
    <n v="59"/>
  </r>
  <r>
    <x v="2"/>
    <x v="2"/>
    <x v="96"/>
    <s v="核能發電費用"/>
    <x v="658"/>
    <x v="652"/>
    <s v="Z0080"/>
    <s v="材料處分攤"/>
    <n v="211"/>
    <n v="0"/>
    <n v="211"/>
  </r>
  <r>
    <x v="2"/>
    <x v="2"/>
    <x v="96"/>
    <s v="核能發電費用"/>
    <x v="658"/>
    <x v="652"/>
    <s v="Z0090"/>
    <s v="燃料處分攤"/>
    <n v="110"/>
    <n v="0"/>
    <n v="110"/>
  </r>
  <r>
    <x v="2"/>
    <x v="2"/>
    <x v="96"/>
    <s v="核能發電費用"/>
    <x v="658"/>
    <x v="652"/>
    <s v="Z0150"/>
    <s v="電源開發處分攤"/>
    <n v="213"/>
    <n v="0"/>
    <n v="213"/>
  </r>
  <r>
    <x v="2"/>
    <x v="2"/>
    <x v="96"/>
    <s v="核能發電費用"/>
    <x v="658"/>
    <x v="652"/>
    <s v="Z0170"/>
    <s v="營建處分攤"/>
    <n v="76"/>
    <n v="0"/>
    <n v="76"/>
  </r>
  <r>
    <x v="2"/>
    <x v="2"/>
    <x v="96"/>
    <s v="核能發電費用"/>
    <x v="658"/>
    <x v="652"/>
    <s v="Z0240"/>
    <s v="資訊系統處分攤"/>
    <n v="362"/>
    <n v="0"/>
    <n v="362"/>
  </r>
  <r>
    <x v="2"/>
    <x v="2"/>
    <x v="96"/>
    <s v="核能發電費用"/>
    <x v="658"/>
    <x v="652"/>
    <s v="Z0270"/>
    <s v="核能技術處分攤"/>
    <n v="1499"/>
    <n v="0"/>
    <n v="1499"/>
  </r>
  <r>
    <x v="2"/>
    <x v="2"/>
    <x v="96"/>
    <s v="核能發電費用"/>
    <x v="658"/>
    <x v="652"/>
    <s v="Z0430"/>
    <s v="核能發電廠緊急計畫執行委員會分攤"/>
    <n v="198"/>
    <n v="0"/>
    <n v="198"/>
  </r>
  <r>
    <x v="2"/>
    <x v="2"/>
    <x v="96"/>
    <s v="核能發電費用"/>
    <x v="658"/>
    <x v="652"/>
    <s v="Z0540"/>
    <s v="核能安全處分攤"/>
    <n v="2060"/>
    <n v="0"/>
    <n v="2060"/>
  </r>
  <r>
    <x v="2"/>
    <x v="2"/>
    <x v="96"/>
    <s v="核能發電費用"/>
    <x v="658"/>
    <x v="652"/>
    <s v="Z0560"/>
    <s v="核能發電處分攤"/>
    <n v="12199"/>
    <n v="0"/>
    <n v="12199"/>
  </r>
  <r>
    <x v="2"/>
    <x v="2"/>
    <x v="96"/>
    <s v="核能發電費用"/>
    <x v="658"/>
    <x v="652"/>
    <s v="Z0610"/>
    <s v="環境保護處分攤"/>
    <n v="174"/>
    <n v="0"/>
    <n v="174"/>
  </r>
  <r>
    <x v="2"/>
    <x v="2"/>
    <x v="96"/>
    <s v="核能發電費用"/>
    <x v="658"/>
    <x v="652"/>
    <s v="Z0780"/>
    <s v="核能後端營運處分攤"/>
    <n v="2324"/>
    <n v="0"/>
    <n v="2324"/>
  </r>
  <r>
    <x v="2"/>
    <x v="2"/>
    <x v="96"/>
    <s v="核能發電費用"/>
    <x v="658"/>
    <x v="652"/>
    <s v="Z3510"/>
    <s v="第二核能發電廠分攤"/>
    <n v="35181"/>
    <n v="0"/>
    <n v="35181"/>
  </r>
  <r>
    <x v="2"/>
    <x v="2"/>
    <x v="96"/>
    <s v="核能發電費用"/>
    <x v="658"/>
    <x v="652"/>
    <s v="Z3520"/>
    <s v="第三核能發電廠分攤"/>
    <n v="32492"/>
    <n v="0"/>
    <n v="32492"/>
  </r>
  <r>
    <x v="2"/>
    <x v="2"/>
    <x v="96"/>
    <s v="核能發電費用"/>
    <x v="658"/>
    <x v="652"/>
    <s v="Z5250"/>
    <s v="放射試驗室分攤"/>
    <n v="4355"/>
    <n v="0"/>
    <n v="4355"/>
  </r>
  <r>
    <x v="2"/>
    <x v="2"/>
    <x v="96"/>
    <s v="核能發電費用"/>
    <x v="658"/>
    <x v="652"/>
    <s v="Z5330"/>
    <s v="電力修護處分攤"/>
    <n v="7666"/>
    <n v="0"/>
    <n v="7666"/>
  </r>
  <r>
    <x v="2"/>
    <x v="2"/>
    <x v="96"/>
    <s v="核能發電費用"/>
    <x v="658"/>
    <x v="652"/>
    <s v="Z5340"/>
    <s v="電力修護處南部分處分攤"/>
    <n v="3144"/>
    <n v="0"/>
    <n v="3144"/>
  </r>
  <r>
    <x v="2"/>
    <x v="2"/>
    <x v="96"/>
    <s v="核能發電費用"/>
    <x v="658"/>
    <x v="652"/>
    <s v="Z5420"/>
    <s v="電力修護處中部分處分攤"/>
    <n v="2268"/>
    <n v="0"/>
    <n v="2268"/>
  </r>
  <r>
    <x v="2"/>
    <x v="2"/>
    <x v="96"/>
    <s v="核能發電費用"/>
    <x v="658"/>
    <x v="652"/>
    <s v="Z5460"/>
    <s v="綜合研究所分攤"/>
    <n v="984"/>
    <n v="0"/>
    <n v="984"/>
  </r>
  <r>
    <x v="2"/>
    <x v="2"/>
    <x v="96"/>
    <s v="核能發電費用"/>
    <x v="660"/>
    <x v="654"/>
    <s v="Z0080"/>
    <s v="材料處分攤"/>
    <n v="359"/>
    <n v="0"/>
    <n v="359"/>
  </r>
  <r>
    <x v="2"/>
    <x v="2"/>
    <x v="96"/>
    <s v="核能發電費用"/>
    <x v="661"/>
    <x v="655"/>
    <s v="Z0080"/>
    <s v="材料處分攤"/>
    <n v="80"/>
    <n v="0"/>
    <n v="80"/>
  </r>
  <r>
    <x v="2"/>
    <x v="2"/>
    <x v="96"/>
    <s v="核能發電費用"/>
    <x v="661"/>
    <x v="655"/>
    <s v="Z0140"/>
    <s v="秘書處分攤"/>
    <n v="175360"/>
    <n v="0"/>
    <n v="175360"/>
  </r>
  <r>
    <x v="2"/>
    <x v="2"/>
    <x v="96"/>
    <s v="核能發電費用"/>
    <x v="661"/>
    <x v="655"/>
    <s v="Z0150"/>
    <s v="電源開發處分攤"/>
    <n v="195"/>
    <n v="0"/>
    <n v="195"/>
  </r>
  <r>
    <x v="2"/>
    <x v="2"/>
    <x v="96"/>
    <s v="核能發電費用"/>
    <x v="661"/>
    <x v="655"/>
    <s v="Z3510"/>
    <s v="第二核能發電廠分攤"/>
    <n v="118650"/>
    <n v="0"/>
    <n v="118650"/>
  </r>
  <r>
    <x v="2"/>
    <x v="2"/>
    <x v="96"/>
    <s v="核能發電費用"/>
    <x v="661"/>
    <x v="655"/>
    <s v="Z3520"/>
    <s v="第三核能發電廠分攤"/>
    <n v="1127801"/>
    <n v="0"/>
    <n v="1127801"/>
  </r>
  <r>
    <x v="2"/>
    <x v="2"/>
    <x v="96"/>
    <s v="核能發電費用"/>
    <x v="661"/>
    <x v="655"/>
    <s v="Z5330"/>
    <s v="電力修護處分攤"/>
    <n v="118664"/>
    <n v="0"/>
    <n v="118664"/>
  </r>
  <r>
    <x v="2"/>
    <x v="2"/>
    <x v="96"/>
    <s v="核能發電費用"/>
    <x v="661"/>
    <x v="655"/>
    <s v="Z5340"/>
    <s v="電力修護處南部分處分攤"/>
    <n v="20784"/>
    <n v="0"/>
    <n v="20784"/>
  </r>
  <r>
    <x v="2"/>
    <x v="2"/>
    <x v="96"/>
    <s v="核能發電費用"/>
    <x v="661"/>
    <x v="655"/>
    <s v="Z5420"/>
    <s v="電力修護處中部分處分攤"/>
    <n v="12891"/>
    <n v="0"/>
    <n v="12891"/>
  </r>
  <r>
    <x v="2"/>
    <x v="2"/>
    <x v="96"/>
    <s v="核能發電費用"/>
    <x v="661"/>
    <x v="655"/>
    <s v="Z5460"/>
    <s v="綜合研究所分攤"/>
    <n v="4953"/>
    <n v="0"/>
    <n v="4953"/>
  </r>
  <r>
    <x v="2"/>
    <x v="2"/>
    <x v="96"/>
    <s v="核能發電費用"/>
    <x v="662"/>
    <x v="656"/>
    <s v="Z0140"/>
    <s v="秘書處分攤"/>
    <n v="49870"/>
    <n v="0"/>
    <n v="49870"/>
  </r>
  <r>
    <x v="2"/>
    <x v="2"/>
    <x v="96"/>
    <s v="核能發電費用"/>
    <x v="662"/>
    <x v="656"/>
    <s v="Z0150"/>
    <s v="電源開發處分攤"/>
    <n v="51"/>
    <n v="0"/>
    <n v="51"/>
  </r>
  <r>
    <x v="2"/>
    <x v="2"/>
    <x v="96"/>
    <s v="核能發電費用"/>
    <x v="662"/>
    <x v="656"/>
    <s v="Z0780"/>
    <s v="核能後端營運處分攤"/>
    <n v="28120"/>
    <n v="0"/>
    <n v="28120"/>
  </r>
  <r>
    <x v="2"/>
    <x v="2"/>
    <x v="96"/>
    <s v="核能發電費用"/>
    <x v="662"/>
    <x v="656"/>
    <s v="Z3510"/>
    <s v="第二核能發電廠分攤"/>
    <n v="50408"/>
    <n v="0"/>
    <n v="50408"/>
  </r>
  <r>
    <x v="2"/>
    <x v="2"/>
    <x v="96"/>
    <s v="核能發電費用"/>
    <x v="662"/>
    <x v="656"/>
    <s v="Z5330"/>
    <s v="電力修護處分攤"/>
    <n v="3117"/>
    <n v="0"/>
    <n v="3117"/>
  </r>
  <r>
    <x v="2"/>
    <x v="2"/>
    <x v="96"/>
    <s v="核能發電費用"/>
    <x v="662"/>
    <x v="656"/>
    <s v="Z5420"/>
    <s v="電力修護處中部分處分攤"/>
    <n v="96"/>
    <n v="0"/>
    <n v="96"/>
  </r>
  <r>
    <x v="2"/>
    <x v="2"/>
    <x v="96"/>
    <s v="核能發電費用"/>
    <x v="663"/>
    <x v="657"/>
    <s v="Z0020"/>
    <s v="總經理副總經理室分攤"/>
    <n v="15"/>
    <n v="0"/>
    <n v="15"/>
  </r>
  <r>
    <x v="2"/>
    <x v="2"/>
    <x v="96"/>
    <s v="核能發電費用"/>
    <x v="663"/>
    <x v="657"/>
    <s v="Z0080"/>
    <s v="材料處分攤"/>
    <n v="397"/>
    <n v="0"/>
    <n v="397"/>
  </r>
  <r>
    <x v="2"/>
    <x v="2"/>
    <x v="96"/>
    <s v="核能發電費用"/>
    <x v="663"/>
    <x v="657"/>
    <s v="Z0140"/>
    <s v="秘書處分攤"/>
    <n v="304731"/>
    <n v="0"/>
    <n v="304731"/>
  </r>
  <r>
    <x v="2"/>
    <x v="2"/>
    <x v="96"/>
    <s v="核能發電費用"/>
    <x v="663"/>
    <x v="657"/>
    <s v="Z0150"/>
    <s v="電源開發處分攤"/>
    <n v="715"/>
    <n v="0"/>
    <n v="715"/>
  </r>
  <r>
    <x v="2"/>
    <x v="2"/>
    <x v="96"/>
    <s v="核能發電費用"/>
    <x v="663"/>
    <x v="657"/>
    <s v="Z0170"/>
    <s v="營建處分攤"/>
    <n v="6"/>
    <n v="0"/>
    <n v="6"/>
  </r>
  <r>
    <x v="2"/>
    <x v="2"/>
    <x v="96"/>
    <s v="核能發電費用"/>
    <x v="663"/>
    <x v="657"/>
    <s v="Z0270"/>
    <s v="核能技術處分攤"/>
    <n v="48308"/>
    <n v="0"/>
    <n v="48308"/>
  </r>
  <r>
    <x v="2"/>
    <x v="2"/>
    <x v="96"/>
    <s v="核能發電費用"/>
    <x v="663"/>
    <x v="657"/>
    <s v="Z0610"/>
    <s v="環境保護處分攤"/>
    <n v="22"/>
    <n v="0"/>
    <n v="22"/>
  </r>
  <r>
    <x v="2"/>
    <x v="2"/>
    <x v="96"/>
    <s v="核能發電費用"/>
    <x v="663"/>
    <x v="657"/>
    <s v="Z0620"/>
    <s v="工業安全衛生處分攤"/>
    <n v="1587"/>
    <n v="0"/>
    <n v="1587"/>
  </r>
  <r>
    <x v="2"/>
    <x v="2"/>
    <x v="96"/>
    <s v="核能發電費用"/>
    <x v="663"/>
    <x v="657"/>
    <s v="Z0780"/>
    <s v="核能後端營運處分攤"/>
    <n v="1865"/>
    <n v="0"/>
    <n v="1865"/>
  </r>
  <r>
    <x v="2"/>
    <x v="2"/>
    <x v="96"/>
    <s v="核能發電費用"/>
    <x v="663"/>
    <x v="657"/>
    <s v="Z3510"/>
    <s v="第二核能發電廠分攤"/>
    <n v="52830"/>
    <n v="0"/>
    <n v="52830"/>
  </r>
  <r>
    <x v="2"/>
    <x v="2"/>
    <x v="96"/>
    <s v="核能發電費用"/>
    <x v="663"/>
    <x v="657"/>
    <s v="Z3520"/>
    <s v="第三核能發電廠分攤"/>
    <n v="151652"/>
    <n v="0"/>
    <n v="151652"/>
  </r>
  <r>
    <x v="2"/>
    <x v="2"/>
    <x v="96"/>
    <s v="核能發電費用"/>
    <x v="663"/>
    <x v="657"/>
    <s v="Z5250"/>
    <s v="放射試驗室分攤"/>
    <n v="80592"/>
    <n v="0"/>
    <n v="80592"/>
  </r>
  <r>
    <x v="2"/>
    <x v="2"/>
    <x v="96"/>
    <s v="核能發電費用"/>
    <x v="663"/>
    <x v="657"/>
    <s v="Z5330"/>
    <s v="電力修護處分攤"/>
    <n v="14793"/>
    <n v="0"/>
    <n v="14793"/>
  </r>
  <r>
    <x v="2"/>
    <x v="2"/>
    <x v="96"/>
    <s v="核能發電費用"/>
    <x v="663"/>
    <x v="657"/>
    <s v="Z5340"/>
    <s v="電力修護處南部分處分攤"/>
    <n v="5230"/>
    <n v="0"/>
    <n v="5230"/>
  </r>
  <r>
    <x v="2"/>
    <x v="2"/>
    <x v="96"/>
    <s v="核能發電費用"/>
    <x v="663"/>
    <x v="657"/>
    <s v="Z5420"/>
    <s v="電力修護處中部分處分攤"/>
    <n v="9639"/>
    <n v="0"/>
    <n v="9639"/>
  </r>
  <r>
    <x v="2"/>
    <x v="2"/>
    <x v="96"/>
    <s v="核能發電費用"/>
    <x v="663"/>
    <x v="657"/>
    <s v="Z5460"/>
    <s v="綜合研究所分攤"/>
    <n v="22918"/>
    <n v="0"/>
    <n v="22918"/>
  </r>
  <r>
    <x v="2"/>
    <x v="2"/>
    <x v="96"/>
    <s v="核能發電費用"/>
    <x v="664"/>
    <x v="658"/>
    <s v="Z0020"/>
    <s v="總經理副總經理室分攤"/>
    <n v="3337"/>
    <n v="0"/>
    <n v="3337"/>
  </r>
  <r>
    <x v="2"/>
    <x v="2"/>
    <x v="96"/>
    <s v="核能發電費用"/>
    <x v="664"/>
    <x v="658"/>
    <s v="Z0080"/>
    <s v="材料處分攤"/>
    <n v="532"/>
    <n v="0"/>
    <n v="532"/>
  </r>
  <r>
    <x v="2"/>
    <x v="2"/>
    <x v="96"/>
    <s v="核能發電費用"/>
    <x v="664"/>
    <x v="658"/>
    <s v="Z0140"/>
    <s v="秘書處分攤"/>
    <n v="839355"/>
    <n v="0"/>
    <n v="839355"/>
  </r>
  <r>
    <x v="2"/>
    <x v="2"/>
    <x v="96"/>
    <s v="核能發電費用"/>
    <x v="664"/>
    <x v="658"/>
    <s v="Z0150"/>
    <s v="電源開發處分攤"/>
    <n v="1914"/>
    <n v="0"/>
    <n v="1914"/>
  </r>
  <r>
    <x v="2"/>
    <x v="2"/>
    <x v="96"/>
    <s v="核能發電費用"/>
    <x v="664"/>
    <x v="658"/>
    <s v="Z0270"/>
    <s v="核能技術處分攤"/>
    <n v="1956"/>
    <n v="0"/>
    <n v="1956"/>
  </r>
  <r>
    <x v="2"/>
    <x v="2"/>
    <x v="96"/>
    <s v="核能發電費用"/>
    <x v="664"/>
    <x v="658"/>
    <s v="Z0780"/>
    <s v="核能後端營運處分攤"/>
    <n v="82675"/>
    <n v="0"/>
    <n v="82675"/>
  </r>
  <r>
    <x v="2"/>
    <x v="2"/>
    <x v="96"/>
    <s v="核能發電費用"/>
    <x v="664"/>
    <x v="658"/>
    <s v="Z3510"/>
    <s v="第二核能發電廠分攤"/>
    <n v="575213"/>
    <n v="0"/>
    <n v="575213"/>
  </r>
  <r>
    <x v="2"/>
    <x v="2"/>
    <x v="96"/>
    <s v="核能發電費用"/>
    <x v="664"/>
    <x v="658"/>
    <s v="Z3520"/>
    <s v="第三核能發電廠分攤"/>
    <n v="893774"/>
    <n v="0"/>
    <n v="893774"/>
  </r>
  <r>
    <x v="2"/>
    <x v="2"/>
    <x v="96"/>
    <s v="核能發電費用"/>
    <x v="664"/>
    <x v="658"/>
    <s v="Z5250"/>
    <s v="放射試驗室分攤"/>
    <n v="284777"/>
    <n v="0"/>
    <n v="284777"/>
  </r>
  <r>
    <x v="2"/>
    <x v="2"/>
    <x v="96"/>
    <s v="核能發電費用"/>
    <x v="664"/>
    <x v="658"/>
    <s v="Z5330"/>
    <s v="電力修護處分攤"/>
    <n v="31232"/>
    <n v="0"/>
    <n v="31232"/>
  </r>
  <r>
    <x v="2"/>
    <x v="2"/>
    <x v="96"/>
    <s v="核能發電費用"/>
    <x v="664"/>
    <x v="658"/>
    <s v="Z5340"/>
    <s v="電力修護處南部分處分攤"/>
    <n v="9555"/>
    <n v="0"/>
    <n v="9555"/>
  </r>
  <r>
    <x v="2"/>
    <x v="2"/>
    <x v="96"/>
    <s v="核能發電費用"/>
    <x v="664"/>
    <x v="658"/>
    <s v="Z5420"/>
    <s v="電力修護處中部分處分攤"/>
    <n v="8046"/>
    <n v="0"/>
    <n v="8046"/>
  </r>
  <r>
    <x v="2"/>
    <x v="2"/>
    <x v="96"/>
    <s v="核能發電費用"/>
    <x v="664"/>
    <x v="658"/>
    <s v="Z5460"/>
    <s v="綜合研究所分攤"/>
    <n v="97029"/>
    <n v="0"/>
    <n v="97029"/>
  </r>
  <r>
    <x v="2"/>
    <x v="2"/>
    <x v="96"/>
    <s v="核能發電費用"/>
    <x v="665"/>
    <x v="659"/>
    <s v="Z0080"/>
    <s v="材料處分攤"/>
    <n v="12819"/>
    <n v="0"/>
    <n v="12819"/>
  </r>
  <r>
    <x v="2"/>
    <x v="2"/>
    <x v="96"/>
    <s v="核能發電費用"/>
    <x v="665"/>
    <x v="659"/>
    <s v="Z0140"/>
    <s v="秘書處分攤"/>
    <n v="66392"/>
    <n v="0"/>
    <n v="66392"/>
  </r>
  <r>
    <x v="2"/>
    <x v="2"/>
    <x v="96"/>
    <s v="核能發電費用"/>
    <x v="665"/>
    <x v="659"/>
    <s v="Z0150"/>
    <s v="電源開發處分攤"/>
    <n v="1250"/>
    <n v="0"/>
    <n v="1250"/>
  </r>
  <r>
    <x v="2"/>
    <x v="2"/>
    <x v="96"/>
    <s v="核能發電費用"/>
    <x v="665"/>
    <x v="659"/>
    <s v="Z0240"/>
    <s v="資訊系統處分攤"/>
    <n v="96720"/>
    <n v="0"/>
    <n v="96720"/>
  </r>
  <r>
    <x v="2"/>
    <x v="2"/>
    <x v="96"/>
    <s v="核能發電費用"/>
    <x v="665"/>
    <x v="659"/>
    <s v="Z0270"/>
    <s v="核能技術處分攤"/>
    <n v="15824"/>
    <n v="0"/>
    <n v="15824"/>
  </r>
  <r>
    <x v="2"/>
    <x v="2"/>
    <x v="96"/>
    <s v="核能發電費用"/>
    <x v="665"/>
    <x v="659"/>
    <s v="Z0620"/>
    <s v="工業安全衛生處分攤"/>
    <n v="5803"/>
    <n v="0"/>
    <n v="5803"/>
  </r>
  <r>
    <x v="2"/>
    <x v="2"/>
    <x v="96"/>
    <s v="核能發電費用"/>
    <x v="665"/>
    <x v="659"/>
    <s v="Z0780"/>
    <s v="核能後端營運處分攤"/>
    <n v="265"/>
    <n v="0"/>
    <n v="265"/>
  </r>
  <r>
    <x v="2"/>
    <x v="2"/>
    <x v="96"/>
    <s v="核能發電費用"/>
    <x v="665"/>
    <x v="659"/>
    <s v="Z3510"/>
    <s v="第二核能發電廠分攤"/>
    <n v="616962"/>
    <n v="0"/>
    <n v="616962"/>
  </r>
  <r>
    <x v="2"/>
    <x v="2"/>
    <x v="96"/>
    <s v="核能發電費用"/>
    <x v="665"/>
    <x v="659"/>
    <s v="Z3520"/>
    <s v="第三核能發電廠分攤"/>
    <n v="276970"/>
    <n v="0"/>
    <n v="276970"/>
  </r>
  <r>
    <x v="2"/>
    <x v="2"/>
    <x v="96"/>
    <s v="核能發電費用"/>
    <x v="665"/>
    <x v="659"/>
    <s v="Z5250"/>
    <s v="放射試驗室分攤"/>
    <n v="458887"/>
    <n v="0"/>
    <n v="458887"/>
  </r>
  <r>
    <x v="2"/>
    <x v="2"/>
    <x v="96"/>
    <s v="核能發電費用"/>
    <x v="665"/>
    <x v="659"/>
    <s v="Z5330"/>
    <s v="電力修護處分攤"/>
    <n v="8936"/>
    <n v="0"/>
    <n v="8936"/>
  </r>
  <r>
    <x v="2"/>
    <x v="2"/>
    <x v="96"/>
    <s v="核能發電費用"/>
    <x v="665"/>
    <x v="659"/>
    <s v="Z5460"/>
    <s v="綜合研究所分攤"/>
    <n v="391437"/>
    <n v="0"/>
    <n v="391437"/>
  </r>
  <r>
    <x v="2"/>
    <x v="2"/>
    <x v="96"/>
    <s v="核能發電費用"/>
    <x v="666"/>
    <x v="660"/>
    <s v="Z0020"/>
    <s v="總經理副總經理室分攤"/>
    <n v="124673"/>
    <n v="0"/>
    <n v="124673"/>
  </r>
  <r>
    <x v="2"/>
    <x v="2"/>
    <x v="96"/>
    <s v="核能發電費用"/>
    <x v="666"/>
    <x v="660"/>
    <s v="Z0080"/>
    <s v="材料處分攤"/>
    <n v="13362"/>
    <n v="0"/>
    <n v="13362"/>
  </r>
  <r>
    <x v="2"/>
    <x v="2"/>
    <x v="96"/>
    <s v="核能發電費用"/>
    <x v="666"/>
    <x v="660"/>
    <s v="Z0090"/>
    <s v="燃料處分攤"/>
    <n v="8848"/>
    <n v="0"/>
    <n v="8848"/>
  </r>
  <r>
    <x v="2"/>
    <x v="2"/>
    <x v="96"/>
    <s v="核能發電費用"/>
    <x v="666"/>
    <x v="660"/>
    <s v="Z0140"/>
    <s v="秘書處分攤"/>
    <n v="19568"/>
    <n v="0"/>
    <n v="19568"/>
  </r>
  <r>
    <x v="2"/>
    <x v="2"/>
    <x v="96"/>
    <s v="核能發電費用"/>
    <x v="666"/>
    <x v="660"/>
    <s v="Z0150"/>
    <s v="電源開發處分攤"/>
    <n v="49723"/>
    <n v="0"/>
    <n v="49723"/>
  </r>
  <r>
    <x v="2"/>
    <x v="2"/>
    <x v="96"/>
    <s v="核能發電費用"/>
    <x v="666"/>
    <x v="660"/>
    <s v="Z0170"/>
    <s v="營建處分攤"/>
    <n v="7954"/>
    <n v="0"/>
    <n v="7954"/>
  </r>
  <r>
    <x v="2"/>
    <x v="2"/>
    <x v="96"/>
    <s v="核能發電費用"/>
    <x v="666"/>
    <x v="660"/>
    <s v="Z0240"/>
    <s v="資訊系統處分攤"/>
    <n v="29712"/>
    <n v="0"/>
    <n v="29712"/>
  </r>
  <r>
    <x v="2"/>
    <x v="2"/>
    <x v="96"/>
    <s v="核能發電費用"/>
    <x v="666"/>
    <x v="660"/>
    <s v="Z0270"/>
    <s v="核能技術處分攤"/>
    <n v="99019"/>
    <n v="0"/>
    <n v="99019"/>
  </r>
  <r>
    <x v="2"/>
    <x v="2"/>
    <x v="96"/>
    <s v="核能發電費用"/>
    <x v="666"/>
    <x v="660"/>
    <s v="Z0340"/>
    <s v="核能安全委員會分攤"/>
    <n v="28562"/>
    <n v="0"/>
    <n v="28562"/>
  </r>
  <r>
    <x v="2"/>
    <x v="2"/>
    <x v="96"/>
    <s v="核能發電費用"/>
    <x v="666"/>
    <x v="660"/>
    <s v="Z0430"/>
    <s v="核能發電廠緊急計畫執行委員會分攤"/>
    <n v="60179"/>
    <n v="0"/>
    <n v="60179"/>
  </r>
  <r>
    <x v="2"/>
    <x v="2"/>
    <x v="96"/>
    <s v="核能發電費用"/>
    <x v="666"/>
    <x v="660"/>
    <s v="Z0540"/>
    <s v="核能安全處分攤"/>
    <n v="392513"/>
    <n v="0"/>
    <n v="392513"/>
  </r>
  <r>
    <x v="2"/>
    <x v="2"/>
    <x v="96"/>
    <s v="核能發電費用"/>
    <x v="666"/>
    <x v="660"/>
    <s v="Z0560"/>
    <s v="核能發電處分攤"/>
    <n v="3236238"/>
    <n v="0"/>
    <n v="3236238"/>
  </r>
  <r>
    <x v="2"/>
    <x v="2"/>
    <x v="96"/>
    <s v="核能發電費用"/>
    <x v="666"/>
    <x v="660"/>
    <s v="Z0610"/>
    <s v="環境保護處分攤"/>
    <n v="50831"/>
    <n v="0"/>
    <n v="50831"/>
  </r>
  <r>
    <x v="2"/>
    <x v="2"/>
    <x v="96"/>
    <s v="核能發電費用"/>
    <x v="666"/>
    <x v="660"/>
    <s v="Z0620"/>
    <s v="工業安全衛生處分攤"/>
    <n v="424496"/>
    <n v="0"/>
    <n v="424496"/>
  </r>
  <r>
    <x v="2"/>
    <x v="2"/>
    <x v="96"/>
    <s v="核能發電費用"/>
    <x v="666"/>
    <x v="660"/>
    <s v="Z0780"/>
    <s v="核能後端營運處分攤"/>
    <n v="390357"/>
    <n v="0"/>
    <n v="390357"/>
  </r>
  <r>
    <x v="2"/>
    <x v="2"/>
    <x v="96"/>
    <s v="核能發電費用"/>
    <x v="666"/>
    <x v="660"/>
    <s v="Z3510"/>
    <s v="第二核能發電廠分攤"/>
    <n v="614114"/>
    <n v="0"/>
    <n v="614114"/>
  </r>
  <r>
    <x v="2"/>
    <x v="2"/>
    <x v="96"/>
    <s v="核能發電費用"/>
    <x v="666"/>
    <x v="660"/>
    <s v="Z3520"/>
    <s v="第三核能發電廠分攤"/>
    <n v="663977"/>
    <n v="0"/>
    <n v="663977"/>
  </r>
  <r>
    <x v="2"/>
    <x v="2"/>
    <x v="96"/>
    <s v="核能發電費用"/>
    <x v="666"/>
    <x v="660"/>
    <s v="Z5250"/>
    <s v="放射試驗室分攤"/>
    <n v="450958"/>
    <n v="0"/>
    <n v="450958"/>
  </r>
  <r>
    <x v="2"/>
    <x v="2"/>
    <x v="96"/>
    <s v="核能發電費用"/>
    <x v="666"/>
    <x v="660"/>
    <s v="Z5330"/>
    <s v="電力修護處分攤"/>
    <n v="225391"/>
    <n v="0"/>
    <n v="225391"/>
  </r>
  <r>
    <x v="2"/>
    <x v="2"/>
    <x v="96"/>
    <s v="核能發電費用"/>
    <x v="666"/>
    <x v="660"/>
    <s v="Z5340"/>
    <s v="電力修護處南部分處分攤"/>
    <n v="91435"/>
    <n v="0"/>
    <n v="91435"/>
  </r>
  <r>
    <x v="2"/>
    <x v="2"/>
    <x v="96"/>
    <s v="核能發電費用"/>
    <x v="666"/>
    <x v="660"/>
    <s v="Z5420"/>
    <s v="電力修護處中部分處分攤"/>
    <n v="74419"/>
    <n v="0"/>
    <n v="74419"/>
  </r>
  <r>
    <x v="2"/>
    <x v="2"/>
    <x v="96"/>
    <s v="核能發電費用"/>
    <x v="666"/>
    <x v="660"/>
    <s v="Z5460"/>
    <s v="綜合研究所分攤"/>
    <n v="1664472"/>
    <n v="0"/>
    <n v="1664472"/>
  </r>
  <r>
    <x v="2"/>
    <x v="2"/>
    <x v="96"/>
    <s v="核能發電費用"/>
    <x v="666"/>
    <x v="660"/>
    <s v="Z9030"/>
    <s v="除役及選址溝通中心分攤"/>
    <n v="156060"/>
    <n v="0"/>
    <n v="156060"/>
  </r>
  <r>
    <x v="2"/>
    <x v="2"/>
    <x v="96"/>
    <s v="核能發電費用"/>
    <x v="667"/>
    <x v="661"/>
    <s v="Z0020"/>
    <s v="總經理副總經理室分攤"/>
    <n v="9067"/>
    <n v="0"/>
    <n v="9067"/>
  </r>
  <r>
    <x v="2"/>
    <x v="2"/>
    <x v="96"/>
    <s v="核能發電費用"/>
    <x v="667"/>
    <x v="661"/>
    <s v="Z0080"/>
    <s v="材料處分攤"/>
    <n v="130047"/>
    <n v="0"/>
    <n v="130047"/>
  </r>
  <r>
    <x v="2"/>
    <x v="2"/>
    <x v="96"/>
    <s v="核能發電費用"/>
    <x v="667"/>
    <x v="661"/>
    <s v="Z0140"/>
    <s v="秘書處分攤"/>
    <n v="55708"/>
    <n v="0"/>
    <n v="55708"/>
  </r>
  <r>
    <x v="2"/>
    <x v="2"/>
    <x v="96"/>
    <s v="核能發電費用"/>
    <x v="667"/>
    <x v="661"/>
    <s v="Z0150"/>
    <s v="電源開發處分攤"/>
    <n v="473"/>
    <n v="0"/>
    <n v="473"/>
  </r>
  <r>
    <x v="2"/>
    <x v="2"/>
    <x v="96"/>
    <s v="核能發電費用"/>
    <x v="667"/>
    <x v="661"/>
    <s v="Z0170"/>
    <s v="營建處分攤"/>
    <n v="180"/>
    <n v="0"/>
    <n v="180"/>
  </r>
  <r>
    <x v="2"/>
    <x v="2"/>
    <x v="96"/>
    <s v="核能發電費用"/>
    <x v="667"/>
    <x v="661"/>
    <s v="Z0240"/>
    <s v="資訊系統處分攤"/>
    <n v="103903"/>
    <n v="0"/>
    <n v="103903"/>
  </r>
  <r>
    <x v="2"/>
    <x v="2"/>
    <x v="96"/>
    <s v="核能發電費用"/>
    <x v="667"/>
    <x v="661"/>
    <s v="Z0270"/>
    <s v="核能技術處分攤"/>
    <n v="190"/>
    <n v="0"/>
    <n v="190"/>
  </r>
  <r>
    <x v="2"/>
    <x v="2"/>
    <x v="96"/>
    <s v="核能發電費用"/>
    <x v="667"/>
    <x v="661"/>
    <s v="Z0540"/>
    <s v="核能安全處分攤"/>
    <n v="2475"/>
    <n v="0"/>
    <n v="2475"/>
  </r>
  <r>
    <x v="2"/>
    <x v="2"/>
    <x v="96"/>
    <s v="核能發電費用"/>
    <x v="667"/>
    <x v="661"/>
    <s v="Z0620"/>
    <s v="工業安全衛生處分攤"/>
    <n v="1543"/>
    <n v="0"/>
    <n v="1543"/>
  </r>
  <r>
    <x v="2"/>
    <x v="2"/>
    <x v="96"/>
    <s v="核能發電費用"/>
    <x v="667"/>
    <x v="661"/>
    <s v="Z3510"/>
    <s v="第二核能發電廠分攤"/>
    <n v="2946132"/>
    <n v="0"/>
    <n v="2946132"/>
  </r>
  <r>
    <x v="2"/>
    <x v="2"/>
    <x v="96"/>
    <s v="核能發電費用"/>
    <x v="667"/>
    <x v="661"/>
    <s v="Z3520"/>
    <s v="第三核能發電廠分攤"/>
    <n v="907760"/>
    <n v="0"/>
    <n v="907760"/>
  </r>
  <r>
    <x v="2"/>
    <x v="2"/>
    <x v="96"/>
    <s v="核能發電費用"/>
    <x v="667"/>
    <x v="661"/>
    <s v="Z5250"/>
    <s v="放射試驗室分攤"/>
    <n v="83403"/>
    <n v="0"/>
    <n v="83403"/>
  </r>
  <r>
    <x v="2"/>
    <x v="2"/>
    <x v="96"/>
    <s v="核能發電費用"/>
    <x v="667"/>
    <x v="661"/>
    <s v="Z5330"/>
    <s v="電力修護處分攤"/>
    <n v="93"/>
    <n v="0"/>
    <n v="93"/>
  </r>
  <r>
    <x v="2"/>
    <x v="2"/>
    <x v="96"/>
    <s v="核能發電費用"/>
    <x v="667"/>
    <x v="661"/>
    <s v="Z5420"/>
    <s v="電力修護處中部分處分攤"/>
    <n v="1133"/>
    <n v="0"/>
    <n v="1133"/>
  </r>
  <r>
    <x v="2"/>
    <x v="2"/>
    <x v="96"/>
    <s v="核能發電費用"/>
    <x v="667"/>
    <x v="661"/>
    <s v="Z5460"/>
    <s v="綜合研究所分攤"/>
    <n v="118121"/>
    <n v="0"/>
    <n v="118121"/>
  </r>
  <r>
    <x v="2"/>
    <x v="2"/>
    <x v="96"/>
    <s v="核能發電費用"/>
    <x v="668"/>
    <x v="662"/>
    <s v="Z0020"/>
    <s v="總經理副總經理室分攤"/>
    <n v="18993"/>
    <n v="0"/>
    <n v="18993"/>
  </r>
  <r>
    <x v="2"/>
    <x v="2"/>
    <x v="96"/>
    <s v="核能發電費用"/>
    <x v="668"/>
    <x v="662"/>
    <s v="Z0080"/>
    <s v="材料處分攤"/>
    <n v="8268"/>
    <n v="0"/>
    <n v="8268"/>
  </r>
  <r>
    <x v="2"/>
    <x v="2"/>
    <x v="96"/>
    <s v="核能發電費用"/>
    <x v="668"/>
    <x v="662"/>
    <s v="Z0090"/>
    <s v="燃料處分攤"/>
    <n v="150"/>
    <n v="0"/>
    <n v="150"/>
  </r>
  <r>
    <x v="2"/>
    <x v="2"/>
    <x v="96"/>
    <s v="核能發電費用"/>
    <x v="668"/>
    <x v="662"/>
    <s v="Z0140"/>
    <s v="秘書處分攤"/>
    <n v="76953"/>
    <n v="0"/>
    <n v="76953"/>
  </r>
  <r>
    <x v="2"/>
    <x v="2"/>
    <x v="96"/>
    <s v="核能發電費用"/>
    <x v="668"/>
    <x v="662"/>
    <s v="Z0150"/>
    <s v="電源開發處分攤"/>
    <n v="3761"/>
    <n v="0"/>
    <n v="3761"/>
  </r>
  <r>
    <x v="2"/>
    <x v="2"/>
    <x v="96"/>
    <s v="核能發電費用"/>
    <x v="668"/>
    <x v="662"/>
    <s v="Z0170"/>
    <s v="營建處分攤"/>
    <n v="2524"/>
    <n v="0"/>
    <n v="2524"/>
  </r>
  <r>
    <x v="2"/>
    <x v="2"/>
    <x v="96"/>
    <s v="核能發電費用"/>
    <x v="668"/>
    <x v="662"/>
    <s v="Z0240"/>
    <s v="資訊系統處分攤"/>
    <n v="2420"/>
    <n v="0"/>
    <n v="2420"/>
  </r>
  <r>
    <x v="2"/>
    <x v="2"/>
    <x v="96"/>
    <s v="核能發電費用"/>
    <x v="668"/>
    <x v="662"/>
    <s v="Z0270"/>
    <s v="核能技術處分攤"/>
    <n v="167348"/>
    <n v="0"/>
    <n v="167348"/>
  </r>
  <r>
    <x v="2"/>
    <x v="2"/>
    <x v="96"/>
    <s v="核能發電費用"/>
    <x v="668"/>
    <x v="662"/>
    <s v="Z0430"/>
    <s v="核能發電廠緊急計畫執行委員會分攤"/>
    <n v="135000"/>
    <n v="0"/>
    <n v="135000"/>
  </r>
  <r>
    <x v="2"/>
    <x v="2"/>
    <x v="96"/>
    <s v="核能發電費用"/>
    <x v="668"/>
    <x v="662"/>
    <s v="Z0540"/>
    <s v="核能安全處分攤"/>
    <n v="11951"/>
    <n v="0"/>
    <n v="11951"/>
  </r>
  <r>
    <x v="2"/>
    <x v="2"/>
    <x v="96"/>
    <s v="核能發電費用"/>
    <x v="668"/>
    <x v="662"/>
    <s v="Z0560"/>
    <s v="核能發電處分攤"/>
    <n v="154703"/>
    <n v="0"/>
    <n v="154703"/>
  </r>
  <r>
    <x v="2"/>
    <x v="2"/>
    <x v="96"/>
    <s v="核能發電費用"/>
    <x v="668"/>
    <x v="662"/>
    <s v="Z0610"/>
    <s v="環境保護處分攤"/>
    <n v="9513"/>
    <n v="0"/>
    <n v="9513"/>
  </r>
  <r>
    <x v="2"/>
    <x v="2"/>
    <x v="96"/>
    <s v="核能發電費用"/>
    <x v="668"/>
    <x v="662"/>
    <s v="Z0620"/>
    <s v="工業安全衛生處分攤"/>
    <n v="7322"/>
    <n v="0"/>
    <n v="7322"/>
  </r>
  <r>
    <x v="2"/>
    <x v="2"/>
    <x v="96"/>
    <s v="核能發電費用"/>
    <x v="668"/>
    <x v="662"/>
    <s v="Z0780"/>
    <s v="核能後端營運處分攤"/>
    <n v="10239"/>
    <n v="0"/>
    <n v="10239"/>
  </r>
  <r>
    <x v="2"/>
    <x v="2"/>
    <x v="96"/>
    <s v="核能發電費用"/>
    <x v="668"/>
    <x v="662"/>
    <s v="Z3510"/>
    <s v="第二核能發電廠分攤"/>
    <n v="526040"/>
    <n v="0"/>
    <n v="526040"/>
  </r>
  <r>
    <x v="2"/>
    <x v="2"/>
    <x v="96"/>
    <s v="核能發電費用"/>
    <x v="668"/>
    <x v="662"/>
    <s v="Z3520"/>
    <s v="第三核能發電廠分攤"/>
    <n v="2535791"/>
    <n v="0"/>
    <n v="2535791"/>
  </r>
  <r>
    <x v="2"/>
    <x v="2"/>
    <x v="96"/>
    <s v="核能發電費用"/>
    <x v="668"/>
    <x v="662"/>
    <s v="Z5250"/>
    <s v="放射試驗室分攤"/>
    <n v="115919"/>
    <n v="0"/>
    <n v="115919"/>
  </r>
  <r>
    <x v="2"/>
    <x v="2"/>
    <x v="96"/>
    <s v="核能發電費用"/>
    <x v="668"/>
    <x v="662"/>
    <s v="Z5330"/>
    <s v="電力修護處分攤"/>
    <n v="59275"/>
    <n v="0"/>
    <n v="59275"/>
  </r>
  <r>
    <x v="2"/>
    <x v="2"/>
    <x v="96"/>
    <s v="核能發電費用"/>
    <x v="668"/>
    <x v="662"/>
    <s v="Z5340"/>
    <s v="電力修護處南部分處分攤"/>
    <n v="4629"/>
    <n v="0"/>
    <n v="4629"/>
  </r>
  <r>
    <x v="2"/>
    <x v="2"/>
    <x v="96"/>
    <s v="核能發電費用"/>
    <x v="668"/>
    <x v="662"/>
    <s v="Z5420"/>
    <s v="電力修護處中部分處分攤"/>
    <n v="11670"/>
    <n v="0"/>
    <n v="11670"/>
  </r>
  <r>
    <x v="2"/>
    <x v="2"/>
    <x v="96"/>
    <s v="核能發電費用"/>
    <x v="668"/>
    <x v="662"/>
    <s v="Z5460"/>
    <s v="綜合研究所分攤"/>
    <n v="84755"/>
    <n v="0"/>
    <n v="84755"/>
  </r>
  <r>
    <x v="2"/>
    <x v="2"/>
    <x v="96"/>
    <s v="核能發電費用"/>
    <x v="668"/>
    <x v="662"/>
    <s v="Z9030"/>
    <s v="除役及選址溝通中心分攤"/>
    <n v="2775"/>
    <n v="0"/>
    <n v="2775"/>
  </r>
  <r>
    <x v="2"/>
    <x v="2"/>
    <x v="96"/>
    <s v="核能發電費用"/>
    <x v="670"/>
    <x v="664"/>
    <s v="Z0080"/>
    <s v="材料處分攤"/>
    <n v="521"/>
    <n v="0"/>
    <n v="521"/>
  </r>
  <r>
    <x v="2"/>
    <x v="2"/>
    <x v="96"/>
    <s v="核能發電費用"/>
    <x v="670"/>
    <x v="664"/>
    <s v="Z0560"/>
    <s v="核能發電處分攤"/>
    <n v="18504"/>
    <n v="0"/>
    <n v="18504"/>
  </r>
  <r>
    <x v="2"/>
    <x v="2"/>
    <x v="96"/>
    <s v="核能發電費用"/>
    <x v="670"/>
    <x v="664"/>
    <s v="Z5250"/>
    <s v="放射試驗室分攤"/>
    <n v="37553"/>
    <n v="0"/>
    <n v="37553"/>
  </r>
  <r>
    <x v="2"/>
    <x v="2"/>
    <x v="96"/>
    <s v="核能發電費用"/>
    <x v="670"/>
    <x v="664"/>
    <s v="Z5330"/>
    <s v="電力修護處分攤"/>
    <n v="8926"/>
    <n v="0"/>
    <n v="8926"/>
  </r>
  <r>
    <x v="2"/>
    <x v="2"/>
    <x v="96"/>
    <s v="核能發電費用"/>
    <x v="671"/>
    <x v="665"/>
    <s v="Z0080"/>
    <s v="材料處分攤"/>
    <n v="13801"/>
    <n v="0"/>
    <n v="13801"/>
  </r>
  <r>
    <x v="2"/>
    <x v="2"/>
    <x v="96"/>
    <s v="核能發電費用"/>
    <x v="671"/>
    <x v="665"/>
    <s v="Z0140"/>
    <s v="秘書處分攤"/>
    <n v="11732"/>
    <n v="0"/>
    <n v="11732"/>
  </r>
  <r>
    <x v="2"/>
    <x v="2"/>
    <x v="96"/>
    <s v="核能發電費用"/>
    <x v="671"/>
    <x v="665"/>
    <s v="Z0150"/>
    <s v="電源開發處分攤"/>
    <n v="929"/>
    <n v="0"/>
    <n v="929"/>
  </r>
  <r>
    <x v="2"/>
    <x v="2"/>
    <x v="96"/>
    <s v="核能發電費用"/>
    <x v="671"/>
    <x v="665"/>
    <s v="Z0240"/>
    <s v="資訊系統處分攤"/>
    <n v="92"/>
    <n v="0"/>
    <n v="92"/>
  </r>
  <r>
    <x v="2"/>
    <x v="2"/>
    <x v="96"/>
    <s v="核能發電費用"/>
    <x v="671"/>
    <x v="665"/>
    <s v="Z0270"/>
    <s v="核能技術處分攤"/>
    <n v="45412"/>
    <n v="0"/>
    <n v="45412"/>
  </r>
  <r>
    <x v="2"/>
    <x v="2"/>
    <x v="96"/>
    <s v="核能發電費用"/>
    <x v="671"/>
    <x v="665"/>
    <s v="Z0430"/>
    <s v="核能發電廠緊急計畫執行委員會分攤"/>
    <n v="293"/>
    <n v="0"/>
    <n v="293"/>
  </r>
  <r>
    <x v="2"/>
    <x v="2"/>
    <x v="96"/>
    <s v="核能發電費用"/>
    <x v="671"/>
    <x v="665"/>
    <s v="Z0540"/>
    <s v="核能安全處分攤"/>
    <n v="40224"/>
    <n v="0"/>
    <n v="40224"/>
  </r>
  <r>
    <x v="2"/>
    <x v="2"/>
    <x v="96"/>
    <s v="核能發電費用"/>
    <x v="671"/>
    <x v="665"/>
    <s v="Z0560"/>
    <s v="核能發電處分攤"/>
    <n v="88198"/>
    <n v="0"/>
    <n v="88198"/>
  </r>
  <r>
    <x v="2"/>
    <x v="2"/>
    <x v="96"/>
    <s v="核能發電費用"/>
    <x v="671"/>
    <x v="665"/>
    <s v="Z0610"/>
    <s v="環境保護處分攤"/>
    <n v="6064"/>
    <n v="0"/>
    <n v="6064"/>
  </r>
  <r>
    <x v="2"/>
    <x v="2"/>
    <x v="96"/>
    <s v="核能發電費用"/>
    <x v="671"/>
    <x v="665"/>
    <s v="Z0620"/>
    <s v="工業安全衛生處分攤"/>
    <n v="2043"/>
    <n v="0"/>
    <n v="2043"/>
  </r>
  <r>
    <x v="2"/>
    <x v="2"/>
    <x v="96"/>
    <s v="核能發電費用"/>
    <x v="671"/>
    <x v="665"/>
    <s v="Z3520"/>
    <s v="第三核能發電廠分攤"/>
    <n v="243501"/>
    <n v="0"/>
    <n v="243501"/>
  </r>
  <r>
    <x v="2"/>
    <x v="2"/>
    <x v="96"/>
    <s v="核能發電費用"/>
    <x v="671"/>
    <x v="665"/>
    <s v="Z5250"/>
    <s v="放射試驗室分攤"/>
    <n v="20748"/>
    <n v="0"/>
    <n v="20748"/>
  </r>
  <r>
    <x v="2"/>
    <x v="2"/>
    <x v="96"/>
    <s v="核能發電費用"/>
    <x v="672"/>
    <x v="666"/>
    <s v="Z0080"/>
    <s v="材料處分攤"/>
    <n v="391"/>
    <n v="0"/>
    <n v="391"/>
  </r>
  <r>
    <x v="2"/>
    <x v="2"/>
    <x v="96"/>
    <s v="核能發電費用"/>
    <x v="672"/>
    <x v="666"/>
    <s v="Z0140"/>
    <s v="秘書處分攤"/>
    <n v="47180"/>
    <n v="0"/>
    <n v="47180"/>
  </r>
  <r>
    <x v="2"/>
    <x v="2"/>
    <x v="96"/>
    <s v="核能發電費用"/>
    <x v="672"/>
    <x v="666"/>
    <s v="Z0150"/>
    <s v="電源開發處分攤"/>
    <n v="12349"/>
    <n v="0"/>
    <n v="12349"/>
  </r>
  <r>
    <x v="2"/>
    <x v="2"/>
    <x v="96"/>
    <s v="核能發電費用"/>
    <x v="672"/>
    <x v="666"/>
    <s v="Z0170"/>
    <s v="營建處分攤"/>
    <n v="8947"/>
    <n v="0"/>
    <n v="8947"/>
  </r>
  <r>
    <x v="2"/>
    <x v="2"/>
    <x v="96"/>
    <s v="核能發電費用"/>
    <x v="672"/>
    <x v="666"/>
    <s v="Z0240"/>
    <s v="資訊系統處分攤"/>
    <n v="36681"/>
    <n v="0"/>
    <n v="36681"/>
  </r>
  <r>
    <x v="2"/>
    <x v="2"/>
    <x v="96"/>
    <s v="核能發電費用"/>
    <x v="672"/>
    <x v="666"/>
    <s v="Z0270"/>
    <s v="核能技術處分攤"/>
    <n v="2867"/>
    <n v="0"/>
    <n v="2867"/>
  </r>
  <r>
    <x v="2"/>
    <x v="2"/>
    <x v="96"/>
    <s v="核能發電費用"/>
    <x v="672"/>
    <x v="666"/>
    <s v="Z0430"/>
    <s v="核能發電廠緊急計畫執行委員會分攤"/>
    <n v="305"/>
    <n v="0"/>
    <n v="305"/>
  </r>
  <r>
    <x v="2"/>
    <x v="2"/>
    <x v="96"/>
    <s v="核能發電費用"/>
    <x v="672"/>
    <x v="666"/>
    <s v="Z0540"/>
    <s v="核能安全處分攤"/>
    <n v="498"/>
    <n v="0"/>
    <n v="498"/>
  </r>
  <r>
    <x v="2"/>
    <x v="2"/>
    <x v="96"/>
    <s v="核能發電費用"/>
    <x v="672"/>
    <x v="666"/>
    <s v="Z0610"/>
    <s v="環境保護處分攤"/>
    <n v="47217"/>
    <n v="0"/>
    <n v="47217"/>
  </r>
  <r>
    <x v="2"/>
    <x v="2"/>
    <x v="96"/>
    <s v="核能發電費用"/>
    <x v="672"/>
    <x v="666"/>
    <s v="Z0620"/>
    <s v="工業安全衛生處分攤"/>
    <n v="4061"/>
    <n v="0"/>
    <n v="4061"/>
  </r>
  <r>
    <x v="2"/>
    <x v="2"/>
    <x v="96"/>
    <s v="核能發電費用"/>
    <x v="672"/>
    <x v="666"/>
    <s v="Z0780"/>
    <s v="核能後端營運處分攤"/>
    <n v="97352"/>
    <n v="0"/>
    <n v="97352"/>
  </r>
  <r>
    <x v="2"/>
    <x v="2"/>
    <x v="96"/>
    <s v="核能發電費用"/>
    <x v="672"/>
    <x v="666"/>
    <s v="Z3510"/>
    <s v="第二核能發電廠分攤"/>
    <n v="1544462"/>
    <n v="0"/>
    <n v="1544462"/>
  </r>
  <r>
    <x v="2"/>
    <x v="2"/>
    <x v="96"/>
    <s v="核能發電費用"/>
    <x v="672"/>
    <x v="666"/>
    <s v="Z3520"/>
    <s v="第三核能發電廠分攤"/>
    <n v="2383420"/>
    <n v="0"/>
    <n v="2383420"/>
  </r>
  <r>
    <x v="2"/>
    <x v="2"/>
    <x v="96"/>
    <s v="核能發電費用"/>
    <x v="672"/>
    <x v="666"/>
    <s v="Z5250"/>
    <s v="放射試驗室分攤"/>
    <n v="85862"/>
    <n v="0"/>
    <n v="85862"/>
  </r>
  <r>
    <x v="2"/>
    <x v="2"/>
    <x v="96"/>
    <s v="核能發電費用"/>
    <x v="672"/>
    <x v="666"/>
    <s v="Z5330"/>
    <s v="電力修護處分攤"/>
    <n v="9650"/>
    <n v="0"/>
    <n v="9650"/>
  </r>
  <r>
    <x v="2"/>
    <x v="2"/>
    <x v="96"/>
    <s v="核能發電費用"/>
    <x v="672"/>
    <x v="666"/>
    <s v="Z5340"/>
    <s v="電力修護處南部分處分攤"/>
    <n v="284"/>
    <n v="0"/>
    <n v="284"/>
  </r>
  <r>
    <x v="2"/>
    <x v="2"/>
    <x v="96"/>
    <s v="核能發電費用"/>
    <x v="672"/>
    <x v="666"/>
    <s v="Z5420"/>
    <s v="電力修護處中部分處分攤"/>
    <n v="181"/>
    <n v="0"/>
    <n v="181"/>
  </r>
  <r>
    <x v="2"/>
    <x v="2"/>
    <x v="96"/>
    <s v="核能發電費用"/>
    <x v="672"/>
    <x v="666"/>
    <s v="Z5460"/>
    <s v="綜合研究所分攤"/>
    <n v="47921"/>
    <n v="0"/>
    <n v="47921"/>
  </r>
  <r>
    <x v="2"/>
    <x v="2"/>
    <x v="96"/>
    <s v="核能發電費用"/>
    <x v="672"/>
    <x v="666"/>
    <s v="Z9030"/>
    <s v="除役及選址溝通中心分攤"/>
    <n v="216093"/>
    <n v="0"/>
    <n v="216093"/>
  </r>
  <r>
    <x v="2"/>
    <x v="2"/>
    <x v="96"/>
    <s v="核能發電費用"/>
    <x v="673"/>
    <x v="667"/>
    <s v="Z0080"/>
    <s v="材料處分攤"/>
    <n v="886"/>
    <n v="0"/>
    <n v="886"/>
  </r>
  <r>
    <x v="2"/>
    <x v="2"/>
    <x v="96"/>
    <s v="核能發電費用"/>
    <x v="673"/>
    <x v="667"/>
    <s v="Z0140"/>
    <s v="秘書處分攤"/>
    <n v="72995"/>
    <n v="0"/>
    <n v="72995"/>
  </r>
  <r>
    <x v="2"/>
    <x v="2"/>
    <x v="96"/>
    <s v="核能發電費用"/>
    <x v="673"/>
    <x v="667"/>
    <s v="Z0150"/>
    <s v="電源開發處分攤"/>
    <n v="3760"/>
    <n v="0"/>
    <n v="3760"/>
  </r>
  <r>
    <x v="2"/>
    <x v="2"/>
    <x v="96"/>
    <s v="核能發電費用"/>
    <x v="673"/>
    <x v="667"/>
    <s v="Z3510"/>
    <s v="第二核能發電廠分攤"/>
    <n v="6955650"/>
    <n v="0"/>
    <n v="6955650"/>
  </r>
  <r>
    <x v="2"/>
    <x v="2"/>
    <x v="96"/>
    <s v="核能發電費用"/>
    <x v="673"/>
    <x v="667"/>
    <s v="Z3520"/>
    <s v="第三核能發電廠分攤"/>
    <n v="7017838"/>
    <n v="0"/>
    <n v="7017838"/>
  </r>
  <r>
    <x v="2"/>
    <x v="2"/>
    <x v="96"/>
    <s v="核能發電費用"/>
    <x v="673"/>
    <x v="667"/>
    <s v="Z5330"/>
    <s v="電力修護處分攤"/>
    <n v="3213"/>
    <n v="0"/>
    <n v="3213"/>
  </r>
  <r>
    <x v="2"/>
    <x v="2"/>
    <x v="96"/>
    <s v="核能發電費用"/>
    <x v="673"/>
    <x v="667"/>
    <s v="Z5340"/>
    <s v="電力修護處南部分處分攤"/>
    <n v="12320"/>
    <n v="0"/>
    <n v="12320"/>
  </r>
  <r>
    <x v="2"/>
    <x v="2"/>
    <x v="96"/>
    <s v="核能發電費用"/>
    <x v="674"/>
    <x v="668"/>
    <s v="Z0020"/>
    <s v="總經理副總經理室分攤"/>
    <n v="12972"/>
    <n v="0"/>
    <n v="12972"/>
  </r>
  <r>
    <x v="2"/>
    <x v="2"/>
    <x v="96"/>
    <s v="核能發電費用"/>
    <x v="674"/>
    <x v="668"/>
    <s v="Z0080"/>
    <s v="材料處分攤"/>
    <n v="63073"/>
    <n v="0"/>
    <n v="63073"/>
  </r>
  <r>
    <x v="2"/>
    <x v="2"/>
    <x v="96"/>
    <s v="核能發電費用"/>
    <x v="674"/>
    <x v="668"/>
    <s v="Z0140"/>
    <s v="秘書處分攤"/>
    <n v="7409361"/>
    <n v="0"/>
    <n v="7409361"/>
  </r>
  <r>
    <x v="2"/>
    <x v="2"/>
    <x v="96"/>
    <s v="核能發電費用"/>
    <x v="674"/>
    <x v="668"/>
    <s v="Z0150"/>
    <s v="電源開發處分攤"/>
    <n v="7106"/>
    <n v="0"/>
    <n v="7106"/>
  </r>
  <r>
    <x v="2"/>
    <x v="2"/>
    <x v="96"/>
    <s v="核能發電費用"/>
    <x v="674"/>
    <x v="668"/>
    <s v="Z3510"/>
    <s v="第二核能發電廠分攤"/>
    <n v="57512905"/>
    <n v="0"/>
    <n v="57512905"/>
  </r>
  <r>
    <x v="2"/>
    <x v="2"/>
    <x v="96"/>
    <s v="核能發電費用"/>
    <x v="674"/>
    <x v="668"/>
    <s v="Z3520"/>
    <s v="第三核能發電廠分攤"/>
    <n v="62466852"/>
    <n v="0"/>
    <n v="62466852"/>
  </r>
  <r>
    <x v="2"/>
    <x v="2"/>
    <x v="96"/>
    <s v="核能發電費用"/>
    <x v="674"/>
    <x v="668"/>
    <s v="Z5250"/>
    <s v="放射試驗室分攤"/>
    <n v="3985205"/>
    <n v="0"/>
    <n v="3985205"/>
  </r>
  <r>
    <x v="2"/>
    <x v="2"/>
    <x v="96"/>
    <s v="核能發電費用"/>
    <x v="674"/>
    <x v="668"/>
    <s v="Z5330"/>
    <s v="電力修護處分攤"/>
    <n v="1759267"/>
    <n v="0"/>
    <n v="1759267"/>
  </r>
  <r>
    <x v="2"/>
    <x v="2"/>
    <x v="96"/>
    <s v="核能發電費用"/>
    <x v="674"/>
    <x v="668"/>
    <s v="Z5340"/>
    <s v="電力修護處南部分處分攤"/>
    <n v="225464"/>
    <n v="0"/>
    <n v="225464"/>
  </r>
  <r>
    <x v="2"/>
    <x v="2"/>
    <x v="96"/>
    <s v="核能發電費用"/>
    <x v="674"/>
    <x v="668"/>
    <s v="Z5420"/>
    <s v="電力修護處中部分處分攤"/>
    <n v="287195"/>
    <n v="0"/>
    <n v="287195"/>
  </r>
  <r>
    <x v="2"/>
    <x v="2"/>
    <x v="96"/>
    <s v="核能發電費用"/>
    <x v="674"/>
    <x v="668"/>
    <s v="Z5460"/>
    <s v="綜合研究所分攤"/>
    <n v="2590157"/>
    <n v="0"/>
    <n v="2590157"/>
  </r>
  <r>
    <x v="2"/>
    <x v="2"/>
    <x v="96"/>
    <s v="核能發電費用"/>
    <x v="675"/>
    <x v="669"/>
    <s v="Z0080"/>
    <s v="材料處分攤"/>
    <n v="12911"/>
    <n v="0"/>
    <n v="12911"/>
  </r>
  <r>
    <x v="2"/>
    <x v="2"/>
    <x v="96"/>
    <s v="核能發電費用"/>
    <x v="675"/>
    <x v="669"/>
    <s v="Z0140"/>
    <s v="秘書處分攤"/>
    <n v="223799"/>
    <n v="0"/>
    <n v="223799"/>
  </r>
  <r>
    <x v="2"/>
    <x v="2"/>
    <x v="96"/>
    <s v="核能發電費用"/>
    <x v="675"/>
    <x v="669"/>
    <s v="Z0610"/>
    <s v="環境保護處分攤"/>
    <n v="1170"/>
    <n v="0"/>
    <n v="1170"/>
  </r>
  <r>
    <x v="2"/>
    <x v="2"/>
    <x v="96"/>
    <s v="核能發電費用"/>
    <x v="675"/>
    <x v="669"/>
    <s v="Z3510"/>
    <s v="第二核能發電廠分攤"/>
    <n v="1787605"/>
    <n v="0"/>
    <n v="1787605"/>
  </r>
  <r>
    <x v="2"/>
    <x v="2"/>
    <x v="96"/>
    <s v="核能發電費用"/>
    <x v="675"/>
    <x v="669"/>
    <s v="Z3520"/>
    <s v="第三核能發電廠分攤"/>
    <n v="8961574"/>
    <n v="0"/>
    <n v="8961574"/>
  </r>
  <r>
    <x v="2"/>
    <x v="2"/>
    <x v="96"/>
    <s v="核能發電費用"/>
    <x v="675"/>
    <x v="669"/>
    <s v="Z5250"/>
    <s v="放射試驗室分攤"/>
    <n v="74000"/>
    <n v="0"/>
    <n v="74000"/>
  </r>
  <r>
    <x v="2"/>
    <x v="2"/>
    <x v="96"/>
    <s v="核能發電費用"/>
    <x v="675"/>
    <x v="669"/>
    <s v="Z5330"/>
    <s v="電力修護處分攤"/>
    <n v="46769"/>
    <n v="0"/>
    <n v="46769"/>
  </r>
  <r>
    <x v="2"/>
    <x v="2"/>
    <x v="96"/>
    <s v="核能發電費用"/>
    <x v="675"/>
    <x v="669"/>
    <s v="Z5340"/>
    <s v="電力修護處南部分處分攤"/>
    <n v="196196"/>
    <n v="0"/>
    <n v="196196"/>
  </r>
  <r>
    <x v="2"/>
    <x v="2"/>
    <x v="96"/>
    <s v="核能發電費用"/>
    <x v="675"/>
    <x v="669"/>
    <s v="Z5420"/>
    <s v="電力修護處中部分處分攤"/>
    <n v="11120"/>
    <n v="0"/>
    <n v="11120"/>
  </r>
  <r>
    <x v="2"/>
    <x v="2"/>
    <x v="96"/>
    <s v="核能發電費用"/>
    <x v="675"/>
    <x v="669"/>
    <s v="Z5460"/>
    <s v="綜合研究所分攤"/>
    <n v="28244"/>
    <n v="0"/>
    <n v="28244"/>
  </r>
  <r>
    <x v="2"/>
    <x v="2"/>
    <x v="96"/>
    <s v="核能發電費用"/>
    <x v="803"/>
    <x v="795"/>
    <s v="Z3510"/>
    <s v="第二核能發電廠分攤"/>
    <n v="114552619"/>
    <n v="0"/>
    <n v="114552619"/>
  </r>
  <r>
    <x v="2"/>
    <x v="2"/>
    <x v="96"/>
    <s v="核能發電費用"/>
    <x v="803"/>
    <x v="795"/>
    <s v="Z3520"/>
    <s v="第三核能發電廠分攤"/>
    <n v="161398828"/>
    <n v="0"/>
    <n v="161398828"/>
  </r>
  <r>
    <x v="2"/>
    <x v="2"/>
    <x v="96"/>
    <s v="核能發電費用"/>
    <x v="678"/>
    <x v="672"/>
    <s v="Z3510"/>
    <s v="第二核能發電廠分攤"/>
    <n v="271163453"/>
    <n v="0"/>
    <n v="271163453"/>
  </r>
  <r>
    <x v="2"/>
    <x v="2"/>
    <x v="96"/>
    <s v="核能發電費用"/>
    <x v="678"/>
    <x v="672"/>
    <s v="Z3520"/>
    <s v="第三核能發電廠分攤"/>
    <n v="131055246"/>
    <n v="0"/>
    <n v="131055246"/>
  </r>
  <r>
    <x v="2"/>
    <x v="2"/>
    <x v="96"/>
    <s v="核能發電費用"/>
    <x v="679"/>
    <x v="673"/>
    <s v="Z0780"/>
    <s v="核能後端營運處分攤"/>
    <n v="273859"/>
    <n v="0"/>
    <n v="273859"/>
  </r>
  <r>
    <x v="2"/>
    <x v="2"/>
    <x v="96"/>
    <s v="核能發電費用"/>
    <x v="679"/>
    <x v="673"/>
    <s v="Z3510"/>
    <s v="第二核能發電廠分攤"/>
    <n v="188151912"/>
    <n v="0"/>
    <n v="188151912"/>
  </r>
  <r>
    <x v="2"/>
    <x v="2"/>
    <x v="96"/>
    <s v="核能發電費用"/>
    <x v="679"/>
    <x v="673"/>
    <s v="Z3520"/>
    <s v="第三核能發電廠分攤"/>
    <n v="223396059"/>
    <n v="0"/>
    <n v="223396059"/>
  </r>
  <r>
    <x v="2"/>
    <x v="2"/>
    <x v="96"/>
    <s v="核能發電費用"/>
    <x v="679"/>
    <x v="673"/>
    <s v="Z5250"/>
    <s v="放射試驗室分攤"/>
    <n v="3800486"/>
    <n v="0"/>
    <n v="3800486"/>
  </r>
  <r>
    <x v="2"/>
    <x v="2"/>
    <x v="96"/>
    <s v="核能發電費用"/>
    <x v="679"/>
    <x v="673"/>
    <s v="Z5460"/>
    <s v="綜合研究所分攤"/>
    <n v="501360"/>
    <n v="0"/>
    <n v="501360"/>
  </r>
  <r>
    <x v="2"/>
    <x v="2"/>
    <x v="96"/>
    <s v="核能發電費用"/>
    <x v="804"/>
    <x v="796"/>
    <s v="Z3510"/>
    <s v="第二核能發電廠分攤"/>
    <n v="314891642"/>
    <n v="0"/>
    <n v="314891642"/>
  </r>
  <r>
    <x v="2"/>
    <x v="2"/>
    <x v="96"/>
    <s v="核能發電費用"/>
    <x v="804"/>
    <x v="796"/>
    <s v="Z3520"/>
    <s v="第三核能發電廠分攤"/>
    <n v="343897539"/>
    <n v="0"/>
    <n v="343897539"/>
  </r>
  <r>
    <x v="2"/>
    <x v="2"/>
    <x v="96"/>
    <s v="核能發電費用"/>
    <x v="681"/>
    <x v="675"/>
    <s v="Z3510"/>
    <s v="第二核能發電廠分攤"/>
    <n v="184491666"/>
    <n v="0"/>
    <n v="184491666"/>
  </r>
  <r>
    <x v="2"/>
    <x v="2"/>
    <x v="96"/>
    <s v="核能發電費用"/>
    <x v="681"/>
    <x v="675"/>
    <s v="Z3520"/>
    <s v="第三核能發電廠分攤"/>
    <n v="164088977"/>
    <n v="0"/>
    <n v="164088977"/>
  </r>
  <r>
    <x v="2"/>
    <x v="2"/>
    <x v="96"/>
    <s v="核能發電費用"/>
    <x v="773"/>
    <x v="767"/>
    <s v="Z3510"/>
    <s v="第二核能發電廠分攤"/>
    <n v="17051023"/>
    <n v="0"/>
    <n v="17051023"/>
  </r>
  <r>
    <x v="2"/>
    <x v="2"/>
    <x v="96"/>
    <s v="核能發電費用"/>
    <x v="773"/>
    <x v="767"/>
    <s v="Z3520"/>
    <s v="第三核能發電廠分攤"/>
    <n v="50201659"/>
    <n v="0"/>
    <n v="50201659"/>
  </r>
  <r>
    <x v="2"/>
    <x v="2"/>
    <x v="96"/>
    <s v="核能發電費用"/>
    <x v="682"/>
    <x v="676"/>
    <s v="Z0080"/>
    <s v="材料處分攤"/>
    <n v="0"/>
    <n v="-316740"/>
    <n v="-316740"/>
  </r>
  <r>
    <x v="2"/>
    <x v="2"/>
    <x v="96"/>
    <s v="核能發電費用"/>
    <x v="682"/>
    <x v="676"/>
    <s v="Z0140"/>
    <s v="秘書處分攤"/>
    <n v="1542386"/>
    <n v="0"/>
    <n v="1542386"/>
  </r>
  <r>
    <x v="2"/>
    <x v="2"/>
    <x v="96"/>
    <s v="核能發電費用"/>
    <x v="682"/>
    <x v="676"/>
    <s v="Z0150"/>
    <s v="電源開發處分攤"/>
    <n v="8536"/>
    <n v="0"/>
    <n v="8536"/>
  </r>
  <r>
    <x v="2"/>
    <x v="2"/>
    <x v="96"/>
    <s v="核能發電費用"/>
    <x v="682"/>
    <x v="676"/>
    <s v="Z0560"/>
    <s v="核能發電處分攤"/>
    <n v="30490"/>
    <n v="0"/>
    <n v="30490"/>
  </r>
  <r>
    <x v="2"/>
    <x v="2"/>
    <x v="96"/>
    <s v="核能發電費用"/>
    <x v="682"/>
    <x v="676"/>
    <s v="Z0780"/>
    <s v="核能後端營運處分攤"/>
    <n v="3000"/>
    <n v="0"/>
    <n v="3000"/>
  </r>
  <r>
    <x v="2"/>
    <x v="2"/>
    <x v="96"/>
    <s v="核能發電費用"/>
    <x v="682"/>
    <x v="676"/>
    <s v="Z3510"/>
    <s v="第二核能發電廠分攤"/>
    <n v="4214776"/>
    <n v="0"/>
    <n v="4214776"/>
  </r>
  <r>
    <x v="2"/>
    <x v="2"/>
    <x v="96"/>
    <s v="核能發電費用"/>
    <x v="682"/>
    <x v="676"/>
    <s v="Z3520"/>
    <s v="第三核能發電廠分攤"/>
    <n v="59406294"/>
    <n v="0"/>
    <n v="59406294"/>
  </r>
  <r>
    <x v="2"/>
    <x v="2"/>
    <x v="96"/>
    <s v="核能發電費用"/>
    <x v="682"/>
    <x v="676"/>
    <s v="Z5250"/>
    <s v="放射試驗室分攤"/>
    <n v="1036198"/>
    <n v="0"/>
    <n v="1036198"/>
  </r>
  <r>
    <x v="2"/>
    <x v="2"/>
    <x v="96"/>
    <s v="核能發電費用"/>
    <x v="682"/>
    <x v="676"/>
    <s v="Z5330"/>
    <s v="電力修護處分攤"/>
    <n v="4340711"/>
    <n v="0"/>
    <n v="4340711"/>
  </r>
  <r>
    <x v="2"/>
    <x v="2"/>
    <x v="96"/>
    <s v="核能發電費用"/>
    <x v="682"/>
    <x v="676"/>
    <s v="Z5340"/>
    <s v="電力修護處南部分處分攤"/>
    <n v="235774"/>
    <n v="0"/>
    <n v="235774"/>
  </r>
  <r>
    <x v="2"/>
    <x v="2"/>
    <x v="96"/>
    <s v="核能發電費用"/>
    <x v="682"/>
    <x v="676"/>
    <s v="Z5420"/>
    <s v="電力修護處中部分處分攤"/>
    <n v="160789"/>
    <n v="0"/>
    <n v="160789"/>
  </r>
  <r>
    <x v="2"/>
    <x v="2"/>
    <x v="96"/>
    <s v="核能發電費用"/>
    <x v="682"/>
    <x v="676"/>
    <s v="Z5460"/>
    <s v="綜合研究所分攤"/>
    <n v="6458280"/>
    <n v="0"/>
    <n v="6458280"/>
  </r>
  <r>
    <x v="2"/>
    <x v="2"/>
    <x v="96"/>
    <s v="核能發電費用"/>
    <x v="683"/>
    <x v="677"/>
    <s v="Z0080"/>
    <s v="材料處分攤"/>
    <n v="2251"/>
    <n v="0"/>
    <n v="2251"/>
  </r>
  <r>
    <x v="2"/>
    <x v="2"/>
    <x v="96"/>
    <s v="核能發電費用"/>
    <x v="683"/>
    <x v="677"/>
    <s v="Z0140"/>
    <s v="秘書處分攤"/>
    <n v="163563"/>
    <n v="0"/>
    <n v="163563"/>
  </r>
  <r>
    <x v="2"/>
    <x v="2"/>
    <x v="96"/>
    <s v="核能發電費用"/>
    <x v="683"/>
    <x v="677"/>
    <s v="Z0150"/>
    <s v="電源開發處分攤"/>
    <n v="5695"/>
    <n v="0"/>
    <n v="5695"/>
  </r>
  <r>
    <x v="2"/>
    <x v="2"/>
    <x v="96"/>
    <s v="核能發電費用"/>
    <x v="683"/>
    <x v="677"/>
    <s v="Z0170"/>
    <s v="營建處分攤"/>
    <n v="4823"/>
    <n v="0"/>
    <n v="4823"/>
  </r>
  <r>
    <x v="2"/>
    <x v="2"/>
    <x v="96"/>
    <s v="核能發電費用"/>
    <x v="683"/>
    <x v="677"/>
    <s v="Z0240"/>
    <s v="資訊系統處分攤"/>
    <n v="4007979"/>
    <n v="0"/>
    <n v="4007979"/>
  </r>
  <r>
    <x v="2"/>
    <x v="2"/>
    <x v="96"/>
    <s v="核能發電費用"/>
    <x v="683"/>
    <x v="677"/>
    <s v="Z0270"/>
    <s v="核能技術處分攤"/>
    <n v="24990"/>
    <n v="0"/>
    <n v="24990"/>
  </r>
  <r>
    <x v="2"/>
    <x v="2"/>
    <x v="96"/>
    <s v="核能發電費用"/>
    <x v="683"/>
    <x v="677"/>
    <s v="Z0430"/>
    <s v="核能發電廠緊急計畫執行委員會分攤"/>
    <n v="5000"/>
    <n v="0"/>
    <n v="5000"/>
  </r>
  <r>
    <x v="2"/>
    <x v="2"/>
    <x v="96"/>
    <s v="核能發電費用"/>
    <x v="683"/>
    <x v="677"/>
    <s v="Z0540"/>
    <s v="核能安全處分攤"/>
    <n v="24300"/>
    <n v="0"/>
    <n v="24300"/>
  </r>
  <r>
    <x v="2"/>
    <x v="2"/>
    <x v="96"/>
    <s v="核能發電費用"/>
    <x v="683"/>
    <x v="677"/>
    <s v="Z0560"/>
    <s v="核能發電處分攤"/>
    <n v="234231"/>
    <n v="0"/>
    <n v="234231"/>
  </r>
  <r>
    <x v="2"/>
    <x v="2"/>
    <x v="96"/>
    <s v="核能發電費用"/>
    <x v="683"/>
    <x v="677"/>
    <s v="Z0610"/>
    <s v="環境保護處分攤"/>
    <n v="22286"/>
    <n v="0"/>
    <n v="22286"/>
  </r>
  <r>
    <x v="2"/>
    <x v="2"/>
    <x v="96"/>
    <s v="核能發電費用"/>
    <x v="683"/>
    <x v="677"/>
    <s v="Z0780"/>
    <s v="核能後端營運處分攤"/>
    <n v="97003"/>
    <n v="0"/>
    <n v="97003"/>
  </r>
  <r>
    <x v="2"/>
    <x v="2"/>
    <x v="96"/>
    <s v="核能發電費用"/>
    <x v="683"/>
    <x v="677"/>
    <s v="Z3510"/>
    <s v="第二核能發電廠分攤"/>
    <n v="562807"/>
    <n v="0"/>
    <n v="562807"/>
  </r>
  <r>
    <x v="2"/>
    <x v="2"/>
    <x v="96"/>
    <s v="核能發電費用"/>
    <x v="683"/>
    <x v="677"/>
    <s v="Z3520"/>
    <s v="第三核能發電廠分攤"/>
    <n v="649075"/>
    <n v="0"/>
    <n v="649075"/>
  </r>
  <r>
    <x v="2"/>
    <x v="2"/>
    <x v="96"/>
    <s v="核能發電費用"/>
    <x v="683"/>
    <x v="677"/>
    <s v="Z5250"/>
    <s v="放射試驗室分攤"/>
    <n v="56006"/>
    <n v="0"/>
    <n v="56006"/>
  </r>
  <r>
    <x v="2"/>
    <x v="2"/>
    <x v="96"/>
    <s v="核能發電費用"/>
    <x v="683"/>
    <x v="677"/>
    <s v="Z5330"/>
    <s v="電力修護處分攤"/>
    <n v="630594"/>
    <n v="0"/>
    <n v="630594"/>
  </r>
  <r>
    <x v="2"/>
    <x v="2"/>
    <x v="96"/>
    <s v="核能發電費用"/>
    <x v="683"/>
    <x v="677"/>
    <s v="Z5340"/>
    <s v="電力修護處南部分處分攤"/>
    <n v="28288"/>
    <n v="0"/>
    <n v="28288"/>
  </r>
  <r>
    <x v="2"/>
    <x v="2"/>
    <x v="96"/>
    <s v="核能發電費用"/>
    <x v="683"/>
    <x v="677"/>
    <s v="Z5420"/>
    <s v="電力修護處中部分處分攤"/>
    <n v="27128"/>
    <n v="0"/>
    <n v="27128"/>
  </r>
  <r>
    <x v="2"/>
    <x v="2"/>
    <x v="96"/>
    <s v="核能發電費用"/>
    <x v="683"/>
    <x v="677"/>
    <s v="Z5460"/>
    <s v="綜合研究所分攤"/>
    <n v="117533"/>
    <n v="0"/>
    <n v="117533"/>
  </r>
  <r>
    <x v="2"/>
    <x v="2"/>
    <x v="96"/>
    <s v="核能發電費用"/>
    <x v="684"/>
    <x v="678"/>
    <s v="Z0020"/>
    <s v="總經理副總經理室分攤"/>
    <n v="48748"/>
    <n v="0"/>
    <n v="48748"/>
  </r>
  <r>
    <x v="2"/>
    <x v="2"/>
    <x v="96"/>
    <s v="核能發電費用"/>
    <x v="684"/>
    <x v="678"/>
    <s v="Z0080"/>
    <s v="材料處分攤"/>
    <n v="6172"/>
    <n v="0"/>
    <n v="6172"/>
  </r>
  <r>
    <x v="2"/>
    <x v="2"/>
    <x v="96"/>
    <s v="核能發電費用"/>
    <x v="684"/>
    <x v="678"/>
    <s v="Z0140"/>
    <s v="秘書處分攤"/>
    <n v="49169"/>
    <n v="0"/>
    <n v="49169"/>
  </r>
  <r>
    <x v="2"/>
    <x v="2"/>
    <x v="96"/>
    <s v="核能發電費用"/>
    <x v="684"/>
    <x v="678"/>
    <s v="Z0150"/>
    <s v="電源開發處分攤"/>
    <n v="27359"/>
    <n v="0"/>
    <n v="27359"/>
  </r>
  <r>
    <x v="2"/>
    <x v="2"/>
    <x v="96"/>
    <s v="核能發電費用"/>
    <x v="684"/>
    <x v="678"/>
    <s v="Z0170"/>
    <s v="營建處分攤"/>
    <n v="10887"/>
    <n v="0"/>
    <n v="10887"/>
  </r>
  <r>
    <x v="2"/>
    <x v="2"/>
    <x v="96"/>
    <s v="核能發電費用"/>
    <x v="684"/>
    <x v="678"/>
    <s v="Z0240"/>
    <s v="資訊系統處分攤"/>
    <n v="66405"/>
    <n v="0"/>
    <n v="66405"/>
  </r>
  <r>
    <x v="2"/>
    <x v="2"/>
    <x v="96"/>
    <s v="核能發電費用"/>
    <x v="684"/>
    <x v="678"/>
    <s v="Z0270"/>
    <s v="核能技術處分攤"/>
    <n v="182383"/>
    <n v="0"/>
    <n v="182383"/>
  </r>
  <r>
    <x v="2"/>
    <x v="2"/>
    <x v="96"/>
    <s v="核能發電費用"/>
    <x v="684"/>
    <x v="678"/>
    <s v="Z0430"/>
    <s v="核能發電廠緊急計畫執行委員會分攤"/>
    <n v="12139"/>
    <n v="0"/>
    <n v="12139"/>
  </r>
  <r>
    <x v="2"/>
    <x v="2"/>
    <x v="96"/>
    <s v="核能發電費用"/>
    <x v="684"/>
    <x v="678"/>
    <s v="Z0540"/>
    <s v="核能安全處分攤"/>
    <n v="97069"/>
    <n v="0"/>
    <n v="97069"/>
  </r>
  <r>
    <x v="2"/>
    <x v="2"/>
    <x v="96"/>
    <s v="核能發電費用"/>
    <x v="684"/>
    <x v="678"/>
    <s v="Z0560"/>
    <s v="核能發電處分攤"/>
    <n v="433516"/>
    <n v="0"/>
    <n v="433516"/>
  </r>
  <r>
    <x v="2"/>
    <x v="2"/>
    <x v="96"/>
    <s v="核能發電費用"/>
    <x v="684"/>
    <x v="678"/>
    <s v="Z0610"/>
    <s v="環境保護處分攤"/>
    <n v="61694"/>
    <n v="0"/>
    <n v="61694"/>
  </r>
  <r>
    <x v="2"/>
    <x v="2"/>
    <x v="96"/>
    <s v="核能發電費用"/>
    <x v="684"/>
    <x v="678"/>
    <s v="Z0780"/>
    <s v="核能後端營運處分攤"/>
    <n v="535525"/>
    <n v="0"/>
    <n v="535525"/>
  </r>
  <r>
    <x v="2"/>
    <x v="2"/>
    <x v="96"/>
    <s v="核能發電費用"/>
    <x v="684"/>
    <x v="678"/>
    <s v="Z3510"/>
    <s v="第二核能發電廠分攤"/>
    <n v="1349723"/>
    <n v="0"/>
    <n v="1349723"/>
  </r>
  <r>
    <x v="2"/>
    <x v="2"/>
    <x v="96"/>
    <s v="核能發電費用"/>
    <x v="684"/>
    <x v="678"/>
    <s v="Z3520"/>
    <s v="第三核能發電廠分攤"/>
    <n v="684796"/>
    <n v="0"/>
    <n v="684796"/>
  </r>
  <r>
    <x v="2"/>
    <x v="2"/>
    <x v="96"/>
    <s v="核能發電費用"/>
    <x v="684"/>
    <x v="678"/>
    <s v="Z5250"/>
    <s v="放射試驗室分攤"/>
    <n v="314322"/>
    <n v="0"/>
    <n v="314322"/>
  </r>
  <r>
    <x v="2"/>
    <x v="2"/>
    <x v="96"/>
    <s v="核能發電費用"/>
    <x v="684"/>
    <x v="678"/>
    <s v="Z5330"/>
    <s v="電力修護處分攤"/>
    <n v="141089"/>
    <n v="0"/>
    <n v="141089"/>
  </r>
  <r>
    <x v="2"/>
    <x v="2"/>
    <x v="96"/>
    <s v="核能發電費用"/>
    <x v="684"/>
    <x v="678"/>
    <s v="Z5340"/>
    <s v="電力修護處南部分處分攤"/>
    <n v="65604"/>
    <n v="0"/>
    <n v="65604"/>
  </r>
  <r>
    <x v="2"/>
    <x v="2"/>
    <x v="96"/>
    <s v="核能發電費用"/>
    <x v="684"/>
    <x v="678"/>
    <s v="Z5420"/>
    <s v="電力修護處中部分處分攤"/>
    <n v="49468"/>
    <n v="0"/>
    <n v="49468"/>
  </r>
  <r>
    <x v="2"/>
    <x v="2"/>
    <x v="96"/>
    <s v="核能發電費用"/>
    <x v="684"/>
    <x v="678"/>
    <s v="Z5460"/>
    <s v="綜合研究所分攤"/>
    <n v="373493"/>
    <n v="0"/>
    <n v="373493"/>
  </r>
  <r>
    <x v="2"/>
    <x v="2"/>
    <x v="96"/>
    <s v="核能發電費用"/>
    <x v="685"/>
    <x v="679"/>
    <s v="Z0080"/>
    <s v="材料處分攤"/>
    <n v="961"/>
    <n v="0"/>
    <n v="961"/>
  </r>
  <r>
    <x v="2"/>
    <x v="2"/>
    <x v="96"/>
    <s v="核能發電費用"/>
    <x v="685"/>
    <x v="679"/>
    <s v="Z0140"/>
    <s v="秘書處分攤"/>
    <n v="86700"/>
    <n v="0"/>
    <n v="86700"/>
  </r>
  <r>
    <x v="2"/>
    <x v="2"/>
    <x v="96"/>
    <s v="核能發電費用"/>
    <x v="685"/>
    <x v="679"/>
    <s v="Z0150"/>
    <s v="電源開發處分攤"/>
    <n v="6041"/>
    <n v="0"/>
    <n v="6041"/>
  </r>
  <r>
    <x v="2"/>
    <x v="2"/>
    <x v="96"/>
    <s v="核能發電費用"/>
    <x v="685"/>
    <x v="679"/>
    <s v="Z0540"/>
    <s v="核能安全處分攤"/>
    <n v="33115"/>
    <n v="0"/>
    <n v="33115"/>
  </r>
  <r>
    <x v="2"/>
    <x v="2"/>
    <x v="96"/>
    <s v="核能發電費用"/>
    <x v="685"/>
    <x v="679"/>
    <s v="Z0560"/>
    <s v="核能發電處分攤"/>
    <n v="108802"/>
    <n v="0"/>
    <n v="108802"/>
  </r>
  <r>
    <x v="2"/>
    <x v="2"/>
    <x v="96"/>
    <s v="核能發電費用"/>
    <x v="685"/>
    <x v="679"/>
    <s v="Z0610"/>
    <s v="環境保護處分攤"/>
    <n v="1578"/>
    <n v="0"/>
    <n v="1578"/>
  </r>
  <r>
    <x v="2"/>
    <x v="2"/>
    <x v="96"/>
    <s v="核能發電費用"/>
    <x v="685"/>
    <x v="679"/>
    <s v="Z3510"/>
    <s v="第二核能發電廠分攤"/>
    <n v="4693993"/>
    <n v="0"/>
    <n v="4693993"/>
  </r>
  <r>
    <x v="2"/>
    <x v="2"/>
    <x v="96"/>
    <s v="核能發電費用"/>
    <x v="685"/>
    <x v="679"/>
    <s v="Z3520"/>
    <s v="第三核能發電廠分攤"/>
    <n v="2263750"/>
    <n v="0"/>
    <n v="2263750"/>
  </r>
  <r>
    <x v="2"/>
    <x v="2"/>
    <x v="96"/>
    <s v="核能發電費用"/>
    <x v="685"/>
    <x v="679"/>
    <s v="Z5250"/>
    <s v="放射試驗室分攤"/>
    <n v="306033"/>
    <n v="0"/>
    <n v="306033"/>
  </r>
  <r>
    <x v="2"/>
    <x v="2"/>
    <x v="96"/>
    <s v="核能發電費用"/>
    <x v="685"/>
    <x v="679"/>
    <s v="Z5330"/>
    <s v="電力修護處分攤"/>
    <n v="236576"/>
    <n v="0"/>
    <n v="236576"/>
  </r>
  <r>
    <x v="2"/>
    <x v="2"/>
    <x v="96"/>
    <s v="核能發電費用"/>
    <x v="685"/>
    <x v="679"/>
    <s v="Z5340"/>
    <s v="電力修護處南部分處分攤"/>
    <n v="53865"/>
    <n v="0"/>
    <n v="53865"/>
  </r>
  <r>
    <x v="2"/>
    <x v="2"/>
    <x v="96"/>
    <s v="核能發電費用"/>
    <x v="685"/>
    <x v="679"/>
    <s v="Z5420"/>
    <s v="電力修護處中部分處分攤"/>
    <n v="108460"/>
    <n v="0"/>
    <n v="108460"/>
  </r>
  <r>
    <x v="2"/>
    <x v="2"/>
    <x v="96"/>
    <s v="核能發電費用"/>
    <x v="685"/>
    <x v="679"/>
    <s v="Z5460"/>
    <s v="綜合研究所分攤"/>
    <n v="752567"/>
    <n v="0"/>
    <n v="752567"/>
  </r>
  <r>
    <x v="2"/>
    <x v="2"/>
    <x v="96"/>
    <s v="核能發電費用"/>
    <x v="686"/>
    <x v="680"/>
    <s v="Z0020"/>
    <s v="總經理副總經理室分攤"/>
    <n v="67"/>
    <n v="0"/>
    <n v="67"/>
  </r>
  <r>
    <x v="2"/>
    <x v="2"/>
    <x v="96"/>
    <s v="核能發電費用"/>
    <x v="686"/>
    <x v="680"/>
    <s v="Z0080"/>
    <s v="材料處分攤"/>
    <n v="65"/>
    <n v="0"/>
    <n v="65"/>
  </r>
  <r>
    <x v="2"/>
    <x v="2"/>
    <x v="96"/>
    <s v="核能發電費用"/>
    <x v="686"/>
    <x v="680"/>
    <s v="Z0140"/>
    <s v="秘書處分攤"/>
    <n v="16524"/>
    <n v="0"/>
    <n v="16524"/>
  </r>
  <r>
    <x v="2"/>
    <x v="2"/>
    <x v="96"/>
    <s v="核能發電費用"/>
    <x v="686"/>
    <x v="680"/>
    <s v="Z0170"/>
    <s v="營建處分攤"/>
    <n v="60"/>
    <n v="0"/>
    <n v="60"/>
  </r>
  <r>
    <x v="2"/>
    <x v="2"/>
    <x v="96"/>
    <s v="核能發電費用"/>
    <x v="686"/>
    <x v="680"/>
    <s v="Z0560"/>
    <s v="核能發電處分攤"/>
    <n v="2600"/>
    <n v="0"/>
    <n v="2600"/>
  </r>
  <r>
    <x v="2"/>
    <x v="2"/>
    <x v="96"/>
    <s v="核能發電費用"/>
    <x v="686"/>
    <x v="680"/>
    <s v="Z3510"/>
    <s v="第二核能發電廠分攤"/>
    <n v="535684"/>
    <n v="0"/>
    <n v="535684"/>
  </r>
  <r>
    <x v="2"/>
    <x v="2"/>
    <x v="96"/>
    <s v="核能發電費用"/>
    <x v="686"/>
    <x v="680"/>
    <s v="Z3520"/>
    <s v="第三核能發電廠分攤"/>
    <n v="2770328"/>
    <n v="0"/>
    <n v="2770328"/>
  </r>
  <r>
    <x v="2"/>
    <x v="2"/>
    <x v="96"/>
    <s v="核能發電費用"/>
    <x v="686"/>
    <x v="680"/>
    <s v="Z5250"/>
    <s v="放射試驗室分攤"/>
    <n v="216299"/>
    <n v="0"/>
    <n v="216299"/>
  </r>
  <r>
    <x v="2"/>
    <x v="2"/>
    <x v="96"/>
    <s v="核能發電費用"/>
    <x v="686"/>
    <x v="680"/>
    <s v="Z5330"/>
    <s v="電力修護處分攤"/>
    <n v="1362"/>
    <n v="0"/>
    <n v="1362"/>
  </r>
  <r>
    <x v="2"/>
    <x v="2"/>
    <x v="96"/>
    <s v="核能發電費用"/>
    <x v="686"/>
    <x v="680"/>
    <s v="Z5340"/>
    <s v="電力修護處南部分處分攤"/>
    <n v="4800"/>
    <n v="0"/>
    <n v="4800"/>
  </r>
  <r>
    <x v="2"/>
    <x v="2"/>
    <x v="96"/>
    <s v="核能發電費用"/>
    <x v="686"/>
    <x v="680"/>
    <s v="Z5460"/>
    <s v="綜合研究所分攤"/>
    <n v="151926"/>
    <n v="0"/>
    <n v="151926"/>
  </r>
  <r>
    <x v="2"/>
    <x v="2"/>
    <x v="96"/>
    <s v="核能發電費用"/>
    <x v="687"/>
    <x v="681"/>
    <s v="Z0020"/>
    <s v="總經理副總經理室分攤"/>
    <n v="9995"/>
    <n v="0"/>
    <n v="9995"/>
  </r>
  <r>
    <x v="2"/>
    <x v="2"/>
    <x v="96"/>
    <s v="核能發電費用"/>
    <x v="687"/>
    <x v="681"/>
    <s v="Z0080"/>
    <s v="材料處分攤"/>
    <n v="26170"/>
    <n v="0"/>
    <n v="26170"/>
  </r>
  <r>
    <x v="2"/>
    <x v="2"/>
    <x v="96"/>
    <s v="核能發電費用"/>
    <x v="687"/>
    <x v="681"/>
    <s v="Z0140"/>
    <s v="秘書處分攤"/>
    <n v="399215"/>
    <n v="0"/>
    <n v="399215"/>
  </r>
  <r>
    <x v="2"/>
    <x v="2"/>
    <x v="96"/>
    <s v="核能發電費用"/>
    <x v="687"/>
    <x v="681"/>
    <s v="Z0150"/>
    <s v="電源開發處分攤"/>
    <n v="828"/>
    <n v="0"/>
    <n v="828"/>
  </r>
  <r>
    <x v="2"/>
    <x v="2"/>
    <x v="96"/>
    <s v="核能發電費用"/>
    <x v="687"/>
    <x v="681"/>
    <s v="Z0170"/>
    <s v="營建處分攤"/>
    <n v="120"/>
    <n v="0"/>
    <n v="120"/>
  </r>
  <r>
    <x v="2"/>
    <x v="2"/>
    <x v="96"/>
    <s v="核能發電費用"/>
    <x v="687"/>
    <x v="681"/>
    <s v="Z0240"/>
    <s v="資訊系統處分攤"/>
    <n v="4542"/>
    <n v="0"/>
    <n v="4542"/>
  </r>
  <r>
    <x v="2"/>
    <x v="2"/>
    <x v="96"/>
    <s v="核能發電費用"/>
    <x v="687"/>
    <x v="681"/>
    <s v="Z0270"/>
    <s v="核能技術處分攤"/>
    <n v="350"/>
    <n v="0"/>
    <n v="350"/>
  </r>
  <r>
    <x v="2"/>
    <x v="2"/>
    <x v="96"/>
    <s v="核能發電費用"/>
    <x v="687"/>
    <x v="681"/>
    <s v="Z0540"/>
    <s v="核能安全處分攤"/>
    <n v="8800"/>
    <n v="0"/>
    <n v="8800"/>
  </r>
  <r>
    <x v="2"/>
    <x v="2"/>
    <x v="96"/>
    <s v="核能發電費用"/>
    <x v="687"/>
    <x v="681"/>
    <s v="Z0560"/>
    <s v="核能發電處分攤"/>
    <n v="28886"/>
    <n v="0"/>
    <n v="28886"/>
  </r>
  <r>
    <x v="2"/>
    <x v="2"/>
    <x v="96"/>
    <s v="核能發電費用"/>
    <x v="687"/>
    <x v="681"/>
    <s v="Z0780"/>
    <s v="核能後端營運處分攤"/>
    <n v="68571"/>
    <n v="0"/>
    <n v="68571"/>
  </r>
  <r>
    <x v="2"/>
    <x v="2"/>
    <x v="96"/>
    <s v="核能發電費用"/>
    <x v="687"/>
    <x v="681"/>
    <s v="Z3510"/>
    <s v="第二核能發電廠分攤"/>
    <n v="1686145"/>
    <n v="0"/>
    <n v="1686145"/>
  </r>
  <r>
    <x v="2"/>
    <x v="2"/>
    <x v="96"/>
    <s v="核能發電費用"/>
    <x v="687"/>
    <x v="681"/>
    <s v="Z3520"/>
    <s v="第三核能發電廠分攤"/>
    <n v="4235852"/>
    <n v="0"/>
    <n v="4235852"/>
  </r>
  <r>
    <x v="2"/>
    <x v="2"/>
    <x v="96"/>
    <s v="核能發電費用"/>
    <x v="687"/>
    <x v="681"/>
    <s v="Z5250"/>
    <s v="放射試驗室分攤"/>
    <n v="374853"/>
    <n v="0"/>
    <n v="374853"/>
  </r>
  <r>
    <x v="2"/>
    <x v="2"/>
    <x v="96"/>
    <s v="核能發電費用"/>
    <x v="687"/>
    <x v="681"/>
    <s v="Z5330"/>
    <s v="電力修護處分攤"/>
    <n v="246218"/>
    <n v="0"/>
    <n v="246218"/>
  </r>
  <r>
    <x v="2"/>
    <x v="2"/>
    <x v="96"/>
    <s v="核能發電費用"/>
    <x v="687"/>
    <x v="681"/>
    <s v="Z5340"/>
    <s v="電力修護處南部分處分攤"/>
    <n v="63511"/>
    <n v="0"/>
    <n v="63511"/>
  </r>
  <r>
    <x v="2"/>
    <x v="2"/>
    <x v="96"/>
    <s v="核能發電費用"/>
    <x v="687"/>
    <x v="681"/>
    <s v="Z5420"/>
    <s v="電力修護處中部分處分攤"/>
    <n v="54163"/>
    <n v="0"/>
    <n v="54163"/>
  </r>
  <r>
    <x v="2"/>
    <x v="2"/>
    <x v="96"/>
    <s v="核能發電費用"/>
    <x v="687"/>
    <x v="681"/>
    <s v="Z5460"/>
    <s v="綜合研究所分攤"/>
    <n v="428659"/>
    <n v="0"/>
    <n v="428659"/>
  </r>
  <r>
    <x v="2"/>
    <x v="2"/>
    <x v="96"/>
    <s v="核能發電費用"/>
    <x v="688"/>
    <x v="682"/>
    <s v="Z0080"/>
    <s v="材料處分攤"/>
    <n v="479"/>
    <n v="0"/>
    <n v="479"/>
  </r>
  <r>
    <x v="2"/>
    <x v="2"/>
    <x v="96"/>
    <s v="核能發電費用"/>
    <x v="688"/>
    <x v="682"/>
    <s v="Z0140"/>
    <s v="秘書處分攤"/>
    <n v="13146"/>
    <n v="0"/>
    <n v="13146"/>
  </r>
  <r>
    <x v="2"/>
    <x v="2"/>
    <x v="96"/>
    <s v="核能發電費用"/>
    <x v="688"/>
    <x v="682"/>
    <s v="Z3510"/>
    <s v="第二核能發電廠分攤"/>
    <n v="414263"/>
    <n v="0"/>
    <n v="414263"/>
  </r>
  <r>
    <x v="2"/>
    <x v="2"/>
    <x v="96"/>
    <s v="核能發電費用"/>
    <x v="688"/>
    <x v="682"/>
    <s v="Z3520"/>
    <s v="第三核能發電廠分攤"/>
    <n v="591336"/>
    <n v="0"/>
    <n v="591336"/>
  </r>
  <r>
    <x v="2"/>
    <x v="2"/>
    <x v="96"/>
    <s v="核能發電費用"/>
    <x v="688"/>
    <x v="682"/>
    <s v="Z5330"/>
    <s v="電力修護處分攤"/>
    <n v="21086"/>
    <n v="0"/>
    <n v="21086"/>
  </r>
  <r>
    <x v="2"/>
    <x v="2"/>
    <x v="96"/>
    <s v="核能發電費用"/>
    <x v="689"/>
    <x v="683"/>
    <s v="Z0080"/>
    <s v="材料處分攤"/>
    <n v="882"/>
    <n v="0"/>
    <n v="882"/>
  </r>
  <r>
    <x v="2"/>
    <x v="2"/>
    <x v="96"/>
    <s v="核能發電費用"/>
    <x v="689"/>
    <x v="683"/>
    <s v="Z0140"/>
    <s v="秘書處分攤"/>
    <n v="2996"/>
    <n v="0"/>
    <n v="2996"/>
  </r>
  <r>
    <x v="2"/>
    <x v="2"/>
    <x v="96"/>
    <s v="核能發電費用"/>
    <x v="689"/>
    <x v="683"/>
    <s v="Z3510"/>
    <s v="第二核能發電廠分攤"/>
    <n v="19206687"/>
    <n v="0"/>
    <n v="19206687"/>
  </r>
  <r>
    <x v="2"/>
    <x v="2"/>
    <x v="96"/>
    <s v="核能發電費用"/>
    <x v="689"/>
    <x v="683"/>
    <s v="Z3520"/>
    <s v="第三核能發電廠分攤"/>
    <n v="13744206"/>
    <n v="0"/>
    <n v="13744206"/>
  </r>
  <r>
    <x v="2"/>
    <x v="2"/>
    <x v="96"/>
    <s v="核能發電費用"/>
    <x v="690"/>
    <x v="684"/>
    <s v="Z0080"/>
    <s v="材料處分攤"/>
    <n v="25"/>
    <n v="0"/>
    <n v="25"/>
  </r>
  <r>
    <x v="2"/>
    <x v="2"/>
    <x v="96"/>
    <s v="核能發電費用"/>
    <x v="690"/>
    <x v="684"/>
    <s v="Z0140"/>
    <s v="秘書處分攤"/>
    <n v="4204"/>
    <n v="0"/>
    <n v="4204"/>
  </r>
  <r>
    <x v="2"/>
    <x v="2"/>
    <x v="96"/>
    <s v="核能發電費用"/>
    <x v="690"/>
    <x v="684"/>
    <s v="Z0150"/>
    <s v="電源開發處分攤"/>
    <n v="56"/>
    <n v="0"/>
    <n v="56"/>
  </r>
  <r>
    <x v="2"/>
    <x v="2"/>
    <x v="96"/>
    <s v="核能發電費用"/>
    <x v="690"/>
    <x v="684"/>
    <s v="Z5330"/>
    <s v="電力修護處分攤"/>
    <n v="11205"/>
    <n v="0"/>
    <n v="11205"/>
  </r>
  <r>
    <x v="2"/>
    <x v="2"/>
    <x v="96"/>
    <s v="核能發電費用"/>
    <x v="691"/>
    <x v="685"/>
    <s v="Z0140"/>
    <s v="秘書處分攤"/>
    <n v="1041"/>
    <n v="0"/>
    <n v="1041"/>
  </r>
  <r>
    <x v="2"/>
    <x v="2"/>
    <x v="96"/>
    <s v="核能發電費用"/>
    <x v="691"/>
    <x v="685"/>
    <s v="Z5330"/>
    <s v="電力修護處分攤"/>
    <n v="152"/>
    <n v="0"/>
    <n v="152"/>
  </r>
  <r>
    <x v="2"/>
    <x v="2"/>
    <x v="96"/>
    <s v="核能發電費用"/>
    <x v="692"/>
    <x v="686"/>
    <s v="Z0080"/>
    <s v="材料處分攤"/>
    <n v="3"/>
    <n v="0"/>
    <n v="3"/>
  </r>
  <r>
    <x v="2"/>
    <x v="2"/>
    <x v="96"/>
    <s v="核能發電費用"/>
    <x v="692"/>
    <x v="686"/>
    <s v="Z0140"/>
    <s v="秘書處分攤"/>
    <n v="1196"/>
    <n v="0"/>
    <n v="1196"/>
  </r>
  <r>
    <x v="2"/>
    <x v="2"/>
    <x v="96"/>
    <s v="核能發電費用"/>
    <x v="692"/>
    <x v="686"/>
    <s v="Z5330"/>
    <s v="電力修護處分攤"/>
    <n v="236"/>
    <n v="0"/>
    <n v="236"/>
  </r>
  <r>
    <x v="2"/>
    <x v="2"/>
    <x v="96"/>
    <s v="核能發電費用"/>
    <x v="693"/>
    <x v="687"/>
    <s v="Z0140"/>
    <s v="秘書處分攤"/>
    <n v="838"/>
    <n v="0"/>
    <n v="838"/>
  </r>
  <r>
    <x v="2"/>
    <x v="2"/>
    <x v="96"/>
    <s v="核能發電費用"/>
    <x v="693"/>
    <x v="687"/>
    <s v="Z3510"/>
    <s v="第二核能發電廠分攤"/>
    <n v="558225"/>
    <n v="0"/>
    <n v="558225"/>
  </r>
  <r>
    <x v="2"/>
    <x v="2"/>
    <x v="96"/>
    <s v="核能發電費用"/>
    <x v="693"/>
    <x v="687"/>
    <s v="Z3520"/>
    <s v="第三核能發電廠分攤"/>
    <n v="250717"/>
    <n v="0"/>
    <n v="250717"/>
  </r>
  <r>
    <x v="2"/>
    <x v="2"/>
    <x v="96"/>
    <s v="核能發電費用"/>
    <x v="693"/>
    <x v="687"/>
    <s v="Z5250"/>
    <s v="放射試驗室分攤"/>
    <n v="31779"/>
    <n v="0"/>
    <n v="31779"/>
  </r>
  <r>
    <x v="2"/>
    <x v="2"/>
    <x v="96"/>
    <s v="核能發電費用"/>
    <x v="774"/>
    <x v="768"/>
    <s v="Z3510"/>
    <s v="第二核能發電廠分攤"/>
    <n v="157144"/>
    <n v="0"/>
    <n v="157144"/>
  </r>
  <r>
    <x v="2"/>
    <x v="2"/>
    <x v="96"/>
    <s v="核能發電費用"/>
    <x v="774"/>
    <x v="768"/>
    <s v="Z3520"/>
    <s v="第三核能發電廠分攤"/>
    <n v="473485"/>
    <n v="0"/>
    <n v="473485"/>
  </r>
  <r>
    <x v="2"/>
    <x v="2"/>
    <x v="96"/>
    <s v="核能發電費用"/>
    <x v="805"/>
    <x v="797"/>
    <s v="Z3510"/>
    <s v="第二核能發電廠分攤"/>
    <n v="25032678"/>
    <n v="0"/>
    <n v="25032678"/>
  </r>
  <r>
    <x v="2"/>
    <x v="2"/>
    <x v="96"/>
    <s v="核能發電費用"/>
    <x v="805"/>
    <x v="797"/>
    <s v="Z3520"/>
    <s v="第三核能發電廠分攤"/>
    <n v="14316428"/>
    <n v="0"/>
    <n v="14316428"/>
  </r>
  <r>
    <x v="2"/>
    <x v="2"/>
    <x v="96"/>
    <s v="核能發電費用"/>
    <x v="694"/>
    <x v="688"/>
    <s v="Z0100"/>
    <s v="財務處分攤"/>
    <n v="2116173"/>
    <n v="0"/>
    <n v="2116173"/>
  </r>
  <r>
    <x v="2"/>
    <x v="2"/>
    <x v="96"/>
    <s v="核能發電費用"/>
    <x v="694"/>
    <x v="688"/>
    <s v="Z0140"/>
    <s v="秘書處分攤"/>
    <n v="1556"/>
    <n v="0"/>
    <n v="1556"/>
  </r>
  <r>
    <x v="2"/>
    <x v="2"/>
    <x v="96"/>
    <s v="核能發電費用"/>
    <x v="694"/>
    <x v="688"/>
    <s v="Z0780"/>
    <s v="核能後端營運處分攤"/>
    <n v="574442"/>
    <n v="0"/>
    <n v="574442"/>
  </r>
  <r>
    <x v="2"/>
    <x v="2"/>
    <x v="96"/>
    <s v="核能發電費用"/>
    <x v="694"/>
    <x v="688"/>
    <s v="Z3510"/>
    <s v="第二核能發電廠分攤"/>
    <n v="36256448"/>
    <n v="0"/>
    <n v="36256448"/>
  </r>
  <r>
    <x v="2"/>
    <x v="2"/>
    <x v="96"/>
    <s v="核能發電費用"/>
    <x v="694"/>
    <x v="688"/>
    <s v="Z3520"/>
    <s v="第三核能發電廠分攤"/>
    <n v="39109338"/>
    <n v="0"/>
    <n v="39109338"/>
  </r>
  <r>
    <x v="2"/>
    <x v="2"/>
    <x v="96"/>
    <s v="核能發電費用"/>
    <x v="695"/>
    <x v="689"/>
    <s v="Z0080"/>
    <s v="材料處分攤"/>
    <n v="3"/>
    <n v="0"/>
    <n v="3"/>
  </r>
  <r>
    <x v="2"/>
    <x v="2"/>
    <x v="96"/>
    <s v="核能發電費用"/>
    <x v="695"/>
    <x v="689"/>
    <s v="Z0150"/>
    <s v="電源開發處分攤"/>
    <n v="68"/>
    <n v="0"/>
    <n v="68"/>
  </r>
  <r>
    <x v="2"/>
    <x v="2"/>
    <x v="96"/>
    <s v="核能發電費用"/>
    <x v="695"/>
    <x v="689"/>
    <s v="Z0170"/>
    <s v="營建處分攤"/>
    <n v="1"/>
    <n v="0"/>
    <n v="1"/>
  </r>
  <r>
    <x v="2"/>
    <x v="2"/>
    <x v="96"/>
    <s v="核能發電費用"/>
    <x v="695"/>
    <x v="689"/>
    <s v="Z5330"/>
    <s v="電力修護處分攤"/>
    <n v="154"/>
    <n v="0"/>
    <n v="154"/>
  </r>
  <r>
    <x v="2"/>
    <x v="2"/>
    <x v="96"/>
    <s v="核能發電費用"/>
    <x v="696"/>
    <x v="690"/>
    <s v="Z0080"/>
    <s v="材料處分攤"/>
    <n v="34777"/>
    <n v="0"/>
    <n v="34777"/>
  </r>
  <r>
    <x v="2"/>
    <x v="2"/>
    <x v="96"/>
    <s v="核能發電費用"/>
    <x v="696"/>
    <x v="690"/>
    <s v="Z0140"/>
    <s v="秘書處分攤"/>
    <n v="5890945"/>
    <n v="0"/>
    <n v="5890945"/>
  </r>
  <r>
    <x v="2"/>
    <x v="2"/>
    <x v="96"/>
    <s v="核能發電費用"/>
    <x v="696"/>
    <x v="690"/>
    <s v="Z0780"/>
    <s v="核能後端營運處分攤"/>
    <n v="1081911"/>
    <n v="0"/>
    <n v="1081911"/>
  </r>
  <r>
    <x v="2"/>
    <x v="2"/>
    <x v="96"/>
    <s v="核能發電費用"/>
    <x v="696"/>
    <x v="690"/>
    <s v="Z3510"/>
    <s v="第二核能發電廠分攤"/>
    <n v="9117653"/>
    <n v="0"/>
    <n v="9117653"/>
  </r>
  <r>
    <x v="2"/>
    <x v="2"/>
    <x v="96"/>
    <s v="核能發電費用"/>
    <x v="696"/>
    <x v="690"/>
    <s v="Z3520"/>
    <s v="第三核能發電廠分攤"/>
    <n v="9931895"/>
    <n v="0"/>
    <n v="9931895"/>
  </r>
  <r>
    <x v="2"/>
    <x v="2"/>
    <x v="96"/>
    <s v="核能發電費用"/>
    <x v="696"/>
    <x v="690"/>
    <s v="Z5250"/>
    <s v="放射試驗室分攤"/>
    <n v="1582280"/>
    <n v="0"/>
    <n v="1582280"/>
  </r>
  <r>
    <x v="2"/>
    <x v="2"/>
    <x v="96"/>
    <s v="核能發電費用"/>
    <x v="696"/>
    <x v="690"/>
    <s v="Z5330"/>
    <s v="電力修護處分攤"/>
    <n v="565887"/>
    <n v="0"/>
    <n v="565887"/>
  </r>
  <r>
    <x v="2"/>
    <x v="2"/>
    <x v="96"/>
    <s v="核能發電費用"/>
    <x v="696"/>
    <x v="690"/>
    <s v="Z5340"/>
    <s v="電力修護處南部分處分攤"/>
    <n v="438088"/>
    <n v="0"/>
    <n v="438088"/>
  </r>
  <r>
    <x v="2"/>
    <x v="2"/>
    <x v="96"/>
    <s v="核能發電費用"/>
    <x v="696"/>
    <x v="690"/>
    <s v="Z5420"/>
    <s v="電力修護處中部分處分攤"/>
    <n v="449904"/>
    <n v="0"/>
    <n v="449904"/>
  </r>
  <r>
    <x v="2"/>
    <x v="2"/>
    <x v="96"/>
    <s v="核能發電費用"/>
    <x v="696"/>
    <x v="690"/>
    <s v="Z5460"/>
    <s v="綜合研究所分攤"/>
    <n v="370740"/>
    <n v="0"/>
    <n v="370740"/>
  </r>
  <r>
    <x v="2"/>
    <x v="2"/>
    <x v="96"/>
    <s v="核能發電費用"/>
    <x v="697"/>
    <x v="691"/>
    <s v="Z0140"/>
    <s v="秘書處分攤"/>
    <n v="555081"/>
    <n v="0"/>
    <n v="555081"/>
  </r>
  <r>
    <x v="2"/>
    <x v="2"/>
    <x v="96"/>
    <s v="核能發電費用"/>
    <x v="697"/>
    <x v="691"/>
    <s v="Z0240"/>
    <s v="資訊系統處分攤"/>
    <n v="4787811"/>
    <n v="0"/>
    <n v="4787811"/>
  </r>
  <r>
    <x v="2"/>
    <x v="2"/>
    <x v="96"/>
    <s v="核能發電費用"/>
    <x v="697"/>
    <x v="691"/>
    <s v="Z5460"/>
    <s v="綜合研究所分攤"/>
    <n v="3126526"/>
    <n v="0"/>
    <n v="3126526"/>
  </r>
  <r>
    <x v="2"/>
    <x v="2"/>
    <x v="96"/>
    <s v="核能發電費用"/>
    <x v="698"/>
    <x v="692"/>
    <s v="Z5330"/>
    <s v="電力修護處分攤"/>
    <n v="19733"/>
    <n v="0"/>
    <n v="19733"/>
  </r>
  <r>
    <x v="2"/>
    <x v="2"/>
    <x v="96"/>
    <s v="核能發電費用"/>
    <x v="699"/>
    <x v="693"/>
    <s v="Z0080"/>
    <s v="材料處分攤"/>
    <n v="12250"/>
    <n v="0"/>
    <n v="12250"/>
  </r>
  <r>
    <x v="2"/>
    <x v="2"/>
    <x v="96"/>
    <s v="核能發電費用"/>
    <x v="699"/>
    <x v="693"/>
    <s v="Z0140"/>
    <s v="秘書處分攤"/>
    <n v="103033"/>
    <n v="0"/>
    <n v="103033"/>
  </r>
  <r>
    <x v="2"/>
    <x v="2"/>
    <x v="96"/>
    <s v="核能發電費用"/>
    <x v="699"/>
    <x v="693"/>
    <s v="Z0560"/>
    <s v="核能發電處分攤"/>
    <n v="50000"/>
    <n v="0"/>
    <n v="50000"/>
  </r>
  <r>
    <x v="2"/>
    <x v="2"/>
    <x v="96"/>
    <s v="核能發電費用"/>
    <x v="699"/>
    <x v="693"/>
    <s v="Z3510"/>
    <s v="第二核能發電廠分攤"/>
    <n v="39373"/>
    <n v="0"/>
    <n v="39373"/>
  </r>
  <r>
    <x v="2"/>
    <x v="2"/>
    <x v="96"/>
    <s v="核能發電費用"/>
    <x v="699"/>
    <x v="693"/>
    <s v="Z3520"/>
    <s v="第三核能發電廠分攤"/>
    <n v="152500"/>
    <n v="0"/>
    <n v="152500"/>
  </r>
  <r>
    <x v="2"/>
    <x v="2"/>
    <x v="96"/>
    <s v="核能發電費用"/>
    <x v="699"/>
    <x v="693"/>
    <s v="Z5340"/>
    <s v="電力修護處南部分處分攤"/>
    <n v="1188"/>
    <n v="0"/>
    <n v="1188"/>
  </r>
  <r>
    <x v="2"/>
    <x v="2"/>
    <x v="96"/>
    <s v="核能發電費用"/>
    <x v="699"/>
    <x v="693"/>
    <s v="Z5460"/>
    <s v="綜合研究所分攤"/>
    <n v="6598"/>
    <n v="0"/>
    <n v="6598"/>
  </r>
  <r>
    <x v="2"/>
    <x v="2"/>
    <x v="96"/>
    <s v="核能發電費用"/>
    <x v="700"/>
    <x v="694"/>
    <s v="Z0080"/>
    <s v="材料處分攤"/>
    <n v="2451"/>
    <n v="0"/>
    <n v="2451"/>
  </r>
  <r>
    <x v="2"/>
    <x v="2"/>
    <x v="96"/>
    <s v="核能發電費用"/>
    <x v="700"/>
    <x v="694"/>
    <s v="Z0140"/>
    <s v="秘書處分攤"/>
    <n v="262310"/>
    <n v="0"/>
    <n v="262310"/>
  </r>
  <r>
    <x v="2"/>
    <x v="2"/>
    <x v="96"/>
    <s v="核能發電費用"/>
    <x v="700"/>
    <x v="694"/>
    <s v="Z0240"/>
    <s v="資訊系統處分攤"/>
    <n v="893812"/>
    <n v="0"/>
    <n v="893812"/>
  </r>
  <r>
    <x v="2"/>
    <x v="2"/>
    <x v="96"/>
    <s v="核能發電費用"/>
    <x v="700"/>
    <x v="694"/>
    <s v="Z0270"/>
    <s v="核能技術處分攤"/>
    <n v="214128242"/>
    <n v="0"/>
    <n v="214128242"/>
  </r>
  <r>
    <x v="2"/>
    <x v="2"/>
    <x v="96"/>
    <s v="核能發電費用"/>
    <x v="700"/>
    <x v="694"/>
    <s v="Z0340"/>
    <s v="核能安全委員會分攤"/>
    <n v="169122"/>
    <n v="0"/>
    <n v="169122"/>
  </r>
  <r>
    <x v="2"/>
    <x v="2"/>
    <x v="96"/>
    <s v="核能發電費用"/>
    <x v="700"/>
    <x v="694"/>
    <s v="Z0430"/>
    <s v="核能發電廠緊急計畫執行委員會分攤"/>
    <n v="186788"/>
    <n v="0"/>
    <n v="186788"/>
  </r>
  <r>
    <x v="2"/>
    <x v="2"/>
    <x v="96"/>
    <s v="核能發電費用"/>
    <x v="700"/>
    <x v="694"/>
    <s v="Z0540"/>
    <s v="核能安全處分攤"/>
    <n v="8893542"/>
    <n v="0"/>
    <n v="8893542"/>
  </r>
  <r>
    <x v="2"/>
    <x v="2"/>
    <x v="96"/>
    <s v="核能發電費用"/>
    <x v="700"/>
    <x v="694"/>
    <s v="Z0560"/>
    <s v="核能發電處分攤"/>
    <n v="3403699"/>
    <n v="0"/>
    <n v="3403699"/>
  </r>
  <r>
    <x v="2"/>
    <x v="2"/>
    <x v="96"/>
    <s v="核能發電費用"/>
    <x v="700"/>
    <x v="694"/>
    <s v="Z0610"/>
    <s v="環境保護處分攤"/>
    <n v="117127"/>
    <n v="0"/>
    <n v="117127"/>
  </r>
  <r>
    <x v="2"/>
    <x v="2"/>
    <x v="96"/>
    <s v="核能發電費用"/>
    <x v="700"/>
    <x v="694"/>
    <s v="Z0620"/>
    <s v="工業安全衛生處分攤"/>
    <n v="5400"/>
    <n v="0"/>
    <n v="5400"/>
  </r>
  <r>
    <x v="2"/>
    <x v="2"/>
    <x v="96"/>
    <s v="核能發電費用"/>
    <x v="700"/>
    <x v="694"/>
    <s v="Z3510"/>
    <s v="第二核能發電廠分攤"/>
    <n v="18685012"/>
    <n v="0"/>
    <n v="18685012"/>
  </r>
  <r>
    <x v="2"/>
    <x v="2"/>
    <x v="96"/>
    <s v="核能發電費用"/>
    <x v="700"/>
    <x v="694"/>
    <s v="Z3520"/>
    <s v="第三核能發電廠分攤"/>
    <n v="5118333"/>
    <n v="0"/>
    <n v="5118333"/>
  </r>
  <r>
    <x v="2"/>
    <x v="2"/>
    <x v="96"/>
    <s v="核能發電費用"/>
    <x v="700"/>
    <x v="694"/>
    <s v="Z5460"/>
    <s v="綜合研究所分攤"/>
    <n v="36138"/>
    <n v="0"/>
    <n v="36138"/>
  </r>
  <r>
    <x v="2"/>
    <x v="2"/>
    <x v="96"/>
    <s v="核能發電費用"/>
    <x v="701"/>
    <x v="695"/>
    <s v="Z0080"/>
    <s v="材料處分攤"/>
    <n v="1313"/>
    <n v="0"/>
    <n v="1313"/>
  </r>
  <r>
    <x v="2"/>
    <x v="2"/>
    <x v="96"/>
    <s v="核能發電費用"/>
    <x v="701"/>
    <x v="695"/>
    <s v="Z0140"/>
    <s v="秘書處分攤"/>
    <n v="156484"/>
    <n v="0"/>
    <n v="156484"/>
  </r>
  <r>
    <x v="2"/>
    <x v="2"/>
    <x v="96"/>
    <s v="核能發電費用"/>
    <x v="701"/>
    <x v="695"/>
    <s v="Z0240"/>
    <s v="資訊系統處分攤"/>
    <n v="18871"/>
    <n v="0"/>
    <n v="18871"/>
  </r>
  <r>
    <x v="2"/>
    <x v="2"/>
    <x v="96"/>
    <s v="核能發電費用"/>
    <x v="701"/>
    <x v="695"/>
    <s v="Z0270"/>
    <s v="核能技術處分攤"/>
    <n v="277442"/>
    <n v="0"/>
    <n v="277442"/>
  </r>
  <r>
    <x v="2"/>
    <x v="2"/>
    <x v="96"/>
    <s v="核能發電費用"/>
    <x v="701"/>
    <x v="695"/>
    <s v="Z0430"/>
    <s v="核能發電廠緊急計畫執行委員會分攤"/>
    <n v="51410"/>
    <n v="0"/>
    <n v="51410"/>
  </r>
  <r>
    <x v="2"/>
    <x v="2"/>
    <x v="96"/>
    <s v="核能發電費用"/>
    <x v="701"/>
    <x v="695"/>
    <s v="Z0560"/>
    <s v="核能發電處分攤"/>
    <n v="14689"/>
    <n v="0"/>
    <n v="14689"/>
  </r>
  <r>
    <x v="2"/>
    <x v="2"/>
    <x v="96"/>
    <s v="核能發電費用"/>
    <x v="701"/>
    <x v="695"/>
    <s v="Z0610"/>
    <s v="環境保護處分攤"/>
    <n v="26628"/>
    <n v="0"/>
    <n v="26628"/>
  </r>
  <r>
    <x v="2"/>
    <x v="2"/>
    <x v="96"/>
    <s v="核能發電費用"/>
    <x v="701"/>
    <x v="695"/>
    <s v="Z0620"/>
    <s v="工業安全衛生處分攤"/>
    <n v="31877"/>
    <n v="0"/>
    <n v="31877"/>
  </r>
  <r>
    <x v="2"/>
    <x v="2"/>
    <x v="96"/>
    <s v="核能發電費用"/>
    <x v="701"/>
    <x v="695"/>
    <s v="Z3510"/>
    <s v="第二核能發電廠分攤"/>
    <n v="9930"/>
    <n v="0"/>
    <n v="9930"/>
  </r>
  <r>
    <x v="2"/>
    <x v="2"/>
    <x v="96"/>
    <s v="核能發電費用"/>
    <x v="701"/>
    <x v="695"/>
    <s v="Z3520"/>
    <s v="第三核能發電廠分攤"/>
    <n v="221239"/>
    <n v="0"/>
    <n v="221239"/>
  </r>
  <r>
    <x v="2"/>
    <x v="2"/>
    <x v="96"/>
    <s v="核能發電費用"/>
    <x v="701"/>
    <x v="695"/>
    <s v="Z5330"/>
    <s v="電力修護處分攤"/>
    <n v="45360"/>
    <n v="0"/>
    <n v="45360"/>
  </r>
  <r>
    <x v="2"/>
    <x v="2"/>
    <x v="96"/>
    <s v="核能發電費用"/>
    <x v="701"/>
    <x v="695"/>
    <s v="Z5340"/>
    <s v="電力修護處南部分處分攤"/>
    <n v="560"/>
    <n v="0"/>
    <n v="560"/>
  </r>
  <r>
    <x v="2"/>
    <x v="2"/>
    <x v="96"/>
    <s v="核能發電費用"/>
    <x v="701"/>
    <x v="695"/>
    <s v="Z5460"/>
    <s v="綜合研究所分攤"/>
    <n v="2450"/>
    <n v="0"/>
    <n v="2450"/>
  </r>
  <r>
    <x v="2"/>
    <x v="2"/>
    <x v="96"/>
    <s v="核能發電費用"/>
    <x v="702"/>
    <x v="696"/>
    <s v="Z0170"/>
    <s v="營建處分攤"/>
    <n v="26880"/>
    <n v="0"/>
    <n v="26880"/>
  </r>
  <r>
    <x v="2"/>
    <x v="2"/>
    <x v="96"/>
    <s v="核能發電費用"/>
    <x v="702"/>
    <x v="696"/>
    <s v="Z0240"/>
    <s v="資訊系統處分攤"/>
    <n v="0"/>
    <n v="-188160"/>
    <n v="-188160"/>
  </r>
  <r>
    <x v="2"/>
    <x v="2"/>
    <x v="96"/>
    <s v="核能發電費用"/>
    <x v="702"/>
    <x v="696"/>
    <s v="Z0560"/>
    <s v="核能發電處分攤"/>
    <n v="3708000"/>
    <n v="0"/>
    <n v="3708000"/>
  </r>
  <r>
    <x v="2"/>
    <x v="2"/>
    <x v="96"/>
    <s v="核能發電費用"/>
    <x v="702"/>
    <x v="696"/>
    <s v="Z3510"/>
    <s v="第二核能發電廠分攤"/>
    <n v="197300"/>
    <n v="0"/>
    <n v="197300"/>
  </r>
  <r>
    <x v="2"/>
    <x v="2"/>
    <x v="96"/>
    <s v="核能發電費用"/>
    <x v="703"/>
    <x v="697"/>
    <s v="Z0080"/>
    <s v="材料處分攤"/>
    <n v="114"/>
    <n v="0"/>
    <n v="114"/>
  </r>
  <r>
    <x v="2"/>
    <x v="2"/>
    <x v="96"/>
    <s v="核能發電費用"/>
    <x v="703"/>
    <x v="697"/>
    <s v="Z0140"/>
    <s v="秘書處分攤"/>
    <n v="30882"/>
    <n v="0"/>
    <n v="30882"/>
  </r>
  <r>
    <x v="2"/>
    <x v="2"/>
    <x v="96"/>
    <s v="核能發電費用"/>
    <x v="703"/>
    <x v="697"/>
    <s v="Z0150"/>
    <s v="電源開發處分攤"/>
    <n v="28900"/>
    <n v="0"/>
    <n v="28900"/>
  </r>
  <r>
    <x v="2"/>
    <x v="2"/>
    <x v="96"/>
    <s v="核能發電費用"/>
    <x v="703"/>
    <x v="697"/>
    <s v="Z0170"/>
    <s v="營建處分攤"/>
    <n v="1914"/>
    <n v="0"/>
    <n v="1914"/>
  </r>
  <r>
    <x v="2"/>
    <x v="2"/>
    <x v="96"/>
    <s v="核能發電費用"/>
    <x v="703"/>
    <x v="697"/>
    <s v="Z0240"/>
    <s v="資訊系統處分攤"/>
    <n v="12267"/>
    <n v="0"/>
    <n v="12267"/>
  </r>
  <r>
    <x v="2"/>
    <x v="2"/>
    <x v="96"/>
    <s v="核能發電費用"/>
    <x v="703"/>
    <x v="697"/>
    <s v="Z0540"/>
    <s v="核能安全處分攤"/>
    <n v="16108544"/>
    <n v="0"/>
    <n v="16108544"/>
  </r>
  <r>
    <x v="2"/>
    <x v="2"/>
    <x v="96"/>
    <s v="核能發電費用"/>
    <x v="703"/>
    <x v="697"/>
    <s v="Z0560"/>
    <s v="核能發電處分攤"/>
    <n v="4214519"/>
    <n v="0"/>
    <n v="4214519"/>
  </r>
  <r>
    <x v="2"/>
    <x v="2"/>
    <x v="96"/>
    <s v="核能發電費用"/>
    <x v="703"/>
    <x v="697"/>
    <s v="Z0610"/>
    <s v="環境保護處分攤"/>
    <n v="12670100"/>
    <n v="0"/>
    <n v="12670100"/>
  </r>
  <r>
    <x v="2"/>
    <x v="2"/>
    <x v="96"/>
    <s v="核能發電費用"/>
    <x v="703"/>
    <x v="697"/>
    <s v="Z0620"/>
    <s v="工業安全衛生處分攤"/>
    <n v="315759"/>
    <n v="0"/>
    <n v="315759"/>
  </r>
  <r>
    <x v="2"/>
    <x v="2"/>
    <x v="96"/>
    <s v="核能發電費用"/>
    <x v="703"/>
    <x v="697"/>
    <s v="Z0780"/>
    <s v="核能後端營運處分攤"/>
    <n v="70000"/>
    <n v="0"/>
    <n v="70000"/>
  </r>
  <r>
    <x v="2"/>
    <x v="2"/>
    <x v="96"/>
    <s v="核能發電費用"/>
    <x v="703"/>
    <x v="697"/>
    <s v="Z3510"/>
    <s v="第二核能發電廠分攤"/>
    <n v="4997046"/>
    <n v="0"/>
    <n v="4997046"/>
  </r>
  <r>
    <x v="2"/>
    <x v="2"/>
    <x v="96"/>
    <s v="核能發電費用"/>
    <x v="703"/>
    <x v="697"/>
    <s v="Z3520"/>
    <s v="第三核能發電廠分攤"/>
    <n v="4802841"/>
    <n v="0"/>
    <n v="4802841"/>
  </r>
  <r>
    <x v="2"/>
    <x v="2"/>
    <x v="96"/>
    <s v="核能發電費用"/>
    <x v="703"/>
    <x v="697"/>
    <s v="Z5250"/>
    <s v="放射試驗室分攤"/>
    <n v="988339"/>
    <n v="0"/>
    <n v="988339"/>
  </r>
  <r>
    <x v="2"/>
    <x v="2"/>
    <x v="96"/>
    <s v="核能發電費用"/>
    <x v="703"/>
    <x v="697"/>
    <s v="Z5330"/>
    <s v="電力修護處分攤"/>
    <n v="297814"/>
    <n v="0"/>
    <n v="297814"/>
  </r>
  <r>
    <x v="2"/>
    <x v="2"/>
    <x v="96"/>
    <s v="核能發電費用"/>
    <x v="703"/>
    <x v="697"/>
    <s v="Z5340"/>
    <s v="電力修護處南部分處分攤"/>
    <n v="26356"/>
    <n v="0"/>
    <n v="26356"/>
  </r>
  <r>
    <x v="2"/>
    <x v="2"/>
    <x v="96"/>
    <s v="核能發電費用"/>
    <x v="703"/>
    <x v="697"/>
    <s v="Z5420"/>
    <s v="電力修護處中部分處分攤"/>
    <n v="40983"/>
    <n v="0"/>
    <n v="40983"/>
  </r>
  <r>
    <x v="2"/>
    <x v="2"/>
    <x v="96"/>
    <s v="核能發電費用"/>
    <x v="703"/>
    <x v="697"/>
    <s v="Z5460"/>
    <s v="綜合研究所分攤"/>
    <n v="436220"/>
    <n v="0"/>
    <n v="436220"/>
  </r>
  <r>
    <x v="2"/>
    <x v="2"/>
    <x v="96"/>
    <s v="核能發電費用"/>
    <x v="704"/>
    <x v="698"/>
    <s v="Z0080"/>
    <s v="材料處分攤"/>
    <n v="5285"/>
    <n v="0"/>
    <n v="5285"/>
  </r>
  <r>
    <x v="2"/>
    <x v="2"/>
    <x v="96"/>
    <s v="核能發電費用"/>
    <x v="704"/>
    <x v="698"/>
    <s v="Z0150"/>
    <s v="電源開發處分攤"/>
    <n v="3875"/>
    <n v="0"/>
    <n v="3875"/>
  </r>
  <r>
    <x v="2"/>
    <x v="2"/>
    <x v="96"/>
    <s v="核能發電費用"/>
    <x v="704"/>
    <x v="698"/>
    <s v="Z0170"/>
    <s v="營建處分攤"/>
    <n v="2472"/>
    <n v="0"/>
    <n v="2472"/>
  </r>
  <r>
    <x v="2"/>
    <x v="2"/>
    <x v="96"/>
    <s v="核能發電費用"/>
    <x v="704"/>
    <x v="698"/>
    <s v="Z0240"/>
    <s v="資訊系統處分攤"/>
    <n v="963841"/>
    <n v="0"/>
    <n v="963841"/>
  </r>
  <r>
    <x v="2"/>
    <x v="2"/>
    <x v="96"/>
    <s v="核能發電費用"/>
    <x v="704"/>
    <x v="698"/>
    <s v="Z0540"/>
    <s v="核能安全處分攤"/>
    <n v="6514"/>
    <n v="0"/>
    <n v="6514"/>
  </r>
  <r>
    <x v="2"/>
    <x v="2"/>
    <x v="96"/>
    <s v="核能發電費用"/>
    <x v="704"/>
    <x v="698"/>
    <s v="Z0610"/>
    <s v="環境保護處分攤"/>
    <n v="17446"/>
    <n v="0"/>
    <n v="17446"/>
  </r>
  <r>
    <x v="2"/>
    <x v="2"/>
    <x v="96"/>
    <s v="核能發電費用"/>
    <x v="704"/>
    <x v="698"/>
    <s v="Z0620"/>
    <s v="工業安全衛生處分攤"/>
    <n v="89040"/>
    <n v="0"/>
    <n v="89040"/>
  </r>
  <r>
    <x v="2"/>
    <x v="2"/>
    <x v="96"/>
    <s v="核能發電費用"/>
    <x v="704"/>
    <x v="698"/>
    <s v="Z0780"/>
    <s v="核能後端營運處分攤"/>
    <n v="34286"/>
    <n v="0"/>
    <n v="34286"/>
  </r>
  <r>
    <x v="2"/>
    <x v="2"/>
    <x v="96"/>
    <s v="核能發電費用"/>
    <x v="704"/>
    <x v="698"/>
    <s v="Z3520"/>
    <s v="第三核能發電廠分攤"/>
    <n v="2705008"/>
    <n v="0"/>
    <n v="2705008"/>
  </r>
  <r>
    <x v="2"/>
    <x v="2"/>
    <x v="96"/>
    <s v="核能發電費用"/>
    <x v="704"/>
    <x v="698"/>
    <s v="Z5330"/>
    <s v="電力修護處分攤"/>
    <n v="11407"/>
    <n v="0"/>
    <n v="11407"/>
  </r>
  <r>
    <x v="2"/>
    <x v="2"/>
    <x v="96"/>
    <s v="核能發電費用"/>
    <x v="704"/>
    <x v="698"/>
    <s v="Z5340"/>
    <s v="電力修護處南部分處分攤"/>
    <n v="16302"/>
    <n v="0"/>
    <n v="16302"/>
  </r>
  <r>
    <x v="2"/>
    <x v="2"/>
    <x v="96"/>
    <s v="核能發電費用"/>
    <x v="704"/>
    <x v="698"/>
    <s v="Z5420"/>
    <s v="電力修護處中部分處分攤"/>
    <n v="96542"/>
    <n v="0"/>
    <n v="96542"/>
  </r>
  <r>
    <x v="2"/>
    <x v="2"/>
    <x v="96"/>
    <s v="核能發電費用"/>
    <x v="704"/>
    <x v="698"/>
    <s v="Z5460"/>
    <s v="綜合研究所分攤"/>
    <n v="246"/>
    <n v="0"/>
    <n v="246"/>
  </r>
  <r>
    <x v="2"/>
    <x v="2"/>
    <x v="96"/>
    <s v="核能發電費用"/>
    <x v="705"/>
    <x v="699"/>
    <s v="Z0080"/>
    <s v="材料處分攤"/>
    <n v="85366"/>
    <n v="0"/>
    <n v="85366"/>
  </r>
  <r>
    <x v="2"/>
    <x v="2"/>
    <x v="96"/>
    <s v="核能發電費用"/>
    <x v="705"/>
    <x v="699"/>
    <s v="Z0140"/>
    <s v="秘書處分攤"/>
    <n v="53031"/>
    <n v="0"/>
    <n v="53031"/>
  </r>
  <r>
    <x v="2"/>
    <x v="2"/>
    <x v="96"/>
    <s v="核能發電費用"/>
    <x v="705"/>
    <x v="699"/>
    <s v="Z0150"/>
    <s v="電源開發處分攤"/>
    <n v="12556"/>
    <n v="0"/>
    <n v="12556"/>
  </r>
  <r>
    <x v="2"/>
    <x v="2"/>
    <x v="96"/>
    <s v="核能發電費用"/>
    <x v="705"/>
    <x v="699"/>
    <s v="Z0170"/>
    <s v="營建處分攤"/>
    <n v="30021"/>
    <n v="0"/>
    <n v="30021"/>
  </r>
  <r>
    <x v="2"/>
    <x v="2"/>
    <x v="96"/>
    <s v="核能發電費用"/>
    <x v="705"/>
    <x v="699"/>
    <s v="Z0240"/>
    <s v="資訊系統處分攤"/>
    <n v="6111914"/>
    <n v="0"/>
    <n v="6111914"/>
  </r>
  <r>
    <x v="2"/>
    <x v="2"/>
    <x v="96"/>
    <s v="核能發電費用"/>
    <x v="705"/>
    <x v="699"/>
    <s v="Z0270"/>
    <s v="核能技術處分攤"/>
    <n v="119085"/>
    <n v="0"/>
    <n v="119085"/>
  </r>
  <r>
    <x v="2"/>
    <x v="2"/>
    <x v="96"/>
    <s v="核能發電費用"/>
    <x v="705"/>
    <x v="699"/>
    <s v="Z0560"/>
    <s v="核能發電處分攤"/>
    <n v="93500"/>
    <n v="0"/>
    <n v="93500"/>
  </r>
  <r>
    <x v="2"/>
    <x v="2"/>
    <x v="96"/>
    <s v="核能發電費用"/>
    <x v="705"/>
    <x v="699"/>
    <s v="Z0610"/>
    <s v="環境保護處分攤"/>
    <n v="68704"/>
    <n v="0"/>
    <n v="68704"/>
  </r>
  <r>
    <x v="2"/>
    <x v="2"/>
    <x v="96"/>
    <s v="核能發電費用"/>
    <x v="705"/>
    <x v="699"/>
    <s v="Z0620"/>
    <s v="工業安全衛生處分攤"/>
    <n v="32126"/>
    <n v="0"/>
    <n v="32126"/>
  </r>
  <r>
    <x v="2"/>
    <x v="2"/>
    <x v="96"/>
    <s v="核能發電費用"/>
    <x v="705"/>
    <x v="699"/>
    <s v="Z3510"/>
    <s v="第二核能發電廠分攤"/>
    <n v="3360996"/>
    <n v="0"/>
    <n v="3360996"/>
  </r>
  <r>
    <x v="2"/>
    <x v="2"/>
    <x v="96"/>
    <s v="核能發電費用"/>
    <x v="705"/>
    <x v="699"/>
    <s v="Z3520"/>
    <s v="第三核能發電廠分攤"/>
    <n v="1389973"/>
    <n v="0"/>
    <n v="1389973"/>
  </r>
  <r>
    <x v="2"/>
    <x v="2"/>
    <x v="96"/>
    <s v="核能發電費用"/>
    <x v="705"/>
    <x v="699"/>
    <s v="Z5250"/>
    <s v="放射試驗室分攤"/>
    <n v="803860"/>
    <n v="0"/>
    <n v="803860"/>
  </r>
  <r>
    <x v="2"/>
    <x v="2"/>
    <x v="96"/>
    <s v="核能發電費用"/>
    <x v="705"/>
    <x v="699"/>
    <s v="Z5330"/>
    <s v="電力修護處分攤"/>
    <n v="1735675"/>
    <n v="0"/>
    <n v="1735675"/>
  </r>
  <r>
    <x v="2"/>
    <x v="2"/>
    <x v="96"/>
    <s v="核能發電費用"/>
    <x v="705"/>
    <x v="699"/>
    <s v="Z5340"/>
    <s v="電力修護處南部分處分攤"/>
    <n v="9310"/>
    <n v="0"/>
    <n v="9310"/>
  </r>
  <r>
    <x v="2"/>
    <x v="2"/>
    <x v="96"/>
    <s v="核能發電費用"/>
    <x v="705"/>
    <x v="699"/>
    <s v="Z5420"/>
    <s v="電力修護處中部分處分攤"/>
    <n v="26087"/>
    <n v="0"/>
    <n v="26087"/>
  </r>
  <r>
    <x v="2"/>
    <x v="2"/>
    <x v="96"/>
    <s v="核能發電費用"/>
    <x v="705"/>
    <x v="699"/>
    <s v="Z5460"/>
    <s v="綜合研究所分攤"/>
    <n v="88683"/>
    <n v="0"/>
    <n v="88683"/>
  </r>
  <r>
    <x v="2"/>
    <x v="2"/>
    <x v="96"/>
    <s v="核能發電費用"/>
    <x v="706"/>
    <x v="700"/>
    <s v="Z0140"/>
    <s v="秘書處分攤"/>
    <n v="832"/>
    <n v="0"/>
    <n v="832"/>
  </r>
  <r>
    <x v="2"/>
    <x v="2"/>
    <x v="96"/>
    <s v="核能發電費用"/>
    <x v="706"/>
    <x v="700"/>
    <s v="Z0150"/>
    <s v="電源開發處分攤"/>
    <n v="19447"/>
    <n v="0"/>
    <n v="19447"/>
  </r>
  <r>
    <x v="2"/>
    <x v="2"/>
    <x v="96"/>
    <s v="核能發電費用"/>
    <x v="706"/>
    <x v="700"/>
    <s v="Z0170"/>
    <s v="營建處分攤"/>
    <n v="10518"/>
    <n v="0"/>
    <n v="10518"/>
  </r>
  <r>
    <x v="2"/>
    <x v="2"/>
    <x v="96"/>
    <s v="核能發電費用"/>
    <x v="706"/>
    <x v="700"/>
    <s v="Z0240"/>
    <s v="資訊系統處分攤"/>
    <n v="6573775"/>
    <n v="0"/>
    <n v="6573775"/>
  </r>
  <r>
    <x v="2"/>
    <x v="2"/>
    <x v="96"/>
    <s v="核能發電費用"/>
    <x v="706"/>
    <x v="700"/>
    <s v="Z0430"/>
    <s v="核能發電廠緊急計畫執行委員會分攤"/>
    <n v="33000"/>
    <n v="0"/>
    <n v="33000"/>
  </r>
  <r>
    <x v="2"/>
    <x v="2"/>
    <x v="96"/>
    <s v="核能發電費用"/>
    <x v="706"/>
    <x v="700"/>
    <s v="Z0540"/>
    <s v="核能安全處分攤"/>
    <n v="20611"/>
    <n v="0"/>
    <n v="20611"/>
  </r>
  <r>
    <x v="2"/>
    <x v="2"/>
    <x v="96"/>
    <s v="核能發電費用"/>
    <x v="706"/>
    <x v="700"/>
    <s v="Z0560"/>
    <s v="核能發電處分攤"/>
    <n v="64000"/>
    <n v="0"/>
    <n v="64000"/>
  </r>
  <r>
    <x v="2"/>
    <x v="2"/>
    <x v="96"/>
    <s v="核能發電費用"/>
    <x v="706"/>
    <x v="700"/>
    <s v="Z5330"/>
    <s v="電力修護處分攤"/>
    <n v="68197"/>
    <n v="0"/>
    <n v="68197"/>
  </r>
  <r>
    <x v="2"/>
    <x v="2"/>
    <x v="96"/>
    <s v="核能發電費用"/>
    <x v="706"/>
    <x v="700"/>
    <s v="Z5340"/>
    <s v="電力修護處南部分處分攤"/>
    <n v="9057"/>
    <n v="0"/>
    <n v="9057"/>
  </r>
  <r>
    <x v="2"/>
    <x v="2"/>
    <x v="96"/>
    <s v="核能發電費用"/>
    <x v="706"/>
    <x v="700"/>
    <s v="Z5420"/>
    <s v="電力修護處中部分處分攤"/>
    <n v="17888"/>
    <n v="0"/>
    <n v="17888"/>
  </r>
  <r>
    <x v="2"/>
    <x v="2"/>
    <x v="96"/>
    <s v="核能發電費用"/>
    <x v="706"/>
    <x v="700"/>
    <s v="Z5460"/>
    <s v="綜合研究所分攤"/>
    <n v="4652"/>
    <n v="0"/>
    <n v="4652"/>
  </r>
  <r>
    <x v="2"/>
    <x v="2"/>
    <x v="96"/>
    <s v="核能發電費用"/>
    <x v="707"/>
    <x v="701"/>
    <s v="Z3510"/>
    <s v="第二核能發電廠分攤"/>
    <n v="311109664"/>
    <n v="0"/>
    <n v="311109664"/>
  </r>
  <r>
    <x v="2"/>
    <x v="2"/>
    <x v="96"/>
    <s v="核能發電費用"/>
    <x v="707"/>
    <x v="701"/>
    <s v="Z3520"/>
    <s v="第三核能發電廠分攤"/>
    <n v="319165194"/>
    <n v="0"/>
    <n v="319165194"/>
  </r>
  <r>
    <x v="2"/>
    <x v="2"/>
    <x v="96"/>
    <s v="核能發電費用"/>
    <x v="708"/>
    <x v="702"/>
    <s v="Z0080"/>
    <s v="材料處分攤"/>
    <n v="64982"/>
    <n v="0"/>
    <n v="64982"/>
  </r>
  <r>
    <x v="2"/>
    <x v="2"/>
    <x v="96"/>
    <s v="核能發電費用"/>
    <x v="708"/>
    <x v="702"/>
    <s v="Z0140"/>
    <s v="秘書處分攤"/>
    <n v="2241767"/>
    <n v="0"/>
    <n v="2241767"/>
  </r>
  <r>
    <x v="2"/>
    <x v="2"/>
    <x v="96"/>
    <s v="核能發電費用"/>
    <x v="708"/>
    <x v="702"/>
    <s v="Z0780"/>
    <s v="核能後端營運處分攤"/>
    <n v="3327995"/>
    <n v="0"/>
    <n v="3327995"/>
  </r>
  <r>
    <x v="2"/>
    <x v="2"/>
    <x v="96"/>
    <s v="核能發電費用"/>
    <x v="708"/>
    <x v="702"/>
    <s v="Z3510"/>
    <s v="第二核能發電廠分攤"/>
    <n v="6873199"/>
    <n v="0"/>
    <n v="6873199"/>
  </r>
  <r>
    <x v="2"/>
    <x v="2"/>
    <x v="96"/>
    <s v="核能發電費用"/>
    <x v="708"/>
    <x v="702"/>
    <s v="Z3520"/>
    <s v="第三核能發電廠分攤"/>
    <n v="11230408"/>
    <n v="0"/>
    <n v="11230408"/>
  </r>
  <r>
    <x v="2"/>
    <x v="2"/>
    <x v="96"/>
    <s v="核能發電費用"/>
    <x v="708"/>
    <x v="702"/>
    <s v="Z5250"/>
    <s v="放射試驗室分攤"/>
    <n v="2662004"/>
    <n v="0"/>
    <n v="2662004"/>
  </r>
  <r>
    <x v="2"/>
    <x v="2"/>
    <x v="96"/>
    <s v="核能發電費用"/>
    <x v="708"/>
    <x v="702"/>
    <s v="Z5330"/>
    <s v="電力修護處分攤"/>
    <n v="523355"/>
    <n v="0"/>
    <n v="523355"/>
  </r>
  <r>
    <x v="2"/>
    <x v="2"/>
    <x v="96"/>
    <s v="核能發電費用"/>
    <x v="708"/>
    <x v="702"/>
    <s v="Z5340"/>
    <s v="電力修護處南部分處分攤"/>
    <n v="447726"/>
    <n v="0"/>
    <n v="447726"/>
  </r>
  <r>
    <x v="2"/>
    <x v="2"/>
    <x v="96"/>
    <s v="核能發電費用"/>
    <x v="708"/>
    <x v="702"/>
    <s v="Z5420"/>
    <s v="電力修護處中部分處分攤"/>
    <n v="223487"/>
    <n v="0"/>
    <n v="223487"/>
  </r>
  <r>
    <x v="2"/>
    <x v="2"/>
    <x v="96"/>
    <s v="核能發電費用"/>
    <x v="708"/>
    <x v="702"/>
    <s v="Z5460"/>
    <s v="綜合研究所分攤"/>
    <n v="481825"/>
    <n v="0"/>
    <n v="481825"/>
  </r>
  <r>
    <x v="2"/>
    <x v="2"/>
    <x v="96"/>
    <s v="核能發電費用"/>
    <x v="709"/>
    <x v="703"/>
    <s v="Z0020"/>
    <s v="總經理副總經理室分攤"/>
    <n v="572579"/>
    <n v="0"/>
    <n v="572579"/>
  </r>
  <r>
    <x v="2"/>
    <x v="2"/>
    <x v="96"/>
    <s v="核能發電費用"/>
    <x v="709"/>
    <x v="703"/>
    <s v="Z0080"/>
    <s v="材料處分攤"/>
    <n v="1435"/>
    <n v="0"/>
    <n v="1435"/>
  </r>
  <r>
    <x v="2"/>
    <x v="2"/>
    <x v="96"/>
    <s v="核能發電費用"/>
    <x v="709"/>
    <x v="703"/>
    <s v="Z0150"/>
    <s v="電源開發處分攤"/>
    <n v="1258"/>
    <n v="0"/>
    <n v="1258"/>
  </r>
  <r>
    <x v="2"/>
    <x v="2"/>
    <x v="96"/>
    <s v="核能發電費用"/>
    <x v="709"/>
    <x v="703"/>
    <s v="Z0170"/>
    <s v="營建處分攤"/>
    <n v="3076"/>
    <n v="0"/>
    <n v="3076"/>
  </r>
  <r>
    <x v="2"/>
    <x v="2"/>
    <x v="96"/>
    <s v="核能發電費用"/>
    <x v="709"/>
    <x v="703"/>
    <s v="Z0240"/>
    <s v="資訊系統處分攤"/>
    <n v="3949"/>
    <n v="0"/>
    <n v="3949"/>
  </r>
  <r>
    <x v="2"/>
    <x v="2"/>
    <x v="96"/>
    <s v="核能發電費用"/>
    <x v="709"/>
    <x v="703"/>
    <s v="Z0270"/>
    <s v="核能技術處分攤"/>
    <n v="30953"/>
    <n v="0"/>
    <n v="30953"/>
  </r>
  <r>
    <x v="2"/>
    <x v="2"/>
    <x v="96"/>
    <s v="核能發電費用"/>
    <x v="709"/>
    <x v="703"/>
    <s v="Z0340"/>
    <s v="核能安全委員會分攤"/>
    <n v="2500"/>
    <n v="0"/>
    <n v="2500"/>
  </r>
  <r>
    <x v="2"/>
    <x v="2"/>
    <x v="96"/>
    <s v="核能發電費用"/>
    <x v="709"/>
    <x v="703"/>
    <s v="Z0540"/>
    <s v="核能安全處分攤"/>
    <n v="34350"/>
    <n v="0"/>
    <n v="34350"/>
  </r>
  <r>
    <x v="2"/>
    <x v="2"/>
    <x v="96"/>
    <s v="核能發電費用"/>
    <x v="709"/>
    <x v="703"/>
    <s v="Z0560"/>
    <s v="核能發電處分攤"/>
    <n v="125096"/>
    <n v="0"/>
    <n v="125096"/>
  </r>
  <r>
    <x v="2"/>
    <x v="2"/>
    <x v="96"/>
    <s v="核能發電費用"/>
    <x v="709"/>
    <x v="703"/>
    <s v="Z0610"/>
    <s v="環境保護處分攤"/>
    <n v="16888"/>
    <n v="0"/>
    <n v="16888"/>
  </r>
  <r>
    <x v="2"/>
    <x v="2"/>
    <x v="96"/>
    <s v="核能發電費用"/>
    <x v="709"/>
    <x v="703"/>
    <s v="Z0620"/>
    <s v="工業安全衛生處分攤"/>
    <n v="1320"/>
    <n v="0"/>
    <n v="1320"/>
  </r>
  <r>
    <x v="2"/>
    <x v="2"/>
    <x v="96"/>
    <s v="核能發電費用"/>
    <x v="709"/>
    <x v="703"/>
    <s v="Z0780"/>
    <s v="核能後端營運處分攤"/>
    <n v="250756"/>
    <n v="0"/>
    <n v="250756"/>
  </r>
  <r>
    <x v="2"/>
    <x v="2"/>
    <x v="96"/>
    <s v="核能發電費用"/>
    <x v="709"/>
    <x v="703"/>
    <s v="Z3510"/>
    <s v="第二核能發電廠分攤"/>
    <n v="311245"/>
    <n v="0"/>
    <n v="311245"/>
  </r>
  <r>
    <x v="2"/>
    <x v="2"/>
    <x v="96"/>
    <s v="核能發電費用"/>
    <x v="709"/>
    <x v="703"/>
    <s v="Z3520"/>
    <s v="第三核能發電廠分攤"/>
    <n v="325370"/>
    <n v="0"/>
    <n v="325370"/>
  </r>
  <r>
    <x v="2"/>
    <x v="2"/>
    <x v="96"/>
    <s v="核能發電費用"/>
    <x v="709"/>
    <x v="703"/>
    <s v="Z5250"/>
    <s v="放射試驗室分攤"/>
    <n v="35380"/>
    <n v="0"/>
    <n v="35380"/>
  </r>
  <r>
    <x v="2"/>
    <x v="2"/>
    <x v="96"/>
    <s v="核能發電費用"/>
    <x v="709"/>
    <x v="703"/>
    <s v="Z5330"/>
    <s v="電力修護處分攤"/>
    <n v="9498"/>
    <n v="0"/>
    <n v="9498"/>
  </r>
  <r>
    <x v="2"/>
    <x v="2"/>
    <x v="96"/>
    <s v="核能發電費用"/>
    <x v="709"/>
    <x v="703"/>
    <s v="Z5340"/>
    <s v="電力修護處南部分處分攤"/>
    <n v="16604"/>
    <n v="0"/>
    <n v="16604"/>
  </r>
  <r>
    <x v="2"/>
    <x v="2"/>
    <x v="96"/>
    <s v="核能發電費用"/>
    <x v="709"/>
    <x v="703"/>
    <s v="Z5420"/>
    <s v="電力修護處中部分處分攤"/>
    <n v="4648"/>
    <n v="0"/>
    <n v="4648"/>
  </r>
  <r>
    <x v="2"/>
    <x v="2"/>
    <x v="96"/>
    <s v="核能發電費用"/>
    <x v="709"/>
    <x v="703"/>
    <s v="Z5460"/>
    <s v="綜合研究所分攤"/>
    <n v="2789"/>
    <n v="0"/>
    <n v="2789"/>
  </r>
  <r>
    <x v="2"/>
    <x v="2"/>
    <x v="96"/>
    <s v="核能發電費用"/>
    <x v="709"/>
    <x v="703"/>
    <s v="Z9030"/>
    <s v="除役及選址溝通中心分攤"/>
    <n v="152480"/>
    <n v="0"/>
    <n v="152480"/>
  </r>
  <r>
    <x v="2"/>
    <x v="2"/>
    <x v="96"/>
    <s v="核能發電費用"/>
    <x v="710"/>
    <x v="704"/>
    <s v="Z0080"/>
    <s v="材料處分攤"/>
    <n v="4165"/>
    <n v="0"/>
    <n v="4165"/>
  </r>
  <r>
    <x v="2"/>
    <x v="2"/>
    <x v="96"/>
    <s v="核能發電費用"/>
    <x v="710"/>
    <x v="704"/>
    <s v="Z0140"/>
    <s v="秘書處分攤"/>
    <n v="20149"/>
    <n v="0"/>
    <n v="20149"/>
  </r>
  <r>
    <x v="2"/>
    <x v="2"/>
    <x v="96"/>
    <s v="核能發電費用"/>
    <x v="710"/>
    <x v="704"/>
    <s v="Z0150"/>
    <s v="電源開發處分攤"/>
    <n v="1577"/>
    <n v="0"/>
    <n v="1577"/>
  </r>
  <r>
    <x v="2"/>
    <x v="2"/>
    <x v="96"/>
    <s v="核能發電費用"/>
    <x v="710"/>
    <x v="704"/>
    <s v="Z0170"/>
    <s v="營建處分攤"/>
    <n v="551"/>
    <n v="0"/>
    <n v="551"/>
  </r>
  <r>
    <x v="2"/>
    <x v="2"/>
    <x v="96"/>
    <s v="核能發電費用"/>
    <x v="710"/>
    <x v="704"/>
    <s v="Z0240"/>
    <s v="資訊系統處分攤"/>
    <n v="127396"/>
    <n v="0"/>
    <n v="127396"/>
  </r>
  <r>
    <x v="2"/>
    <x v="2"/>
    <x v="96"/>
    <s v="核能發電費用"/>
    <x v="710"/>
    <x v="704"/>
    <s v="Z0540"/>
    <s v="核能安全處分攤"/>
    <n v="14374"/>
    <n v="0"/>
    <n v="14374"/>
  </r>
  <r>
    <x v="2"/>
    <x v="2"/>
    <x v="96"/>
    <s v="核能發電費用"/>
    <x v="710"/>
    <x v="704"/>
    <s v="Z0560"/>
    <s v="核能發電處分攤"/>
    <n v="40339"/>
    <n v="0"/>
    <n v="40339"/>
  </r>
  <r>
    <x v="2"/>
    <x v="2"/>
    <x v="96"/>
    <s v="核能發電費用"/>
    <x v="710"/>
    <x v="704"/>
    <s v="Z0610"/>
    <s v="環境保護處分攤"/>
    <n v="17244"/>
    <n v="0"/>
    <n v="17244"/>
  </r>
  <r>
    <x v="2"/>
    <x v="2"/>
    <x v="96"/>
    <s v="核能發電費用"/>
    <x v="710"/>
    <x v="704"/>
    <s v="Z0620"/>
    <s v="工業安全衛生處分攤"/>
    <n v="17866"/>
    <n v="0"/>
    <n v="17866"/>
  </r>
  <r>
    <x v="2"/>
    <x v="2"/>
    <x v="96"/>
    <s v="核能發電費用"/>
    <x v="710"/>
    <x v="704"/>
    <s v="Z0780"/>
    <s v="核能後端營運處分攤"/>
    <n v="2152847"/>
    <n v="0"/>
    <n v="2152847"/>
  </r>
  <r>
    <x v="2"/>
    <x v="2"/>
    <x v="96"/>
    <s v="核能發電費用"/>
    <x v="710"/>
    <x v="704"/>
    <s v="Z3510"/>
    <s v="第二核能發電廠分攤"/>
    <n v="73539573"/>
    <n v="0"/>
    <n v="73539573"/>
  </r>
  <r>
    <x v="2"/>
    <x v="2"/>
    <x v="96"/>
    <s v="核能發電費用"/>
    <x v="710"/>
    <x v="704"/>
    <s v="Z3520"/>
    <s v="第三核能發電廠分攤"/>
    <n v="29745124"/>
    <n v="0"/>
    <n v="29745124"/>
  </r>
  <r>
    <x v="2"/>
    <x v="2"/>
    <x v="96"/>
    <s v="核能發電費用"/>
    <x v="710"/>
    <x v="704"/>
    <s v="Z5250"/>
    <s v="放射試驗室分攤"/>
    <n v="2667348"/>
    <n v="0"/>
    <n v="2667348"/>
  </r>
  <r>
    <x v="2"/>
    <x v="2"/>
    <x v="96"/>
    <s v="核能發電費用"/>
    <x v="710"/>
    <x v="704"/>
    <s v="Z5330"/>
    <s v="電力修護處分攤"/>
    <n v="615784"/>
    <n v="0"/>
    <n v="615784"/>
  </r>
  <r>
    <x v="2"/>
    <x v="2"/>
    <x v="96"/>
    <s v="核能發電費用"/>
    <x v="710"/>
    <x v="704"/>
    <s v="Z5340"/>
    <s v="電力修護處南部分處分攤"/>
    <n v="290063"/>
    <n v="0"/>
    <n v="290063"/>
  </r>
  <r>
    <x v="2"/>
    <x v="2"/>
    <x v="96"/>
    <s v="核能發電費用"/>
    <x v="710"/>
    <x v="704"/>
    <s v="Z5420"/>
    <s v="電力修護處中部分處分攤"/>
    <n v="85270"/>
    <n v="0"/>
    <n v="85270"/>
  </r>
  <r>
    <x v="2"/>
    <x v="2"/>
    <x v="96"/>
    <s v="核能發電費用"/>
    <x v="710"/>
    <x v="704"/>
    <s v="Z5460"/>
    <s v="綜合研究所分攤"/>
    <n v="784980"/>
    <n v="0"/>
    <n v="784980"/>
  </r>
  <r>
    <x v="2"/>
    <x v="2"/>
    <x v="96"/>
    <s v="核能發電費用"/>
    <x v="711"/>
    <x v="705"/>
    <s v="Z0080"/>
    <s v="材料處分攤"/>
    <n v="3251"/>
    <n v="0"/>
    <n v="3251"/>
  </r>
  <r>
    <x v="2"/>
    <x v="2"/>
    <x v="96"/>
    <s v="核能發電費用"/>
    <x v="711"/>
    <x v="705"/>
    <s v="Z0140"/>
    <s v="秘書處分攤"/>
    <n v="48503"/>
    <n v="0"/>
    <n v="48503"/>
  </r>
  <r>
    <x v="2"/>
    <x v="2"/>
    <x v="96"/>
    <s v="核能發電費用"/>
    <x v="711"/>
    <x v="705"/>
    <s v="Z0150"/>
    <s v="電源開發處分攤"/>
    <n v="2580"/>
    <n v="0"/>
    <n v="2580"/>
  </r>
  <r>
    <x v="2"/>
    <x v="2"/>
    <x v="96"/>
    <s v="核能發電費用"/>
    <x v="711"/>
    <x v="705"/>
    <s v="Z0540"/>
    <s v="核能安全處分攤"/>
    <n v="14966"/>
    <n v="0"/>
    <n v="14966"/>
  </r>
  <r>
    <x v="2"/>
    <x v="2"/>
    <x v="96"/>
    <s v="核能發電費用"/>
    <x v="711"/>
    <x v="705"/>
    <s v="Z0560"/>
    <s v="核能發電處分攤"/>
    <n v="24867"/>
    <n v="0"/>
    <n v="24867"/>
  </r>
  <r>
    <x v="2"/>
    <x v="2"/>
    <x v="96"/>
    <s v="核能發電費用"/>
    <x v="711"/>
    <x v="705"/>
    <s v="Z0610"/>
    <s v="環境保護處分攤"/>
    <n v="798"/>
    <n v="0"/>
    <n v="798"/>
  </r>
  <r>
    <x v="2"/>
    <x v="2"/>
    <x v="96"/>
    <s v="核能發電費用"/>
    <x v="711"/>
    <x v="705"/>
    <s v="Z3510"/>
    <s v="第二核能發電廠分攤"/>
    <n v="1422749"/>
    <n v="0"/>
    <n v="1422749"/>
  </r>
  <r>
    <x v="2"/>
    <x v="2"/>
    <x v="96"/>
    <s v="核能發電費用"/>
    <x v="711"/>
    <x v="705"/>
    <s v="Z3520"/>
    <s v="第三核能發電廠分攤"/>
    <n v="2782173"/>
    <n v="0"/>
    <n v="2782173"/>
  </r>
  <r>
    <x v="2"/>
    <x v="2"/>
    <x v="96"/>
    <s v="核能發電費用"/>
    <x v="711"/>
    <x v="705"/>
    <s v="Z5250"/>
    <s v="放射試驗室分攤"/>
    <n v="196375"/>
    <n v="0"/>
    <n v="196375"/>
  </r>
  <r>
    <x v="2"/>
    <x v="2"/>
    <x v="96"/>
    <s v="核能發電費用"/>
    <x v="711"/>
    <x v="705"/>
    <s v="Z5330"/>
    <s v="電力修護處分攤"/>
    <n v="4578"/>
    <n v="0"/>
    <n v="4578"/>
  </r>
  <r>
    <x v="2"/>
    <x v="2"/>
    <x v="96"/>
    <s v="核能發電費用"/>
    <x v="711"/>
    <x v="705"/>
    <s v="Z5340"/>
    <s v="電力修護處南部分處分攤"/>
    <n v="7198"/>
    <n v="0"/>
    <n v="7198"/>
  </r>
  <r>
    <x v="2"/>
    <x v="2"/>
    <x v="96"/>
    <s v="核能發電費用"/>
    <x v="711"/>
    <x v="705"/>
    <s v="Z5420"/>
    <s v="電力修護處中部分處分攤"/>
    <n v="12474"/>
    <n v="0"/>
    <n v="12474"/>
  </r>
  <r>
    <x v="2"/>
    <x v="2"/>
    <x v="96"/>
    <s v="核能發電費用"/>
    <x v="711"/>
    <x v="705"/>
    <s v="Z5460"/>
    <s v="綜合研究所分攤"/>
    <n v="154548"/>
    <n v="0"/>
    <n v="154548"/>
  </r>
  <r>
    <x v="2"/>
    <x v="2"/>
    <x v="96"/>
    <s v="核能發電費用"/>
    <x v="712"/>
    <x v="706"/>
    <s v="Z0080"/>
    <s v="材料處分攤"/>
    <n v="110"/>
    <n v="0"/>
    <n v="110"/>
  </r>
  <r>
    <x v="2"/>
    <x v="2"/>
    <x v="96"/>
    <s v="核能發電費用"/>
    <x v="712"/>
    <x v="706"/>
    <s v="Z0140"/>
    <s v="秘書處分攤"/>
    <n v="6900"/>
    <n v="0"/>
    <n v="6900"/>
  </r>
  <r>
    <x v="2"/>
    <x v="2"/>
    <x v="96"/>
    <s v="核能發電費用"/>
    <x v="712"/>
    <x v="706"/>
    <s v="Z3510"/>
    <s v="第二核能發電廠分攤"/>
    <n v="41831777"/>
    <n v="0"/>
    <n v="41831777"/>
  </r>
  <r>
    <x v="2"/>
    <x v="2"/>
    <x v="96"/>
    <s v="核能發電費用"/>
    <x v="712"/>
    <x v="706"/>
    <s v="Z3520"/>
    <s v="第三核能發電廠分攤"/>
    <n v="7943104"/>
    <n v="0"/>
    <n v="7943104"/>
  </r>
  <r>
    <x v="2"/>
    <x v="2"/>
    <x v="96"/>
    <s v="核能發電費用"/>
    <x v="712"/>
    <x v="706"/>
    <s v="Z5250"/>
    <s v="放射試驗室分攤"/>
    <n v="2640"/>
    <n v="0"/>
    <n v="2640"/>
  </r>
  <r>
    <x v="2"/>
    <x v="2"/>
    <x v="96"/>
    <s v="核能發電費用"/>
    <x v="712"/>
    <x v="706"/>
    <s v="Z5330"/>
    <s v="電力修護處分攤"/>
    <n v="1189"/>
    <n v="0"/>
    <n v="1189"/>
  </r>
  <r>
    <x v="2"/>
    <x v="2"/>
    <x v="96"/>
    <s v="核能發電費用"/>
    <x v="712"/>
    <x v="706"/>
    <s v="Z5340"/>
    <s v="電力修護處南部分處分攤"/>
    <n v="724"/>
    <n v="0"/>
    <n v="724"/>
  </r>
  <r>
    <x v="2"/>
    <x v="2"/>
    <x v="96"/>
    <s v="核能發電費用"/>
    <x v="712"/>
    <x v="706"/>
    <s v="Z5460"/>
    <s v="綜合研究所分攤"/>
    <n v="442"/>
    <n v="0"/>
    <n v="442"/>
  </r>
  <r>
    <x v="2"/>
    <x v="2"/>
    <x v="96"/>
    <s v="核能發電費用"/>
    <x v="806"/>
    <x v="798"/>
    <s v="Z3510"/>
    <s v="第二核能發電廠分攤"/>
    <n v="4526481990"/>
    <n v="0"/>
    <n v="4526481990"/>
  </r>
  <r>
    <x v="2"/>
    <x v="2"/>
    <x v="96"/>
    <s v="核能發電費用"/>
    <x v="806"/>
    <x v="798"/>
    <s v="Z3520"/>
    <s v="第三核能發電廠分攤"/>
    <n v="4635847631"/>
    <n v="0"/>
    <n v="4635847631"/>
  </r>
  <r>
    <x v="2"/>
    <x v="2"/>
    <x v="96"/>
    <s v="核能發電費用"/>
    <x v="713"/>
    <x v="707"/>
    <s v="Z3520"/>
    <s v="第三核能發電廠分攤"/>
    <n v="5041429"/>
    <n v="0"/>
    <n v="5041429"/>
  </r>
  <r>
    <x v="2"/>
    <x v="2"/>
    <x v="96"/>
    <s v="核能發電費用"/>
    <x v="714"/>
    <x v="708"/>
    <s v="Z0020"/>
    <s v="總經理副總經理室分攤"/>
    <n v="18518"/>
    <n v="0"/>
    <n v="18518"/>
  </r>
  <r>
    <x v="2"/>
    <x v="2"/>
    <x v="96"/>
    <s v="核能發電費用"/>
    <x v="714"/>
    <x v="708"/>
    <s v="Z0080"/>
    <s v="材料處分攤"/>
    <n v="16383"/>
    <n v="0"/>
    <n v="16383"/>
  </r>
  <r>
    <x v="2"/>
    <x v="2"/>
    <x v="96"/>
    <s v="核能發電費用"/>
    <x v="714"/>
    <x v="708"/>
    <s v="Z0140"/>
    <s v="秘書處分攤"/>
    <n v="257063"/>
    <n v="0"/>
    <n v="257063"/>
  </r>
  <r>
    <x v="2"/>
    <x v="2"/>
    <x v="96"/>
    <s v="核能發電費用"/>
    <x v="714"/>
    <x v="708"/>
    <s v="Z0150"/>
    <s v="電源開發處分攤"/>
    <n v="12715"/>
    <n v="0"/>
    <n v="12715"/>
  </r>
  <r>
    <x v="2"/>
    <x v="2"/>
    <x v="96"/>
    <s v="核能發電費用"/>
    <x v="714"/>
    <x v="708"/>
    <s v="Z0170"/>
    <s v="營建處分攤"/>
    <n v="6524"/>
    <n v="0"/>
    <n v="6524"/>
  </r>
  <r>
    <x v="2"/>
    <x v="2"/>
    <x v="96"/>
    <s v="核能發電費用"/>
    <x v="714"/>
    <x v="708"/>
    <s v="Z0240"/>
    <s v="資訊系統處分攤"/>
    <n v="41140"/>
    <n v="0"/>
    <n v="41140"/>
  </r>
  <r>
    <x v="2"/>
    <x v="2"/>
    <x v="96"/>
    <s v="核能發電費用"/>
    <x v="714"/>
    <x v="708"/>
    <s v="Z0270"/>
    <s v="核能技術處分攤"/>
    <n v="33790"/>
    <n v="0"/>
    <n v="33790"/>
  </r>
  <r>
    <x v="2"/>
    <x v="2"/>
    <x v="96"/>
    <s v="核能發電費用"/>
    <x v="714"/>
    <x v="708"/>
    <s v="Z0430"/>
    <s v="核能發電廠緊急計畫執行委員會分攤"/>
    <n v="65080"/>
    <n v="0"/>
    <n v="65080"/>
  </r>
  <r>
    <x v="2"/>
    <x v="2"/>
    <x v="96"/>
    <s v="核能發電費用"/>
    <x v="714"/>
    <x v="708"/>
    <s v="Z0540"/>
    <s v="核能安全處分攤"/>
    <n v="103885"/>
    <n v="0"/>
    <n v="103885"/>
  </r>
  <r>
    <x v="2"/>
    <x v="2"/>
    <x v="96"/>
    <s v="核能發電費用"/>
    <x v="714"/>
    <x v="708"/>
    <s v="Z0560"/>
    <s v="核能發電處分攤"/>
    <n v="197902"/>
    <n v="0"/>
    <n v="197902"/>
  </r>
  <r>
    <x v="2"/>
    <x v="2"/>
    <x v="96"/>
    <s v="核能發電費用"/>
    <x v="714"/>
    <x v="708"/>
    <s v="Z0610"/>
    <s v="環境保護處分攤"/>
    <n v="11442"/>
    <n v="0"/>
    <n v="11442"/>
  </r>
  <r>
    <x v="2"/>
    <x v="2"/>
    <x v="96"/>
    <s v="核能發電費用"/>
    <x v="714"/>
    <x v="708"/>
    <s v="Z0620"/>
    <s v="工業安全衛生處分攤"/>
    <n v="10042"/>
    <n v="0"/>
    <n v="10042"/>
  </r>
  <r>
    <x v="2"/>
    <x v="2"/>
    <x v="96"/>
    <s v="核能發電費用"/>
    <x v="714"/>
    <x v="708"/>
    <s v="Z0780"/>
    <s v="核能後端營運處分攤"/>
    <n v="246121"/>
    <n v="0"/>
    <n v="246121"/>
  </r>
  <r>
    <x v="2"/>
    <x v="2"/>
    <x v="96"/>
    <s v="核能發電費用"/>
    <x v="714"/>
    <x v="708"/>
    <s v="Z3510"/>
    <s v="第二核能發電廠分攤"/>
    <n v="1598063"/>
    <n v="0"/>
    <n v="1598063"/>
  </r>
  <r>
    <x v="2"/>
    <x v="2"/>
    <x v="96"/>
    <s v="核能發電費用"/>
    <x v="714"/>
    <x v="708"/>
    <s v="Z3520"/>
    <s v="第三核能發電廠分攤"/>
    <n v="914149"/>
    <n v="0"/>
    <n v="914149"/>
  </r>
  <r>
    <x v="2"/>
    <x v="2"/>
    <x v="96"/>
    <s v="核能發電費用"/>
    <x v="714"/>
    <x v="708"/>
    <s v="Z5250"/>
    <s v="放射試驗室分攤"/>
    <n v="740676"/>
    <n v="0"/>
    <n v="740676"/>
  </r>
  <r>
    <x v="2"/>
    <x v="2"/>
    <x v="96"/>
    <s v="核能發電費用"/>
    <x v="714"/>
    <x v="708"/>
    <s v="Z5330"/>
    <s v="電力修護處分攤"/>
    <n v="247444"/>
    <n v="0"/>
    <n v="247444"/>
  </r>
  <r>
    <x v="2"/>
    <x v="2"/>
    <x v="96"/>
    <s v="核能發電費用"/>
    <x v="714"/>
    <x v="708"/>
    <s v="Z5340"/>
    <s v="電力修護處南部分處分攤"/>
    <n v="74980"/>
    <n v="0"/>
    <n v="74980"/>
  </r>
  <r>
    <x v="2"/>
    <x v="2"/>
    <x v="96"/>
    <s v="核能發電費用"/>
    <x v="714"/>
    <x v="708"/>
    <s v="Z5420"/>
    <s v="電力修護處中部分處分攤"/>
    <n v="45026"/>
    <n v="0"/>
    <n v="45026"/>
  </r>
  <r>
    <x v="2"/>
    <x v="2"/>
    <x v="96"/>
    <s v="核能發電費用"/>
    <x v="714"/>
    <x v="708"/>
    <s v="Z5460"/>
    <s v="綜合研究所分攤"/>
    <n v="84767"/>
    <n v="0"/>
    <n v="84767"/>
  </r>
  <r>
    <x v="2"/>
    <x v="2"/>
    <x v="96"/>
    <s v="核能發電費用"/>
    <x v="714"/>
    <x v="708"/>
    <s v="Z9030"/>
    <s v="除役及選址溝通中心分攤"/>
    <n v="34408"/>
    <n v="0"/>
    <n v="34408"/>
  </r>
  <r>
    <x v="2"/>
    <x v="2"/>
    <x v="96"/>
    <s v="核能發電費用"/>
    <x v="715"/>
    <x v="709"/>
    <s v="Z0080"/>
    <s v="材料處分攤"/>
    <n v="252"/>
    <n v="0"/>
    <n v="252"/>
  </r>
  <r>
    <x v="2"/>
    <x v="2"/>
    <x v="96"/>
    <s v="核能發電費用"/>
    <x v="715"/>
    <x v="709"/>
    <s v="Z0090"/>
    <s v="燃料處分攤"/>
    <n v="505436"/>
    <n v="0"/>
    <n v="505436"/>
  </r>
  <r>
    <x v="2"/>
    <x v="2"/>
    <x v="96"/>
    <s v="核能發電費用"/>
    <x v="715"/>
    <x v="709"/>
    <s v="Z0140"/>
    <s v="秘書處分攤"/>
    <n v="53154"/>
    <n v="0"/>
    <n v="53154"/>
  </r>
  <r>
    <x v="2"/>
    <x v="2"/>
    <x v="96"/>
    <s v="核能發電費用"/>
    <x v="715"/>
    <x v="709"/>
    <s v="Z0150"/>
    <s v="電源開發處分攤"/>
    <n v="6074"/>
    <n v="0"/>
    <n v="6074"/>
  </r>
  <r>
    <x v="2"/>
    <x v="2"/>
    <x v="96"/>
    <s v="核能發電費用"/>
    <x v="715"/>
    <x v="709"/>
    <s v="Z0170"/>
    <s v="營建處分攤"/>
    <n v="1950"/>
    <n v="0"/>
    <n v="1950"/>
  </r>
  <r>
    <x v="2"/>
    <x v="2"/>
    <x v="96"/>
    <s v="核能發電費用"/>
    <x v="715"/>
    <x v="709"/>
    <s v="Z0240"/>
    <s v="資訊系統處分攤"/>
    <n v="2396"/>
    <n v="0"/>
    <n v="2396"/>
  </r>
  <r>
    <x v="2"/>
    <x v="2"/>
    <x v="96"/>
    <s v="核能發電費用"/>
    <x v="715"/>
    <x v="709"/>
    <s v="Z0270"/>
    <s v="核能技術處分攤"/>
    <n v="386245"/>
    <n v="0"/>
    <n v="386245"/>
  </r>
  <r>
    <x v="2"/>
    <x v="2"/>
    <x v="96"/>
    <s v="核能發電費用"/>
    <x v="715"/>
    <x v="709"/>
    <s v="Z0540"/>
    <s v="核能安全處分攤"/>
    <n v="19070"/>
    <n v="0"/>
    <n v="19070"/>
  </r>
  <r>
    <x v="2"/>
    <x v="2"/>
    <x v="96"/>
    <s v="核能發電費用"/>
    <x v="715"/>
    <x v="709"/>
    <s v="Z0560"/>
    <s v="核能發電處分攤"/>
    <n v="1480"/>
    <n v="0"/>
    <n v="1480"/>
  </r>
  <r>
    <x v="2"/>
    <x v="2"/>
    <x v="96"/>
    <s v="核能發電費用"/>
    <x v="715"/>
    <x v="709"/>
    <s v="Z0610"/>
    <s v="環境保護處分攤"/>
    <n v="1129"/>
    <n v="0"/>
    <n v="1129"/>
  </r>
  <r>
    <x v="2"/>
    <x v="2"/>
    <x v="96"/>
    <s v="核能發電費用"/>
    <x v="715"/>
    <x v="709"/>
    <s v="Z0620"/>
    <s v="工業安全衛生處分攤"/>
    <n v="356"/>
    <n v="0"/>
    <n v="356"/>
  </r>
  <r>
    <x v="2"/>
    <x v="2"/>
    <x v="96"/>
    <s v="核能發電費用"/>
    <x v="715"/>
    <x v="709"/>
    <s v="Z0780"/>
    <s v="核能後端營運處分攤"/>
    <n v="10065"/>
    <n v="0"/>
    <n v="10065"/>
  </r>
  <r>
    <x v="2"/>
    <x v="2"/>
    <x v="96"/>
    <s v="核能發電費用"/>
    <x v="715"/>
    <x v="709"/>
    <s v="Z3510"/>
    <s v="第二核能發電廠分攤"/>
    <n v="37400"/>
    <n v="0"/>
    <n v="37400"/>
  </r>
  <r>
    <x v="2"/>
    <x v="2"/>
    <x v="96"/>
    <s v="核能發電費用"/>
    <x v="715"/>
    <x v="709"/>
    <s v="Z3520"/>
    <s v="第三核能發電廠分攤"/>
    <n v="114227"/>
    <n v="0"/>
    <n v="114227"/>
  </r>
  <r>
    <x v="2"/>
    <x v="2"/>
    <x v="96"/>
    <s v="核能發電費用"/>
    <x v="715"/>
    <x v="709"/>
    <s v="Z5250"/>
    <s v="放射試驗室分攤"/>
    <n v="36967"/>
    <n v="0"/>
    <n v="36967"/>
  </r>
  <r>
    <x v="2"/>
    <x v="2"/>
    <x v="96"/>
    <s v="核能發電費用"/>
    <x v="715"/>
    <x v="709"/>
    <s v="Z5330"/>
    <s v="電力修護處分攤"/>
    <n v="5184"/>
    <n v="0"/>
    <n v="5184"/>
  </r>
  <r>
    <x v="2"/>
    <x v="2"/>
    <x v="96"/>
    <s v="核能發電費用"/>
    <x v="715"/>
    <x v="709"/>
    <s v="Z5340"/>
    <s v="電力修護處南部分處分攤"/>
    <n v="4526"/>
    <n v="0"/>
    <n v="4526"/>
  </r>
  <r>
    <x v="2"/>
    <x v="2"/>
    <x v="96"/>
    <s v="核能發電費用"/>
    <x v="715"/>
    <x v="709"/>
    <s v="Z5420"/>
    <s v="電力修護處中部分處分攤"/>
    <n v="1624"/>
    <n v="0"/>
    <n v="1624"/>
  </r>
  <r>
    <x v="2"/>
    <x v="2"/>
    <x v="96"/>
    <s v="核能發電費用"/>
    <x v="715"/>
    <x v="709"/>
    <s v="Z5460"/>
    <s v="綜合研究所分攤"/>
    <n v="11391"/>
    <n v="0"/>
    <n v="11391"/>
  </r>
  <r>
    <x v="2"/>
    <x v="2"/>
    <x v="96"/>
    <s v="核能發電費用"/>
    <x v="715"/>
    <x v="709"/>
    <s v="Z9030"/>
    <s v="除役及選址溝通中心分攤"/>
    <n v="10740"/>
    <n v="0"/>
    <n v="10740"/>
  </r>
  <r>
    <x v="2"/>
    <x v="2"/>
    <x v="96"/>
    <s v="核能發電費用"/>
    <x v="716"/>
    <x v="710"/>
    <s v="Z0540"/>
    <s v="核能安全處分攤"/>
    <n v="60768"/>
    <n v="0"/>
    <n v="60768"/>
  </r>
  <r>
    <x v="2"/>
    <x v="2"/>
    <x v="96"/>
    <s v="核能發電費用"/>
    <x v="716"/>
    <x v="710"/>
    <s v="Z0560"/>
    <s v="核能發電處分攤"/>
    <n v="83800"/>
    <n v="0"/>
    <n v="83800"/>
  </r>
  <r>
    <x v="2"/>
    <x v="2"/>
    <x v="96"/>
    <s v="核能發電費用"/>
    <x v="716"/>
    <x v="710"/>
    <s v="Z0780"/>
    <s v="核能後端營運處分攤"/>
    <n v="31030"/>
    <n v="0"/>
    <n v="31030"/>
  </r>
  <r>
    <x v="2"/>
    <x v="2"/>
    <x v="96"/>
    <s v="核能發電費用"/>
    <x v="716"/>
    <x v="710"/>
    <s v="Z3510"/>
    <s v="第二核能發電廠分攤"/>
    <n v="1162500"/>
    <n v="0"/>
    <n v="1162500"/>
  </r>
  <r>
    <x v="2"/>
    <x v="2"/>
    <x v="96"/>
    <s v="核能發電費用"/>
    <x v="716"/>
    <x v="710"/>
    <s v="Z3520"/>
    <s v="第三核能發電廠分攤"/>
    <n v="1428392"/>
    <n v="0"/>
    <n v="1428392"/>
  </r>
  <r>
    <x v="2"/>
    <x v="2"/>
    <x v="96"/>
    <s v="核能發電費用"/>
    <x v="716"/>
    <x v="710"/>
    <s v="Z5250"/>
    <s v="放射試驗室分攤"/>
    <n v="201905"/>
    <n v="0"/>
    <n v="201905"/>
  </r>
  <r>
    <x v="2"/>
    <x v="2"/>
    <x v="96"/>
    <s v="核能發電費用"/>
    <x v="716"/>
    <x v="710"/>
    <s v="Z5330"/>
    <s v="電力修護處分攤"/>
    <n v="185500"/>
    <n v="0"/>
    <n v="185500"/>
  </r>
  <r>
    <x v="2"/>
    <x v="2"/>
    <x v="96"/>
    <s v="核能發電費用"/>
    <x v="716"/>
    <x v="710"/>
    <s v="Z5340"/>
    <s v="電力修護處南部分處分攤"/>
    <n v="78161"/>
    <n v="0"/>
    <n v="78161"/>
  </r>
  <r>
    <x v="2"/>
    <x v="2"/>
    <x v="96"/>
    <s v="核能發電費用"/>
    <x v="716"/>
    <x v="710"/>
    <s v="Z5420"/>
    <s v="電力修護處中部分處分攤"/>
    <n v="58542"/>
    <n v="0"/>
    <n v="58542"/>
  </r>
  <r>
    <x v="2"/>
    <x v="2"/>
    <x v="96"/>
    <s v="核能發電費用"/>
    <x v="716"/>
    <x v="710"/>
    <s v="Z5460"/>
    <s v="綜合研究所分攤"/>
    <n v="33250"/>
    <n v="0"/>
    <n v="33250"/>
  </r>
  <r>
    <x v="2"/>
    <x v="2"/>
    <x v="96"/>
    <s v="核能發電費用"/>
    <x v="717"/>
    <x v="711"/>
    <s v="Z0020"/>
    <s v="總經理副總經理室分攤"/>
    <n v="31239"/>
    <n v="0"/>
    <n v="31239"/>
  </r>
  <r>
    <x v="2"/>
    <x v="2"/>
    <x v="96"/>
    <s v="核能發電費用"/>
    <x v="717"/>
    <x v="711"/>
    <s v="Z0080"/>
    <s v="材料處分攤"/>
    <n v="3933"/>
    <n v="0"/>
    <n v="3933"/>
  </r>
  <r>
    <x v="2"/>
    <x v="2"/>
    <x v="96"/>
    <s v="核能發電費用"/>
    <x v="717"/>
    <x v="711"/>
    <s v="Z0140"/>
    <s v="秘書處分攤"/>
    <n v="203313"/>
    <n v="0"/>
    <n v="203313"/>
  </r>
  <r>
    <x v="2"/>
    <x v="2"/>
    <x v="96"/>
    <s v="核能發電費用"/>
    <x v="717"/>
    <x v="711"/>
    <s v="Z0150"/>
    <s v="電源開發處分攤"/>
    <n v="2194"/>
    <n v="0"/>
    <n v="2194"/>
  </r>
  <r>
    <x v="2"/>
    <x v="2"/>
    <x v="96"/>
    <s v="核能發電費用"/>
    <x v="717"/>
    <x v="711"/>
    <s v="Z0170"/>
    <s v="營建處分攤"/>
    <n v="5627"/>
    <n v="0"/>
    <n v="5627"/>
  </r>
  <r>
    <x v="2"/>
    <x v="2"/>
    <x v="96"/>
    <s v="核能發電費用"/>
    <x v="717"/>
    <x v="711"/>
    <s v="Z0240"/>
    <s v="資訊系統處分攤"/>
    <n v="5838"/>
    <n v="0"/>
    <n v="5838"/>
  </r>
  <r>
    <x v="2"/>
    <x v="2"/>
    <x v="96"/>
    <s v="核能發電費用"/>
    <x v="717"/>
    <x v="711"/>
    <s v="Z0270"/>
    <s v="核能技術處分攤"/>
    <n v="40398"/>
    <n v="0"/>
    <n v="40398"/>
  </r>
  <r>
    <x v="2"/>
    <x v="2"/>
    <x v="96"/>
    <s v="核能發電費用"/>
    <x v="717"/>
    <x v="711"/>
    <s v="Z0340"/>
    <s v="核能安全委員會分攤"/>
    <n v="27147"/>
    <n v="0"/>
    <n v="27147"/>
  </r>
  <r>
    <x v="2"/>
    <x v="2"/>
    <x v="96"/>
    <s v="核能發電費用"/>
    <x v="717"/>
    <x v="711"/>
    <s v="Z0430"/>
    <s v="核能發電廠緊急計畫執行委員會分攤"/>
    <n v="185121"/>
    <n v="0"/>
    <n v="185121"/>
  </r>
  <r>
    <x v="2"/>
    <x v="2"/>
    <x v="96"/>
    <s v="核能發電費用"/>
    <x v="717"/>
    <x v="711"/>
    <s v="Z0540"/>
    <s v="核能安全處分攤"/>
    <n v="35005"/>
    <n v="0"/>
    <n v="35005"/>
  </r>
  <r>
    <x v="2"/>
    <x v="2"/>
    <x v="96"/>
    <s v="核能發電費用"/>
    <x v="717"/>
    <x v="711"/>
    <s v="Z0560"/>
    <s v="核能發電處分攤"/>
    <n v="452486"/>
    <n v="0"/>
    <n v="452486"/>
  </r>
  <r>
    <x v="2"/>
    <x v="2"/>
    <x v="96"/>
    <s v="核能發電費用"/>
    <x v="717"/>
    <x v="711"/>
    <s v="Z0610"/>
    <s v="環境保護處分攤"/>
    <n v="4180"/>
    <n v="0"/>
    <n v="4180"/>
  </r>
  <r>
    <x v="2"/>
    <x v="2"/>
    <x v="96"/>
    <s v="核能發電費用"/>
    <x v="717"/>
    <x v="711"/>
    <s v="Z0620"/>
    <s v="工業安全衛生處分攤"/>
    <n v="16335"/>
    <n v="0"/>
    <n v="16335"/>
  </r>
  <r>
    <x v="2"/>
    <x v="2"/>
    <x v="96"/>
    <s v="核能發電費用"/>
    <x v="717"/>
    <x v="711"/>
    <s v="Z0780"/>
    <s v="核能後端營運處分攤"/>
    <n v="160779"/>
    <n v="0"/>
    <n v="160779"/>
  </r>
  <r>
    <x v="2"/>
    <x v="2"/>
    <x v="96"/>
    <s v="核能發電費用"/>
    <x v="717"/>
    <x v="711"/>
    <s v="Z3510"/>
    <s v="第二核能發電廠分攤"/>
    <n v="1169746"/>
    <n v="0"/>
    <n v="1169746"/>
  </r>
  <r>
    <x v="2"/>
    <x v="2"/>
    <x v="96"/>
    <s v="核能發電費用"/>
    <x v="717"/>
    <x v="711"/>
    <s v="Z3520"/>
    <s v="第三核能發電廠分攤"/>
    <n v="3296783"/>
    <n v="0"/>
    <n v="3296783"/>
  </r>
  <r>
    <x v="2"/>
    <x v="2"/>
    <x v="96"/>
    <s v="核能發電費用"/>
    <x v="717"/>
    <x v="711"/>
    <s v="Z5250"/>
    <s v="放射試驗室分攤"/>
    <n v="56793"/>
    <n v="0"/>
    <n v="56793"/>
  </r>
  <r>
    <x v="2"/>
    <x v="2"/>
    <x v="96"/>
    <s v="核能發電費用"/>
    <x v="717"/>
    <x v="711"/>
    <s v="Z5330"/>
    <s v="電力修護處分攤"/>
    <n v="123751"/>
    <n v="0"/>
    <n v="123751"/>
  </r>
  <r>
    <x v="2"/>
    <x v="2"/>
    <x v="96"/>
    <s v="核能發電費用"/>
    <x v="717"/>
    <x v="711"/>
    <s v="Z5340"/>
    <s v="電力修護處南部分處分攤"/>
    <n v="21681"/>
    <n v="0"/>
    <n v="21681"/>
  </r>
  <r>
    <x v="2"/>
    <x v="2"/>
    <x v="96"/>
    <s v="核能發電費用"/>
    <x v="717"/>
    <x v="711"/>
    <s v="Z5420"/>
    <s v="電力修護處中部分處分攤"/>
    <n v="52284"/>
    <n v="0"/>
    <n v="52284"/>
  </r>
  <r>
    <x v="2"/>
    <x v="2"/>
    <x v="96"/>
    <s v="核能發電費用"/>
    <x v="717"/>
    <x v="711"/>
    <s v="Z5460"/>
    <s v="綜合研究所分攤"/>
    <n v="35056"/>
    <n v="0"/>
    <n v="35056"/>
  </r>
  <r>
    <x v="2"/>
    <x v="2"/>
    <x v="96"/>
    <s v="核能發電費用"/>
    <x v="717"/>
    <x v="711"/>
    <s v="Z9030"/>
    <s v="除役及選址溝通中心分攤"/>
    <n v="9311"/>
    <n v="0"/>
    <n v="9311"/>
  </r>
  <r>
    <x v="2"/>
    <x v="2"/>
    <x v="96"/>
    <s v="核能發電費用"/>
    <x v="787"/>
    <x v="779"/>
    <s v="Z3510"/>
    <s v="第二核能發電廠分攤"/>
    <n v="11124"/>
    <n v="0"/>
    <n v="11124"/>
  </r>
  <r>
    <x v="2"/>
    <x v="2"/>
    <x v="96"/>
    <s v="核能發電費用"/>
    <x v="718"/>
    <x v="712"/>
    <s v="Z3520"/>
    <s v="第三核能發電廠分攤"/>
    <n v="1407"/>
    <n v="0"/>
    <n v="1407"/>
  </r>
  <r>
    <x v="2"/>
    <x v="2"/>
    <x v="96"/>
    <s v="核能發電費用"/>
    <x v="718"/>
    <x v="712"/>
    <s v="Z5250"/>
    <s v="放射試驗室分攤"/>
    <n v="1287"/>
    <n v="0"/>
    <n v="1287"/>
  </r>
  <r>
    <x v="2"/>
    <x v="2"/>
    <x v="96"/>
    <s v="核能發電費用"/>
    <x v="719"/>
    <x v="713"/>
    <s v="Z3520"/>
    <s v="第三核能發電廠分攤"/>
    <n v="1272"/>
    <n v="0"/>
    <n v="1272"/>
  </r>
  <r>
    <x v="2"/>
    <x v="2"/>
    <x v="96"/>
    <s v="核能發電費用"/>
    <x v="720"/>
    <x v="714"/>
    <s v="Z0240"/>
    <s v="資訊系統處分攤"/>
    <n v="187596"/>
    <n v="0"/>
    <n v="187596"/>
  </r>
  <r>
    <x v="2"/>
    <x v="2"/>
    <x v="96"/>
    <s v="核能發電費用"/>
    <x v="721"/>
    <x v="715"/>
    <s v="Z0150"/>
    <s v="電源開發處分攤"/>
    <n v="248"/>
    <n v="0"/>
    <n v="248"/>
  </r>
  <r>
    <x v="2"/>
    <x v="2"/>
    <x v="96"/>
    <s v="核能發電費用"/>
    <x v="721"/>
    <x v="715"/>
    <s v="Z0560"/>
    <s v="核能發電處分攤"/>
    <n v="23633"/>
    <n v="0"/>
    <n v="23633"/>
  </r>
  <r>
    <x v="2"/>
    <x v="2"/>
    <x v="96"/>
    <s v="核能發電費用"/>
    <x v="722"/>
    <x v="716"/>
    <s v="Z0090"/>
    <s v="燃料處分攤"/>
    <n v="10476"/>
    <n v="0"/>
    <n v="10476"/>
  </r>
  <r>
    <x v="2"/>
    <x v="2"/>
    <x v="96"/>
    <s v="核能發電費用"/>
    <x v="722"/>
    <x v="716"/>
    <s v="Z0170"/>
    <s v="營建處分攤"/>
    <n v="159"/>
    <n v="0"/>
    <n v="159"/>
  </r>
  <r>
    <x v="2"/>
    <x v="2"/>
    <x v="96"/>
    <s v="核能發電費用"/>
    <x v="722"/>
    <x v="716"/>
    <s v="Z0340"/>
    <s v="核能安全委員會分攤"/>
    <n v="8095"/>
    <n v="0"/>
    <n v="8095"/>
  </r>
  <r>
    <x v="2"/>
    <x v="2"/>
    <x v="96"/>
    <s v="核能發電費用"/>
    <x v="722"/>
    <x v="716"/>
    <s v="Z5330"/>
    <s v="電力修護處分攤"/>
    <n v="3710"/>
    <n v="0"/>
    <n v="3710"/>
  </r>
  <r>
    <x v="2"/>
    <x v="2"/>
    <x v="96"/>
    <s v="核能發電費用"/>
    <x v="723"/>
    <x v="717"/>
    <s v="Z0140"/>
    <s v="秘書處分攤"/>
    <n v="5441"/>
    <n v="0"/>
    <n v="5441"/>
  </r>
  <r>
    <x v="2"/>
    <x v="2"/>
    <x v="96"/>
    <s v="核能發電費用"/>
    <x v="723"/>
    <x v="717"/>
    <s v="Z0150"/>
    <s v="電源開發處分攤"/>
    <n v="8176"/>
    <n v="0"/>
    <n v="8176"/>
  </r>
  <r>
    <x v="2"/>
    <x v="2"/>
    <x v="96"/>
    <s v="核能發電費用"/>
    <x v="723"/>
    <x v="717"/>
    <s v="Z3520"/>
    <s v="第三核能發電廠分攤"/>
    <n v="172031"/>
    <n v="0"/>
    <n v="172031"/>
  </r>
  <r>
    <x v="2"/>
    <x v="2"/>
    <x v="96"/>
    <s v="核能發電費用"/>
    <x v="724"/>
    <x v="718"/>
    <s v="Z3510"/>
    <s v="第二核能發電廠分攤"/>
    <n v="6392"/>
    <n v="0"/>
    <n v="6392"/>
  </r>
  <r>
    <x v="2"/>
    <x v="2"/>
    <x v="96"/>
    <s v="核能發電費用"/>
    <x v="724"/>
    <x v="718"/>
    <s v="Z5330"/>
    <s v="電力修護處分攤"/>
    <n v="5965"/>
    <n v="0"/>
    <n v="5965"/>
  </r>
  <r>
    <x v="2"/>
    <x v="2"/>
    <x v="96"/>
    <s v="核能發電費用"/>
    <x v="724"/>
    <x v="718"/>
    <s v="Z5340"/>
    <s v="電力修護處南部分處分攤"/>
    <n v="1065"/>
    <n v="0"/>
    <n v="1065"/>
  </r>
  <r>
    <x v="2"/>
    <x v="2"/>
    <x v="96"/>
    <s v="核能發電費用"/>
    <x v="724"/>
    <x v="718"/>
    <s v="Z5420"/>
    <s v="電力修護處中部分處分攤"/>
    <n v="1598"/>
    <n v="0"/>
    <n v="1598"/>
  </r>
  <r>
    <x v="2"/>
    <x v="2"/>
    <x v="96"/>
    <s v="核能發電費用"/>
    <x v="807"/>
    <x v="799"/>
    <s v="Z3510"/>
    <s v="第二核能發電廠分攤"/>
    <n v="5154"/>
    <n v="0"/>
    <n v="5154"/>
  </r>
  <r>
    <x v="2"/>
    <x v="2"/>
    <x v="96"/>
    <s v="核能發電費用"/>
    <x v="725"/>
    <x v="719"/>
    <s v="Z0140"/>
    <s v="秘書處分攤"/>
    <n v="67627"/>
    <n v="0"/>
    <n v="67627"/>
  </r>
  <r>
    <x v="2"/>
    <x v="2"/>
    <x v="96"/>
    <s v="核能發電費用"/>
    <x v="725"/>
    <x v="719"/>
    <s v="Z0240"/>
    <s v="資訊系統處分攤"/>
    <n v="3996"/>
    <n v="0"/>
    <n v="3996"/>
  </r>
  <r>
    <x v="2"/>
    <x v="2"/>
    <x v="96"/>
    <s v="核能發電費用"/>
    <x v="725"/>
    <x v="719"/>
    <s v="Z5340"/>
    <s v="電力修護處南部分處分攤"/>
    <n v="505"/>
    <n v="0"/>
    <n v="505"/>
  </r>
  <r>
    <x v="2"/>
    <x v="2"/>
    <x v="96"/>
    <s v="核能發電費用"/>
    <x v="725"/>
    <x v="719"/>
    <s v="Z5420"/>
    <s v="電力修護處中部分處分攤"/>
    <n v="499"/>
    <n v="0"/>
    <n v="499"/>
  </r>
  <r>
    <x v="2"/>
    <x v="2"/>
    <x v="96"/>
    <s v="核能發電費用"/>
    <x v="725"/>
    <x v="719"/>
    <s v="Z5460"/>
    <s v="綜合研究所分攤"/>
    <n v="1762"/>
    <n v="0"/>
    <n v="1762"/>
  </r>
  <r>
    <x v="2"/>
    <x v="2"/>
    <x v="96"/>
    <s v="核能發電費用"/>
    <x v="726"/>
    <x v="720"/>
    <s v="Z0080"/>
    <s v="材料處分攤"/>
    <n v="3108"/>
    <n v="0"/>
    <n v="3108"/>
  </r>
  <r>
    <x v="2"/>
    <x v="2"/>
    <x v="96"/>
    <s v="核能發電費用"/>
    <x v="726"/>
    <x v="720"/>
    <s v="Z0140"/>
    <s v="秘書處分攤"/>
    <n v="500"/>
    <n v="0"/>
    <n v="500"/>
  </r>
  <r>
    <x v="2"/>
    <x v="2"/>
    <x v="96"/>
    <s v="核能發電費用"/>
    <x v="726"/>
    <x v="720"/>
    <s v="Z0150"/>
    <s v="電源開發處分攤"/>
    <n v="2473"/>
    <n v="0"/>
    <n v="2473"/>
  </r>
  <r>
    <x v="2"/>
    <x v="2"/>
    <x v="96"/>
    <s v="核能發電費用"/>
    <x v="726"/>
    <x v="720"/>
    <s v="Z0780"/>
    <s v="核能後端營運處分攤"/>
    <n v="98960"/>
    <n v="0"/>
    <n v="98960"/>
  </r>
  <r>
    <x v="2"/>
    <x v="2"/>
    <x v="96"/>
    <s v="核能發電費用"/>
    <x v="726"/>
    <x v="720"/>
    <s v="Z3510"/>
    <s v="第二核能發電廠分攤"/>
    <n v="12843755"/>
    <n v="0"/>
    <n v="12843755"/>
  </r>
  <r>
    <x v="2"/>
    <x v="2"/>
    <x v="96"/>
    <s v="核能發電費用"/>
    <x v="726"/>
    <x v="720"/>
    <s v="Z3520"/>
    <s v="第三核能發電廠分攤"/>
    <n v="3451925"/>
    <n v="0"/>
    <n v="3451925"/>
  </r>
  <r>
    <x v="2"/>
    <x v="2"/>
    <x v="96"/>
    <s v="核能發電費用"/>
    <x v="726"/>
    <x v="720"/>
    <s v="Z5330"/>
    <s v="電力修護處分攤"/>
    <n v="2849"/>
    <n v="0"/>
    <n v="2849"/>
  </r>
  <r>
    <x v="2"/>
    <x v="2"/>
    <x v="96"/>
    <s v="核能發電費用"/>
    <x v="726"/>
    <x v="720"/>
    <s v="Z5340"/>
    <s v="電力修護處南部分處分攤"/>
    <n v="4189"/>
    <n v="0"/>
    <n v="4189"/>
  </r>
  <r>
    <x v="2"/>
    <x v="2"/>
    <x v="96"/>
    <s v="核能發電費用"/>
    <x v="726"/>
    <x v="720"/>
    <s v="Z5460"/>
    <s v="綜合研究所分攤"/>
    <n v="864"/>
    <n v="0"/>
    <n v="864"/>
  </r>
  <r>
    <x v="2"/>
    <x v="2"/>
    <x v="96"/>
    <s v="核能發電費用"/>
    <x v="727"/>
    <x v="721"/>
    <s v="Z0080"/>
    <s v="材料處分攤"/>
    <n v="266276"/>
    <n v="0"/>
    <n v="266276"/>
  </r>
  <r>
    <x v="2"/>
    <x v="2"/>
    <x v="96"/>
    <s v="核能發電費用"/>
    <x v="727"/>
    <x v="721"/>
    <s v="Z0140"/>
    <s v="秘書處分攤"/>
    <n v="7850072"/>
    <n v="0"/>
    <n v="7850072"/>
  </r>
  <r>
    <x v="2"/>
    <x v="2"/>
    <x v="96"/>
    <s v="核能發電費用"/>
    <x v="727"/>
    <x v="721"/>
    <s v="Z0150"/>
    <s v="電源開發處分攤"/>
    <n v="14646"/>
    <n v="0"/>
    <n v="14646"/>
  </r>
  <r>
    <x v="2"/>
    <x v="2"/>
    <x v="96"/>
    <s v="核能發電費用"/>
    <x v="727"/>
    <x v="721"/>
    <s v="Z0780"/>
    <s v="核能後端營運處分攤"/>
    <n v="69842"/>
    <n v="0"/>
    <n v="69842"/>
  </r>
  <r>
    <x v="2"/>
    <x v="2"/>
    <x v="96"/>
    <s v="核能發電費用"/>
    <x v="727"/>
    <x v="721"/>
    <s v="Z3510"/>
    <s v="第二核能發電廠分攤"/>
    <n v="199996893"/>
    <n v="0"/>
    <n v="199996893"/>
  </r>
  <r>
    <x v="2"/>
    <x v="2"/>
    <x v="96"/>
    <s v="核能發電費用"/>
    <x v="727"/>
    <x v="721"/>
    <s v="Z3520"/>
    <s v="第三核能發電廠分攤"/>
    <n v="117356995"/>
    <n v="0"/>
    <n v="117356995"/>
  </r>
  <r>
    <x v="2"/>
    <x v="2"/>
    <x v="96"/>
    <s v="核能發電費用"/>
    <x v="727"/>
    <x v="721"/>
    <s v="Z5250"/>
    <s v="放射試驗室分攤"/>
    <n v="1539729"/>
    <n v="0"/>
    <n v="1539729"/>
  </r>
  <r>
    <x v="2"/>
    <x v="2"/>
    <x v="96"/>
    <s v="核能發電費用"/>
    <x v="727"/>
    <x v="721"/>
    <s v="Z5330"/>
    <s v="電力修護處分攤"/>
    <n v="1579744"/>
    <n v="0"/>
    <n v="1579744"/>
  </r>
  <r>
    <x v="2"/>
    <x v="2"/>
    <x v="96"/>
    <s v="核能發電費用"/>
    <x v="727"/>
    <x v="721"/>
    <s v="Z5340"/>
    <s v="電力修護處南部分處分攤"/>
    <n v="313987"/>
    <n v="0"/>
    <n v="313987"/>
  </r>
  <r>
    <x v="2"/>
    <x v="2"/>
    <x v="96"/>
    <s v="核能發電費用"/>
    <x v="727"/>
    <x v="721"/>
    <s v="Z5420"/>
    <s v="電力修護處中部分處分攤"/>
    <n v="558315"/>
    <n v="0"/>
    <n v="558315"/>
  </r>
  <r>
    <x v="2"/>
    <x v="2"/>
    <x v="96"/>
    <s v="核能發電費用"/>
    <x v="727"/>
    <x v="721"/>
    <s v="Z5460"/>
    <s v="綜合研究所分攤"/>
    <n v="714363"/>
    <n v="0"/>
    <n v="714363"/>
  </r>
  <r>
    <x v="2"/>
    <x v="2"/>
    <x v="96"/>
    <s v="核能發電費用"/>
    <x v="728"/>
    <x v="722"/>
    <s v="Z0080"/>
    <s v="材料處分攤"/>
    <n v="288"/>
    <n v="0"/>
    <n v="288"/>
  </r>
  <r>
    <x v="2"/>
    <x v="2"/>
    <x v="96"/>
    <s v="核能發電費用"/>
    <x v="728"/>
    <x v="722"/>
    <s v="Z0140"/>
    <s v="秘書處分攤"/>
    <n v="28039"/>
    <n v="0"/>
    <n v="28039"/>
  </r>
  <r>
    <x v="2"/>
    <x v="2"/>
    <x v="96"/>
    <s v="核能發電費用"/>
    <x v="728"/>
    <x v="722"/>
    <s v="Z3510"/>
    <s v="第二核能發電廠分攤"/>
    <n v="2610599"/>
    <n v="0"/>
    <n v="2610599"/>
  </r>
  <r>
    <x v="2"/>
    <x v="2"/>
    <x v="96"/>
    <s v="核能發電費用"/>
    <x v="728"/>
    <x v="722"/>
    <s v="Z3520"/>
    <s v="第三核能發電廠分攤"/>
    <n v="10227193"/>
    <n v="0"/>
    <n v="10227193"/>
  </r>
  <r>
    <x v="2"/>
    <x v="2"/>
    <x v="96"/>
    <s v="核能發電費用"/>
    <x v="728"/>
    <x v="722"/>
    <s v="Z5330"/>
    <s v="電力修護處分攤"/>
    <n v="20190"/>
    <n v="0"/>
    <n v="20190"/>
  </r>
  <r>
    <x v="2"/>
    <x v="2"/>
    <x v="96"/>
    <s v="核能發電費用"/>
    <x v="728"/>
    <x v="722"/>
    <s v="Z5340"/>
    <s v="電力修護處南部分處分攤"/>
    <n v="3135"/>
    <n v="0"/>
    <n v="3135"/>
  </r>
  <r>
    <x v="2"/>
    <x v="2"/>
    <x v="96"/>
    <s v="核能發電費用"/>
    <x v="728"/>
    <x v="722"/>
    <s v="Z5420"/>
    <s v="電力修護處中部分處分攤"/>
    <n v="499"/>
    <n v="0"/>
    <n v="499"/>
  </r>
  <r>
    <x v="2"/>
    <x v="2"/>
    <x v="96"/>
    <s v="核能發電費用"/>
    <x v="728"/>
    <x v="722"/>
    <s v="Z5460"/>
    <s v="綜合研究所分攤"/>
    <n v="599"/>
    <n v="0"/>
    <n v="599"/>
  </r>
  <r>
    <x v="2"/>
    <x v="2"/>
    <x v="96"/>
    <s v="核能發電費用"/>
    <x v="729"/>
    <x v="723"/>
    <s v="Z0560"/>
    <s v="核能發電處分攤"/>
    <n v="91723"/>
    <n v="0"/>
    <n v="91723"/>
  </r>
  <r>
    <x v="2"/>
    <x v="2"/>
    <x v="96"/>
    <s v="核能發電費用"/>
    <x v="729"/>
    <x v="723"/>
    <s v="Z0780"/>
    <s v="核能後端營運處分攤"/>
    <n v="45274"/>
    <n v="0"/>
    <n v="45274"/>
  </r>
  <r>
    <x v="2"/>
    <x v="2"/>
    <x v="96"/>
    <s v="核能發電費用"/>
    <x v="729"/>
    <x v="723"/>
    <s v="Z3510"/>
    <s v="第二核能發電廠分攤"/>
    <n v="5493882413"/>
    <n v="0"/>
    <n v="5493882413"/>
  </r>
  <r>
    <x v="2"/>
    <x v="2"/>
    <x v="96"/>
    <s v="核能發電費用"/>
    <x v="729"/>
    <x v="723"/>
    <s v="Z3520"/>
    <s v="第三核能發電廠分攤"/>
    <n v="3098237061"/>
    <n v="0"/>
    <n v="3098237061"/>
  </r>
  <r>
    <x v="2"/>
    <x v="2"/>
    <x v="96"/>
    <s v="核能發電費用"/>
    <x v="730"/>
    <x v="724"/>
    <s v="Z0080"/>
    <s v="材料處分攤"/>
    <n v="123174"/>
    <n v="0"/>
    <n v="123174"/>
  </r>
  <r>
    <x v="2"/>
    <x v="2"/>
    <x v="96"/>
    <s v="核能發電費用"/>
    <x v="730"/>
    <x v="724"/>
    <s v="Z0140"/>
    <s v="秘書處分攤"/>
    <n v="1009161"/>
    <n v="0"/>
    <n v="1009161"/>
  </r>
  <r>
    <x v="2"/>
    <x v="2"/>
    <x v="96"/>
    <s v="核能發電費用"/>
    <x v="730"/>
    <x v="724"/>
    <s v="Z0150"/>
    <s v="電源開發處分攤"/>
    <n v="188860"/>
    <n v="0"/>
    <n v="188860"/>
  </r>
  <r>
    <x v="2"/>
    <x v="2"/>
    <x v="96"/>
    <s v="核能發電費用"/>
    <x v="730"/>
    <x v="724"/>
    <s v="Z0170"/>
    <s v="營建處分攤"/>
    <n v="40012"/>
    <n v="0"/>
    <n v="40012"/>
  </r>
  <r>
    <x v="2"/>
    <x v="2"/>
    <x v="96"/>
    <s v="核能發電費用"/>
    <x v="730"/>
    <x v="724"/>
    <s v="Z0240"/>
    <s v="資訊系統處分攤"/>
    <n v="2986312"/>
    <n v="0"/>
    <n v="2986312"/>
  </r>
  <r>
    <x v="2"/>
    <x v="2"/>
    <x v="96"/>
    <s v="核能發電費用"/>
    <x v="730"/>
    <x v="724"/>
    <s v="Z0270"/>
    <s v="核能技術處分攤"/>
    <n v="532217"/>
    <n v="0"/>
    <n v="532217"/>
  </r>
  <r>
    <x v="2"/>
    <x v="2"/>
    <x v="96"/>
    <s v="核能發電費用"/>
    <x v="730"/>
    <x v="724"/>
    <s v="Z0430"/>
    <s v="核能發電廠緊急計畫執行委員會分攤"/>
    <n v="51014"/>
    <n v="0"/>
    <n v="51014"/>
  </r>
  <r>
    <x v="2"/>
    <x v="2"/>
    <x v="96"/>
    <s v="核能發電費用"/>
    <x v="730"/>
    <x v="724"/>
    <s v="Z0540"/>
    <s v="核能安全處分攤"/>
    <n v="999920"/>
    <n v="0"/>
    <n v="999920"/>
  </r>
  <r>
    <x v="2"/>
    <x v="2"/>
    <x v="96"/>
    <s v="核能發電費用"/>
    <x v="730"/>
    <x v="724"/>
    <s v="Z0560"/>
    <s v="核能發電處分攤"/>
    <n v="28878822"/>
    <n v="0"/>
    <n v="28878822"/>
  </r>
  <r>
    <x v="2"/>
    <x v="2"/>
    <x v="96"/>
    <s v="核能發電費用"/>
    <x v="730"/>
    <x v="724"/>
    <s v="Z0610"/>
    <s v="環境保護處分攤"/>
    <n v="58356"/>
    <n v="0"/>
    <n v="58356"/>
  </r>
  <r>
    <x v="2"/>
    <x v="2"/>
    <x v="96"/>
    <s v="核能發電費用"/>
    <x v="730"/>
    <x v="724"/>
    <s v="Z0780"/>
    <s v="核能後端營運處分攤"/>
    <n v="3029540"/>
    <n v="0"/>
    <n v="3029540"/>
  </r>
  <r>
    <x v="2"/>
    <x v="2"/>
    <x v="96"/>
    <s v="核能發電費用"/>
    <x v="730"/>
    <x v="724"/>
    <s v="Z3510"/>
    <s v="第二核能發電廠分攤"/>
    <n v="15825081"/>
    <n v="0"/>
    <n v="15825081"/>
  </r>
  <r>
    <x v="2"/>
    <x v="2"/>
    <x v="96"/>
    <s v="核能發電費用"/>
    <x v="730"/>
    <x v="724"/>
    <s v="Z3520"/>
    <s v="第三核能發電廠分攤"/>
    <n v="48840743"/>
    <n v="0"/>
    <n v="48840743"/>
  </r>
  <r>
    <x v="2"/>
    <x v="2"/>
    <x v="96"/>
    <s v="核能發電費用"/>
    <x v="730"/>
    <x v="724"/>
    <s v="Z5250"/>
    <s v="放射試驗室分攤"/>
    <n v="8684620"/>
    <n v="0"/>
    <n v="8684620"/>
  </r>
  <r>
    <x v="2"/>
    <x v="2"/>
    <x v="96"/>
    <s v="核能發電費用"/>
    <x v="730"/>
    <x v="724"/>
    <s v="Z5330"/>
    <s v="電力修護處分攤"/>
    <n v="20932689"/>
    <n v="0"/>
    <n v="20932689"/>
  </r>
  <r>
    <x v="2"/>
    <x v="2"/>
    <x v="96"/>
    <s v="核能發電費用"/>
    <x v="730"/>
    <x v="724"/>
    <s v="Z5340"/>
    <s v="電力修護處南部分處分攤"/>
    <n v="3256902"/>
    <n v="0"/>
    <n v="3256902"/>
  </r>
  <r>
    <x v="2"/>
    <x v="2"/>
    <x v="96"/>
    <s v="核能發電費用"/>
    <x v="730"/>
    <x v="724"/>
    <s v="Z5420"/>
    <s v="電力修護處中部分處分攤"/>
    <n v="2823268"/>
    <n v="0"/>
    <n v="2823268"/>
  </r>
  <r>
    <x v="2"/>
    <x v="2"/>
    <x v="96"/>
    <s v="核能發電費用"/>
    <x v="730"/>
    <x v="724"/>
    <s v="Z5460"/>
    <s v="綜合研究所分攤"/>
    <n v="12478705"/>
    <n v="0"/>
    <n v="12478705"/>
  </r>
  <r>
    <x v="2"/>
    <x v="2"/>
    <x v="96"/>
    <s v="核能發電費用"/>
    <x v="731"/>
    <x v="725"/>
    <s v="Z0080"/>
    <s v="材料處分攤"/>
    <n v="3855"/>
    <n v="0"/>
    <n v="3855"/>
  </r>
  <r>
    <x v="2"/>
    <x v="2"/>
    <x v="96"/>
    <s v="核能發電費用"/>
    <x v="731"/>
    <x v="725"/>
    <s v="Z0140"/>
    <s v="秘書處分攤"/>
    <n v="332902"/>
    <n v="0"/>
    <n v="332902"/>
  </r>
  <r>
    <x v="2"/>
    <x v="2"/>
    <x v="96"/>
    <s v="核能發電費用"/>
    <x v="731"/>
    <x v="725"/>
    <s v="Z0150"/>
    <s v="電源開發處分攤"/>
    <n v="2349"/>
    <n v="0"/>
    <n v="2349"/>
  </r>
  <r>
    <x v="2"/>
    <x v="2"/>
    <x v="96"/>
    <s v="核能發電費用"/>
    <x v="731"/>
    <x v="725"/>
    <s v="Z0170"/>
    <s v="營建處分攤"/>
    <n v="8"/>
    <n v="0"/>
    <n v="8"/>
  </r>
  <r>
    <x v="2"/>
    <x v="2"/>
    <x v="96"/>
    <s v="核能發電費用"/>
    <x v="731"/>
    <x v="725"/>
    <s v="Z0240"/>
    <s v="資訊系統處分攤"/>
    <n v="2336"/>
    <n v="0"/>
    <n v="2336"/>
  </r>
  <r>
    <x v="2"/>
    <x v="2"/>
    <x v="96"/>
    <s v="核能發電費用"/>
    <x v="731"/>
    <x v="725"/>
    <s v="Z0270"/>
    <s v="核能技術處分攤"/>
    <n v="1158"/>
    <n v="0"/>
    <n v="1158"/>
  </r>
  <r>
    <x v="2"/>
    <x v="2"/>
    <x v="96"/>
    <s v="核能發電費用"/>
    <x v="731"/>
    <x v="725"/>
    <s v="Z0540"/>
    <s v="核能安全處分攤"/>
    <n v="145198"/>
    <n v="0"/>
    <n v="145198"/>
  </r>
  <r>
    <x v="2"/>
    <x v="2"/>
    <x v="96"/>
    <s v="核能發電費用"/>
    <x v="731"/>
    <x v="725"/>
    <s v="Z0560"/>
    <s v="核能發電處分攤"/>
    <n v="1263131"/>
    <n v="0"/>
    <n v="1263131"/>
  </r>
  <r>
    <x v="2"/>
    <x v="2"/>
    <x v="96"/>
    <s v="核能發電費用"/>
    <x v="731"/>
    <x v="725"/>
    <s v="Z0610"/>
    <s v="環境保護處分攤"/>
    <n v="15816"/>
    <n v="0"/>
    <n v="15816"/>
  </r>
  <r>
    <x v="2"/>
    <x v="2"/>
    <x v="96"/>
    <s v="核能發電費用"/>
    <x v="731"/>
    <x v="725"/>
    <s v="Z0780"/>
    <s v="核能後端營運處分攤"/>
    <n v="9156"/>
    <n v="0"/>
    <n v="9156"/>
  </r>
  <r>
    <x v="2"/>
    <x v="2"/>
    <x v="96"/>
    <s v="核能發電費用"/>
    <x v="731"/>
    <x v="725"/>
    <s v="Z3510"/>
    <s v="第二核能發電廠分攤"/>
    <n v="14882462"/>
    <n v="0"/>
    <n v="14882462"/>
  </r>
  <r>
    <x v="2"/>
    <x v="2"/>
    <x v="96"/>
    <s v="核能發電費用"/>
    <x v="731"/>
    <x v="725"/>
    <s v="Z3520"/>
    <s v="第三核能發電廠分攤"/>
    <n v="8220191"/>
    <n v="0"/>
    <n v="8220191"/>
  </r>
  <r>
    <x v="2"/>
    <x v="2"/>
    <x v="96"/>
    <s v="核能發電費用"/>
    <x v="731"/>
    <x v="725"/>
    <s v="Z5250"/>
    <s v="放射試驗室分攤"/>
    <n v="252345"/>
    <n v="0"/>
    <n v="252345"/>
  </r>
  <r>
    <x v="2"/>
    <x v="2"/>
    <x v="96"/>
    <s v="核能發電費用"/>
    <x v="731"/>
    <x v="725"/>
    <s v="Z5330"/>
    <s v="電力修護處分攤"/>
    <n v="454816"/>
    <n v="0"/>
    <n v="454816"/>
  </r>
  <r>
    <x v="2"/>
    <x v="2"/>
    <x v="96"/>
    <s v="核能發電費用"/>
    <x v="731"/>
    <x v="725"/>
    <s v="Z5340"/>
    <s v="電力修護處南部分處分攤"/>
    <n v="236004"/>
    <n v="0"/>
    <n v="236004"/>
  </r>
  <r>
    <x v="2"/>
    <x v="2"/>
    <x v="96"/>
    <s v="核能發電費用"/>
    <x v="731"/>
    <x v="725"/>
    <s v="Z5420"/>
    <s v="電力修護處中部分處分攤"/>
    <n v="213126"/>
    <n v="0"/>
    <n v="213126"/>
  </r>
  <r>
    <x v="2"/>
    <x v="2"/>
    <x v="96"/>
    <s v="核能發電費用"/>
    <x v="731"/>
    <x v="725"/>
    <s v="Z5460"/>
    <s v="綜合研究所分攤"/>
    <n v="175636"/>
    <n v="0"/>
    <n v="175636"/>
  </r>
  <r>
    <x v="2"/>
    <x v="2"/>
    <x v="96"/>
    <s v="核能發電費用"/>
    <x v="732"/>
    <x v="726"/>
    <s v="Z0080"/>
    <s v="材料處分攤"/>
    <n v="14646"/>
    <n v="0"/>
    <n v="14646"/>
  </r>
  <r>
    <x v="2"/>
    <x v="2"/>
    <x v="96"/>
    <s v="核能發電費用"/>
    <x v="732"/>
    <x v="726"/>
    <s v="Z0140"/>
    <s v="秘書處分攤"/>
    <n v="1464467"/>
    <n v="0"/>
    <n v="1464467"/>
  </r>
  <r>
    <x v="2"/>
    <x v="2"/>
    <x v="96"/>
    <s v="核能發電費用"/>
    <x v="732"/>
    <x v="726"/>
    <s v="Z0150"/>
    <s v="電源開發處分攤"/>
    <n v="2500"/>
    <n v="0"/>
    <n v="2500"/>
  </r>
  <r>
    <x v="2"/>
    <x v="2"/>
    <x v="96"/>
    <s v="核能發電費用"/>
    <x v="732"/>
    <x v="726"/>
    <s v="Z0170"/>
    <s v="營建處分攤"/>
    <n v="1847"/>
    <n v="0"/>
    <n v="1847"/>
  </r>
  <r>
    <x v="2"/>
    <x v="2"/>
    <x v="96"/>
    <s v="核能發電費用"/>
    <x v="732"/>
    <x v="726"/>
    <s v="Z0240"/>
    <s v="資訊系統處分攤"/>
    <n v="21724"/>
    <n v="0"/>
    <n v="21724"/>
  </r>
  <r>
    <x v="2"/>
    <x v="2"/>
    <x v="96"/>
    <s v="核能發電費用"/>
    <x v="732"/>
    <x v="726"/>
    <s v="Z0270"/>
    <s v="核能技術處分攤"/>
    <n v="74448"/>
    <n v="0"/>
    <n v="74448"/>
  </r>
  <r>
    <x v="2"/>
    <x v="2"/>
    <x v="96"/>
    <s v="核能發電費用"/>
    <x v="732"/>
    <x v="726"/>
    <s v="Z0430"/>
    <s v="核能發電廠緊急計畫執行委員會分攤"/>
    <n v="827"/>
    <n v="0"/>
    <n v="827"/>
  </r>
  <r>
    <x v="2"/>
    <x v="2"/>
    <x v="96"/>
    <s v="核能發電費用"/>
    <x v="732"/>
    <x v="726"/>
    <s v="Z0540"/>
    <s v="核能安全處分攤"/>
    <n v="46266"/>
    <n v="0"/>
    <n v="46266"/>
  </r>
  <r>
    <x v="2"/>
    <x v="2"/>
    <x v="96"/>
    <s v="核能發電費用"/>
    <x v="732"/>
    <x v="726"/>
    <s v="Z0560"/>
    <s v="核能發電處分攤"/>
    <n v="1639298"/>
    <n v="0"/>
    <n v="1639298"/>
  </r>
  <r>
    <x v="2"/>
    <x v="2"/>
    <x v="96"/>
    <s v="核能發電費用"/>
    <x v="732"/>
    <x v="726"/>
    <s v="Z0610"/>
    <s v="環境保護處分攤"/>
    <n v="1245"/>
    <n v="0"/>
    <n v="1245"/>
  </r>
  <r>
    <x v="2"/>
    <x v="2"/>
    <x v="96"/>
    <s v="核能發電費用"/>
    <x v="732"/>
    <x v="726"/>
    <s v="Z0780"/>
    <s v="核能後端營運處分攤"/>
    <n v="77165"/>
    <n v="0"/>
    <n v="77165"/>
  </r>
  <r>
    <x v="2"/>
    <x v="2"/>
    <x v="96"/>
    <s v="核能發電費用"/>
    <x v="732"/>
    <x v="726"/>
    <s v="Z3510"/>
    <s v="第二核能發電廠分攤"/>
    <n v="4624674"/>
    <n v="0"/>
    <n v="4624674"/>
  </r>
  <r>
    <x v="2"/>
    <x v="2"/>
    <x v="96"/>
    <s v="核能發電費用"/>
    <x v="732"/>
    <x v="726"/>
    <s v="Z3520"/>
    <s v="第三核能發電廠分攤"/>
    <n v="11641251"/>
    <n v="0"/>
    <n v="11641251"/>
  </r>
  <r>
    <x v="2"/>
    <x v="2"/>
    <x v="96"/>
    <s v="核能發電費用"/>
    <x v="732"/>
    <x v="726"/>
    <s v="Z5250"/>
    <s v="放射試驗室分攤"/>
    <n v="977325"/>
    <n v="0"/>
    <n v="977325"/>
  </r>
  <r>
    <x v="2"/>
    <x v="2"/>
    <x v="96"/>
    <s v="核能發電費用"/>
    <x v="732"/>
    <x v="726"/>
    <s v="Z5330"/>
    <s v="電力修護處分攤"/>
    <n v="782204"/>
    <n v="0"/>
    <n v="782204"/>
  </r>
  <r>
    <x v="2"/>
    <x v="2"/>
    <x v="96"/>
    <s v="核能發電費用"/>
    <x v="732"/>
    <x v="726"/>
    <s v="Z5340"/>
    <s v="電力修護處南部分處分攤"/>
    <n v="125493"/>
    <n v="0"/>
    <n v="125493"/>
  </r>
  <r>
    <x v="2"/>
    <x v="2"/>
    <x v="96"/>
    <s v="核能發電費用"/>
    <x v="732"/>
    <x v="726"/>
    <s v="Z5420"/>
    <s v="電力修護處中部分處分攤"/>
    <n v="155149"/>
    <n v="0"/>
    <n v="155149"/>
  </r>
  <r>
    <x v="2"/>
    <x v="2"/>
    <x v="96"/>
    <s v="核能發電費用"/>
    <x v="732"/>
    <x v="726"/>
    <s v="Z5460"/>
    <s v="綜合研究所分攤"/>
    <n v="127933"/>
    <n v="0"/>
    <n v="127933"/>
  </r>
  <r>
    <x v="2"/>
    <x v="2"/>
    <x v="96"/>
    <s v="核能發電費用"/>
    <x v="732"/>
    <x v="726"/>
    <s v="Z9030"/>
    <s v="除役及選址溝通中心分攤"/>
    <n v="1150"/>
    <n v="0"/>
    <n v="1150"/>
  </r>
  <r>
    <x v="2"/>
    <x v="2"/>
    <x v="96"/>
    <s v="核能發電費用"/>
    <x v="733"/>
    <x v="727"/>
    <s v="Z0560"/>
    <s v="核能發電處分攤"/>
    <n v="459931"/>
    <n v="0"/>
    <n v="459931"/>
  </r>
  <r>
    <x v="2"/>
    <x v="2"/>
    <x v="96"/>
    <s v="核能發電費用"/>
    <x v="733"/>
    <x v="727"/>
    <s v="Z3510"/>
    <s v="第二核能發電廠分攤"/>
    <n v="19563147"/>
    <n v="0"/>
    <n v="19563147"/>
  </r>
  <r>
    <x v="2"/>
    <x v="2"/>
    <x v="96"/>
    <s v="核能發電費用"/>
    <x v="733"/>
    <x v="727"/>
    <s v="Z3520"/>
    <s v="第三核能發電廠分攤"/>
    <n v="1387019"/>
    <n v="0"/>
    <n v="1387019"/>
  </r>
  <r>
    <x v="2"/>
    <x v="2"/>
    <x v="96"/>
    <s v="核能發電費用"/>
    <x v="733"/>
    <x v="727"/>
    <s v="Z5420"/>
    <s v="電力修護處中部分處分攤"/>
    <n v="4090"/>
    <n v="0"/>
    <n v="4090"/>
  </r>
  <r>
    <x v="2"/>
    <x v="2"/>
    <x v="96"/>
    <s v="核能發電費用"/>
    <x v="734"/>
    <x v="728"/>
    <s v="Z0080"/>
    <s v="材料處分攤"/>
    <n v="2170"/>
    <n v="0"/>
    <n v="2170"/>
  </r>
  <r>
    <x v="2"/>
    <x v="2"/>
    <x v="96"/>
    <s v="核能發電費用"/>
    <x v="734"/>
    <x v="728"/>
    <s v="Z0140"/>
    <s v="秘書處分攤"/>
    <n v="92564"/>
    <n v="0"/>
    <n v="92564"/>
  </r>
  <r>
    <x v="2"/>
    <x v="2"/>
    <x v="96"/>
    <s v="核能發電費用"/>
    <x v="734"/>
    <x v="728"/>
    <s v="Z0150"/>
    <s v="電源開發處分攤"/>
    <n v="15677"/>
    <n v="0"/>
    <n v="15677"/>
  </r>
  <r>
    <x v="2"/>
    <x v="2"/>
    <x v="96"/>
    <s v="核能發電費用"/>
    <x v="734"/>
    <x v="728"/>
    <s v="Z0170"/>
    <s v="營建處分攤"/>
    <n v="48960"/>
    <n v="0"/>
    <n v="48960"/>
  </r>
  <r>
    <x v="2"/>
    <x v="2"/>
    <x v="96"/>
    <s v="核能發電費用"/>
    <x v="734"/>
    <x v="728"/>
    <s v="Z0240"/>
    <s v="資訊系統處分攤"/>
    <n v="2613032"/>
    <n v="0"/>
    <n v="2613032"/>
  </r>
  <r>
    <x v="2"/>
    <x v="2"/>
    <x v="96"/>
    <s v="核能發電費用"/>
    <x v="734"/>
    <x v="728"/>
    <s v="Z0270"/>
    <s v="核能技術處分攤"/>
    <n v="261079"/>
    <n v="0"/>
    <n v="261079"/>
  </r>
  <r>
    <x v="2"/>
    <x v="2"/>
    <x v="96"/>
    <s v="核能發電費用"/>
    <x v="734"/>
    <x v="728"/>
    <s v="Z0430"/>
    <s v="核能發電廠緊急計畫執行委員會分攤"/>
    <n v="210"/>
    <n v="0"/>
    <n v="210"/>
  </r>
  <r>
    <x v="2"/>
    <x v="2"/>
    <x v="96"/>
    <s v="核能發電費用"/>
    <x v="734"/>
    <x v="728"/>
    <s v="Z0540"/>
    <s v="核能安全處分攤"/>
    <n v="125866"/>
    <n v="0"/>
    <n v="125866"/>
  </r>
  <r>
    <x v="2"/>
    <x v="2"/>
    <x v="96"/>
    <s v="核能發電費用"/>
    <x v="734"/>
    <x v="728"/>
    <s v="Z0560"/>
    <s v="核能發電處分攤"/>
    <n v="143598"/>
    <n v="0"/>
    <n v="143598"/>
  </r>
  <r>
    <x v="2"/>
    <x v="2"/>
    <x v="96"/>
    <s v="核能發電費用"/>
    <x v="734"/>
    <x v="728"/>
    <s v="Z0610"/>
    <s v="環境保護處分攤"/>
    <n v="100774"/>
    <n v="0"/>
    <n v="100774"/>
  </r>
  <r>
    <x v="2"/>
    <x v="2"/>
    <x v="96"/>
    <s v="核能發電費用"/>
    <x v="734"/>
    <x v="728"/>
    <s v="Z0620"/>
    <s v="工業安全衛生處分攤"/>
    <n v="117844"/>
    <n v="0"/>
    <n v="117844"/>
  </r>
  <r>
    <x v="2"/>
    <x v="2"/>
    <x v="96"/>
    <s v="核能發電費用"/>
    <x v="734"/>
    <x v="728"/>
    <s v="Z0780"/>
    <s v="核能後端營運處分攤"/>
    <n v="479943"/>
    <n v="0"/>
    <n v="479943"/>
  </r>
  <r>
    <x v="2"/>
    <x v="2"/>
    <x v="96"/>
    <s v="核能發電費用"/>
    <x v="734"/>
    <x v="728"/>
    <s v="Z3510"/>
    <s v="第二核能發電廠分攤"/>
    <n v="181669"/>
    <n v="0"/>
    <n v="181669"/>
  </r>
  <r>
    <x v="2"/>
    <x v="2"/>
    <x v="96"/>
    <s v="核能發電費用"/>
    <x v="734"/>
    <x v="728"/>
    <s v="Z3520"/>
    <s v="第三核能發電廠分攤"/>
    <n v="1855457"/>
    <n v="0"/>
    <n v="1855457"/>
  </r>
  <r>
    <x v="2"/>
    <x v="2"/>
    <x v="96"/>
    <s v="核能發電費用"/>
    <x v="734"/>
    <x v="728"/>
    <s v="Z5250"/>
    <s v="放射試驗室分攤"/>
    <n v="146659"/>
    <n v="0"/>
    <n v="146659"/>
  </r>
  <r>
    <x v="2"/>
    <x v="2"/>
    <x v="96"/>
    <s v="核能發電費用"/>
    <x v="734"/>
    <x v="728"/>
    <s v="Z5330"/>
    <s v="電力修護處分攤"/>
    <n v="755145"/>
    <n v="0"/>
    <n v="755145"/>
  </r>
  <r>
    <x v="2"/>
    <x v="2"/>
    <x v="96"/>
    <s v="核能發電費用"/>
    <x v="734"/>
    <x v="728"/>
    <s v="Z5340"/>
    <s v="電力修護處南部分處分攤"/>
    <n v="43944"/>
    <n v="0"/>
    <n v="43944"/>
  </r>
  <r>
    <x v="2"/>
    <x v="2"/>
    <x v="96"/>
    <s v="核能發電費用"/>
    <x v="734"/>
    <x v="728"/>
    <s v="Z5420"/>
    <s v="電力修護處中部分處分攤"/>
    <n v="85250"/>
    <n v="0"/>
    <n v="85250"/>
  </r>
  <r>
    <x v="2"/>
    <x v="2"/>
    <x v="96"/>
    <s v="核能發電費用"/>
    <x v="734"/>
    <x v="728"/>
    <s v="Z5460"/>
    <s v="綜合研究所分攤"/>
    <n v="183513"/>
    <n v="0"/>
    <n v="183513"/>
  </r>
  <r>
    <x v="2"/>
    <x v="2"/>
    <x v="96"/>
    <s v="核能發電費用"/>
    <x v="793"/>
    <x v="785"/>
    <s v="Z0560"/>
    <s v="核能發電處分攤"/>
    <n v="2430"/>
    <n v="0"/>
    <n v="2430"/>
  </r>
  <r>
    <x v="2"/>
    <x v="2"/>
    <x v="96"/>
    <s v="核能發電費用"/>
    <x v="735"/>
    <x v="729"/>
    <s v="Z0080"/>
    <s v="材料處分攤"/>
    <n v="7812"/>
    <n v="0"/>
    <n v="7812"/>
  </r>
  <r>
    <x v="2"/>
    <x v="2"/>
    <x v="96"/>
    <s v="核能發電費用"/>
    <x v="735"/>
    <x v="729"/>
    <s v="Z0140"/>
    <s v="秘書處分攤"/>
    <n v="11699091"/>
    <n v="0"/>
    <n v="11699091"/>
  </r>
  <r>
    <x v="2"/>
    <x v="2"/>
    <x v="96"/>
    <s v="核能發電費用"/>
    <x v="735"/>
    <x v="729"/>
    <s v="Z0150"/>
    <s v="電源開發處分攤"/>
    <n v="4191"/>
    <n v="0"/>
    <n v="4191"/>
  </r>
  <r>
    <x v="2"/>
    <x v="2"/>
    <x v="96"/>
    <s v="核能發電費用"/>
    <x v="735"/>
    <x v="729"/>
    <s v="Z3510"/>
    <s v="第二核能發電廠分攤"/>
    <n v="18652483"/>
    <n v="0"/>
    <n v="18652483"/>
  </r>
  <r>
    <x v="2"/>
    <x v="2"/>
    <x v="96"/>
    <s v="核能發電費用"/>
    <x v="735"/>
    <x v="729"/>
    <s v="Z3520"/>
    <s v="第三核能發電廠分攤"/>
    <n v="171611451"/>
    <n v="0"/>
    <n v="171611451"/>
  </r>
  <r>
    <x v="2"/>
    <x v="2"/>
    <x v="96"/>
    <s v="核能發電費用"/>
    <x v="735"/>
    <x v="729"/>
    <s v="Z5250"/>
    <s v="放射試驗室分攤"/>
    <n v="69218"/>
    <n v="0"/>
    <n v="69218"/>
  </r>
  <r>
    <x v="2"/>
    <x v="2"/>
    <x v="96"/>
    <s v="核能發電費用"/>
    <x v="735"/>
    <x v="729"/>
    <s v="Z5330"/>
    <s v="電力修護處分攤"/>
    <n v="1654905"/>
    <n v="0"/>
    <n v="1654905"/>
  </r>
  <r>
    <x v="2"/>
    <x v="2"/>
    <x v="96"/>
    <s v="核能發電費用"/>
    <x v="735"/>
    <x v="729"/>
    <s v="Z5340"/>
    <s v="電力修護處南部分處分攤"/>
    <n v="750566"/>
    <n v="0"/>
    <n v="750566"/>
  </r>
  <r>
    <x v="2"/>
    <x v="2"/>
    <x v="96"/>
    <s v="核能發電費用"/>
    <x v="735"/>
    <x v="729"/>
    <s v="Z5420"/>
    <s v="電力修護處中部分處分攤"/>
    <n v="47000"/>
    <n v="0"/>
    <n v="47000"/>
  </r>
  <r>
    <x v="2"/>
    <x v="2"/>
    <x v="96"/>
    <s v="核能發電費用"/>
    <x v="735"/>
    <x v="729"/>
    <s v="Z5460"/>
    <s v="綜合研究所分攤"/>
    <n v="1085619"/>
    <n v="0"/>
    <n v="1085619"/>
  </r>
  <r>
    <x v="2"/>
    <x v="2"/>
    <x v="96"/>
    <s v="核能發電費用"/>
    <x v="736"/>
    <x v="730"/>
    <s v="Z0080"/>
    <s v="材料處分攤"/>
    <n v="21584"/>
    <n v="0"/>
    <n v="21584"/>
  </r>
  <r>
    <x v="2"/>
    <x v="2"/>
    <x v="96"/>
    <s v="核能發電費用"/>
    <x v="736"/>
    <x v="730"/>
    <s v="Z0140"/>
    <s v="秘書處分攤"/>
    <n v="2719292"/>
    <n v="0"/>
    <n v="2719292"/>
  </r>
  <r>
    <x v="2"/>
    <x v="2"/>
    <x v="96"/>
    <s v="核能發電費用"/>
    <x v="736"/>
    <x v="730"/>
    <s v="Z0150"/>
    <s v="電源開發處分攤"/>
    <n v="2778"/>
    <n v="0"/>
    <n v="2778"/>
  </r>
  <r>
    <x v="2"/>
    <x v="2"/>
    <x v="96"/>
    <s v="核能發電費用"/>
    <x v="736"/>
    <x v="730"/>
    <s v="Z0780"/>
    <s v="核能後端營運處分攤"/>
    <n v="66649"/>
    <n v="0"/>
    <n v="66649"/>
  </r>
  <r>
    <x v="2"/>
    <x v="2"/>
    <x v="96"/>
    <s v="核能發電費用"/>
    <x v="736"/>
    <x v="730"/>
    <s v="Z3510"/>
    <s v="第二核能發電廠分攤"/>
    <n v="6498649"/>
    <n v="0"/>
    <n v="6498649"/>
  </r>
  <r>
    <x v="2"/>
    <x v="2"/>
    <x v="96"/>
    <s v="核能發電費用"/>
    <x v="736"/>
    <x v="730"/>
    <s v="Z3520"/>
    <s v="第三核能發電廠分攤"/>
    <n v="22050921"/>
    <n v="0"/>
    <n v="22050921"/>
  </r>
  <r>
    <x v="2"/>
    <x v="2"/>
    <x v="96"/>
    <s v="核能發電費用"/>
    <x v="736"/>
    <x v="730"/>
    <s v="Z5250"/>
    <s v="放射試驗室分攤"/>
    <n v="56363"/>
    <n v="0"/>
    <n v="56363"/>
  </r>
  <r>
    <x v="2"/>
    <x v="2"/>
    <x v="96"/>
    <s v="核能發電費用"/>
    <x v="736"/>
    <x v="730"/>
    <s v="Z5330"/>
    <s v="電力修護處分攤"/>
    <n v="487748"/>
    <n v="0"/>
    <n v="487748"/>
  </r>
  <r>
    <x v="2"/>
    <x v="2"/>
    <x v="96"/>
    <s v="核能發電費用"/>
    <x v="736"/>
    <x v="730"/>
    <s v="Z5340"/>
    <s v="電力修護處南部分處分攤"/>
    <n v="53973"/>
    <n v="0"/>
    <n v="53973"/>
  </r>
  <r>
    <x v="2"/>
    <x v="2"/>
    <x v="96"/>
    <s v="核能發電費用"/>
    <x v="736"/>
    <x v="730"/>
    <s v="Z5420"/>
    <s v="電力修護處中部分處分攤"/>
    <n v="66492"/>
    <n v="0"/>
    <n v="66492"/>
  </r>
  <r>
    <x v="2"/>
    <x v="2"/>
    <x v="96"/>
    <s v="核能發電費用"/>
    <x v="736"/>
    <x v="730"/>
    <s v="Z5460"/>
    <s v="綜合研究所分攤"/>
    <n v="181830"/>
    <n v="0"/>
    <n v="181830"/>
  </r>
  <r>
    <x v="2"/>
    <x v="2"/>
    <x v="96"/>
    <s v="核能發電費用"/>
    <x v="737"/>
    <x v="731"/>
    <s v="Z0080"/>
    <s v="材料處分攤"/>
    <n v="1123"/>
    <n v="0"/>
    <n v="1123"/>
  </r>
  <r>
    <x v="2"/>
    <x v="2"/>
    <x v="96"/>
    <s v="核能發電費用"/>
    <x v="737"/>
    <x v="731"/>
    <s v="Z0140"/>
    <s v="秘書處分攤"/>
    <n v="37522"/>
    <n v="0"/>
    <n v="37522"/>
  </r>
  <r>
    <x v="2"/>
    <x v="2"/>
    <x v="96"/>
    <s v="核能發電費用"/>
    <x v="737"/>
    <x v="731"/>
    <s v="Z0150"/>
    <s v="電源開發處分攤"/>
    <n v="3829"/>
    <n v="0"/>
    <n v="3829"/>
  </r>
  <r>
    <x v="2"/>
    <x v="2"/>
    <x v="96"/>
    <s v="核能發電費用"/>
    <x v="737"/>
    <x v="731"/>
    <s v="Z0540"/>
    <s v="核能安全處分攤"/>
    <n v="30778"/>
    <n v="0"/>
    <n v="30778"/>
  </r>
  <r>
    <x v="2"/>
    <x v="2"/>
    <x v="96"/>
    <s v="核能發電費用"/>
    <x v="737"/>
    <x v="731"/>
    <s v="Z0560"/>
    <s v="核能發電處分攤"/>
    <n v="26060"/>
    <n v="0"/>
    <n v="26060"/>
  </r>
  <r>
    <x v="2"/>
    <x v="2"/>
    <x v="96"/>
    <s v="核能發電費用"/>
    <x v="737"/>
    <x v="731"/>
    <s v="Z0610"/>
    <s v="環境保護處分攤"/>
    <n v="1825"/>
    <n v="0"/>
    <n v="1825"/>
  </r>
  <r>
    <x v="2"/>
    <x v="2"/>
    <x v="96"/>
    <s v="核能發電費用"/>
    <x v="737"/>
    <x v="731"/>
    <s v="Z0780"/>
    <s v="核能後端營運處分攤"/>
    <n v="23830"/>
    <n v="0"/>
    <n v="23830"/>
  </r>
  <r>
    <x v="2"/>
    <x v="2"/>
    <x v="96"/>
    <s v="核能發電費用"/>
    <x v="737"/>
    <x v="731"/>
    <s v="Z3510"/>
    <s v="第二核能發電廠分攤"/>
    <n v="478835"/>
    <n v="0"/>
    <n v="478835"/>
  </r>
  <r>
    <x v="2"/>
    <x v="2"/>
    <x v="96"/>
    <s v="核能發電費用"/>
    <x v="737"/>
    <x v="731"/>
    <s v="Z3520"/>
    <s v="第三核能發電廠分攤"/>
    <n v="405104"/>
    <n v="0"/>
    <n v="405104"/>
  </r>
  <r>
    <x v="2"/>
    <x v="2"/>
    <x v="96"/>
    <s v="核能發電費用"/>
    <x v="737"/>
    <x v="731"/>
    <s v="Z5250"/>
    <s v="放射試驗室分攤"/>
    <n v="87610"/>
    <n v="0"/>
    <n v="87610"/>
  </r>
  <r>
    <x v="2"/>
    <x v="2"/>
    <x v="96"/>
    <s v="核能發電費用"/>
    <x v="737"/>
    <x v="731"/>
    <s v="Z5330"/>
    <s v="電力修護處分攤"/>
    <n v="37176"/>
    <n v="0"/>
    <n v="37176"/>
  </r>
  <r>
    <x v="2"/>
    <x v="2"/>
    <x v="96"/>
    <s v="核能發電費用"/>
    <x v="737"/>
    <x v="731"/>
    <s v="Z5340"/>
    <s v="電力修護處南部分處分攤"/>
    <n v="12823"/>
    <n v="0"/>
    <n v="12823"/>
  </r>
  <r>
    <x v="2"/>
    <x v="2"/>
    <x v="96"/>
    <s v="核能發電費用"/>
    <x v="737"/>
    <x v="731"/>
    <s v="Z5420"/>
    <s v="電力修護處中部分處分攤"/>
    <n v="20862"/>
    <n v="0"/>
    <n v="20862"/>
  </r>
  <r>
    <x v="2"/>
    <x v="2"/>
    <x v="96"/>
    <s v="核能發電費用"/>
    <x v="737"/>
    <x v="731"/>
    <s v="Z5460"/>
    <s v="綜合研究所分攤"/>
    <n v="14773"/>
    <n v="0"/>
    <n v="14773"/>
  </r>
  <r>
    <x v="2"/>
    <x v="2"/>
    <x v="96"/>
    <s v="核能發電費用"/>
    <x v="738"/>
    <x v="732"/>
    <s v="Z0080"/>
    <s v="材料處分攤"/>
    <n v="3566"/>
    <n v="0"/>
    <n v="3566"/>
  </r>
  <r>
    <x v="2"/>
    <x v="2"/>
    <x v="96"/>
    <s v="核能發電費用"/>
    <x v="738"/>
    <x v="732"/>
    <s v="Z0140"/>
    <s v="秘書處分攤"/>
    <n v="21492"/>
    <n v="0"/>
    <n v="21492"/>
  </r>
  <r>
    <x v="2"/>
    <x v="2"/>
    <x v="96"/>
    <s v="核能發電費用"/>
    <x v="738"/>
    <x v="732"/>
    <s v="Z0150"/>
    <s v="電源開發處分攤"/>
    <n v="7352"/>
    <n v="0"/>
    <n v="7352"/>
  </r>
  <r>
    <x v="2"/>
    <x v="2"/>
    <x v="96"/>
    <s v="核能發電費用"/>
    <x v="738"/>
    <x v="732"/>
    <s v="Z0170"/>
    <s v="營建處分攤"/>
    <n v="3121"/>
    <n v="0"/>
    <n v="3121"/>
  </r>
  <r>
    <x v="2"/>
    <x v="2"/>
    <x v="96"/>
    <s v="核能發電費用"/>
    <x v="738"/>
    <x v="732"/>
    <s v="Z0240"/>
    <s v="資訊系統處分攤"/>
    <n v="93107"/>
    <n v="0"/>
    <n v="93107"/>
  </r>
  <r>
    <x v="2"/>
    <x v="2"/>
    <x v="96"/>
    <s v="核能發電費用"/>
    <x v="738"/>
    <x v="732"/>
    <s v="Z0270"/>
    <s v="核能技術處分攤"/>
    <n v="11022"/>
    <n v="0"/>
    <n v="11022"/>
  </r>
  <r>
    <x v="2"/>
    <x v="2"/>
    <x v="96"/>
    <s v="核能發電費用"/>
    <x v="738"/>
    <x v="732"/>
    <s v="Z0540"/>
    <s v="核能安全處分攤"/>
    <n v="75570"/>
    <n v="0"/>
    <n v="75570"/>
  </r>
  <r>
    <x v="2"/>
    <x v="2"/>
    <x v="96"/>
    <s v="核能發電費用"/>
    <x v="738"/>
    <x v="732"/>
    <s v="Z0560"/>
    <s v="核能發電處分攤"/>
    <n v="82323"/>
    <n v="0"/>
    <n v="82323"/>
  </r>
  <r>
    <x v="2"/>
    <x v="2"/>
    <x v="96"/>
    <s v="核能發電費用"/>
    <x v="738"/>
    <x v="732"/>
    <s v="Z0610"/>
    <s v="環境保護處分攤"/>
    <n v="30697"/>
    <n v="0"/>
    <n v="30697"/>
  </r>
  <r>
    <x v="2"/>
    <x v="2"/>
    <x v="96"/>
    <s v="核能發電費用"/>
    <x v="738"/>
    <x v="732"/>
    <s v="Z3510"/>
    <s v="第二核能發電廠分攤"/>
    <n v="731449"/>
    <n v="0"/>
    <n v="731449"/>
  </r>
  <r>
    <x v="2"/>
    <x v="2"/>
    <x v="96"/>
    <s v="核能發電費用"/>
    <x v="738"/>
    <x v="732"/>
    <s v="Z3520"/>
    <s v="第三核能發電廠分攤"/>
    <n v="1245470"/>
    <n v="0"/>
    <n v="1245470"/>
  </r>
  <r>
    <x v="2"/>
    <x v="2"/>
    <x v="96"/>
    <s v="核能發電費用"/>
    <x v="738"/>
    <x v="732"/>
    <s v="Z5250"/>
    <s v="放射試驗室分攤"/>
    <n v="43884"/>
    <n v="0"/>
    <n v="43884"/>
  </r>
  <r>
    <x v="2"/>
    <x v="2"/>
    <x v="96"/>
    <s v="核能發電費用"/>
    <x v="738"/>
    <x v="732"/>
    <s v="Z5330"/>
    <s v="電力修護處分攤"/>
    <n v="20079"/>
    <n v="0"/>
    <n v="20079"/>
  </r>
  <r>
    <x v="2"/>
    <x v="2"/>
    <x v="96"/>
    <s v="核能發電費用"/>
    <x v="738"/>
    <x v="732"/>
    <s v="Z5340"/>
    <s v="電力修護處南部分處分攤"/>
    <n v="9831"/>
    <n v="0"/>
    <n v="9831"/>
  </r>
  <r>
    <x v="2"/>
    <x v="2"/>
    <x v="96"/>
    <s v="核能發電費用"/>
    <x v="738"/>
    <x v="732"/>
    <s v="Z5420"/>
    <s v="電力修護處中部分處分攤"/>
    <n v="1945"/>
    <n v="0"/>
    <n v="1945"/>
  </r>
  <r>
    <x v="2"/>
    <x v="2"/>
    <x v="96"/>
    <s v="核能發電費用"/>
    <x v="738"/>
    <x v="732"/>
    <s v="Z5460"/>
    <s v="綜合研究所分攤"/>
    <n v="19421"/>
    <n v="0"/>
    <n v="19421"/>
  </r>
  <r>
    <x v="2"/>
    <x v="2"/>
    <x v="96"/>
    <s v="核能發電費用"/>
    <x v="739"/>
    <x v="733"/>
    <s v="Z0080"/>
    <s v="材料處分攤"/>
    <n v="454"/>
    <n v="0"/>
    <n v="454"/>
  </r>
  <r>
    <x v="2"/>
    <x v="2"/>
    <x v="96"/>
    <s v="核能發電費用"/>
    <x v="739"/>
    <x v="733"/>
    <s v="Z0140"/>
    <s v="秘書處分攤"/>
    <n v="1152"/>
    <n v="0"/>
    <n v="1152"/>
  </r>
  <r>
    <x v="2"/>
    <x v="2"/>
    <x v="96"/>
    <s v="核能發電費用"/>
    <x v="739"/>
    <x v="733"/>
    <s v="Z0150"/>
    <s v="電源開發處分攤"/>
    <n v="55432"/>
    <n v="0"/>
    <n v="55432"/>
  </r>
  <r>
    <x v="2"/>
    <x v="2"/>
    <x v="96"/>
    <s v="核能發電費用"/>
    <x v="739"/>
    <x v="733"/>
    <s v="Z0240"/>
    <s v="資訊系統處分攤"/>
    <n v="400"/>
    <n v="0"/>
    <n v="400"/>
  </r>
  <r>
    <x v="2"/>
    <x v="2"/>
    <x v="96"/>
    <s v="核能發電費用"/>
    <x v="739"/>
    <x v="733"/>
    <s v="Z0540"/>
    <s v="核能安全處分攤"/>
    <n v="55858826"/>
    <n v="0"/>
    <n v="55858826"/>
  </r>
  <r>
    <x v="2"/>
    <x v="2"/>
    <x v="96"/>
    <s v="核能發電費用"/>
    <x v="739"/>
    <x v="733"/>
    <s v="Z0560"/>
    <s v="核能發電處分攤"/>
    <n v="7300"/>
    <n v="0"/>
    <n v="7300"/>
  </r>
  <r>
    <x v="2"/>
    <x v="2"/>
    <x v="96"/>
    <s v="核能發電費用"/>
    <x v="739"/>
    <x v="733"/>
    <s v="Z0610"/>
    <s v="環境保護處分攤"/>
    <n v="138"/>
    <n v="0"/>
    <n v="138"/>
  </r>
  <r>
    <x v="2"/>
    <x v="2"/>
    <x v="96"/>
    <s v="核能發電費用"/>
    <x v="739"/>
    <x v="733"/>
    <s v="Z0780"/>
    <s v="核能後端營運處分攤"/>
    <n v="5022550"/>
    <n v="0"/>
    <n v="5022550"/>
  </r>
  <r>
    <x v="2"/>
    <x v="2"/>
    <x v="96"/>
    <s v="核能發電費用"/>
    <x v="739"/>
    <x v="733"/>
    <s v="Z3510"/>
    <s v="第二核能發電廠分攤"/>
    <n v="7690310"/>
    <n v="0"/>
    <n v="7690310"/>
  </r>
  <r>
    <x v="2"/>
    <x v="2"/>
    <x v="96"/>
    <s v="核能發電費用"/>
    <x v="739"/>
    <x v="733"/>
    <s v="Z3520"/>
    <s v="第三核能發電廠分攤"/>
    <n v="6373050"/>
    <n v="0"/>
    <n v="6373050"/>
  </r>
  <r>
    <x v="2"/>
    <x v="2"/>
    <x v="96"/>
    <s v="核能發電費用"/>
    <x v="739"/>
    <x v="733"/>
    <s v="Z5250"/>
    <s v="放射試驗室分攤"/>
    <n v="655882"/>
    <n v="0"/>
    <n v="655882"/>
  </r>
  <r>
    <x v="2"/>
    <x v="2"/>
    <x v="96"/>
    <s v="核能發電費用"/>
    <x v="739"/>
    <x v="733"/>
    <s v="Z5330"/>
    <s v="電力修護處分攤"/>
    <n v="16836"/>
    <n v="0"/>
    <n v="16836"/>
  </r>
  <r>
    <x v="2"/>
    <x v="2"/>
    <x v="96"/>
    <s v="核能發電費用"/>
    <x v="739"/>
    <x v="733"/>
    <s v="Z5340"/>
    <s v="電力修護處南部分處分攤"/>
    <n v="411"/>
    <n v="0"/>
    <n v="411"/>
  </r>
  <r>
    <x v="2"/>
    <x v="2"/>
    <x v="96"/>
    <s v="核能發電費用"/>
    <x v="739"/>
    <x v="733"/>
    <s v="Z5460"/>
    <s v="綜合研究所分攤"/>
    <n v="11816"/>
    <n v="0"/>
    <n v="11816"/>
  </r>
  <r>
    <x v="2"/>
    <x v="2"/>
    <x v="96"/>
    <s v="核能發電費用"/>
    <x v="740"/>
    <x v="734"/>
    <s v="Z0080"/>
    <s v="材料處分攤"/>
    <n v="22"/>
    <n v="0"/>
    <n v="22"/>
  </r>
  <r>
    <x v="2"/>
    <x v="2"/>
    <x v="96"/>
    <s v="核能發電費用"/>
    <x v="740"/>
    <x v="734"/>
    <s v="Z0090"/>
    <s v="燃料處分攤"/>
    <n v="250"/>
    <n v="0"/>
    <n v="250"/>
  </r>
  <r>
    <x v="2"/>
    <x v="2"/>
    <x v="96"/>
    <s v="核能發電費用"/>
    <x v="740"/>
    <x v="734"/>
    <s v="Z0140"/>
    <s v="秘書處分攤"/>
    <n v="17360"/>
    <n v="0"/>
    <n v="17360"/>
  </r>
  <r>
    <x v="2"/>
    <x v="2"/>
    <x v="96"/>
    <s v="核能發電費用"/>
    <x v="740"/>
    <x v="734"/>
    <s v="Z0150"/>
    <s v="電源開發處分攤"/>
    <n v="52"/>
    <n v="0"/>
    <n v="52"/>
  </r>
  <r>
    <x v="2"/>
    <x v="2"/>
    <x v="96"/>
    <s v="核能發電費用"/>
    <x v="740"/>
    <x v="734"/>
    <s v="Z0270"/>
    <s v="核能技術處分攤"/>
    <n v="500"/>
    <n v="0"/>
    <n v="500"/>
  </r>
  <r>
    <x v="2"/>
    <x v="2"/>
    <x v="96"/>
    <s v="核能發電費用"/>
    <x v="740"/>
    <x v="734"/>
    <s v="Z0560"/>
    <s v="核能發電處分攤"/>
    <n v="1280"/>
    <n v="0"/>
    <n v="1280"/>
  </r>
  <r>
    <x v="2"/>
    <x v="2"/>
    <x v="96"/>
    <s v="核能發電費用"/>
    <x v="740"/>
    <x v="734"/>
    <s v="Z0780"/>
    <s v="核能後端營運處分攤"/>
    <n v="750"/>
    <n v="0"/>
    <n v="750"/>
  </r>
  <r>
    <x v="2"/>
    <x v="2"/>
    <x v="96"/>
    <s v="核能發電費用"/>
    <x v="740"/>
    <x v="734"/>
    <s v="Z3510"/>
    <s v="第二核能發電廠分攤"/>
    <n v="99760"/>
    <n v="0"/>
    <n v="99760"/>
  </r>
  <r>
    <x v="2"/>
    <x v="2"/>
    <x v="96"/>
    <s v="核能發電費用"/>
    <x v="740"/>
    <x v="734"/>
    <s v="Z3520"/>
    <s v="第三核能發電廠分攤"/>
    <n v="202061"/>
    <n v="0"/>
    <n v="202061"/>
  </r>
  <r>
    <x v="2"/>
    <x v="2"/>
    <x v="96"/>
    <s v="核能發電費用"/>
    <x v="740"/>
    <x v="734"/>
    <s v="Z5250"/>
    <s v="放射試驗室分攤"/>
    <n v="3412"/>
    <n v="0"/>
    <n v="3412"/>
  </r>
  <r>
    <x v="2"/>
    <x v="2"/>
    <x v="96"/>
    <s v="核能發電費用"/>
    <x v="740"/>
    <x v="734"/>
    <s v="Z5330"/>
    <s v="電力修護處分攤"/>
    <n v="1680"/>
    <n v="0"/>
    <n v="1680"/>
  </r>
  <r>
    <x v="2"/>
    <x v="2"/>
    <x v="96"/>
    <s v="核能發電費用"/>
    <x v="740"/>
    <x v="734"/>
    <s v="Z5340"/>
    <s v="電力修護處南部分處分攤"/>
    <n v="2597"/>
    <n v="0"/>
    <n v="2597"/>
  </r>
  <r>
    <x v="2"/>
    <x v="2"/>
    <x v="96"/>
    <s v="核能發電費用"/>
    <x v="740"/>
    <x v="734"/>
    <s v="Z5420"/>
    <s v="電力修護處中部分處分攤"/>
    <n v="2390"/>
    <n v="0"/>
    <n v="2390"/>
  </r>
  <r>
    <x v="2"/>
    <x v="2"/>
    <x v="96"/>
    <s v="核能發電費用"/>
    <x v="740"/>
    <x v="734"/>
    <s v="Z5460"/>
    <s v="綜合研究所分攤"/>
    <n v="713"/>
    <n v="0"/>
    <n v="713"/>
  </r>
  <r>
    <x v="2"/>
    <x v="2"/>
    <x v="96"/>
    <s v="核能發電費用"/>
    <x v="741"/>
    <x v="735"/>
    <s v="Z0080"/>
    <s v="材料處分攤"/>
    <n v="619"/>
    <n v="0"/>
    <n v="619"/>
  </r>
  <r>
    <x v="2"/>
    <x v="2"/>
    <x v="96"/>
    <s v="核能發電費用"/>
    <x v="741"/>
    <x v="735"/>
    <s v="Z0140"/>
    <s v="秘書處分攤"/>
    <n v="22015"/>
    <n v="0"/>
    <n v="22015"/>
  </r>
  <r>
    <x v="2"/>
    <x v="2"/>
    <x v="96"/>
    <s v="核能發電費用"/>
    <x v="741"/>
    <x v="735"/>
    <s v="Z0150"/>
    <s v="電源開發處分攤"/>
    <n v="2385"/>
    <n v="0"/>
    <n v="2385"/>
  </r>
  <r>
    <x v="2"/>
    <x v="2"/>
    <x v="96"/>
    <s v="核能發電費用"/>
    <x v="741"/>
    <x v="735"/>
    <s v="Z0540"/>
    <s v="核能安全處分攤"/>
    <n v="21390"/>
    <n v="0"/>
    <n v="21390"/>
  </r>
  <r>
    <x v="2"/>
    <x v="2"/>
    <x v="96"/>
    <s v="核能發電費用"/>
    <x v="741"/>
    <x v="735"/>
    <s v="Z0560"/>
    <s v="核能發電處分攤"/>
    <n v="20070"/>
    <n v="0"/>
    <n v="20070"/>
  </r>
  <r>
    <x v="2"/>
    <x v="2"/>
    <x v="96"/>
    <s v="核能發電費用"/>
    <x v="741"/>
    <x v="735"/>
    <s v="Z0610"/>
    <s v="環境保護處分攤"/>
    <n v="864"/>
    <n v="0"/>
    <n v="864"/>
  </r>
  <r>
    <x v="2"/>
    <x v="2"/>
    <x v="96"/>
    <s v="核能發電費用"/>
    <x v="741"/>
    <x v="735"/>
    <s v="Z0780"/>
    <s v="核能後端營運處分攤"/>
    <n v="2397"/>
    <n v="0"/>
    <n v="2397"/>
  </r>
  <r>
    <x v="2"/>
    <x v="2"/>
    <x v="96"/>
    <s v="核能發電費用"/>
    <x v="741"/>
    <x v="735"/>
    <s v="Z3510"/>
    <s v="第二核能發電廠分攤"/>
    <n v="511857"/>
    <n v="0"/>
    <n v="511857"/>
  </r>
  <r>
    <x v="2"/>
    <x v="2"/>
    <x v="96"/>
    <s v="核能發電費用"/>
    <x v="741"/>
    <x v="735"/>
    <s v="Z3520"/>
    <s v="第三核能發電廠分攤"/>
    <n v="501476"/>
    <n v="0"/>
    <n v="501476"/>
  </r>
  <r>
    <x v="2"/>
    <x v="2"/>
    <x v="96"/>
    <s v="核能發電費用"/>
    <x v="741"/>
    <x v="735"/>
    <s v="Z5250"/>
    <s v="放射試驗室分攤"/>
    <n v="124881"/>
    <n v="0"/>
    <n v="124881"/>
  </r>
  <r>
    <x v="2"/>
    <x v="2"/>
    <x v="96"/>
    <s v="核能發電費用"/>
    <x v="741"/>
    <x v="735"/>
    <s v="Z5330"/>
    <s v="電力修護處分攤"/>
    <n v="42808"/>
    <n v="0"/>
    <n v="42808"/>
  </r>
  <r>
    <x v="2"/>
    <x v="2"/>
    <x v="96"/>
    <s v="核能發電費用"/>
    <x v="741"/>
    <x v="735"/>
    <s v="Z5340"/>
    <s v="電力修護處南部分處分攤"/>
    <n v="13991"/>
    <n v="0"/>
    <n v="13991"/>
  </r>
  <r>
    <x v="2"/>
    <x v="2"/>
    <x v="96"/>
    <s v="核能發電費用"/>
    <x v="741"/>
    <x v="735"/>
    <s v="Z5420"/>
    <s v="電力修護處中部分處分攤"/>
    <n v="22182"/>
    <n v="0"/>
    <n v="22182"/>
  </r>
  <r>
    <x v="2"/>
    <x v="2"/>
    <x v="96"/>
    <s v="核能發電費用"/>
    <x v="741"/>
    <x v="735"/>
    <s v="Z5460"/>
    <s v="綜合研究所分攤"/>
    <n v="22052"/>
    <n v="0"/>
    <n v="22052"/>
  </r>
  <r>
    <x v="2"/>
    <x v="2"/>
    <x v="96"/>
    <s v="核能發電費用"/>
    <x v="742"/>
    <x v="736"/>
    <s v="Z0140"/>
    <s v="秘書處分攤"/>
    <n v="332"/>
    <n v="0"/>
    <n v="332"/>
  </r>
  <r>
    <x v="2"/>
    <x v="2"/>
    <x v="96"/>
    <s v="核能發電費用"/>
    <x v="742"/>
    <x v="736"/>
    <s v="Z3510"/>
    <s v="第二核能發電廠分攤"/>
    <n v="5421"/>
    <n v="0"/>
    <n v="5421"/>
  </r>
  <r>
    <x v="2"/>
    <x v="2"/>
    <x v="96"/>
    <s v="核能發電費用"/>
    <x v="742"/>
    <x v="736"/>
    <s v="Z3520"/>
    <s v="第三核能發電廠分攤"/>
    <n v="133336"/>
    <n v="0"/>
    <n v="133336"/>
  </r>
  <r>
    <x v="2"/>
    <x v="2"/>
    <x v="96"/>
    <s v="核能發電費用"/>
    <x v="742"/>
    <x v="736"/>
    <s v="Z5460"/>
    <s v="綜合研究所分攤"/>
    <n v="173"/>
    <n v="0"/>
    <n v="173"/>
  </r>
  <r>
    <x v="2"/>
    <x v="2"/>
    <x v="96"/>
    <s v="核能發電費用"/>
    <x v="743"/>
    <x v="737"/>
    <s v="Z000A"/>
    <s v="統列發電業分攤"/>
    <n v="53178231"/>
    <n v="0"/>
    <n v="53178231"/>
  </r>
  <r>
    <x v="2"/>
    <x v="2"/>
    <x v="96"/>
    <s v="核能發電費用"/>
    <x v="808"/>
    <x v="800"/>
    <s v="Z0430"/>
    <s v="核能發電廠緊急計畫執行委員會分攤"/>
    <n v="114000000"/>
    <n v="0"/>
    <n v="114000000"/>
  </r>
  <r>
    <x v="2"/>
    <x v="2"/>
    <x v="96"/>
    <s v="核能發電費用"/>
    <x v="744"/>
    <x v="738"/>
    <s v="Z3510"/>
    <s v="第二核能發電廠分攤"/>
    <n v="3370"/>
    <n v="0"/>
    <n v="3370"/>
  </r>
  <r>
    <x v="2"/>
    <x v="2"/>
    <x v="96"/>
    <s v="核能發電費用"/>
    <x v="744"/>
    <x v="738"/>
    <s v="Z3520"/>
    <s v="第三核能發電廠分攤"/>
    <n v="3947"/>
    <n v="0"/>
    <n v="3947"/>
  </r>
  <r>
    <x v="2"/>
    <x v="2"/>
    <x v="96"/>
    <s v="核能發電費用"/>
    <x v="746"/>
    <x v="740"/>
    <s v="Z3510"/>
    <s v="第二核能發電廠分攤"/>
    <n v="4472"/>
    <n v="0"/>
    <n v="4472"/>
  </r>
  <r>
    <x v="2"/>
    <x v="2"/>
    <x v="96"/>
    <s v="核能發電費用"/>
    <x v="809"/>
    <x v="801"/>
    <s v="Z0510"/>
    <s v="公眾服務處分攤"/>
    <n v="34199972"/>
    <n v="0"/>
    <n v="34199972"/>
  </r>
  <r>
    <x v="2"/>
    <x v="2"/>
    <x v="96"/>
    <s v="核能發電費用"/>
    <x v="747"/>
    <x v="741"/>
    <s v="Z0620"/>
    <s v="工業安全衛生處分攤"/>
    <n v="120"/>
    <n v="0"/>
    <n v="120"/>
  </r>
  <r>
    <x v="2"/>
    <x v="2"/>
    <x v="96"/>
    <s v="核能發電費用"/>
    <x v="747"/>
    <x v="741"/>
    <s v="Z3510"/>
    <s v="第二核能發電廠分攤"/>
    <n v="92000"/>
    <n v="0"/>
    <n v="92000"/>
  </r>
  <r>
    <x v="2"/>
    <x v="2"/>
    <x v="96"/>
    <s v="核能發電費用"/>
    <x v="747"/>
    <x v="741"/>
    <s v="Z3520"/>
    <s v="第三核能發電廠分攤"/>
    <n v="91000"/>
    <n v="0"/>
    <n v="91000"/>
  </r>
  <r>
    <x v="2"/>
    <x v="2"/>
    <x v="96"/>
    <s v="核能發電費用"/>
    <x v="747"/>
    <x v="741"/>
    <s v="Z5330"/>
    <s v="電力修護處分攤"/>
    <n v="3724"/>
    <n v="0"/>
    <n v="3724"/>
  </r>
  <r>
    <x v="2"/>
    <x v="2"/>
    <x v="96"/>
    <s v="核能發電費用"/>
    <x v="747"/>
    <x v="741"/>
    <s v="Z5340"/>
    <s v="電力修護處南部分處分攤"/>
    <n v="1316"/>
    <n v="0"/>
    <n v="1316"/>
  </r>
  <r>
    <x v="2"/>
    <x v="2"/>
    <x v="96"/>
    <s v="核能發電費用"/>
    <x v="747"/>
    <x v="741"/>
    <s v="Z5420"/>
    <s v="電力修護處中部分處分攤"/>
    <n v="140"/>
    <n v="0"/>
    <n v="140"/>
  </r>
  <r>
    <x v="2"/>
    <x v="2"/>
    <x v="96"/>
    <s v="核能發電費用"/>
    <x v="747"/>
    <x v="741"/>
    <s v="Z5460"/>
    <s v="綜合研究所分攤"/>
    <n v="290"/>
    <n v="0"/>
    <n v="290"/>
  </r>
  <r>
    <x v="2"/>
    <x v="2"/>
    <x v="96"/>
    <s v="核能發電費用"/>
    <x v="748"/>
    <x v="742"/>
    <s v="Z0560"/>
    <s v="核能發電處分攤"/>
    <n v="80000"/>
    <n v="0"/>
    <n v="80000"/>
  </r>
  <r>
    <x v="2"/>
    <x v="2"/>
    <x v="96"/>
    <s v="核能發電費用"/>
    <x v="748"/>
    <x v="742"/>
    <s v="Z3510"/>
    <s v="第二核能發電廠分攤"/>
    <n v="773000"/>
    <n v="0"/>
    <n v="773000"/>
  </r>
  <r>
    <x v="2"/>
    <x v="2"/>
    <x v="96"/>
    <s v="核能發電費用"/>
    <x v="748"/>
    <x v="742"/>
    <s v="Z5420"/>
    <s v="電力修護處中部分處分攤"/>
    <n v="6720"/>
    <n v="0"/>
    <n v="6720"/>
  </r>
  <r>
    <x v="2"/>
    <x v="2"/>
    <x v="96"/>
    <s v="核能發電費用"/>
    <x v="749"/>
    <x v="743"/>
    <s v="Z0510"/>
    <s v="公眾服務處分攤"/>
    <n v="165000"/>
    <n v="0"/>
    <n v="165000"/>
  </r>
  <r>
    <x v="2"/>
    <x v="2"/>
    <x v="96"/>
    <s v="核能發電費用"/>
    <x v="749"/>
    <x v="743"/>
    <s v="Z0560"/>
    <s v="核能發電處分攤"/>
    <n v="1492326"/>
    <n v="0"/>
    <n v="1492326"/>
  </r>
  <r>
    <x v="2"/>
    <x v="2"/>
    <x v="96"/>
    <s v="核能發電費用"/>
    <x v="750"/>
    <x v="744"/>
    <s v="Z0510"/>
    <s v="公眾服務處分攤"/>
    <n v="2675053"/>
    <n v="0"/>
    <n v="2675053"/>
  </r>
  <r>
    <x v="2"/>
    <x v="2"/>
    <x v="96"/>
    <s v="核能發電費用"/>
    <x v="750"/>
    <x v="744"/>
    <s v="Z3510"/>
    <s v="第二核能發電廠分攤"/>
    <n v="4990000"/>
    <n v="0"/>
    <n v="4990000"/>
  </r>
  <r>
    <x v="2"/>
    <x v="2"/>
    <x v="96"/>
    <s v="核能發電費用"/>
    <x v="750"/>
    <x v="744"/>
    <s v="Z3520"/>
    <s v="第三核能發電廠分攤"/>
    <n v="5190000"/>
    <n v="0"/>
    <n v="5190000"/>
  </r>
  <r>
    <x v="2"/>
    <x v="2"/>
    <x v="96"/>
    <s v="核能發電費用"/>
    <x v="751"/>
    <x v="745"/>
    <s v="Z0170"/>
    <s v="營建處分攤"/>
    <n v="3000"/>
    <n v="0"/>
    <n v="3000"/>
  </r>
  <r>
    <x v="2"/>
    <x v="2"/>
    <x v="96"/>
    <s v="核能發電費用"/>
    <x v="751"/>
    <x v="745"/>
    <s v="Z0560"/>
    <s v="核能發電處分攤"/>
    <n v="30000"/>
    <n v="0"/>
    <n v="30000"/>
  </r>
  <r>
    <x v="2"/>
    <x v="2"/>
    <x v="96"/>
    <s v="核能發電費用"/>
    <x v="751"/>
    <x v="745"/>
    <s v="Z0610"/>
    <s v="環境保護處分攤"/>
    <n v="24000"/>
    <n v="0"/>
    <n v="24000"/>
  </r>
  <r>
    <x v="2"/>
    <x v="2"/>
    <x v="96"/>
    <s v="核能發電費用"/>
    <x v="751"/>
    <x v="745"/>
    <s v="Z3510"/>
    <s v="第二核能發電廠分攤"/>
    <n v="1120000"/>
    <n v="0"/>
    <n v="1120000"/>
  </r>
  <r>
    <x v="2"/>
    <x v="2"/>
    <x v="96"/>
    <s v="核能發電費用"/>
    <x v="751"/>
    <x v="745"/>
    <s v="Z3520"/>
    <s v="第三核能發電廠分攤"/>
    <n v="3286275"/>
    <n v="0"/>
    <n v="3286275"/>
  </r>
  <r>
    <x v="2"/>
    <x v="2"/>
    <x v="96"/>
    <s v="核能發電費用"/>
    <x v="751"/>
    <x v="745"/>
    <s v="Z5340"/>
    <s v="電力修護處南部分處分攤"/>
    <n v="13950"/>
    <n v="0"/>
    <n v="13950"/>
  </r>
  <r>
    <x v="2"/>
    <x v="2"/>
    <x v="96"/>
    <s v="核能發電費用"/>
    <x v="751"/>
    <x v="745"/>
    <s v="Z5460"/>
    <s v="綜合研究所分攤"/>
    <n v="5000"/>
    <n v="0"/>
    <n v="5000"/>
  </r>
  <r>
    <x v="2"/>
    <x v="2"/>
    <x v="96"/>
    <s v="核能發電費用"/>
    <x v="751"/>
    <x v="745"/>
    <s v="Z9030"/>
    <s v="除役及選址溝通中心分攤"/>
    <n v="150000"/>
    <n v="0"/>
    <n v="150000"/>
  </r>
  <r>
    <x v="2"/>
    <x v="2"/>
    <x v="96"/>
    <s v="核能發電費用"/>
    <x v="752"/>
    <x v="746"/>
    <s v="Z0560"/>
    <s v="核能發電處分攤"/>
    <n v="33006480"/>
    <n v="0"/>
    <n v="33006480"/>
  </r>
  <r>
    <x v="2"/>
    <x v="2"/>
    <x v="96"/>
    <s v="核能發電費用"/>
    <x v="753"/>
    <x v="747"/>
    <s v="Z0510"/>
    <s v="公眾服務處分攤"/>
    <n v="1568717"/>
    <n v="0"/>
    <n v="1568717"/>
  </r>
  <r>
    <x v="2"/>
    <x v="2"/>
    <x v="96"/>
    <s v="核能發電費用"/>
    <x v="753"/>
    <x v="747"/>
    <s v="Z0610"/>
    <s v="環境保護處分攤"/>
    <n v="756000"/>
    <n v="0"/>
    <n v="756000"/>
  </r>
  <r>
    <x v="2"/>
    <x v="2"/>
    <x v="96"/>
    <s v="核能發電費用"/>
    <x v="753"/>
    <x v="747"/>
    <s v="Z3510"/>
    <s v="第二核能發電廠分攤"/>
    <n v="151653184"/>
    <n v="0"/>
    <n v="151653184"/>
  </r>
  <r>
    <x v="2"/>
    <x v="2"/>
    <x v="96"/>
    <s v="核能發電費用"/>
    <x v="753"/>
    <x v="747"/>
    <s v="Z3520"/>
    <s v="第三核能發電廠分攤"/>
    <n v="219683003"/>
    <n v="0"/>
    <n v="219683003"/>
  </r>
  <r>
    <x v="2"/>
    <x v="2"/>
    <x v="96"/>
    <s v="核能發電費用"/>
    <x v="754"/>
    <x v="748"/>
    <s v="Z0560"/>
    <s v="核能發電處分攤"/>
    <n v="166996"/>
    <n v="0"/>
    <n v="166996"/>
  </r>
  <r>
    <x v="2"/>
    <x v="2"/>
    <x v="96"/>
    <s v="核能發電費用"/>
    <x v="754"/>
    <x v="748"/>
    <s v="Z0610"/>
    <s v="環境保護處分攤"/>
    <n v="743"/>
    <n v="0"/>
    <n v="743"/>
  </r>
  <r>
    <x v="2"/>
    <x v="2"/>
    <x v="96"/>
    <s v="核能發電費用"/>
    <x v="754"/>
    <x v="748"/>
    <s v="Z0780"/>
    <s v="核能後端營運處分攤"/>
    <n v="263054"/>
    <n v="0"/>
    <n v="263054"/>
  </r>
  <r>
    <x v="2"/>
    <x v="2"/>
    <x v="96"/>
    <s v="核能發電費用"/>
    <x v="754"/>
    <x v="748"/>
    <s v="Z3510"/>
    <s v="第二核能發電廠分攤"/>
    <n v="209820"/>
    <n v="0"/>
    <n v="209820"/>
  </r>
  <r>
    <x v="2"/>
    <x v="2"/>
    <x v="96"/>
    <s v="核能發電費用"/>
    <x v="754"/>
    <x v="748"/>
    <s v="Z3520"/>
    <s v="第三核能發電廠分攤"/>
    <n v="874298"/>
    <n v="0"/>
    <n v="874298"/>
  </r>
  <r>
    <x v="2"/>
    <x v="2"/>
    <x v="96"/>
    <s v="核能發電費用"/>
    <x v="754"/>
    <x v="748"/>
    <s v="Z5330"/>
    <s v="電力修護處分攤"/>
    <n v="560"/>
    <n v="0"/>
    <n v="560"/>
  </r>
  <r>
    <x v="2"/>
    <x v="2"/>
    <x v="96"/>
    <s v="核能發電費用"/>
    <x v="754"/>
    <x v="748"/>
    <s v="Z5420"/>
    <s v="電力修護處中部分處分攤"/>
    <n v="504"/>
    <n v="0"/>
    <n v="504"/>
  </r>
  <r>
    <x v="2"/>
    <x v="2"/>
    <x v="96"/>
    <s v="核能發電費用"/>
    <x v="755"/>
    <x v="749"/>
    <s v="Z0510"/>
    <s v="公眾服務處分攤"/>
    <n v="744200"/>
    <n v="0"/>
    <n v="744200"/>
  </r>
  <r>
    <x v="2"/>
    <x v="2"/>
    <x v="96"/>
    <s v="核能發電費用"/>
    <x v="755"/>
    <x v="749"/>
    <s v="Z0540"/>
    <s v="核能安全處分攤"/>
    <n v="285100"/>
    <n v="0"/>
    <n v="285100"/>
  </r>
  <r>
    <x v="2"/>
    <x v="2"/>
    <x v="96"/>
    <s v="核能發電費用"/>
    <x v="755"/>
    <x v="749"/>
    <s v="Z0560"/>
    <s v="核能發電處分攤"/>
    <n v="30619445"/>
    <n v="0"/>
    <n v="30619445"/>
  </r>
  <r>
    <x v="2"/>
    <x v="2"/>
    <x v="96"/>
    <s v="核能發電費用"/>
    <x v="755"/>
    <x v="749"/>
    <s v="Z0610"/>
    <s v="環境保護處分攤"/>
    <n v="13257"/>
    <n v="0"/>
    <n v="13257"/>
  </r>
  <r>
    <x v="2"/>
    <x v="2"/>
    <x v="96"/>
    <s v="核能發電費用"/>
    <x v="798"/>
    <x v="790"/>
    <s v="Z6720"/>
    <s v="核能火力發電工程處龍門施工處分攤"/>
    <n v="0"/>
    <n v="-53"/>
    <n v="-53"/>
  </r>
  <r>
    <x v="2"/>
    <x v="2"/>
    <x v="96"/>
    <s v="核能發電費用"/>
    <x v="757"/>
    <x v="751"/>
    <s v="Z000A"/>
    <s v="統列發電業分攤"/>
    <n v="0"/>
    <n v="-761442"/>
    <n v="-761442"/>
  </r>
  <r>
    <x v="2"/>
    <x v="2"/>
    <x v="96"/>
    <s v="核能發電費用"/>
    <x v="758"/>
    <x v="752"/>
    <s v="Z0080"/>
    <s v="材料處分攤"/>
    <n v="0"/>
    <n v="-20604"/>
    <n v="-20604"/>
  </r>
  <r>
    <x v="2"/>
    <x v="2"/>
    <x v="96"/>
    <s v="核能發電費用"/>
    <x v="758"/>
    <x v="752"/>
    <s v="Z3510"/>
    <s v="第二核能發電廠分攤"/>
    <n v="0"/>
    <n v="-2445577"/>
    <n v="-2445577"/>
  </r>
  <r>
    <x v="2"/>
    <x v="2"/>
    <x v="96"/>
    <s v="核能發電費用"/>
    <x v="758"/>
    <x v="752"/>
    <s v="Z3520"/>
    <s v="第三核能發電廠分攤"/>
    <n v="0"/>
    <n v="-5635474"/>
    <n v="-5635474"/>
  </r>
  <r>
    <x v="2"/>
    <x v="2"/>
    <x v="96"/>
    <s v="核能發電費用"/>
    <x v="758"/>
    <x v="752"/>
    <s v="Z5250"/>
    <s v="放射試驗室分攤"/>
    <n v="0"/>
    <n v="-182971"/>
    <n v="-182971"/>
  </r>
  <r>
    <x v="2"/>
    <x v="2"/>
    <x v="96"/>
    <s v="核能發電費用"/>
    <x v="758"/>
    <x v="752"/>
    <s v="Z5330"/>
    <s v="電力修護處分攤"/>
    <n v="0"/>
    <n v="-38388"/>
    <n v="-38388"/>
  </r>
  <r>
    <x v="2"/>
    <x v="2"/>
    <x v="96"/>
    <s v="核能發電費用"/>
    <x v="758"/>
    <x v="752"/>
    <s v="Z5340"/>
    <s v="電力修護處南部分處分攤"/>
    <n v="0"/>
    <n v="-20558"/>
    <n v="-20558"/>
  </r>
  <r>
    <x v="2"/>
    <x v="2"/>
    <x v="96"/>
    <s v="核能發電費用"/>
    <x v="758"/>
    <x v="752"/>
    <s v="Z5420"/>
    <s v="電力修護處中部分處分攤"/>
    <n v="0"/>
    <n v="-25325"/>
    <n v="-25325"/>
  </r>
  <r>
    <x v="2"/>
    <x v="2"/>
    <x v="96"/>
    <s v="核能發電費用"/>
    <x v="758"/>
    <x v="752"/>
    <s v="Z5460"/>
    <s v="綜合研究所分攤"/>
    <n v="0"/>
    <n v="-462975"/>
    <n v="-462975"/>
  </r>
  <r>
    <x v="2"/>
    <x v="2"/>
    <x v="96"/>
    <s v="核能發電費用"/>
    <x v="758"/>
    <x v="752"/>
    <s v="Z6720"/>
    <s v="核能火力發電工程處龍門施工處分攤"/>
    <n v="0"/>
    <n v="-15073621"/>
    <n v="-15073621"/>
  </r>
  <r>
    <x v="2"/>
    <x v="2"/>
    <x v="96"/>
    <s v="核能發電費用"/>
    <x v="759"/>
    <x v="753"/>
    <s v="Z0080"/>
    <s v="材料處分攤"/>
    <n v="994"/>
    <n v="0"/>
    <n v="994"/>
  </r>
  <r>
    <x v="2"/>
    <x v="2"/>
    <x v="96"/>
    <s v="核能發電費用"/>
    <x v="759"/>
    <x v="753"/>
    <s v="Z3510"/>
    <s v="第二核能發電廠分攤"/>
    <n v="87929"/>
    <n v="0"/>
    <n v="87929"/>
  </r>
  <r>
    <x v="2"/>
    <x v="2"/>
    <x v="96"/>
    <s v="核能發電費用"/>
    <x v="759"/>
    <x v="753"/>
    <s v="Z3520"/>
    <s v="第三核能發電廠分攤"/>
    <n v="62599"/>
    <n v="0"/>
    <n v="62599"/>
  </r>
  <r>
    <x v="2"/>
    <x v="2"/>
    <x v="96"/>
    <s v="核能發電費用"/>
    <x v="759"/>
    <x v="753"/>
    <s v="Z5250"/>
    <s v="放射試驗室分攤"/>
    <n v="270"/>
    <n v="0"/>
    <n v="270"/>
  </r>
  <r>
    <x v="2"/>
    <x v="2"/>
    <x v="96"/>
    <s v="核能發電費用"/>
    <x v="759"/>
    <x v="753"/>
    <s v="Z5330"/>
    <s v="電力修護處分攤"/>
    <n v="4525"/>
    <n v="0"/>
    <n v="4525"/>
  </r>
  <r>
    <x v="2"/>
    <x v="2"/>
    <x v="96"/>
    <s v="核能發電費用"/>
    <x v="759"/>
    <x v="753"/>
    <s v="Z5340"/>
    <s v="電力修護處南部分處分攤"/>
    <n v="2963"/>
    <n v="0"/>
    <n v="2963"/>
  </r>
  <r>
    <x v="2"/>
    <x v="2"/>
    <x v="96"/>
    <s v="核能發電費用"/>
    <x v="759"/>
    <x v="753"/>
    <s v="Z5420"/>
    <s v="電力修護處中部分處分攤"/>
    <n v="2824"/>
    <n v="0"/>
    <n v="2824"/>
  </r>
  <r>
    <x v="2"/>
    <x v="2"/>
    <x v="96"/>
    <s v="核能發電費用"/>
    <x v="759"/>
    <x v="753"/>
    <s v="Z5460"/>
    <s v="綜合研究所分攤"/>
    <n v="232033"/>
    <n v="0"/>
    <n v="232033"/>
  </r>
  <r>
    <x v="2"/>
    <x v="2"/>
    <x v="96"/>
    <s v="核能發電費用"/>
    <x v="759"/>
    <x v="753"/>
    <s v="Z6720"/>
    <s v="核能火力發電工程處龍門施工處分攤"/>
    <n v="1088654"/>
    <n v="0"/>
    <n v="1088654"/>
  </r>
  <r>
    <x v="2"/>
    <x v="2"/>
    <x v="96"/>
    <s v="核能發電費用"/>
    <x v="760"/>
    <x v="754"/>
    <s v="Z0080"/>
    <s v="材料處分攤"/>
    <n v="1999"/>
    <n v="0"/>
    <n v="1999"/>
  </r>
  <r>
    <x v="2"/>
    <x v="2"/>
    <x v="96"/>
    <s v="核能發電費用"/>
    <x v="760"/>
    <x v="754"/>
    <s v="Z3510"/>
    <s v="第二核能發電廠分攤"/>
    <n v="4028"/>
    <n v="0"/>
    <n v="4028"/>
  </r>
  <r>
    <x v="2"/>
    <x v="2"/>
    <x v="96"/>
    <s v="核能發電費用"/>
    <x v="760"/>
    <x v="754"/>
    <s v="Z3520"/>
    <s v="第三核能發電廠分攤"/>
    <n v="9567"/>
    <n v="0"/>
    <n v="9567"/>
  </r>
  <r>
    <x v="2"/>
    <x v="2"/>
    <x v="96"/>
    <s v="核能發電費用"/>
    <x v="760"/>
    <x v="754"/>
    <s v="Z5250"/>
    <s v="放射試驗室分攤"/>
    <n v="11790"/>
    <n v="0"/>
    <n v="11790"/>
  </r>
  <r>
    <x v="2"/>
    <x v="2"/>
    <x v="96"/>
    <s v="核能發電費用"/>
    <x v="760"/>
    <x v="754"/>
    <s v="Z5340"/>
    <s v="電力修護處南部分處分攤"/>
    <n v="2605"/>
    <n v="0"/>
    <n v="2605"/>
  </r>
  <r>
    <x v="2"/>
    <x v="2"/>
    <x v="96"/>
    <s v="核能發電費用"/>
    <x v="760"/>
    <x v="754"/>
    <s v="Z5420"/>
    <s v="電力修護處中部分處分攤"/>
    <n v="2326"/>
    <n v="0"/>
    <n v="2326"/>
  </r>
  <r>
    <x v="2"/>
    <x v="2"/>
    <x v="96"/>
    <s v="核能發電費用"/>
    <x v="760"/>
    <x v="754"/>
    <s v="Z5460"/>
    <s v="綜合研究所分攤"/>
    <n v="6844"/>
    <n v="0"/>
    <n v="6844"/>
  </r>
  <r>
    <x v="2"/>
    <x v="2"/>
    <x v="96"/>
    <s v="核能發電費用"/>
    <x v="810"/>
    <x v="802"/>
    <s v="Z3510"/>
    <s v="第二核能發電廠分攤"/>
    <n v="275627874"/>
    <n v="0"/>
    <n v="275627874"/>
  </r>
  <r>
    <x v="2"/>
    <x v="2"/>
    <x v="96"/>
    <s v="核能發電費用"/>
    <x v="810"/>
    <x v="802"/>
    <s v="Z3520"/>
    <s v="第三核能發電廠分攤"/>
    <n v="48208160"/>
    <n v="0"/>
    <n v="48208160"/>
  </r>
  <r>
    <x v="2"/>
    <x v="2"/>
    <x v="96"/>
    <s v="核能發電費用"/>
    <x v="762"/>
    <x v="756"/>
    <s v="Z5330"/>
    <s v="電力修護處分攤"/>
    <n v="250587887"/>
    <n v="0"/>
    <n v="250587887"/>
  </r>
  <r>
    <x v="2"/>
    <x v="2"/>
    <x v="96"/>
    <s v="核能發電費用"/>
    <x v="763"/>
    <x v="757"/>
    <s v="Z1010"/>
    <s v="基隆區營業處分攤"/>
    <n v="0"/>
    <n v="-4732326"/>
    <n v="-4732326"/>
  </r>
  <r>
    <x v="2"/>
    <x v="2"/>
    <x v="96"/>
    <s v="核能發電費用"/>
    <x v="763"/>
    <x v="757"/>
    <s v="Z1020"/>
    <s v="台北市區營業處分攤"/>
    <n v="0"/>
    <n v="-1258469"/>
    <n v="-1258469"/>
  </r>
  <r>
    <x v="2"/>
    <x v="2"/>
    <x v="96"/>
    <s v="核能發電費用"/>
    <x v="763"/>
    <x v="757"/>
    <s v="Z1030"/>
    <s v="桃園區營業處分攤"/>
    <n v="0"/>
    <n v="-749612"/>
    <n v="-749612"/>
  </r>
  <r>
    <x v="2"/>
    <x v="2"/>
    <x v="96"/>
    <s v="核能發電費用"/>
    <x v="763"/>
    <x v="757"/>
    <s v="Z1040"/>
    <s v="新竹區營業處分攤"/>
    <n v="0"/>
    <n v="-28375"/>
    <n v="-28375"/>
  </r>
  <r>
    <x v="2"/>
    <x v="2"/>
    <x v="96"/>
    <s v="核能發電費用"/>
    <x v="763"/>
    <x v="757"/>
    <s v="Z1050"/>
    <s v="台中區營業處分攤"/>
    <n v="0"/>
    <n v="-700350"/>
    <n v="-700350"/>
  </r>
  <r>
    <x v="2"/>
    <x v="2"/>
    <x v="96"/>
    <s v="核能發電費用"/>
    <x v="763"/>
    <x v="757"/>
    <s v="Z1060"/>
    <s v="彰化區營業處分攤"/>
    <n v="0"/>
    <n v="-378562"/>
    <n v="-378562"/>
  </r>
  <r>
    <x v="2"/>
    <x v="2"/>
    <x v="96"/>
    <s v="核能發電費用"/>
    <x v="763"/>
    <x v="757"/>
    <s v="Z1080"/>
    <s v="台南區營業處分攤"/>
    <n v="0"/>
    <n v="-113913"/>
    <n v="-113913"/>
  </r>
  <r>
    <x v="2"/>
    <x v="2"/>
    <x v="96"/>
    <s v="核能發電費用"/>
    <x v="763"/>
    <x v="757"/>
    <s v="Z1090"/>
    <s v="高雄區營業處分攤"/>
    <n v="0"/>
    <n v="-992237"/>
    <n v="-992237"/>
  </r>
  <r>
    <x v="2"/>
    <x v="2"/>
    <x v="96"/>
    <s v="核能發電費用"/>
    <x v="763"/>
    <x v="757"/>
    <s v="Z1100"/>
    <s v="屏東區營業處分攤"/>
    <n v="0"/>
    <n v="-1928"/>
    <n v="-1928"/>
  </r>
  <r>
    <x v="2"/>
    <x v="2"/>
    <x v="96"/>
    <s v="核能發電費用"/>
    <x v="763"/>
    <x v="757"/>
    <s v="Z1110"/>
    <s v="台東區營業處分攤"/>
    <n v="0"/>
    <n v="-796313"/>
    <n v="-796313"/>
  </r>
  <r>
    <x v="2"/>
    <x v="2"/>
    <x v="96"/>
    <s v="核能發電費用"/>
    <x v="763"/>
    <x v="757"/>
    <s v="Z1120"/>
    <s v="花蓮區營業處分攤"/>
    <n v="0"/>
    <n v="-90473"/>
    <n v="-90473"/>
  </r>
  <r>
    <x v="2"/>
    <x v="2"/>
    <x v="96"/>
    <s v="核能發電費用"/>
    <x v="763"/>
    <x v="757"/>
    <s v="Z1130"/>
    <s v="宜蘭區營業處分攤"/>
    <n v="0"/>
    <n v="-50232"/>
    <n v="-50232"/>
  </r>
  <r>
    <x v="2"/>
    <x v="2"/>
    <x v="96"/>
    <s v="核能發電費用"/>
    <x v="763"/>
    <x v="757"/>
    <s v="Z1140"/>
    <s v="澎湖區營業處分攤"/>
    <n v="0"/>
    <n v="-5769"/>
    <n v="-5769"/>
  </r>
  <r>
    <x v="2"/>
    <x v="2"/>
    <x v="96"/>
    <s v="核能發電費用"/>
    <x v="763"/>
    <x v="757"/>
    <s v="Z1150"/>
    <s v="台北南區營業處分攤"/>
    <n v="0"/>
    <n v="-79387"/>
    <n v="-79387"/>
  </r>
  <r>
    <x v="2"/>
    <x v="2"/>
    <x v="96"/>
    <s v="核能發電費用"/>
    <x v="763"/>
    <x v="757"/>
    <s v="Z1160"/>
    <s v="台北北區營業處分攤"/>
    <n v="0"/>
    <n v="-31000"/>
    <n v="-31000"/>
  </r>
  <r>
    <x v="2"/>
    <x v="2"/>
    <x v="96"/>
    <s v="核能發電費用"/>
    <x v="763"/>
    <x v="757"/>
    <s v="Z1170"/>
    <s v="台北西區營業處分攤"/>
    <n v="0"/>
    <n v="-919433"/>
    <n v="-919433"/>
  </r>
  <r>
    <x v="2"/>
    <x v="2"/>
    <x v="96"/>
    <s v="核能發電費用"/>
    <x v="763"/>
    <x v="757"/>
    <s v="Z1180"/>
    <s v="南投區營業處分攤"/>
    <n v="0"/>
    <n v="-179231"/>
    <n v="-179231"/>
  </r>
  <r>
    <x v="2"/>
    <x v="2"/>
    <x v="96"/>
    <s v="核能發電費用"/>
    <x v="763"/>
    <x v="757"/>
    <s v="Z1190"/>
    <s v="鳳山區營業處分攤"/>
    <n v="0"/>
    <n v="-869265"/>
    <n v="-869265"/>
  </r>
  <r>
    <x v="2"/>
    <x v="2"/>
    <x v="96"/>
    <s v="核能發電費用"/>
    <x v="763"/>
    <x v="757"/>
    <s v="Z1210"/>
    <s v="新營區營業處分攤"/>
    <n v="0"/>
    <n v="-3192"/>
    <n v="-3192"/>
  </r>
  <r>
    <x v="2"/>
    <x v="2"/>
    <x v="96"/>
    <s v="核能發電費用"/>
    <x v="763"/>
    <x v="757"/>
    <s v="Z1220"/>
    <s v="苗栗區營業處分攤"/>
    <n v="0"/>
    <n v="-368291"/>
    <n v="-368291"/>
  </r>
  <r>
    <x v="2"/>
    <x v="2"/>
    <x v="96"/>
    <s v="核能發電費用"/>
    <x v="763"/>
    <x v="757"/>
    <s v="Z1230"/>
    <s v="金門區營業處分攤"/>
    <n v="0"/>
    <n v="-435"/>
    <n v="-435"/>
  </r>
  <r>
    <x v="2"/>
    <x v="2"/>
    <x v="96"/>
    <s v="核能發電費用"/>
    <x v="764"/>
    <x v="758"/>
    <s v="Z1030"/>
    <s v="桃園區營業處分攤"/>
    <n v="0"/>
    <n v="-76017"/>
    <n v="-76017"/>
  </r>
  <r>
    <x v="2"/>
    <x v="2"/>
    <x v="96"/>
    <s v="核能發電費用"/>
    <x v="764"/>
    <x v="758"/>
    <s v="Z1050"/>
    <s v="台中區營業處分攤"/>
    <n v="0"/>
    <n v="-346"/>
    <n v="-346"/>
  </r>
  <r>
    <x v="2"/>
    <x v="2"/>
    <x v="96"/>
    <s v="核能發電費用"/>
    <x v="764"/>
    <x v="758"/>
    <s v="Z1060"/>
    <s v="彰化區營業處分攤"/>
    <n v="0"/>
    <n v="-2185053"/>
    <n v="-2185053"/>
  </r>
  <r>
    <x v="2"/>
    <x v="2"/>
    <x v="96"/>
    <s v="核能發電費用"/>
    <x v="764"/>
    <x v="758"/>
    <s v="Z1150"/>
    <s v="台北南區營業處分攤"/>
    <n v="0"/>
    <n v="-31092"/>
    <n v="-31092"/>
  </r>
  <r>
    <x v="2"/>
    <x v="2"/>
    <x v="96"/>
    <s v="核能發電費用"/>
    <x v="764"/>
    <x v="758"/>
    <s v="Z1160"/>
    <s v="台北北區營業處分攤"/>
    <n v="0"/>
    <n v="-899311"/>
    <n v="-899311"/>
  </r>
  <r>
    <x v="2"/>
    <x v="2"/>
    <x v="96"/>
    <s v="核能發電費用"/>
    <x v="764"/>
    <x v="758"/>
    <s v="Z1170"/>
    <s v="台北西區營業處分攤"/>
    <n v="0"/>
    <n v="-43216"/>
    <n v="-43216"/>
  </r>
  <r>
    <x v="2"/>
    <x v="2"/>
    <x v="96"/>
    <s v="核能發電費用"/>
    <x v="764"/>
    <x v="758"/>
    <s v="Z1190"/>
    <s v="鳳山區營業處分攤"/>
    <n v="0"/>
    <n v="-1226"/>
    <n v="-1226"/>
  </r>
  <r>
    <x v="2"/>
    <x v="2"/>
    <x v="96"/>
    <s v="核能發電費用"/>
    <x v="764"/>
    <x v="758"/>
    <s v="Z1220"/>
    <s v="苗栗區營業處分攤"/>
    <n v="0"/>
    <n v="-7986"/>
    <n v="-7986"/>
  </r>
  <r>
    <x v="2"/>
    <x v="2"/>
    <x v="96"/>
    <s v="核能發電費用"/>
    <x v="765"/>
    <x v="759"/>
    <s v="Z5250"/>
    <s v="放射試驗室分攤"/>
    <n v="0"/>
    <n v="-13065079"/>
    <n v="-13065079"/>
  </r>
  <r>
    <x v="2"/>
    <x v="2"/>
    <x v="96"/>
    <s v="核能發電費用"/>
    <x v="765"/>
    <x v="759"/>
    <s v="Z5330"/>
    <s v="電力修護處分攤"/>
    <n v="0"/>
    <n v="-9361464"/>
    <n v="-9361464"/>
  </r>
  <r>
    <x v="2"/>
    <x v="2"/>
    <x v="96"/>
    <s v="核能發電費用"/>
    <x v="765"/>
    <x v="759"/>
    <s v="Z5460"/>
    <s v="綜合研究所分攤"/>
    <n v="0"/>
    <n v="-12447952"/>
    <n v="-12447952"/>
  </r>
  <r>
    <x v="2"/>
    <x v="2"/>
    <x v="96"/>
    <s v="核能發電費用"/>
    <x v="766"/>
    <x v="760"/>
    <s v="Z5330"/>
    <s v="電力修護處分攤"/>
    <n v="0"/>
    <n v="-137478773"/>
    <n v="-137478773"/>
  </r>
  <r>
    <x v="2"/>
    <x v="2"/>
    <x v="97"/>
    <s v="再生能源發電費用"/>
    <x v="613"/>
    <x v="607"/>
    <s v="Z0080"/>
    <s v="材料處分攤"/>
    <n v="508149"/>
    <n v="0"/>
    <n v="508149"/>
  </r>
  <r>
    <x v="2"/>
    <x v="2"/>
    <x v="97"/>
    <s v="再生能源發電費用"/>
    <x v="613"/>
    <x v="607"/>
    <s v="Z0150"/>
    <s v="電源開發處分攤"/>
    <n v="730348"/>
    <n v="0"/>
    <n v="730348"/>
  </r>
  <r>
    <x v="2"/>
    <x v="2"/>
    <x v="97"/>
    <s v="再生能源發電費用"/>
    <x v="613"/>
    <x v="607"/>
    <s v="Z0170"/>
    <s v="營建處分攤"/>
    <n v="8450070"/>
    <n v="0"/>
    <n v="8450070"/>
  </r>
  <r>
    <x v="2"/>
    <x v="2"/>
    <x v="97"/>
    <s v="再生能源發電費用"/>
    <x v="613"/>
    <x v="607"/>
    <s v="Z0240"/>
    <s v="資訊系統處分攤"/>
    <n v="948763"/>
    <n v="0"/>
    <n v="948763"/>
  </r>
  <r>
    <x v="2"/>
    <x v="2"/>
    <x v="97"/>
    <s v="再生能源發電費用"/>
    <x v="613"/>
    <x v="607"/>
    <s v="Z0610"/>
    <s v="環境保護處分攤"/>
    <n v="4283702"/>
    <n v="0"/>
    <n v="4283702"/>
  </r>
  <r>
    <x v="2"/>
    <x v="2"/>
    <x v="97"/>
    <s v="再生能源發電費用"/>
    <x v="613"/>
    <x v="607"/>
    <s v="Z6930"/>
    <s v="再生能源處分攤"/>
    <n v="105820782"/>
    <n v="0"/>
    <n v="105820782"/>
  </r>
  <r>
    <x v="2"/>
    <x v="2"/>
    <x v="97"/>
    <s v="再生能源發電費用"/>
    <x v="614"/>
    <x v="608"/>
    <s v="Z0080"/>
    <s v="材料處分攤"/>
    <n v="10132"/>
    <n v="0"/>
    <n v="10132"/>
  </r>
  <r>
    <x v="2"/>
    <x v="2"/>
    <x v="97"/>
    <s v="再生能源發電費用"/>
    <x v="614"/>
    <x v="608"/>
    <s v="Z0150"/>
    <s v="電源開發處分攤"/>
    <n v="11605"/>
    <n v="0"/>
    <n v="11605"/>
  </r>
  <r>
    <x v="2"/>
    <x v="2"/>
    <x v="97"/>
    <s v="再生能源發電費用"/>
    <x v="614"/>
    <x v="608"/>
    <s v="Z0170"/>
    <s v="營建處分攤"/>
    <n v="90724"/>
    <n v="0"/>
    <n v="90724"/>
  </r>
  <r>
    <x v="2"/>
    <x v="2"/>
    <x v="97"/>
    <s v="再生能源發電費用"/>
    <x v="614"/>
    <x v="608"/>
    <s v="Z0240"/>
    <s v="資訊系統處分攤"/>
    <n v="18910"/>
    <n v="0"/>
    <n v="18910"/>
  </r>
  <r>
    <x v="2"/>
    <x v="2"/>
    <x v="97"/>
    <s v="再生能源發電費用"/>
    <x v="614"/>
    <x v="608"/>
    <s v="Z0610"/>
    <s v="環境保護處分攤"/>
    <n v="115587"/>
    <n v="0"/>
    <n v="115587"/>
  </r>
  <r>
    <x v="2"/>
    <x v="2"/>
    <x v="97"/>
    <s v="再生能源發電費用"/>
    <x v="614"/>
    <x v="608"/>
    <s v="Z6930"/>
    <s v="再生能源處分攤"/>
    <n v="931132"/>
    <n v="0"/>
    <n v="931132"/>
  </r>
  <r>
    <x v="2"/>
    <x v="2"/>
    <x v="97"/>
    <s v="再生能源發電費用"/>
    <x v="615"/>
    <x v="609"/>
    <s v="Z0240"/>
    <s v="資訊系統處分攤"/>
    <n v="73"/>
    <n v="0"/>
    <n v="73"/>
  </r>
  <r>
    <x v="2"/>
    <x v="2"/>
    <x v="97"/>
    <s v="再生能源發電費用"/>
    <x v="615"/>
    <x v="609"/>
    <s v="Z6930"/>
    <s v="再生能源處分攤"/>
    <n v="115177"/>
    <n v="0"/>
    <n v="115177"/>
  </r>
  <r>
    <x v="2"/>
    <x v="2"/>
    <x v="97"/>
    <s v="再生能源發電費用"/>
    <x v="616"/>
    <x v="610"/>
    <s v="Z0150"/>
    <s v="電源開發處分攤"/>
    <n v="487"/>
    <n v="0"/>
    <n v="487"/>
  </r>
  <r>
    <x v="2"/>
    <x v="2"/>
    <x v="97"/>
    <s v="再生能源發電費用"/>
    <x v="616"/>
    <x v="610"/>
    <s v="Z0610"/>
    <s v="環境保護處分攤"/>
    <n v="925"/>
    <n v="0"/>
    <n v="925"/>
  </r>
  <r>
    <x v="2"/>
    <x v="2"/>
    <x v="97"/>
    <s v="再生能源發電費用"/>
    <x v="616"/>
    <x v="610"/>
    <s v="Z6930"/>
    <s v="再生能源處分攤"/>
    <n v="6598"/>
    <n v="0"/>
    <n v="6598"/>
  </r>
  <r>
    <x v="2"/>
    <x v="2"/>
    <x v="97"/>
    <s v="再生能源發電費用"/>
    <x v="617"/>
    <x v="611"/>
    <s v="Z0080"/>
    <s v="材料處分攤"/>
    <n v="70993"/>
    <n v="0"/>
    <n v="70993"/>
  </r>
  <r>
    <x v="2"/>
    <x v="2"/>
    <x v="97"/>
    <s v="再生能源發電費用"/>
    <x v="617"/>
    <x v="611"/>
    <s v="Z0150"/>
    <s v="電源開發處分攤"/>
    <n v="189744"/>
    <n v="0"/>
    <n v="189744"/>
  </r>
  <r>
    <x v="2"/>
    <x v="2"/>
    <x v="97"/>
    <s v="再生能源發電費用"/>
    <x v="617"/>
    <x v="611"/>
    <s v="Z0170"/>
    <s v="營建處分攤"/>
    <n v="677055"/>
    <n v="0"/>
    <n v="677055"/>
  </r>
  <r>
    <x v="2"/>
    <x v="2"/>
    <x v="97"/>
    <s v="再生能源發電費用"/>
    <x v="617"/>
    <x v="611"/>
    <s v="Z0240"/>
    <s v="資訊系統處分攤"/>
    <n v="103032"/>
    <n v="0"/>
    <n v="103032"/>
  </r>
  <r>
    <x v="2"/>
    <x v="2"/>
    <x v="97"/>
    <s v="再生能源發電費用"/>
    <x v="617"/>
    <x v="611"/>
    <s v="Z0610"/>
    <s v="環境保護處分攤"/>
    <n v="680202"/>
    <n v="0"/>
    <n v="680202"/>
  </r>
  <r>
    <x v="2"/>
    <x v="2"/>
    <x v="97"/>
    <s v="再生能源發電費用"/>
    <x v="617"/>
    <x v="611"/>
    <s v="Z6930"/>
    <s v="再生能源處分攤"/>
    <n v="25595077"/>
    <n v="0"/>
    <n v="25595077"/>
  </r>
  <r>
    <x v="2"/>
    <x v="2"/>
    <x v="97"/>
    <s v="再生能源發電費用"/>
    <x v="618"/>
    <x v="612"/>
    <s v="Z0080"/>
    <s v="材料處分攤"/>
    <n v="2975"/>
    <n v="0"/>
    <n v="2975"/>
  </r>
  <r>
    <x v="2"/>
    <x v="2"/>
    <x v="97"/>
    <s v="再生能源發電費用"/>
    <x v="618"/>
    <x v="612"/>
    <s v="Z0150"/>
    <s v="電源開發處分攤"/>
    <n v="7526"/>
    <n v="0"/>
    <n v="7526"/>
  </r>
  <r>
    <x v="2"/>
    <x v="2"/>
    <x v="97"/>
    <s v="再生能源發電費用"/>
    <x v="618"/>
    <x v="612"/>
    <s v="Z0170"/>
    <s v="營建處分攤"/>
    <n v="5104"/>
    <n v="0"/>
    <n v="5104"/>
  </r>
  <r>
    <x v="2"/>
    <x v="2"/>
    <x v="97"/>
    <s v="再生能源發電費用"/>
    <x v="618"/>
    <x v="612"/>
    <s v="Z0240"/>
    <s v="資訊系統處分攤"/>
    <n v="6009"/>
    <n v="0"/>
    <n v="6009"/>
  </r>
  <r>
    <x v="2"/>
    <x v="2"/>
    <x v="97"/>
    <s v="再生能源發電費用"/>
    <x v="618"/>
    <x v="612"/>
    <s v="Z0610"/>
    <s v="環境保護處分攤"/>
    <n v="8020"/>
    <n v="0"/>
    <n v="8020"/>
  </r>
  <r>
    <x v="2"/>
    <x v="2"/>
    <x v="97"/>
    <s v="再生能源發電費用"/>
    <x v="618"/>
    <x v="612"/>
    <s v="Z6930"/>
    <s v="再生能源處分攤"/>
    <n v="151680"/>
    <n v="0"/>
    <n v="151680"/>
  </r>
  <r>
    <x v="2"/>
    <x v="2"/>
    <x v="97"/>
    <s v="再生能源發電費用"/>
    <x v="619"/>
    <x v="613"/>
    <s v="Z0240"/>
    <s v="資訊系統處分攤"/>
    <n v="71"/>
    <n v="0"/>
    <n v="71"/>
  </r>
  <r>
    <x v="2"/>
    <x v="2"/>
    <x v="97"/>
    <s v="再生能源發電費用"/>
    <x v="619"/>
    <x v="613"/>
    <s v="Z6930"/>
    <s v="再生能源處分攤"/>
    <n v="35741"/>
    <n v="0"/>
    <n v="35741"/>
  </r>
  <r>
    <x v="2"/>
    <x v="2"/>
    <x v="97"/>
    <s v="再生能源發電費用"/>
    <x v="620"/>
    <x v="614"/>
    <s v="Z6930"/>
    <s v="再生能源處分攤"/>
    <n v="5941"/>
    <n v="0"/>
    <n v="5941"/>
  </r>
  <r>
    <x v="2"/>
    <x v="2"/>
    <x v="97"/>
    <s v="再生能源發電費用"/>
    <x v="621"/>
    <x v="615"/>
    <s v="Z0150"/>
    <s v="電源開發處分攤"/>
    <n v="9"/>
    <n v="0"/>
    <n v="9"/>
  </r>
  <r>
    <x v="2"/>
    <x v="2"/>
    <x v="97"/>
    <s v="再生能源發電費用"/>
    <x v="621"/>
    <x v="615"/>
    <s v="Z0170"/>
    <s v="營建處分攤"/>
    <n v="2624"/>
    <n v="0"/>
    <n v="2624"/>
  </r>
  <r>
    <x v="2"/>
    <x v="2"/>
    <x v="97"/>
    <s v="再生能源發電費用"/>
    <x v="621"/>
    <x v="615"/>
    <s v="Z0240"/>
    <s v="資訊系統處分攤"/>
    <n v="1730"/>
    <n v="0"/>
    <n v="1730"/>
  </r>
  <r>
    <x v="2"/>
    <x v="2"/>
    <x v="97"/>
    <s v="再生能源發電費用"/>
    <x v="621"/>
    <x v="615"/>
    <s v="Z6930"/>
    <s v="再生能源處分攤"/>
    <n v="2168169"/>
    <n v="0"/>
    <n v="2168169"/>
  </r>
  <r>
    <x v="2"/>
    <x v="2"/>
    <x v="97"/>
    <s v="再生能源發電費用"/>
    <x v="622"/>
    <x v="616"/>
    <s v="Z0080"/>
    <s v="材料處分攤"/>
    <n v="1065"/>
    <n v="0"/>
    <n v="1065"/>
  </r>
  <r>
    <x v="2"/>
    <x v="2"/>
    <x v="97"/>
    <s v="再生能源發電費用"/>
    <x v="622"/>
    <x v="616"/>
    <s v="Z0150"/>
    <s v="電源開發處分攤"/>
    <n v="1097"/>
    <n v="0"/>
    <n v="1097"/>
  </r>
  <r>
    <x v="2"/>
    <x v="2"/>
    <x v="97"/>
    <s v="再生能源發電費用"/>
    <x v="622"/>
    <x v="616"/>
    <s v="Z0170"/>
    <s v="營建處分攤"/>
    <n v="9854"/>
    <n v="0"/>
    <n v="9854"/>
  </r>
  <r>
    <x v="2"/>
    <x v="2"/>
    <x v="97"/>
    <s v="再生能源發電費用"/>
    <x v="622"/>
    <x v="616"/>
    <s v="Z0240"/>
    <s v="資訊系統處分攤"/>
    <n v="1702"/>
    <n v="0"/>
    <n v="1702"/>
  </r>
  <r>
    <x v="2"/>
    <x v="2"/>
    <x v="97"/>
    <s v="再生能源發電費用"/>
    <x v="622"/>
    <x v="616"/>
    <s v="Z0610"/>
    <s v="環境保護處分攤"/>
    <n v="3339"/>
    <n v="0"/>
    <n v="3339"/>
  </r>
  <r>
    <x v="2"/>
    <x v="2"/>
    <x v="97"/>
    <s v="再生能源發電費用"/>
    <x v="622"/>
    <x v="616"/>
    <s v="Z6930"/>
    <s v="再生能源處分攤"/>
    <n v="17875"/>
    <n v="0"/>
    <n v="17875"/>
  </r>
  <r>
    <x v="2"/>
    <x v="2"/>
    <x v="97"/>
    <s v="再生能源發電費用"/>
    <x v="623"/>
    <x v="617"/>
    <s v="Z0080"/>
    <s v="材料處分攤"/>
    <n v="197"/>
    <n v="0"/>
    <n v="197"/>
  </r>
  <r>
    <x v="2"/>
    <x v="2"/>
    <x v="97"/>
    <s v="再生能源發電費用"/>
    <x v="623"/>
    <x v="617"/>
    <s v="Z0150"/>
    <s v="電源開發處分攤"/>
    <n v="6375"/>
    <n v="0"/>
    <n v="6375"/>
  </r>
  <r>
    <x v="2"/>
    <x v="2"/>
    <x v="97"/>
    <s v="再生能源發電費用"/>
    <x v="623"/>
    <x v="617"/>
    <s v="Z0170"/>
    <s v="營建處分攤"/>
    <n v="481"/>
    <n v="0"/>
    <n v="481"/>
  </r>
  <r>
    <x v="2"/>
    <x v="2"/>
    <x v="97"/>
    <s v="再生能源發電費用"/>
    <x v="623"/>
    <x v="617"/>
    <s v="Z0240"/>
    <s v="資訊系統處分攤"/>
    <n v="688"/>
    <n v="0"/>
    <n v="688"/>
  </r>
  <r>
    <x v="2"/>
    <x v="2"/>
    <x v="97"/>
    <s v="再生能源發電費用"/>
    <x v="623"/>
    <x v="617"/>
    <s v="Z0610"/>
    <s v="環境保護處分攤"/>
    <n v="26475"/>
    <n v="0"/>
    <n v="26475"/>
  </r>
  <r>
    <x v="2"/>
    <x v="2"/>
    <x v="97"/>
    <s v="再生能源發電費用"/>
    <x v="623"/>
    <x v="617"/>
    <s v="Z6930"/>
    <s v="再生能源處分攤"/>
    <n v="150397"/>
    <n v="0"/>
    <n v="150397"/>
  </r>
  <r>
    <x v="2"/>
    <x v="2"/>
    <x v="97"/>
    <s v="再生能源發電費用"/>
    <x v="624"/>
    <x v="618"/>
    <s v="Z0080"/>
    <s v="材料處分攤"/>
    <n v="26794"/>
    <n v="0"/>
    <n v="26794"/>
  </r>
  <r>
    <x v="2"/>
    <x v="2"/>
    <x v="97"/>
    <s v="再生能源發電費用"/>
    <x v="624"/>
    <x v="618"/>
    <s v="Z0150"/>
    <s v="電源開發處分攤"/>
    <n v="34924"/>
    <n v="0"/>
    <n v="34924"/>
  </r>
  <r>
    <x v="2"/>
    <x v="2"/>
    <x v="97"/>
    <s v="再生能源發電費用"/>
    <x v="624"/>
    <x v="618"/>
    <s v="Z0170"/>
    <s v="營建處分攤"/>
    <n v="355510"/>
    <n v="0"/>
    <n v="355510"/>
  </r>
  <r>
    <x v="2"/>
    <x v="2"/>
    <x v="97"/>
    <s v="再生能源發電費用"/>
    <x v="624"/>
    <x v="618"/>
    <s v="Z0240"/>
    <s v="資訊系統處分攤"/>
    <n v="54979"/>
    <n v="0"/>
    <n v="54979"/>
  </r>
  <r>
    <x v="2"/>
    <x v="2"/>
    <x v="97"/>
    <s v="再生能源發電費用"/>
    <x v="624"/>
    <x v="618"/>
    <s v="Z0610"/>
    <s v="環境保護處分攤"/>
    <n v="257253"/>
    <n v="0"/>
    <n v="257253"/>
  </r>
  <r>
    <x v="2"/>
    <x v="2"/>
    <x v="97"/>
    <s v="再生能源發電費用"/>
    <x v="624"/>
    <x v="618"/>
    <s v="Z6930"/>
    <s v="再生能源處分攤"/>
    <n v="5465072"/>
    <n v="0"/>
    <n v="5465072"/>
  </r>
  <r>
    <x v="2"/>
    <x v="2"/>
    <x v="97"/>
    <s v="再生能源發電費用"/>
    <x v="625"/>
    <x v="619"/>
    <s v="Z0080"/>
    <s v="材料處分攤"/>
    <n v="220"/>
    <n v="0"/>
    <n v="220"/>
  </r>
  <r>
    <x v="2"/>
    <x v="2"/>
    <x v="97"/>
    <s v="再生能源發電費用"/>
    <x v="625"/>
    <x v="619"/>
    <s v="Z0150"/>
    <s v="電源開發處分攤"/>
    <n v="0"/>
    <n v="-368"/>
    <n v="-368"/>
  </r>
  <r>
    <x v="2"/>
    <x v="2"/>
    <x v="97"/>
    <s v="再生能源發電費用"/>
    <x v="625"/>
    <x v="619"/>
    <s v="Z0170"/>
    <s v="營建處分攤"/>
    <n v="42978"/>
    <n v="0"/>
    <n v="42978"/>
  </r>
  <r>
    <x v="2"/>
    <x v="2"/>
    <x v="97"/>
    <s v="再生能源發電費用"/>
    <x v="625"/>
    <x v="619"/>
    <s v="Z0240"/>
    <s v="資訊系統處分攤"/>
    <n v="0"/>
    <n v="-8593"/>
    <n v="-8593"/>
  </r>
  <r>
    <x v="2"/>
    <x v="2"/>
    <x v="97"/>
    <s v="再生能源發電費用"/>
    <x v="625"/>
    <x v="619"/>
    <s v="Z0610"/>
    <s v="環境保護處分攤"/>
    <n v="5374"/>
    <n v="0"/>
    <n v="5374"/>
  </r>
  <r>
    <x v="2"/>
    <x v="2"/>
    <x v="97"/>
    <s v="再生能源發電費用"/>
    <x v="625"/>
    <x v="619"/>
    <s v="Z6930"/>
    <s v="再生能源處分攤"/>
    <n v="620408"/>
    <n v="0"/>
    <n v="620408"/>
  </r>
  <r>
    <x v="2"/>
    <x v="2"/>
    <x v="97"/>
    <s v="再生能源發電費用"/>
    <x v="627"/>
    <x v="621"/>
    <s v="Z0240"/>
    <s v="資訊系統處分攤"/>
    <n v="4645"/>
    <n v="0"/>
    <n v="4645"/>
  </r>
  <r>
    <x v="2"/>
    <x v="2"/>
    <x v="97"/>
    <s v="再生能源發電費用"/>
    <x v="629"/>
    <x v="623"/>
    <s v="Z0150"/>
    <s v="電源開發處分攤"/>
    <n v="4685"/>
    <n v="0"/>
    <n v="4685"/>
  </r>
  <r>
    <x v="2"/>
    <x v="2"/>
    <x v="97"/>
    <s v="再生能源發電費用"/>
    <x v="630"/>
    <x v="624"/>
    <s v="Z6930"/>
    <s v="再生能源處分攤"/>
    <n v="100900"/>
    <n v="0"/>
    <n v="100900"/>
  </r>
  <r>
    <x v="2"/>
    <x v="2"/>
    <x v="97"/>
    <s v="再生能源發電費用"/>
    <x v="632"/>
    <x v="626"/>
    <s v="Z0150"/>
    <s v="電源開發處分攤"/>
    <n v="864"/>
    <n v="0"/>
    <n v="864"/>
  </r>
  <r>
    <x v="2"/>
    <x v="2"/>
    <x v="97"/>
    <s v="再生能源發電費用"/>
    <x v="633"/>
    <x v="627"/>
    <s v="Z0080"/>
    <s v="材料處分攤"/>
    <n v="118072"/>
    <n v="0"/>
    <n v="118072"/>
  </r>
  <r>
    <x v="2"/>
    <x v="2"/>
    <x v="97"/>
    <s v="再生能源發電費用"/>
    <x v="633"/>
    <x v="627"/>
    <s v="Z0150"/>
    <s v="電源開發處分攤"/>
    <n v="187269"/>
    <n v="0"/>
    <n v="187269"/>
  </r>
  <r>
    <x v="2"/>
    <x v="2"/>
    <x v="97"/>
    <s v="再生能源發電費用"/>
    <x v="633"/>
    <x v="627"/>
    <s v="Z0170"/>
    <s v="營建處分攤"/>
    <n v="1859880"/>
    <n v="0"/>
    <n v="1859880"/>
  </r>
  <r>
    <x v="2"/>
    <x v="2"/>
    <x v="97"/>
    <s v="再生能源發電費用"/>
    <x v="633"/>
    <x v="627"/>
    <s v="Z0240"/>
    <s v="資訊系統處分攤"/>
    <n v="215739"/>
    <n v="0"/>
    <n v="215739"/>
  </r>
  <r>
    <x v="2"/>
    <x v="2"/>
    <x v="97"/>
    <s v="再生能源發電費用"/>
    <x v="633"/>
    <x v="627"/>
    <s v="Z0610"/>
    <s v="環境保護處分攤"/>
    <n v="1012405"/>
    <n v="0"/>
    <n v="1012405"/>
  </r>
  <r>
    <x v="2"/>
    <x v="2"/>
    <x v="97"/>
    <s v="再生能源發電費用"/>
    <x v="633"/>
    <x v="627"/>
    <s v="Z6930"/>
    <s v="再生能源處分攤"/>
    <n v="26834581"/>
    <n v="0"/>
    <n v="26834581"/>
  </r>
  <r>
    <x v="2"/>
    <x v="2"/>
    <x v="97"/>
    <s v="再生能源發電費用"/>
    <x v="634"/>
    <x v="628"/>
    <s v="Z0080"/>
    <s v="材料處分攤"/>
    <n v="50867"/>
    <n v="0"/>
    <n v="50867"/>
  </r>
  <r>
    <x v="2"/>
    <x v="2"/>
    <x v="97"/>
    <s v="再生能源發電費用"/>
    <x v="634"/>
    <x v="628"/>
    <s v="Z0150"/>
    <s v="電源開發處分攤"/>
    <n v="79108"/>
    <n v="0"/>
    <n v="79108"/>
  </r>
  <r>
    <x v="2"/>
    <x v="2"/>
    <x v="97"/>
    <s v="再生能源發電費用"/>
    <x v="634"/>
    <x v="628"/>
    <s v="Z0170"/>
    <s v="營建處分攤"/>
    <n v="814931"/>
    <n v="0"/>
    <n v="814931"/>
  </r>
  <r>
    <x v="2"/>
    <x v="2"/>
    <x v="97"/>
    <s v="再生能源發電費用"/>
    <x v="634"/>
    <x v="628"/>
    <s v="Z0240"/>
    <s v="資訊系統處分攤"/>
    <n v="94208"/>
    <n v="0"/>
    <n v="94208"/>
  </r>
  <r>
    <x v="2"/>
    <x v="2"/>
    <x v="97"/>
    <s v="再生能源發電費用"/>
    <x v="634"/>
    <x v="628"/>
    <s v="Z0610"/>
    <s v="環境保護處分攤"/>
    <n v="431876"/>
    <n v="0"/>
    <n v="431876"/>
  </r>
  <r>
    <x v="2"/>
    <x v="2"/>
    <x v="97"/>
    <s v="再生能源發電費用"/>
    <x v="634"/>
    <x v="628"/>
    <s v="Z6930"/>
    <s v="再生能源處分攤"/>
    <n v="11314427"/>
    <n v="0"/>
    <n v="11314427"/>
  </r>
  <r>
    <x v="2"/>
    <x v="2"/>
    <x v="97"/>
    <s v="再生能源發電費用"/>
    <x v="635"/>
    <x v="629"/>
    <s v="Z0080"/>
    <s v="材料處分攤"/>
    <n v="42053"/>
    <n v="0"/>
    <n v="42053"/>
  </r>
  <r>
    <x v="2"/>
    <x v="2"/>
    <x v="97"/>
    <s v="再生能源發電費用"/>
    <x v="635"/>
    <x v="629"/>
    <s v="Z0150"/>
    <s v="電源開發處分攤"/>
    <n v="65985"/>
    <n v="0"/>
    <n v="65985"/>
  </r>
  <r>
    <x v="2"/>
    <x v="2"/>
    <x v="97"/>
    <s v="再生能源發電費用"/>
    <x v="635"/>
    <x v="629"/>
    <s v="Z0170"/>
    <s v="營建處分攤"/>
    <n v="708049"/>
    <n v="0"/>
    <n v="708049"/>
  </r>
  <r>
    <x v="2"/>
    <x v="2"/>
    <x v="97"/>
    <s v="再生能源發電費用"/>
    <x v="635"/>
    <x v="629"/>
    <s v="Z0240"/>
    <s v="資訊系統處分攤"/>
    <n v="78516"/>
    <n v="0"/>
    <n v="78516"/>
  </r>
  <r>
    <x v="2"/>
    <x v="2"/>
    <x v="97"/>
    <s v="再生能源發電費用"/>
    <x v="635"/>
    <x v="629"/>
    <s v="Z0610"/>
    <s v="環境保護處分攤"/>
    <n v="367317"/>
    <n v="0"/>
    <n v="367317"/>
  </r>
  <r>
    <x v="2"/>
    <x v="2"/>
    <x v="97"/>
    <s v="再生能源發電費用"/>
    <x v="635"/>
    <x v="629"/>
    <s v="Z6930"/>
    <s v="再生能源處分攤"/>
    <n v="9657466"/>
    <n v="0"/>
    <n v="9657466"/>
  </r>
  <r>
    <x v="2"/>
    <x v="2"/>
    <x v="97"/>
    <s v="再生能源發電費用"/>
    <x v="636"/>
    <x v="630"/>
    <s v="Z0080"/>
    <s v="材料處分攤"/>
    <n v="2358"/>
    <n v="0"/>
    <n v="2358"/>
  </r>
  <r>
    <x v="2"/>
    <x v="2"/>
    <x v="97"/>
    <s v="再生能源發電費用"/>
    <x v="636"/>
    <x v="630"/>
    <s v="Z0150"/>
    <s v="電源開發處分攤"/>
    <n v="5864"/>
    <n v="0"/>
    <n v="5864"/>
  </r>
  <r>
    <x v="2"/>
    <x v="2"/>
    <x v="97"/>
    <s v="再生能源發電費用"/>
    <x v="636"/>
    <x v="630"/>
    <s v="Z0170"/>
    <s v="營建處分攤"/>
    <n v="21809"/>
    <n v="0"/>
    <n v="21809"/>
  </r>
  <r>
    <x v="2"/>
    <x v="2"/>
    <x v="97"/>
    <s v="再生能源發電費用"/>
    <x v="636"/>
    <x v="630"/>
    <s v="Z0240"/>
    <s v="資訊系統處分攤"/>
    <n v="3264"/>
    <n v="0"/>
    <n v="3264"/>
  </r>
  <r>
    <x v="2"/>
    <x v="2"/>
    <x v="97"/>
    <s v="再生能源發電費用"/>
    <x v="636"/>
    <x v="630"/>
    <s v="Z0610"/>
    <s v="環境保護處分攤"/>
    <n v="22383"/>
    <n v="0"/>
    <n v="22383"/>
  </r>
  <r>
    <x v="2"/>
    <x v="2"/>
    <x v="97"/>
    <s v="再生能源發電費用"/>
    <x v="636"/>
    <x v="630"/>
    <s v="Z6930"/>
    <s v="再生能源處分攤"/>
    <n v="841477"/>
    <n v="0"/>
    <n v="841477"/>
  </r>
  <r>
    <x v="2"/>
    <x v="2"/>
    <x v="97"/>
    <s v="再生能源發電費用"/>
    <x v="637"/>
    <x v="631"/>
    <s v="Z0080"/>
    <s v="材料處分攤"/>
    <n v="130"/>
    <n v="0"/>
    <n v="130"/>
  </r>
  <r>
    <x v="2"/>
    <x v="2"/>
    <x v="97"/>
    <s v="再生能源發電費用"/>
    <x v="637"/>
    <x v="631"/>
    <s v="Z0150"/>
    <s v="電源開發處分攤"/>
    <n v="150"/>
    <n v="0"/>
    <n v="150"/>
  </r>
  <r>
    <x v="2"/>
    <x v="2"/>
    <x v="97"/>
    <s v="再生能源發電費用"/>
    <x v="637"/>
    <x v="631"/>
    <s v="Z0170"/>
    <s v="營建處分攤"/>
    <n v="700"/>
    <n v="0"/>
    <n v="700"/>
  </r>
  <r>
    <x v="2"/>
    <x v="2"/>
    <x v="97"/>
    <s v="再生能源發電費用"/>
    <x v="637"/>
    <x v="631"/>
    <s v="Z0240"/>
    <s v="資訊系統處分攤"/>
    <n v="350"/>
    <n v="0"/>
    <n v="350"/>
  </r>
  <r>
    <x v="2"/>
    <x v="2"/>
    <x v="97"/>
    <s v="再生能源發電費用"/>
    <x v="637"/>
    <x v="631"/>
    <s v="Z0610"/>
    <s v="環境保護處分攤"/>
    <n v="1650"/>
    <n v="0"/>
    <n v="1650"/>
  </r>
  <r>
    <x v="2"/>
    <x v="2"/>
    <x v="97"/>
    <s v="再生能源發電費用"/>
    <x v="637"/>
    <x v="631"/>
    <s v="Z6930"/>
    <s v="再生能源處分攤"/>
    <n v="14500"/>
    <n v="0"/>
    <n v="14500"/>
  </r>
  <r>
    <x v="2"/>
    <x v="2"/>
    <x v="97"/>
    <s v="再生能源發電費用"/>
    <x v="638"/>
    <x v="632"/>
    <s v="Z0080"/>
    <s v="材料處分攤"/>
    <n v="66622"/>
    <n v="0"/>
    <n v="66622"/>
  </r>
  <r>
    <x v="2"/>
    <x v="2"/>
    <x v="97"/>
    <s v="再生能源發電費用"/>
    <x v="638"/>
    <x v="632"/>
    <s v="Z0150"/>
    <s v="電源開發處分攤"/>
    <n v="96253"/>
    <n v="0"/>
    <n v="96253"/>
  </r>
  <r>
    <x v="2"/>
    <x v="2"/>
    <x v="97"/>
    <s v="再生能源發電費用"/>
    <x v="638"/>
    <x v="632"/>
    <s v="Z0170"/>
    <s v="營建處分攤"/>
    <n v="1102481"/>
    <n v="0"/>
    <n v="1102481"/>
  </r>
  <r>
    <x v="2"/>
    <x v="2"/>
    <x v="97"/>
    <s v="再生能源發電費用"/>
    <x v="638"/>
    <x v="632"/>
    <s v="Z0240"/>
    <s v="資訊系統處分攤"/>
    <n v="124566"/>
    <n v="0"/>
    <n v="124566"/>
  </r>
  <r>
    <x v="2"/>
    <x v="2"/>
    <x v="97"/>
    <s v="再生能源發電費用"/>
    <x v="638"/>
    <x v="632"/>
    <s v="Z0610"/>
    <s v="環境保護處分攤"/>
    <n v="566055"/>
    <n v="0"/>
    <n v="566055"/>
  </r>
  <r>
    <x v="2"/>
    <x v="2"/>
    <x v="97"/>
    <s v="再生能源發電費用"/>
    <x v="638"/>
    <x v="632"/>
    <s v="Z6930"/>
    <s v="再生能源處分攤"/>
    <n v="15176008"/>
    <n v="0"/>
    <n v="15176008"/>
  </r>
  <r>
    <x v="2"/>
    <x v="2"/>
    <x v="97"/>
    <s v="再生能源發電費用"/>
    <x v="639"/>
    <x v="633"/>
    <s v="Z0080"/>
    <s v="材料處分攤"/>
    <n v="22748"/>
    <n v="0"/>
    <n v="22748"/>
  </r>
  <r>
    <x v="2"/>
    <x v="2"/>
    <x v="97"/>
    <s v="再生能源發電費用"/>
    <x v="639"/>
    <x v="633"/>
    <s v="Z0150"/>
    <s v="電源開發處分攤"/>
    <n v="34287"/>
    <n v="0"/>
    <n v="34287"/>
  </r>
  <r>
    <x v="2"/>
    <x v="2"/>
    <x v="97"/>
    <s v="再生能源發電費用"/>
    <x v="639"/>
    <x v="633"/>
    <s v="Z0170"/>
    <s v="營建處分攤"/>
    <n v="416218"/>
    <n v="0"/>
    <n v="416218"/>
  </r>
  <r>
    <x v="2"/>
    <x v="2"/>
    <x v="97"/>
    <s v="再生能源發電費用"/>
    <x v="639"/>
    <x v="633"/>
    <s v="Z0240"/>
    <s v="資訊系統處分攤"/>
    <n v="42233"/>
    <n v="0"/>
    <n v="42233"/>
  </r>
  <r>
    <x v="2"/>
    <x v="2"/>
    <x v="97"/>
    <s v="再生能源發電費用"/>
    <x v="639"/>
    <x v="633"/>
    <s v="Z0610"/>
    <s v="環境保護處分攤"/>
    <n v="203805"/>
    <n v="0"/>
    <n v="203805"/>
  </r>
  <r>
    <x v="2"/>
    <x v="2"/>
    <x v="97"/>
    <s v="再生能源發電費用"/>
    <x v="639"/>
    <x v="633"/>
    <s v="Z6930"/>
    <s v="再生能源處分攤"/>
    <n v="4905760"/>
    <n v="0"/>
    <n v="4905760"/>
  </r>
  <r>
    <x v="2"/>
    <x v="2"/>
    <x v="97"/>
    <s v="再生能源發電費用"/>
    <x v="640"/>
    <x v="634"/>
    <s v="Z6930"/>
    <s v="再生能源處分攤"/>
    <n v="122224"/>
    <n v="0"/>
    <n v="122224"/>
  </r>
  <r>
    <x v="2"/>
    <x v="2"/>
    <x v="97"/>
    <s v="再生能源發電費用"/>
    <x v="641"/>
    <x v="635"/>
    <s v="Z0080"/>
    <s v="材料處分攤"/>
    <n v="4664"/>
    <n v="0"/>
    <n v="4664"/>
  </r>
  <r>
    <x v="2"/>
    <x v="2"/>
    <x v="97"/>
    <s v="再生能源發電費用"/>
    <x v="641"/>
    <x v="635"/>
    <s v="Z0150"/>
    <s v="電源開發處分攤"/>
    <n v="12558"/>
    <n v="0"/>
    <n v="12558"/>
  </r>
  <r>
    <x v="2"/>
    <x v="2"/>
    <x v="97"/>
    <s v="再生能源發電費用"/>
    <x v="641"/>
    <x v="635"/>
    <s v="Z0170"/>
    <s v="營建處分攤"/>
    <n v="45089"/>
    <n v="0"/>
    <n v="45089"/>
  </r>
  <r>
    <x v="2"/>
    <x v="2"/>
    <x v="97"/>
    <s v="再生能源發電費用"/>
    <x v="641"/>
    <x v="635"/>
    <s v="Z0240"/>
    <s v="資訊系統處分攤"/>
    <n v="6826"/>
    <n v="0"/>
    <n v="6826"/>
  </r>
  <r>
    <x v="2"/>
    <x v="2"/>
    <x v="97"/>
    <s v="再生能源發電費用"/>
    <x v="641"/>
    <x v="635"/>
    <s v="Z0610"/>
    <s v="環境保護處分攤"/>
    <n v="44889"/>
    <n v="0"/>
    <n v="44889"/>
  </r>
  <r>
    <x v="2"/>
    <x v="2"/>
    <x v="97"/>
    <s v="再生能源發電費用"/>
    <x v="641"/>
    <x v="635"/>
    <s v="Z6930"/>
    <s v="再生能源處分攤"/>
    <n v="1633239"/>
    <n v="0"/>
    <n v="1633239"/>
  </r>
  <r>
    <x v="2"/>
    <x v="2"/>
    <x v="97"/>
    <s v="再生能源發電費用"/>
    <x v="646"/>
    <x v="640"/>
    <s v="Z0080"/>
    <s v="材料處分攤"/>
    <n v="19064"/>
    <n v="0"/>
    <n v="19064"/>
  </r>
  <r>
    <x v="2"/>
    <x v="2"/>
    <x v="97"/>
    <s v="再生能源發電費用"/>
    <x v="646"/>
    <x v="640"/>
    <s v="Z0150"/>
    <s v="電源開發處分攤"/>
    <n v="26345"/>
    <n v="0"/>
    <n v="26345"/>
  </r>
  <r>
    <x v="2"/>
    <x v="2"/>
    <x v="97"/>
    <s v="再生能源發電費用"/>
    <x v="646"/>
    <x v="640"/>
    <s v="Z0170"/>
    <s v="營建處分攤"/>
    <n v="312634"/>
    <n v="0"/>
    <n v="312634"/>
  </r>
  <r>
    <x v="2"/>
    <x v="2"/>
    <x v="97"/>
    <s v="再生能源發電費用"/>
    <x v="646"/>
    <x v="640"/>
    <s v="Z0240"/>
    <s v="資訊系統處分攤"/>
    <n v="35007"/>
    <n v="0"/>
    <n v="35007"/>
  </r>
  <r>
    <x v="2"/>
    <x v="2"/>
    <x v="97"/>
    <s v="再生能源發電費用"/>
    <x v="646"/>
    <x v="640"/>
    <s v="Z0610"/>
    <s v="環境保護處分攤"/>
    <n v="158063"/>
    <n v="0"/>
    <n v="158063"/>
  </r>
  <r>
    <x v="2"/>
    <x v="2"/>
    <x v="97"/>
    <s v="再生能源發電費用"/>
    <x v="646"/>
    <x v="640"/>
    <s v="Z6930"/>
    <s v="再生能源處分攤"/>
    <n v="3981508"/>
    <n v="0"/>
    <n v="3981508"/>
  </r>
  <r>
    <x v="2"/>
    <x v="2"/>
    <x v="97"/>
    <s v="再生能源發電費用"/>
    <x v="647"/>
    <x v="641"/>
    <s v="Z0080"/>
    <s v="材料處分攤"/>
    <n v="4038"/>
    <n v="0"/>
    <n v="4038"/>
  </r>
  <r>
    <x v="2"/>
    <x v="2"/>
    <x v="97"/>
    <s v="再生能源發電費用"/>
    <x v="647"/>
    <x v="641"/>
    <s v="Z0150"/>
    <s v="電源開發處分攤"/>
    <n v="12476"/>
    <n v="0"/>
    <n v="12476"/>
  </r>
  <r>
    <x v="2"/>
    <x v="2"/>
    <x v="97"/>
    <s v="再生能源發電費用"/>
    <x v="647"/>
    <x v="641"/>
    <s v="Z0170"/>
    <s v="營建處分攤"/>
    <n v="45683"/>
    <n v="0"/>
    <n v="45683"/>
  </r>
  <r>
    <x v="2"/>
    <x v="2"/>
    <x v="97"/>
    <s v="再生能源發電費用"/>
    <x v="647"/>
    <x v="641"/>
    <s v="Z0240"/>
    <s v="資訊系統處分攤"/>
    <n v="6150"/>
    <n v="0"/>
    <n v="6150"/>
  </r>
  <r>
    <x v="2"/>
    <x v="2"/>
    <x v="97"/>
    <s v="再生能源發電費用"/>
    <x v="647"/>
    <x v="641"/>
    <s v="Z0610"/>
    <s v="環境保護處分攤"/>
    <n v="40388"/>
    <n v="0"/>
    <n v="40388"/>
  </r>
  <r>
    <x v="2"/>
    <x v="2"/>
    <x v="97"/>
    <s v="再生能源發電費用"/>
    <x v="647"/>
    <x v="641"/>
    <s v="Z6930"/>
    <s v="再生能源處分攤"/>
    <n v="2023539"/>
    <n v="0"/>
    <n v="2023539"/>
  </r>
  <r>
    <x v="2"/>
    <x v="2"/>
    <x v="97"/>
    <s v="再生能源發電費用"/>
    <x v="648"/>
    <x v="642"/>
    <s v="Z0080"/>
    <s v="材料處分攤"/>
    <n v="16082"/>
    <n v="0"/>
    <n v="16082"/>
  </r>
  <r>
    <x v="2"/>
    <x v="2"/>
    <x v="97"/>
    <s v="再生能源發電費用"/>
    <x v="648"/>
    <x v="642"/>
    <s v="Z0150"/>
    <s v="電源開發處分攤"/>
    <n v="23203"/>
    <n v="0"/>
    <n v="23203"/>
  </r>
  <r>
    <x v="2"/>
    <x v="2"/>
    <x v="97"/>
    <s v="再生能源發電費用"/>
    <x v="648"/>
    <x v="642"/>
    <s v="Z0170"/>
    <s v="營建處分攤"/>
    <n v="265522"/>
    <n v="0"/>
    <n v="265522"/>
  </r>
  <r>
    <x v="2"/>
    <x v="2"/>
    <x v="97"/>
    <s v="再生能源發電費用"/>
    <x v="648"/>
    <x v="642"/>
    <s v="Z0240"/>
    <s v="資訊系統處分攤"/>
    <n v="30035"/>
    <n v="0"/>
    <n v="30035"/>
  </r>
  <r>
    <x v="2"/>
    <x v="2"/>
    <x v="97"/>
    <s v="再生能源發電費用"/>
    <x v="648"/>
    <x v="642"/>
    <s v="Z0610"/>
    <s v="環境保護處分攤"/>
    <n v="135434"/>
    <n v="0"/>
    <n v="135434"/>
  </r>
  <r>
    <x v="2"/>
    <x v="2"/>
    <x v="97"/>
    <s v="再生能源發電費用"/>
    <x v="648"/>
    <x v="642"/>
    <s v="Z6930"/>
    <s v="再生能源處分攤"/>
    <n v="3341715"/>
    <n v="0"/>
    <n v="3341715"/>
  </r>
  <r>
    <x v="2"/>
    <x v="2"/>
    <x v="97"/>
    <s v="再生能源發電費用"/>
    <x v="649"/>
    <x v="643"/>
    <s v="Z0080"/>
    <s v="材料處分攤"/>
    <n v="2330"/>
    <n v="0"/>
    <n v="2330"/>
  </r>
  <r>
    <x v="2"/>
    <x v="2"/>
    <x v="97"/>
    <s v="再生能源發電費用"/>
    <x v="649"/>
    <x v="643"/>
    <s v="Z0150"/>
    <s v="電源開發處分攤"/>
    <n v="6345"/>
    <n v="0"/>
    <n v="6345"/>
  </r>
  <r>
    <x v="2"/>
    <x v="2"/>
    <x v="97"/>
    <s v="再生能源發電費用"/>
    <x v="649"/>
    <x v="643"/>
    <s v="Z0170"/>
    <s v="營建處分攤"/>
    <n v="22615"/>
    <n v="0"/>
    <n v="22615"/>
  </r>
  <r>
    <x v="2"/>
    <x v="2"/>
    <x v="97"/>
    <s v="再生能源發電費用"/>
    <x v="649"/>
    <x v="643"/>
    <s v="Z0240"/>
    <s v="資訊系統處分攤"/>
    <n v="3417"/>
    <n v="0"/>
    <n v="3417"/>
  </r>
  <r>
    <x v="2"/>
    <x v="2"/>
    <x v="97"/>
    <s v="再生能源發電費用"/>
    <x v="649"/>
    <x v="643"/>
    <s v="Z0610"/>
    <s v="環境保護處分攤"/>
    <n v="22307"/>
    <n v="0"/>
    <n v="22307"/>
  </r>
  <r>
    <x v="2"/>
    <x v="2"/>
    <x v="97"/>
    <s v="再生能源發電費用"/>
    <x v="649"/>
    <x v="643"/>
    <s v="Z6930"/>
    <s v="再生能源處分攤"/>
    <n v="861266"/>
    <n v="0"/>
    <n v="861266"/>
  </r>
  <r>
    <x v="2"/>
    <x v="2"/>
    <x v="97"/>
    <s v="再生能源發電費用"/>
    <x v="650"/>
    <x v="644"/>
    <s v="Z6930"/>
    <s v="再生能源處分攤"/>
    <n v="979666"/>
    <n v="0"/>
    <n v="979666"/>
  </r>
  <r>
    <x v="2"/>
    <x v="2"/>
    <x v="97"/>
    <s v="再生能源發電費用"/>
    <x v="651"/>
    <x v="645"/>
    <s v="Z0080"/>
    <s v="材料處分攤"/>
    <n v="9319"/>
    <n v="0"/>
    <n v="9319"/>
  </r>
  <r>
    <x v="2"/>
    <x v="2"/>
    <x v="97"/>
    <s v="再生能源發電費用"/>
    <x v="651"/>
    <x v="645"/>
    <s v="Z0150"/>
    <s v="電源開發處分攤"/>
    <n v="13475"/>
    <n v="0"/>
    <n v="13475"/>
  </r>
  <r>
    <x v="2"/>
    <x v="2"/>
    <x v="97"/>
    <s v="再生能源發電費用"/>
    <x v="651"/>
    <x v="645"/>
    <s v="Z0170"/>
    <s v="營建處分攤"/>
    <n v="153963"/>
    <n v="0"/>
    <n v="153963"/>
  </r>
  <r>
    <x v="2"/>
    <x v="2"/>
    <x v="97"/>
    <s v="再生能源發電費用"/>
    <x v="651"/>
    <x v="645"/>
    <s v="Z0240"/>
    <s v="資訊系統處分攤"/>
    <n v="17402"/>
    <n v="0"/>
    <n v="17402"/>
  </r>
  <r>
    <x v="2"/>
    <x v="2"/>
    <x v="97"/>
    <s v="再生能源發電費用"/>
    <x v="651"/>
    <x v="645"/>
    <s v="Z0610"/>
    <s v="環境保護處分攤"/>
    <n v="78489"/>
    <n v="0"/>
    <n v="78489"/>
  </r>
  <r>
    <x v="2"/>
    <x v="2"/>
    <x v="97"/>
    <s v="再生能源發電費用"/>
    <x v="651"/>
    <x v="645"/>
    <s v="Z6930"/>
    <s v="再生能源處分攤"/>
    <n v="1937037"/>
    <n v="0"/>
    <n v="1937037"/>
  </r>
  <r>
    <x v="2"/>
    <x v="2"/>
    <x v="97"/>
    <s v="再生能源發電費用"/>
    <x v="652"/>
    <x v="646"/>
    <s v="Z0080"/>
    <s v="材料處分攤"/>
    <n v="1359"/>
    <n v="0"/>
    <n v="1359"/>
  </r>
  <r>
    <x v="2"/>
    <x v="2"/>
    <x v="97"/>
    <s v="再生能源發電費用"/>
    <x v="652"/>
    <x v="646"/>
    <s v="Z0150"/>
    <s v="電源開發處分攤"/>
    <n v="3659"/>
    <n v="0"/>
    <n v="3659"/>
  </r>
  <r>
    <x v="2"/>
    <x v="2"/>
    <x v="97"/>
    <s v="再生能源發電費用"/>
    <x v="652"/>
    <x v="646"/>
    <s v="Z0170"/>
    <s v="營建處分攤"/>
    <n v="13153"/>
    <n v="0"/>
    <n v="13153"/>
  </r>
  <r>
    <x v="2"/>
    <x v="2"/>
    <x v="97"/>
    <s v="再生能源發電費用"/>
    <x v="652"/>
    <x v="646"/>
    <s v="Z0240"/>
    <s v="資訊系統處分攤"/>
    <n v="1984"/>
    <n v="0"/>
    <n v="1984"/>
  </r>
  <r>
    <x v="2"/>
    <x v="2"/>
    <x v="97"/>
    <s v="再生能源發電費用"/>
    <x v="652"/>
    <x v="646"/>
    <s v="Z0610"/>
    <s v="環境保護處分攤"/>
    <n v="12914"/>
    <n v="0"/>
    <n v="12914"/>
  </r>
  <r>
    <x v="2"/>
    <x v="2"/>
    <x v="97"/>
    <s v="再生能源發電費用"/>
    <x v="652"/>
    <x v="646"/>
    <s v="Z6930"/>
    <s v="再生能源處分攤"/>
    <n v="499110"/>
    <n v="0"/>
    <n v="499110"/>
  </r>
  <r>
    <x v="2"/>
    <x v="2"/>
    <x v="97"/>
    <s v="再生能源發電費用"/>
    <x v="653"/>
    <x v="647"/>
    <s v="Z0080"/>
    <s v="材料處分攤"/>
    <n v="1689"/>
    <n v="0"/>
    <n v="1689"/>
  </r>
  <r>
    <x v="2"/>
    <x v="2"/>
    <x v="97"/>
    <s v="再生能源發電費用"/>
    <x v="653"/>
    <x v="647"/>
    <s v="Z0150"/>
    <s v="電源開發處分攤"/>
    <n v="2907"/>
    <n v="0"/>
    <n v="2907"/>
  </r>
  <r>
    <x v="2"/>
    <x v="2"/>
    <x v="97"/>
    <s v="再生能源發電費用"/>
    <x v="653"/>
    <x v="647"/>
    <s v="Z0170"/>
    <s v="營建處分攤"/>
    <n v="22596"/>
    <n v="0"/>
    <n v="22596"/>
  </r>
  <r>
    <x v="2"/>
    <x v="2"/>
    <x v="97"/>
    <s v="再生能源發電費用"/>
    <x v="653"/>
    <x v="647"/>
    <s v="Z0240"/>
    <s v="資訊系統處分攤"/>
    <n v="1808"/>
    <n v="0"/>
    <n v="1808"/>
  </r>
  <r>
    <x v="2"/>
    <x v="2"/>
    <x v="97"/>
    <s v="再生能源發電費用"/>
    <x v="653"/>
    <x v="647"/>
    <s v="Z0610"/>
    <s v="環境保護處分攤"/>
    <n v="13060"/>
    <n v="0"/>
    <n v="13060"/>
  </r>
  <r>
    <x v="2"/>
    <x v="2"/>
    <x v="97"/>
    <s v="再生能源發電費用"/>
    <x v="653"/>
    <x v="647"/>
    <s v="Z6930"/>
    <s v="再生能源處分攤"/>
    <n v="954879"/>
    <n v="0"/>
    <n v="954879"/>
  </r>
  <r>
    <x v="2"/>
    <x v="2"/>
    <x v="97"/>
    <s v="再生能源發電費用"/>
    <x v="654"/>
    <x v="648"/>
    <s v="Z000A"/>
    <s v="統列發電業分攤"/>
    <n v="12372075"/>
    <n v="0"/>
    <n v="12372075"/>
  </r>
  <r>
    <x v="2"/>
    <x v="2"/>
    <x v="97"/>
    <s v="再生能源發電費用"/>
    <x v="656"/>
    <x v="650"/>
    <s v="Z0170"/>
    <s v="營建處分攤"/>
    <n v="840"/>
    <n v="0"/>
    <n v="840"/>
  </r>
  <r>
    <x v="2"/>
    <x v="2"/>
    <x v="97"/>
    <s v="再生能源發電費用"/>
    <x v="656"/>
    <x v="650"/>
    <s v="Z6930"/>
    <s v="再生能源處分攤"/>
    <n v="44708"/>
    <n v="0"/>
    <n v="44708"/>
  </r>
  <r>
    <x v="2"/>
    <x v="2"/>
    <x v="97"/>
    <s v="再生能源發電費用"/>
    <x v="657"/>
    <x v="651"/>
    <s v="Z0080"/>
    <s v="材料處分攤"/>
    <n v="3458"/>
    <n v="0"/>
    <n v="3458"/>
  </r>
  <r>
    <x v="2"/>
    <x v="2"/>
    <x v="97"/>
    <s v="再生能源發電費用"/>
    <x v="657"/>
    <x v="651"/>
    <s v="Z0150"/>
    <s v="電源開發處分攤"/>
    <n v="9466"/>
    <n v="0"/>
    <n v="9466"/>
  </r>
  <r>
    <x v="2"/>
    <x v="2"/>
    <x v="97"/>
    <s v="再生能源發電費用"/>
    <x v="657"/>
    <x v="651"/>
    <s v="Z0170"/>
    <s v="營建處分攤"/>
    <n v="65267"/>
    <n v="0"/>
    <n v="65267"/>
  </r>
  <r>
    <x v="2"/>
    <x v="2"/>
    <x v="97"/>
    <s v="再生能源發電費用"/>
    <x v="657"/>
    <x v="651"/>
    <s v="Z0240"/>
    <s v="資訊系統處分攤"/>
    <n v="6165"/>
    <n v="0"/>
    <n v="6165"/>
  </r>
  <r>
    <x v="2"/>
    <x v="2"/>
    <x v="97"/>
    <s v="再生能源發電費用"/>
    <x v="657"/>
    <x v="651"/>
    <s v="Z0610"/>
    <s v="環境保護處分攤"/>
    <n v="33840"/>
    <n v="0"/>
    <n v="33840"/>
  </r>
  <r>
    <x v="2"/>
    <x v="2"/>
    <x v="97"/>
    <s v="再生能源發電費用"/>
    <x v="657"/>
    <x v="651"/>
    <s v="Z6930"/>
    <s v="再生能源處分攤"/>
    <n v="1054500"/>
    <n v="0"/>
    <n v="1054500"/>
  </r>
  <r>
    <x v="2"/>
    <x v="2"/>
    <x v="97"/>
    <s v="再生能源發電費用"/>
    <x v="658"/>
    <x v="652"/>
    <s v="Z0150"/>
    <s v="電源開發處分攤"/>
    <n v="65"/>
    <n v="0"/>
    <n v="65"/>
  </r>
  <r>
    <x v="2"/>
    <x v="2"/>
    <x v="97"/>
    <s v="再生能源發電費用"/>
    <x v="658"/>
    <x v="652"/>
    <s v="Z0170"/>
    <s v="營建處分攤"/>
    <n v="258"/>
    <n v="0"/>
    <n v="258"/>
  </r>
  <r>
    <x v="2"/>
    <x v="2"/>
    <x v="97"/>
    <s v="再生能源發電費用"/>
    <x v="658"/>
    <x v="652"/>
    <s v="Z0240"/>
    <s v="資訊系統處分攤"/>
    <n v="12"/>
    <n v="0"/>
    <n v="12"/>
  </r>
  <r>
    <x v="2"/>
    <x v="2"/>
    <x v="97"/>
    <s v="再生能源發電費用"/>
    <x v="658"/>
    <x v="652"/>
    <s v="Z0610"/>
    <s v="環境保護處分攤"/>
    <n v="170"/>
    <n v="0"/>
    <n v="170"/>
  </r>
  <r>
    <x v="2"/>
    <x v="2"/>
    <x v="97"/>
    <s v="再生能源發電費用"/>
    <x v="658"/>
    <x v="652"/>
    <s v="Z6930"/>
    <s v="再生能源處分攤"/>
    <n v="8436"/>
    <n v="0"/>
    <n v="8436"/>
  </r>
  <r>
    <x v="2"/>
    <x v="2"/>
    <x v="97"/>
    <s v="再生能源發電費用"/>
    <x v="659"/>
    <x v="653"/>
    <s v="Z6930"/>
    <s v="再生能源處分攤"/>
    <n v="86130"/>
    <n v="0"/>
    <n v="86130"/>
  </r>
  <r>
    <x v="2"/>
    <x v="2"/>
    <x v="97"/>
    <s v="再生能源發電費用"/>
    <x v="660"/>
    <x v="654"/>
    <s v="Z6930"/>
    <s v="再生能源處分攤"/>
    <n v="6132"/>
    <n v="0"/>
    <n v="6132"/>
  </r>
  <r>
    <x v="2"/>
    <x v="2"/>
    <x v="97"/>
    <s v="再生能源發電費用"/>
    <x v="661"/>
    <x v="655"/>
    <s v="Z0140"/>
    <s v="秘書處分攤"/>
    <n v="29226"/>
    <n v="0"/>
    <n v="29226"/>
  </r>
  <r>
    <x v="2"/>
    <x v="2"/>
    <x v="97"/>
    <s v="再生能源發電費用"/>
    <x v="661"/>
    <x v="655"/>
    <s v="Z0150"/>
    <s v="電源開發處分攤"/>
    <n v="50"/>
    <n v="0"/>
    <n v="50"/>
  </r>
  <r>
    <x v="2"/>
    <x v="2"/>
    <x v="97"/>
    <s v="再生能源發電費用"/>
    <x v="661"/>
    <x v="655"/>
    <s v="Z6930"/>
    <s v="再生能源處分攤"/>
    <n v="61840"/>
    <n v="0"/>
    <n v="61840"/>
  </r>
  <r>
    <x v="2"/>
    <x v="2"/>
    <x v="97"/>
    <s v="再生能源發電費用"/>
    <x v="662"/>
    <x v="656"/>
    <s v="Z0140"/>
    <s v="秘書處分攤"/>
    <n v="8310"/>
    <n v="0"/>
    <n v="8310"/>
  </r>
  <r>
    <x v="2"/>
    <x v="2"/>
    <x v="97"/>
    <s v="再生能源發電費用"/>
    <x v="662"/>
    <x v="656"/>
    <s v="Z0150"/>
    <s v="電源開發處分攤"/>
    <n v="14"/>
    <n v="0"/>
    <n v="14"/>
  </r>
  <r>
    <x v="2"/>
    <x v="2"/>
    <x v="97"/>
    <s v="再生能源發電費用"/>
    <x v="662"/>
    <x v="656"/>
    <s v="Z6930"/>
    <s v="再生能源處分攤"/>
    <n v="27012"/>
    <n v="0"/>
    <n v="27012"/>
  </r>
  <r>
    <x v="2"/>
    <x v="2"/>
    <x v="97"/>
    <s v="再生能源發電費用"/>
    <x v="663"/>
    <x v="657"/>
    <s v="Z0020"/>
    <s v="總經理副總經理室分攤"/>
    <n v="4"/>
    <n v="0"/>
    <n v="4"/>
  </r>
  <r>
    <x v="2"/>
    <x v="2"/>
    <x v="97"/>
    <s v="再生能源發電費用"/>
    <x v="663"/>
    <x v="657"/>
    <s v="Z0140"/>
    <s v="秘書處分攤"/>
    <n v="50790"/>
    <n v="0"/>
    <n v="50790"/>
  </r>
  <r>
    <x v="2"/>
    <x v="2"/>
    <x v="97"/>
    <s v="再生能源發電費用"/>
    <x v="663"/>
    <x v="657"/>
    <s v="Z0150"/>
    <s v="電源開發處分攤"/>
    <n v="177"/>
    <n v="0"/>
    <n v="177"/>
  </r>
  <r>
    <x v="2"/>
    <x v="2"/>
    <x v="97"/>
    <s v="再生能源發電費用"/>
    <x v="663"/>
    <x v="657"/>
    <s v="Z0170"/>
    <s v="營建處分攤"/>
    <n v="14"/>
    <n v="0"/>
    <n v="14"/>
  </r>
  <r>
    <x v="2"/>
    <x v="2"/>
    <x v="97"/>
    <s v="再生能源發電費用"/>
    <x v="663"/>
    <x v="657"/>
    <s v="Z0610"/>
    <s v="環境保護處分攤"/>
    <n v="21"/>
    <n v="0"/>
    <n v="21"/>
  </r>
  <r>
    <x v="2"/>
    <x v="2"/>
    <x v="97"/>
    <s v="再生能源發電費用"/>
    <x v="663"/>
    <x v="657"/>
    <s v="Z0620"/>
    <s v="工業安全衛生處分攤"/>
    <n v="530"/>
    <n v="0"/>
    <n v="530"/>
  </r>
  <r>
    <x v="2"/>
    <x v="2"/>
    <x v="97"/>
    <s v="再生能源發電費用"/>
    <x v="663"/>
    <x v="657"/>
    <s v="Z6930"/>
    <s v="再生能源處分攤"/>
    <n v="116066"/>
    <n v="0"/>
    <n v="116066"/>
  </r>
  <r>
    <x v="2"/>
    <x v="2"/>
    <x v="97"/>
    <s v="再生能源發電費用"/>
    <x v="664"/>
    <x v="658"/>
    <s v="Z0020"/>
    <s v="總經理副總經理室分攤"/>
    <n v="556"/>
    <n v="0"/>
    <n v="556"/>
  </r>
  <r>
    <x v="2"/>
    <x v="2"/>
    <x v="97"/>
    <s v="再生能源發電費用"/>
    <x v="664"/>
    <x v="658"/>
    <s v="Z0140"/>
    <s v="秘書處分攤"/>
    <n v="139890"/>
    <n v="0"/>
    <n v="139890"/>
  </r>
  <r>
    <x v="2"/>
    <x v="2"/>
    <x v="97"/>
    <s v="再生能源發電費用"/>
    <x v="664"/>
    <x v="658"/>
    <s v="Z0150"/>
    <s v="電源開發處分攤"/>
    <n v="481"/>
    <n v="0"/>
    <n v="481"/>
  </r>
  <r>
    <x v="2"/>
    <x v="2"/>
    <x v="97"/>
    <s v="再生能源發電費用"/>
    <x v="664"/>
    <x v="658"/>
    <s v="Z6930"/>
    <s v="再生能源處分攤"/>
    <n v="170020"/>
    <n v="0"/>
    <n v="170020"/>
  </r>
  <r>
    <x v="2"/>
    <x v="2"/>
    <x v="97"/>
    <s v="再生能源發電費用"/>
    <x v="665"/>
    <x v="659"/>
    <s v="Z0080"/>
    <s v="材料處分攤"/>
    <n v="1649"/>
    <n v="0"/>
    <n v="1649"/>
  </r>
  <r>
    <x v="2"/>
    <x v="2"/>
    <x v="97"/>
    <s v="再生能源發電費用"/>
    <x v="665"/>
    <x v="659"/>
    <s v="Z0140"/>
    <s v="秘書處分攤"/>
    <n v="11064"/>
    <n v="0"/>
    <n v="11064"/>
  </r>
  <r>
    <x v="2"/>
    <x v="2"/>
    <x v="97"/>
    <s v="再生能源發電費用"/>
    <x v="665"/>
    <x v="659"/>
    <s v="Z0150"/>
    <s v="電源開發處分攤"/>
    <n v="315"/>
    <n v="0"/>
    <n v="315"/>
  </r>
  <r>
    <x v="2"/>
    <x v="2"/>
    <x v="97"/>
    <s v="再生能源發電費用"/>
    <x v="665"/>
    <x v="659"/>
    <s v="Z0240"/>
    <s v="資訊系統處分攤"/>
    <n v="12083"/>
    <n v="0"/>
    <n v="12083"/>
  </r>
  <r>
    <x v="2"/>
    <x v="2"/>
    <x v="97"/>
    <s v="再生能源發電費用"/>
    <x v="665"/>
    <x v="659"/>
    <s v="Z0620"/>
    <s v="工業安全衛生處分攤"/>
    <n v="1934"/>
    <n v="0"/>
    <n v="1934"/>
  </r>
  <r>
    <x v="2"/>
    <x v="2"/>
    <x v="97"/>
    <s v="再生能源發電費用"/>
    <x v="665"/>
    <x v="659"/>
    <s v="Z6930"/>
    <s v="再生能源處分攤"/>
    <n v="1653634"/>
    <n v="0"/>
    <n v="1653634"/>
  </r>
  <r>
    <x v="2"/>
    <x v="2"/>
    <x v="97"/>
    <s v="再生能源發電費用"/>
    <x v="666"/>
    <x v="660"/>
    <s v="Z0020"/>
    <s v="總經理副總經理室分攤"/>
    <n v="20778"/>
    <n v="0"/>
    <n v="20778"/>
  </r>
  <r>
    <x v="2"/>
    <x v="2"/>
    <x v="97"/>
    <s v="再生能源發電費用"/>
    <x v="666"/>
    <x v="660"/>
    <s v="Z0080"/>
    <s v="材料處分攤"/>
    <n v="907"/>
    <n v="0"/>
    <n v="907"/>
  </r>
  <r>
    <x v="2"/>
    <x v="2"/>
    <x v="97"/>
    <s v="再生能源發電費用"/>
    <x v="666"/>
    <x v="660"/>
    <s v="Z0140"/>
    <s v="秘書處分攤"/>
    <n v="3260"/>
    <n v="0"/>
    <n v="3260"/>
  </r>
  <r>
    <x v="2"/>
    <x v="2"/>
    <x v="97"/>
    <s v="再生能源發電費用"/>
    <x v="666"/>
    <x v="660"/>
    <s v="Z0150"/>
    <s v="電源開發處分攤"/>
    <n v="12432"/>
    <n v="0"/>
    <n v="12432"/>
  </r>
  <r>
    <x v="2"/>
    <x v="2"/>
    <x v="97"/>
    <s v="再生能源發電費用"/>
    <x v="666"/>
    <x v="660"/>
    <s v="Z0170"/>
    <s v="營建處分攤"/>
    <n v="18547"/>
    <n v="0"/>
    <n v="18547"/>
  </r>
  <r>
    <x v="2"/>
    <x v="2"/>
    <x v="97"/>
    <s v="再生能源發電費用"/>
    <x v="666"/>
    <x v="660"/>
    <s v="Z0240"/>
    <s v="資訊系統處分攤"/>
    <n v="3713"/>
    <n v="0"/>
    <n v="3713"/>
  </r>
  <r>
    <x v="2"/>
    <x v="2"/>
    <x v="97"/>
    <s v="再生能源發電費用"/>
    <x v="666"/>
    <x v="660"/>
    <s v="Z0610"/>
    <s v="環境保護處分攤"/>
    <n v="45614"/>
    <n v="0"/>
    <n v="45614"/>
  </r>
  <r>
    <x v="2"/>
    <x v="2"/>
    <x v="97"/>
    <s v="再生能源發電費用"/>
    <x v="666"/>
    <x v="660"/>
    <s v="Z0620"/>
    <s v="工業安全衛生處分攤"/>
    <n v="141584"/>
    <n v="0"/>
    <n v="141584"/>
  </r>
  <r>
    <x v="2"/>
    <x v="2"/>
    <x v="97"/>
    <s v="再生能源發電費用"/>
    <x v="666"/>
    <x v="660"/>
    <s v="Z6930"/>
    <s v="再生能源處分攤"/>
    <n v="2080877"/>
    <n v="0"/>
    <n v="2080877"/>
  </r>
  <r>
    <x v="2"/>
    <x v="2"/>
    <x v="97"/>
    <s v="再生能源發電費用"/>
    <x v="667"/>
    <x v="661"/>
    <s v="Z0020"/>
    <s v="總經理副總經理室分攤"/>
    <n v="1512"/>
    <n v="0"/>
    <n v="1512"/>
  </r>
  <r>
    <x v="2"/>
    <x v="2"/>
    <x v="97"/>
    <s v="再生能源發電費用"/>
    <x v="667"/>
    <x v="661"/>
    <s v="Z0080"/>
    <s v="材料處分攤"/>
    <n v="264"/>
    <n v="0"/>
    <n v="264"/>
  </r>
  <r>
    <x v="2"/>
    <x v="2"/>
    <x v="97"/>
    <s v="再生能源發電費用"/>
    <x v="667"/>
    <x v="661"/>
    <s v="Z0140"/>
    <s v="秘書處分攤"/>
    <n v="9286"/>
    <n v="0"/>
    <n v="9286"/>
  </r>
  <r>
    <x v="2"/>
    <x v="2"/>
    <x v="97"/>
    <s v="再生能源發電費用"/>
    <x v="667"/>
    <x v="661"/>
    <s v="Z0150"/>
    <s v="電源開發處分攤"/>
    <n v="117"/>
    <n v="0"/>
    <n v="117"/>
  </r>
  <r>
    <x v="2"/>
    <x v="2"/>
    <x v="97"/>
    <s v="再生能源發電費用"/>
    <x v="667"/>
    <x v="661"/>
    <s v="Z0170"/>
    <s v="營建處分攤"/>
    <n v="420"/>
    <n v="0"/>
    <n v="420"/>
  </r>
  <r>
    <x v="2"/>
    <x v="2"/>
    <x v="97"/>
    <s v="再生能源發電費用"/>
    <x v="667"/>
    <x v="661"/>
    <s v="Z0240"/>
    <s v="資訊系統處分攤"/>
    <n v="12987"/>
    <n v="0"/>
    <n v="12987"/>
  </r>
  <r>
    <x v="2"/>
    <x v="2"/>
    <x v="97"/>
    <s v="再生能源發電費用"/>
    <x v="667"/>
    <x v="661"/>
    <s v="Z0620"/>
    <s v="工業安全衛生處分攤"/>
    <n v="514"/>
    <n v="0"/>
    <n v="514"/>
  </r>
  <r>
    <x v="2"/>
    <x v="2"/>
    <x v="97"/>
    <s v="再生能源發電費用"/>
    <x v="667"/>
    <x v="661"/>
    <s v="Z6930"/>
    <s v="再生能源處分攤"/>
    <n v="129819"/>
    <n v="0"/>
    <n v="129819"/>
  </r>
  <r>
    <x v="2"/>
    <x v="2"/>
    <x v="97"/>
    <s v="再生能源發電費用"/>
    <x v="668"/>
    <x v="662"/>
    <s v="Z0020"/>
    <s v="總經理副總經理室分攤"/>
    <n v="3166"/>
    <n v="0"/>
    <n v="3166"/>
  </r>
  <r>
    <x v="2"/>
    <x v="2"/>
    <x v="97"/>
    <s v="再生能源發電費用"/>
    <x v="668"/>
    <x v="662"/>
    <s v="Z0080"/>
    <s v="材料處分攤"/>
    <n v="844"/>
    <n v="0"/>
    <n v="844"/>
  </r>
  <r>
    <x v="2"/>
    <x v="2"/>
    <x v="97"/>
    <s v="再生能源發電費用"/>
    <x v="668"/>
    <x v="662"/>
    <s v="Z0140"/>
    <s v="秘書處分攤"/>
    <n v="12830"/>
    <n v="0"/>
    <n v="12830"/>
  </r>
  <r>
    <x v="2"/>
    <x v="2"/>
    <x v="97"/>
    <s v="再生能源發電費用"/>
    <x v="668"/>
    <x v="662"/>
    <s v="Z0150"/>
    <s v="電源開發處分攤"/>
    <n v="940"/>
    <n v="0"/>
    <n v="940"/>
  </r>
  <r>
    <x v="2"/>
    <x v="2"/>
    <x v="97"/>
    <s v="再生能源發電費用"/>
    <x v="668"/>
    <x v="662"/>
    <s v="Z0170"/>
    <s v="營建處分攤"/>
    <n v="5895"/>
    <n v="0"/>
    <n v="5895"/>
  </r>
  <r>
    <x v="2"/>
    <x v="2"/>
    <x v="97"/>
    <s v="再生能源發電費用"/>
    <x v="668"/>
    <x v="662"/>
    <s v="Z0240"/>
    <s v="資訊系統處分攤"/>
    <n v="303"/>
    <n v="0"/>
    <n v="303"/>
  </r>
  <r>
    <x v="2"/>
    <x v="2"/>
    <x v="97"/>
    <s v="再生能源發電費用"/>
    <x v="668"/>
    <x v="662"/>
    <s v="Z0610"/>
    <s v="環境保護處分攤"/>
    <n v="8722"/>
    <n v="0"/>
    <n v="8722"/>
  </r>
  <r>
    <x v="2"/>
    <x v="2"/>
    <x v="97"/>
    <s v="再生能源發電費用"/>
    <x v="668"/>
    <x v="662"/>
    <s v="Z0620"/>
    <s v="工業安全衛生處分攤"/>
    <n v="2442"/>
    <n v="0"/>
    <n v="2442"/>
  </r>
  <r>
    <x v="2"/>
    <x v="2"/>
    <x v="97"/>
    <s v="再生能源發電費用"/>
    <x v="668"/>
    <x v="662"/>
    <s v="Z6930"/>
    <s v="再生能源處分攤"/>
    <n v="168208"/>
    <n v="0"/>
    <n v="168208"/>
  </r>
  <r>
    <x v="2"/>
    <x v="2"/>
    <x v="97"/>
    <s v="再生能源發電費用"/>
    <x v="670"/>
    <x v="664"/>
    <s v="Z6930"/>
    <s v="再生能源處分攤"/>
    <n v="93096"/>
    <n v="0"/>
    <n v="93096"/>
  </r>
  <r>
    <x v="2"/>
    <x v="2"/>
    <x v="97"/>
    <s v="再生能源發電費用"/>
    <x v="671"/>
    <x v="665"/>
    <s v="Z0080"/>
    <s v="材料處分攤"/>
    <n v="1971"/>
    <n v="0"/>
    <n v="1971"/>
  </r>
  <r>
    <x v="2"/>
    <x v="2"/>
    <x v="97"/>
    <s v="再生能源發電費用"/>
    <x v="671"/>
    <x v="665"/>
    <s v="Z0140"/>
    <s v="秘書處分攤"/>
    <n v="1960"/>
    <n v="0"/>
    <n v="1960"/>
  </r>
  <r>
    <x v="2"/>
    <x v="2"/>
    <x v="97"/>
    <s v="再生能源發電費用"/>
    <x v="671"/>
    <x v="665"/>
    <s v="Z0150"/>
    <s v="電源開發處分攤"/>
    <n v="232"/>
    <n v="0"/>
    <n v="232"/>
  </r>
  <r>
    <x v="2"/>
    <x v="2"/>
    <x v="97"/>
    <s v="再生能源發電費用"/>
    <x v="671"/>
    <x v="665"/>
    <s v="Z0240"/>
    <s v="資訊系統處分攤"/>
    <n v="10"/>
    <n v="0"/>
    <n v="10"/>
  </r>
  <r>
    <x v="2"/>
    <x v="2"/>
    <x v="97"/>
    <s v="再生能源發電費用"/>
    <x v="671"/>
    <x v="665"/>
    <s v="Z0610"/>
    <s v="環境保護處分攤"/>
    <n v="5559"/>
    <n v="0"/>
    <n v="5559"/>
  </r>
  <r>
    <x v="2"/>
    <x v="2"/>
    <x v="97"/>
    <s v="再生能源發電費用"/>
    <x v="671"/>
    <x v="665"/>
    <s v="Z0620"/>
    <s v="工業安全衛生處分攤"/>
    <n v="680"/>
    <n v="0"/>
    <n v="680"/>
  </r>
  <r>
    <x v="2"/>
    <x v="2"/>
    <x v="97"/>
    <s v="再生能源發電費用"/>
    <x v="672"/>
    <x v="666"/>
    <s v="Z0080"/>
    <s v="材料處分攤"/>
    <n v="56"/>
    <n v="0"/>
    <n v="56"/>
  </r>
  <r>
    <x v="2"/>
    <x v="2"/>
    <x v="97"/>
    <s v="再生能源發電費用"/>
    <x v="672"/>
    <x v="666"/>
    <s v="Z0140"/>
    <s v="秘書處分攤"/>
    <n v="7864"/>
    <n v="0"/>
    <n v="7864"/>
  </r>
  <r>
    <x v="2"/>
    <x v="2"/>
    <x v="97"/>
    <s v="再生能源發電費用"/>
    <x v="672"/>
    <x v="666"/>
    <s v="Z0150"/>
    <s v="電源開發處分攤"/>
    <n v="3086"/>
    <n v="0"/>
    <n v="3086"/>
  </r>
  <r>
    <x v="2"/>
    <x v="2"/>
    <x v="97"/>
    <s v="再生能源發電費用"/>
    <x v="672"/>
    <x v="666"/>
    <s v="Z0170"/>
    <s v="營建處分攤"/>
    <n v="20875"/>
    <n v="0"/>
    <n v="20875"/>
  </r>
  <r>
    <x v="2"/>
    <x v="2"/>
    <x v="97"/>
    <s v="再生能源發電費用"/>
    <x v="672"/>
    <x v="666"/>
    <s v="Z0240"/>
    <s v="資訊系統處分攤"/>
    <n v="4585"/>
    <n v="0"/>
    <n v="4585"/>
  </r>
  <r>
    <x v="2"/>
    <x v="2"/>
    <x v="97"/>
    <s v="再生能源發電費用"/>
    <x v="672"/>
    <x v="666"/>
    <s v="Z0610"/>
    <s v="環境保護處分攤"/>
    <n v="43282"/>
    <n v="0"/>
    <n v="43282"/>
  </r>
  <r>
    <x v="2"/>
    <x v="2"/>
    <x v="97"/>
    <s v="再生能源發電費用"/>
    <x v="672"/>
    <x v="666"/>
    <s v="Z0620"/>
    <s v="工業安全衛生處分攤"/>
    <n v="1354"/>
    <n v="0"/>
    <n v="1354"/>
  </r>
  <r>
    <x v="2"/>
    <x v="2"/>
    <x v="97"/>
    <s v="再生能源發電費用"/>
    <x v="672"/>
    <x v="666"/>
    <s v="Z6930"/>
    <s v="再生能源處分攤"/>
    <n v="3099278"/>
    <n v="0"/>
    <n v="3099278"/>
  </r>
  <r>
    <x v="2"/>
    <x v="2"/>
    <x v="97"/>
    <s v="再生能源發電費用"/>
    <x v="673"/>
    <x v="667"/>
    <s v="Z0140"/>
    <s v="秘書處分攤"/>
    <n v="12168"/>
    <n v="0"/>
    <n v="12168"/>
  </r>
  <r>
    <x v="2"/>
    <x v="2"/>
    <x v="97"/>
    <s v="再生能源發電費用"/>
    <x v="673"/>
    <x v="667"/>
    <s v="Z0150"/>
    <s v="電源開發處分攤"/>
    <n v="940"/>
    <n v="0"/>
    <n v="940"/>
  </r>
  <r>
    <x v="2"/>
    <x v="2"/>
    <x v="97"/>
    <s v="再生能源發電費用"/>
    <x v="673"/>
    <x v="667"/>
    <s v="Z6930"/>
    <s v="再生能源處分攤"/>
    <n v="5168693"/>
    <n v="0"/>
    <n v="5168693"/>
  </r>
  <r>
    <x v="2"/>
    <x v="2"/>
    <x v="97"/>
    <s v="再生能源發電費用"/>
    <x v="674"/>
    <x v="668"/>
    <s v="Z0020"/>
    <s v="總經理副總經理室分攤"/>
    <n v="2162"/>
    <n v="0"/>
    <n v="2162"/>
  </r>
  <r>
    <x v="2"/>
    <x v="2"/>
    <x v="97"/>
    <s v="再生能源發電費用"/>
    <x v="674"/>
    <x v="668"/>
    <s v="Z0140"/>
    <s v="秘書處分攤"/>
    <n v="1234912"/>
    <n v="0"/>
    <n v="1234912"/>
  </r>
  <r>
    <x v="2"/>
    <x v="2"/>
    <x v="97"/>
    <s v="再生能源發電費用"/>
    <x v="674"/>
    <x v="668"/>
    <s v="Z0150"/>
    <s v="電源開發處分攤"/>
    <n v="1774"/>
    <n v="0"/>
    <n v="1774"/>
  </r>
  <r>
    <x v="2"/>
    <x v="2"/>
    <x v="97"/>
    <s v="再生能源發電費用"/>
    <x v="674"/>
    <x v="668"/>
    <s v="Z6930"/>
    <s v="再生能源處分攤"/>
    <n v="33443293"/>
    <n v="0"/>
    <n v="33443293"/>
  </r>
  <r>
    <x v="2"/>
    <x v="2"/>
    <x v="97"/>
    <s v="再生能源發電費用"/>
    <x v="675"/>
    <x v="669"/>
    <s v="Z0140"/>
    <s v="秘書處分攤"/>
    <n v="37306"/>
    <n v="0"/>
    <n v="37306"/>
  </r>
  <r>
    <x v="2"/>
    <x v="2"/>
    <x v="97"/>
    <s v="再生能源發電費用"/>
    <x v="675"/>
    <x v="669"/>
    <s v="Z0610"/>
    <s v="環境保護處分攤"/>
    <n v="1073"/>
    <n v="0"/>
    <n v="1073"/>
  </r>
  <r>
    <x v="2"/>
    <x v="2"/>
    <x v="97"/>
    <s v="再生能源發電費用"/>
    <x v="675"/>
    <x v="669"/>
    <s v="Z6930"/>
    <s v="再生能源處分攤"/>
    <n v="154800"/>
    <n v="0"/>
    <n v="154800"/>
  </r>
  <r>
    <x v="2"/>
    <x v="2"/>
    <x v="97"/>
    <s v="再生能源發電費用"/>
    <x v="678"/>
    <x v="672"/>
    <s v="Z6930"/>
    <s v="再生能源處分攤"/>
    <n v="326152162"/>
    <n v="0"/>
    <n v="326152162"/>
  </r>
  <r>
    <x v="2"/>
    <x v="2"/>
    <x v="97"/>
    <s v="再生能源發電費用"/>
    <x v="682"/>
    <x v="676"/>
    <s v="Z0080"/>
    <s v="材料處分攤"/>
    <n v="0"/>
    <n v="-48523"/>
    <n v="-48523"/>
  </r>
  <r>
    <x v="2"/>
    <x v="2"/>
    <x v="97"/>
    <s v="再生能源發電費用"/>
    <x v="682"/>
    <x v="676"/>
    <s v="Z0140"/>
    <s v="秘書處分攤"/>
    <n v="257066"/>
    <n v="0"/>
    <n v="257066"/>
  </r>
  <r>
    <x v="2"/>
    <x v="2"/>
    <x v="97"/>
    <s v="再生能源發電費用"/>
    <x v="682"/>
    <x v="676"/>
    <s v="Z0150"/>
    <s v="電源開發處分攤"/>
    <n v="2134"/>
    <n v="0"/>
    <n v="2134"/>
  </r>
  <r>
    <x v="2"/>
    <x v="2"/>
    <x v="97"/>
    <s v="再生能源發電費用"/>
    <x v="682"/>
    <x v="676"/>
    <s v="Z6930"/>
    <s v="再生能源處分攤"/>
    <n v="48399"/>
    <n v="0"/>
    <n v="48399"/>
  </r>
  <r>
    <x v="2"/>
    <x v="2"/>
    <x v="97"/>
    <s v="再生能源發電費用"/>
    <x v="683"/>
    <x v="677"/>
    <s v="Z0080"/>
    <s v="材料處分攤"/>
    <n v="245"/>
    <n v="0"/>
    <n v="245"/>
  </r>
  <r>
    <x v="2"/>
    <x v="2"/>
    <x v="97"/>
    <s v="再生能源發電費用"/>
    <x v="683"/>
    <x v="677"/>
    <s v="Z0140"/>
    <s v="秘書處分攤"/>
    <n v="27272"/>
    <n v="0"/>
    <n v="27272"/>
  </r>
  <r>
    <x v="2"/>
    <x v="2"/>
    <x v="97"/>
    <s v="再生能源發電費用"/>
    <x v="683"/>
    <x v="677"/>
    <s v="Z0150"/>
    <s v="電源開發處分攤"/>
    <n v="1423"/>
    <n v="0"/>
    <n v="1423"/>
  </r>
  <r>
    <x v="2"/>
    <x v="2"/>
    <x v="97"/>
    <s v="再生能源發電費用"/>
    <x v="683"/>
    <x v="677"/>
    <s v="Z0170"/>
    <s v="營建處分攤"/>
    <n v="11252"/>
    <n v="0"/>
    <n v="11252"/>
  </r>
  <r>
    <x v="2"/>
    <x v="2"/>
    <x v="97"/>
    <s v="再生能源發電費用"/>
    <x v="683"/>
    <x v="677"/>
    <s v="Z0240"/>
    <s v="資訊系統處分攤"/>
    <n v="500999"/>
    <n v="0"/>
    <n v="500999"/>
  </r>
  <r>
    <x v="2"/>
    <x v="2"/>
    <x v="97"/>
    <s v="再生能源發電費用"/>
    <x v="683"/>
    <x v="677"/>
    <s v="Z0610"/>
    <s v="環境保護處分攤"/>
    <n v="20431"/>
    <n v="0"/>
    <n v="20431"/>
  </r>
  <r>
    <x v="2"/>
    <x v="2"/>
    <x v="97"/>
    <s v="再生能源發電費用"/>
    <x v="683"/>
    <x v="677"/>
    <s v="Z6930"/>
    <s v="再生能源處分攤"/>
    <n v="145039"/>
    <n v="0"/>
    <n v="145039"/>
  </r>
  <r>
    <x v="2"/>
    <x v="2"/>
    <x v="97"/>
    <s v="再生能源發電費用"/>
    <x v="684"/>
    <x v="678"/>
    <s v="Z0020"/>
    <s v="總經理副總經理室分攤"/>
    <n v="8124"/>
    <n v="0"/>
    <n v="8124"/>
  </r>
  <r>
    <x v="2"/>
    <x v="2"/>
    <x v="97"/>
    <s v="再生能源發電費用"/>
    <x v="684"/>
    <x v="678"/>
    <s v="Z0080"/>
    <s v="材料處分攤"/>
    <n v="851"/>
    <n v="0"/>
    <n v="851"/>
  </r>
  <r>
    <x v="2"/>
    <x v="2"/>
    <x v="97"/>
    <s v="再生能源發電費用"/>
    <x v="684"/>
    <x v="678"/>
    <s v="Z0140"/>
    <s v="秘書處分攤"/>
    <n v="8194"/>
    <n v="0"/>
    <n v="8194"/>
  </r>
  <r>
    <x v="2"/>
    <x v="2"/>
    <x v="97"/>
    <s v="再生能源發電費用"/>
    <x v="684"/>
    <x v="678"/>
    <s v="Z0150"/>
    <s v="電源開發處分攤"/>
    <n v="6838"/>
    <n v="0"/>
    <n v="6838"/>
  </r>
  <r>
    <x v="2"/>
    <x v="2"/>
    <x v="97"/>
    <s v="再生能源發電費用"/>
    <x v="684"/>
    <x v="678"/>
    <s v="Z0170"/>
    <s v="營建處分攤"/>
    <n v="25401"/>
    <n v="0"/>
    <n v="25401"/>
  </r>
  <r>
    <x v="2"/>
    <x v="2"/>
    <x v="97"/>
    <s v="再生能源發電費用"/>
    <x v="684"/>
    <x v="678"/>
    <s v="Z0240"/>
    <s v="資訊系統處分攤"/>
    <n v="8300"/>
    <n v="0"/>
    <n v="8300"/>
  </r>
  <r>
    <x v="2"/>
    <x v="2"/>
    <x v="97"/>
    <s v="再生能源發電費用"/>
    <x v="684"/>
    <x v="678"/>
    <s v="Z0610"/>
    <s v="環境保護處分攤"/>
    <n v="56553"/>
    <n v="0"/>
    <n v="56553"/>
  </r>
  <r>
    <x v="2"/>
    <x v="2"/>
    <x v="97"/>
    <s v="再生能源發電費用"/>
    <x v="684"/>
    <x v="678"/>
    <s v="Z6930"/>
    <s v="再生能源處分攤"/>
    <n v="96695"/>
    <n v="0"/>
    <n v="96695"/>
  </r>
  <r>
    <x v="2"/>
    <x v="2"/>
    <x v="97"/>
    <s v="再生能源發電費用"/>
    <x v="685"/>
    <x v="679"/>
    <s v="Z0080"/>
    <s v="材料處分攤"/>
    <n v="77"/>
    <n v="0"/>
    <n v="77"/>
  </r>
  <r>
    <x v="2"/>
    <x v="2"/>
    <x v="97"/>
    <s v="再生能源發電費用"/>
    <x v="685"/>
    <x v="679"/>
    <s v="Z0140"/>
    <s v="秘書處分攤"/>
    <n v="14448"/>
    <n v="0"/>
    <n v="14448"/>
  </r>
  <r>
    <x v="2"/>
    <x v="2"/>
    <x v="97"/>
    <s v="再生能源發電費用"/>
    <x v="685"/>
    <x v="679"/>
    <s v="Z0150"/>
    <s v="電源開發處分攤"/>
    <n v="1511"/>
    <n v="0"/>
    <n v="1511"/>
  </r>
  <r>
    <x v="2"/>
    <x v="2"/>
    <x v="97"/>
    <s v="再生能源發電費用"/>
    <x v="685"/>
    <x v="679"/>
    <s v="Z0610"/>
    <s v="環境保護處分攤"/>
    <n v="1450"/>
    <n v="0"/>
    <n v="1450"/>
  </r>
  <r>
    <x v="2"/>
    <x v="2"/>
    <x v="97"/>
    <s v="再生能源發電費用"/>
    <x v="685"/>
    <x v="679"/>
    <s v="Z6930"/>
    <s v="再生能源處分攤"/>
    <n v="1438383"/>
    <n v="0"/>
    <n v="1438383"/>
  </r>
  <r>
    <x v="2"/>
    <x v="2"/>
    <x v="97"/>
    <s v="再生能源發電費用"/>
    <x v="686"/>
    <x v="680"/>
    <s v="Z0020"/>
    <s v="總經理副總經理室分攤"/>
    <n v="12"/>
    <n v="0"/>
    <n v="12"/>
  </r>
  <r>
    <x v="2"/>
    <x v="2"/>
    <x v="97"/>
    <s v="再生能源發電費用"/>
    <x v="686"/>
    <x v="680"/>
    <s v="Z0140"/>
    <s v="秘書處分攤"/>
    <n v="2756"/>
    <n v="0"/>
    <n v="2756"/>
  </r>
  <r>
    <x v="2"/>
    <x v="2"/>
    <x v="97"/>
    <s v="再生能源發電費用"/>
    <x v="686"/>
    <x v="680"/>
    <s v="Z0170"/>
    <s v="營建處分攤"/>
    <n v="140"/>
    <n v="0"/>
    <n v="140"/>
  </r>
  <r>
    <x v="2"/>
    <x v="2"/>
    <x v="97"/>
    <s v="再生能源發電費用"/>
    <x v="686"/>
    <x v="680"/>
    <s v="Z6930"/>
    <s v="再生能源處分攤"/>
    <n v="37580"/>
    <n v="0"/>
    <n v="37580"/>
  </r>
  <r>
    <x v="2"/>
    <x v="2"/>
    <x v="97"/>
    <s v="再生能源發電費用"/>
    <x v="687"/>
    <x v="681"/>
    <s v="Z0020"/>
    <s v="總經理副總經理室分攤"/>
    <n v="1666"/>
    <n v="0"/>
    <n v="1666"/>
  </r>
  <r>
    <x v="2"/>
    <x v="2"/>
    <x v="97"/>
    <s v="再生能源發電費用"/>
    <x v="687"/>
    <x v="681"/>
    <s v="Z0080"/>
    <s v="材料處分攤"/>
    <n v="80"/>
    <n v="0"/>
    <n v="80"/>
  </r>
  <r>
    <x v="2"/>
    <x v="2"/>
    <x v="97"/>
    <s v="再生能源發電費用"/>
    <x v="687"/>
    <x v="681"/>
    <s v="Z0140"/>
    <s v="秘書處分攤"/>
    <n v="66522"/>
    <n v="0"/>
    <n v="66522"/>
  </r>
  <r>
    <x v="2"/>
    <x v="2"/>
    <x v="97"/>
    <s v="再生能源發電費用"/>
    <x v="687"/>
    <x v="681"/>
    <s v="Z0150"/>
    <s v="電源開發處分攤"/>
    <n v="207"/>
    <n v="0"/>
    <n v="207"/>
  </r>
  <r>
    <x v="2"/>
    <x v="2"/>
    <x v="97"/>
    <s v="再生能源發電費用"/>
    <x v="687"/>
    <x v="681"/>
    <s v="Z0170"/>
    <s v="營建處分攤"/>
    <n v="279"/>
    <n v="0"/>
    <n v="279"/>
  </r>
  <r>
    <x v="2"/>
    <x v="2"/>
    <x v="97"/>
    <s v="再生能源發電費用"/>
    <x v="687"/>
    <x v="681"/>
    <s v="Z0240"/>
    <s v="資訊系統處分攤"/>
    <n v="568"/>
    <n v="0"/>
    <n v="568"/>
  </r>
  <r>
    <x v="2"/>
    <x v="2"/>
    <x v="97"/>
    <s v="再生能源發電費用"/>
    <x v="687"/>
    <x v="681"/>
    <s v="Z6930"/>
    <s v="再生能源處分攤"/>
    <n v="363731"/>
    <n v="0"/>
    <n v="363731"/>
  </r>
  <r>
    <x v="2"/>
    <x v="2"/>
    <x v="97"/>
    <s v="再生能源發電費用"/>
    <x v="688"/>
    <x v="682"/>
    <s v="Z0140"/>
    <s v="秘書處分攤"/>
    <n v="2192"/>
    <n v="0"/>
    <n v="2192"/>
  </r>
  <r>
    <x v="2"/>
    <x v="2"/>
    <x v="97"/>
    <s v="再生能源發電費用"/>
    <x v="688"/>
    <x v="682"/>
    <s v="Z6930"/>
    <s v="再生能源處分攤"/>
    <n v="476259"/>
    <n v="0"/>
    <n v="476259"/>
  </r>
  <r>
    <x v="2"/>
    <x v="2"/>
    <x v="97"/>
    <s v="再生能源發電費用"/>
    <x v="689"/>
    <x v="683"/>
    <s v="Z0140"/>
    <s v="秘書處分攤"/>
    <n v="500"/>
    <n v="0"/>
    <n v="500"/>
  </r>
  <r>
    <x v="2"/>
    <x v="2"/>
    <x v="97"/>
    <s v="再生能源發電費用"/>
    <x v="689"/>
    <x v="683"/>
    <s v="Z6930"/>
    <s v="再生能源處分攤"/>
    <n v="10678571"/>
    <n v="0"/>
    <n v="10678571"/>
  </r>
  <r>
    <x v="2"/>
    <x v="2"/>
    <x v="97"/>
    <s v="再生能源發電費用"/>
    <x v="690"/>
    <x v="684"/>
    <s v="Z0140"/>
    <s v="秘書處分攤"/>
    <n v="700"/>
    <n v="0"/>
    <n v="700"/>
  </r>
  <r>
    <x v="2"/>
    <x v="2"/>
    <x v="97"/>
    <s v="再生能源發電費用"/>
    <x v="690"/>
    <x v="684"/>
    <s v="Z0150"/>
    <s v="電源開發處分攤"/>
    <n v="14"/>
    <n v="0"/>
    <n v="14"/>
  </r>
  <r>
    <x v="2"/>
    <x v="2"/>
    <x v="97"/>
    <s v="再生能源發電費用"/>
    <x v="691"/>
    <x v="685"/>
    <s v="Z0140"/>
    <s v="秘書處分攤"/>
    <n v="174"/>
    <n v="0"/>
    <n v="174"/>
  </r>
  <r>
    <x v="2"/>
    <x v="2"/>
    <x v="97"/>
    <s v="再生能源發電費用"/>
    <x v="692"/>
    <x v="686"/>
    <s v="Z0140"/>
    <s v="秘書處分攤"/>
    <n v="200"/>
    <n v="0"/>
    <n v="200"/>
  </r>
  <r>
    <x v="2"/>
    <x v="2"/>
    <x v="97"/>
    <s v="再生能源發電費用"/>
    <x v="693"/>
    <x v="687"/>
    <s v="Z0140"/>
    <s v="秘書處分攤"/>
    <n v="138"/>
    <n v="0"/>
    <n v="138"/>
  </r>
  <r>
    <x v="2"/>
    <x v="2"/>
    <x v="97"/>
    <s v="再生能源發電費用"/>
    <x v="693"/>
    <x v="687"/>
    <s v="Z6930"/>
    <s v="再生能源處分攤"/>
    <n v="2334798"/>
    <n v="0"/>
    <n v="2334798"/>
  </r>
  <r>
    <x v="2"/>
    <x v="2"/>
    <x v="97"/>
    <s v="再生能源發電費用"/>
    <x v="694"/>
    <x v="688"/>
    <s v="Z0100"/>
    <s v="財務處分攤"/>
    <n v="1535"/>
    <n v="0"/>
    <n v="1535"/>
  </r>
  <r>
    <x v="2"/>
    <x v="2"/>
    <x v="97"/>
    <s v="再生能源發電費用"/>
    <x v="694"/>
    <x v="688"/>
    <s v="Z0140"/>
    <s v="秘書處分攤"/>
    <n v="260"/>
    <n v="0"/>
    <n v="260"/>
  </r>
  <r>
    <x v="2"/>
    <x v="2"/>
    <x v="97"/>
    <s v="再生能源發電費用"/>
    <x v="694"/>
    <x v="688"/>
    <s v="Z6930"/>
    <s v="再生能源處分攤"/>
    <n v="251615"/>
    <n v="0"/>
    <n v="251615"/>
  </r>
  <r>
    <x v="2"/>
    <x v="2"/>
    <x v="97"/>
    <s v="再生能源發電費用"/>
    <x v="695"/>
    <x v="689"/>
    <s v="Z0150"/>
    <s v="電源開發處分攤"/>
    <n v="17"/>
    <n v="0"/>
    <n v="17"/>
  </r>
  <r>
    <x v="2"/>
    <x v="2"/>
    <x v="97"/>
    <s v="再生能源發電費用"/>
    <x v="695"/>
    <x v="689"/>
    <s v="Z0170"/>
    <s v="營建處分攤"/>
    <n v="2"/>
    <n v="0"/>
    <n v="2"/>
  </r>
  <r>
    <x v="2"/>
    <x v="2"/>
    <x v="97"/>
    <s v="再生能源發電費用"/>
    <x v="696"/>
    <x v="690"/>
    <s v="Z0080"/>
    <s v="材料處分攤"/>
    <n v="4968"/>
    <n v="0"/>
    <n v="4968"/>
  </r>
  <r>
    <x v="2"/>
    <x v="2"/>
    <x v="97"/>
    <s v="再生能源發電費用"/>
    <x v="696"/>
    <x v="690"/>
    <s v="Z0140"/>
    <s v="秘書處分攤"/>
    <n v="981820"/>
    <n v="0"/>
    <n v="981820"/>
  </r>
  <r>
    <x v="2"/>
    <x v="2"/>
    <x v="97"/>
    <s v="再生能源發電費用"/>
    <x v="696"/>
    <x v="690"/>
    <s v="Z6930"/>
    <s v="再生能源處分攤"/>
    <n v="9906596"/>
    <n v="0"/>
    <n v="9906596"/>
  </r>
  <r>
    <x v="2"/>
    <x v="2"/>
    <x v="97"/>
    <s v="再生能源發電費用"/>
    <x v="697"/>
    <x v="691"/>
    <s v="Z0140"/>
    <s v="秘書處分攤"/>
    <n v="92512"/>
    <n v="0"/>
    <n v="92512"/>
  </r>
  <r>
    <x v="2"/>
    <x v="2"/>
    <x v="97"/>
    <s v="再生能源發電費用"/>
    <x v="697"/>
    <x v="691"/>
    <s v="Z0240"/>
    <s v="資訊系統處分攤"/>
    <n v="598477"/>
    <n v="0"/>
    <n v="598477"/>
  </r>
  <r>
    <x v="2"/>
    <x v="2"/>
    <x v="97"/>
    <s v="再生能源發電費用"/>
    <x v="697"/>
    <x v="691"/>
    <s v="Z6930"/>
    <s v="再生能源處分攤"/>
    <n v="4518534"/>
    <n v="0"/>
    <n v="4518534"/>
  </r>
  <r>
    <x v="2"/>
    <x v="2"/>
    <x v="97"/>
    <s v="再生能源發電費用"/>
    <x v="699"/>
    <x v="693"/>
    <s v="Z0080"/>
    <s v="材料處分攤"/>
    <n v="1750"/>
    <n v="0"/>
    <n v="1750"/>
  </r>
  <r>
    <x v="2"/>
    <x v="2"/>
    <x v="97"/>
    <s v="再生能源發電費用"/>
    <x v="699"/>
    <x v="693"/>
    <s v="Z0140"/>
    <s v="秘書處分攤"/>
    <n v="17174"/>
    <n v="0"/>
    <n v="17174"/>
  </r>
  <r>
    <x v="2"/>
    <x v="2"/>
    <x v="97"/>
    <s v="再生能源發電費用"/>
    <x v="699"/>
    <x v="693"/>
    <s v="Z6930"/>
    <s v="再生能源處分攤"/>
    <n v="3907161"/>
    <n v="0"/>
    <n v="3907161"/>
  </r>
  <r>
    <x v="2"/>
    <x v="2"/>
    <x v="97"/>
    <s v="再生能源發電費用"/>
    <x v="700"/>
    <x v="694"/>
    <s v="Z0080"/>
    <s v="材料處分攤"/>
    <n v="290"/>
    <n v="0"/>
    <n v="290"/>
  </r>
  <r>
    <x v="2"/>
    <x v="2"/>
    <x v="97"/>
    <s v="再生能源發電費用"/>
    <x v="700"/>
    <x v="694"/>
    <s v="Z0140"/>
    <s v="秘書處分攤"/>
    <n v="43722"/>
    <n v="0"/>
    <n v="43722"/>
  </r>
  <r>
    <x v="2"/>
    <x v="2"/>
    <x v="97"/>
    <s v="再生能源發電費用"/>
    <x v="700"/>
    <x v="694"/>
    <s v="Z0240"/>
    <s v="資訊系統處分攤"/>
    <n v="111726"/>
    <n v="0"/>
    <n v="111726"/>
  </r>
  <r>
    <x v="2"/>
    <x v="2"/>
    <x v="97"/>
    <s v="再生能源發電費用"/>
    <x v="700"/>
    <x v="694"/>
    <s v="Z0610"/>
    <s v="環境保護處分攤"/>
    <n v="107367"/>
    <n v="0"/>
    <n v="107367"/>
  </r>
  <r>
    <x v="2"/>
    <x v="2"/>
    <x v="97"/>
    <s v="再生能源發電費用"/>
    <x v="700"/>
    <x v="694"/>
    <s v="Z0620"/>
    <s v="工業安全衛生處分攤"/>
    <n v="1800"/>
    <n v="0"/>
    <n v="1800"/>
  </r>
  <r>
    <x v="2"/>
    <x v="2"/>
    <x v="97"/>
    <s v="再生能源發電費用"/>
    <x v="700"/>
    <x v="694"/>
    <s v="Z6930"/>
    <s v="再生能源處分攤"/>
    <n v="3241040"/>
    <n v="0"/>
    <n v="3241040"/>
  </r>
  <r>
    <x v="2"/>
    <x v="2"/>
    <x v="97"/>
    <s v="再生能源發電費用"/>
    <x v="701"/>
    <x v="695"/>
    <s v="Z0080"/>
    <s v="材料處分攤"/>
    <n v="188"/>
    <n v="0"/>
    <n v="188"/>
  </r>
  <r>
    <x v="2"/>
    <x v="2"/>
    <x v="97"/>
    <s v="再生能源發電費用"/>
    <x v="701"/>
    <x v="695"/>
    <s v="Z0140"/>
    <s v="秘書處分攤"/>
    <n v="26080"/>
    <n v="0"/>
    <n v="26080"/>
  </r>
  <r>
    <x v="2"/>
    <x v="2"/>
    <x v="97"/>
    <s v="再生能源發電費用"/>
    <x v="701"/>
    <x v="695"/>
    <s v="Z0240"/>
    <s v="資訊系統處分攤"/>
    <n v="2360"/>
    <n v="0"/>
    <n v="2360"/>
  </r>
  <r>
    <x v="2"/>
    <x v="2"/>
    <x v="97"/>
    <s v="再生能源發電費用"/>
    <x v="701"/>
    <x v="695"/>
    <s v="Z0610"/>
    <s v="環境保護處分攤"/>
    <n v="32407"/>
    <n v="0"/>
    <n v="32407"/>
  </r>
  <r>
    <x v="2"/>
    <x v="2"/>
    <x v="97"/>
    <s v="再生能源發電費用"/>
    <x v="701"/>
    <x v="695"/>
    <s v="Z0620"/>
    <s v="工業安全衛生處分攤"/>
    <n v="10626"/>
    <n v="0"/>
    <n v="10626"/>
  </r>
  <r>
    <x v="2"/>
    <x v="2"/>
    <x v="97"/>
    <s v="再生能源發電費用"/>
    <x v="701"/>
    <x v="695"/>
    <s v="Z6930"/>
    <s v="再生能源處分攤"/>
    <n v="81078"/>
    <n v="0"/>
    <n v="81078"/>
  </r>
  <r>
    <x v="2"/>
    <x v="2"/>
    <x v="97"/>
    <s v="再生能源發電費用"/>
    <x v="702"/>
    <x v="696"/>
    <s v="Z0170"/>
    <s v="營建處分攤"/>
    <n v="62720"/>
    <n v="0"/>
    <n v="62720"/>
  </r>
  <r>
    <x v="2"/>
    <x v="2"/>
    <x v="97"/>
    <s v="再生能源發電費用"/>
    <x v="702"/>
    <x v="696"/>
    <s v="Z0240"/>
    <s v="資訊系統處分攤"/>
    <n v="0"/>
    <n v="-23520"/>
    <n v="-23520"/>
  </r>
  <r>
    <x v="2"/>
    <x v="2"/>
    <x v="97"/>
    <s v="再生能源發電費用"/>
    <x v="703"/>
    <x v="697"/>
    <s v="Z0140"/>
    <s v="秘書處分攤"/>
    <n v="5146"/>
    <n v="0"/>
    <n v="5146"/>
  </r>
  <r>
    <x v="2"/>
    <x v="2"/>
    <x v="97"/>
    <s v="再生能源發電費用"/>
    <x v="703"/>
    <x v="697"/>
    <s v="Z0150"/>
    <s v="電源開發處分攤"/>
    <n v="7225"/>
    <n v="0"/>
    <n v="7225"/>
  </r>
  <r>
    <x v="2"/>
    <x v="2"/>
    <x v="97"/>
    <s v="再生能源發電費用"/>
    <x v="703"/>
    <x v="697"/>
    <s v="Z0170"/>
    <s v="營建處分攤"/>
    <n v="4467"/>
    <n v="0"/>
    <n v="4467"/>
  </r>
  <r>
    <x v="2"/>
    <x v="2"/>
    <x v="97"/>
    <s v="再生能源發電費用"/>
    <x v="703"/>
    <x v="697"/>
    <s v="Z0240"/>
    <s v="資訊系統處分攤"/>
    <n v="1533"/>
    <n v="0"/>
    <n v="1533"/>
  </r>
  <r>
    <x v="2"/>
    <x v="2"/>
    <x v="97"/>
    <s v="再生能源發電費用"/>
    <x v="703"/>
    <x v="697"/>
    <s v="Z0610"/>
    <s v="環境保護處分攤"/>
    <n v="2609410"/>
    <n v="0"/>
    <n v="2609410"/>
  </r>
  <r>
    <x v="2"/>
    <x v="2"/>
    <x v="97"/>
    <s v="再生能源發電費用"/>
    <x v="703"/>
    <x v="697"/>
    <s v="Z0620"/>
    <s v="工業安全衛生處分攤"/>
    <n v="105252"/>
    <n v="0"/>
    <n v="105252"/>
  </r>
  <r>
    <x v="2"/>
    <x v="2"/>
    <x v="97"/>
    <s v="再生能源發電費用"/>
    <x v="703"/>
    <x v="697"/>
    <s v="Z6930"/>
    <s v="再生能源處分攤"/>
    <n v="1343767"/>
    <n v="0"/>
    <n v="1343767"/>
  </r>
  <r>
    <x v="2"/>
    <x v="2"/>
    <x v="97"/>
    <s v="再生能源發電費用"/>
    <x v="704"/>
    <x v="698"/>
    <s v="Z0080"/>
    <s v="材料處分攤"/>
    <n v="755"/>
    <n v="0"/>
    <n v="755"/>
  </r>
  <r>
    <x v="2"/>
    <x v="2"/>
    <x v="97"/>
    <s v="再生能源發電費用"/>
    <x v="704"/>
    <x v="698"/>
    <s v="Z0150"/>
    <s v="電源開發處分攤"/>
    <n v="969"/>
    <n v="0"/>
    <n v="969"/>
  </r>
  <r>
    <x v="2"/>
    <x v="2"/>
    <x v="97"/>
    <s v="再生能源發電費用"/>
    <x v="704"/>
    <x v="698"/>
    <s v="Z0170"/>
    <s v="營建處分攤"/>
    <n v="5768"/>
    <n v="0"/>
    <n v="5768"/>
  </r>
  <r>
    <x v="2"/>
    <x v="2"/>
    <x v="97"/>
    <s v="再生能源發電費用"/>
    <x v="704"/>
    <x v="698"/>
    <s v="Z0240"/>
    <s v="資訊系統處分攤"/>
    <n v="120480"/>
    <n v="0"/>
    <n v="120480"/>
  </r>
  <r>
    <x v="2"/>
    <x v="2"/>
    <x v="97"/>
    <s v="再生能源發電費用"/>
    <x v="704"/>
    <x v="698"/>
    <s v="Z0610"/>
    <s v="環境保護處分攤"/>
    <n v="15993"/>
    <n v="0"/>
    <n v="15993"/>
  </r>
  <r>
    <x v="2"/>
    <x v="2"/>
    <x v="97"/>
    <s v="再生能源發電費用"/>
    <x v="704"/>
    <x v="698"/>
    <s v="Z0620"/>
    <s v="工業安全衛生處分攤"/>
    <n v="29680"/>
    <n v="0"/>
    <n v="29680"/>
  </r>
  <r>
    <x v="2"/>
    <x v="2"/>
    <x v="97"/>
    <s v="再生能源發電費用"/>
    <x v="705"/>
    <x v="699"/>
    <s v="Z0080"/>
    <s v="材料處分攤"/>
    <n v="12195"/>
    <n v="0"/>
    <n v="12195"/>
  </r>
  <r>
    <x v="2"/>
    <x v="2"/>
    <x v="97"/>
    <s v="再生能源發電費用"/>
    <x v="705"/>
    <x v="699"/>
    <s v="Z0140"/>
    <s v="秘書處分攤"/>
    <n v="8842"/>
    <n v="0"/>
    <n v="8842"/>
  </r>
  <r>
    <x v="2"/>
    <x v="2"/>
    <x v="97"/>
    <s v="再生能源發電費用"/>
    <x v="705"/>
    <x v="699"/>
    <s v="Z0150"/>
    <s v="電源開發處分攤"/>
    <n v="3140"/>
    <n v="0"/>
    <n v="3140"/>
  </r>
  <r>
    <x v="2"/>
    <x v="2"/>
    <x v="97"/>
    <s v="再生能源發電費用"/>
    <x v="705"/>
    <x v="699"/>
    <s v="Z0170"/>
    <s v="營建處分攤"/>
    <n v="70052"/>
    <n v="0"/>
    <n v="70052"/>
  </r>
  <r>
    <x v="2"/>
    <x v="2"/>
    <x v="97"/>
    <s v="再生能源發電費用"/>
    <x v="705"/>
    <x v="699"/>
    <s v="Z0240"/>
    <s v="資訊系統處分攤"/>
    <n v="763992"/>
    <n v="0"/>
    <n v="763992"/>
  </r>
  <r>
    <x v="2"/>
    <x v="2"/>
    <x v="97"/>
    <s v="再生能源發電費用"/>
    <x v="705"/>
    <x v="699"/>
    <s v="Z0610"/>
    <s v="環境保護處分攤"/>
    <n v="62976"/>
    <n v="0"/>
    <n v="62976"/>
  </r>
  <r>
    <x v="2"/>
    <x v="2"/>
    <x v="97"/>
    <s v="再生能源發電費用"/>
    <x v="705"/>
    <x v="699"/>
    <s v="Z0620"/>
    <s v="工業安全衛生處分攤"/>
    <n v="10708"/>
    <n v="0"/>
    <n v="10708"/>
  </r>
  <r>
    <x v="2"/>
    <x v="2"/>
    <x v="97"/>
    <s v="再生能源發電費用"/>
    <x v="705"/>
    <x v="699"/>
    <s v="Z6930"/>
    <s v="再生能源處分攤"/>
    <n v="44095"/>
    <n v="0"/>
    <n v="44095"/>
  </r>
  <r>
    <x v="2"/>
    <x v="2"/>
    <x v="97"/>
    <s v="再生能源發電費用"/>
    <x v="706"/>
    <x v="700"/>
    <s v="Z0140"/>
    <s v="秘書處分攤"/>
    <n v="138"/>
    <n v="0"/>
    <n v="138"/>
  </r>
  <r>
    <x v="2"/>
    <x v="2"/>
    <x v="97"/>
    <s v="再生能源發電費用"/>
    <x v="706"/>
    <x v="700"/>
    <s v="Z0150"/>
    <s v="電源開發處分攤"/>
    <n v="4861"/>
    <n v="0"/>
    <n v="4861"/>
  </r>
  <r>
    <x v="2"/>
    <x v="2"/>
    <x v="97"/>
    <s v="再生能源發電費用"/>
    <x v="706"/>
    <x v="700"/>
    <s v="Z0170"/>
    <s v="營建處分攤"/>
    <n v="24543"/>
    <n v="0"/>
    <n v="24543"/>
  </r>
  <r>
    <x v="2"/>
    <x v="2"/>
    <x v="97"/>
    <s v="再生能源發電費用"/>
    <x v="706"/>
    <x v="700"/>
    <s v="Z0240"/>
    <s v="資訊系統處分攤"/>
    <n v="821723"/>
    <n v="0"/>
    <n v="821723"/>
  </r>
  <r>
    <x v="2"/>
    <x v="2"/>
    <x v="97"/>
    <s v="再生能源發電費用"/>
    <x v="706"/>
    <x v="700"/>
    <s v="Z6930"/>
    <s v="再生能源處分攤"/>
    <n v="145384"/>
    <n v="0"/>
    <n v="145384"/>
  </r>
  <r>
    <x v="2"/>
    <x v="2"/>
    <x v="97"/>
    <s v="再生能源發電費用"/>
    <x v="811"/>
    <x v="803"/>
    <s v="Z6930"/>
    <s v="再生能源處分攤"/>
    <n v="95200"/>
    <n v="0"/>
    <n v="95200"/>
  </r>
  <r>
    <x v="2"/>
    <x v="2"/>
    <x v="97"/>
    <s v="再生能源發電費用"/>
    <x v="708"/>
    <x v="702"/>
    <s v="Z0140"/>
    <s v="秘書處分攤"/>
    <n v="373644"/>
    <n v="0"/>
    <n v="373644"/>
  </r>
  <r>
    <x v="2"/>
    <x v="2"/>
    <x v="97"/>
    <s v="再生能源發電費用"/>
    <x v="708"/>
    <x v="702"/>
    <s v="Z6930"/>
    <s v="再生能源處分攤"/>
    <n v="7590385"/>
    <n v="0"/>
    <n v="7590385"/>
  </r>
  <r>
    <x v="2"/>
    <x v="2"/>
    <x v="97"/>
    <s v="再生能源發電費用"/>
    <x v="709"/>
    <x v="703"/>
    <s v="Z0020"/>
    <s v="總經理副總經理室分攤"/>
    <n v="45264"/>
    <n v="0"/>
    <n v="45264"/>
  </r>
  <r>
    <x v="2"/>
    <x v="2"/>
    <x v="97"/>
    <s v="再生能源發電費用"/>
    <x v="709"/>
    <x v="703"/>
    <s v="Z0080"/>
    <s v="材料處分攤"/>
    <n v="205"/>
    <n v="0"/>
    <n v="205"/>
  </r>
  <r>
    <x v="2"/>
    <x v="2"/>
    <x v="97"/>
    <s v="再生能源發電費用"/>
    <x v="709"/>
    <x v="703"/>
    <s v="Z0150"/>
    <s v="電源開發處分攤"/>
    <n v="316"/>
    <n v="0"/>
    <n v="316"/>
  </r>
  <r>
    <x v="2"/>
    <x v="2"/>
    <x v="97"/>
    <s v="再生能源發電費用"/>
    <x v="709"/>
    <x v="703"/>
    <s v="Z0170"/>
    <s v="營建處分攤"/>
    <n v="7178"/>
    <n v="0"/>
    <n v="7178"/>
  </r>
  <r>
    <x v="2"/>
    <x v="2"/>
    <x v="97"/>
    <s v="再生能源發電費用"/>
    <x v="709"/>
    <x v="703"/>
    <s v="Z0240"/>
    <s v="資訊系統處分攤"/>
    <n v="493"/>
    <n v="0"/>
    <n v="493"/>
  </r>
  <r>
    <x v="2"/>
    <x v="2"/>
    <x v="97"/>
    <s v="再生能源發電費用"/>
    <x v="709"/>
    <x v="703"/>
    <s v="Z0610"/>
    <s v="環境保護處分攤"/>
    <n v="3564"/>
    <n v="0"/>
    <n v="3564"/>
  </r>
  <r>
    <x v="2"/>
    <x v="2"/>
    <x v="97"/>
    <s v="再生能源發電費用"/>
    <x v="709"/>
    <x v="703"/>
    <s v="Z0620"/>
    <s v="工業安全衛生處分攤"/>
    <n v="440"/>
    <n v="0"/>
    <n v="440"/>
  </r>
  <r>
    <x v="2"/>
    <x v="2"/>
    <x v="97"/>
    <s v="再生能源發電費用"/>
    <x v="709"/>
    <x v="703"/>
    <s v="Z6930"/>
    <s v="再生能源處分攤"/>
    <n v="83470"/>
    <n v="0"/>
    <n v="83470"/>
  </r>
  <r>
    <x v="2"/>
    <x v="2"/>
    <x v="97"/>
    <s v="再生能源發電費用"/>
    <x v="710"/>
    <x v="704"/>
    <s v="Z0080"/>
    <s v="材料處分攤"/>
    <n v="236"/>
    <n v="0"/>
    <n v="236"/>
  </r>
  <r>
    <x v="2"/>
    <x v="2"/>
    <x v="97"/>
    <s v="再生能源發電費用"/>
    <x v="710"/>
    <x v="704"/>
    <s v="Z0140"/>
    <s v="秘書處分攤"/>
    <n v="3358"/>
    <n v="0"/>
    <n v="3358"/>
  </r>
  <r>
    <x v="2"/>
    <x v="2"/>
    <x v="97"/>
    <s v="再生能源發電費用"/>
    <x v="710"/>
    <x v="704"/>
    <s v="Z0150"/>
    <s v="電源開發處分攤"/>
    <n v="393"/>
    <n v="0"/>
    <n v="393"/>
  </r>
  <r>
    <x v="2"/>
    <x v="2"/>
    <x v="97"/>
    <s v="再生能源發電費用"/>
    <x v="710"/>
    <x v="704"/>
    <s v="Z0170"/>
    <s v="營建處分攤"/>
    <n v="1286"/>
    <n v="0"/>
    <n v="1286"/>
  </r>
  <r>
    <x v="2"/>
    <x v="2"/>
    <x v="97"/>
    <s v="再生能源發電費用"/>
    <x v="710"/>
    <x v="704"/>
    <s v="Z0240"/>
    <s v="資訊系統處分攤"/>
    <n v="15926"/>
    <n v="0"/>
    <n v="15926"/>
  </r>
  <r>
    <x v="2"/>
    <x v="2"/>
    <x v="97"/>
    <s v="再生能源發電費用"/>
    <x v="710"/>
    <x v="704"/>
    <s v="Z0610"/>
    <s v="環境保護處分攤"/>
    <n v="15807"/>
    <n v="0"/>
    <n v="15807"/>
  </r>
  <r>
    <x v="2"/>
    <x v="2"/>
    <x v="97"/>
    <s v="再生能源發電費用"/>
    <x v="710"/>
    <x v="704"/>
    <s v="Z0620"/>
    <s v="工業安全衛生處分攤"/>
    <n v="5956"/>
    <n v="0"/>
    <n v="5956"/>
  </r>
  <r>
    <x v="2"/>
    <x v="2"/>
    <x v="97"/>
    <s v="再生能源發電費用"/>
    <x v="710"/>
    <x v="704"/>
    <s v="Z6930"/>
    <s v="再生能源處分攤"/>
    <n v="738707"/>
    <n v="0"/>
    <n v="738707"/>
  </r>
  <r>
    <x v="2"/>
    <x v="2"/>
    <x v="97"/>
    <s v="再生能源發電費用"/>
    <x v="711"/>
    <x v="705"/>
    <s v="Z0080"/>
    <s v="材料處分攤"/>
    <n v="380"/>
    <n v="0"/>
    <n v="380"/>
  </r>
  <r>
    <x v="2"/>
    <x v="2"/>
    <x v="97"/>
    <s v="再生能源發電費用"/>
    <x v="711"/>
    <x v="705"/>
    <s v="Z0140"/>
    <s v="秘書處分攤"/>
    <n v="8084"/>
    <n v="0"/>
    <n v="8084"/>
  </r>
  <r>
    <x v="2"/>
    <x v="2"/>
    <x v="97"/>
    <s v="再生能源發電費用"/>
    <x v="711"/>
    <x v="705"/>
    <s v="Z0150"/>
    <s v="電源開發處分攤"/>
    <n v="643"/>
    <n v="0"/>
    <n v="643"/>
  </r>
  <r>
    <x v="2"/>
    <x v="2"/>
    <x v="97"/>
    <s v="再生能源發電費用"/>
    <x v="711"/>
    <x v="705"/>
    <s v="Z0610"/>
    <s v="環境保護處分攤"/>
    <n v="735"/>
    <n v="0"/>
    <n v="735"/>
  </r>
  <r>
    <x v="2"/>
    <x v="2"/>
    <x v="97"/>
    <s v="再生能源發電費用"/>
    <x v="711"/>
    <x v="705"/>
    <s v="Z6930"/>
    <s v="再生能源處分攤"/>
    <n v="596489"/>
    <n v="0"/>
    <n v="596489"/>
  </r>
  <r>
    <x v="2"/>
    <x v="2"/>
    <x v="97"/>
    <s v="再生能源發電費用"/>
    <x v="712"/>
    <x v="706"/>
    <s v="Z0140"/>
    <s v="秘書處分攤"/>
    <n v="1150"/>
    <n v="0"/>
    <n v="1150"/>
  </r>
  <r>
    <x v="2"/>
    <x v="2"/>
    <x v="97"/>
    <s v="再生能源發電費用"/>
    <x v="712"/>
    <x v="706"/>
    <s v="Z6930"/>
    <s v="再生能源處分攤"/>
    <n v="3884"/>
    <n v="0"/>
    <n v="3884"/>
  </r>
  <r>
    <x v="2"/>
    <x v="2"/>
    <x v="97"/>
    <s v="再生能源發電費用"/>
    <x v="714"/>
    <x v="708"/>
    <s v="Z0020"/>
    <s v="總經理副總經理室分攤"/>
    <n v="3088"/>
    <n v="0"/>
    <n v="3088"/>
  </r>
  <r>
    <x v="2"/>
    <x v="2"/>
    <x v="97"/>
    <s v="再生能源發電費用"/>
    <x v="714"/>
    <x v="708"/>
    <s v="Z0080"/>
    <s v="材料處分攤"/>
    <n v="2213"/>
    <n v="0"/>
    <n v="2213"/>
  </r>
  <r>
    <x v="2"/>
    <x v="2"/>
    <x v="97"/>
    <s v="再生能源發電費用"/>
    <x v="714"/>
    <x v="708"/>
    <s v="Z0140"/>
    <s v="秘書處分攤"/>
    <n v="42850"/>
    <n v="0"/>
    <n v="42850"/>
  </r>
  <r>
    <x v="2"/>
    <x v="2"/>
    <x v="97"/>
    <s v="再生能源發電費用"/>
    <x v="714"/>
    <x v="708"/>
    <s v="Z0150"/>
    <s v="電源開發處分攤"/>
    <n v="3176"/>
    <n v="0"/>
    <n v="3176"/>
  </r>
  <r>
    <x v="2"/>
    <x v="2"/>
    <x v="97"/>
    <s v="再生能源發電費用"/>
    <x v="714"/>
    <x v="708"/>
    <s v="Z0170"/>
    <s v="營建處分攤"/>
    <n v="15229"/>
    <n v="0"/>
    <n v="15229"/>
  </r>
  <r>
    <x v="2"/>
    <x v="2"/>
    <x v="97"/>
    <s v="再生能源發電費用"/>
    <x v="714"/>
    <x v="708"/>
    <s v="Z0240"/>
    <s v="資訊系統處分攤"/>
    <n v="5142"/>
    <n v="0"/>
    <n v="5142"/>
  </r>
  <r>
    <x v="2"/>
    <x v="2"/>
    <x v="97"/>
    <s v="再生能源發電費用"/>
    <x v="714"/>
    <x v="708"/>
    <s v="Z0610"/>
    <s v="環境保護處分攤"/>
    <n v="10489"/>
    <n v="0"/>
    <n v="10489"/>
  </r>
  <r>
    <x v="2"/>
    <x v="2"/>
    <x v="97"/>
    <s v="再生能源發電費用"/>
    <x v="714"/>
    <x v="708"/>
    <s v="Z0620"/>
    <s v="工業安全衛生處分攤"/>
    <n v="3350"/>
    <n v="0"/>
    <n v="3350"/>
  </r>
  <r>
    <x v="2"/>
    <x v="2"/>
    <x v="97"/>
    <s v="再生能源發電費用"/>
    <x v="714"/>
    <x v="708"/>
    <s v="Z6930"/>
    <s v="再生能源處分攤"/>
    <n v="668535"/>
    <n v="0"/>
    <n v="668535"/>
  </r>
  <r>
    <x v="2"/>
    <x v="2"/>
    <x v="97"/>
    <s v="再生能源發電費用"/>
    <x v="715"/>
    <x v="709"/>
    <s v="Z0080"/>
    <s v="材料處分攤"/>
    <n v="36"/>
    <n v="0"/>
    <n v="36"/>
  </r>
  <r>
    <x v="2"/>
    <x v="2"/>
    <x v="97"/>
    <s v="再生能源發電費用"/>
    <x v="715"/>
    <x v="709"/>
    <s v="Z0140"/>
    <s v="秘書處分攤"/>
    <n v="8856"/>
    <n v="0"/>
    <n v="8856"/>
  </r>
  <r>
    <x v="2"/>
    <x v="2"/>
    <x v="97"/>
    <s v="再生能源發電費用"/>
    <x v="715"/>
    <x v="709"/>
    <s v="Z0150"/>
    <s v="電源開發處分攤"/>
    <n v="1518"/>
    <n v="0"/>
    <n v="1518"/>
  </r>
  <r>
    <x v="2"/>
    <x v="2"/>
    <x v="97"/>
    <s v="再生能源發電費用"/>
    <x v="715"/>
    <x v="709"/>
    <s v="Z0170"/>
    <s v="營建處分攤"/>
    <n v="4548"/>
    <n v="0"/>
    <n v="4548"/>
  </r>
  <r>
    <x v="2"/>
    <x v="2"/>
    <x v="97"/>
    <s v="再生能源發電費用"/>
    <x v="715"/>
    <x v="709"/>
    <s v="Z0240"/>
    <s v="資訊系統處分攤"/>
    <n v="300"/>
    <n v="0"/>
    <n v="300"/>
  </r>
  <r>
    <x v="2"/>
    <x v="2"/>
    <x v="97"/>
    <s v="再生能源發電費用"/>
    <x v="715"/>
    <x v="709"/>
    <s v="Z0610"/>
    <s v="環境保護處分攤"/>
    <n v="1035"/>
    <n v="0"/>
    <n v="1035"/>
  </r>
  <r>
    <x v="2"/>
    <x v="2"/>
    <x v="97"/>
    <s v="再生能源發電費用"/>
    <x v="715"/>
    <x v="709"/>
    <s v="Z0620"/>
    <s v="工業安全衛生處分攤"/>
    <n v="118"/>
    <n v="0"/>
    <n v="118"/>
  </r>
  <r>
    <x v="2"/>
    <x v="2"/>
    <x v="97"/>
    <s v="再生能源發電費用"/>
    <x v="715"/>
    <x v="709"/>
    <s v="Z6930"/>
    <s v="再生能源處分攤"/>
    <n v="13956"/>
    <n v="0"/>
    <n v="13956"/>
  </r>
  <r>
    <x v="2"/>
    <x v="2"/>
    <x v="97"/>
    <s v="再生能源發電費用"/>
    <x v="716"/>
    <x v="710"/>
    <s v="Z6930"/>
    <s v="再生能源處分攤"/>
    <n v="85000"/>
    <n v="0"/>
    <n v="85000"/>
  </r>
  <r>
    <x v="2"/>
    <x v="2"/>
    <x v="97"/>
    <s v="再生能源發電費用"/>
    <x v="717"/>
    <x v="711"/>
    <s v="Z0020"/>
    <s v="總經理副總經理室分攤"/>
    <n v="5204"/>
    <n v="0"/>
    <n v="5204"/>
  </r>
  <r>
    <x v="2"/>
    <x v="2"/>
    <x v="97"/>
    <s v="再生能源發電費用"/>
    <x v="717"/>
    <x v="711"/>
    <s v="Z0080"/>
    <s v="材料處分攤"/>
    <n v="460"/>
    <n v="0"/>
    <n v="460"/>
  </r>
  <r>
    <x v="2"/>
    <x v="2"/>
    <x v="97"/>
    <s v="再生能源發電費用"/>
    <x v="717"/>
    <x v="711"/>
    <s v="Z0140"/>
    <s v="秘書處分攤"/>
    <n v="33880"/>
    <n v="0"/>
    <n v="33880"/>
  </r>
  <r>
    <x v="2"/>
    <x v="2"/>
    <x v="97"/>
    <s v="再生能源發電費用"/>
    <x v="717"/>
    <x v="711"/>
    <s v="Z0150"/>
    <s v="電源開發處分攤"/>
    <n v="549"/>
    <n v="0"/>
    <n v="549"/>
  </r>
  <r>
    <x v="2"/>
    <x v="2"/>
    <x v="97"/>
    <s v="再生能源發電費用"/>
    <x v="717"/>
    <x v="711"/>
    <s v="Z0170"/>
    <s v="營建處分攤"/>
    <n v="13129"/>
    <n v="0"/>
    <n v="13129"/>
  </r>
  <r>
    <x v="2"/>
    <x v="2"/>
    <x v="97"/>
    <s v="再生能源發電費用"/>
    <x v="717"/>
    <x v="711"/>
    <s v="Z0240"/>
    <s v="資訊系統處分攤"/>
    <n v="730"/>
    <n v="0"/>
    <n v="730"/>
  </r>
  <r>
    <x v="2"/>
    <x v="2"/>
    <x v="97"/>
    <s v="再生能源發電費用"/>
    <x v="717"/>
    <x v="711"/>
    <s v="Z0610"/>
    <s v="環境保護處分攤"/>
    <n v="3264"/>
    <n v="0"/>
    <n v="3264"/>
  </r>
  <r>
    <x v="2"/>
    <x v="2"/>
    <x v="97"/>
    <s v="再生能源發電費用"/>
    <x v="717"/>
    <x v="711"/>
    <s v="Z0620"/>
    <s v="工業安全衛生處分攤"/>
    <n v="5448"/>
    <n v="0"/>
    <n v="5448"/>
  </r>
  <r>
    <x v="2"/>
    <x v="2"/>
    <x v="97"/>
    <s v="再生能源發電費用"/>
    <x v="717"/>
    <x v="711"/>
    <s v="Z6930"/>
    <s v="再生能源處分攤"/>
    <n v="206666"/>
    <n v="0"/>
    <n v="206666"/>
  </r>
  <r>
    <x v="2"/>
    <x v="2"/>
    <x v="97"/>
    <s v="再生能源發電費用"/>
    <x v="718"/>
    <x v="712"/>
    <s v="Z6930"/>
    <s v="再生能源處分攤"/>
    <n v="382"/>
    <n v="0"/>
    <n v="382"/>
  </r>
  <r>
    <x v="2"/>
    <x v="2"/>
    <x v="97"/>
    <s v="再生能源發電費用"/>
    <x v="719"/>
    <x v="713"/>
    <s v="Z6930"/>
    <s v="再生能源處分攤"/>
    <n v="27633"/>
    <n v="0"/>
    <n v="27633"/>
  </r>
  <r>
    <x v="2"/>
    <x v="2"/>
    <x v="97"/>
    <s v="再生能源發電費用"/>
    <x v="788"/>
    <x v="780"/>
    <s v="Z6930"/>
    <s v="再生能源處分攤"/>
    <n v="2283717"/>
    <n v="0"/>
    <n v="2283717"/>
  </r>
  <r>
    <x v="2"/>
    <x v="2"/>
    <x v="97"/>
    <s v="再生能源發電費用"/>
    <x v="720"/>
    <x v="714"/>
    <s v="Z0240"/>
    <s v="資訊系統處分攤"/>
    <n v="23448"/>
    <n v="0"/>
    <n v="23448"/>
  </r>
  <r>
    <x v="2"/>
    <x v="2"/>
    <x v="97"/>
    <s v="再生能源發電費用"/>
    <x v="721"/>
    <x v="715"/>
    <s v="Z0150"/>
    <s v="電源開發處分攤"/>
    <n v="62"/>
    <n v="0"/>
    <n v="62"/>
  </r>
  <r>
    <x v="2"/>
    <x v="2"/>
    <x v="97"/>
    <s v="再生能源發電費用"/>
    <x v="722"/>
    <x v="716"/>
    <s v="Z0170"/>
    <s v="營建處分攤"/>
    <n v="371"/>
    <n v="0"/>
    <n v="371"/>
  </r>
  <r>
    <x v="2"/>
    <x v="2"/>
    <x v="97"/>
    <s v="再生能源發電費用"/>
    <x v="722"/>
    <x v="716"/>
    <s v="Z6930"/>
    <s v="再生能源處分攤"/>
    <n v="59700"/>
    <n v="0"/>
    <n v="59700"/>
  </r>
  <r>
    <x v="2"/>
    <x v="2"/>
    <x v="97"/>
    <s v="再生能源發電費用"/>
    <x v="723"/>
    <x v="717"/>
    <s v="Z0140"/>
    <s v="秘書處分攤"/>
    <n v="906"/>
    <n v="0"/>
    <n v="906"/>
  </r>
  <r>
    <x v="2"/>
    <x v="2"/>
    <x v="97"/>
    <s v="再生能源發電費用"/>
    <x v="723"/>
    <x v="717"/>
    <s v="Z0150"/>
    <s v="電源開發處分攤"/>
    <n v="2044"/>
    <n v="0"/>
    <n v="2044"/>
  </r>
  <r>
    <x v="2"/>
    <x v="2"/>
    <x v="97"/>
    <s v="再生能源發電費用"/>
    <x v="724"/>
    <x v="718"/>
    <s v="Z6930"/>
    <s v="再生能源處分攤"/>
    <n v="43906"/>
    <n v="0"/>
    <n v="43906"/>
  </r>
  <r>
    <x v="2"/>
    <x v="2"/>
    <x v="97"/>
    <s v="再生能源發電費用"/>
    <x v="725"/>
    <x v="719"/>
    <s v="Z0140"/>
    <s v="秘書處分攤"/>
    <n v="11274"/>
    <n v="0"/>
    <n v="11274"/>
  </r>
  <r>
    <x v="2"/>
    <x v="2"/>
    <x v="97"/>
    <s v="再生能源發電費用"/>
    <x v="725"/>
    <x v="719"/>
    <s v="Z0240"/>
    <s v="資訊系統處分攤"/>
    <n v="500"/>
    <n v="0"/>
    <n v="500"/>
  </r>
  <r>
    <x v="2"/>
    <x v="2"/>
    <x v="97"/>
    <s v="再生能源發電費用"/>
    <x v="726"/>
    <x v="720"/>
    <s v="Z0080"/>
    <s v="材料處分攤"/>
    <n v="156"/>
    <n v="0"/>
    <n v="156"/>
  </r>
  <r>
    <x v="2"/>
    <x v="2"/>
    <x v="97"/>
    <s v="再生能源發電費用"/>
    <x v="726"/>
    <x v="720"/>
    <s v="Z0140"/>
    <s v="秘書處分攤"/>
    <n v="72"/>
    <n v="0"/>
    <n v="72"/>
  </r>
  <r>
    <x v="2"/>
    <x v="2"/>
    <x v="97"/>
    <s v="再生能源發電費用"/>
    <x v="726"/>
    <x v="720"/>
    <s v="Z0150"/>
    <s v="電源開發處分攤"/>
    <n v="623"/>
    <n v="0"/>
    <n v="623"/>
  </r>
  <r>
    <x v="2"/>
    <x v="2"/>
    <x v="97"/>
    <s v="再生能源發電費用"/>
    <x v="726"/>
    <x v="720"/>
    <s v="Z6930"/>
    <s v="再生能源處分攤"/>
    <n v="312641"/>
    <n v="0"/>
    <n v="312641"/>
  </r>
  <r>
    <x v="2"/>
    <x v="2"/>
    <x v="97"/>
    <s v="再生能源發電費用"/>
    <x v="727"/>
    <x v="721"/>
    <s v="Z0080"/>
    <s v="材料處分攤"/>
    <n v="14436"/>
    <n v="0"/>
    <n v="14436"/>
  </r>
  <r>
    <x v="2"/>
    <x v="2"/>
    <x v="97"/>
    <s v="再生能源發電費用"/>
    <x v="727"/>
    <x v="721"/>
    <s v="Z0140"/>
    <s v="秘書處分攤"/>
    <n v="1308340"/>
    <n v="0"/>
    <n v="1308340"/>
  </r>
  <r>
    <x v="2"/>
    <x v="2"/>
    <x v="97"/>
    <s v="再生能源發電費用"/>
    <x v="727"/>
    <x v="721"/>
    <s v="Z0150"/>
    <s v="電源開發處分攤"/>
    <n v="3666"/>
    <n v="0"/>
    <n v="3666"/>
  </r>
  <r>
    <x v="2"/>
    <x v="2"/>
    <x v="97"/>
    <s v="再生能源發電費用"/>
    <x v="727"/>
    <x v="721"/>
    <s v="Z6930"/>
    <s v="再生能源處分攤"/>
    <n v="89463324"/>
    <n v="0"/>
    <n v="89463324"/>
  </r>
  <r>
    <x v="2"/>
    <x v="2"/>
    <x v="97"/>
    <s v="再生能源發電費用"/>
    <x v="728"/>
    <x v="722"/>
    <s v="Z0140"/>
    <s v="秘書處分攤"/>
    <n v="4680"/>
    <n v="0"/>
    <n v="4680"/>
  </r>
  <r>
    <x v="2"/>
    <x v="2"/>
    <x v="97"/>
    <s v="再生能源發電費用"/>
    <x v="728"/>
    <x v="722"/>
    <s v="Z6930"/>
    <s v="再生能源處分攤"/>
    <n v="463625"/>
    <n v="0"/>
    <n v="463625"/>
  </r>
  <r>
    <x v="2"/>
    <x v="2"/>
    <x v="97"/>
    <s v="再生能源發電費用"/>
    <x v="729"/>
    <x v="723"/>
    <s v="Z6930"/>
    <s v="再生能源處分攤"/>
    <n v="1790982035"/>
    <n v="0"/>
    <n v="1790982035"/>
  </r>
  <r>
    <x v="2"/>
    <x v="2"/>
    <x v="97"/>
    <s v="再生能源發電費用"/>
    <x v="730"/>
    <x v="724"/>
    <s v="Z0080"/>
    <s v="材料處分攤"/>
    <n v="8023"/>
    <n v="0"/>
    <n v="8023"/>
  </r>
  <r>
    <x v="2"/>
    <x v="2"/>
    <x v="97"/>
    <s v="再生能源發電費用"/>
    <x v="730"/>
    <x v="724"/>
    <s v="Z0140"/>
    <s v="秘書處分攤"/>
    <n v="168194"/>
    <n v="0"/>
    <n v="168194"/>
  </r>
  <r>
    <x v="2"/>
    <x v="2"/>
    <x v="97"/>
    <s v="再生能源發電費用"/>
    <x v="730"/>
    <x v="724"/>
    <s v="Z0150"/>
    <s v="電源開發處分攤"/>
    <n v="47213"/>
    <n v="0"/>
    <n v="47213"/>
  </r>
  <r>
    <x v="2"/>
    <x v="2"/>
    <x v="97"/>
    <s v="再生能源發電費用"/>
    <x v="730"/>
    <x v="724"/>
    <s v="Z0170"/>
    <s v="營建處分攤"/>
    <n v="93360"/>
    <n v="0"/>
    <n v="93360"/>
  </r>
  <r>
    <x v="2"/>
    <x v="2"/>
    <x v="97"/>
    <s v="再生能源發電費用"/>
    <x v="730"/>
    <x v="724"/>
    <s v="Z0240"/>
    <s v="資訊系統處分攤"/>
    <n v="373290"/>
    <n v="0"/>
    <n v="373290"/>
  </r>
  <r>
    <x v="2"/>
    <x v="2"/>
    <x v="97"/>
    <s v="再生能源發電費用"/>
    <x v="730"/>
    <x v="724"/>
    <s v="Z0610"/>
    <s v="環境保護處分攤"/>
    <n v="53493"/>
    <n v="0"/>
    <n v="53493"/>
  </r>
  <r>
    <x v="2"/>
    <x v="2"/>
    <x v="97"/>
    <s v="再生能源發電費用"/>
    <x v="730"/>
    <x v="724"/>
    <s v="Z6930"/>
    <s v="再生能源處分攤"/>
    <n v="4587479"/>
    <n v="0"/>
    <n v="4587479"/>
  </r>
  <r>
    <x v="2"/>
    <x v="2"/>
    <x v="97"/>
    <s v="再生能源發電費用"/>
    <x v="731"/>
    <x v="725"/>
    <s v="Z0080"/>
    <s v="材料處分攤"/>
    <n v="389"/>
    <n v="0"/>
    <n v="389"/>
  </r>
  <r>
    <x v="2"/>
    <x v="2"/>
    <x v="97"/>
    <s v="再生能源發電費用"/>
    <x v="731"/>
    <x v="725"/>
    <s v="Z0140"/>
    <s v="秘書處分攤"/>
    <n v="55488"/>
    <n v="0"/>
    <n v="55488"/>
  </r>
  <r>
    <x v="2"/>
    <x v="2"/>
    <x v="97"/>
    <s v="再生能源發電費用"/>
    <x v="731"/>
    <x v="725"/>
    <s v="Z0150"/>
    <s v="電源開發處分攤"/>
    <n v="581"/>
    <n v="0"/>
    <n v="581"/>
  </r>
  <r>
    <x v="2"/>
    <x v="2"/>
    <x v="97"/>
    <s v="再生能源發電費用"/>
    <x v="731"/>
    <x v="725"/>
    <s v="Z0170"/>
    <s v="營建處分攤"/>
    <n v="16"/>
    <n v="0"/>
    <n v="16"/>
  </r>
  <r>
    <x v="2"/>
    <x v="2"/>
    <x v="97"/>
    <s v="再生能源發電費用"/>
    <x v="731"/>
    <x v="725"/>
    <s v="Z0240"/>
    <s v="資訊系統處分攤"/>
    <n v="292"/>
    <n v="0"/>
    <n v="292"/>
  </r>
  <r>
    <x v="2"/>
    <x v="2"/>
    <x v="97"/>
    <s v="再生能源發電費用"/>
    <x v="731"/>
    <x v="725"/>
    <s v="Z0610"/>
    <s v="環境保護處分攤"/>
    <n v="14496"/>
    <n v="0"/>
    <n v="14496"/>
  </r>
  <r>
    <x v="2"/>
    <x v="2"/>
    <x v="97"/>
    <s v="再生能源發電費用"/>
    <x v="731"/>
    <x v="725"/>
    <s v="Z6930"/>
    <s v="再生能源處分攤"/>
    <n v="3960997"/>
    <n v="0"/>
    <n v="3960997"/>
  </r>
  <r>
    <x v="2"/>
    <x v="2"/>
    <x v="97"/>
    <s v="再生能源發電費用"/>
    <x v="732"/>
    <x v="726"/>
    <s v="Z0080"/>
    <s v="材料處分攤"/>
    <n v="532"/>
    <n v="0"/>
    <n v="532"/>
  </r>
  <r>
    <x v="2"/>
    <x v="2"/>
    <x v="97"/>
    <s v="再生能源發電費用"/>
    <x v="732"/>
    <x v="726"/>
    <s v="Z0140"/>
    <s v="秘書處分攤"/>
    <n v="244080"/>
    <n v="0"/>
    <n v="244080"/>
  </r>
  <r>
    <x v="2"/>
    <x v="2"/>
    <x v="97"/>
    <s v="再生能源發電費用"/>
    <x v="732"/>
    <x v="726"/>
    <s v="Z0150"/>
    <s v="電源開發處分攤"/>
    <n v="624"/>
    <n v="0"/>
    <n v="624"/>
  </r>
  <r>
    <x v="2"/>
    <x v="2"/>
    <x v="97"/>
    <s v="再生能源發電費用"/>
    <x v="732"/>
    <x v="726"/>
    <s v="Z0170"/>
    <s v="營建處分攤"/>
    <n v="4311"/>
    <n v="0"/>
    <n v="4311"/>
  </r>
  <r>
    <x v="2"/>
    <x v="2"/>
    <x v="97"/>
    <s v="再生能源發電費用"/>
    <x v="732"/>
    <x v="726"/>
    <s v="Z0240"/>
    <s v="資訊系統處分攤"/>
    <n v="2713"/>
    <n v="0"/>
    <n v="2713"/>
  </r>
  <r>
    <x v="2"/>
    <x v="2"/>
    <x v="97"/>
    <s v="再生能源發電費用"/>
    <x v="732"/>
    <x v="726"/>
    <s v="Z0610"/>
    <s v="環境保護處分攤"/>
    <n v="1140"/>
    <n v="0"/>
    <n v="1140"/>
  </r>
  <r>
    <x v="2"/>
    <x v="2"/>
    <x v="97"/>
    <s v="再生能源發電費用"/>
    <x v="732"/>
    <x v="726"/>
    <s v="Z6930"/>
    <s v="再生能源處分攤"/>
    <n v="612451"/>
    <n v="0"/>
    <n v="612451"/>
  </r>
  <r>
    <x v="2"/>
    <x v="2"/>
    <x v="97"/>
    <s v="再生能源發電費用"/>
    <x v="733"/>
    <x v="727"/>
    <s v="Z6930"/>
    <s v="再生能源處分攤"/>
    <n v="52752992"/>
    <n v="0"/>
    <n v="52752992"/>
  </r>
  <r>
    <x v="2"/>
    <x v="2"/>
    <x v="97"/>
    <s v="再生能源發電費用"/>
    <x v="734"/>
    <x v="728"/>
    <s v="Z0080"/>
    <s v="材料處分攤"/>
    <n v="308"/>
    <n v="0"/>
    <n v="308"/>
  </r>
  <r>
    <x v="2"/>
    <x v="2"/>
    <x v="97"/>
    <s v="再生能源發電費用"/>
    <x v="734"/>
    <x v="728"/>
    <s v="Z0140"/>
    <s v="秘書處分攤"/>
    <n v="15424"/>
    <n v="0"/>
    <n v="15424"/>
  </r>
  <r>
    <x v="2"/>
    <x v="2"/>
    <x v="97"/>
    <s v="再生能源發電費用"/>
    <x v="734"/>
    <x v="728"/>
    <s v="Z0150"/>
    <s v="電源開發處分攤"/>
    <n v="3922"/>
    <n v="0"/>
    <n v="3922"/>
  </r>
  <r>
    <x v="2"/>
    <x v="2"/>
    <x v="97"/>
    <s v="再生能源發電費用"/>
    <x v="734"/>
    <x v="728"/>
    <s v="Z0170"/>
    <s v="營建處分攤"/>
    <n v="114242"/>
    <n v="0"/>
    <n v="114242"/>
  </r>
  <r>
    <x v="2"/>
    <x v="2"/>
    <x v="97"/>
    <s v="再生能源發電費用"/>
    <x v="734"/>
    <x v="728"/>
    <s v="Z0240"/>
    <s v="資訊系統處分攤"/>
    <n v="326630"/>
    <n v="0"/>
    <n v="326630"/>
  </r>
  <r>
    <x v="2"/>
    <x v="2"/>
    <x v="97"/>
    <s v="再生能源發電費用"/>
    <x v="734"/>
    <x v="728"/>
    <s v="Z0610"/>
    <s v="環境保護處分攤"/>
    <n v="92377"/>
    <n v="0"/>
    <n v="92377"/>
  </r>
  <r>
    <x v="2"/>
    <x v="2"/>
    <x v="97"/>
    <s v="再生能源發電費用"/>
    <x v="734"/>
    <x v="728"/>
    <s v="Z0620"/>
    <s v="工業安全衛生處分攤"/>
    <n v="39276"/>
    <n v="0"/>
    <n v="39276"/>
  </r>
  <r>
    <x v="2"/>
    <x v="2"/>
    <x v="97"/>
    <s v="再生能源發電費用"/>
    <x v="734"/>
    <x v="728"/>
    <s v="Z6930"/>
    <s v="再生能源處分攤"/>
    <n v="1431213"/>
    <n v="0"/>
    <n v="1431213"/>
  </r>
  <r>
    <x v="2"/>
    <x v="2"/>
    <x v="97"/>
    <s v="再生能源發電費用"/>
    <x v="812"/>
    <x v="804"/>
    <s v="Z6930"/>
    <s v="再生能源處分攤"/>
    <n v="36899"/>
    <n v="0"/>
    <n v="36899"/>
  </r>
  <r>
    <x v="2"/>
    <x v="2"/>
    <x v="97"/>
    <s v="再生能源發電費用"/>
    <x v="735"/>
    <x v="729"/>
    <s v="Z0140"/>
    <s v="秘書處分攤"/>
    <n v="1949848"/>
    <n v="0"/>
    <n v="1949848"/>
  </r>
  <r>
    <x v="2"/>
    <x v="2"/>
    <x v="97"/>
    <s v="再生能源發電費用"/>
    <x v="735"/>
    <x v="729"/>
    <s v="Z0150"/>
    <s v="電源開發處分攤"/>
    <n v="1048"/>
    <n v="0"/>
    <n v="1048"/>
  </r>
  <r>
    <x v="2"/>
    <x v="2"/>
    <x v="97"/>
    <s v="再生能源發電費用"/>
    <x v="735"/>
    <x v="729"/>
    <s v="Z6930"/>
    <s v="再生能源處分攤"/>
    <n v="3910320"/>
    <n v="0"/>
    <n v="3910320"/>
  </r>
  <r>
    <x v="2"/>
    <x v="2"/>
    <x v="97"/>
    <s v="再生能源發電費用"/>
    <x v="736"/>
    <x v="730"/>
    <s v="Z0140"/>
    <s v="秘書處分攤"/>
    <n v="453216"/>
    <n v="0"/>
    <n v="453216"/>
  </r>
  <r>
    <x v="2"/>
    <x v="2"/>
    <x v="97"/>
    <s v="再生能源發電費用"/>
    <x v="736"/>
    <x v="730"/>
    <s v="Z0150"/>
    <s v="電源開發處分攤"/>
    <n v="694"/>
    <n v="0"/>
    <n v="694"/>
  </r>
  <r>
    <x v="2"/>
    <x v="2"/>
    <x v="97"/>
    <s v="再生能源發電費用"/>
    <x v="736"/>
    <x v="730"/>
    <s v="Z6930"/>
    <s v="再生能源處分攤"/>
    <n v="678828"/>
    <n v="0"/>
    <n v="678828"/>
  </r>
  <r>
    <x v="2"/>
    <x v="2"/>
    <x v="97"/>
    <s v="再生能源發電費用"/>
    <x v="737"/>
    <x v="731"/>
    <s v="Z0080"/>
    <s v="材料處分攤"/>
    <n v="112"/>
    <n v="0"/>
    <n v="112"/>
  </r>
  <r>
    <x v="2"/>
    <x v="2"/>
    <x v="97"/>
    <s v="再生能源發電費用"/>
    <x v="737"/>
    <x v="731"/>
    <s v="Z0140"/>
    <s v="秘書處分攤"/>
    <n v="6254"/>
    <n v="0"/>
    <n v="6254"/>
  </r>
  <r>
    <x v="2"/>
    <x v="2"/>
    <x v="97"/>
    <s v="再生能源發電費用"/>
    <x v="737"/>
    <x v="731"/>
    <s v="Z0150"/>
    <s v="電源開發處分攤"/>
    <n v="957"/>
    <n v="0"/>
    <n v="957"/>
  </r>
  <r>
    <x v="2"/>
    <x v="2"/>
    <x v="97"/>
    <s v="再生能源發電費用"/>
    <x v="737"/>
    <x v="731"/>
    <s v="Z0610"/>
    <s v="環境保護處分攤"/>
    <n v="1673"/>
    <n v="0"/>
    <n v="1673"/>
  </r>
  <r>
    <x v="2"/>
    <x v="2"/>
    <x v="97"/>
    <s v="再生能源發電費用"/>
    <x v="737"/>
    <x v="731"/>
    <s v="Z6930"/>
    <s v="再生能源處分攤"/>
    <n v="119136"/>
    <n v="0"/>
    <n v="119136"/>
  </r>
  <r>
    <x v="2"/>
    <x v="2"/>
    <x v="97"/>
    <s v="再生能源發電費用"/>
    <x v="738"/>
    <x v="732"/>
    <s v="Z0080"/>
    <s v="材料處分攤"/>
    <n v="472"/>
    <n v="0"/>
    <n v="472"/>
  </r>
  <r>
    <x v="2"/>
    <x v="2"/>
    <x v="97"/>
    <s v="再生能源發電費用"/>
    <x v="738"/>
    <x v="732"/>
    <s v="Z0140"/>
    <s v="秘書處分攤"/>
    <n v="3584"/>
    <n v="0"/>
    <n v="3584"/>
  </r>
  <r>
    <x v="2"/>
    <x v="2"/>
    <x v="97"/>
    <s v="再生能源發電費用"/>
    <x v="738"/>
    <x v="732"/>
    <s v="Z0150"/>
    <s v="電源開發處分攤"/>
    <n v="1835"/>
    <n v="0"/>
    <n v="1835"/>
  </r>
  <r>
    <x v="2"/>
    <x v="2"/>
    <x v="97"/>
    <s v="再生能源發電費用"/>
    <x v="738"/>
    <x v="732"/>
    <s v="Z0170"/>
    <s v="營建處分攤"/>
    <n v="7284"/>
    <n v="0"/>
    <n v="7284"/>
  </r>
  <r>
    <x v="2"/>
    <x v="2"/>
    <x v="97"/>
    <s v="再生能源發電費用"/>
    <x v="738"/>
    <x v="732"/>
    <s v="Z0240"/>
    <s v="資訊系統處分攤"/>
    <n v="11638"/>
    <n v="0"/>
    <n v="11638"/>
  </r>
  <r>
    <x v="2"/>
    <x v="2"/>
    <x v="97"/>
    <s v="再生能源發電費用"/>
    <x v="738"/>
    <x v="732"/>
    <s v="Z0610"/>
    <s v="環境保護處分攤"/>
    <n v="28140"/>
    <n v="0"/>
    <n v="28140"/>
  </r>
  <r>
    <x v="2"/>
    <x v="2"/>
    <x v="97"/>
    <s v="再生能源發電費用"/>
    <x v="738"/>
    <x v="732"/>
    <s v="Z6930"/>
    <s v="再生能源處分攤"/>
    <n v="279727"/>
    <n v="0"/>
    <n v="279727"/>
  </r>
  <r>
    <x v="2"/>
    <x v="2"/>
    <x v="97"/>
    <s v="再生能源發電費用"/>
    <x v="739"/>
    <x v="733"/>
    <s v="Z0080"/>
    <s v="材料處分攤"/>
    <n v="64"/>
    <n v="0"/>
    <n v="64"/>
  </r>
  <r>
    <x v="2"/>
    <x v="2"/>
    <x v="97"/>
    <s v="再生能源發電費用"/>
    <x v="739"/>
    <x v="733"/>
    <s v="Z0140"/>
    <s v="秘書處分攤"/>
    <n v="196"/>
    <n v="0"/>
    <n v="196"/>
  </r>
  <r>
    <x v="2"/>
    <x v="2"/>
    <x v="97"/>
    <s v="再生能源發電費用"/>
    <x v="739"/>
    <x v="733"/>
    <s v="Z0150"/>
    <s v="電源開發處分攤"/>
    <n v="13856"/>
    <n v="0"/>
    <n v="13856"/>
  </r>
  <r>
    <x v="2"/>
    <x v="2"/>
    <x v="97"/>
    <s v="再生能源發電費用"/>
    <x v="739"/>
    <x v="733"/>
    <s v="Z0240"/>
    <s v="資訊系統處分攤"/>
    <n v="50"/>
    <n v="0"/>
    <n v="50"/>
  </r>
  <r>
    <x v="2"/>
    <x v="2"/>
    <x v="97"/>
    <s v="再生能源發電費用"/>
    <x v="739"/>
    <x v="733"/>
    <s v="Z0610"/>
    <s v="環境保護處分攤"/>
    <n v="127"/>
    <n v="0"/>
    <n v="127"/>
  </r>
  <r>
    <x v="2"/>
    <x v="2"/>
    <x v="97"/>
    <s v="再生能源發電費用"/>
    <x v="739"/>
    <x v="733"/>
    <s v="Z6930"/>
    <s v="再生能源處分攤"/>
    <n v="591284"/>
    <n v="0"/>
    <n v="591284"/>
  </r>
  <r>
    <x v="2"/>
    <x v="2"/>
    <x v="97"/>
    <s v="再生能源發電費用"/>
    <x v="740"/>
    <x v="734"/>
    <s v="Z0080"/>
    <s v="材料處分攤"/>
    <n v="3"/>
    <n v="0"/>
    <n v="3"/>
  </r>
  <r>
    <x v="2"/>
    <x v="2"/>
    <x v="97"/>
    <s v="再生能源發電費用"/>
    <x v="740"/>
    <x v="734"/>
    <s v="Z0140"/>
    <s v="秘書處分攤"/>
    <n v="2896"/>
    <n v="0"/>
    <n v="2896"/>
  </r>
  <r>
    <x v="2"/>
    <x v="2"/>
    <x v="97"/>
    <s v="再生能源發電費用"/>
    <x v="740"/>
    <x v="734"/>
    <s v="Z0150"/>
    <s v="電源開發處分攤"/>
    <n v="12"/>
    <n v="0"/>
    <n v="12"/>
  </r>
  <r>
    <x v="2"/>
    <x v="2"/>
    <x v="97"/>
    <s v="再生能源發電費用"/>
    <x v="740"/>
    <x v="734"/>
    <s v="Z6930"/>
    <s v="再生能源處分攤"/>
    <n v="166037"/>
    <n v="0"/>
    <n v="166037"/>
  </r>
  <r>
    <x v="2"/>
    <x v="2"/>
    <x v="97"/>
    <s v="再生能源發電費用"/>
    <x v="741"/>
    <x v="735"/>
    <s v="Z0080"/>
    <s v="材料處分攤"/>
    <n v="62"/>
    <n v="0"/>
    <n v="62"/>
  </r>
  <r>
    <x v="2"/>
    <x v="2"/>
    <x v="97"/>
    <s v="再生能源發電費用"/>
    <x v="741"/>
    <x v="735"/>
    <s v="Z0140"/>
    <s v="秘書處分攤"/>
    <n v="3670"/>
    <n v="0"/>
    <n v="3670"/>
  </r>
  <r>
    <x v="2"/>
    <x v="2"/>
    <x v="97"/>
    <s v="再生能源發電費用"/>
    <x v="741"/>
    <x v="735"/>
    <s v="Z0150"/>
    <s v="電源開發處分攤"/>
    <n v="596"/>
    <n v="0"/>
    <n v="596"/>
  </r>
  <r>
    <x v="2"/>
    <x v="2"/>
    <x v="97"/>
    <s v="再生能源發電費用"/>
    <x v="741"/>
    <x v="735"/>
    <s v="Z0610"/>
    <s v="環境保護處分攤"/>
    <n v="792"/>
    <n v="0"/>
    <n v="792"/>
  </r>
  <r>
    <x v="2"/>
    <x v="2"/>
    <x v="97"/>
    <s v="再生能源發電費用"/>
    <x v="741"/>
    <x v="735"/>
    <s v="Z6930"/>
    <s v="再生能源處分攤"/>
    <n v="110921"/>
    <n v="0"/>
    <n v="110921"/>
  </r>
  <r>
    <x v="2"/>
    <x v="2"/>
    <x v="97"/>
    <s v="再生能源發電費用"/>
    <x v="742"/>
    <x v="736"/>
    <s v="Z0140"/>
    <s v="秘書處分攤"/>
    <n v="56"/>
    <n v="0"/>
    <n v="56"/>
  </r>
  <r>
    <x v="2"/>
    <x v="2"/>
    <x v="97"/>
    <s v="再生能源發電費用"/>
    <x v="742"/>
    <x v="736"/>
    <s v="Z6930"/>
    <s v="再生能源處分攤"/>
    <n v="58247"/>
    <n v="0"/>
    <n v="58247"/>
  </r>
  <r>
    <x v="2"/>
    <x v="2"/>
    <x v="97"/>
    <s v="再生能源發電費用"/>
    <x v="795"/>
    <x v="787"/>
    <s v="Z6930"/>
    <s v="再生能源處分攤"/>
    <n v="22664"/>
    <n v="0"/>
    <n v="22664"/>
  </r>
  <r>
    <x v="2"/>
    <x v="2"/>
    <x v="97"/>
    <s v="再生能源發電費用"/>
    <x v="747"/>
    <x v="741"/>
    <s v="Z0620"/>
    <s v="工業安全衛生處分攤"/>
    <n v="40"/>
    <n v="0"/>
    <n v="40"/>
  </r>
  <r>
    <x v="2"/>
    <x v="2"/>
    <x v="97"/>
    <s v="再生能源發電費用"/>
    <x v="750"/>
    <x v="744"/>
    <s v="Z6930"/>
    <s v="再生能源處分攤"/>
    <n v="780000"/>
    <n v="0"/>
    <n v="780000"/>
  </r>
  <r>
    <x v="2"/>
    <x v="2"/>
    <x v="97"/>
    <s v="再生能源發電費用"/>
    <x v="751"/>
    <x v="745"/>
    <s v="Z0170"/>
    <s v="營建處分攤"/>
    <n v="7000"/>
    <n v="0"/>
    <n v="7000"/>
  </r>
  <r>
    <x v="2"/>
    <x v="2"/>
    <x v="97"/>
    <s v="再生能源發電費用"/>
    <x v="751"/>
    <x v="745"/>
    <s v="Z0610"/>
    <s v="環境保護處分攤"/>
    <n v="22000"/>
    <n v="0"/>
    <n v="22000"/>
  </r>
  <r>
    <x v="2"/>
    <x v="2"/>
    <x v="97"/>
    <s v="再生能源發電費用"/>
    <x v="751"/>
    <x v="745"/>
    <s v="Z6930"/>
    <s v="再生能源處分攤"/>
    <n v="80000"/>
    <n v="0"/>
    <n v="80000"/>
  </r>
  <r>
    <x v="2"/>
    <x v="2"/>
    <x v="97"/>
    <s v="再生能源發電費用"/>
    <x v="753"/>
    <x v="747"/>
    <s v="Z0610"/>
    <s v="環境保護處分攤"/>
    <n v="693000"/>
    <n v="0"/>
    <n v="693000"/>
  </r>
  <r>
    <x v="2"/>
    <x v="2"/>
    <x v="97"/>
    <s v="再生能源發電費用"/>
    <x v="753"/>
    <x v="747"/>
    <s v="Z6930"/>
    <s v="再生能源處分攤"/>
    <n v="7057000"/>
    <n v="0"/>
    <n v="7057000"/>
  </r>
  <r>
    <x v="2"/>
    <x v="2"/>
    <x v="97"/>
    <s v="再生能源發電費用"/>
    <x v="754"/>
    <x v="748"/>
    <s v="Z0610"/>
    <s v="環境保護處分攤"/>
    <n v="681"/>
    <n v="0"/>
    <n v="681"/>
  </r>
  <r>
    <x v="2"/>
    <x v="2"/>
    <x v="97"/>
    <s v="再生能源發電費用"/>
    <x v="813"/>
    <x v="805"/>
    <s v="Z6930"/>
    <s v="再生能源處分攤"/>
    <n v="383174"/>
    <n v="0"/>
    <n v="383174"/>
  </r>
  <r>
    <x v="2"/>
    <x v="2"/>
    <x v="97"/>
    <s v="再生能源發電費用"/>
    <x v="755"/>
    <x v="749"/>
    <s v="Z0610"/>
    <s v="環境保護處分攤"/>
    <n v="12152"/>
    <n v="0"/>
    <n v="12152"/>
  </r>
  <r>
    <x v="2"/>
    <x v="2"/>
    <x v="97"/>
    <s v="再生能源發電費用"/>
    <x v="814"/>
    <x v="806"/>
    <s v="Z6930"/>
    <s v="再生能源處分攤"/>
    <n v="74892"/>
    <n v="0"/>
    <n v="74892"/>
  </r>
  <r>
    <x v="2"/>
    <x v="2"/>
    <x v="97"/>
    <s v="再生能源發電費用"/>
    <x v="758"/>
    <x v="752"/>
    <s v="Z6930"/>
    <s v="再生能源處分攤"/>
    <n v="0"/>
    <n v="-2470507"/>
    <n v="-2470507"/>
  </r>
  <r>
    <x v="2"/>
    <x v="2"/>
    <x v="97"/>
    <s v="再生能源發電費用"/>
    <x v="759"/>
    <x v="753"/>
    <s v="Z6930"/>
    <s v="再生能源處分攤"/>
    <n v="1079664"/>
    <n v="0"/>
    <n v="1079664"/>
  </r>
  <r>
    <x v="2"/>
    <x v="2"/>
    <x v="97"/>
    <s v="再生能源發電費用"/>
    <x v="760"/>
    <x v="754"/>
    <s v="Z6930"/>
    <s v="再生能源處分攤"/>
    <n v="12000"/>
    <n v="0"/>
    <n v="12000"/>
  </r>
  <r>
    <x v="2"/>
    <x v="2"/>
    <x v="97"/>
    <s v="再生能源發電費用"/>
    <x v="763"/>
    <x v="757"/>
    <s v="Z1010"/>
    <s v="基隆區營業處分攤"/>
    <n v="0"/>
    <n v="-430213"/>
    <n v="-430213"/>
  </r>
  <r>
    <x v="2"/>
    <x v="2"/>
    <x v="97"/>
    <s v="再生能源發電費用"/>
    <x v="763"/>
    <x v="757"/>
    <s v="Z1020"/>
    <s v="台北市區營業處分攤"/>
    <n v="0"/>
    <n v="-114405"/>
    <n v="-114405"/>
  </r>
  <r>
    <x v="2"/>
    <x v="2"/>
    <x v="97"/>
    <s v="再生能源發電費用"/>
    <x v="763"/>
    <x v="757"/>
    <s v="Z1030"/>
    <s v="桃園區營業處分攤"/>
    <n v="0"/>
    <n v="-68149"/>
    <n v="-68149"/>
  </r>
  <r>
    <x v="2"/>
    <x v="2"/>
    <x v="97"/>
    <s v="再生能源發電費用"/>
    <x v="763"/>
    <x v="757"/>
    <s v="Z1040"/>
    <s v="新竹區營業處分攤"/>
    <n v="0"/>
    <n v="-2579"/>
    <n v="-2579"/>
  </r>
  <r>
    <x v="2"/>
    <x v="2"/>
    <x v="97"/>
    <s v="再生能源發電費用"/>
    <x v="763"/>
    <x v="757"/>
    <s v="Z1050"/>
    <s v="台中區營業處分攤"/>
    <n v="0"/>
    <n v="-63670"/>
    <n v="-63670"/>
  </r>
  <r>
    <x v="2"/>
    <x v="2"/>
    <x v="97"/>
    <s v="再生能源發電費用"/>
    <x v="763"/>
    <x v="757"/>
    <s v="Z1060"/>
    <s v="彰化區營業處分攤"/>
    <n v="0"/>
    <n v="-34414"/>
    <n v="-34414"/>
  </r>
  <r>
    <x v="2"/>
    <x v="2"/>
    <x v="97"/>
    <s v="再生能源發電費用"/>
    <x v="763"/>
    <x v="757"/>
    <s v="Z1080"/>
    <s v="台南區營業處分攤"/>
    <n v="0"/>
    <n v="-10356"/>
    <n v="-10356"/>
  </r>
  <r>
    <x v="2"/>
    <x v="2"/>
    <x v="97"/>
    <s v="再生能源發電費用"/>
    <x v="763"/>
    <x v="757"/>
    <s v="Z1090"/>
    <s v="高雄區營業處分攤"/>
    <n v="0"/>
    <n v="-90204"/>
    <n v="-90204"/>
  </r>
  <r>
    <x v="2"/>
    <x v="2"/>
    <x v="97"/>
    <s v="再生能源發電費用"/>
    <x v="763"/>
    <x v="757"/>
    <s v="Z1100"/>
    <s v="屏東區營業處分攤"/>
    <n v="0"/>
    <n v="-175"/>
    <n v="-175"/>
  </r>
  <r>
    <x v="2"/>
    <x v="2"/>
    <x v="97"/>
    <s v="再生能源發電費用"/>
    <x v="763"/>
    <x v="757"/>
    <s v="Z1110"/>
    <s v="台東區營業處分攤"/>
    <n v="0"/>
    <n v="-72393"/>
    <n v="-72393"/>
  </r>
  <r>
    <x v="2"/>
    <x v="2"/>
    <x v="97"/>
    <s v="再生能源發電費用"/>
    <x v="763"/>
    <x v="757"/>
    <s v="Z1120"/>
    <s v="花蓮區營業處分攤"/>
    <n v="0"/>
    <n v="-8224"/>
    <n v="-8224"/>
  </r>
  <r>
    <x v="2"/>
    <x v="2"/>
    <x v="97"/>
    <s v="再生能源發電費用"/>
    <x v="763"/>
    <x v="757"/>
    <s v="Z1130"/>
    <s v="宜蘭區營業處分攤"/>
    <n v="0"/>
    <n v="-4567"/>
    <n v="-4567"/>
  </r>
  <r>
    <x v="2"/>
    <x v="2"/>
    <x v="97"/>
    <s v="再生能源發電費用"/>
    <x v="763"/>
    <x v="757"/>
    <s v="Z1140"/>
    <s v="澎湖區營業處分攤"/>
    <n v="0"/>
    <n v="-524"/>
    <n v="-524"/>
  </r>
  <r>
    <x v="2"/>
    <x v="2"/>
    <x v="97"/>
    <s v="再生能源發電費用"/>
    <x v="763"/>
    <x v="757"/>
    <s v="Z1150"/>
    <s v="台北南區營業處分攤"/>
    <n v="0"/>
    <n v="-7216"/>
    <n v="-7216"/>
  </r>
  <r>
    <x v="2"/>
    <x v="2"/>
    <x v="97"/>
    <s v="再生能源發電費用"/>
    <x v="763"/>
    <x v="757"/>
    <s v="Z1160"/>
    <s v="台北北區營業處分攤"/>
    <n v="0"/>
    <n v="-2818"/>
    <n v="-2818"/>
  </r>
  <r>
    <x v="2"/>
    <x v="2"/>
    <x v="97"/>
    <s v="再生能源發電費用"/>
    <x v="763"/>
    <x v="757"/>
    <s v="Z1170"/>
    <s v="台北西區營業處分攤"/>
    <n v="0"/>
    <n v="-83585"/>
    <n v="-83585"/>
  </r>
  <r>
    <x v="2"/>
    <x v="2"/>
    <x v="97"/>
    <s v="再生能源發電費用"/>
    <x v="763"/>
    <x v="757"/>
    <s v="Z1180"/>
    <s v="南投區營業處分攤"/>
    <n v="0"/>
    <n v="-16294"/>
    <n v="-16294"/>
  </r>
  <r>
    <x v="2"/>
    <x v="2"/>
    <x v="97"/>
    <s v="再生能源發電費用"/>
    <x v="763"/>
    <x v="757"/>
    <s v="Z1190"/>
    <s v="鳳山區營業處分攤"/>
    <n v="0"/>
    <n v="-79025"/>
    <n v="-79025"/>
  </r>
  <r>
    <x v="2"/>
    <x v="2"/>
    <x v="97"/>
    <s v="再生能源發電費用"/>
    <x v="763"/>
    <x v="757"/>
    <s v="Z1210"/>
    <s v="新營區營業處分攤"/>
    <n v="0"/>
    <n v="-288"/>
    <n v="-288"/>
  </r>
  <r>
    <x v="2"/>
    <x v="2"/>
    <x v="97"/>
    <s v="再生能源發電費用"/>
    <x v="763"/>
    <x v="757"/>
    <s v="Z1220"/>
    <s v="苗栗區營業處分攤"/>
    <n v="0"/>
    <n v="-33484"/>
    <n v="-33484"/>
  </r>
  <r>
    <x v="2"/>
    <x v="2"/>
    <x v="97"/>
    <s v="再生能源發電費用"/>
    <x v="763"/>
    <x v="757"/>
    <s v="Z1230"/>
    <s v="金門區營業處分攤"/>
    <n v="0"/>
    <n v="-40"/>
    <n v="-40"/>
  </r>
  <r>
    <x v="2"/>
    <x v="2"/>
    <x v="97"/>
    <s v="再生能源發電費用"/>
    <x v="764"/>
    <x v="758"/>
    <s v="Z1030"/>
    <s v="桃園區營業處分攤"/>
    <n v="0"/>
    <n v="-6911"/>
    <n v="-6911"/>
  </r>
  <r>
    <x v="2"/>
    <x v="2"/>
    <x v="97"/>
    <s v="再生能源發電費用"/>
    <x v="764"/>
    <x v="758"/>
    <s v="Z1050"/>
    <s v="台中區營業處分攤"/>
    <n v="0"/>
    <n v="-31"/>
    <n v="-31"/>
  </r>
  <r>
    <x v="2"/>
    <x v="2"/>
    <x v="97"/>
    <s v="再生能源發電費用"/>
    <x v="764"/>
    <x v="758"/>
    <s v="Z1060"/>
    <s v="彰化區營業處分攤"/>
    <n v="0"/>
    <n v="-198641"/>
    <n v="-198641"/>
  </r>
  <r>
    <x v="2"/>
    <x v="2"/>
    <x v="97"/>
    <s v="再生能源發電費用"/>
    <x v="764"/>
    <x v="758"/>
    <s v="Z1150"/>
    <s v="台北南區營業處分攤"/>
    <n v="0"/>
    <n v="-2827"/>
    <n v="-2827"/>
  </r>
  <r>
    <x v="2"/>
    <x v="2"/>
    <x v="97"/>
    <s v="再生能源發電費用"/>
    <x v="764"/>
    <x v="758"/>
    <s v="Z1160"/>
    <s v="台北北區營業處分攤"/>
    <n v="0"/>
    <n v="-81756"/>
    <n v="-81756"/>
  </r>
  <r>
    <x v="2"/>
    <x v="2"/>
    <x v="97"/>
    <s v="再生能源發電費用"/>
    <x v="764"/>
    <x v="758"/>
    <s v="Z1170"/>
    <s v="台北西區營業處分攤"/>
    <n v="0"/>
    <n v="-3928"/>
    <n v="-3928"/>
  </r>
  <r>
    <x v="2"/>
    <x v="2"/>
    <x v="97"/>
    <s v="再生能源發電費用"/>
    <x v="764"/>
    <x v="758"/>
    <s v="Z1190"/>
    <s v="鳳山區營業處分攤"/>
    <n v="0"/>
    <n v="-111"/>
    <n v="-111"/>
  </r>
  <r>
    <x v="2"/>
    <x v="2"/>
    <x v="97"/>
    <s v="再生能源發電費用"/>
    <x v="764"/>
    <x v="758"/>
    <s v="Z1220"/>
    <s v="苗栗區營業處分攤"/>
    <n v="0"/>
    <n v="-726"/>
    <n v="-726"/>
  </r>
  <r>
    <x v="2"/>
    <x v="2"/>
    <x v="97"/>
    <s v="再生能源發電費用"/>
    <x v="765"/>
    <x v="759"/>
    <s v="Z6930"/>
    <s v="再生能源處分攤"/>
    <n v="0"/>
    <n v="-14489624"/>
    <n v="-14489624"/>
  </r>
  <r>
    <x v="2"/>
    <x v="2"/>
    <x v="97"/>
    <s v="再生能源發電費用"/>
    <x v="815"/>
    <x v="807"/>
    <s v="Z6930"/>
    <s v="再生能源處分攤"/>
    <n v="0"/>
    <n v="-113685499"/>
    <n v="-113685499"/>
  </r>
  <r>
    <x v="2"/>
    <x v="2"/>
    <x v="98"/>
    <s v="購入電力"/>
    <x v="816"/>
    <x v="808"/>
    <s v="Z1010"/>
    <s v="基隆區營業處分攤"/>
    <n v="183739224"/>
    <n v="0"/>
    <n v="183739224"/>
  </r>
  <r>
    <x v="2"/>
    <x v="2"/>
    <x v="98"/>
    <s v="購入電力"/>
    <x v="816"/>
    <x v="808"/>
    <s v="Z1030"/>
    <s v="桃園區營業處分攤"/>
    <n v="1068946303"/>
    <n v="0"/>
    <n v="1068946303"/>
  </r>
  <r>
    <x v="2"/>
    <x v="2"/>
    <x v="98"/>
    <s v="購入電力"/>
    <x v="816"/>
    <x v="808"/>
    <s v="Z1040"/>
    <s v="新竹區營業處分攤"/>
    <n v="212352952"/>
    <n v="0"/>
    <n v="212352952"/>
  </r>
  <r>
    <x v="2"/>
    <x v="2"/>
    <x v="98"/>
    <s v="購入電力"/>
    <x v="816"/>
    <x v="808"/>
    <s v="Z1050"/>
    <s v="台中區營業處分攤"/>
    <n v="1002250148"/>
    <n v="0"/>
    <n v="1002250148"/>
  </r>
  <r>
    <x v="2"/>
    <x v="2"/>
    <x v="98"/>
    <s v="購入電力"/>
    <x v="816"/>
    <x v="808"/>
    <s v="Z1060"/>
    <s v="彰化區營業處分攤"/>
    <n v="272855944"/>
    <n v="0"/>
    <n v="272855944"/>
  </r>
  <r>
    <x v="2"/>
    <x v="2"/>
    <x v="98"/>
    <s v="購入電力"/>
    <x v="816"/>
    <x v="808"/>
    <s v="Z1070"/>
    <s v="嘉義區營業處分攤"/>
    <n v="791689840"/>
    <n v="0"/>
    <n v="791689840"/>
  </r>
  <r>
    <x v="2"/>
    <x v="2"/>
    <x v="98"/>
    <s v="購入電力"/>
    <x v="816"/>
    <x v="808"/>
    <s v="Z1080"/>
    <s v="台南區營業處分攤"/>
    <n v="391253579"/>
    <n v="0"/>
    <n v="391253579"/>
  </r>
  <r>
    <x v="2"/>
    <x v="2"/>
    <x v="98"/>
    <s v="購入電力"/>
    <x v="816"/>
    <x v="808"/>
    <s v="Z1090"/>
    <s v="高雄區營業處分攤"/>
    <n v="426787885"/>
    <n v="0"/>
    <n v="426787885"/>
  </r>
  <r>
    <x v="2"/>
    <x v="2"/>
    <x v="98"/>
    <s v="購入電力"/>
    <x v="816"/>
    <x v="808"/>
    <s v="Z1100"/>
    <s v="屏東區營業處分攤"/>
    <n v="124823812"/>
    <n v="0"/>
    <n v="124823812"/>
  </r>
  <r>
    <x v="2"/>
    <x v="2"/>
    <x v="98"/>
    <s v="購入電力"/>
    <x v="816"/>
    <x v="808"/>
    <s v="Z1130"/>
    <s v="宜蘭區營業處分攤"/>
    <n v="1591248071"/>
    <n v="0"/>
    <n v="1591248071"/>
  </r>
  <r>
    <x v="2"/>
    <x v="2"/>
    <x v="98"/>
    <s v="購入電力"/>
    <x v="816"/>
    <x v="808"/>
    <s v="Z1150"/>
    <s v="台北南區營業處分攤"/>
    <n v="309927652"/>
    <n v="0"/>
    <n v="309927652"/>
  </r>
  <r>
    <x v="2"/>
    <x v="2"/>
    <x v="98"/>
    <s v="購入電力"/>
    <x v="816"/>
    <x v="808"/>
    <s v="Z1160"/>
    <s v="台北北區營業處分攤"/>
    <n v="336509584"/>
    <n v="0"/>
    <n v="336509584"/>
  </r>
  <r>
    <x v="2"/>
    <x v="2"/>
    <x v="98"/>
    <s v="購入電力"/>
    <x v="816"/>
    <x v="808"/>
    <s v="Z1170"/>
    <s v="台北西區營業處分攤"/>
    <n v="2265688598"/>
    <n v="0"/>
    <n v="2265688598"/>
  </r>
  <r>
    <x v="2"/>
    <x v="2"/>
    <x v="98"/>
    <s v="購入電力"/>
    <x v="816"/>
    <x v="808"/>
    <s v="Z1190"/>
    <s v="鳳山區營業處分攤"/>
    <n v="1583984852"/>
    <n v="0"/>
    <n v="1583984852"/>
  </r>
  <r>
    <x v="2"/>
    <x v="2"/>
    <x v="98"/>
    <s v="購入電力"/>
    <x v="816"/>
    <x v="808"/>
    <s v="Z1200"/>
    <s v="雲林區營業處分攤"/>
    <n v="7515721277"/>
    <n v="0"/>
    <n v="7515721277"/>
  </r>
  <r>
    <x v="2"/>
    <x v="2"/>
    <x v="98"/>
    <s v="購入電力"/>
    <x v="816"/>
    <x v="808"/>
    <s v="Z1210"/>
    <s v="新營區營業處分攤"/>
    <n v="254522438"/>
    <n v="0"/>
    <n v="254522438"/>
  </r>
  <r>
    <x v="2"/>
    <x v="2"/>
    <x v="98"/>
    <s v="購入電力"/>
    <x v="816"/>
    <x v="808"/>
    <s v="Z1220"/>
    <s v="苗栗區營業處分攤"/>
    <n v="440153505"/>
    <n v="0"/>
    <n v="440153505"/>
  </r>
  <r>
    <x v="2"/>
    <x v="2"/>
    <x v="98"/>
    <s v="購入電力"/>
    <x v="817"/>
    <x v="809"/>
    <s v="Z0070"/>
    <s v="業務處分攤"/>
    <n v="15817909175"/>
    <n v="0"/>
    <n v="15817909175"/>
  </r>
  <r>
    <x v="2"/>
    <x v="2"/>
    <x v="98"/>
    <s v="購入電力"/>
    <x v="818"/>
    <x v="810"/>
    <s v="Z0070"/>
    <s v="業務處分攤"/>
    <n v="21881191808"/>
    <n v="0"/>
    <n v="21881191808"/>
  </r>
  <r>
    <x v="2"/>
    <x v="2"/>
    <x v="98"/>
    <s v="購入電力"/>
    <x v="819"/>
    <x v="811"/>
    <s v="Z0070"/>
    <s v="業務處分攤"/>
    <n v="37273440026"/>
    <n v="0"/>
    <n v="37273440026"/>
  </r>
  <r>
    <x v="2"/>
    <x v="2"/>
    <x v="98"/>
    <s v="購入電力"/>
    <x v="820"/>
    <x v="812"/>
    <s v="Z0070"/>
    <s v="業務處分攤"/>
    <n v="20628689781"/>
    <n v="0"/>
    <n v="20628689781"/>
  </r>
  <r>
    <x v="2"/>
    <x v="2"/>
    <x v="98"/>
    <s v="購入電力"/>
    <x v="821"/>
    <x v="813"/>
    <s v="Z0070"/>
    <s v="業務處分攤"/>
    <n v="990876750"/>
    <n v="0"/>
    <n v="990876750"/>
  </r>
  <r>
    <x v="2"/>
    <x v="2"/>
    <x v="98"/>
    <s v="購入電力"/>
    <x v="821"/>
    <x v="813"/>
    <s v="Z1050"/>
    <s v="台中區營業處分攤"/>
    <n v="217951"/>
    <n v="0"/>
    <n v="217951"/>
  </r>
  <r>
    <x v="2"/>
    <x v="2"/>
    <x v="98"/>
    <s v="購入電力"/>
    <x v="822"/>
    <x v="814"/>
    <s v="Z1100"/>
    <s v="屏東區營業處分攤"/>
    <n v="1619985"/>
    <n v="0"/>
    <n v="1619985"/>
  </r>
  <r>
    <x v="2"/>
    <x v="2"/>
    <x v="98"/>
    <s v="購入電力"/>
    <x v="822"/>
    <x v="814"/>
    <s v="Z1110"/>
    <s v="台東區營業處分攤"/>
    <n v="15108494"/>
    <n v="0"/>
    <n v="15108494"/>
  </r>
  <r>
    <x v="2"/>
    <x v="2"/>
    <x v="98"/>
    <s v="購入電力"/>
    <x v="822"/>
    <x v="814"/>
    <s v="Z1180"/>
    <s v="南投區營業處分攤"/>
    <n v="79586168"/>
    <n v="0"/>
    <n v="79586168"/>
  </r>
  <r>
    <x v="2"/>
    <x v="2"/>
    <x v="98"/>
    <s v="購入電力"/>
    <x v="822"/>
    <x v="814"/>
    <s v="Z1200"/>
    <s v="雲林區營業處分攤"/>
    <n v="1739804"/>
    <n v="0"/>
    <n v="1739804"/>
  </r>
  <r>
    <x v="2"/>
    <x v="2"/>
    <x v="98"/>
    <s v="購入電力"/>
    <x v="822"/>
    <x v="814"/>
    <s v="Z1210"/>
    <s v="新營區營業處分攤"/>
    <n v="91896523"/>
    <n v="0"/>
    <n v="91896523"/>
  </r>
  <r>
    <x v="2"/>
    <x v="2"/>
    <x v="98"/>
    <s v="購入電力"/>
    <x v="823"/>
    <x v="815"/>
    <s v="Z1030"/>
    <s v="桃園區營業處分攤"/>
    <n v="271352123"/>
    <n v="0"/>
    <n v="271352123"/>
  </r>
  <r>
    <x v="2"/>
    <x v="2"/>
    <x v="98"/>
    <s v="購入電力"/>
    <x v="823"/>
    <x v="815"/>
    <s v="Z1040"/>
    <s v="新竹區營業處分攤"/>
    <n v="71327641"/>
    <n v="0"/>
    <n v="71327641"/>
  </r>
  <r>
    <x v="2"/>
    <x v="2"/>
    <x v="98"/>
    <s v="購入電力"/>
    <x v="823"/>
    <x v="815"/>
    <s v="Z1050"/>
    <s v="台中區營業處分攤"/>
    <n v="3918155"/>
    <n v="0"/>
    <n v="3918155"/>
  </r>
  <r>
    <x v="2"/>
    <x v="2"/>
    <x v="98"/>
    <s v="購入電力"/>
    <x v="823"/>
    <x v="815"/>
    <s v="Z1060"/>
    <s v="彰化區營業處分攤"/>
    <n v="388211722"/>
    <n v="0"/>
    <n v="388211722"/>
  </r>
  <r>
    <x v="2"/>
    <x v="2"/>
    <x v="98"/>
    <s v="購入電力"/>
    <x v="823"/>
    <x v="815"/>
    <s v="Z1170"/>
    <s v="台北西區營業處分攤"/>
    <n v="45157414"/>
    <n v="0"/>
    <n v="45157414"/>
  </r>
  <r>
    <x v="2"/>
    <x v="2"/>
    <x v="98"/>
    <s v="購入電力"/>
    <x v="823"/>
    <x v="815"/>
    <s v="Z1200"/>
    <s v="雲林區營業處分攤"/>
    <n v="13384149"/>
    <n v="0"/>
    <n v="13384149"/>
  </r>
  <r>
    <x v="2"/>
    <x v="2"/>
    <x v="98"/>
    <s v="購入電力"/>
    <x v="823"/>
    <x v="815"/>
    <s v="Z1220"/>
    <s v="苗栗區營業處分攤"/>
    <n v="3623642298"/>
    <n v="0"/>
    <n v="3623642298"/>
  </r>
  <r>
    <x v="2"/>
    <x v="2"/>
    <x v="98"/>
    <s v="購入電力"/>
    <x v="824"/>
    <x v="816"/>
    <s v="Z0070"/>
    <s v="業務處分攤"/>
    <n v="1528355756"/>
    <n v="0"/>
    <n v="1528355756"/>
  </r>
  <r>
    <x v="2"/>
    <x v="2"/>
    <x v="98"/>
    <s v="購入電力"/>
    <x v="824"/>
    <x v="816"/>
    <s v="Z1010"/>
    <s v="基隆區營業處分攤"/>
    <n v="33489244"/>
    <n v="0"/>
    <n v="33489244"/>
  </r>
  <r>
    <x v="2"/>
    <x v="2"/>
    <x v="98"/>
    <s v="購入電力"/>
    <x v="824"/>
    <x v="816"/>
    <s v="Z1020"/>
    <s v="台北市區營業處分攤"/>
    <n v="83234657"/>
    <n v="0"/>
    <n v="83234657"/>
  </r>
  <r>
    <x v="2"/>
    <x v="2"/>
    <x v="98"/>
    <s v="購入電力"/>
    <x v="824"/>
    <x v="816"/>
    <s v="Z1030"/>
    <s v="桃園區營業處分攤"/>
    <n v="2239644367"/>
    <n v="0"/>
    <n v="2239644367"/>
  </r>
  <r>
    <x v="2"/>
    <x v="2"/>
    <x v="98"/>
    <s v="購入電力"/>
    <x v="824"/>
    <x v="816"/>
    <s v="Z1040"/>
    <s v="新竹區營業處分攤"/>
    <n v="1011526338"/>
    <n v="0"/>
    <n v="1011526338"/>
  </r>
  <r>
    <x v="2"/>
    <x v="2"/>
    <x v="98"/>
    <s v="購入電力"/>
    <x v="824"/>
    <x v="816"/>
    <s v="Z1050"/>
    <s v="台中區營業處分攤"/>
    <n v="2051069932"/>
    <n v="0"/>
    <n v="2051069932"/>
  </r>
  <r>
    <x v="2"/>
    <x v="2"/>
    <x v="98"/>
    <s v="購入電力"/>
    <x v="824"/>
    <x v="816"/>
    <s v="Z1060"/>
    <s v="彰化區營業處分攤"/>
    <n v="5162858705"/>
    <n v="0"/>
    <n v="5162858705"/>
  </r>
  <r>
    <x v="2"/>
    <x v="2"/>
    <x v="98"/>
    <s v="購入電力"/>
    <x v="824"/>
    <x v="816"/>
    <s v="Z1070"/>
    <s v="嘉義區營業處分攤"/>
    <n v="2891361856"/>
    <n v="0"/>
    <n v="2891361856"/>
  </r>
  <r>
    <x v="2"/>
    <x v="2"/>
    <x v="98"/>
    <s v="購入電力"/>
    <x v="824"/>
    <x v="816"/>
    <s v="Z1080"/>
    <s v="台南區營業處分攤"/>
    <n v="2955231341"/>
    <n v="0"/>
    <n v="2955231341"/>
  </r>
  <r>
    <x v="2"/>
    <x v="2"/>
    <x v="98"/>
    <s v="購入電力"/>
    <x v="824"/>
    <x v="816"/>
    <s v="Z1090"/>
    <s v="高雄區營業處分攤"/>
    <n v="2192654295"/>
    <n v="0"/>
    <n v="2192654295"/>
  </r>
  <r>
    <x v="2"/>
    <x v="2"/>
    <x v="98"/>
    <s v="購入電力"/>
    <x v="824"/>
    <x v="816"/>
    <s v="Z1100"/>
    <s v="屏東區營業處分攤"/>
    <n v="3689547834"/>
    <n v="0"/>
    <n v="3689547834"/>
  </r>
  <r>
    <x v="2"/>
    <x v="2"/>
    <x v="98"/>
    <s v="購入電力"/>
    <x v="824"/>
    <x v="816"/>
    <s v="Z1110"/>
    <s v="台東區營業處分攤"/>
    <n v="232265395"/>
    <n v="0"/>
    <n v="232265395"/>
  </r>
  <r>
    <x v="2"/>
    <x v="2"/>
    <x v="98"/>
    <s v="購入電力"/>
    <x v="824"/>
    <x v="816"/>
    <s v="Z1120"/>
    <s v="花蓮區營業處分攤"/>
    <n v="255234942"/>
    <n v="0"/>
    <n v="255234942"/>
  </r>
  <r>
    <x v="2"/>
    <x v="2"/>
    <x v="98"/>
    <s v="購入電力"/>
    <x v="824"/>
    <x v="816"/>
    <s v="Z1130"/>
    <s v="宜蘭區營業處分攤"/>
    <n v="408251948"/>
    <n v="0"/>
    <n v="408251948"/>
  </r>
  <r>
    <x v="2"/>
    <x v="2"/>
    <x v="98"/>
    <s v="購入電力"/>
    <x v="824"/>
    <x v="816"/>
    <s v="Z1140"/>
    <s v="澎湖區營業處分攤"/>
    <n v="113646117"/>
    <n v="0"/>
    <n v="113646117"/>
  </r>
  <r>
    <x v="2"/>
    <x v="2"/>
    <x v="98"/>
    <s v="購入電力"/>
    <x v="824"/>
    <x v="816"/>
    <s v="Z1150"/>
    <s v="台北南區營業處分攤"/>
    <n v="75055299"/>
    <n v="0"/>
    <n v="75055299"/>
  </r>
  <r>
    <x v="2"/>
    <x v="2"/>
    <x v="98"/>
    <s v="購入電力"/>
    <x v="824"/>
    <x v="816"/>
    <s v="Z1160"/>
    <s v="台北北區營業處分攤"/>
    <n v="145470394"/>
    <n v="0"/>
    <n v="145470394"/>
  </r>
  <r>
    <x v="2"/>
    <x v="2"/>
    <x v="98"/>
    <s v="購入電力"/>
    <x v="824"/>
    <x v="816"/>
    <s v="Z1170"/>
    <s v="台北西區營業處分攤"/>
    <n v="265140292"/>
    <n v="0"/>
    <n v="265140292"/>
  </r>
  <r>
    <x v="2"/>
    <x v="2"/>
    <x v="98"/>
    <s v="購入電力"/>
    <x v="824"/>
    <x v="816"/>
    <s v="Z1180"/>
    <s v="南投區營業處分攤"/>
    <n v="774160445"/>
    <n v="0"/>
    <n v="774160445"/>
  </r>
  <r>
    <x v="2"/>
    <x v="2"/>
    <x v="98"/>
    <s v="購入電力"/>
    <x v="824"/>
    <x v="816"/>
    <s v="Z1190"/>
    <s v="鳳山區營業處分攤"/>
    <n v="1886429307"/>
    <n v="0"/>
    <n v="1886429307"/>
  </r>
  <r>
    <x v="2"/>
    <x v="2"/>
    <x v="98"/>
    <s v="購入電力"/>
    <x v="824"/>
    <x v="816"/>
    <s v="Z1200"/>
    <s v="雲林區營業處分攤"/>
    <n v="4676557325"/>
    <n v="0"/>
    <n v="4676557325"/>
  </r>
  <r>
    <x v="2"/>
    <x v="2"/>
    <x v="98"/>
    <s v="購入電力"/>
    <x v="824"/>
    <x v="816"/>
    <s v="Z1210"/>
    <s v="新營區營業處分攤"/>
    <n v="2718380545"/>
    <n v="0"/>
    <n v="2718380545"/>
  </r>
  <r>
    <x v="2"/>
    <x v="2"/>
    <x v="98"/>
    <s v="購入電力"/>
    <x v="824"/>
    <x v="816"/>
    <s v="Z1220"/>
    <s v="苗栗區營業處分攤"/>
    <n v="1307831444"/>
    <n v="0"/>
    <n v="1307831444"/>
  </r>
  <r>
    <x v="2"/>
    <x v="2"/>
    <x v="98"/>
    <s v="購入電力"/>
    <x v="824"/>
    <x v="816"/>
    <s v="Z1230"/>
    <s v="金門區營業處分攤"/>
    <n v="75358585"/>
    <n v="0"/>
    <n v="75358585"/>
  </r>
  <r>
    <x v="2"/>
    <x v="2"/>
    <x v="98"/>
    <s v="購入電力"/>
    <x v="825"/>
    <x v="817"/>
    <s v="Z1130"/>
    <s v="宜蘭區營業處分攤"/>
    <n v="55994697"/>
    <n v="0"/>
    <n v="55994697"/>
  </r>
  <r>
    <x v="2"/>
    <x v="2"/>
    <x v="98"/>
    <s v="購入電力"/>
    <x v="826"/>
    <x v="818"/>
    <s v="Z1010"/>
    <s v="基隆區營業處分攤"/>
    <n v="1483850"/>
    <n v="0"/>
    <n v="1483850"/>
  </r>
  <r>
    <x v="2"/>
    <x v="2"/>
    <x v="98"/>
    <s v="購入電力"/>
    <x v="826"/>
    <x v="818"/>
    <s v="Z1030"/>
    <s v="桃園區營業處分攤"/>
    <n v="94891334"/>
    <n v="0"/>
    <n v="94891334"/>
  </r>
  <r>
    <x v="2"/>
    <x v="2"/>
    <x v="98"/>
    <s v="購入電力"/>
    <x v="826"/>
    <x v="818"/>
    <s v="Z1050"/>
    <s v="台中區營業處分攤"/>
    <n v="14241939"/>
    <n v="0"/>
    <n v="14241939"/>
  </r>
  <r>
    <x v="2"/>
    <x v="2"/>
    <x v="98"/>
    <s v="購入電力"/>
    <x v="826"/>
    <x v="818"/>
    <s v="Z1060"/>
    <s v="彰化區營業處分攤"/>
    <n v="9478385"/>
    <n v="0"/>
    <n v="9478385"/>
  </r>
  <r>
    <x v="2"/>
    <x v="2"/>
    <x v="98"/>
    <s v="購入電力"/>
    <x v="826"/>
    <x v="818"/>
    <s v="Z1070"/>
    <s v="嘉義區營業處分攤"/>
    <n v="2647176"/>
    <n v="0"/>
    <n v="2647176"/>
  </r>
  <r>
    <x v="2"/>
    <x v="2"/>
    <x v="98"/>
    <s v="購入電力"/>
    <x v="826"/>
    <x v="818"/>
    <s v="Z1080"/>
    <s v="台南區營業處分攤"/>
    <n v="4021977"/>
    <n v="0"/>
    <n v="4021977"/>
  </r>
  <r>
    <x v="2"/>
    <x v="2"/>
    <x v="98"/>
    <s v="購入電力"/>
    <x v="826"/>
    <x v="818"/>
    <s v="Z1090"/>
    <s v="高雄區營業處分攤"/>
    <n v="7500260"/>
    <n v="0"/>
    <n v="7500260"/>
  </r>
  <r>
    <x v="2"/>
    <x v="2"/>
    <x v="98"/>
    <s v="購入電力"/>
    <x v="826"/>
    <x v="818"/>
    <s v="Z1100"/>
    <s v="屏東區營業處分攤"/>
    <n v="16880943"/>
    <n v="0"/>
    <n v="16880943"/>
  </r>
  <r>
    <x v="2"/>
    <x v="2"/>
    <x v="98"/>
    <s v="購入電力"/>
    <x v="826"/>
    <x v="818"/>
    <s v="Z1150"/>
    <s v="台北南區營業處分攤"/>
    <n v="1783048"/>
    <n v="0"/>
    <n v="1783048"/>
  </r>
  <r>
    <x v="2"/>
    <x v="2"/>
    <x v="98"/>
    <s v="購入電力"/>
    <x v="826"/>
    <x v="818"/>
    <s v="Z1160"/>
    <s v="台北北區營業處分攤"/>
    <n v="1497482"/>
    <n v="0"/>
    <n v="1497482"/>
  </r>
  <r>
    <x v="2"/>
    <x v="2"/>
    <x v="98"/>
    <s v="購入電力"/>
    <x v="826"/>
    <x v="818"/>
    <s v="Z1180"/>
    <s v="南投區營業處分攤"/>
    <n v="15023"/>
    <n v="0"/>
    <n v="15023"/>
  </r>
  <r>
    <x v="2"/>
    <x v="2"/>
    <x v="98"/>
    <s v="購入電力"/>
    <x v="826"/>
    <x v="818"/>
    <s v="Z1200"/>
    <s v="雲林區營業處分攤"/>
    <n v="13428784"/>
    <n v="0"/>
    <n v="13428784"/>
  </r>
  <r>
    <x v="2"/>
    <x v="2"/>
    <x v="98"/>
    <s v="購入電力"/>
    <x v="826"/>
    <x v="818"/>
    <s v="Z1210"/>
    <s v="新營區營業處分攤"/>
    <n v="646472"/>
    <n v="0"/>
    <n v="646472"/>
  </r>
  <r>
    <x v="2"/>
    <x v="2"/>
    <x v="98"/>
    <s v="購入電力"/>
    <x v="826"/>
    <x v="818"/>
    <s v="Z1220"/>
    <s v="苗栗區營業處分攤"/>
    <n v="7506148"/>
    <n v="0"/>
    <n v="7506148"/>
  </r>
  <r>
    <x v="2"/>
    <x v="2"/>
    <x v="98"/>
    <s v="購入電力"/>
    <x v="743"/>
    <x v="737"/>
    <s v="Z0070"/>
    <s v="業務處分攤"/>
    <n v="94661145"/>
    <n v="0"/>
    <n v="94661145"/>
  </r>
  <r>
    <x v="2"/>
    <x v="2"/>
    <x v="99"/>
    <s v="輸電費用"/>
    <x v="613"/>
    <x v="607"/>
    <s v="Z0020"/>
    <s v="總經理副總經理室分攤"/>
    <n v="2994823"/>
    <n v="0"/>
    <n v="2994823"/>
  </r>
  <r>
    <x v="2"/>
    <x v="2"/>
    <x v="99"/>
    <s v="輸電費用"/>
    <x v="613"/>
    <x v="607"/>
    <s v="Z0050"/>
    <s v="供電處分攤"/>
    <n v="74768501"/>
    <n v="0"/>
    <n v="74768501"/>
  </r>
  <r>
    <x v="2"/>
    <x v="2"/>
    <x v="99"/>
    <s v="輸電費用"/>
    <x v="613"/>
    <x v="607"/>
    <s v="Z0060"/>
    <s v="電力調度處分攤"/>
    <n v="131009711"/>
    <n v="0"/>
    <n v="131009711"/>
  </r>
  <r>
    <x v="2"/>
    <x v="2"/>
    <x v="99"/>
    <s v="輸電費用"/>
    <x v="613"/>
    <x v="607"/>
    <s v="Z0080"/>
    <s v="材料處分攤"/>
    <n v="13932678"/>
    <n v="0"/>
    <n v="13932678"/>
  </r>
  <r>
    <x v="2"/>
    <x v="2"/>
    <x v="99"/>
    <s v="輸電費用"/>
    <x v="613"/>
    <x v="607"/>
    <s v="Z0170"/>
    <s v="營建處分攤"/>
    <n v="3621488"/>
    <n v="0"/>
    <n v="3621488"/>
  </r>
  <r>
    <x v="2"/>
    <x v="2"/>
    <x v="99"/>
    <s v="輸電費用"/>
    <x v="613"/>
    <x v="607"/>
    <s v="Z0230"/>
    <s v="系統規劃處分攤"/>
    <n v="44622364"/>
    <n v="0"/>
    <n v="44622364"/>
  </r>
  <r>
    <x v="2"/>
    <x v="2"/>
    <x v="99"/>
    <s v="輸電費用"/>
    <x v="613"/>
    <x v="607"/>
    <s v="Z0240"/>
    <s v="資訊系統處分攤"/>
    <n v="7590102"/>
    <n v="0"/>
    <n v="7590102"/>
  </r>
  <r>
    <x v="2"/>
    <x v="2"/>
    <x v="99"/>
    <s v="輸電費用"/>
    <x v="613"/>
    <x v="607"/>
    <s v="Z0610"/>
    <s v="環境保護處分攤"/>
    <n v="2726009"/>
    <n v="0"/>
    <n v="2726009"/>
  </r>
  <r>
    <x v="2"/>
    <x v="2"/>
    <x v="99"/>
    <s v="輸電費用"/>
    <x v="613"/>
    <x v="607"/>
    <s v="Z2550"/>
    <s v="大甲溪發電廠分攤"/>
    <n v="4048257"/>
    <n v="0"/>
    <n v="4048257"/>
  </r>
  <r>
    <x v="2"/>
    <x v="2"/>
    <x v="99"/>
    <s v="輸電費用"/>
    <x v="613"/>
    <x v="607"/>
    <s v="Z4700"/>
    <s v="台北供電區營運處分攤"/>
    <n v="201630713"/>
    <n v="0"/>
    <n v="201630713"/>
  </r>
  <r>
    <x v="2"/>
    <x v="2"/>
    <x v="99"/>
    <s v="輸電費用"/>
    <x v="613"/>
    <x v="607"/>
    <s v="Z4750"/>
    <s v="新桃供電區營運處分攤"/>
    <n v="160304962"/>
    <n v="0"/>
    <n v="160304962"/>
  </r>
  <r>
    <x v="2"/>
    <x v="2"/>
    <x v="99"/>
    <s v="輸電費用"/>
    <x v="613"/>
    <x v="607"/>
    <s v="Z4800"/>
    <s v="台中供電區營運處分攤"/>
    <n v="193816531"/>
    <n v="0"/>
    <n v="193816531"/>
  </r>
  <r>
    <x v="2"/>
    <x v="2"/>
    <x v="99"/>
    <s v="輸電費用"/>
    <x v="613"/>
    <x v="607"/>
    <s v="Z4850"/>
    <s v="嘉南供電區營運處分攤"/>
    <n v="151770987"/>
    <n v="0"/>
    <n v="151770987"/>
  </r>
  <r>
    <x v="2"/>
    <x v="2"/>
    <x v="99"/>
    <s v="輸電費用"/>
    <x v="613"/>
    <x v="607"/>
    <s v="Z4900"/>
    <s v="高屏供電區營運處分攤"/>
    <n v="178404582"/>
    <n v="0"/>
    <n v="178404582"/>
  </r>
  <r>
    <x v="2"/>
    <x v="2"/>
    <x v="99"/>
    <s v="輸電費用"/>
    <x v="613"/>
    <x v="607"/>
    <s v="Z4950"/>
    <s v="花東供電區營運處分攤"/>
    <n v="59701379"/>
    <n v="0"/>
    <n v="59701379"/>
  </r>
  <r>
    <x v="2"/>
    <x v="2"/>
    <x v="99"/>
    <s v="輸電費用"/>
    <x v="613"/>
    <x v="607"/>
    <s v="Z5450"/>
    <s v="電力通信處分攤"/>
    <n v="53896252"/>
    <n v="0"/>
    <n v="53896252"/>
  </r>
  <r>
    <x v="2"/>
    <x v="2"/>
    <x v="99"/>
    <s v="輸電費用"/>
    <x v="613"/>
    <x v="607"/>
    <s v="Z5460"/>
    <s v="綜合研究所分攤"/>
    <n v="25709228"/>
    <n v="0"/>
    <n v="25709228"/>
  </r>
  <r>
    <x v="2"/>
    <x v="2"/>
    <x v="99"/>
    <s v="輸電費用"/>
    <x v="613"/>
    <x v="607"/>
    <s v="Z9540"/>
    <s v="輸供電事業部-策劃室分攤"/>
    <n v="4496178"/>
    <n v="0"/>
    <n v="4496178"/>
  </r>
  <r>
    <x v="2"/>
    <x v="2"/>
    <x v="99"/>
    <s v="輸電費用"/>
    <x v="614"/>
    <x v="608"/>
    <s v="Z0020"/>
    <s v="總經理副總經理室分攤"/>
    <n v="167783"/>
    <n v="0"/>
    <n v="167783"/>
  </r>
  <r>
    <x v="2"/>
    <x v="2"/>
    <x v="99"/>
    <s v="輸電費用"/>
    <x v="614"/>
    <x v="608"/>
    <s v="Z0050"/>
    <s v="供電處分攤"/>
    <n v="1186607"/>
    <n v="0"/>
    <n v="1186607"/>
  </r>
  <r>
    <x v="2"/>
    <x v="2"/>
    <x v="99"/>
    <s v="輸電費用"/>
    <x v="614"/>
    <x v="608"/>
    <s v="Z0060"/>
    <s v="電力調度處分攤"/>
    <n v="2059198"/>
    <n v="0"/>
    <n v="2059198"/>
  </r>
  <r>
    <x v="2"/>
    <x v="2"/>
    <x v="99"/>
    <s v="輸電費用"/>
    <x v="614"/>
    <x v="608"/>
    <s v="Z0080"/>
    <s v="材料處分攤"/>
    <n v="253299"/>
    <n v="0"/>
    <n v="253299"/>
  </r>
  <r>
    <x v="2"/>
    <x v="2"/>
    <x v="99"/>
    <s v="輸電費用"/>
    <x v="614"/>
    <x v="608"/>
    <s v="Z0170"/>
    <s v="營建處分攤"/>
    <n v="38882"/>
    <n v="0"/>
    <n v="38882"/>
  </r>
  <r>
    <x v="2"/>
    <x v="2"/>
    <x v="99"/>
    <s v="輸電費用"/>
    <x v="614"/>
    <x v="608"/>
    <s v="Z0230"/>
    <s v="系統規劃處分攤"/>
    <n v="827614"/>
    <n v="0"/>
    <n v="827614"/>
  </r>
  <r>
    <x v="2"/>
    <x v="2"/>
    <x v="99"/>
    <s v="輸電費用"/>
    <x v="614"/>
    <x v="608"/>
    <s v="Z0240"/>
    <s v="資訊系統處分攤"/>
    <n v="151266"/>
    <n v="0"/>
    <n v="151266"/>
  </r>
  <r>
    <x v="2"/>
    <x v="2"/>
    <x v="99"/>
    <s v="輸電費用"/>
    <x v="614"/>
    <x v="608"/>
    <s v="Z0610"/>
    <s v="環境保護處分攤"/>
    <n v="73557"/>
    <n v="0"/>
    <n v="73557"/>
  </r>
  <r>
    <x v="2"/>
    <x v="2"/>
    <x v="99"/>
    <s v="輸電費用"/>
    <x v="614"/>
    <x v="608"/>
    <s v="Z2550"/>
    <s v="大甲溪發電廠分攤"/>
    <n v="98514"/>
    <n v="0"/>
    <n v="98514"/>
  </r>
  <r>
    <x v="2"/>
    <x v="2"/>
    <x v="99"/>
    <s v="輸電費用"/>
    <x v="614"/>
    <x v="608"/>
    <s v="Z4700"/>
    <s v="台北供電區營運處分攤"/>
    <n v="3552076"/>
    <n v="0"/>
    <n v="3552076"/>
  </r>
  <r>
    <x v="2"/>
    <x v="2"/>
    <x v="99"/>
    <s v="輸電費用"/>
    <x v="614"/>
    <x v="608"/>
    <s v="Z4750"/>
    <s v="新桃供電區營運處分攤"/>
    <n v="2186832"/>
    <n v="0"/>
    <n v="2186832"/>
  </r>
  <r>
    <x v="2"/>
    <x v="2"/>
    <x v="99"/>
    <s v="輸電費用"/>
    <x v="614"/>
    <x v="608"/>
    <s v="Z4800"/>
    <s v="台中供電區營運處分攤"/>
    <n v="3543138"/>
    <n v="0"/>
    <n v="3543138"/>
  </r>
  <r>
    <x v="2"/>
    <x v="2"/>
    <x v="99"/>
    <s v="輸電費用"/>
    <x v="614"/>
    <x v="608"/>
    <s v="Z4850"/>
    <s v="嘉南供電區營運處分攤"/>
    <n v="2297913"/>
    <n v="0"/>
    <n v="2297913"/>
  </r>
  <r>
    <x v="2"/>
    <x v="2"/>
    <x v="99"/>
    <s v="輸電費用"/>
    <x v="614"/>
    <x v="608"/>
    <s v="Z4900"/>
    <s v="高屏供電區營運處分攤"/>
    <n v="2296493"/>
    <n v="0"/>
    <n v="2296493"/>
  </r>
  <r>
    <x v="2"/>
    <x v="2"/>
    <x v="99"/>
    <s v="輸電費用"/>
    <x v="614"/>
    <x v="608"/>
    <s v="Z4950"/>
    <s v="花東供電區營運處分攤"/>
    <n v="776370"/>
    <n v="0"/>
    <n v="776370"/>
  </r>
  <r>
    <x v="2"/>
    <x v="2"/>
    <x v="99"/>
    <s v="輸電費用"/>
    <x v="614"/>
    <x v="608"/>
    <s v="Z5450"/>
    <s v="電力通信處分攤"/>
    <n v="489947"/>
    <n v="0"/>
    <n v="489947"/>
  </r>
  <r>
    <x v="2"/>
    <x v="2"/>
    <x v="99"/>
    <s v="輸電費用"/>
    <x v="614"/>
    <x v="608"/>
    <s v="Z5460"/>
    <s v="綜合研究所分攤"/>
    <n v="495335"/>
    <n v="0"/>
    <n v="495335"/>
  </r>
  <r>
    <x v="2"/>
    <x v="2"/>
    <x v="99"/>
    <s v="輸電費用"/>
    <x v="615"/>
    <x v="609"/>
    <s v="Z0050"/>
    <s v="供電處分攤"/>
    <n v="2506"/>
    <n v="0"/>
    <n v="2506"/>
  </r>
  <r>
    <x v="2"/>
    <x v="2"/>
    <x v="99"/>
    <s v="輸電費用"/>
    <x v="615"/>
    <x v="609"/>
    <s v="Z0060"/>
    <s v="電力調度處分攤"/>
    <n v="900593"/>
    <n v="0"/>
    <n v="900593"/>
  </r>
  <r>
    <x v="2"/>
    <x v="2"/>
    <x v="99"/>
    <s v="輸電費用"/>
    <x v="615"/>
    <x v="609"/>
    <s v="Z0240"/>
    <s v="資訊系統處分攤"/>
    <n v="587"/>
    <n v="0"/>
    <n v="587"/>
  </r>
  <r>
    <x v="2"/>
    <x v="2"/>
    <x v="99"/>
    <s v="輸電費用"/>
    <x v="615"/>
    <x v="609"/>
    <s v="Z2550"/>
    <s v="大甲溪發電廠分攤"/>
    <n v="135381"/>
    <n v="0"/>
    <n v="135381"/>
  </r>
  <r>
    <x v="2"/>
    <x v="2"/>
    <x v="99"/>
    <s v="輸電費用"/>
    <x v="615"/>
    <x v="609"/>
    <s v="Z4700"/>
    <s v="台北供電區營運處分攤"/>
    <n v="1630560"/>
    <n v="0"/>
    <n v="1630560"/>
  </r>
  <r>
    <x v="2"/>
    <x v="2"/>
    <x v="99"/>
    <s v="輸電費用"/>
    <x v="615"/>
    <x v="609"/>
    <s v="Z4750"/>
    <s v="新桃供電區營運處分攤"/>
    <n v="995433"/>
    <n v="0"/>
    <n v="995433"/>
  </r>
  <r>
    <x v="2"/>
    <x v="2"/>
    <x v="99"/>
    <s v="輸電費用"/>
    <x v="615"/>
    <x v="609"/>
    <s v="Z4800"/>
    <s v="台中供電區營運處分攤"/>
    <n v="1427948"/>
    <n v="0"/>
    <n v="1427948"/>
  </r>
  <r>
    <x v="2"/>
    <x v="2"/>
    <x v="99"/>
    <s v="輸電費用"/>
    <x v="615"/>
    <x v="609"/>
    <s v="Z4850"/>
    <s v="嘉南供電區營運處分攤"/>
    <n v="1140108"/>
    <n v="0"/>
    <n v="1140108"/>
  </r>
  <r>
    <x v="2"/>
    <x v="2"/>
    <x v="99"/>
    <s v="輸電費用"/>
    <x v="615"/>
    <x v="609"/>
    <s v="Z4900"/>
    <s v="高屏供電區營運處分攤"/>
    <n v="1535398"/>
    <n v="0"/>
    <n v="1535398"/>
  </r>
  <r>
    <x v="2"/>
    <x v="2"/>
    <x v="99"/>
    <s v="輸電費用"/>
    <x v="615"/>
    <x v="609"/>
    <s v="Z4950"/>
    <s v="花東供電區營運處分攤"/>
    <n v="355723"/>
    <n v="0"/>
    <n v="355723"/>
  </r>
  <r>
    <x v="2"/>
    <x v="2"/>
    <x v="99"/>
    <s v="輸電費用"/>
    <x v="615"/>
    <x v="609"/>
    <s v="Z5450"/>
    <s v="電力通信處分攤"/>
    <n v="61567"/>
    <n v="0"/>
    <n v="61567"/>
  </r>
  <r>
    <x v="2"/>
    <x v="2"/>
    <x v="99"/>
    <s v="輸電費用"/>
    <x v="615"/>
    <x v="609"/>
    <s v="Z5460"/>
    <s v="綜合研究所分攤"/>
    <n v="2203"/>
    <n v="0"/>
    <n v="2203"/>
  </r>
  <r>
    <x v="2"/>
    <x v="2"/>
    <x v="99"/>
    <s v="輸電費用"/>
    <x v="615"/>
    <x v="609"/>
    <s v="Z9540"/>
    <s v="輸供電事業部-策劃室分攤"/>
    <n v="5012"/>
    <n v="0"/>
    <n v="5012"/>
  </r>
  <r>
    <x v="2"/>
    <x v="2"/>
    <x v="99"/>
    <s v="輸電費用"/>
    <x v="616"/>
    <x v="610"/>
    <s v="Z0060"/>
    <s v="電力調度處分攤"/>
    <n v="22732"/>
    <n v="0"/>
    <n v="22732"/>
  </r>
  <r>
    <x v="2"/>
    <x v="2"/>
    <x v="99"/>
    <s v="輸電費用"/>
    <x v="616"/>
    <x v="610"/>
    <s v="Z0610"/>
    <s v="環境保護處分攤"/>
    <n v="589"/>
    <n v="0"/>
    <n v="589"/>
  </r>
  <r>
    <x v="2"/>
    <x v="2"/>
    <x v="99"/>
    <s v="輸電費用"/>
    <x v="616"/>
    <x v="610"/>
    <s v="Z4700"/>
    <s v="台北供電區營運處分攤"/>
    <n v="42371"/>
    <n v="0"/>
    <n v="42371"/>
  </r>
  <r>
    <x v="2"/>
    <x v="2"/>
    <x v="99"/>
    <s v="輸電費用"/>
    <x v="616"/>
    <x v="610"/>
    <s v="Z4750"/>
    <s v="新桃供電區營運處分攤"/>
    <n v="35375"/>
    <n v="0"/>
    <n v="35375"/>
  </r>
  <r>
    <x v="2"/>
    <x v="2"/>
    <x v="99"/>
    <s v="輸電費用"/>
    <x v="616"/>
    <x v="610"/>
    <s v="Z4800"/>
    <s v="台中供電區營運處分攤"/>
    <n v="50230"/>
    <n v="0"/>
    <n v="50230"/>
  </r>
  <r>
    <x v="2"/>
    <x v="2"/>
    <x v="99"/>
    <s v="輸電費用"/>
    <x v="616"/>
    <x v="610"/>
    <s v="Z4850"/>
    <s v="嘉南供電區營運處分攤"/>
    <n v="37712"/>
    <n v="0"/>
    <n v="37712"/>
  </r>
  <r>
    <x v="2"/>
    <x v="2"/>
    <x v="99"/>
    <s v="輸電費用"/>
    <x v="616"/>
    <x v="610"/>
    <s v="Z4900"/>
    <s v="高屏供電區營運處分攤"/>
    <n v="186702"/>
    <n v="0"/>
    <n v="186702"/>
  </r>
  <r>
    <x v="2"/>
    <x v="2"/>
    <x v="99"/>
    <s v="輸電費用"/>
    <x v="616"/>
    <x v="610"/>
    <s v="Z4950"/>
    <s v="花東供電區營運處分攤"/>
    <n v="28360"/>
    <n v="0"/>
    <n v="28360"/>
  </r>
  <r>
    <x v="2"/>
    <x v="2"/>
    <x v="99"/>
    <s v="輸電費用"/>
    <x v="616"/>
    <x v="610"/>
    <s v="Z5450"/>
    <s v="電力通信處分攤"/>
    <n v="4736"/>
    <n v="0"/>
    <n v="4736"/>
  </r>
  <r>
    <x v="2"/>
    <x v="2"/>
    <x v="99"/>
    <s v="輸電費用"/>
    <x v="616"/>
    <x v="610"/>
    <s v="Z5460"/>
    <s v="綜合研究所分攤"/>
    <n v="12199"/>
    <n v="0"/>
    <n v="12199"/>
  </r>
  <r>
    <x v="2"/>
    <x v="2"/>
    <x v="99"/>
    <s v="輸電費用"/>
    <x v="617"/>
    <x v="611"/>
    <s v="Z0020"/>
    <s v="總經理副總經理室分攤"/>
    <n v="529440"/>
    <n v="0"/>
    <n v="529440"/>
  </r>
  <r>
    <x v="2"/>
    <x v="2"/>
    <x v="99"/>
    <s v="輸電費用"/>
    <x v="617"/>
    <x v="611"/>
    <s v="Z0050"/>
    <s v="供電處分攤"/>
    <n v="7872846"/>
    <n v="0"/>
    <n v="7872846"/>
  </r>
  <r>
    <x v="2"/>
    <x v="2"/>
    <x v="99"/>
    <s v="輸電費用"/>
    <x v="617"/>
    <x v="611"/>
    <s v="Z0060"/>
    <s v="電力調度處分攤"/>
    <n v="3040351"/>
    <n v="0"/>
    <n v="3040351"/>
  </r>
  <r>
    <x v="2"/>
    <x v="2"/>
    <x v="99"/>
    <s v="輸電費用"/>
    <x v="617"/>
    <x v="611"/>
    <s v="Z0080"/>
    <s v="材料處分攤"/>
    <n v="2032127"/>
    <n v="0"/>
    <n v="2032127"/>
  </r>
  <r>
    <x v="2"/>
    <x v="2"/>
    <x v="99"/>
    <s v="輸電費用"/>
    <x v="617"/>
    <x v="611"/>
    <s v="Z0170"/>
    <s v="營建處分攤"/>
    <n v="290147"/>
    <n v="0"/>
    <n v="290147"/>
  </r>
  <r>
    <x v="2"/>
    <x v="2"/>
    <x v="99"/>
    <s v="輸電費用"/>
    <x v="617"/>
    <x v="611"/>
    <s v="Z0230"/>
    <s v="系統規劃處分攤"/>
    <n v="1916128"/>
    <n v="0"/>
    <n v="1916128"/>
  </r>
  <r>
    <x v="2"/>
    <x v="2"/>
    <x v="99"/>
    <s v="輸電費用"/>
    <x v="617"/>
    <x v="611"/>
    <s v="Z0240"/>
    <s v="資訊系統處分攤"/>
    <n v="824158"/>
    <n v="0"/>
    <n v="824158"/>
  </r>
  <r>
    <x v="2"/>
    <x v="2"/>
    <x v="99"/>
    <s v="輸電費用"/>
    <x v="617"/>
    <x v="611"/>
    <s v="Z0610"/>
    <s v="環境保護處分攤"/>
    <n v="432880"/>
    <n v="0"/>
    <n v="432880"/>
  </r>
  <r>
    <x v="2"/>
    <x v="2"/>
    <x v="99"/>
    <s v="輸電費用"/>
    <x v="617"/>
    <x v="611"/>
    <s v="Z4700"/>
    <s v="台北供電區營運處分攤"/>
    <n v="181312996"/>
    <n v="0"/>
    <n v="181312996"/>
  </r>
  <r>
    <x v="2"/>
    <x v="2"/>
    <x v="99"/>
    <s v="輸電費用"/>
    <x v="617"/>
    <x v="611"/>
    <s v="Z4750"/>
    <s v="新桃供電區營運處分攤"/>
    <n v="169158047"/>
    <n v="0"/>
    <n v="169158047"/>
  </r>
  <r>
    <x v="2"/>
    <x v="2"/>
    <x v="99"/>
    <s v="輸電費用"/>
    <x v="617"/>
    <x v="611"/>
    <s v="Z4800"/>
    <s v="台中供電區營運處分攤"/>
    <n v="152914238"/>
    <n v="0"/>
    <n v="152914238"/>
  </r>
  <r>
    <x v="2"/>
    <x v="2"/>
    <x v="99"/>
    <s v="輸電費用"/>
    <x v="617"/>
    <x v="611"/>
    <s v="Z4850"/>
    <s v="嘉南供電區營運處分攤"/>
    <n v="135980283"/>
    <n v="0"/>
    <n v="135980283"/>
  </r>
  <r>
    <x v="2"/>
    <x v="2"/>
    <x v="99"/>
    <s v="輸電費用"/>
    <x v="617"/>
    <x v="611"/>
    <s v="Z4900"/>
    <s v="高屏供電區營運處分攤"/>
    <n v="158929907"/>
    <n v="0"/>
    <n v="158929907"/>
  </r>
  <r>
    <x v="2"/>
    <x v="2"/>
    <x v="99"/>
    <s v="輸電費用"/>
    <x v="617"/>
    <x v="611"/>
    <s v="Z4950"/>
    <s v="花東供電區營運處分攤"/>
    <n v="65599628"/>
    <n v="0"/>
    <n v="65599628"/>
  </r>
  <r>
    <x v="2"/>
    <x v="2"/>
    <x v="99"/>
    <s v="輸電費用"/>
    <x v="617"/>
    <x v="611"/>
    <s v="Z5450"/>
    <s v="電力通信處分攤"/>
    <n v="27272649"/>
    <n v="0"/>
    <n v="27272649"/>
  </r>
  <r>
    <x v="2"/>
    <x v="2"/>
    <x v="99"/>
    <s v="輸電費用"/>
    <x v="617"/>
    <x v="611"/>
    <s v="Z5460"/>
    <s v="綜合研究所分攤"/>
    <n v="13182156"/>
    <n v="0"/>
    <n v="13182156"/>
  </r>
  <r>
    <x v="2"/>
    <x v="2"/>
    <x v="99"/>
    <s v="輸電費用"/>
    <x v="618"/>
    <x v="612"/>
    <s v="Z0050"/>
    <s v="供電處分攤"/>
    <n v="297506"/>
    <n v="0"/>
    <n v="297506"/>
  </r>
  <r>
    <x v="2"/>
    <x v="2"/>
    <x v="99"/>
    <s v="輸電費用"/>
    <x v="618"/>
    <x v="612"/>
    <s v="Z0060"/>
    <s v="電力調度處分攤"/>
    <n v="72913"/>
    <n v="0"/>
    <n v="72913"/>
  </r>
  <r>
    <x v="2"/>
    <x v="2"/>
    <x v="99"/>
    <s v="輸電費用"/>
    <x v="618"/>
    <x v="612"/>
    <s v="Z0080"/>
    <s v="材料處分攤"/>
    <n v="74376"/>
    <n v="0"/>
    <n v="74376"/>
  </r>
  <r>
    <x v="2"/>
    <x v="2"/>
    <x v="99"/>
    <s v="輸電費用"/>
    <x v="618"/>
    <x v="612"/>
    <s v="Z0170"/>
    <s v="營建處分攤"/>
    <n v="2187"/>
    <n v="0"/>
    <n v="2187"/>
  </r>
  <r>
    <x v="2"/>
    <x v="2"/>
    <x v="99"/>
    <s v="輸電費用"/>
    <x v="618"/>
    <x v="612"/>
    <s v="Z0240"/>
    <s v="資訊系統處分攤"/>
    <n v="48068"/>
    <n v="0"/>
    <n v="48068"/>
  </r>
  <r>
    <x v="2"/>
    <x v="2"/>
    <x v="99"/>
    <s v="輸電費用"/>
    <x v="618"/>
    <x v="612"/>
    <s v="Z0610"/>
    <s v="環境保護處分攤"/>
    <n v="5104"/>
    <n v="0"/>
    <n v="5104"/>
  </r>
  <r>
    <x v="2"/>
    <x v="2"/>
    <x v="99"/>
    <s v="輸電費用"/>
    <x v="618"/>
    <x v="612"/>
    <s v="Z4700"/>
    <s v="台北供電區營運處分攤"/>
    <n v="5384899"/>
    <n v="0"/>
    <n v="5384899"/>
  </r>
  <r>
    <x v="2"/>
    <x v="2"/>
    <x v="99"/>
    <s v="輸電費用"/>
    <x v="618"/>
    <x v="612"/>
    <s v="Z4750"/>
    <s v="新桃供電區營運處分攤"/>
    <n v="5195430"/>
    <n v="0"/>
    <n v="5195430"/>
  </r>
  <r>
    <x v="2"/>
    <x v="2"/>
    <x v="99"/>
    <s v="輸電費用"/>
    <x v="618"/>
    <x v="612"/>
    <s v="Z4800"/>
    <s v="台中供電區營運處分攤"/>
    <n v="3268029"/>
    <n v="0"/>
    <n v="3268029"/>
  </r>
  <r>
    <x v="2"/>
    <x v="2"/>
    <x v="99"/>
    <s v="輸電費用"/>
    <x v="618"/>
    <x v="612"/>
    <s v="Z4850"/>
    <s v="嘉南供電區營運處分攤"/>
    <n v="3345314"/>
    <n v="0"/>
    <n v="3345314"/>
  </r>
  <r>
    <x v="2"/>
    <x v="2"/>
    <x v="99"/>
    <s v="輸電費用"/>
    <x v="618"/>
    <x v="612"/>
    <s v="Z4900"/>
    <s v="高屏供電區營運處分攤"/>
    <n v="5434081"/>
    <n v="0"/>
    <n v="5434081"/>
  </r>
  <r>
    <x v="2"/>
    <x v="2"/>
    <x v="99"/>
    <s v="輸電費用"/>
    <x v="618"/>
    <x v="612"/>
    <s v="Z4950"/>
    <s v="花東供電區營運處分攤"/>
    <n v="1578005"/>
    <n v="0"/>
    <n v="1578005"/>
  </r>
  <r>
    <x v="2"/>
    <x v="2"/>
    <x v="99"/>
    <s v="輸電費用"/>
    <x v="618"/>
    <x v="612"/>
    <s v="Z5450"/>
    <s v="電力通信處分攤"/>
    <n v="657733"/>
    <n v="0"/>
    <n v="657733"/>
  </r>
  <r>
    <x v="2"/>
    <x v="2"/>
    <x v="99"/>
    <s v="輸電費用"/>
    <x v="618"/>
    <x v="612"/>
    <s v="Z5460"/>
    <s v="綜合研究所分攤"/>
    <n v="458075"/>
    <n v="0"/>
    <n v="458075"/>
  </r>
  <r>
    <x v="2"/>
    <x v="2"/>
    <x v="99"/>
    <s v="輸電費用"/>
    <x v="619"/>
    <x v="613"/>
    <s v="Z0240"/>
    <s v="資訊系統處分攤"/>
    <n v="572"/>
    <n v="0"/>
    <n v="572"/>
  </r>
  <r>
    <x v="2"/>
    <x v="2"/>
    <x v="99"/>
    <s v="輸電費用"/>
    <x v="619"/>
    <x v="613"/>
    <s v="Z4700"/>
    <s v="台北供電區營運處分攤"/>
    <n v="551056"/>
    <n v="0"/>
    <n v="551056"/>
  </r>
  <r>
    <x v="2"/>
    <x v="2"/>
    <x v="99"/>
    <s v="輸電費用"/>
    <x v="619"/>
    <x v="613"/>
    <s v="Z4750"/>
    <s v="新桃供電區營運處分攤"/>
    <n v="575045"/>
    <n v="0"/>
    <n v="575045"/>
  </r>
  <r>
    <x v="2"/>
    <x v="2"/>
    <x v="99"/>
    <s v="輸電費用"/>
    <x v="619"/>
    <x v="613"/>
    <s v="Z4800"/>
    <s v="台中供電區營運處分攤"/>
    <n v="501548"/>
    <n v="0"/>
    <n v="501548"/>
  </r>
  <r>
    <x v="2"/>
    <x v="2"/>
    <x v="99"/>
    <s v="輸電費用"/>
    <x v="619"/>
    <x v="613"/>
    <s v="Z4850"/>
    <s v="嘉南供電區營運處分攤"/>
    <n v="508820"/>
    <n v="0"/>
    <n v="508820"/>
  </r>
  <r>
    <x v="2"/>
    <x v="2"/>
    <x v="99"/>
    <s v="輸電費用"/>
    <x v="619"/>
    <x v="613"/>
    <s v="Z4900"/>
    <s v="高屏供電區營運處分攤"/>
    <n v="653625"/>
    <n v="0"/>
    <n v="653625"/>
  </r>
  <r>
    <x v="2"/>
    <x v="2"/>
    <x v="99"/>
    <s v="輸電費用"/>
    <x v="619"/>
    <x v="613"/>
    <s v="Z4950"/>
    <s v="花東供電區營運處分攤"/>
    <n v="163827"/>
    <n v="0"/>
    <n v="163827"/>
  </r>
  <r>
    <x v="2"/>
    <x v="2"/>
    <x v="99"/>
    <s v="輸電費用"/>
    <x v="619"/>
    <x v="613"/>
    <s v="Z5450"/>
    <s v="電力通信處分攤"/>
    <n v="52495"/>
    <n v="0"/>
    <n v="52495"/>
  </r>
  <r>
    <x v="2"/>
    <x v="2"/>
    <x v="99"/>
    <s v="輸電費用"/>
    <x v="619"/>
    <x v="613"/>
    <s v="Z5460"/>
    <s v="綜合研究所分攤"/>
    <n v="1741"/>
    <n v="0"/>
    <n v="1741"/>
  </r>
  <r>
    <x v="2"/>
    <x v="2"/>
    <x v="99"/>
    <s v="輸電費用"/>
    <x v="620"/>
    <x v="614"/>
    <s v="Z4700"/>
    <s v="台北供電區營運處分攤"/>
    <n v="43764"/>
    <n v="0"/>
    <n v="43764"/>
  </r>
  <r>
    <x v="2"/>
    <x v="2"/>
    <x v="99"/>
    <s v="輸電費用"/>
    <x v="620"/>
    <x v="614"/>
    <s v="Z4750"/>
    <s v="新桃供電區營運處分攤"/>
    <n v="27565"/>
    <n v="0"/>
    <n v="27565"/>
  </r>
  <r>
    <x v="2"/>
    <x v="2"/>
    <x v="99"/>
    <s v="輸電費用"/>
    <x v="620"/>
    <x v="614"/>
    <s v="Z4800"/>
    <s v="台中供電區營運處分攤"/>
    <n v="9052"/>
    <n v="0"/>
    <n v="9052"/>
  </r>
  <r>
    <x v="2"/>
    <x v="2"/>
    <x v="99"/>
    <s v="輸電費用"/>
    <x v="620"/>
    <x v="614"/>
    <s v="Z4850"/>
    <s v="嘉南供電區營運處分攤"/>
    <n v="34157"/>
    <n v="0"/>
    <n v="34157"/>
  </r>
  <r>
    <x v="2"/>
    <x v="2"/>
    <x v="99"/>
    <s v="輸電費用"/>
    <x v="620"/>
    <x v="614"/>
    <s v="Z4900"/>
    <s v="高屏供電區營運處分攤"/>
    <n v="50781"/>
    <n v="0"/>
    <n v="50781"/>
  </r>
  <r>
    <x v="2"/>
    <x v="2"/>
    <x v="99"/>
    <s v="輸電費用"/>
    <x v="620"/>
    <x v="614"/>
    <s v="Z4950"/>
    <s v="花東供電區營運處分攤"/>
    <n v="48010"/>
    <n v="0"/>
    <n v="48010"/>
  </r>
  <r>
    <x v="2"/>
    <x v="2"/>
    <x v="99"/>
    <s v="輸電費用"/>
    <x v="620"/>
    <x v="614"/>
    <s v="Z5450"/>
    <s v="電力通信處分攤"/>
    <n v="287"/>
    <n v="0"/>
    <n v="287"/>
  </r>
  <r>
    <x v="2"/>
    <x v="2"/>
    <x v="99"/>
    <s v="輸電費用"/>
    <x v="620"/>
    <x v="614"/>
    <s v="Z5460"/>
    <s v="綜合研究所分攤"/>
    <n v="10973"/>
    <n v="0"/>
    <n v="10973"/>
  </r>
  <r>
    <x v="2"/>
    <x v="2"/>
    <x v="99"/>
    <s v="輸電費用"/>
    <x v="621"/>
    <x v="615"/>
    <s v="Z0020"/>
    <s v="總經理副總經理室分攤"/>
    <n v="463"/>
    <n v="0"/>
    <n v="463"/>
  </r>
  <r>
    <x v="2"/>
    <x v="2"/>
    <x v="99"/>
    <s v="輸電費用"/>
    <x v="621"/>
    <x v="615"/>
    <s v="Z0050"/>
    <s v="供電處分攤"/>
    <n v="8100"/>
    <n v="0"/>
    <n v="8100"/>
  </r>
  <r>
    <x v="2"/>
    <x v="2"/>
    <x v="99"/>
    <s v="輸電費用"/>
    <x v="621"/>
    <x v="615"/>
    <s v="Z0060"/>
    <s v="電力調度處分攤"/>
    <n v="933327"/>
    <n v="0"/>
    <n v="933327"/>
  </r>
  <r>
    <x v="2"/>
    <x v="2"/>
    <x v="99"/>
    <s v="輸電費用"/>
    <x v="621"/>
    <x v="615"/>
    <s v="Z0170"/>
    <s v="營建處分攤"/>
    <n v="1125"/>
    <n v="0"/>
    <n v="1125"/>
  </r>
  <r>
    <x v="2"/>
    <x v="2"/>
    <x v="99"/>
    <s v="輸電費用"/>
    <x v="621"/>
    <x v="615"/>
    <s v="Z0240"/>
    <s v="資訊系統處分攤"/>
    <n v="13812"/>
    <n v="0"/>
    <n v="13812"/>
  </r>
  <r>
    <x v="2"/>
    <x v="2"/>
    <x v="99"/>
    <s v="輸電費用"/>
    <x v="621"/>
    <x v="615"/>
    <s v="Z2550"/>
    <s v="大甲溪發電廠分攤"/>
    <n v="1875"/>
    <n v="0"/>
    <n v="1875"/>
  </r>
  <r>
    <x v="2"/>
    <x v="2"/>
    <x v="99"/>
    <s v="輸電費用"/>
    <x v="621"/>
    <x v="615"/>
    <s v="Z4700"/>
    <s v="台北供電區營運處分攤"/>
    <n v="747739"/>
    <n v="0"/>
    <n v="747739"/>
  </r>
  <r>
    <x v="2"/>
    <x v="2"/>
    <x v="99"/>
    <s v="輸電費用"/>
    <x v="621"/>
    <x v="615"/>
    <s v="Z4750"/>
    <s v="新桃供電區營運處分攤"/>
    <n v="588968"/>
    <n v="0"/>
    <n v="588968"/>
  </r>
  <r>
    <x v="2"/>
    <x v="2"/>
    <x v="99"/>
    <s v="輸電費用"/>
    <x v="621"/>
    <x v="615"/>
    <s v="Z4800"/>
    <s v="台中供電區營運處分攤"/>
    <n v="52654"/>
    <n v="0"/>
    <n v="52654"/>
  </r>
  <r>
    <x v="2"/>
    <x v="2"/>
    <x v="99"/>
    <s v="輸電費用"/>
    <x v="621"/>
    <x v="615"/>
    <s v="Z4850"/>
    <s v="嘉南供電區營運處分攤"/>
    <n v="5221426"/>
    <n v="0"/>
    <n v="5221426"/>
  </r>
  <r>
    <x v="2"/>
    <x v="2"/>
    <x v="99"/>
    <s v="輸電費用"/>
    <x v="621"/>
    <x v="615"/>
    <s v="Z4900"/>
    <s v="高屏供電區營運處分攤"/>
    <n v="15093968"/>
    <n v="0"/>
    <n v="15093968"/>
  </r>
  <r>
    <x v="2"/>
    <x v="2"/>
    <x v="99"/>
    <s v="輸電費用"/>
    <x v="621"/>
    <x v="615"/>
    <s v="Z4950"/>
    <s v="花東供電區營運處分攤"/>
    <n v="584867"/>
    <n v="0"/>
    <n v="584867"/>
  </r>
  <r>
    <x v="2"/>
    <x v="2"/>
    <x v="99"/>
    <s v="輸電費用"/>
    <x v="621"/>
    <x v="615"/>
    <s v="Z5450"/>
    <s v="電力通信處分攤"/>
    <n v="305206"/>
    <n v="0"/>
    <n v="305206"/>
  </r>
  <r>
    <x v="2"/>
    <x v="2"/>
    <x v="99"/>
    <s v="輸電費用"/>
    <x v="621"/>
    <x v="615"/>
    <s v="Z5460"/>
    <s v="綜合研究所分攤"/>
    <n v="23108"/>
    <n v="0"/>
    <n v="23108"/>
  </r>
  <r>
    <x v="2"/>
    <x v="2"/>
    <x v="99"/>
    <s v="輸電費用"/>
    <x v="622"/>
    <x v="616"/>
    <s v="Z0020"/>
    <s v="總經理副總經理室分攤"/>
    <n v="16971"/>
    <n v="0"/>
    <n v="16971"/>
  </r>
  <r>
    <x v="2"/>
    <x v="2"/>
    <x v="99"/>
    <s v="輸電費用"/>
    <x v="622"/>
    <x v="616"/>
    <s v="Z0050"/>
    <s v="供電處分攤"/>
    <n v="64387"/>
    <n v="0"/>
    <n v="64387"/>
  </r>
  <r>
    <x v="2"/>
    <x v="2"/>
    <x v="99"/>
    <s v="輸電費用"/>
    <x v="622"/>
    <x v="616"/>
    <s v="Z0060"/>
    <s v="電力調度處分攤"/>
    <n v="247735"/>
    <n v="0"/>
    <n v="247735"/>
  </r>
  <r>
    <x v="2"/>
    <x v="2"/>
    <x v="99"/>
    <s v="輸電費用"/>
    <x v="622"/>
    <x v="616"/>
    <s v="Z0080"/>
    <s v="材料處分攤"/>
    <n v="27942"/>
    <n v="0"/>
    <n v="27942"/>
  </r>
  <r>
    <x v="2"/>
    <x v="2"/>
    <x v="99"/>
    <s v="輸電費用"/>
    <x v="622"/>
    <x v="616"/>
    <s v="Z0170"/>
    <s v="營建處分攤"/>
    <n v="4229"/>
    <n v="0"/>
    <n v="4229"/>
  </r>
  <r>
    <x v="2"/>
    <x v="2"/>
    <x v="99"/>
    <s v="輸電費用"/>
    <x v="622"/>
    <x v="616"/>
    <s v="Z0230"/>
    <s v="系統規劃處分攤"/>
    <n v="114703"/>
    <n v="0"/>
    <n v="114703"/>
  </r>
  <r>
    <x v="2"/>
    <x v="2"/>
    <x v="99"/>
    <s v="輸電費用"/>
    <x v="622"/>
    <x v="616"/>
    <s v="Z0240"/>
    <s v="資訊系統處分攤"/>
    <n v="13611"/>
    <n v="0"/>
    <n v="13611"/>
  </r>
  <r>
    <x v="2"/>
    <x v="2"/>
    <x v="99"/>
    <s v="輸電費用"/>
    <x v="622"/>
    <x v="616"/>
    <s v="Z0610"/>
    <s v="環境保護處分攤"/>
    <n v="2123"/>
    <n v="0"/>
    <n v="2123"/>
  </r>
  <r>
    <x v="2"/>
    <x v="2"/>
    <x v="99"/>
    <s v="輸電費用"/>
    <x v="622"/>
    <x v="616"/>
    <s v="Z2550"/>
    <s v="大甲溪發電廠分攤"/>
    <n v="20348"/>
    <n v="0"/>
    <n v="20348"/>
  </r>
  <r>
    <x v="2"/>
    <x v="2"/>
    <x v="99"/>
    <s v="輸電費用"/>
    <x v="622"/>
    <x v="616"/>
    <s v="Z4700"/>
    <s v="台北供電區營運處分攤"/>
    <n v="589328"/>
    <n v="0"/>
    <n v="589328"/>
  </r>
  <r>
    <x v="2"/>
    <x v="2"/>
    <x v="99"/>
    <s v="輸電費用"/>
    <x v="622"/>
    <x v="616"/>
    <s v="Z4750"/>
    <s v="新桃供電區營運處分攤"/>
    <n v="266854"/>
    <n v="0"/>
    <n v="266854"/>
  </r>
  <r>
    <x v="2"/>
    <x v="2"/>
    <x v="99"/>
    <s v="輸電費用"/>
    <x v="622"/>
    <x v="616"/>
    <s v="Z4800"/>
    <s v="台中供電區營運處分攤"/>
    <n v="418338"/>
    <n v="0"/>
    <n v="418338"/>
  </r>
  <r>
    <x v="2"/>
    <x v="2"/>
    <x v="99"/>
    <s v="輸電費用"/>
    <x v="622"/>
    <x v="616"/>
    <s v="Z4850"/>
    <s v="嘉南供電區營運處分攤"/>
    <n v="249068"/>
    <n v="0"/>
    <n v="249068"/>
  </r>
  <r>
    <x v="2"/>
    <x v="2"/>
    <x v="99"/>
    <s v="輸電費用"/>
    <x v="622"/>
    <x v="616"/>
    <s v="Z4900"/>
    <s v="高屏供電區營運處分攤"/>
    <n v="406833"/>
    <n v="0"/>
    <n v="406833"/>
  </r>
  <r>
    <x v="2"/>
    <x v="2"/>
    <x v="99"/>
    <s v="輸電費用"/>
    <x v="622"/>
    <x v="616"/>
    <s v="Z4950"/>
    <s v="花東供電區營運處分攤"/>
    <n v="91252"/>
    <n v="0"/>
    <n v="91252"/>
  </r>
  <r>
    <x v="2"/>
    <x v="2"/>
    <x v="99"/>
    <s v="輸電費用"/>
    <x v="622"/>
    <x v="616"/>
    <s v="Z5450"/>
    <s v="電力通信處分攤"/>
    <n v="159447"/>
    <n v="0"/>
    <n v="159447"/>
  </r>
  <r>
    <x v="2"/>
    <x v="2"/>
    <x v="99"/>
    <s v="輸電費用"/>
    <x v="622"/>
    <x v="616"/>
    <s v="Z5460"/>
    <s v="綜合研究所分攤"/>
    <n v="68287"/>
    <n v="0"/>
    <n v="68287"/>
  </r>
  <r>
    <x v="2"/>
    <x v="2"/>
    <x v="99"/>
    <s v="輸電費用"/>
    <x v="622"/>
    <x v="616"/>
    <s v="Z9540"/>
    <s v="輸供電事業部-策劃室分攤"/>
    <n v="2871"/>
    <n v="0"/>
    <n v="2871"/>
  </r>
  <r>
    <x v="2"/>
    <x v="2"/>
    <x v="99"/>
    <s v="輸電費用"/>
    <x v="623"/>
    <x v="617"/>
    <s v="Z0020"/>
    <s v="總經理副總經理室分攤"/>
    <n v="5409"/>
    <n v="0"/>
    <n v="5409"/>
  </r>
  <r>
    <x v="2"/>
    <x v="2"/>
    <x v="99"/>
    <s v="輸電費用"/>
    <x v="623"/>
    <x v="617"/>
    <s v="Z0060"/>
    <s v="電力調度處分攤"/>
    <n v="812370"/>
    <n v="0"/>
    <n v="812370"/>
  </r>
  <r>
    <x v="2"/>
    <x v="2"/>
    <x v="99"/>
    <s v="輸電費用"/>
    <x v="623"/>
    <x v="617"/>
    <s v="Z0080"/>
    <s v="材料處分攤"/>
    <n v="4929"/>
    <n v="0"/>
    <n v="4929"/>
  </r>
  <r>
    <x v="2"/>
    <x v="2"/>
    <x v="99"/>
    <s v="輸電費用"/>
    <x v="623"/>
    <x v="617"/>
    <s v="Z0170"/>
    <s v="營建處分攤"/>
    <n v="206"/>
    <n v="0"/>
    <n v="206"/>
  </r>
  <r>
    <x v="2"/>
    <x v="2"/>
    <x v="99"/>
    <s v="輸電費用"/>
    <x v="623"/>
    <x v="617"/>
    <s v="Z0230"/>
    <s v="系統規劃處分攤"/>
    <n v="10680"/>
    <n v="0"/>
    <n v="10680"/>
  </r>
  <r>
    <x v="2"/>
    <x v="2"/>
    <x v="99"/>
    <s v="輸電費用"/>
    <x v="623"/>
    <x v="617"/>
    <s v="Z0240"/>
    <s v="資訊系統處分攤"/>
    <n v="5496"/>
    <n v="0"/>
    <n v="5496"/>
  </r>
  <r>
    <x v="2"/>
    <x v="2"/>
    <x v="99"/>
    <s v="輸電費用"/>
    <x v="623"/>
    <x v="617"/>
    <s v="Z0610"/>
    <s v="環境保護處分攤"/>
    <n v="16846"/>
    <n v="0"/>
    <n v="16846"/>
  </r>
  <r>
    <x v="2"/>
    <x v="2"/>
    <x v="99"/>
    <s v="輸電費用"/>
    <x v="623"/>
    <x v="617"/>
    <s v="Z2550"/>
    <s v="大甲溪發電廠分攤"/>
    <n v="1782"/>
    <n v="0"/>
    <n v="1782"/>
  </r>
  <r>
    <x v="2"/>
    <x v="2"/>
    <x v="99"/>
    <s v="輸電費用"/>
    <x v="623"/>
    <x v="617"/>
    <s v="Z4700"/>
    <s v="台北供電區營運處分攤"/>
    <n v="1750090"/>
    <n v="0"/>
    <n v="1750090"/>
  </r>
  <r>
    <x v="2"/>
    <x v="2"/>
    <x v="99"/>
    <s v="輸電費用"/>
    <x v="623"/>
    <x v="617"/>
    <s v="Z4750"/>
    <s v="新桃供電區營運處分攤"/>
    <n v="1412628"/>
    <n v="0"/>
    <n v="1412628"/>
  </r>
  <r>
    <x v="2"/>
    <x v="2"/>
    <x v="99"/>
    <s v="輸電費用"/>
    <x v="623"/>
    <x v="617"/>
    <s v="Z4800"/>
    <s v="台中供電區營運處分攤"/>
    <n v="1912514"/>
    <n v="0"/>
    <n v="1912514"/>
  </r>
  <r>
    <x v="2"/>
    <x v="2"/>
    <x v="99"/>
    <s v="輸電費用"/>
    <x v="623"/>
    <x v="617"/>
    <s v="Z4850"/>
    <s v="嘉南供電區營運處分攤"/>
    <n v="1352868"/>
    <n v="0"/>
    <n v="1352868"/>
  </r>
  <r>
    <x v="2"/>
    <x v="2"/>
    <x v="99"/>
    <s v="輸電費用"/>
    <x v="623"/>
    <x v="617"/>
    <s v="Z4900"/>
    <s v="高屏供電區營運處分攤"/>
    <n v="4425948"/>
    <n v="0"/>
    <n v="4425948"/>
  </r>
  <r>
    <x v="2"/>
    <x v="2"/>
    <x v="99"/>
    <s v="輸電費用"/>
    <x v="623"/>
    <x v="617"/>
    <s v="Z4950"/>
    <s v="花東供電區營運處分攤"/>
    <n v="836725"/>
    <n v="0"/>
    <n v="836725"/>
  </r>
  <r>
    <x v="2"/>
    <x v="2"/>
    <x v="99"/>
    <s v="輸電費用"/>
    <x v="623"/>
    <x v="617"/>
    <s v="Z5450"/>
    <s v="電力通信處分攤"/>
    <n v="100167"/>
    <n v="0"/>
    <n v="100167"/>
  </r>
  <r>
    <x v="2"/>
    <x v="2"/>
    <x v="99"/>
    <s v="輸電費用"/>
    <x v="623"/>
    <x v="617"/>
    <s v="Z5460"/>
    <s v="綜合研究所分攤"/>
    <n v="428679"/>
    <n v="0"/>
    <n v="428679"/>
  </r>
  <r>
    <x v="2"/>
    <x v="2"/>
    <x v="99"/>
    <s v="輸電費用"/>
    <x v="623"/>
    <x v="617"/>
    <s v="Z9540"/>
    <s v="輸供電事業部-策劃室分攤"/>
    <n v="3755"/>
    <n v="0"/>
    <n v="3755"/>
  </r>
  <r>
    <x v="2"/>
    <x v="2"/>
    <x v="99"/>
    <s v="輸電費用"/>
    <x v="624"/>
    <x v="618"/>
    <s v="Z0020"/>
    <s v="總經理副總經理室分攤"/>
    <n v="386412"/>
    <n v="0"/>
    <n v="386412"/>
  </r>
  <r>
    <x v="2"/>
    <x v="2"/>
    <x v="99"/>
    <s v="輸電費用"/>
    <x v="624"/>
    <x v="618"/>
    <s v="Z0050"/>
    <s v="供電處分攤"/>
    <n v="3924367"/>
    <n v="0"/>
    <n v="3924367"/>
  </r>
  <r>
    <x v="2"/>
    <x v="2"/>
    <x v="99"/>
    <s v="輸電費用"/>
    <x v="624"/>
    <x v="618"/>
    <s v="Z0060"/>
    <s v="電力調度處分攤"/>
    <n v="5652643"/>
    <n v="0"/>
    <n v="5652643"/>
  </r>
  <r>
    <x v="2"/>
    <x v="2"/>
    <x v="99"/>
    <s v="輸電費用"/>
    <x v="624"/>
    <x v="618"/>
    <s v="Z0080"/>
    <s v="材料處分攤"/>
    <n v="716583"/>
    <n v="0"/>
    <n v="716583"/>
  </r>
  <r>
    <x v="2"/>
    <x v="2"/>
    <x v="99"/>
    <s v="輸電費用"/>
    <x v="624"/>
    <x v="618"/>
    <s v="Z0170"/>
    <s v="營建處分攤"/>
    <n v="152357"/>
    <n v="0"/>
    <n v="152357"/>
  </r>
  <r>
    <x v="2"/>
    <x v="2"/>
    <x v="99"/>
    <s v="輸電費用"/>
    <x v="624"/>
    <x v="618"/>
    <s v="Z0230"/>
    <s v="系統規劃處分攤"/>
    <n v="2238247"/>
    <n v="0"/>
    <n v="2238247"/>
  </r>
  <r>
    <x v="2"/>
    <x v="2"/>
    <x v="99"/>
    <s v="輸電費用"/>
    <x v="624"/>
    <x v="618"/>
    <s v="Z0240"/>
    <s v="資訊系統處分攤"/>
    <n v="439810"/>
    <n v="0"/>
    <n v="439810"/>
  </r>
  <r>
    <x v="2"/>
    <x v="2"/>
    <x v="99"/>
    <s v="輸電費用"/>
    <x v="624"/>
    <x v="618"/>
    <s v="Z0610"/>
    <s v="環境保護處分攤"/>
    <n v="163707"/>
    <n v="0"/>
    <n v="163707"/>
  </r>
  <r>
    <x v="2"/>
    <x v="2"/>
    <x v="99"/>
    <s v="輸電費用"/>
    <x v="624"/>
    <x v="618"/>
    <s v="Z2550"/>
    <s v="大甲溪發電廠分攤"/>
    <n v="229662"/>
    <n v="0"/>
    <n v="229662"/>
  </r>
  <r>
    <x v="2"/>
    <x v="2"/>
    <x v="99"/>
    <s v="輸電費用"/>
    <x v="624"/>
    <x v="618"/>
    <s v="Z4700"/>
    <s v="台北供電區營運處分攤"/>
    <n v="19883034"/>
    <n v="0"/>
    <n v="19883034"/>
  </r>
  <r>
    <x v="2"/>
    <x v="2"/>
    <x v="99"/>
    <s v="輸電費用"/>
    <x v="624"/>
    <x v="618"/>
    <s v="Z4750"/>
    <s v="新桃供電區營運處分攤"/>
    <n v="16847890"/>
    <n v="0"/>
    <n v="16847890"/>
  </r>
  <r>
    <x v="2"/>
    <x v="2"/>
    <x v="99"/>
    <s v="輸電費用"/>
    <x v="624"/>
    <x v="618"/>
    <s v="Z4800"/>
    <s v="台中供電區營運處分攤"/>
    <n v="19522308"/>
    <n v="0"/>
    <n v="19522308"/>
  </r>
  <r>
    <x v="2"/>
    <x v="2"/>
    <x v="99"/>
    <s v="輸電費用"/>
    <x v="624"/>
    <x v="618"/>
    <s v="Z4850"/>
    <s v="嘉南供電區營運處分攤"/>
    <n v="16231146"/>
    <n v="0"/>
    <n v="16231146"/>
  </r>
  <r>
    <x v="2"/>
    <x v="2"/>
    <x v="99"/>
    <s v="輸電費用"/>
    <x v="624"/>
    <x v="618"/>
    <s v="Z4900"/>
    <s v="高屏供電區營運處分攤"/>
    <n v="19364682"/>
    <n v="0"/>
    <n v="19364682"/>
  </r>
  <r>
    <x v="2"/>
    <x v="2"/>
    <x v="99"/>
    <s v="輸電費用"/>
    <x v="624"/>
    <x v="618"/>
    <s v="Z4950"/>
    <s v="花東供電區營運處分攤"/>
    <n v="5914746"/>
    <n v="0"/>
    <n v="5914746"/>
  </r>
  <r>
    <x v="2"/>
    <x v="2"/>
    <x v="99"/>
    <s v="輸電費用"/>
    <x v="624"/>
    <x v="618"/>
    <s v="Z5450"/>
    <s v="電力通信處分攤"/>
    <n v="3775123"/>
    <n v="0"/>
    <n v="3775123"/>
  </r>
  <r>
    <x v="2"/>
    <x v="2"/>
    <x v="99"/>
    <s v="輸電費用"/>
    <x v="624"/>
    <x v="618"/>
    <s v="Z5460"/>
    <s v="綜合研究所分攤"/>
    <n v="2011681"/>
    <n v="0"/>
    <n v="2011681"/>
  </r>
  <r>
    <x v="2"/>
    <x v="2"/>
    <x v="99"/>
    <s v="輸電費用"/>
    <x v="624"/>
    <x v="618"/>
    <s v="Z9540"/>
    <s v="輸供電事業部-策劃室分攤"/>
    <n v="260044"/>
    <n v="0"/>
    <n v="260044"/>
  </r>
  <r>
    <x v="2"/>
    <x v="2"/>
    <x v="99"/>
    <s v="輸電費用"/>
    <x v="625"/>
    <x v="619"/>
    <s v="Z0020"/>
    <s v="總經理副總經理室分攤"/>
    <n v="0"/>
    <n v="-15074"/>
    <n v="-15074"/>
  </r>
  <r>
    <x v="2"/>
    <x v="2"/>
    <x v="99"/>
    <s v="輸電費用"/>
    <x v="625"/>
    <x v="619"/>
    <s v="Z0050"/>
    <s v="供電處分攤"/>
    <n v="106552"/>
    <n v="0"/>
    <n v="106552"/>
  </r>
  <r>
    <x v="2"/>
    <x v="2"/>
    <x v="99"/>
    <s v="輸電費用"/>
    <x v="625"/>
    <x v="619"/>
    <s v="Z0060"/>
    <s v="電力調度處分攤"/>
    <n v="595448"/>
    <n v="0"/>
    <n v="595448"/>
  </r>
  <r>
    <x v="2"/>
    <x v="2"/>
    <x v="99"/>
    <s v="輸電費用"/>
    <x v="625"/>
    <x v="619"/>
    <s v="Z0080"/>
    <s v="材料處分攤"/>
    <n v="26396"/>
    <n v="0"/>
    <n v="26396"/>
  </r>
  <r>
    <x v="2"/>
    <x v="2"/>
    <x v="99"/>
    <s v="輸電費用"/>
    <x v="625"/>
    <x v="619"/>
    <s v="Z0170"/>
    <s v="營建處分攤"/>
    <n v="18422"/>
    <n v="0"/>
    <n v="18422"/>
  </r>
  <r>
    <x v="2"/>
    <x v="2"/>
    <x v="99"/>
    <s v="輸電費用"/>
    <x v="625"/>
    <x v="619"/>
    <s v="Z0230"/>
    <s v="系統規劃處分攤"/>
    <n v="81981"/>
    <n v="0"/>
    <n v="81981"/>
  </r>
  <r>
    <x v="2"/>
    <x v="2"/>
    <x v="99"/>
    <s v="輸電費用"/>
    <x v="625"/>
    <x v="619"/>
    <s v="Z0240"/>
    <s v="資訊系統處分攤"/>
    <n v="0"/>
    <n v="-68751"/>
    <n v="-68751"/>
  </r>
  <r>
    <x v="2"/>
    <x v="2"/>
    <x v="99"/>
    <s v="輸電費用"/>
    <x v="625"/>
    <x v="619"/>
    <s v="Z0610"/>
    <s v="環境保護處分攤"/>
    <n v="3419"/>
    <n v="0"/>
    <n v="3419"/>
  </r>
  <r>
    <x v="2"/>
    <x v="2"/>
    <x v="99"/>
    <s v="輸電費用"/>
    <x v="625"/>
    <x v="619"/>
    <s v="Z2550"/>
    <s v="大甲溪發電廠分攤"/>
    <n v="59252"/>
    <n v="0"/>
    <n v="59252"/>
  </r>
  <r>
    <x v="2"/>
    <x v="2"/>
    <x v="99"/>
    <s v="輸電費用"/>
    <x v="625"/>
    <x v="619"/>
    <s v="Z4700"/>
    <s v="台北供電區營運處分攤"/>
    <n v="0"/>
    <n v="-56749"/>
    <n v="-56749"/>
  </r>
  <r>
    <x v="2"/>
    <x v="2"/>
    <x v="99"/>
    <s v="輸電費用"/>
    <x v="625"/>
    <x v="619"/>
    <s v="Z4750"/>
    <s v="新桃供電區營運處分攤"/>
    <n v="0"/>
    <n v="-385245"/>
    <n v="-385245"/>
  </r>
  <r>
    <x v="2"/>
    <x v="2"/>
    <x v="99"/>
    <s v="輸電費用"/>
    <x v="625"/>
    <x v="619"/>
    <s v="Z4800"/>
    <s v="台中供電區營運處分攤"/>
    <n v="0"/>
    <n v="-587665"/>
    <n v="-587665"/>
  </r>
  <r>
    <x v="2"/>
    <x v="2"/>
    <x v="99"/>
    <s v="輸電費用"/>
    <x v="625"/>
    <x v="619"/>
    <s v="Z4850"/>
    <s v="嘉南供電區營運處分攤"/>
    <n v="0"/>
    <n v="-1343344"/>
    <n v="-1343344"/>
  </r>
  <r>
    <x v="2"/>
    <x v="2"/>
    <x v="99"/>
    <s v="輸電費用"/>
    <x v="625"/>
    <x v="619"/>
    <s v="Z4900"/>
    <s v="高屏供電區營運處分攤"/>
    <n v="0"/>
    <n v="-769919"/>
    <n v="-769919"/>
  </r>
  <r>
    <x v="2"/>
    <x v="2"/>
    <x v="99"/>
    <s v="輸電費用"/>
    <x v="625"/>
    <x v="619"/>
    <s v="Z4950"/>
    <s v="花東供電區營運處分攤"/>
    <n v="0"/>
    <n v="-76390"/>
    <n v="-76390"/>
  </r>
  <r>
    <x v="2"/>
    <x v="2"/>
    <x v="99"/>
    <s v="輸電費用"/>
    <x v="625"/>
    <x v="619"/>
    <s v="Z5450"/>
    <s v="電力通信處分攤"/>
    <n v="159275"/>
    <n v="0"/>
    <n v="159275"/>
  </r>
  <r>
    <x v="2"/>
    <x v="2"/>
    <x v="99"/>
    <s v="輸電費用"/>
    <x v="625"/>
    <x v="619"/>
    <s v="Z5460"/>
    <s v="綜合研究所分攤"/>
    <n v="0"/>
    <n v="-205217"/>
    <n v="-205217"/>
  </r>
  <r>
    <x v="2"/>
    <x v="2"/>
    <x v="99"/>
    <s v="輸電費用"/>
    <x v="625"/>
    <x v="619"/>
    <s v="Z9540"/>
    <s v="輸供電事業部-策劃室分攤"/>
    <n v="0"/>
    <n v="-147978"/>
    <n v="-147978"/>
  </r>
  <r>
    <x v="2"/>
    <x v="2"/>
    <x v="99"/>
    <s v="輸電費用"/>
    <x v="626"/>
    <x v="620"/>
    <s v="Z4700"/>
    <s v="台北供電區營運處分攤"/>
    <n v="11828046"/>
    <n v="0"/>
    <n v="11828046"/>
  </r>
  <r>
    <x v="2"/>
    <x v="2"/>
    <x v="99"/>
    <s v="輸電費用"/>
    <x v="626"/>
    <x v="620"/>
    <s v="Z4750"/>
    <s v="新桃供電區營運處分攤"/>
    <n v="11409810"/>
    <n v="0"/>
    <n v="11409810"/>
  </r>
  <r>
    <x v="2"/>
    <x v="2"/>
    <x v="99"/>
    <s v="輸電費用"/>
    <x v="626"/>
    <x v="620"/>
    <s v="Z4800"/>
    <s v="台中供電區營運處分攤"/>
    <n v="7823978"/>
    <n v="0"/>
    <n v="7823978"/>
  </r>
  <r>
    <x v="2"/>
    <x v="2"/>
    <x v="99"/>
    <s v="輸電費用"/>
    <x v="626"/>
    <x v="620"/>
    <s v="Z4850"/>
    <s v="嘉南供電區營運處分攤"/>
    <n v="2942087"/>
    <n v="0"/>
    <n v="2942087"/>
  </r>
  <r>
    <x v="2"/>
    <x v="2"/>
    <x v="99"/>
    <s v="輸電費用"/>
    <x v="626"/>
    <x v="620"/>
    <s v="Z4900"/>
    <s v="高屏供電區營運處分攤"/>
    <n v="562396"/>
    <n v="0"/>
    <n v="562396"/>
  </r>
  <r>
    <x v="2"/>
    <x v="2"/>
    <x v="99"/>
    <s v="輸電費用"/>
    <x v="627"/>
    <x v="621"/>
    <s v="Z0060"/>
    <s v="電力調度處分攤"/>
    <n v="5734069"/>
    <n v="0"/>
    <n v="5734069"/>
  </r>
  <r>
    <x v="2"/>
    <x v="2"/>
    <x v="99"/>
    <s v="輸電費用"/>
    <x v="627"/>
    <x v="621"/>
    <s v="Z0240"/>
    <s v="資訊系統處分攤"/>
    <n v="37169"/>
    <n v="0"/>
    <n v="37169"/>
  </r>
  <r>
    <x v="2"/>
    <x v="2"/>
    <x v="99"/>
    <s v="輸電費用"/>
    <x v="627"/>
    <x v="621"/>
    <s v="Z2550"/>
    <s v="大甲溪發電廠分攤"/>
    <n v="790937"/>
    <n v="0"/>
    <n v="790937"/>
  </r>
  <r>
    <x v="2"/>
    <x v="2"/>
    <x v="99"/>
    <s v="輸電費用"/>
    <x v="627"/>
    <x v="621"/>
    <s v="Z4700"/>
    <s v="台北供電區營運處分攤"/>
    <n v="8828706"/>
    <n v="0"/>
    <n v="8828706"/>
  </r>
  <r>
    <x v="2"/>
    <x v="2"/>
    <x v="99"/>
    <s v="輸電費用"/>
    <x v="627"/>
    <x v="621"/>
    <s v="Z4750"/>
    <s v="新桃供電區營運處分攤"/>
    <n v="6504915"/>
    <n v="0"/>
    <n v="6504915"/>
  </r>
  <r>
    <x v="2"/>
    <x v="2"/>
    <x v="99"/>
    <s v="輸電費用"/>
    <x v="627"/>
    <x v="621"/>
    <s v="Z4800"/>
    <s v="台中供電區營運處分攤"/>
    <n v="8908045"/>
    <n v="0"/>
    <n v="8908045"/>
  </r>
  <r>
    <x v="2"/>
    <x v="2"/>
    <x v="99"/>
    <s v="輸電費用"/>
    <x v="627"/>
    <x v="621"/>
    <s v="Z4850"/>
    <s v="嘉南供電區營運處分攤"/>
    <n v="6883301"/>
    <n v="0"/>
    <n v="6883301"/>
  </r>
  <r>
    <x v="2"/>
    <x v="2"/>
    <x v="99"/>
    <s v="輸電費用"/>
    <x v="627"/>
    <x v="621"/>
    <s v="Z4900"/>
    <s v="高屏供電區營運處分攤"/>
    <n v="7516224"/>
    <n v="0"/>
    <n v="7516224"/>
  </r>
  <r>
    <x v="2"/>
    <x v="2"/>
    <x v="99"/>
    <s v="輸電費用"/>
    <x v="627"/>
    <x v="621"/>
    <s v="Z4950"/>
    <s v="花東供電區營運處分攤"/>
    <n v="2710442"/>
    <n v="0"/>
    <n v="2710442"/>
  </r>
  <r>
    <x v="2"/>
    <x v="2"/>
    <x v="99"/>
    <s v="輸電費用"/>
    <x v="627"/>
    <x v="621"/>
    <s v="Z9540"/>
    <s v="輸供電事業部-策劃室分攤"/>
    <n v="21330"/>
    <n v="0"/>
    <n v="21330"/>
  </r>
  <r>
    <x v="2"/>
    <x v="2"/>
    <x v="99"/>
    <s v="輸電費用"/>
    <x v="628"/>
    <x v="622"/>
    <s v="Z4700"/>
    <s v="台北供電區營運處分攤"/>
    <n v="2099529"/>
    <n v="0"/>
    <n v="2099529"/>
  </r>
  <r>
    <x v="2"/>
    <x v="2"/>
    <x v="99"/>
    <s v="輸電費用"/>
    <x v="628"/>
    <x v="622"/>
    <s v="Z4750"/>
    <s v="新桃供電區營運處分攤"/>
    <n v="1880990"/>
    <n v="0"/>
    <n v="1880990"/>
  </r>
  <r>
    <x v="2"/>
    <x v="2"/>
    <x v="99"/>
    <s v="輸電費用"/>
    <x v="628"/>
    <x v="622"/>
    <s v="Z4800"/>
    <s v="台中供電區營運處分攤"/>
    <n v="1834469"/>
    <n v="0"/>
    <n v="1834469"/>
  </r>
  <r>
    <x v="2"/>
    <x v="2"/>
    <x v="99"/>
    <s v="輸電費用"/>
    <x v="628"/>
    <x v="622"/>
    <s v="Z4850"/>
    <s v="嘉南供電區營運處分攤"/>
    <n v="1413183"/>
    <n v="0"/>
    <n v="1413183"/>
  </r>
  <r>
    <x v="2"/>
    <x v="2"/>
    <x v="99"/>
    <s v="輸電費用"/>
    <x v="628"/>
    <x v="622"/>
    <s v="Z4900"/>
    <s v="高屏供電區營運處分攤"/>
    <n v="1624201"/>
    <n v="0"/>
    <n v="1624201"/>
  </r>
  <r>
    <x v="2"/>
    <x v="2"/>
    <x v="99"/>
    <s v="輸電費用"/>
    <x v="628"/>
    <x v="622"/>
    <s v="Z4950"/>
    <s v="花東供電區營運處分攤"/>
    <n v="522248"/>
    <n v="0"/>
    <n v="522248"/>
  </r>
  <r>
    <x v="2"/>
    <x v="2"/>
    <x v="99"/>
    <s v="輸電費用"/>
    <x v="628"/>
    <x v="622"/>
    <s v="Z5450"/>
    <s v="電力通信處分攤"/>
    <n v="306623"/>
    <n v="0"/>
    <n v="306623"/>
  </r>
  <r>
    <x v="2"/>
    <x v="2"/>
    <x v="99"/>
    <s v="輸電費用"/>
    <x v="629"/>
    <x v="623"/>
    <s v="Z2550"/>
    <s v="大甲溪發電廠分攤"/>
    <n v="169200"/>
    <n v="0"/>
    <n v="169200"/>
  </r>
  <r>
    <x v="2"/>
    <x v="2"/>
    <x v="99"/>
    <s v="輸電費用"/>
    <x v="629"/>
    <x v="623"/>
    <s v="Z4800"/>
    <s v="台中供電區營運處分攤"/>
    <n v="1126800"/>
    <n v="0"/>
    <n v="1126800"/>
  </r>
  <r>
    <x v="2"/>
    <x v="2"/>
    <x v="99"/>
    <s v="輸電費用"/>
    <x v="629"/>
    <x v="623"/>
    <s v="Z4850"/>
    <s v="嘉南供電區營運處分攤"/>
    <n v="1509194"/>
    <n v="0"/>
    <n v="1509194"/>
  </r>
  <r>
    <x v="2"/>
    <x v="2"/>
    <x v="99"/>
    <s v="輸電費用"/>
    <x v="629"/>
    <x v="623"/>
    <s v="Z4900"/>
    <s v="高屏供電區營運處分攤"/>
    <n v="249079"/>
    <n v="0"/>
    <n v="249079"/>
  </r>
  <r>
    <x v="2"/>
    <x v="2"/>
    <x v="99"/>
    <s v="輸電費用"/>
    <x v="629"/>
    <x v="623"/>
    <s v="Z4950"/>
    <s v="花東供電區營運處分攤"/>
    <n v="3096495"/>
    <n v="0"/>
    <n v="3096495"/>
  </r>
  <r>
    <x v="2"/>
    <x v="2"/>
    <x v="99"/>
    <s v="輸電費用"/>
    <x v="629"/>
    <x v="623"/>
    <s v="Z5450"/>
    <s v="電力通信處分攤"/>
    <n v="115985"/>
    <n v="0"/>
    <n v="115985"/>
  </r>
  <r>
    <x v="2"/>
    <x v="2"/>
    <x v="99"/>
    <s v="輸電費用"/>
    <x v="630"/>
    <x v="624"/>
    <s v="Z4700"/>
    <s v="台北供電區營運處分攤"/>
    <n v="851325"/>
    <n v="0"/>
    <n v="851325"/>
  </r>
  <r>
    <x v="2"/>
    <x v="2"/>
    <x v="99"/>
    <s v="輸電費用"/>
    <x v="630"/>
    <x v="624"/>
    <s v="Z4750"/>
    <s v="新桃供電區營運處分攤"/>
    <n v="877145"/>
    <n v="0"/>
    <n v="877145"/>
  </r>
  <r>
    <x v="2"/>
    <x v="2"/>
    <x v="99"/>
    <s v="輸電費用"/>
    <x v="630"/>
    <x v="624"/>
    <s v="Z4800"/>
    <s v="台中供電區營運處分攤"/>
    <n v="652870"/>
    <n v="0"/>
    <n v="652870"/>
  </r>
  <r>
    <x v="2"/>
    <x v="2"/>
    <x v="99"/>
    <s v="輸電費用"/>
    <x v="630"/>
    <x v="624"/>
    <s v="Z4850"/>
    <s v="嘉南供電區營運處分攤"/>
    <n v="617331"/>
    <n v="0"/>
    <n v="617331"/>
  </r>
  <r>
    <x v="2"/>
    <x v="2"/>
    <x v="99"/>
    <s v="輸電費用"/>
    <x v="630"/>
    <x v="624"/>
    <s v="Z4900"/>
    <s v="高屏供電區營運處分攤"/>
    <n v="728931"/>
    <n v="0"/>
    <n v="728931"/>
  </r>
  <r>
    <x v="2"/>
    <x v="2"/>
    <x v="99"/>
    <s v="輸電費用"/>
    <x v="630"/>
    <x v="624"/>
    <s v="Z4950"/>
    <s v="花東供電區營運處分攤"/>
    <n v="372752"/>
    <n v="0"/>
    <n v="372752"/>
  </r>
  <r>
    <x v="2"/>
    <x v="2"/>
    <x v="99"/>
    <s v="輸電費用"/>
    <x v="630"/>
    <x v="624"/>
    <s v="Z5450"/>
    <s v="電力通信處分攤"/>
    <n v="1238"/>
    <n v="0"/>
    <n v="1238"/>
  </r>
  <r>
    <x v="2"/>
    <x v="2"/>
    <x v="99"/>
    <s v="輸電費用"/>
    <x v="632"/>
    <x v="626"/>
    <s v="Z0060"/>
    <s v="電力調度處分攤"/>
    <n v="38388"/>
    <n v="0"/>
    <n v="38388"/>
  </r>
  <r>
    <x v="2"/>
    <x v="2"/>
    <x v="99"/>
    <s v="輸電費用"/>
    <x v="632"/>
    <x v="626"/>
    <s v="Z4700"/>
    <s v="台北供電區營運處分攤"/>
    <n v="1926644"/>
    <n v="0"/>
    <n v="1926644"/>
  </r>
  <r>
    <x v="2"/>
    <x v="2"/>
    <x v="99"/>
    <s v="輸電費用"/>
    <x v="632"/>
    <x v="626"/>
    <s v="Z4750"/>
    <s v="新桃供電區營運處分攤"/>
    <n v="1461671"/>
    <n v="0"/>
    <n v="1461671"/>
  </r>
  <r>
    <x v="2"/>
    <x v="2"/>
    <x v="99"/>
    <s v="輸電費用"/>
    <x v="632"/>
    <x v="626"/>
    <s v="Z4800"/>
    <s v="台中供電區營運處分攤"/>
    <n v="1041796"/>
    <n v="0"/>
    <n v="1041796"/>
  </r>
  <r>
    <x v="2"/>
    <x v="2"/>
    <x v="99"/>
    <s v="輸電費用"/>
    <x v="632"/>
    <x v="626"/>
    <s v="Z4850"/>
    <s v="嘉南供電區營運處分攤"/>
    <n v="734034"/>
    <n v="0"/>
    <n v="734034"/>
  </r>
  <r>
    <x v="2"/>
    <x v="2"/>
    <x v="99"/>
    <s v="輸電費用"/>
    <x v="632"/>
    <x v="626"/>
    <s v="Z4900"/>
    <s v="高屏供電區營運處分攤"/>
    <n v="2133898"/>
    <n v="0"/>
    <n v="2133898"/>
  </r>
  <r>
    <x v="2"/>
    <x v="2"/>
    <x v="99"/>
    <s v="輸電費用"/>
    <x v="632"/>
    <x v="626"/>
    <s v="Z4950"/>
    <s v="花東供電區營運處分攤"/>
    <n v="617776"/>
    <n v="0"/>
    <n v="617776"/>
  </r>
  <r>
    <x v="2"/>
    <x v="2"/>
    <x v="99"/>
    <s v="輸電費用"/>
    <x v="632"/>
    <x v="626"/>
    <s v="Z5450"/>
    <s v="電力通信處分攤"/>
    <n v="139026"/>
    <n v="0"/>
    <n v="139026"/>
  </r>
  <r>
    <x v="2"/>
    <x v="2"/>
    <x v="99"/>
    <s v="輸電費用"/>
    <x v="632"/>
    <x v="626"/>
    <s v="Z5460"/>
    <s v="綜合研究所分攤"/>
    <n v="87536"/>
    <n v="0"/>
    <n v="87536"/>
  </r>
  <r>
    <x v="2"/>
    <x v="2"/>
    <x v="99"/>
    <s v="輸電費用"/>
    <x v="633"/>
    <x v="627"/>
    <s v="Z0020"/>
    <s v="總經理副總經理室分攤"/>
    <n v="715758"/>
    <n v="0"/>
    <n v="715758"/>
  </r>
  <r>
    <x v="2"/>
    <x v="2"/>
    <x v="99"/>
    <s v="輸電費用"/>
    <x v="633"/>
    <x v="627"/>
    <s v="Z0050"/>
    <s v="供電處分攤"/>
    <n v="16538510"/>
    <n v="0"/>
    <n v="16538510"/>
  </r>
  <r>
    <x v="2"/>
    <x v="2"/>
    <x v="99"/>
    <s v="輸電費用"/>
    <x v="633"/>
    <x v="627"/>
    <s v="Z0060"/>
    <s v="電力調度處分攤"/>
    <n v="27113614"/>
    <n v="0"/>
    <n v="27113614"/>
  </r>
  <r>
    <x v="2"/>
    <x v="2"/>
    <x v="99"/>
    <s v="輸電費用"/>
    <x v="633"/>
    <x v="627"/>
    <s v="Z0080"/>
    <s v="材料處分攤"/>
    <n v="3254194"/>
    <n v="0"/>
    <n v="3254194"/>
  </r>
  <r>
    <x v="2"/>
    <x v="2"/>
    <x v="99"/>
    <s v="輸電費用"/>
    <x v="633"/>
    <x v="627"/>
    <s v="Z0170"/>
    <s v="營建處分攤"/>
    <n v="797086"/>
    <n v="0"/>
    <n v="797086"/>
  </r>
  <r>
    <x v="2"/>
    <x v="2"/>
    <x v="99"/>
    <s v="輸電費用"/>
    <x v="633"/>
    <x v="627"/>
    <s v="Z0230"/>
    <s v="系統規劃處分攤"/>
    <n v="9596838"/>
    <n v="0"/>
    <n v="9596838"/>
  </r>
  <r>
    <x v="2"/>
    <x v="2"/>
    <x v="99"/>
    <s v="輸電費用"/>
    <x v="633"/>
    <x v="627"/>
    <s v="Z0240"/>
    <s v="資訊系統處分攤"/>
    <n v="1725817"/>
    <n v="0"/>
    <n v="1725817"/>
  </r>
  <r>
    <x v="2"/>
    <x v="2"/>
    <x v="99"/>
    <s v="輸電費用"/>
    <x v="633"/>
    <x v="627"/>
    <s v="Z0610"/>
    <s v="環境保護處分攤"/>
    <n v="644253"/>
    <n v="0"/>
    <n v="644253"/>
  </r>
  <r>
    <x v="2"/>
    <x v="2"/>
    <x v="99"/>
    <s v="輸電費用"/>
    <x v="633"/>
    <x v="627"/>
    <s v="Z2550"/>
    <s v="大甲溪發電廠分攤"/>
    <n v="830405"/>
    <n v="0"/>
    <n v="830405"/>
  </r>
  <r>
    <x v="2"/>
    <x v="2"/>
    <x v="99"/>
    <s v="輸電費用"/>
    <x v="633"/>
    <x v="627"/>
    <s v="Z4700"/>
    <s v="台北供電區營運處分攤"/>
    <n v="78545272"/>
    <n v="0"/>
    <n v="78545272"/>
  </r>
  <r>
    <x v="2"/>
    <x v="2"/>
    <x v="99"/>
    <s v="輸電費用"/>
    <x v="633"/>
    <x v="627"/>
    <s v="Z4750"/>
    <s v="新桃供電區營運處分攤"/>
    <n v="67911198"/>
    <n v="0"/>
    <n v="67911198"/>
  </r>
  <r>
    <x v="2"/>
    <x v="2"/>
    <x v="99"/>
    <s v="輸電費用"/>
    <x v="633"/>
    <x v="627"/>
    <s v="Z4800"/>
    <s v="台中供電區營運處分攤"/>
    <n v="70817605"/>
    <n v="0"/>
    <n v="70817605"/>
  </r>
  <r>
    <x v="2"/>
    <x v="2"/>
    <x v="99"/>
    <s v="輸電費用"/>
    <x v="633"/>
    <x v="627"/>
    <s v="Z4850"/>
    <s v="嘉南供電區營運處分攤"/>
    <n v="58681975"/>
    <n v="0"/>
    <n v="58681975"/>
  </r>
  <r>
    <x v="2"/>
    <x v="2"/>
    <x v="99"/>
    <s v="輸電費用"/>
    <x v="633"/>
    <x v="627"/>
    <s v="Z4900"/>
    <s v="高屏供電區營運處分攤"/>
    <n v="68441160"/>
    <n v="0"/>
    <n v="68441160"/>
  </r>
  <r>
    <x v="2"/>
    <x v="2"/>
    <x v="99"/>
    <s v="輸電費用"/>
    <x v="633"/>
    <x v="627"/>
    <s v="Z4950"/>
    <s v="花東供電區營運處分攤"/>
    <n v="25461790"/>
    <n v="0"/>
    <n v="25461790"/>
  </r>
  <r>
    <x v="2"/>
    <x v="2"/>
    <x v="99"/>
    <s v="輸電費用"/>
    <x v="633"/>
    <x v="627"/>
    <s v="Z5450"/>
    <s v="電力通信處分攤"/>
    <n v="16472374"/>
    <n v="0"/>
    <n v="16472374"/>
  </r>
  <r>
    <x v="2"/>
    <x v="2"/>
    <x v="99"/>
    <s v="輸電費用"/>
    <x v="633"/>
    <x v="627"/>
    <s v="Z5460"/>
    <s v="綜合研究所分攤"/>
    <n v="7830329"/>
    <n v="0"/>
    <n v="7830329"/>
  </r>
  <r>
    <x v="2"/>
    <x v="2"/>
    <x v="99"/>
    <s v="輸電費用"/>
    <x v="633"/>
    <x v="627"/>
    <s v="Z9540"/>
    <s v="輸供電事業部-策劃室分攤"/>
    <n v="861226"/>
    <n v="0"/>
    <n v="861226"/>
  </r>
  <r>
    <x v="2"/>
    <x v="2"/>
    <x v="99"/>
    <s v="輸電費用"/>
    <x v="634"/>
    <x v="628"/>
    <s v="Z0020"/>
    <s v="總經理副總經理室分攤"/>
    <n v="306983"/>
    <n v="0"/>
    <n v="306983"/>
  </r>
  <r>
    <x v="2"/>
    <x v="2"/>
    <x v="99"/>
    <s v="輸電費用"/>
    <x v="634"/>
    <x v="628"/>
    <s v="Z0050"/>
    <s v="供電處分攤"/>
    <n v="7261093"/>
    <n v="0"/>
    <n v="7261093"/>
  </r>
  <r>
    <x v="2"/>
    <x v="2"/>
    <x v="99"/>
    <s v="輸電費用"/>
    <x v="634"/>
    <x v="628"/>
    <s v="Z0060"/>
    <s v="電力調度處分攤"/>
    <n v="11997492"/>
    <n v="0"/>
    <n v="11997492"/>
  </r>
  <r>
    <x v="2"/>
    <x v="2"/>
    <x v="99"/>
    <s v="輸電費用"/>
    <x v="634"/>
    <x v="628"/>
    <s v="Z0080"/>
    <s v="材料處分攤"/>
    <n v="1400919"/>
    <n v="0"/>
    <n v="1400919"/>
  </r>
  <r>
    <x v="2"/>
    <x v="2"/>
    <x v="99"/>
    <s v="輸電費用"/>
    <x v="634"/>
    <x v="628"/>
    <s v="Z0170"/>
    <s v="營建處分攤"/>
    <n v="349237"/>
    <n v="0"/>
    <n v="349237"/>
  </r>
  <r>
    <x v="2"/>
    <x v="2"/>
    <x v="99"/>
    <s v="輸電費用"/>
    <x v="634"/>
    <x v="628"/>
    <s v="Z0230"/>
    <s v="系統規劃處分攤"/>
    <n v="4230788"/>
    <n v="0"/>
    <n v="4230788"/>
  </r>
  <r>
    <x v="2"/>
    <x v="2"/>
    <x v="99"/>
    <s v="輸電費用"/>
    <x v="634"/>
    <x v="628"/>
    <s v="Z0240"/>
    <s v="資訊系統處分攤"/>
    <n v="753728"/>
    <n v="0"/>
    <n v="753728"/>
  </r>
  <r>
    <x v="2"/>
    <x v="2"/>
    <x v="99"/>
    <s v="輸電費用"/>
    <x v="634"/>
    <x v="628"/>
    <s v="Z0610"/>
    <s v="環境保護處分攤"/>
    <n v="274834"/>
    <n v="0"/>
    <n v="274834"/>
  </r>
  <r>
    <x v="2"/>
    <x v="2"/>
    <x v="99"/>
    <s v="輸電費用"/>
    <x v="634"/>
    <x v="628"/>
    <s v="Z2550"/>
    <s v="大甲溪發電廠分攤"/>
    <n v="368899"/>
    <n v="0"/>
    <n v="368899"/>
  </r>
  <r>
    <x v="2"/>
    <x v="2"/>
    <x v="99"/>
    <s v="輸電費用"/>
    <x v="634"/>
    <x v="628"/>
    <s v="Z4700"/>
    <s v="台北供電區營運處分攤"/>
    <n v="30537504"/>
    <n v="0"/>
    <n v="30537504"/>
  </r>
  <r>
    <x v="2"/>
    <x v="2"/>
    <x v="99"/>
    <s v="輸電費用"/>
    <x v="634"/>
    <x v="628"/>
    <s v="Z4750"/>
    <s v="新桃供電區營運處分攤"/>
    <n v="26138548"/>
    <n v="0"/>
    <n v="26138548"/>
  </r>
  <r>
    <x v="2"/>
    <x v="2"/>
    <x v="99"/>
    <s v="輸電費用"/>
    <x v="634"/>
    <x v="628"/>
    <s v="Z4800"/>
    <s v="台中供電區營運處分攤"/>
    <n v="27900681"/>
    <n v="0"/>
    <n v="27900681"/>
  </r>
  <r>
    <x v="2"/>
    <x v="2"/>
    <x v="99"/>
    <s v="輸電費用"/>
    <x v="634"/>
    <x v="628"/>
    <s v="Z4850"/>
    <s v="嘉南供電區營運處分攤"/>
    <n v="23012721"/>
    <n v="0"/>
    <n v="23012721"/>
  </r>
  <r>
    <x v="2"/>
    <x v="2"/>
    <x v="99"/>
    <s v="輸電費用"/>
    <x v="634"/>
    <x v="628"/>
    <s v="Z4900"/>
    <s v="高屏供電區營運處分攤"/>
    <n v="26775372"/>
    <n v="0"/>
    <n v="26775372"/>
  </r>
  <r>
    <x v="2"/>
    <x v="2"/>
    <x v="99"/>
    <s v="輸電費用"/>
    <x v="634"/>
    <x v="628"/>
    <s v="Z4950"/>
    <s v="花東供電區營運處分攤"/>
    <n v="9800637"/>
    <n v="0"/>
    <n v="9800637"/>
  </r>
  <r>
    <x v="2"/>
    <x v="2"/>
    <x v="99"/>
    <s v="輸電費用"/>
    <x v="634"/>
    <x v="628"/>
    <s v="Z5450"/>
    <s v="電力通信處分攤"/>
    <n v="6689208"/>
    <n v="0"/>
    <n v="6689208"/>
  </r>
  <r>
    <x v="2"/>
    <x v="2"/>
    <x v="99"/>
    <s v="輸電費用"/>
    <x v="634"/>
    <x v="628"/>
    <s v="Z5460"/>
    <s v="綜合研究所分攤"/>
    <n v="3190674"/>
    <n v="0"/>
    <n v="3190674"/>
  </r>
  <r>
    <x v="2"/>
    <x v="2"/>
    <x v="99"/>
    <s v="輸電費用"/>
    <x v="634"/>
    <x v="628"/>
    <s v="Z9540"/>
    <s v="輸供電事業部-策劃室分攤"/>
    <n v="397267"/>
    <n v="0"/>
    <n v="397267"/>
  </r>
  <r>
    <x v="2"/>
    <x v="2"/>
    <x v="99"/>
    <s v="輸電費用"/>
    <x v="635"/>
    <x v="629"/>
    <s v="Z0020"/>
    <s v="總經理副總經理室分攤"/>
    <n v="336116"/>
    <n v="0"/>
    <n v="336116"/>
  </r>
  <r>
    <x v="2"/>
    <x v="2"/>
    <x v="99"/>
    <s v="輸電費用"/>
    <x v="635"/>
    <x v="629"/>
    <s v="Z0050"/>
    <s v="供電處分攤"/>
    <n v="6218842"/>
    <n v="0"/>
    <n v="6218842"/>
  </r>
  <r>
    <x v="2"/>
    <x v="2"/>
    <x v="99"/>
    <s v="輸電費用"/>
    <x v="635"/>
    <x v="629"/>
    <s v="Z0060"/>
    <s v="電力調度處分攤"/>
    <n v="9465537"/>
    <n v="0"/>
    <n v="9465537"/>
  </r>
  <r>
    <x v="2"/>
    <x v="2"/>
    <x v="99"/>
    <s v="輸電費用"/>
    <x v="635"/>
    <x v="629"/>
    <s v="Z0080"/>
    <s v="材料處分攤"/>
    <n v="1169238"/>
    <n v="0"/>
    <n v="1169238"/>
  </r>
  <r>
    <x v="2"/>
    <x v="2"/>
    <x v="99"/>
    <s v="輸電費用"/>
    <x v="635"/>
    <x v="629"/>
    <s v="Z0170"/>
    <s v="營建處分攤"/>
    <n v="303451"/>
    <n v="0"/>
    <n v="303451"/>
  </r>
  <r>
    <x v="2"/>
    <x v="2"/>
    <x v="99"/>
    <s v="輸電費用"/>
    <x v="635"/>
    <x v="629"/>
    <s v="Z0230"/>
    <s v="系統規劃處分攤"/>
    <n v="3351950"/>
    <n v="0"/>
    <n v="3351950"/>
  </r>
  <r>
    <x v="2"/>
    <x v="2"/>
    <x v="99"/>
    <s v="輸電費用"/>
    <x v="635"/>
    <x v="629"/>
    <s v="Z0240"/>
    <s v="資訊系統處分攤"/>
    <n v="628136"/>
    <n v="0"/>
    <n v="628136"/>
  </r>
  <r>
    <x v="2"/>
    <x v="2"/>
    <x v="99"/>
    <s v="輸電費用"/>
    <x v="635"/>
    <x v="629"/>
    <s v="Z0610"/>
    <s v="環境保護處分攤"/>
    <n v="233749"/>
    <n v="0"/>
    <n v="233749"/>
  </r>
  <r>
    <x v="2"/>
    <x v="2"/>
    <x v="99"/>
    <s v="輸電費用"/>
    <x v="635"/>
    <x v="629"/>
    <s v="Z2550"/>
    <s v="大甲溪發電廠分攤"/>
    <n v="306398"/>
    <n v="0"/>
    <n v="306398"/>
  </r>
  <r>
    <x v="2"/>
    <x v="2"/>
    <x v="99"/>
    <s v="輸電費用"/>
    <x v="635"/>
    <x v="629"/>
    <s v="Z4700"/>
    <s v="台北供電區營運處分攤"/>
    <n v="28557335"/>
    <n v="0"/>
    <n v="28557335"/>
  </r>
  <r>
    <x v="2"/>
    <x v="2"/>
    <x v="99"/>
    <s v="輸電費用"/>
    <x v="635"/>
    <x v="629"/>
    <s v="Z4750"/>
    <s v="新桃供電區營運處分攤"/>
    <n v="24763317"/>
    <n v="0"/>
    <n v="24763317"/>
  </r>
  <r>
    <x v="2"/>
    <x v="2"/>
    <x v="99"/>
    <s v="輸電費用"/>
    <x v="635"/>
    <x v="629"/>
    <s v="Z4800"/>
    <s v="台中供電區營運處分攤"/>
    <n v="26162894"/>
    <n v="0"/>
    <n v="26162894"/>
  </r>
  <r>
    <x v="2"/>
    <x v="2"/>
    <x v="99"/>
    <s v="輸電費用"/>
    <x v="635"/>
    <x v="629"/>
    <s v="Z4850"/>
    <s v="嘉南供電區營運處分攤"/>
    <n v="22024756"/>
    <n v="0"/>
    <n v="22024756"/>
  </r>
  <r>
    <x v="2"/>
    <x v="2"/>
    <x v="99"/>
    <s v="輸電費用"/>
    <x v="635"/>
    <x v="629"/>
    <s v="Z4900"/>
    <s v="高屏供電區營運處分攤"/>
    <n v="24953133"/>
    <n v="0"/>
    <n v="24953133"/>
  </r>
  <r>
    <x v="2"/>
    <x v="2"/>
    <x v="99"/>
    <s v="輸電費用"/>
    <x v="635"/>
    <x v="629"/>
    <s v="Z4950"/>
    <s v="花東供電區營運處分攤"/>
    <n v="9162144"/>
    <n v="0"/>
    <n v="9162144"/>
  </r>
  <r>
    <x v="2"/>
    <x v="2"/>
    <x v="99"/>
    <s v="輸電費用"/>
    <x v="635"/>
    <x v="629"/>
    <s v="Z5450"/>
    <s v="電力通信處分攤"/>
    <n v="6011894"/>
    <n v="0"/>
    <n v="6011894"/>
  </r>
  <r>
    <x v="2"/>
    <x v="2"/>
    <x v="99"/>
    <s v="輸電費用"/>
    <x v="635"/>
    <x v="629"/>
    <s v="Z5460"/>
    <s v="綜合研究所分攤"/>
    <n v="2823148"/>
    <n v="0"/>
    <n v="2823148"/>
  </r>
  <r>
    <x v="2"/>
    <x v="2"/>
    <x v="99"/>
    <s v="輸電費用"/>
    <x v="635"/>
    <x v="629"/>
    <s v="Z9540"/>
    <s v="輸供電事業部-策劃室分攤"/>
    <n v="306301"/>
    <n v="0"/>
    <n v="306301"/>
  </r>
  <r>
    <x v="2"/>
    <x v="2"/>
    <x v="99"/>
    <s v="輸電費用"/>
    <x v="636"/>
    <x v="630"/>
    <s v="Z0020"/>
    <s v="總經理副總經理室分攤"/>
    <n v="17652"/>
    <n v="0"/>
    <n v="17652"/>
  </r>
  <r>
    <x v="2"/>
    <x v="2"/>
    <x v="99"/>
    <s v="輸電費用"/>
    <x v="636"/>
    <x v="630"/>
    <s v="Z0050"/>
    <s v="供電處分攤"/>
    <n v="258109"/>
    <n v="0"/>
    <n v="258109"/>
  </r>
  <r>
    <x v="2"/>
    <x v="2"/>
    <x v="99"/>
    <s v="輸電費用"/>
    <x v="636"/>
    <x v="630"/>
    <s v="Z0060"/>
    <s v="電力調度處分攤"/>
    <n v="101307"/>
    <n v="0"/>
    <n v="101307"/>
  </r>
  <r>
    <x v="2"/>
    <x v="2"/>
    <x v="99"/>
    <s v="輸電費用"/>
    <x v="636"/>
    <x v="630"/>
    <s v="Z0080"/>
    <s v="材料處分攤"/>
    <n v="67513"/>
    <n v="0"/>
    <n v="67513"/>
  </r>
  <r>
    <x v="2"/>
    <x v="2"/>
    <x v="99"/>
    <s v="輸電費用"/>
    <x v="636"/>
    <x v="630"/>
    <s v="Z0170"/>
    <s v="營建處分攤"/>
    <n v="9340"/>
    <n v="0"/>
    <n v="9340"/>
  </r>
  <r>
    <x v="2"/>
    <x v="2"/>
    <x v="99"/>
    <s v="輸電費用"/>
    <x v="636"/>
    <x v="630"/>
    <s v="Z0230"/>
    <s v="系統規劃處分攤"/>
    <n v="63872"/>
    <n v="0"/>
    <n v="63872"/>
  </r>
  <r>
    <x v="2"/>
    <x v="2"/>
    <x v="99"/>
    <s v="輸電費用"/>
    <x v="636"/>
    <x v="630"/>
    <s v="Z0240"/>
    <s v="資訊系統處分攤"/>
    <n v="26131"/>
    <n v="0"/>
    <n v="26131"/>
  </r>
  <r>
    <x v="2"/>
    <x v="2"/>
    <x v="99"/>
    <s v="輸電費用"/>
    <x v="636"/>
    <x v="630"/>
    <s v="Z0610"/>
    <s v="環境保護處分攤"/>
    <n v="14258"/>
    <n v="0"/>
    <n v="14258"/>
  </r>
  <r>
    <x v="2"/>
    <x v="2"/>
    <x v="99"/>
    <s v="輸電費用"/>
    <x v="636"/>
    <x v="630"/>
    <s v="Z4700"/>
    <s v="台北供電區營運處分攤"/>
    <n v="5921527"/>
    <n v="0"/>
    <n v="5921527"/>
  </r>
  <r>
    <x v="2"/>
    <x v="2"/>
    <x v="99"/>
    <s v="輸電費用"/>
    <x v="636"/>
    <x v="630"/>
    <s v="Z4750"/>
    <s v="新桃供電區營運處分攤"/>
    <n v="5591132"/>
    <n v="0"/>
    <n v="5591132"/>
  </r>
  <r>
    <x v="2"/>
    <x v="2"/>
    <x v="99"/>
    <s v="輸電費用"/>
    <x v="636"/>
    <x v="630"/>
    <s v="Z4800"/>
    <s v="台中供電區營運處分攤"/>
    <n v="5017811"/>
    <n v="0"/>
    <n v="5017811"/>
  </r>
  <r>
    <x v="2"/>
    <x v="2"/>
    <x v="99"/>
    <s v="輸電費用"/>
    <x v="636"/>
    <x v="630"/>
    <s v="Z4850"/>
    <s v="嘉南供電區營運處分攤"/>
    <n v="4447946"/>
    <n v="0"/>
    <n v="4447946"/>
  </r>
  <r>
    <x v="2"/>
    <x v="2"/>
    <x v="99"/>
    <s v="輸電費用"/>
    <x v="636"/>
    <x v="630"/>
    <s v="Z4900"/>
    <s v="高屏供電區營運處分攤"/>
    <n v="5223728"/>
    <n v="0"/>
    <n v="5223728"/>
  </r>
  <r>
    <x v="2"/>
    <x v="2"/>
    <x v="99"/>
    <s v="輸電費用"/>
    <x v="636"/>
    <x v="630"/>
    <s v="Z4950"/>
    <s v="花東供電區營運處分攤"/>
    <n v="2131661"/>
    <n v="0"/>
    <n v="2131661"/>
  </r>
  <r>
    <x v="2"/>
    <x v="2"/>
    <x v="99"/>
    <s v="輸電費用"/>
    <x v="636"/>
    <x v="630"/>
    <s v="Z5450"/>
    <s v="電力通信處分攤"/>
    <n v="899210"/>
    <n v="0"/>
    <n v="899210"/>
  </r>
  <r>
    <x v="2"/>
    <x v="2"/>
    <x v="99"/>
    <s v="輸電費用"/>
    <x v="636"/>
    <x v="630"/>
    <s v="Z5460"/>
    <s v="綜合研究所分攤"/>
    <n v="426898"/>
    <n v="0"/>
    <n v="426898"/>
  </r>
  <r>
    <x v="2"/>
    <x v="2"/>
    <x v="99"/>
    <s v="輸電費用"/>
    <x v="637"/>
    <x v="631"/>
    <s v="Z0050"/>
    <s v="供電處分攤"/>
    <n v="7500"/>
    <n v="0"/>
    <n v="7500"/>
  </r>
  <r>
    <x v="2"/>
    <x v="2"/>
    <x v="99"/>
    <s v="輸電費用"/>
    <x v="637"/>
    <x v="631"/>
    <s v="Z0060"/>
    <s v="電力調度處分攤"/>
    <n v="25500"/>
    <n v="0"/>
    <n v="25500"/>
  </r>
  <r>
    <x v="2"/>
    <x v="2"/>
    <x v="99"/>
    <s v="輸電費用"/>
    <x v="637"/>
    <x v="631"/>
    <s v="Z0080"/>
    <s v="材料處分攤"/>
    <n v="3570"/>
    <n v="0"/>
    <n v="3570"/>
  </r>
  <r>
    <x v="2"/>
    <x v="2"/>
    <x v="99"/>
    <s v="輸電費用"/>
    <x v="637"/>
    <x v="631"/>
    <s v="Z0170"/>
    <s v="營建處分攤"/>
    <n v="300"/>
    <n v="0"/>
    <n v="300"/>
  </r>
  <r>
    <x v="2"/>
    <x v="2"/>
    <x v="99"/>
    <s v="輸電費用"/>
    <x v="637"/>
    <x v="631"/>
    <s v="Z0230"/>
    <s v="系統規劃處分攤"/>
    <n v="5000"/>
    <n v="0"/>
    <n v="5000"/>
  </r>
  <r>
    <x v="2"/>
    <x v="2"/>
    <x v="99"/>
    <s v="輸電費用"/>
    <x v="637"/>
    <x v="631"/>
    <s v="Z0240"/>
    <s v="資訊系統處分攤"/>
    <n v="2800"/>
    <n v="0"/>
    <n v="2800"/>
  </r>
  <r>
    <x v="2"/>
    <x v="2"/>
    <x v="99"/>
    <s v="輸電費用"/>
    <x v="637"/>
    <x v="631"/>
    <s v="Z0610"/>
    <s v="環境保護處分攤"/>
    <n v="1050"/>
    <n v="0"/>
    <n v="1050"/>
  </r>
  <r>
    <x v="2"/>
    <x v="2"/>
    <x v="99"/>
    <s v="輸電費用"/>
    <x v="637"/>
    <x v="631"/>
    <s v="Z4700"/>
    <s v="台北供電區營運處分攤"/>
    <n v="133500"/>
    <n v="0"/>
    <n v="133500"/>
  </r>
  <r>
    <x v="2"/>
    <x v="2"/>
    <x v="99"/>
    <s v="輸電費用"/>
    <x v="637"/>
    <x v="631"/>
    <s v="Z4750"/>
    <s v="新桃供電區營運處分攤"/>
    <n v="76000"/>
    <n v="0"/>
    <n v="76000"/>
  </r>
  <r>
    <x v="2"/>
    <x v="2"/>
    <x v="99"/>
    <s v="輸電費用"/>
    <x v="637"/>
    <x v="631"/>
    <s v="Z4800"/>
    <s v="台中供電區營運處分攤"/>
    <n v="70000"/>
    <n v="0"/>
    <n v="70000"/>
  </r>
  <r>
    <x v="2"/>
    <x v="2"/>
    <x v="99"/>
    <s v="輸電費用"/>
    <x v="637"/>
    <x v="631"/>
    <s v="Z4850"/>
    <s v="嘉南供電區營運處分攤"/>
    <n v="106000"/>
    <n v="0"/>
    <n v="106000"/>
  </r>
  <r>
    <x v="2"/>
    <x v="2"/>
    <x v="99"/>
    <s v="輸電費用"/>
    <x v="637"/>
    <x v="631"/>
    <s v="Z4900"/>
    <s v="高屏供電區營運處分攤"/>
    <n v="118500"/>
    <n v="0"/>
    <n v="118500"/>
  </r>
  <r>
    <x v="2"/>
    <x v="2"/>
    <x v="99"/>
    <s v="輸電費用"/>
    <x v="637"/>
    <x v="631"/>
    <s v="Z4950"/>
    <s v="花東供電區營運處分攤"/>
    <n v="20000"/>
    <n v="0"/>
    <n v="20000"/>
  </r>
  <r>
    <x v="2"/>
    <x v="2"/>
    <x v="99"/>
    <s v="輸電費用"/>
    <x v="637"/>
    <x v="631"/>
    <s v="Z5450"/>
    <s v="電力通信處分攤"/>
    <n v="23306"/>
    <n v="0"/>
    <n v="23306"/>
  </r>
  <r>
    <x v="2"/>
    <x v="2"/>
    <x v="99"/>
    <s v="輸電費用"/>
    <x v="637"/>
    <x v="631"/>
    <s v="Z5460"/>
    <s v="綜合研究所分攤"/>
    <n v="11175"/>
    <n v="0"/>
    <n v="11175"/>
  </r>
  <r>
    <x v="2"/>
    <x v="2"/>
    <x v="99"/>
    <s v="輸電費用"/>
    <x v="638"/>
    <x v="632"/>
    <s v="Z0020"/>
    <s v="總經理副總經理室分攤"/>
    <n v="397712"/>
    <n v="0"/>
    <n v="397712"/>
  </r>
  <r>
    <x v="2"/>
    <x v="2"/>
    <x v="99"/>
    <s v="輸電費用"/>
    <x v="638"/>
    <x v="632"/>
    <s v="Z0050"/>
    <s v="供電處分攤"/>
    <n v="9792330"/>
    <n v="0"/>
    <n v="9792330"/>
  </r>
  <r>
    <x v="2"/>
    <x v="2"/>
    <x v="99"/>
    <s v="輸電費用"/>
    <x v="638"/>
    <x v="632"/>
    <s v="Z0060"/>
    <s v="電力調度處分攤"/>
    <n v="17302707"/>
    <n v="0"/>
    <n v="17302707"/>
  </r>
  <r>
    <x v="2"/>
    <x v="2"/>
    <x v="99"/>
    <s v="輸電費用"/>
    <x v="638"/>
    <x v="632"/>
    <s v="Z0080"/>
    <s v="材料處分攤"/>
    <n v="1825238"/>
    <n v="0"/>
    <n v="1825238"/>
  </r>
  <r>
    <x v="2"/>
    <x v="2"/>
    <x v="99"/>
    <s v="輸電費用"/>
    <x v="638"/>
    <x v="632"/>
    <s v="Z0170"/>
    <s v="營建處分攤"/>
    <n v="472488"/>
    <n v="0"/>
    <n v="472488"/>
  </r>
  <r>
    <x v="2"/>
    <x v="2"/>
    <x v="99"/>
    <s v="輸電費用"/>
    <x v="638"/>
    <x v="632"/>
    <s v="Z0230"/>
    <s v="系統規劃處分攤"/>
    <n v="5878977"/>
    <n v="0"/>
    <n v="5878977"/>
  </r>
  <r>
    <x v="2"/>
    <x v="2"/>
    <x v="99"/>
    <s v="輸電費用"/>
    <x v="638"/>
    <x v="632"/>
    <s v="Z0240"/>
    <s v="資訊系統處分攤"/>
    <n v="996513"/>
    <n v="0"/>
    <n v="996513"/>
  </r>
  <r>
    <x v="2"/>
    <x v="2"/>
    <x v="99"/>
    <s v="輸電費用"/>
    <x v="638"/>
    <x v="632"/>
    <s v="Z0610"/>
    <s v="環境保護處分攤"/>
    <n v="360223"/>
    <n v="0"/>
    <n v="360223"/>
  </r>
  <r>
    <x v="2"/>
    <x v="2"/>
    <x v="99"/>
    <s v="輸電費用"/>
    <x v="638"/>
    <x v="632"/>
    <s v="Z2550"/>
    <s v="大甲溪發電廠分攤"/>
    <n v="538233"/>
    <n v="0"/>
    <n v="538233"/>
  </r>
  <r>
    <x v="2"/>
    <x v="2"/>
    <x v="99"/>
    <s v="輸電費用"/>
    <x v="638"/>
    <x v="632"/>
    <s v="Z4700"/>
    <s v="台北供電區營運處分攤"/>
    <n v="26416533"/>
    <n v="0"/>
    <n v="26416533"/>
  </r>
  <r>
    <x v="2"/>
    <x v="2"/>
    <x v="99"/>
    <s v="輸電費用"/>
    <x v="638"/>
    <x v="632"/>
    <s v="Z4750"/>
    <s v="新桃供電區營運處分攤"/>
    <n v="21033159"/>
    <n v="0"/>
    <n v="21033159"/>
  </r>
  <r>
    <x v="2"/>
    <x v="2"/>
    <x v="99"/>
    <s v="輸電費用"/>
    <x v="638"/>
    <x v="632"/>
    <s v="Z4800"/>
    <s v="台中供電區營運處分攤"/>
    <n v="25562711"/>
    <n v="0"/>
    <n v="25562711"/>
  </r>
  <r>
    <x v="2"/>
    <x v="2"/>
    <x v="99"/>
    <s v="輸電費用"/>
    <x v="638"/>
    <x v="632"/>
    <s v="Z4850"/>
    <s v="嘉南供電區營運處分攤"/>
    <n v="20141580"/>
    <n v="0"/>
    <n v="20141580"/>
  </r>
  <r>
    <x v="2"/>
    <x v="2"/>
    <x v="99"/>
    <s v="輸電費用"/>
    <x v="638"/>
    <x v="632"/>
    <s v="Z4900"/>
    <s v="高屏供電區營運處分攤"/>
    <n v="23459001"/>
    <n v="0"/>
    <n v="23459001"/>
  </r>
  <r>
    <x v="2"/>
    <x v="2"/>
    <x v="99"/>
    <s v="輸電費用"/>
    <x v="638"/>
    <x v="632"/>
    <s v="Z4950"/>
    <s v="花東供電區營運處分攤"/>
    <n v="7979924"/>
    <n v="0"/>
    <n v="7979924"/>
  </r>
  <r>
    <x v="2"/>
    <x v="2"/>
    <x v="99"/>
    <s v="輸電費用"/>
    <x v="638"/>
    <x v="632"/>
    <s v="Z5450"/>
    <s v="電力通信處分攤"/>
    <n v="7029153"/>
    <n v="0"/>
    <n v="7029153"/>
  </r>
  <r>
    <x v="2"/>
    <x v="2"/>
    <x v="99"/>
    <s v="輸電費用"/>
    <x v="638"/>
    <x v="632"/>
    <s v="Z5460"/>
    <s v="綜合研究所分攤"/>
    <n v="3354328"/>
    <n v="0"/>
    <n v="3354328"/>
  </r>
  <r>
    <x v="2"/>
    <x v="2"/>
    <x v="99"/>
    <s v="輸電費用"/>
    <x v="638"/>
    <x v="632"/>
    <s v="Z9540"/>
    <s v="輸供電事業部-策劃室分攤"/>
    <n v="649291"/>
    <n v="0"/>
    <n v="649291"/>
  </r>
  <r>
    <x v="2"/>
    <x v="2"/>
    <x v="99"/>
    <s v="輸電費用"/>
    <x v="639"/>
    <x v="633"/>
    <s v="Z0020"/>
    <s v="總經理副總經理室分攤"/>
    <n v="161587"/>
    <n v="0"/>
    <n v="161587"/>
  </r>
  <r>
    <x v="2"/>
    <x v="2"/>
    <x v="99"/>
    <s v="輸電費用"/>
    <x v="639"/>
    <x v="633"/>
    <s v="Z0050"/>
    <s v="供電處分攤"/>
    <n v="3218814"/>
    <n v="0"/>
    <n v="3218814"/>
  </r>
  <r>
    <x v="2"/>
    <x v="2"/>
    <x v="99"/>
    <s v="輸電費用"/>
    <x v="639"/>
    <x v="633"/>
    <s v="Z0060"/>
    <s v="電力調度處分攤"/>
    <n v="6561827"/>
    <n v="0"/>
    <n v="6561827"/>
  </r>
  <r>
    <x v="2"/>
    <x v="2"/>
    <x v="99"/>
    <s v="輸電費用"/>
    <x v="639"/>
    <x v="633"/>
    <s v="Z0080"/>
    <s v="材料處分攤"/>
    <n v="611006"/>
    <n v="0"/>
    <n v="611006"/>
  </r>
  <r>
    <x v="2"/>
    <x v="2"/>
    <x v="99"/>
    <s v="輸電費用"/>
    <x v="639"/>
    <x v="633"/>
    <s v="Z0170"/>
    <s v="營建處分攤"/>
    <n v="178382"/>
    <n v="0"/>
    <n v="178382"/>
  </r>
  <r>
    <x v="2"/>
    <x v="2"/>
    <x v="99"/>
    <s v="輸電費用"/>
    <x v="639"/>
    <x v="633"/>
    <s v="Z0230"/>
    <s v="系統規劃處分攤"/>
    <n v="2308215"/>
    <n v="0"/>
    <n v="2308215"/>
  </r>
  <r>
    <x v="2"/>
    <x v="2"/>
    <x v="99"/>
    <s v="輸電費用"/>
    <x v="639"/>
    <x v="633"/>
    <s v="Z0240"/>
    <s v="資訊系統處分攤"/>
    <n v="337908"/>
    <n v="0"/>
    <n v="337908"/>
  </r>
  <r>
    <x v="2"/>
    <x v="2"/>
    <x v="99"/>
    <s v="輸電費用"/>
    <x v="639"/>
    <x v="633"/>
    <s v="Z0610"/>
    <s v="環境保護處分攤"/>
    <n v="129689"/>
    <n v="0"/>
    <n v="129689"/>
  </r>
  <r>
    <x v="2"/>
    <x v="2"/>
    <x v="99"/>
    <s v="輸電費用"/>
    <x v="639"/>
    <x v="633"/>
    <s v="Z2550"/>
    <s v="大甲溪發電廠分攤"/>
    <n v="126261"/>
    <n v="0"/>
    <n v="126261"/>
  </r>
  <r>
    <x v="2"/>
    <x v="2"/>
    <x v="99"/>
    <s v="輸電費用"/>
    <x v="639"/>
    <x v="633"/>
    <s v="Z4700"/>
    <s v="台北供電區營運處分攤"/>
    <n v="8806514"/>
    <n v="0"/>
    <n v="8806514"/>
  </r>
  <r>
    <x v="2"/>
    <x v="2"/>
    <x v="99"/>
    <s v="輸電費用"/>
    <x v="639"/>
    <x v="633"/>
    <s v="Z4750"/>
    <s v="新桃供電區營運處分攤"/>
    <n v="6796795"/>
    <n v="0"/>
    <n v="6796795"/>
  </r>
  <r>
    <x v="2"/>
    <x v="2"/>
    <x v="99"/>
    <s v="輸電費用"/>
    <x v="639"/>
    <x v="633"/>
    <s v="Z4800"/>
    <s v="台中供電區營運處分攤"/>
    <n v="8485273"/>
    <n v="0"/>
    <n v="8485273"/>
  </r>
  <r>
    <x v="2"/>
    <x v="2"/>
    <x v="99"/>
    <s v="輸電費用"/>
    <x v="639"/>
    <x v="633"/>
    <s v="Z4850"/>
    <s v="嘉南供電區營運處分攤"/>
    <n v="5926787"/>
    <n v="0"/>
    <n v="5926787"/>
  </r>
  <r>
    <x v="2"/>
    <x v="2"/>
    <x v="99"/>
    <s v="輸電費用"/>
    <x v="639"/>
    <x v="633"/>
    <s v="Z4900"/>
    <s v="高屏供電區營運處分攤"/>
    <n v="7273298"/>
    <n v="0"/>
    <n v="7273298"/>
  </r>
  <r>
    <x v="2"/>
    <x v="2"/>
    <x v="99"/>
    <s v="輸電費用"/>
    <x v="639"/>
    <x v="633"/>
    <s v="Z4950"/>
    <s v="花東供電區營運處分攤"/>
    <n v="2296468"/>
    <n v="0"/>
    <n v="2296468"/>
  </r>
  <r>
    <x v="2"/>
    <x v="2"/>
    <x v="99"/>
    <s v="輸電費用"/>
    <x v="639"/>
    <x v="633"/>
    <s v="Z5450"/>
    <s v="電力通信處分攤"/>
    <n v="2557432"/>
    <n v="0"/>
    <n v="2557432"/>
  </r>
  <r>
    <x v="2"/>
    <x v="2"/>
    <x v="99"/>
    <s v="輸電費用"/>
    <x v="639"/>
    <x v="633"/>
    <s v="Z5460"/>
    <s v="綜合研究所分攤"/>
    <n v="1255257"/>
    <n v="0"/>
    <n v="1255257"/>
  </r>
  <r>
    <x v="2"/>
    <x v="2"/>
    <x v="99"/>
    <s v="輸電費用"/>
    <x v="639"/>
    <x v="633"/>
    <s v="Z9540"/>
    <s v="輸供電事業部-策劃室分攤"/>
    <n v="239844"/>
    <n v="0"/>
    <n v="239844"/>
  </r>
  <r>
    <x v="2"/>
    <x v="2"/>
    <x v="99"/>
    <s v="輸電費用"/>
    <x v="640"/>
    <x v="634"/>
    <s v="Z0050"/>
    <s v="供電處分攤"/>
    <n v="66854"/>
    <n v="0"/>
    <n v="66854"/>
  </r>
  <r>
    <x v="2"/>
    <x v="2"/>
    <x v="99"/>
    <s v="輸電費用"/>
    <x v="640"/>
    <x v="634"/>
    <s v="Z4700"/>
    <s v="台北供電區營運處分攤"/>
    <n v="653794"/>
    <n v="0"/>
    <n v="653794"/>
  </r>
  <r>
    <x v="2"/>
    <x v="2"/>
    <x v="99"/>
    <s v="輸電費用"/>
    <x v="640"/>
    <x v="634"/>
    <s v="Z4750"/>
    <s v="新桃供電區營運處分攤"/>
    <n v="496239"/>
    <n v="0"/>
    <n v="496239"/>
  </r>
  <r>
    <x v="2"/>
    <x v="2"/>
    <x v="99"/>
    <s v="輸電費用"/>
    <x v="640"/>
    <x v="634"/>
    <s v="Z4800"/>
    <s v="台中供電區營運處分攤"/>
    <n v="436642"/>
    <n v="0"/>
    <n v="436642"/>
  </r>
  <r>
    <x v="2"/>
    <x v="2"/>
    <x v="99"/>
    <s v="輸電費用"/>
    <x v="640"/>
    <x v="634"/>
    <s v="Z4850"/>
    <s v="嘉南供電區營運處分攤"/>
    <n v="355538"/>
    <n v="0"/>
    <n v="355538"/>
  </r>
  <r>
    <x v="2"/>
    <x v="2"/>
    <x v="99"/>
    <s v="輸電費用"/>
    <x v="640"/>
    <x v="634"/>
    <s v="Z4900"/>
    <s v="高屏供電區營運處分攤"/>
    <n v="351570"/>
    <n v="0"/>
    <n v="351570"/>
  </r>
  <r>
    <x v="2"/>
    <x v="2"/>
    <x v="99"/>
    <s v="輸電費用"/>
    <x v="640"/>
    <x v="634"/>
    <s v="Z4950"/>
    <s v="花東供電區營運處分攤"/>
    <n v="245439"/>
    <n v="0"/>
    <n v="245439"/>
  </r>
  <r>
    <x v="2"/>
    <x v="2"/>
    <x v="99"/>
    <s v="輸電費用"/>
    <x v="640"/>
    <x v="634"/>
    <s v="Z5450"/>
    <s v="電力通信處分攤"/>
    <n v="49399"/>
    <n v="0"/>
    <n v="49399"/>
  </r>
  <r>
    <x v="2"/>
    <x v="2"/>
    <x v="99"/>
    <s v="輸電費用"/>
    <x v="640"/>
    <x v="634"/>
    <s v="Z5460"/>
    <s v="綜合研究所分攤"/>
    <n v="34994"/>
    <n v="0"/>
    <n v="34994"/>
  </r>
  <r>
    <x v="2"/>
    <x v="2"/>
    <x v="99"/>
    <s v="輸電費用"/>
    <x v="641"/>
    <x v="635"/>
    <s v="Z0020"/>
    <s v="總經理副總經理室分攤"/>
    <n v="35814"/>
    <n v="0"/>
    <n v="35814"/>
  </r>
  <r>
    <x v="2"/>
    <x v="2"/>
    <x v="99"/>
    <s v="輸電費用"/>
    <x v="641"/>
    <x v="635"/>
    <s v="Z0050"/>
    <s v="供電處分攤"/>
    <n v="471699"/>
    <n v="0"/>
    <n v="471699"/>
  </r>
  <r>
    <x v="2"/>
    <x v="2"/>
    <x v="99"/>
    <s v="輸電費用"/>
    <x v="641"/>
    <x v="635"/>
    <s v="Z0060"/>
    <s v="電力調度處分攤"/>
    <n v="199932"/>
    <n v="0"/>
    <n v="199932"/>
  </r>
  <r>
    <x v="2"/>
    <x v="2"/>
    <x v="99"/>
    <s v="輸電費用"/>
    <x v="641"/>
    <x v="635"/>
    <s v="Z0080"/>
    <s v="材料處分攤"/>
    <n v="133207"/>
    <n v="0"/>
    <n v="133207"/>
  </r>
  <r>
    <x v="2"/>
    <x v="2"/>
    <x v="99"/>
    <s v="輸電費用"/>
    <x v="641"/>
    <x v="635"/>
    <s v="Z0170"/>
    <s v="營建處分攤"/>
    <n v="19321"/>
    <n v="0"/>
    <n v="19321"/>
  </r>
  <r>
    <x v="2"/>
    <x v="2"/>
    <x v="99"/>
    <s v="輸電費用"/>
    <x v="641"/>
    <x v="635"/>
    <s v="Z0230"/>
    <s v="系統規劃處分攤"/>
    <n v="121344"/>
    <n v="0"/>
    <n v="121344"/>
  </r>
  <r>
    <x v="2"/>
    <x v="2"/>
    <x v="99"/>
    <s v="輸電費用"/>
    <x v="641"/>
    <x v="635"/>
    <s v="Z0240"/>
    <s v="資訊系統處分攤"/>
    <n v="54672"/>
    <n v="0"/>
    <n v="54672"/>
  </r>
  <r>
    <x v="2"/>
    <x v="2"/>
    <x v="99"/>
    <s v="輸電費用"/>
    <x v="641"/>
    <x v="635"/>
    <s v="Z0610"/>
    <s v="環境保護處分攤"/>
    <n v="28551"/>
    <n v="0"/>
    <n v="28551"/>
  </r>
  <r>
    <x v="2"/>
    <x v="2"/>
    <x v="99"/>
    <s v="輸電費用"/>
    <x v="641"/>
    <x v="635"/>
    <s v="Z4700"/>
    <s v="台北供電區營運處分攤"/>
    <n v="12009240"/>
    <n v="0"/>
    <n v="12009240"/>
  </r>
  <r>
    <x v="2"/>
    <x v="2"/>
    <x v="99"/>
    <s v="輸電費用"/>
    <x v="641"/>
    <x v="635"/>
    <s v="Z4750"/>
    <s v="新桃供電區營運處分攤"/>
    <n v="11499262"/>
    <n v="0"/>
    <n v="11499262"/>
  </r>
  <r>
    <x v="2"/>
    <x v="2"/>
    <x v="99"/>
    <s v="輸電費用"/>
    <x v="641"/>
    <x v="635"/>
    <s v="Z4800"/>
    <s v="台中供電區營運處分攤"/>
    <n v="10231637"/>
    <n v="0"/>
    <n v="10231637"/>
  </r>
  <r>
    <x v="2"/>
    <x v="2"/>
    <x v="99"/>
    <s v="輸電費用"/>
    <x v="641"/>
    <x v="635"/>
    <s v="Z4850"/>
    <s v="嘉南供電區營運處分攤"/>
    <n v="9062320"/>
    <n v="0"/>
    <n v="9062320"/>
  </r>
  <r>
    <x v="2"/>
    <x v="2"/>
    <x v="99"/>
    <s v="輸電費用"/>
    <x v="641"/>
    <x v="635"/>
    <s v="Z4900"/>
    <s v="高屏供電區營運處分攤"/>
    <n v="10990277"/>
    <n v="0"/>
    <n v="10990277"/>
  </r>
  <r>
    <x v="2"/>
    <x v="2"/>
    <x v="99"/>
    <s v="輸電費用"/>
    <x v="641"/>
    <x v="635"/>
    <s v="Z4950"/>
    <s v="花東供電區營運處分攤"/>
    <n v="4316360"/>
    <n v="0"/>
    <n v="4316360"/>
  </r>
  <r>
    <x v="2"/>
    <x v="2"/>
    <x v="99"/>
    <s v="輸電費用"/>
    <x v="641"/>
    <x v="635"/>
    <s v="Z5450"/>
    <s v="電力通信處分攤"/>
    <n v="1755289"/>
    <n v="0"/>
    <n v="1755289"/>
  </r>
  <r>
    <x v="2"/>
    <x v="2"/>
    <x v="99"/>
    <s v="輸電費用"/>
    <x v="641"/>
    <x v="635"/>
    <s v="Z5460"/>
    <s v="綜合研究所分攤"/>
    <n v="843471"/>
    <n v="0"/>
    <n v="843471"/>
  </r>
  <r>
    <x v="2"/>
    <x v="2"/>
    <x v="99"/>
    <s v="輸電費用"/>
    <x v="642"/>
    <x v="636"/>
    <s v="Z4700"/>
    <s v="台北供電區營運處分攤"/>
    <n v="391129"/>
    <n v="0"/>
    <n v="391129"/>
  </r>
  <r>
    <x v="2"/>
    <x v="2"/>
    <x v="99"/>
    <s v="輸電費用"/>
    <x v="642"/>
    <x v="636"/>
    <s v="Z4800"/>
    <s v="台中供電區營運處分攤"/>
    <n v="5025043"/>
    <n v="0"/>
    <n v="5025043"/>
  </r>
  <r>
    <x v="2"/>
    <x v="2"/>
    <x v="99"/>
    <s v="輸電費用"/>
    <x v="642"/>
    <x v="636"/>
    <s v="Z4850"/>
    <s v="嘉南供電區營運處分攤"/>
    <n v="887760"/>
    <n v="0"/>
    <n v="887760"/>
  </r>
  <r>
    <x v="2"/>
    <x v="2"/>
    <x v="99"/>
    <s v="輸電費用"/>
    <x v="642"/>
    <x v="636"/>
    <s v="Z4950"/>
    <s v="花東供電區營運處分攤"/>
    <n v="3035121"/>
    <n v="0"/>
    <n v="3035121"/>
  </r>
  <r>
    <x v="2"/>
    <x v="2"/>
    <x v="99"/>
    <s v="輸電費用"/>
    <x v="643"/>
    <x v="637"/>
    <s v="Z4700"/>
    <s v="台北供電區營運處分攤"/>
    <n v="40000"/>
    <n v="0"/>
    <n v="40000"/>
  </r>
  <r>
    <x v="2"/>
    <x v="2"/>
    <x v="99"/>
    <s v="輸電費用"/>
    <x v="643"/>
    <x v="637"/>
    <s v="Z4850"/>
    <s v="嘉南供電區營運處分攤"/>
    <n v="106000"/>
    <n v="0"/>
    <n v="106000"/>
  </r>
  <r>
    <x v="2"/>
    <x v="2"/>
    <x v="99"/>
    <s v="輸電費用"/>
    <x v="646"/>
    <x v="640"/>
    <s v="Z0020"/>
    <s v="總經理副總經理室分攤"/>
    <n v="116127"/>
    <n v="0"/>
    <n v="116127"/>
  </r>
  <r>
    <x v="2"/>
    <x v="2"/>
    <x v="99"/>
    <s v="輸電費用"/>
    <x v="646"/>
    <x v="640"/>
    <s v="Z0050"/>
    <s v="供電處分攤"/>
    <n v="2831287"/>
    <n v="0"/>
    <n v="2831287"/>
  </r>
  <r>
    <x v="2"/>
    <x v="2"/>
    <x v="99"/>
    <s v="輸電費用"/>
    <x v="646"/>
    <x v="640"/>
    <s v="Z0060"/>
    <s v="電力調度處分攤"/>
    <n v="4968390"/>
    <n v="0"/>
    <n v="4968390"/>
  </r>
  <r>
    <x v="2"/>
    <x v="2"/>
    <x v="99"/>
    <s v="輸電費用"/>
    <x v="646"/>
    <x v="640"/>
    <s v="Z0080"/>
    <s v="材料處分攤"/>
    <n v="522785"/>
    <n v="0"/>
    <n v="522785"/>
  </r>
  <r>
    <x v="2"/>
    <x v="2"/>
    <x v="99"/>
    <s v="輸電費用"/>
    <x v="646"/>
    <x v="640"/>
    <s v="Z0170"/>
    <s v="營建處分攤"/>
    <n v="133957"/>
    <n v="0"/>
    <n v="133957"/>
  </r>
  <r>
    <x v="2"/>
    <x v="2"/>
    <x v="99"/>
    <s v="輸電費用"/>
    <x v="646"/>
    <x v="640"/>
    <s v="Z0230"/>
    <s v="系統規劃處分攤"/>
    <n v="1688477"/>
    <n v="0"/>
    <n v="1688477"/>
  </r>
  <r>
    <x v="2"/>
    <x v="2"/>
    <x v="99"/>
    <s v="輸電費用"/>
    <x v="646"/>
    <x v="640"/>
    <s v="Z0240"/>
    <s v="資訊系統處分攤"/>
    <n v="280041"/>
    <n v="0"/>
    <n v="280041"/>
  </r>
  <r>
    <x v="2"/>
    <x v="2"/>
    <x v="99"/>
    <s v="輸電費用"/>
    <x v="646"/>
    <x v="640"/>
    <s v="Z0610"/>
    <s v="環境保護處分攤"/>
    <n v="100565"/>
    <n v="0"/>
    <n v="100565"/>
  </r>
  <r>
    <x v="2"/>
    <x v="2"/>
    <x v="99"/>
    <s v="輸電費用"/>
    <x v="646"/>
    <x v="640"/>
    <s v="Z2550"/>
    <s v="大甲溪發電廠分攤"/>
    <n v="167759"/>
    <n v="0"/>
    <n v="167759"/>
  </r>
  <r>
    <x v="2"/>
    <x v="2"/>
    <x v="99"/>
    <s v="輸電費用"/>
    <x v="646"/>
    <x v="640"/>
    <s v="Z4700"/>
    <s v="台北供電區營運處分攤"/>
    <n v="7609350"/>
    <n v="0"/>
    <n v="7609350"/>
  </r>
  <r>
    <x v="2"/>
    <x v="2"/>
    <x v="99"/>
    <s v="輸電費用"/>
    <x v="646"/>
    <x v="640"/>
    <s v="Z4750"/>
    <s v="新桃供電區營運處分攤"/>
    <n v="6210328"/>
    <n v="0"/>
    <n v="6210328"/>
  </r>
  <r>
    <x v="2"/>
    <x v="2"/>
    <x v="99"/>
    <s v="輸電費用"/>
    <x v="646"/>
    <x v="640"/>
    <s v="Z4800"/>
    <s v="台中供電區營運處分攤"/>
    <n v="7553429"/>
    <n v="0"/>
    <n v="7553429"/>
  </r>
  <r>
    <x v="2"/>
    <x v="2"/>
    <x v="99"/>
    <s v="輸電費用"/>
    <x v="646"/>
    <x v="640"/>
    <s v="Z4850"/>
    <s v="嘉南供電區營運處分攤"/>
    <n v="6038108"/>
    <n v="0"/>
    <n v="6038108"/>
  </r>
  <r>
    <x v="2"/>
    <x v="2"/>
    <x v="99"/>
    <s v="輸電費用"/>
    <x v="646"/>
    <x v="640"/>
    <s v="Z4900"/>
    <s v="高屏供電區營運處分攤"/>
    <n v="7097531"/>
    <n v="0"/>
    <n v="7097531"/>
  </r>
  <r>
    <x v="2"/>
    <x v="2"/>
    <x v="99"/>
    <s v="輸電費用"/>
    <x v="646"/>
    <x v="640"/>
    <s v="Z4950"/>
    <s v="花東供電區營運處分攤"/>
    <n v="2266292"/>
    <n v="0"/>
    <n v="2266292"/>
  </r>
  <r>
    <x v="2"/>
    <x v="2"/>
    <x v="99"/>
    <s v="輸電費用"/>
    <x v="646"/>
    <x v="640"/>
    <s v="Z5450"/>
    <s v="電力通信處分攤"/>
    <n v="2030252"/>
    <n v="0"/>
    <n v="2030252"/>
  </r>
  <r>
    <x v="2"/>
    <x v="2"/>
    <x v="99"/>
    <s v="輸電費用"/>
    <x v="646"/>
    <x v="640"/>
    <s v="Z5460"/>
    <s v="綜合研究所分攤"/>
    <n v="969266"/>
    <n v="0"/>
    <n v="969266"/>
  </r>
  <r>
    <x v="2"/>
    <x v="2"/>
    <x v="99"/>
    <s v="輸電費用"/>
    <x v="646"/>
    <x v="640"/>
    <s v="Z9540"/>
    <s v="輸供電事業部-策劃室分攤"/>
    <n v="188032"/>
    <n v="0"/>
    <n v="188032"/>
  </r>
  <r>
    <x v="2"/>
    <x v="2"/>
    <x v="99"/>
    <s v="輸電費用"/>
    <x v="647"/>
    <x v="641"/>
    <s v="Z0020"/>
    <s v="總經理副總經理室分攤"/>
    <n v="27204"/>
    <n v="0"/>
    <n v="27204"/>
  </r>
  <r>
    <x v="2"/>
    <x v="2"/>
    <x v="99"/>
    <s v="輸電費用"/>
    <x v="647"/>
    <x v="641"/>
    <s v="Z0050"/>
    <s v="供電處分攤"/>
    <n v="475077"/>
    <n v="0"/>
    <n v="475077"/>
  </r>
  <r>
    <x v="2"/>
    <x v="2"/>
    <x v="99"/>
    <s v="輸電費用"/>
    <x v="647"/>
    <x v="641"/>
    <s v="Z0060"/>
    <s v="電力調度處分攤"/>
    <n v="176082"/>
    <n v="0"/>
    <n v="176082"/>
  </r>
  <r>
    <x v="2"/>
    <x v="2"/>
    <x v="99"/>
    <s v="輸電費用"/>
    <x v="647"/>
    <x v="641"/>
    <s v="Z0080"/>
    <s v="材料處分攤"/>
    <n v="118426"/>
    <n v="0"/>
    <n v="118426"/>
  </r>
  <r>
    <x v="2"/>
    <x v="2"/>
    <x v="99"/>
    <s v="輸電費用"/>
    <x v="647"/>
    <x v="641"/>
    <s v="Z0170"/>
    <s v="營建處分攤"/>
    <n v="19522"/>
    <n v="0"/>
    <n v="19522"/>
  </r>
  <r>
    <x v="2"/>
    <x v="2"/>
    <x v="99"/>
    <s v="輸電費用"/>
    <x v="647"/>
    <x v="641"/>
    <s v="Z0230"/>
    <s v="系統規劃處分攤"/>
    <n v="120928"/>
    <n v="0"/>
    <n v="120928"/>
  </r>
  <r>
    <x v="2"/>
    <x v="2"/>
    <x v="99"/>
    <s v="輸電費用"/>
    <x v="647"/>
    <x v="641"/>
    <s v="Z0240"/>
    <s v="資訊系統處分攤"/>
    <n v="49140"/>
    <n v="0"/>
    <n v="49140"/>
  </r>
  <r>
    <x v="2"/>
    <x v="2"/>
    <x v="99"/>
    <s v="輸電費用"/>
    <x v="647"/>
    <x v="641"/>
    <s v="Z0610"/>
    <s v="環境保護處分攤"/>
    <n v="25726"/>
    <n v="0"/>
    <n v="25726"/>
  </r>
  <r>
    <x v="2"/>
    <x v="2"/>
    <x v="99"/>
    <s v="輸電費用"/>
    <x v="647"/>
    <x v="641"/>
    <s v="Z4700"/>
    <s v="台北供電區營運處分攤"/>
    <n v="11680665"/>
    <n v="0"/>
    <n v="11680665"/>
  </r>
  <r>
    <x v="2"/>
    <x v="2"/>
    <x v="99"/>
    <s v="輸電費用"/>
    <x v="647"/>
    <x v="641"/>
    <s v="Z4750"/>
    <s v="新桃供電區營運處分攤"/>
    <n v="10928240"/>
    <n v="0"/>
    <n v="10928240"/>
  </r>
  <r>
    <x v="2"/>
    <x v="2"/>
    <x v="99"/>
    <s v="輸電費用"/>
    <x v="647"/>
    <x v="641"/>
    <s v="Z4800"/>
    <s v="台中供電區營運處分攤"/>
    <n v="9824547"/>
    <n v="0"/>
    <n v="9824547"/>
  </r>
  <r>
    <x v="2"/>
    <x v="2"/>
    <x v="99"/>
    <s v="輸電費用"/>
    <x v="647"/>
    <x v="641"/>
    <s v="Z4850"/>
    <s v="嘉南供電區營運處分攤"/>
    <n v="9075236"/>
    <n v="0"/>
    <n v="9075236"/>
  </r>
  <r>
    <x v="2"/>
    <x v="2"/>
    <x v="99"/>
    <s v="輸電費用"/>
    <x v="647"/>
    <x v="641"/>
    <s v="Z4900"/>
    <s v="高屏供電區營運處分攤"/>
    <n v="10154869"/>
    <n v="0"/>
    <n v="10154869"/>
  </r>
  <r>
    <x v="2"/>
    <x v="2"/>
    <x v="99"/>
    <s v="輸電費用"/>
    <x v="647"/>
    <x v="641"/>
    <s v="Z4950"/>
    <s v="花東供電區營運處分攤"/>
    <n v="4382265"/>
    <n v="0"/>
    <n v="4382265"/>
  </r>
  <r>
    <x v="2"/>
    <x v="2"/>
    <x v="99"/>
    <s v="輸電費用"/>
    <x v="647"/>
    <x v="641"/>
    <s v="Z5450"/>
    <s v="電力通信處分攤"/>
    <n v="1833255"/>
    <n v="0"/>
    <n v="1833255"/>
  </r>
  <r>
    <x v="2"/>
    <x v="2"/>
    <x v="99"/>
    <s v="輸電費用"/>
    <x v="647"/>
    <x v="641"/>
    <s v="Z5460"/>
    <s v="綜合研究所分攤"/>
    <n v="849848"/>
    <n v="0"/>
    <n v="849848"/>
  </r>
  <r>
    <x v="2"/>
    <x v="2"/>
    <x v="99"/>
    <s v="輸電費用"/>
    <x v="648"/>
    <x v="642"/>
    <s v="Z0020"/>
    <s v="總經理副總經理室分攤"/>
    <n v="94365"/>
    <n v="0"/>
    <n v="94365"/>
  </r>
  <r>
    <x v="2"/>
    <x v="2"/>
    <x v="99"/>
    <s v="輸電費用"/>
    <x v="648"/>
    <x v="642"/>
    <s v="Z0050"/>
    <s v="供電處分攤"/>
    <n v="2358240"/>
    <n v="0"/>
    <n v="2358240"/>
  </r>
  <r>
    <x v="2"/>
    <x v="2"/>
    <x v="99"/>
    <s v="輸電費用"/>
    <x v="648"/>
    <x v="642"/>
    <s v="Z0060"/>
    <s v="電力調度處分攤"/>
    <n v="4136929"/>
    <n v="0"/>
    <n v="4136929"/>
  </r>
  <r>
    <x v="2"/>
    <x v="2"/>
    <x v="99"/>
    <s v="輸電費用"/>
    <x v="648"/>
    <x v="642"/>
    <s v="Z0080"/>
    <s v="材料處分攤"/>
    <n v="440570"/>
    <n v="0"/>
    <n v="440570"/>
  </r>
  <r>
    <x v="2"/>
    <x v="2"/>
    <x v="99"/>
    <s v="輸電費用"/>
    <x v="648"/>
    <x v="642"/>
    <s v="Z0170"/>
    <s v="營建處分攤"/>
    <n v="113824"/>
    <n v="0"/>
    <n v="113824"/>
  </r>
  <r>
    <x v="2"/>
    <x v="2"/>
    <x v="99"/>
    <s v="輸電費用"/>
    <x v="648"/>
    <x v="642"/>
    <s v="Z0230"/>
    <s v="系統規劃處分攤"/>
    <n v="1413241"/>
    <n v="0"/>
    <n v="1413241"/>
  </r>
  <r>
    <x v="2"/>
    <x v="2"/>
    <x v="99"/>
    <s v="輸電費用"/>
    <x v="648"/>
    <x v="642"/>
    <s v="Z0240"/>
    <s v="資訊系統處分攤"/>
    <n v="239920"/>
    <n v="0"/>
    <n v="239920"/>
  </r>
  <r>
    <x v="2"/>
    <x v="2"/>
    <x v="99"/>
    <s v="輸電費用"/>
    <x v="648"/>
    <x v="642"/>
    <s v="Z0610"/>
    <s v="環境保護處分攤"/>
    <n v="86188"/>
    <n v="0"/>
    <n v="86188"/>
  </r>
  <r>
    <x v="2"/>
    <x v="2"/>
    <x v="99"/>
    <s v="輸電費用"/>
    <x v="648"/>
    <x v="642"/>
    <s v="Z2550"/>
    <s v="大甲溪發電廠分攤"/>
    <n v="140769"/>
    <n v="0"/>
    <n v="140769"/>
  </r>
  <r>
    <x v="2"/>
    <x v="2"/>
    <x v="99"/>
    <s v="輸電費用"/>
    <x v="648"/>
    <x v="642"/>
    <s v="Z4700"/>
    <s v="台北供電區營運處分攤"/>
    <n v="6356725"/>
    <n v="0"/>
    <n v="6356725"/>
  </r>
  <r>
    <x v="2"/>
    <x v="2"/>
    <x v="99"/>
    <s v="輸電費用"/>
    <x v="648"/>
    <x v="642"/>
    <s v="Z4750"/>
    <s v="新桃供電區營運處分攤"/>
    <n v="5142050"/>
    <n v="0"/>
    <n v="5142050"/>
  </r>
  <r>
    <x v="2"/>
    <x v="2"/>
    <x v="99"/>
    <s v="輸電費用"/>
    <x v="648"/>
    <x v="642"/>
    <s v="Z4800"/>
    <s v="台中供電區營運處分攤"/>
    <n v="6217930"/>
    <n v="0"/>
    <n v="6217930"/>
  </r>
  <r>
    <x v="2"/>
    <x v="2"/>
    <x v="99"/>
    <s v="輸電費用"/>
    <x v="648"/>
    <x v="642"/>
    <s v="Z4850"/>
    <s v="嘉南供電區營運處分攤"/>
    <n v="4826027"/>
    <n v="0"/>
    <n v="4826027"/>
  </r>
  <r>
    <x v="2"/>
    <x v="2"/>
    <x v="99"/>
    <s v="輸電費用"/>
    <x v="648"/>
    <x v="642"/>
    <s v="Z4900"/>
    <s v="高屏供電區營運處分攤"/>
    <n v="5638247"/>
    <n v="0"/>
    <n v="5638247"/>
  </r>
  <r>
    <x v="2"/>
    <x v="2"/>
    <x v="99"/>
    <s v="輸電費用"/>
    <x v="648"/>
    <x v="642"/>
    <s v="Z4950"/>
    <s v="花東供電區營運處分攤"/>
    <n v="1927150"/>
    <n v="0"/>
    <n v="1927150"/>
  </r>
  <r>
    <x v="2"/>
    <x v="2"/>
    <x v="99"/>
    <s v="輸電費用"/>
    <x v="648"/>
    <x v="642"/>
    <s v="Z5450"/>
    <s v="電力通信處分攤"/>
    <n v="1705228"/>
    <n v="0"/>
    <n v="1705228"/>
  </r>
  <r>
    <x v="2"/>
    <x v="2"/>
    <x v="99"/>
    <s v="輸電費用"/>
    <x v="648"/>
    <x v="642"/>
    <s v="Z5460"/>
    <s v="綜合研究所分攤"/>
    <n v="813641"/>
    <n v="0"/>
    <n v="813641"/>
  </r>
  <r>
    <x v="2"/>
    <x v="2"/>
    <x v="99"/>
    <s v="輸電費用"/>
    <x v="648"/>
    <x v="642"/>
    <s v="Z9540"/>
    <s v="輸供電事業部-策劃室分攤"/>
    <n v="142488"/>
    <n v="0"/>
    <n v="142488"/>
  </r>
  <r>
    <x v="2"/>
    <x v="2"/>
    <x v="99"/>
    <s v="輸電費用"/>
    <x v="649"/>
    <x v="643"/>
    <s v="Z0020"/>
    <s v="總經理副總經理室分攤"/>
    <n v="17264"/>
    <n v="0"/>
    <n v="17264"/>
  </r>
  <r>
    <x v="2"/>
    <x v="2"/>
    <x v="99"/>
    <s v="輸電費用"/>
    <x v="649"/>
    <x v="643"/>
    <s v="Z0050"/>
    <s v="供電處分攤"/>
    <n v="258439"/>
    <n v="0"/>
    <n v="258439"/>
  </r>
  <r>
    <x v="2"/>
    <x v="2"/>
    <x v="99"/>
    <s v="輸電費用"/>
    <x v="649"/>
    <x v="643"/>
    <s v="Z0060"/>
    <s v="電力調度處分攤"/>
    <n v="104455"/>
    <n v="0"/>
    <n v="104455"/>
  </r>
  <r>
    <x v="2"/>
    <x v="2"/>
    <x v="99"/>
    <s v="輸電費用"/>
    <x v="649"/>
    <x v="643"/>
    <s v="Z0080"/>
    <s v="材料處分攤"/>
    <n v="66588"/>
    <n v="0"/>
    <n v="66588"/>
  </r>
  <r>
    <x v="2"/>
    <x v="2"/>
    <x v="99"/>
    <s v="輸電費用"/>
    <x v="649"/>
    <x v="643"/>
    <s v="Z0170"/>
    <s v="營建處分攤"/>
    <n v="9693"/>
    <n v="0"/>
    <n v="9693"/>
  </r>
  <r>
    <x v="2"/>
    <x v="2"/>
    <x v="99"/>
    <s v="輸電費用"/>
    <x v="649"/>
    <x v="643"/>
    <s v="Z0230"/>
    <s v="系統規劃處分攤"/>
    <n v="62909"/>
    <n v="0"/>
    <n v="62909"/>
  </r>
  <r>
    <x v="2"/>
    <x v="2"/>
    <x v="99"/>
    <s v="輸電費用"/>
    <x v="649"/>
    <x v="643"/>
    <s v="Z0240"/>
    <s v="資訊系統處分攤"/>
    <n v="27353"/>
    <n v="0"/>
    <n v="27353"/>
  </r>
  <r>
    <x v="2"/>
    <x v="2"/>
    <x v="99"/>
    <s v="輸電費用"/>
    <x v="649"/>
    <x v="643"/>
    <s v="Z0610"/>
    <s v="環境保護處分攤"/>
    <n v="14185"/>
    <n v="0"/>
    <n v="14185"/>
  </r>
  <r>
    <x v="2"/>
    <x v="2"/>
    <x v="99"/>
    <s v="輸電費用"/>
    <x v="649"/>
    <x v="643"/>
    <s v="Z4700"/>
    <s v="台北供電區營運處分攤"/>
    <n v="6260789"/>
    <n v="0"/>
    <n v="6260789"/>
  </r>
  <r>
    <x v="2"/>
    <x v="2"/>
    <x v="99"/>
    <s v="輸電費用"/>
    <x v="649"/>
    <x v="643"/>
    <s v="Z4750"/>
    <s v="新桃供電區營運處分攤"/>
    <n v="5827911"/>
    <n v="0"/>
    <n v="5827911"/>
  </r>
  <r>
    <x v="2"/>
    <x v="2"/>
    <x v="99"/>
    <s v="輸電費用"/>
    <x v="649"/>
    <x v="643"/>
    <s v="Z4800"/>
    <s v="台中供電區營運處分攤"/>
    <n v="5302950"/>
    <n v="0"/>
    <n v="5302950"/>
  </r>
  <r>
    <x v="2"/>
    <x v="2"/>
    <x v="99"/>
    <s v="輸電費用"/>
    <x v="649"/>
    <x v="643"/>
    <s v="Z4850"/>
    <s v="嘉南供電區營運處分攤"/>
    <n v="4712499"/>
    <n v="0"/>
    <n v="4712499"/>
  </r>
  <r>
    <x v="2"/>
    <x v="2"/>
    <x v="99"/>
    <s v="輸電費用"/>
    <x v="649"/>
    <x v="643"/>
    <s v="Z4900"/>
    <s v="高屏供電區營運處分攤"/>
    <n v="5636845"/>
    <n v="0"/>
    <n v="5636845"/>
  </r>
  <r>
    <x v="2"/>
    <x v="2"/>
    <x v="99"/>
    <s v="輸電費用"/>
    <x v="649"/>
    <x v="643"/>
    <s v="Z4950"/>
    <s v="花東供電區營運處分攤"/>
    <n v="2274645"/>
    <n v="0"/>
    <n v="2274645"/>
  </r>
  <r>
    <x v="2"/>
    <x v="2"/>
    <x v="99"/>
    <s v="輸電費用"/>
    <x v="649"/>
    <x v="643"/>
    <s v="Z5450"/>
    <s v="電力通信處分攤"/>
    <n v="903996"/>
    <n v="0"/>
    <n v="903996"/>
  </r>
  <r>
    <x v="2"/>
    <x v="2"/>
    <x v="99"/>
    <s v="輸電費用"/>
    <x v="649"/>
    <x v="643"/>
    <s v="Z5460"/>
    <s v="綜合研究所分攤"/>
    <n v="433093"/>
    <n v="0"/>
    <n v="433093"/>
  </r>
  <r>
    <x v="2"/>
    <x v="2"/>
    <x v="99"/>
    <s v="輸電費用"/>
    <x v="650"/>
    <x v="644"/>
    <s v="Z4700"/>
    <s v="台北供電區營運處分攤"/>
    <n v="3022037"/>
    <n v="0"/>
    <n v="3022037"/>
  </r>
  <r>
    <x v="2"/>
    <x v="2"/>
    <x v="99"/>
    <s v="輸電費用"/>
    <x v="650"/>
    <x v="644"/>
    <s v="Z4750"/>
    <s v="新桃供電區營運處分攤"/>
    <n v="2590676"/>
    <n v="0"/>
    <n v="2590676"/>
  </r>
  <r>
    <x v="2"/>
    <x v="2"/>
    <x v="99"/>
    <s v="輸電費用"/>
    <x v="650"/>
    <x v="644"/>
    <s v="Z4800"/>
    <s v="台中供電區營運處分攤"/>
    <n v="2676068"/>
    <n v="0"/>
    <n v="2676068"/>
  </r>
  <r>
    <x v="2"/>
    <x v="2"/>
    <x v="99"/>
    <s v="輸電費用"/>
    <x v="650"/>
    <x v="644"/>
    <s v="Z4850"/>
    <s v="嘉南供電區營運處分攤"/>
    <n v="2306118"/>
    <n v="0"/>
    <n v="2306118"/>
  </r>
  <r>
    <x v="2"/>
    <x v="2"/>
    <x v="99"/>
    <s v="輸電費用"/>
    <x v="650"/>
    <x v="644"/>
    <s v="Z4900"/>
    <s v="高屏供電區營運處分攤"/>
    <n v="2641750"/>
    <n v="0"/>
    <n v="2641750"/>
  </r>
  <r>
    <x v="2"/>
    <x v="2"/>
    <x v="99"/>
    <s v="輸電費用"/>
    <x v="650"/>
    <x v="644"/>
    <s v="Z4950"/>
    <s v="花東供電區營運處分攤"/>
    <n v="430435"/>
    <n v="0"/>
    <n v="430435"/>
  </r>
  <r>
    <x v="2"/>
    <x v="2"/>
    <x v="99"/>
    <s v="輸電費用"/>
    <x v="650"/>
    <x v="644"/>
    <s v="Z5460"/>
    <s v="綜合研究所分攤"/>
    <n v="310815"/>
    <n v="0"/>
    <n v="310815"/>
  </r>
  <r>
    <x v="2"/>
    <x v="2"/>
    <x v="99"/>
    <s v="輸電費用"/>
    <x v="651"/>
    <x v="645"/>
    <s v="Z0020"/>
    <s v="總經理副總經理室分攤"/>
    <n v="54715"/>
    <n v="0"/>
    <n v="54715"/>
  </r>
  <r>
    <x v="2"/>
    <x v="2"/>
    <x v="99"/>
    <s v="輸電費用"/>
    <x v="651"/>
    <x v="645"/>
    <s v="Z0050"/>
    <s v="供電處分攤"/>
    <n v="1367066"/>
    <n v="0"/>
    <n v="1367066"/>
  </r>
  <r>
    <x v="2"/>
    <x v="2"/>
    <x v="99"/>
    <s v="輸電費用"/>
    <x v="651"/>
    <x v="645"/>
    <s v="Z0060"/>
    <s v="電力調度處分攤"/>
    <n v="2398195"/>
    <n v="0"/>
    <n v="2398195"/>
  </r>
  <r>
    <x v="2"/>
    <x v="2"/>
    <x v="99"/>
    <s v="輸電費用"/>
    <x v="651"/>
    <x v="645"/>
    <s v="Z0080"/>
    <s v="材料處分攤"/>
    <n v="255390"/>
    <n v="0"/>
    <n v="255390"/>
  </r>
  <r>
    <x v="2"/>
    <x v="2"/>
    <x v="99"/>
    <s v="輸電費用"/>
    <x v="651"/>
    <x v="645"/>
    <s v="Z0170"/>
    <s v="營建處分攤"/>
    <n v="65976"/>
    <n v="0"/>
    <n v="65976"/>
  </r>
  <r>
    <x v="2"/>
    <x v="2"/>
    <x v="99"/>
    <s v="輸電費用"/>
    <x v="651"/>
    <x v="645"/>
    <s v="Z0230"/>
    <s v="系統規劃處分攤"/>
    <n v="819285"/>
    <n v="0"/>
    <n v="819285"/>
  </r>
  <r>
    <x v="2"/>
    <x v="2"/>
    <x v="99"/>
    <s v="輸電費用"/>
    <x v="651"/>
    <x v="645"/>
    <s v="Z0240"/>
    <s v="資訊系統處分攤"/>
    <n v="139063"/>
    <n v="0"/>
    <n v="139063"/>
  </r>
  <r>
    <x v="2"/>
    <x v="2"/>
    <x v="99"/>
    <s v="輸電費用"/>
    <x v="651"/>
    <x v="645"/>
    <s v="Z0610"/>
    <s v="環境保護處分攤"/>
    <n v="49974"/>
    <n v="0"/>
    <n v="49974"/>
  </r>
  <r>
    <x v="2"/>
    <x v="2"/>
    <x v="99"/>
    <s v="輸電費用"/>
    <x v="651"/>
    <x v="645"/>
    <s v="Z2550"/>
    <s v="大甲溪發電廠分攤"/>
    <n v="81604"/>
    <n v="0"/>
    <n v="81604"/>
  </r>
  <r>
    <x v="2"/>
    <x v="2"/>
    <x v="99"/>
    <s v="輸電費用"/>
    <x v="651"/>
    <x v="645"/>
    <s v="Z4700"/>
    <s v="台北供電區營運處分攤"/>
    <n v="3686170"/>
    <n v="0"/>
    <n v="3686170"/>
  </r>
  <r>
    <x v="2"/>
    <x v="2"/>
    <x v="99"/>
    <s v="輸電費用"/>
    <x v="651"/>
    <x v="645"/>
    <s v="Z4750"/>
    <s v="新桃供電區營運處分攤"/>
    <n v="2937986"/>
    <n v="0"/>
    <n v="2937986"/>
  </r>
  <r>
    <x v="2"/>
    <x v="2"/>
    <x v="99"/>
    <s v="輸電費用"/>
    <x v="651"/>
    <x v="645"/>
    <s v="Z4800"/>
    <s v="台中供電區營運處分攤"/>
    <n v="3587390"/>
    <n v="0"/>
    <n v="3587390"/>
  </r>
  <r>
    <x v="2"/>
    <x v="2"/>
    <x v="99"/>
    <s v="輸電費用"/>
    <x v="651"/>
    <x v="645"/>
    <s v="Z4850"/>
    <s v="嘉南供電區營運處分攤"/>
    <n v="2802530"/>
    <n v="0"/>
    <n v="2802530"/>
  </r>
  <r>
    <x v="2"/>
    <x v="2"/>
    <x v="99"/>
    <s v="輸電費用"/>
    <x v="651"/>
    <x v="645"/>
    <s v="Z4900"/>
    <s v="高屏供電區營運處分攤"/>
    <n v="3269675"/>
    <n v="0"/>
    <n v="3269675"/>
  </r>
  <r>
    <x v="2"/>
    <x v="2"/>
    <x v="99"/>
    <s v="輸電費用"/>
    <x v="651"/>
    <x v="645"/>
    <s v="Z4950"/>
    <s v="花東供電區營運處分攤"/>
    <n v="1117117"/>
    <n v="0"/>
    <n v="1117117"/>
  </r>
  <r>
    <x v="2"/>
    <x v="2"/>
    <x v="99"/>
    <s v="輸電費用"/>
    <x v="651"/>
    <x v="645"/>
    <s v="Z5450"/>
    <s v="電力通信處分攤"/>
    <n v="988464"/>
    <n v="0"/>
    <n v="988464"/>
  </r>
  <r>
    <x v="2"/>
    <x v="2"/>
    <x v="99"/>
    <s v="輸電費用"/>
    <x v="651"/>
    <x v="645"/>
    <s v="Z5460"/>
    <s v="綜合研究所分攤"/>
    <n v="471665"/>
    <n v="0"/>
    <n v="471665"/>
  </r>
  <r>
    <x v="2"/>
    <x v="2"/>
    <x v="99"/>
    <s v="輸電費用"/>
    <x v="651"/>
    <x v="645"/>
    <s v="Z9540"/>
    <s v="輸供電事業部-策劃室分攤"/>
    <n v="82624"/>
    <n v="0"/>
    <n v="82624"/>
  </r>
  <r>
    <x v="2"/>
    <x v="2"/>
    <x v="99"/>
    <s v="輸電費用"/>
    <x v="652"/>
    <x v="646"/>
    <s v="Z0020"/>
    <s v="總經理副總經理室分攤"/>
    <n v="10009"/>
    <n v="0"/>
    <n v="10009"/>
  </r>
  <r>
    <x v="2"/>
    <x v="2"/>
    <x v="99"/>
    <s v="輸電費用"/>
    <x v="652"/>
    <x v="646"/>
    <s v="Z0050"/>
    <s v="供電處分攤"/>
    <n v="149803"/>
    <n v="0"/>
    <n v="149803"/>
  </r>
  <r>
    <x v="2"/>
    <x v="2"/>
    <x v="99"/>
    <s v="輸電費用"/>
    <x v="652"/>
    <x v="646"/>
    <s v="Z0060"/>
    <s v="電力調度處分攤"/>
    <n v="60569"/>
    <n v="0"/>
    <n v="60569"/>
  </r>
  <r>
    <x v="2"/>
    <x v="2"/>
    <x v="99"/>
    <s v="輸電費用"/>
    <x v="652"/>
    <x v="646"/>
    <s v="Z0080"/>
    <s v="材料處分攤"/>
    <n v="38577"/>
    <n v="0"/>
    <n v="38577"/>
  </r>
  <r>
    <x v="2"/>
    <x v="2"/>
    <x v="99"/>
    <s v="輸電費用"/>
    <x v="652"/>
    <x v="646"/>
    <s v="Z0170"/>
    <s v="營建處分攤"/>
    <n v="5612"/>
    <n v="0"/>
    <n v="5612"/>
  </r>
  <r>
    <x v="2"/>
    <x v="2"/>
    <x v="99"/>
    <s v="輸電費用"/>
    <x v="652"/>
    <x v="646"/>
    <s v="Z0230"/>
    <s v="系統規劃處分攤"/>
    <n v="36465"/>
    <n v="0"/>
    <n v="36465"/>
  </r>
  <r>
    <x v="2"/>
    <x v="2"/>
    <x v="99"/>
    <s v="輸電費用"/>
    <x v="652"/>
    <x v="646"/>
    <s v="Z0240"/>
    <s v="資訊系統處分攤"/>
    <n v="15855"/>
    <n v="0"/>
    <n v="15855"/>
  </r>
  <r>
    <x v="2"/>
    <x v="2"/>
    <x v="99"/>
    <s v="輸電費用"/>
    <x v="652"/>
    <x v="646"/>
    <s v="Z0610"/>
    <s v="環境保護處分攤"/>
    <n v="8213"/>
    <n v="0"/>
    <n v="8213"/>
  </r>
  <r>
    <x v="2"/>
    <x v="2"/>
    <x v="99"/>
    <s v="輸電費用"/>
    <x v="652"/>
    <x v="646"/>
    <s v="Z4700"/>
    <s v="台北供電區營運處分攤"/>
    <n v="3692853"/>
    <n v="0"/>
    <n v="3692853"/>
  </r>
  <r>
    <x v="2"/>
    <x v="2"/>
    <x v="99"/>
    <s v="輸電費用"/>
    <x v="652"/>
    <x v="646"/>
    <s v="Z4750"/>
    <s v="新桃供電區營運處分攤"/>
    <n v="3455855"/>
    <n v="0"/>
    <n v="3455855"/>
  </r>
  <r>
    <x v="2"/>
    <x v="2"/>
    <x v="99"/>
    <s v="輸電費用"/>
    <x v="652"/>
    <x v="646"/>
    <s v="Z4800"/>
    <s v="台中供電區營運處分攤"/>
    <n v="3060597"/>
    <n v="0"/>
    <n v="3060597"/>
  </r>
  <r>
    <x v="2"/>
    <x v="2"/>
    <x v="99"/>
    <s v="輸電費用"/>
    <x v="652"/>
    <x v="646"/>
    <s v="Z4850"/>
    <s v="嘉南供電區營運處分攤"/>
    <n v="2731051"/>
    <n v="0"/>
    <n v="2731051"/>
  </r>
  <r>
    <x v="2"/>
    <x v="2"/>
    <x v="99"/>
    <s v="輸電費用"/>
    <x v="652"/>
    <x v="646"/>
    <s v="Z4900"/>
    <s v="高屏供電區營運處分攤"/>
    <n v="3269682"/>
    <n v="0"/>
    <n v="3269682"/>
  </r>
  <r>
    <x v="2"/>
    <x v="2"/>
    <x v="99"/>
    <s v="輸電費用"/>
    <x v="652"/>
    <x v="646"/>
    <s v="Z4950"/>
    <s v="花東供電區營運處分攤"/>
    <n v="1318366"/>
    <n v="0"/>
    <n v="1318366"/>
  </r>
  <r>
    <x v="2"/>
    <x v="2"/>
    <x v="99"/>
    <s v="輸電費用"/>
    <x v="652"/>
    <x v="646"/>
    <s v="Z5450"/>
    <s v="電力通信處分攤"/>
    <n v="523947"/>
    <n v="0"/>
    <n v="523947"/>
  </r>
  <r>
    <x v="2"/>
    <x v="2"/>
    <x v="99"/>
    <s v="輸電費用"/>
    <x v="652"/>
    <x v="646"/>
    <s v="Z5460"/>
    <s v="綜合研究所分攤"/>
    <n v="251034"/>
    <n v="0"/>
    <n v="251034"/>
  </r>
  <r>
    <x v="2"/>
    <x v="2"/>
    <x v="99"/>
    <s v="輸電費用"/>
    <x v="653"/>
    <x v="647"/>
    <s v="Z0020"/>
    <s v="總經理副總經理室分攤"/>
    <n v="180"/>
    <n v="0"/>
    <n v="180"/>
  </r>
  <r>
    <x v="2"/>
    <x v="2"/>
    <x v="99"/>
    <s v="輸電費用"/>
    <x v="653"/>
    <x v="647"/>
    <s v="Z0050"/>
    <s v="供電處分攤"/>
    <n v="145126"/>
    <n v="0"/>
    <n v="145126"/>
  </r>
  <r>
    <x v="2"/>
    <x v="2"/>
    <x v="99"/>
    <s v="輸電費用"/>
    <x v="653"/>
    <x v="647"/>
    <s v="Z0060"/>
    <s v="電力調度處分攤"/>
    <n v="265924"/>
    <n v="0"/>
    <n v="265924"/>
  </r>
  <r>
    <x v="2"/>
    <x v="2"/>
    <x v="99"/>
    <s v="輸電費用"/>
    <x v="653"/>
    <x v="647"/>
    <s v="Z0080"/>
    <s v="材料處分攤"/>
    <n v="43181"/>
    <n v="0"/>
    <n v="43181"/>
  </r>
  <r>
    <x v="2"/>
    <x v="2"/>
    <x v="99"/>
    <s v="輸電費用"/>
    <x v="653"/>
    <x v="647"/>
    <s v="Z0170"/>
    <s v="營建處分攤"/>
    <n v="9684"/>
    <n v="0"/>
    <n v="9684"/>
  </r>
  <r>
    <x v="2"/>
    <x v="2"/>
    <x v="99"/>
    <s v="輸電費用"/>
    <x v="653"/>
    <x v="647"/>
    <s v="Z0230"/>
    <s v="系統規劃處分攤"/>
    <n v="119904"/>
    <n v="0"/>
    <n v="119904"/>
  </r>
  <r>
    <x v="2"/>
    <x v="2"/>
    <x v="99"/>
    <s v="輸電費用"/>
    <x v="653"/>
    <x v="647"/>
    <s v="Z0240"/>
    <s v="資訊系統處分攤"/>
    <n v="14465"/>
    <n v="0"/>
    <n v="14465"/>
  </r>
  <r>
    <x v="2"/>
    <x v="2"/>
    <x v="99"/>
    <s v="輸電費用"/>
    <x v="653"/>
    <x v="647"/>
    <s v="Z0610"/>
    <s v="環境保護處分攤"/>
    <n v="8311"/>
    <n v="0"/>
    <n v="8311"/>
  </r>
  <r>
    <x v="2"/>
    <x v="2"/>
    <x v="99"/>
    <s v="輸電費用"/>
    <x v="653"/>
    <x v="647"/>
    <s v="Z4700"/>
    <s v="台北供電區營運處分攤"/>
    <n v="1212465"/>
    <n v="0"/>
    <n v="1212465"/>
  </r>
  <r>
    <x v="2"/>
    <x v="2"/>
    <x v="99"/>
    <s v="輸電費用"/>
    <x v="653"/>
    <x v="647"/>
    <s v="Z4750"/>
    <s v="新桃供電區營運處分攤"/>
    <n v="718574"/>
    <n v="0"/>
    <n v="718574"/>
  </r>
  <r>
    <x v="2"/>
    <x v="2"/>
    <x v="99"/>
    <s v="輸電費用"/>
    <x v="653"/>
    <x v="647"/>
    <s v="Z4800"/>
    <s v="台中供電區營運處分攤"/>
    <n v="948835"/>
    <n v="0"/>
    <n v="948835"/>
  </r>
  <r>
    <x v="2"/>
    <x v="2"/>
    <x v="99"/>
    <s v="輸電費用"/>
    <x v="653"/>
    <x v="647"/>
    <s v="Z4850"/>
    <s v="嘉南供電區營運處分攤"/>
    <n v="2920261"/>
    <n v="0"/>
    <n v="2920261"/>
  </r>
  <r>
    <x v="2"/>
    <x v="2"/>
    <x v="99"/>
    <s v="輸電費用"/>
    <x v="653"/>
    <x v="647"/>
    <s v="Z4900"/>
    <s v="高屏供電區營運處分攤"/>
    <n v="719779"/>
    <n v="0"/>
    <n v="719779"/>
  </r>
  <r>
    <x v="2"/>
    <x v="2"/>
    <x v="99"/>
    <s v="輸電費用"/>
    <x v="653"/>
    <x v="647"/>
    <s v="Z4950"/>
    <s v="花東供電區營運處分攤"/>
    <n v="669600"/>
    <n v="0"/>
    <n v="669600"/>
  </r>
  <r>
    <x v="2"/>
    <x v="2"/>
    <x v="99"/>
    <s v="輸電費用"/>
    <x v="653"/>
    <x v="647"/>
    <s v="Z5450"/>
    <s v="電力通信處分攤"/>
    <n v="176020"/>
    <n v="0"/>
    <n v="176020"/>
  </r>
  <r>
    <x v="2"/>
    <x v="2"/>
    <x v="99"/>
    <s v="輸電費用"/>
    <x v="653"/>
    <x v="647"/>
    <s v="Z5460"/>
    <s v="綜合研究所分攤"/>
    <n v="76480"/>
    <n v="0"/>
    <n v="76480"/>
  </r>
  <r>
    <x v="2"/>
    <x v="2"/>
    <x v="99"/>
    <s v="輸電費用"/>
    <x v="654"/>
    <x v="648"/>
    <s v="Z000B"/>
    <s v="統列輸電業分攤"/>
    <n v="84984372"/>
    <n v="0"/>
    <n v="84984372"/>
  </r>
  <r>
    <x v="2"/>
    <x v="2"/>
    <x v="99"/>
    <s v="輸電費用"/>
    <x v="655"/>
    <x v="649"/>
    <s v="Z0080"/>
    <s v="材料處分攤"/>
    <n v="1984"/>
    <n v="0"/>
    <n v="1984"/>
  </r>
  <r>
    <x v="2"/>
    <x v="2"/>
    <x v="99"/>
    <s v="輸電費用"/>
    <x v="655"/>
    <x v="649"/>
    <s v="Z4700"/>
    <s v="台北供電區營運處分攤"/>
    <n v="27739053"/>
    <n v="0"/>
    <n v="27739053"/>
  </r>
  <r>
    <x v="2"/>
    <x v="2"/>
    <x v="99"/>
    <s v="輸電費用"/>
    <x v="655"/>
    <x v="649"/>
    <s v="Z4750"/>
    <s v="新桃供電區營運處分攤"/>
    <n v="11953744"/>
    <n v="0"/>
    <n v="11953744"/>
  </r>
  <r>
    <x v="2"/>
    <x v="2"/>
    <x v="99"/>
    <s v="輸電費用"/>
    <x v="655"/>
    <x v="649"/>
    <s v="Z4800"/>
    <s v="台中供電區營運處分攤"/>
    <n v="9567047"/>
    <n v="0"/>
    <n v="9567047"/>
  </r>
  <r>
    <x v="2"/>
    <x v="2"/>
    <x v="99"/>
    <s v="輸電費用"/>
    <x v="655"/>
    <x v="649"/>
    <s v="Z4850"/>
    <s v="嘉南供電區營運處分攤"/>
    <n v="4696894"/>
    <n v="0"/>
    <n v="4696894"/>
  </r>
  <r>
    <x v="2"/>
    <x v="2"/>
    <x v="99"/>
    <s v="輸電費用"/>
    <x v="655"/>
    <x v="649"/>
    <s v="Z4900"/>
    <s v="高屏供電區營運處分攤"/>
    <n v="7587786"/>
    <n v="0"/>
    <n v="7587786"/>
  </r>
  <r>
    <x v="2"/>
    <x v="2"/>
    <x v="99"/>
    <s v="輸電費用"/>
    <x v="655"/>
    <x v="649"/>
    <s v="Z4950"/>
    <s v="花東供電區營運處分攤"/>
    <n v="2959646"/>
    <n v="0"/>
    <n v="2959646"/>
  </r>
  <r>
    <x v="2"/>
    <x v="2"/>
    <x v="99"/>
    <s v="輸電費用"/>
    <x v="655"/>
    <x v="649"/>
    <s v="Z5460"/>
    <s v="綜合研究所分攤"/>
    <n v="9881"/>
    <n v="0"/>
    <n v="9881"/>
  </r>
  <r>
    <x v="2"/>
    <x v="2"/>
    <x v="99"/>
    <s v="輸電費用"/>
    <x v="655"/>
    <x v="649"/>
    <s v="Z6540"/>
    <s v="輸變電工程處北區施工處分攤"/>
    <n v="4597362"/>
    <n v="0"/>
    <n v="4597362"/>
  </r>
  <r>
    <x v="2"/>
    <x v="2"/>
    <x v="99"/>
    <s v="輸電費用"/>
    <x v="655"/>
    <x v="649"/>
    <s v="Z6550"/>
    <s v="輸變電工程處中區施工處分攤"/>
    <n v="25460645"/>
    <n v="0"/>
    <n v="25460645"/>
  </r>
  <r>
    <x v="2"/>
    <x v="2"/>
    <x v="99"/>
    <s v="輸電費用"/>
    <x v="655"/>
    <x v="649"/>
    <s v="Z6560"/>
    <s v="輸變電工程處南區施工處分攤"/>
    <n v="6382519"/>
    <n v="0"/>
    <n v="6382519"/>
  </r>
  <r>
    <x v="2"/>
    <x v="2"/>
    <x v="99"/>
    <s v="輸電費用"/>
    <x v="656"/>
    <x v="650"/>
    <s v="Z0170"/>
    <s v="營建處分攤"/>
    <n v="360"/>
    <n v="0"/>
    <n v="360"/>
  </r>
  <r>
    <x v="2"/>
    <x v="2"/>
    <x v="99"/>
    <s v="輸電費用"/>
    <x v="656"/>
    <x v="650"/>
    <s v="Z4700"/>
    <s v="台北供電區營運處分攤"/>
    <n v="221880"/>
    <n v="0"/>
    <n v="221880"/>
  </r>
  <r>
    <x v="2"/>
    <x v="2"/>
    <x v="99"/>
    <s v="輸電費用"/>
    <x v="656"/>
    <x v="650"/>
    <s v="Z4750"/>
    <s v="新桃供電區營運處分攤"/>
    <n v="113480"/>
    <n v="0"/>
    <n v="113480"/>
  </r>
  <r>
    <x v="2"/>
    <x v="2"/>
    <x v="99"/>
    <s v="輸電費用"/>
    <x v="656"/>
    <x v="650"/>
    <s v="Z4800"/>
    <s v="台中供電區營運處分攤"/>
    <n v="83480"/>
    <n v="0"/>
    <n v="83480"/>
  </r>
  <r>
    <x v="2"/>
    <x v="2"/>
    <x v="99"/>
    <s v="輸電費用"/>
    <x v="656"/>
    <x v="650"/>
    <s v="Z4850"/>
    <s v="嘉南供電區營運處分攤"/>
    <n v="87425"/>
    <n v="0"/>
    <n v="87425"/>
  </r>
  <r>
    <x v="2"/>
    <x v="2"/>
    <x v="99"/>
    <s v="輸電費用"/>
    <x v="656"/>
    <x v="650"/>
    <s v="Z4900"/>
    <s v="高屏供電區營運處分攤"/>
    <n v="148280"/>
    <n v="0"/>
    <n v="148280"/>
  </r>
  <r>
    <x v="2"/>
    <x v="2"/>
    <x v="99"/>
    <s v="輸電費用"/>
    <x v="656"/>
    <x v="650"/>
    <s v="Z4950"/>
    <s v="花東供電區營運處分攤"/>
    <n v="71975"/>
    <n v="0"/>
    <n v="71975"/>
  </r>
  <r>
    <x v="2"/>
    <x v="2"/>
    <x v="99"/>
    <s v="輸電費用"/>
    <x v="656"/>
    <x v="650"/>
    <s v="Z5460"/>
    <s v="綜合研究所分攤"/>
    <n v="3960"/>
    <n v="0"/>
    <n v="3960"/>
  </r>
  <r>
    <x v="2"/>
    <x v="2"/>
    <x v="99"/>
    <s v="輸電費用"/>
    <x v="657"/>
    <x v="651"/>
    <s v="Z0020"/>
    <s v="總經理副總經理室分攤"/>
    <n v="1983"/>
    <n v="0"/>
    <n v="1983"/>
  </r>
  <r>
    <x v="2"/>
    <x v="2"/>
    <x v="99"/>
    <s v="輸電費用"/>
    <x v="657"/>
    <x v="651"/>
    <s v="Z0050"/>
    <s v="供電處分攤"/>
    <n v="499320"/>
    <n v="0"/>
    <n v="499320"/>
  </r>
  <r>
    <x v="2"/>
    <x v="2"/>
    <x v="99"/>
    <s v="輸電費用"/>
    <x v="657"/>
    <x v="651"/>
    <s v="Z0060"/>
    <s v="電力調度處分攤"/>
    <n v="774060"/>
    <n v="0"/>
    <n v="774060"/>
  </r>
  <r>
    <x v="2"/>
    <x v="2"/>
    <x v="99"/>
    <s v="輸電費用"/>
    <x v="657"/>
    <x v="651"/>
    <s v="Z0080"/>
    <s v="材料處分攤"/>
    <n v="96684"/>
    <n v="0"/>
    <n v="96684"/>
  </r>
  <r>
    <x v="2"/>
    <x v="2"/>
    <x v="99"/>
    <s v="輸電費用"/>
    <x v="657"/>
    <x v="651"/>
    <s v="Z0170"/>
    <s v="營建處分攤"/>
    <n v="27962"/>
    <n v="0"/>
    <n v="27962"/>
  </r>
  <r>
    <x v="2"/>
    <x v="2"/>
    <x v="99"/>
    <s v="輸電費用"/>
    <x v="657"/>
    <x v="651"/>
    <s v="Z0230"/>
    <s v="系統規劃處分攤"/>
    <n v="228000"/>
    <n v="0"/>
    <n v="228000"/>
  </r>
  <r>
    <x v="2"/>
    <x v="2"/>
    <x v="99"/>
    <s v="輸電費用"/>
    <x v="657"/>
    <x v="651"/>
    <s v="Z0240"/>
    <s v="資訊系統處分攤"/>
    <n v="49504"/>
    <n v="0"/>
    <n v="49504"/>
  </r>
  <r>
    <x v="2"/>
    <x v="2"/>
    <x v="99"/>
    <s v="輸電費用"/>
    <x v="657"/>
    <x v="651"/>
    <s v="Z0610"/>
    <s v="環境保護處分攤"/>
    <n v="21563"/>
    <n v="0"/>
    <n v="21563"/>
  </r>
  <r>
    <x v="2"/>
    <x v="2"/>
    <x v="99"/>
    <s v="輸電費用"/>
    <x v="657"/>
    <x v="651"/>
    <s v="Z4700"/>
    <s v="台北供電區營運處分攤"/>
    <n v="2477220"/>
    <n v="0"/>
    <n v="2477220"/>
  </r>
  <r>
    <x v="2"/>
    <x v="2"/>
    <x v="99"/>
    <s v="輸電費用"/>
    <x v="657"/>
    <x v="651"/>
    <s v="Z4750"/>
    <s v="新桃供電區營運處分攤"/>
    <n v="2226420"/>
    <n v="0"/>
    <n v="2226420"/>
  </r>
  <r>
    <x v="2"/>
    <x v="2"/>
    <x v="99"/>
    <s v="輸電費用"/>
    <x v="657"/>
    <x v="651"/>
    <s v="Z4800"/>
    <s v="台中供電區營運處分攤"/>
    <n v="1853640"/>
    <n v="0"/>
    <n v="1853640"/>
  </r>
  <r>
    <x v="2"/>
    <x v="2"/>
    <x v="99"/>
    <s v="輸電費用"/>
    <x v="657"/>
    <x v="651"/>
    <s v="Z4850"/>
    <s v="嘉南供電區營運處分攤"/>
    <n v="1602840"/>
    <n v="0"/>
    <n v="1602840"/>
  </r>
  <r>
    <x v="2"/>
    <x v="2"/>
    <x v="99"/>
    <s v="輸電費用"/>
    <x v="657"/>
    <x v="651"/>
    <s v="Z4900"/>
    <s v="高屏供電區營運處分攤"/>
    <n v="1830840"/>
    <n v="0"/>
    <n v="1830840"/>
  </r>
  <r>
    <x v="2"/>
    <x v="2"/>
    <x v="99"/>
    <s v="輸電費用"/>
    <x v="657"/>
    <x v="651"/>
    <s v="Z4950"/>
    <s v="花東供電區營運處分攤"/>
    <n v="852720"/>
    <n v="0"/>
    <n v="852720"/>
  </r>
  <r>
    <x v="2"/>
    <x v="2"/>
    <x v="99"/>
    <s v="輸電費用"/>
    <x v="657"/>
    <x v="651"/>
    <s v="Z5450"/>
    <s v="電力通信處分攤"/>
    <n v="559983"/>
    <n v="0"/>
    <n v="559983"/>
  </r>
  <r>
    <x v="2"/>
    <x v="2"/>
    <x v="99"/>
    <s v="輸電費用"/>
    <x v="657"/>
    <x v="651"/>
    <s v="Z5460"/>
    <s v="綜合研究所分攤"/>
    <n v="197676"/>
    <n v="0"/>
    <n v="197676"/>
  </r>
  <r>
    <x v="2"/>
    <x v="2"/>
    <x v="99"/>
    <s v="輸電費用"/>
    <x v="657"/>
    <x v="651"/>
    <s v="Z9540"/>
    <s v="輸供電事業部-策劃室分攤"/>
    <n v="17100"/>
    <n v="0"/>
    <n v="17100"/>
  </r>
  <r>
    <x v="2"/>
    <x v="2"/>
    <x v="99"/>
    <s v="輸電費用"/>
    <x v="768"/>
    <x v="762"/>
    <s v="Z0960"/>
    <s v="人力資源處分攤"/>
    <n v="19183"/>
    <n v="0"/>
    <n v="19183"/>
  </r>
  <r>
    <x v="2"/>
    <x v="2"/>
    <x v="99"/>
    <s v="輸電費用"/>
    <x v="658"/>
    <x v="652"/>
    <s v="Z0020"/>
    <s v="總經理副總經理室分攤"/>
    <n v="119"/>
    <n v="0"/>
    <n v="119"/>
  </r>
  <r>
    <x v="2"/>
    <x v="2"/>
    <x v="99"/>
    <s v="輸電費用"/>
    <x v="658"/>
    <x v="652"/>
    <s v="Z0050"/>
    <s v="供電處分攤"/>
    <n v="3478"/>
    <n v="0"/>
    <n v="3478"/>
  </r>
  <r>
    <x v="2"/>
    <x v="2"/>
    <x v="99"/>
    <s v="輸電費用"/>
    <x v="658"/>
    <x v="652"/>
    <s v="Z0060"/>
    <s v="電力調度處分攤"/>
    <n v="2593"/>
    <n v="0"/>
    <n v="2593"/>
  </r>
  <r>
    <x v="2"/>
    <x v="2"/>
    <x v="99"/>
    <s v="輸電費用"/>
    <x v="658"/>
    <x v="652"/>
    <s v="Z0080"/>
    <s v="材料處分攤"/>
    <n v="781"/>
    <n v="0"/>
    <n v="781"/>
  </r>
  <r>
    <x v="2"/>
    <x v="2"/>
    <x v="99"/>
    <s v="輸電費用"/>
    <x v="658"/>
    <x v="652"/>
    <s v="Z0170"/>
    <s v="營建處分攤"/>
    <n v="76"/>
    <n v="0"/>
    <n v="76"/>
  </r>
  <r>
    <x v="2"/>
    <x v="2"/>
    <x v="99"/>
    <s v="輸電費用"/>
    <x v="658"/>
    <x v="652"/>
    <s v="Z0230"/>
    <s v="系統規劃處分攤"/>
    <n v="935"/>
    <n v="0"/>
    <n v="935"/>
  </r>
  <r>
    <x v="2"/>
    <x v="2"/>
    <x v="99"/>
    <s v="輸電費用"/>
    <x v="658"/>
    <x v="652"/>
    <s v="Z0240"/>
    <s v="資訊系統處分攤"/>
    <n v="362"/>
    <n v="0"/>
    <n v="362"/>
  </r>
  <r>
    <x v="2"/>
    <x v="2"/>
    <x v="99"/>
    <s v="輸電費用"/>
    <x v="658"/>
    <x v="652"/>
    <s v="Z0610"/>
    <s v="環境保護處分攤"/>
    <n v="152"/>
    <n v="0"/>
    <n v="152"/>
  </r>
  <r>
    <x v="2"/>
    <x v="2"/>
    <x v="99"/>
    <s v="輸電費用"/>
    <x v="658"/>
    <x v="652"/>
    <s v="Z2550"/>
    <s v="大甲溪發電廠分攤"/>
    <n v="253"/>
    <n v="0"/>
    <n v="253"/>
  </r>
  <r>
    <x v="2"/>
    <x v="2"/>
    <x v="99"/>
    <s v="輸電費用"/>
    <x v="658"/>
    <x v="652"/>
    <s v="Z4700"/>
    <s v="台北供電區營運處分攤"/>
    <n v="37450"/>
    <n v="0"/>
    <n v="37450"/>
  </r>
  <r>
    <x v="2"/>
    <x v="2"/>
    <x v="99"/>
    <s v="輸電費用"/>
    <x v="658"/>
    <x v="652"/>
    <s v="Z4750"/>
    <s v="新桃供電區營運處分攤"/>
    <n v="35105"/>
    <n v="0"/>
    <n v="35105"/>
  </r>
  <r>
    <x v="2"/>
    <x v="2"/>
    <x v="99"/>
    <s v="輸電費用"/>
    <x v="658"/>
    <x v="652"/>
    <s v="Z4800"/>
    <s v="台中供電區營運處分攤"/>
    <n v="32361"/>
    <n v="0"/>
    <n v="32361"/>
  </r>
  <r>
    <x v="2"/>
    <x v="2"/>
    <x v="99"/>
    <s v="輸電費用"/>
    <x v="658"/>
    <x v="652"/>
    <s v="Z4850"/>
    <s v="嘉南供電區營運處分攤"/>
    <n v="34322"/>
    <n v="0"/>
    <n v="34322"/>
  </r>
  <r>
    <x v="2"/>
    <x v="2"/>
    <x v="99"/>
    <s v="輸電費用"/>
    <x v="658"/>
    <x v="652"/>
    <s v="Z4900"/>
    <s v="高屏供電區營運處分攤"/>
    <n v="33374"/>
    <n v="0"/>
    <n v="33374"/>
  </r>
  <r>
    <x v="2"/>
    <x v="2"/>
    <x v="99"/>
    <s v="輸電費用"/>
    <x v="658"/>
    <x v="652"/>
    <s v="Z4950"/>
    <s v="花東供電區營運處分攤"/>
    <n v="15068"/>
    <n v="0"/>
    <n v="15068"/>
  </r>
  <r>
    <x v="2"/>
    <x v="2"/>
    <x v="99"/>
    <s v="輸電費用"/>
    <x v="658"/>
    <x v="652"/>
    <s v="Z5450"/>
    <s v="電力通信處分攤"/>
    <n v="6506"/>
    <n v="0"/>
    <n v="6506"/>
  </r>
  <r>
    <x v="2"/>
    <x v="2"/>
    <x v="99"/>
    <s v="輸電費用"/>
    <x v="658"/>
    <x v="652"/>
    <s v="Z5460"/>
    <s v="綜合研究所分攤"/>
    <n v="2947"/>
    <n v="0"/>
    <n v="2947"/>
  </r>
  <r>
    <x v="2"/>
    <x v="2"/>
    <x v="99"/>
    <s v="輸電費用"/>
    <x v="658"/>
    <x v="652"/>
    <s v="Z9540"/>
    <s v="輸供電事業部-策劃室分攤"/>
    <n v="77"/>
    <n v="0"/>
    <n v="77"/>
  </r>
  <r>
    <x v="2"/>
    <x v="2"/>
    <x v="99"/>
    <s v="輸電費用"/>
    <x v="659"/>
    <x v="653"/>
    <s v="Z4950"/>
    <s v="花東供電區營運處分攤"/>
    <n v="1651"/>
    <n v="0"/>
    <n v="1651"/>
  </r>
  <r>
    <x v="2"/>
    <x v="2"/>
    <x v="99"/>
    <s v="輸電費用"/>
    <x v="659"/>
    <x v="653"/>
    <s v="Z5450"/>
    <s v="電力通信處分攤"/>
    <n v="48"/>
    <n v="0"/>
    <n v="48"/>
  </r>
  <r>
    <x v="2"/>
    <x v="2"/>
    <x v="99"/>
    <s v="輸電費用"/>
    <x v="660"/>
    <x v="654"/>
    <s v="Z0080"/>
    <s v="材料處分攤"/>
    <n v="2871"/>
    <n v="0"/>
    <n v="2871"/>
  </r>
  <r>
    <x v="2"/>
    <x v="2"/>
    <x v="99"/>
    <s v="輸電費用"/>
    <x v="660"/>
    <x v="654"/>
    <s v="Z4700"/>
    <s v="台北供電區營運處分攤"/>
    <n v="613364"/>
    <n v="0"/>
    <n v="613364"/>
  </r>
  <r>
    <x v="2"/>
    <x v="2"/>
    <x v="99"/>
    <s v="輸電費用"/>
    <x v="660"/>
    <x v="654"/>
    <s v="Z4750"/>
    <s v="新桃供電區營運處分攤"/>
    <n v="248409"/>
    <n v="0"/>
    <n v="248409"/>
  </r>
  <r>
    <x v="2"/>
    <x v="2"/>
    <x v="99"/>
    <s v="輸電費用"/>
    <x v="660"/>
    <x v="654"/>
    <s v="Z4800"/>
    <s v="台中供電區營運處分攤"/>
    <n v="270395"/>
    <n v="0"/>
    <n v="270395"/>
  </r>
  <r>
    <x v="2"/>
    <x v="2"/>
    <x v="99"/>
    <s v="輸電費用"/>
    <x v="660"/>
    <x v="654"/>
    <s v="Z4850"/>
    <s v="嘉南供電區營運處分攤"/>
    <n v="306730"/>
    <n v="0"/>
    <n v="306730"/>
  </r>
  <r>
    <x v="2"/>
    <x v="2"/>
    <x v="99"/>
    <s v="輸電費用"/>
    <x v="660"/>
    <x v="654"/>
    <s v="Z4900"/>
    <s v="高屏供電區營運處分攤"/>
    <n v="349027"/>
    <n v="0"/>
    <n v="349027"/>
  </r>
  <r>
    <x v="2"/>
    <x v="2"/>
    <x v="99"/>
    <s v="輸電費用"/>
    <x v="660"/>
    <x v="654"/>
    <s v="Z4950"/>
    <s v="花東供電區營運處分攤"/>
    <n v="124676"/>
    <n v="0"/>
    <n v="124676"/>
  </r>
  <r>
    <x v="2"/>
    <x v="2"/>
    <x v="99"/>
    <s v="輸電費用"/>
    <x v="661"/>
    <x v="655"/>
    <s v="Z0080"/>
    <s v="材料處分攤"/>
    <n v="642"/>
    <n v="0"/>
    <n v="642"/>
  </r>
  <r>
    <x v="2"/>
    <x v="2"/>
    <x v="99"/>
    <s v="輸電費用"/>
    <x v="661"/>
    <x v="655"/>
    <s v="Z0140"/>
    <s v="秘書處分攤"/>
    <n v="131521"/>
    <n v="0"/>
    <n v="131521"/>
  </r>
  <r>
    <x v="2"/>
    <x v="2"/>
    <x v="99"/>
    <s v="輸電費用"/>
    <x v="661"/>
    <x v="655"/>
    <s v="Z4700"/>
    <s v="台北供電區營運處分攤"/>
    <n v="227933"/>
    <n v="0"/>
    <n v="227933"/>
  </r>
  <r>
    <x v="2"/>
    <x v="2"/>
    <x v="99"/>
    <s v="輸電費用"/>
    <x v="661"/>
    <x v="655"/>
    <s v="Z4750"/>
    <s v="新桃供電區營運處分攤"/>
    <n v="270251"/>
    <n v="0"/>
    <n v="270251"/>
  </r>
  <r>
    <x v="2"/>
    <x v="2"/>
    <x v="99"/>
    <s v="輸電費用"/>
    <x v="661"/>
    <x v="655"/>
    <s v="Z4800"/>
    <s v="台中供電區營運處分攤"/>
    <n v="133092"/>
    <n v="0"/>
    <n v="133092"/>
  </r>
  <r>
    <x v="2"/>
    <x v="2"/>
    <x v="99"/>
    <s v="輸電費用"/>
    <x v="661"/>
    <x v="655"/>
    <s v="Z4850"/>
    <s v="嘉南供電區營運處分攤"/>
    <n v="144246"/>
    <n v="0"/>
    <n v="144246"/>
  </r>
  <r>
    <x v="2"/>
    <x v="2"/>
    <x v="99"/>
    <s v="輸電費用"/>
    <x v="661"/>
    <x v="655"/>
    <s v="Z4900"/>
    <s v="高屏供電區營運處分攤"/>
    <n v="137526"/>
    <n v="0"/>
    <n v="137526"/>
  </r>
  <r>
    <x v="2"/>
    <x v="2"/>
    <x v="99"/>
    <s v="輸電費用"/>
    <x v="661"/>
    <x v="655"/>
    <s v="Z4950"/>
    <s v="花東供電區營運處分攤"/>
    <n v="86289"/>
    <n v="0"/>
    <n v="86289"/>
  </r>
  <r>
    <x v="2"/>
    <x v="2"/>
    <x v="99"/>
    <s v="輸電費用"/>
    <x v="661"/>
    <x v="655"/>
    <s v="Z5450"/>
    <s v="電力通信處分攤"/>
    <n v="33333"/>
    <n v="0"/>
    <n v="33333"/>
  </r>
  <r>
    <x v="2"/>
    <x v="2"/>
    <x v="99"/>
    <s v="輸電費用"/>
    <x v="661"/>
    <x v="655"/>
    <s v="Z5460"/>
    <s v="綜合研究所分攤"/>
    <n v="14859"/>
    <n v="0"/>
    <n v="14859"/>
  </r>
  <r>
    <x v="2"/>
    <x v="2"/>
    <x v="99"/>
    <s v="輸電費用"/>
    <x v="662"/>
    <x v="656"/>
    <s v="Z0140"/>
    <s v="秘書處分攤"/>
    <n v="37405"/>
    <n v="0"/>
    <n v="37405"/>
  </r>
  <r>
    <x v="2"/>
    <x v="2"/>
    <x v="99"/>
    <s v="輸電費用"/>
    <x v="662"/>
    <x v="656"/>
    <s v="Z4700"/>
    <s v="台北供電區營運處分攤"/>
    <n v="1435"/>
    <n v="0"/>
    <n v="1435"/>
  </r>
  <r>
    <x v="2"/>
    <x v="2"/>
    <x v="99"/>
    <s v="輸電費用"/>
    <x v="662"/>
    <x v="656"/>
    <s v="Z4750"/>
    <s v="新桃供電區營運處分攤"/>
    <n v="22987"/>
    <n v="0"/>
    <n v="22987"/>
  </r>
  <r>
    <x v="2"/>
    <x v="2"/>
    <x v="99"/>
    <s v="輸電費用"/>
    <x v="662"/>
    <x v="656"/>
    <s v="Z4800"/>
    <s v="台中供電區營運處分攤"/>
    <n v="43539"/>
    <n v="0"/>
    <n v="43539"/>
  </r>
  <r>
    <x v="2"/>
    <x v="2"/>
    <x v="99"/>
    <s v="輸電費用"/>
    <x v="662"/>
    <x v="656"/>
    <s v="Z4850"/>
    <s v="嘉南供電區營運處分攤"/>
    <n v="2526"/>
    <n v="0"/>
    <n v="2526"/>
  </r>
  <r>
    <x v="2"/>
    <x v="2"/>
    <x v="99"/>
    <s v="輸電費用"/>
    <x v="662"/>
    <x v="656"/>
    <s v="Z4900"/>
    <s v="高屏供電區營運處分攤"/>
    <n v="1240"/>
    <n v="0"/>
    <n v="1240"/>
  </r>
  <r>
    <x v="2"/>
    <x v="2"/>
    <x v="99"/>
    <s v="輸電費用"/>
    <x v="663"/>
    <x v="657"/>
    <s v="Z0020"/>
    <s v="總經理副總經理室分攤"/>
    <n v="11"/>
    <n v="0"/>
    <n v="11"/>
  </r>
  <r>
    <x v="2"/>
    <x v="2"/>
    <x v="99"/>
    <s v="輸電費用"/>
    <x v="663"/>
    <x v="657"/>
    <s v="Z0060"/>
    <s v="電力調度處分攤"/>
    <n v="8865"/>
    <n v="0"/>
    <n v="8865"/>
  </r>
  <r>
    <x v="2"/>
    <x v="2"/>
    <x v="99"/>
    <s v="輸電費用"/>
    <x v="663"/>
    <x v="657"/>
    <s v="Z0080"/>
    <s v="材料處分攤"/>
    <n v="3169"/>
    <n v="0"/>
    <n v="3169"/>
  </r>
  <r>
    <x v="2"/>
    <x v="2"/>
    <x v="99"/>
    <s v="輸電費用"/>
    <x v="663"/>
    <x v="657"/>
    <s v="Z0140"/>
    <s v="秘書處分攤"/>
    <n v="228552"/>
    <n v="0"/>
    <n v="228552"/>
  </r>
  <r>
    <x v="2"/>
    <x v="2"/>
    <x v="99"/>
    <s v="輸電費用"/>
    <x v="663"/>
    <x v="657"/>
    <s v="Z0170"/>
    <s v="營建處分攤"/>
    <n v="6"/>
    <n v="0"/>
    <n v="6"/>
  </r>
  <r>
    <x v="2"/>
    <x v="2"/>
    <x v="99"/>
    <s v="輸電費用"/>
    <x v="663"/>
    <x v="657"/>
    <s v="Z0610"/>
    <s v="環境保護處分攤"/>
    <n v="13"/>
    <n v="0"/>
    <n v="13"/>
  </r>
  <r>
    <x v="2"/>
    <x v="2"/>
    <x v="99"/>
    <s v="輸電費用"/>
    <x v="663"/>
    <x v="657"/>
    <s v="Z0620"/>
    <s v="工業安全衛生處分攤"/>
    <n v="3175"/>
    <n v="0"/>
    <n v="3175"/>
  </r>
  <r>
    <x v="2"/>
    <x v="2"/>
    <x v="99"/>
    <s v="輸電費用"/>
    <x v="663"/>
    <x v="657"/>
    <s v="Z4700"/>
    <s v="台北供電區營運處分攤"/>
    <n v="89970"/>
    <n v="0"/>
    <n v="89970"/>
  </r>
  <r>
    <x v="2"/>
    <x v="2"/>
    <x v="99"/>
    <s v="輸電費用"/>
    <x v="663"/>
    <x v="657"/>
    <s v="Z4750"/>
    <s v="新桃供電區營運處分攤"/>
    <n v="151073"/>
    <n v="0"/>
    <n v="151073"/>
  </r>
  <r>
    <x v="2"/>
    <x v="2"/>
    <x v="99"/>
    <s v="輸電費用"/>
    <x v="663"/>
    <x v="657"/>
    <s v="Z4800"/>
    <s v="台中供電區營運處分攤"/>
    <n v="204347"/>
    <n v="0"/>
    <n v="204347"/>
  </r>
  <r>
    <x v="2"/>
    <x v="2"/>
    <x v="99"/>
    <s v="輸電費用"/>
    <x v="663"/>
    <x v="657"/>
    <s v="Z4850"/>
    <s v="嘉南供電區營運處分攤"/>
    <n v="202451"/>
    <n v="0"/>
    <n v="202451"/>
  </r>
  <r>
    <x v="2"/>
    <x v="2"/>
    <x v="99"/>
    <s v="輸電費用"/>
    <x v="663"/>
    <x v="657"/>
    <s v="Z4900"/>
    <s v="高屏供電區營運處分攤"/>
    <n v="149999"/>
    <n v="0"/>
    <n v="149999"/>
  </r>
  <r>
    <x v="2"/>
    <x v="2"/>
    <x v="99"/>
    <s v="輸電費用"/>
    <x v="663"/>
    <x v="657"/>
    <s v="Z4950"/>
    <s v="花東供電區營運處分攤"/>
    <n v="100064"/>
    <n v="0"/>
    <n v="100064"/>
  </r>
  <r>
    <x v="2"/>
    <x v="2"/>
    <x v="99"/>
    <s v="輸電費用"/>
    <x v="663"/>
    <x v="657"/>
    <s v="Z5450"/>
    <s v="電力通信處分攤"/>
    <n v="21008"/>
    <n v="0"/>
    <n v="21008"/>
  </r>
  <r>
    <x v="2"/>
    <x v="2"/>
    <x v="99"/>
    <s v="輸電費用"/>
    <x v="663"/>
    <x v="657"/>
    <s v="Z5460"/>
    <s v="綜合研究所分攤"/>
    <n v="68757"/>
    <n v="0"/>
    <n v="68757"/>
  </r>
  <r>
    <x v="2"/>
    <x v="2"/>
    <x v="99"/>
    <s v="輸電費用"/>
    <x v="664"/>
    <x v="658"/>
    <s v="Z0020"/>
    <s v="總經理副總經理室分攤"/>
    <n v="2504"/>
    <n v="0"/>
    <n v="2504"/>
  </r>
  <r>
    <x v="2"/>
    <x v="2"/>
    <x v="99"/>
    <s v="輸電費用"/>
    <x v="664"/>
    <x v="658"/>
    <s v="Z0080"/>
    <s v="材料處分攤"/>
    <n v="4241"/>
    <n v="0"/>
    <n v="4241"/>
  </r>
  <r>
    <x v="2"/>
    <x v="2"/>
    <x v="99"/>
    <s v="輸電費用"/>
    <x v="664"/>
    <x v="658"/>
    <s v="Z0140"/>
    <s v="秘書處分攤"/>
    <n v="629518"/>
    <n v="0"/>
    <n v="629518"/>
  </r>
  <r>
    <x v="2"/>
    <x v="2"/>
    <x v="99"/>
    <s v="輸電費用"/>
    <x v="664"/>
    <x v="658"/>
    <s v="Z4700"/>
    <s v="台北供電區營運處分攤"/>
    <n v="693251"/>
    <n v="0"/>
    <n v="693251"/>
  </r>
  <r>
    <x v="2"/>
    <x v="2"/>
    <x v="99"/>
    <s v="輸電費用"/>
    <x v="664"/>
    <x v="658"/>
    <s v="Z4750"/>
    <s v="新桃供電區營運處分攤"/>
    <n v="665876"/>
    <n v="0"/>
    <n v="665876"/>
  </r>
  <r>
    <x v="2"/>
    <x v="2"/>
    <x v="99"/>
    <s v="輸電費用"/>
    <x v="664"/>
    <x v="658"/>
    <s v="Z4800"/>
    <s v="台中供電區營運處分攤"/>
    <n v="938151"/>
    <n v="0"/>
    <n v="938151"/>
  </r>
  <r>
    <x v="2"/>
    <x v="2"/>
    <x v="99"/>
    <s v="輸電費用"/>
    <x v="664"/>
    <x v="658"/>
    <s v="Z4850"/>
    <s v="嘉南供電區營運處分攤"/>
    <n v="499245"/>
    <n v="0"/>
    <n v="499245"/>
  </r>
  <r>
    <x v="2"/>
    <x v="2"/>
    <x v="99"/>
    <s v="輸電費用"/>
    <x v="664"/>
    <x v="658"/>
    <s v="Z4900"/>
    <s v="高屏供電區營運處分攤"/>
    <n v="564749"/>
    <n v="0"/>
    <n v="564749"/>
  </r>
  <r>
    <x v="2"/>
    <x v="2"/>
    <x v="99"/>
    <s v="輸電費用"/>
    <x v="664"/>
    <x v="658"/>
    <s v="Z4950"/>
    <s v="花東供電區營運處分攤"/>
    <n v="260283"/>
    <n v="0"/>
    <n v="260283"/>
  </r>
  <r>
    <x v="2"/>
    <x v="2"/>
    <x v="99"/>
    <s v="輸電費用"/>
    <x v="664"/>
    <x v="658"/>
    <s v="Z5450"/>
    <s v="電力通信處分攤"/>
    <n v="15614"/>
    <n v="0"/>
    <n v="15614"/>
  </r>
  <r>
    <x v="2"/>
    <x v="2"/>
    <x v="99"/>
    <s v="輸電費用"/>
    <x v="664"/>
    <x v="658"/>
    <s v="Z5460"/>
    <s v="綜合研究所分攤"/>
    <n v="291081"/>
    <n v="0"/>
    <n v="291081"/>
  </r>
  <r>
    <x v="2"/>
    <x v="2"/>
    <x v="99"/>
    <s v="輸電費用"/>
    <x v="665"/>
    <x v="659"/>
    <s v="Z0050"/>
    <s v="供電處分攤"/>
    <n v="1524"/>
    <n v="0"/>
    <n v="1524"/>
  </r>
  <r>
    <x v="2"/>
    <x v="2"/>
    <x v="99"/>
    <s v="輸電費用"/>
    <x v="665"/>
    <x v="659"/>
    <s v="Z0080"/>
    <s v="材料處分攤"/>
    <n v="51332"/>
    <n v="0"/>
    <n v="51332"/>
  </r>
  <r>
    <x v="2"/>
    <x v="2"/>
    <x v="99"/>
    <s v="輸電費用"/>
    <x v="665"/>
    <x v="659"/>
    <s v="Z0140"/>
    <s v="秘書處分攤"/>
    <n v="49794"/>
    <n v="0"/>
    <n v="49794"/>
  </r>
  <r>
    <x v="2"/>
    <x v="2"/>
    <x v="99"/>
    <s v="輸電費用"/>
    <x v="665"/>
    <x v="659"/>
    <s v="Z0240"/>
    <s v="資訊系統處分攤"/>
    <n v="96720"/>
    <n v="0"/>
    <n v="96720"/>
  </r>
  <r>
    <x v="2"/>
    <x v="2"/>
    <x v="99"/>
    <s v="輸電費用"/>
    <x v="665"/>
    <x v="659"/>
    <s v="Z0620"/>
    <s v="工業安全衛生處分攤"/>
    <n v="11606"/>
    <n v="0"/>
    <n v="11606"/>
  </r>
  <r>
    <x v="2"/>
    <x v="2"/>
    <x v="99"/>
    <s v="輸電費用"/>
    <x v="665"/>
    <x v="659"/>
    <s v="Z4700"/>
    <s v="台北供電區營運處分攤"/>
    <n v="1728848"/>
    <n v="0"/>
    <n v="1728848"/>
  </r>
  <r>
    <x v="2"/>
    <x v="2"/>
    <x v="99"/>
    <s v="輸電費用"/>
    <x v="665"/>
    <x v="659"/>
    <s v="Z4750"/>
    <s v="新桃供電區營運處分攤"/>
    <n v="2143209"/>
    <n v="0"/>
    <n v="2143209"/>
  </r>
  <r>
    <x v="2"/>
    <x v="2"/>
    <x v="99"/>
    <s v="輸電費用"/>
    <x v="665"/>
    <x v="659"/>
    <s v="Z4800"/>
    <s v="台中供電區營運處分攤"/>
    <n v="157601"/>
    <n v="0"/>
    <n v="157601"/>
  </r>
  <r>
    <x v="2"/>
    <x v="2"/>
    <x v="99"/>
    <s v="輸電費用"/>
    <x v="665"/>
    <x v="659"/>
    <s v="Z4850"/>
    <s v="嘉南供電區營運處分攤"/>
    <n v="1650359"/>
    <n v="0"/>
    <n v="1650359"/>
  </r>
  <r>
    <x v="2"/>
    <x v="2"/>
    <x v="99"/>
    <s v="輸電費用"/>
    <x v="665"/>
    <x v="659"/>
    <s v="Z4900"/>
    <s v="高屏供電區營運處分攤"/>
    <n v="1991357"/>
    <n v="0"/>
    <n v="1991357"/>
  </r>
  <r>
    <x v="2"/>
    <x v="2"/>
    <x v="99"/>
    <s v="輸電費用"/>
    <x v="665"/>
    <x v="659"/>
    <s v="Z4950"/>
    <s v="花東供電區營運處分攤"/>
    <n v="1549883"/>
    <n v="0"/>
    <n v="1549883"/>
  </r>
  <r>
    <x v="2"/>
    <x v="2"/>
    <x v="99"/>
    <s v="輸電費用"/>
    <x v="665"/>
    <x v="659"/>
    <s v="Z5450"/>
    <s v="電力通信處分攤"/>
    <n v="377661"/>
    <n v="0"/>
    <n v="377661"/>
  </r>
  <r>
    <x v="2"/>
    <x v="2"/>
    <x v="99"/>
    <s v="輸電費用"/>
    <x v="665"/>
    <x v="659"/>
    <s v="Z5460"/>
    <s v="綜合研究所分攤"/>
    <n v="1174319"/>
    <n v="0"/>
    <n v="1174319"/>
  </r>
  <r>
    <x v="2"/>
    <x v="2"/>
    <x v="99"/>
    <s v="輸電費用"/>
    <x v="666"/>
    <x v="660"/>
    <s v="Z0020"/>
    <s v="總經理副總經理室分攤"/>
    <n v="93505"/>
    <n v="0"/>
    <n v="93505"/>
  </r>
  <r>
    <x v="2"/>
    <x v="2"/>
    <x v="99"/>
    <s v="輸電費用"/>
    <x v="666"/>
    <x v="660"/>
    <s v="Z0050"/>
    <s v="供電處分攤"/>
    <n v="1306094"/>
    <n v="0"/>
    <n v="1306094"/>
  </r>
  <r>
    <x v="2"/>
    <x v="2"/>
    <x v="99"/>
    <s v="輸電費用"/>
    <x v="666"/>
    <x v="660"/>
    <s v="Z0060"/>
    <s v="電力調度處分攤"/>
    <n v="182558"/>
    <n v="0"/>
    <n v="182558"/>
  </r>
  <r>
    <x v="2"/>
    <x v="2"/>
    <x v="99"/>
    <s v="輸電費用"/>
    <x v="666"/>
    <x v="660"/>
    <s v="Z0080"/>
    <s v="材料處分攤"/>
    <n v="78860"/>
    <n v="0"/>
    <n v="78860"/>
  </r>
  <r>
    <x v="2"/>
    <x v="2"/>
    <x v="99"/>
    <s v="輸電費用"/>
    <x v="666"/>
    <x v="660"/>
    <s v="Z0140"/>
    <s v="秘書處分攤"/>
    <n v="14673"/>
    <n v="0"/>
    <n v="14673"/>
  </r>
  <r>
    <x v="2"/>
    <x v="2"/>
    <x v="99"/>
    <s v="輸電費用"/>
    <x v="666"/>
    <x v="660"/>
    <s v="Z0170"/>
    <s v="營建處分攤"/>
    <n v="7954"/>
    <n v="0"/>
    <n v="7954"/>
  </r>
  <r>
    <x v="2"/>
    <x v="2"/>
    <x v="99"/>
    <s v="輸電費用"/>
    <x v="666"/>
    <x v="660"/>
    <s v="Z0230"/>
    <s v="系統規劃處分攤"/>
    <n v="447287"/>
    <n v="0"/>
    <n v="447287"/>
  </r>
  <r>
    <x v="2"/>
    <x v="2"/>
    <x v="99"/>
    <s v="輸電費用"/>
    <x v="666"/>
    <x v="660"/>
    <s v="Z0240"/>
    <s v="資訊系統處分攤"/>
    <n v="29712"/>
    <n v="0"/>
    <n v="29712"/>
  </r>
  <r>
    <x v="2"/>
    <x v="2"/>
    <x v="99"/>
    <s v="輸電費用"/>
    <x v="666"/>
    <x v="660"/>
    <s v="Z0450"/>
    <s v="特種防護團分攤"/>
    <n v="42605"/>
    <n v="0"/>
    <n v="42605"/>
  </r>
  <r>
    <x v="2"/>
    <x v="2"/>
    <x v="99"/>
    <s v="輸電費用"/>
    <x v="666"/>
    <x v="660"/>
    <s v="Z0610"/>
    <s v="環境保護處分攤"/>
    <n v="52414"/>
    <n v="0"/>
    <n v="52414"/>
  </r>
  <r>
    <x v="2"/>
    <x v="2"/>
    <x v="99"/>
    <s v="輸電費用"/>
    <x v="666"/>
    <x v="660"/>
    <s v="Z0620"/>
    <s v="工業安全衛生處分攤"/>
    <n v="849014"/>
    <n v="0"/>
    <n v="849014"/>
  </r>
  <r>
    <x v="2"/>
    <x v="2"/>
    <x v="99"/>
    <s v="輸電費用"/>
    <x v="666"/>
    <x v="660"/>
    <s v="Z4700"/>
    <s v="台北供電區營運處分攤"/>
    <n v="970733"/>
    <n v="0"/>
    <n v="970733"/>
  </r>
  <r>
    <x v="2"/>
    <x v="2"/>
    <x v="99"/>
    <s v="輸電費用"/>
    <x v="666"/>
    <x v="660"/>
    <s v="Z4750"/>
    <s v="新桃供電區營運處分攤"/>
    <n v="1794333"/>
    <n v="0"/>
    <n v="1794333"/>
  </r>
  <r>
    <x v="2"/>
    <x v="2"/>
    <x v="99"/>
    <s v="輸電費用"/>
    <x v="666"/>
    <x v="660"/>
    <s v="Z4800"/>
    <s v="台中供電區營運處分攤"/>
    <n v="636240"/>
    <n v="0"/>
    <n v="636240"/>
  </r>
  <r>
    <x v="2"/>
    <x v="2"/>
    <x v="99"/>
    <s v="輸電費用"/>
    <x v="666"/>
    <x v="660"/>
    <s v="Z4850"/>
    <s v="嘉南供電區營運處分攤"/>
    <n v="1150116"/>
    <n v="0"/>
    <n v="1150116"/>
  </r>
  <r>
    <x v="2"/>
    <x v="2"/>
    <x v="99"/>
    <s v="輸電費用"/>
    <x v="666"/>
    <x v="660"/>
    <s v="Z4900"/>
    <s v="高屏供電區營運處分攤"/>
    <n v="852558"/>
    <n v="0"/>
    <n v="852558"/>
  </r>
  <r>
    <x v="2"/>
    <x v="2"/>
    <x v="99"/>
    <s v="輸電費用"/>
    <x v="666"/>
    <x v="660"/>
    <s v="Z4950"/>
    <s v="花東供電區營運處分攤"/>
    <n v="826593"/>
    <n v="0"/>
    <n v="826593"/>
  </r>
  <r>
    <x v="2"/>
    <x v="2"/>
    <x v="99"/>
    <s v="輸電費用"/>
    <x v="666"/>
    <x v="660"/>
    <s v="Z5450"/>
    <s v="電力通信處分攤"/>
    <n v="422506"/>
    <n v="0"/>
    <n v="422506"/>
  </r>
  <r>
    <x v="2"/>
    <x v="2"/>
    <x v="99"/>
    <s v="輸電費用"/>
    <x v="666"/>
    <x v="660"/>
    <s v="Z5460"/>
    <s v="綜合研究所分攤"/>
    <n v="4993376"/>
    <n v="0"/>
    <n v="4993376"/>
  </r>
  <r>
    <x v="2"/>
    <x v="2"/>
    <x v="99"/>
    <s v="輸電費用"/>
    <x v="667"/>
    <x v="661"/>
    <s v="Z0020"/>
    <s v="總經理副總經理室分攤"/>
    <n v="6801"/>
    <n v="0"/>
    <n v="6801"/>
  </r>
  <r>
    <x v="2"/>
    <x v="2"/>
    <x v="99"/>
    <s v="輸電費用"/>
    <x v="667"/>
    <x v="661"/>
    <s v="Z0060"/>
    <s v="電力調度處分攤"/>
    <n v="1881"/>
    <n v="0"/>
    <n v="1881"/>
  </r>
  <r>
    <x v="2"/>
    <x v="2"/>
    <x v="99"/>
    <s v="輸電費用"/>
    <x v="667"/>
    <x v="661"/>
    <s v="Z0080"/>
    <s v="材料處分攤"/>
    <n v="1032143"/>
    <n v="0"/>
    <n v="1032143"/>
  </r>
  <r>
    <x v="2"/>
    <x v="2"/>
    <x v="99"/>
    <s v="輸電費用"/>
    <x v="667"/>
    <x v="661"/>
    <s v="Z0140"/>
    <s v="秘書處分攤"/>
    <n v="41782"/>
    <n v="0"/>
    <n v="41782"/>
  </r>
  <r>
    <x v="2"/>
    <x v="2"/>
    <x v="99"/>
    <s v="輸電費用"/>
    <x v="667"/>
    <x v="661"/>
    <s v="Z0170"/>
    <s v="營建處分攤"/>
    <n v="180"/>
    <n v="0"/>
    <n v="180"/>
  </r>
  <r>
    <x v="2"/>
    <x v="2"/>
    <x v="99"/>
    <s v="輸電費用"/>
    <x v="667"/>
    <x v="661"/>
    <s v="Z0230"/>
    <s v="系統規劃處分攤"/>
    <n v="124"/>
    <n v="0"/>
    <n v="124"/>
  </r>
  <r>
    <x v="2"/>
    <x v="2"/>
    <x v="99"/>
    <s v="輸電費用"/>
    <x v="667"/>
    <x v="661"/>
    <s v="Z0240"/>
    <s v="資訊系統處分攤"/>
    <n v="103903"/>
    <n v="0"/>
    <n v="103903"/>
  </r>
  <r>
    <x v="2"/>
    <x v="2"/>
    <x v="99"/>
    <s v="輸電費用"/>
    <x v="667"/>
    <x v="661"/>
    <s v="Z0620"/>
    <s v="工業安全衛生處分攤"/>
    <n v="3086"/>
    <n v="0"/>
    <n v="3086"/>
  </r>
  <r>
    <x v="2"/>
    <x v="2"/>
    <x v="99"/>
    <s v="輸電費用"/>
    <x v="667"/>
    <x v="661"/>
    <s v="Z4700"/>
    <s v="台北供電區營運處分攤"/>
    <n v="388363"/>
    <n v="0"/>
    <n v="388363"/>
  </r>
  <r>
    <x v="2"/>
    <x v="2"/>
    <x v="99"/>
    <s v="輸電費用"/>
    <x v="667"/>
    <x v="661"/>
    <s v="Z4750"/>
    <s v="新桃供電區營運處分攤"/>
    <n v="2170485"/>
    <n v="0"/>
    <n v="2170485"/>
  </r>
  <r>
    <x v="2"/>
    <x v="2"/>
    <x v="99"/>
    <s v="輸電費用"/>
    <x v="667"/>
    <x v="661"/>
    <s v="Z4800"/>
    <s v="台中供電區營運處分攤"/>
    <n v="1015367"/>
    <n v="0"/>
    <n v="1015367"/>
  </r>
  <r>
    <x v="2"/>
    <x v="2"/>
    <x v="99"/>
    <s v="輸電費用"/>
    <x v="667"/>
    <x v="661"/>
    <s v="Z4850"/>
    <s v="嘉南供電區營運處分攤"/>
    <n v="720674"/>
    <n v="0"/>
    <n v="720674"/>
  </r>
  <r>
    <x v="2"/>
    <x v="2"/>
    <x v="99"/>
    <s v="輸電費用"/>
    <x v="667"/>
    <x v="661"/>
    <s v="Z4900"/>
    <s v="高屏供電區營運處分攤"/>
    <n v="703701"/>
    <n v="0"/>
    <n v="703701"/>
  </r>
  <r>
    <x v="2"/>
    <x v="2"/>
    <x v="99"/>
    <s v="輸電費用"/>
    <x v="667"/>
    <x v="661"/>
    <s v="Z4950"/>
    <s v="花東供電區營運處分攤"/>
    <n v="673173"/>
    <n v="0"/>
    <n v="673173"/>
  </r>
  <r>
    <x v="2"/>
    <x v="2"/>
    <x v="99"/>
    <s v="輸電費用"/>
    <x v="667"/>
    <x v="661"/>
    <s v="Z5450"/>
    <s v="電力通信處分攤"/>
    <n v="6347"/>
    <n v="0"/>
    <n v="6347"/>
  </r>
  <r>
    <x v="2"/>
    <x v="2"/>
    <x v="99"/>
    <s v="輸電費用"/>
    <x v="667"/>
    <x v="661"/>
    <s v="Z5460"/>
    <s v="綜合研究所分攤"/>
    <n v="354356"/>
    <n v="0"/>
    <n v="354356"/>
  </r>
  <r>
    <x v="2"/>
    <x v="2"/>
    <x v="99"/>
    <s v="輸電費用"/>
    <x v="668"/>
    <x v="662"/>
    <s v="Z0020"/>
    <s v="總經理副總經理室分攤"/>
    <n v="14245"/>
    <n v="0"/>
    <n v="14245"/>
  </r>
  <r>
    <x v="2"/>
    <x v="2"/>
    <x v="99"/>
    <s v="輸電費用"/>
    <x v="668"/>
    <x v="662"/>
    <s v="Z0050"/>
    <s v="供電處分攤"/>
    <n v="240086"/>
    <n v="0"/>
    <n v="240086"/>
  </r>
  <r>
    <x v="2"/>
    <x v="2"/>
    <x v="99"/>
    <s v="輸電費用"/>
    <x v="668"/>
    <x v="662"/>
    <s v="Z0060"/>
    <s v="電力調度處分攤"/>
    <n v="91641"/>
    <n v="0"/>
    <n v="91641"/>
  </r>
  <r>
    <x v="2"/>
    <x v="2"/>
    <x v="99"/>
    <s v="輸電費用"/>
    <x v="668"/>
    <x v="662"/>
    <s v="Z0080"/>
    <s v="材料處分攤"/>
    <n v="40004"/>
    <n v="0"/>
    <n v="40004"/>
  </r>
  <r>
    <x v="2"/>
    <x v="2"/>
    <x v="99"/>
    <s v="輸電費用"/>
    <x v="668"/>
    <x v="662"/>
    <s v="Z0140"/>
    <s v="秘書處分攤"/>
    <n v="57715"/>
    <n v="0"/>
    <n v="57715"/>
  </r>
  <r>
    <x v="2"/>
    <x v="2"/>
    <x v="99"/>
    <s v="輸電費用"/>
    <x v="668"/>
    <x v="662"/>
    <s v="Z0170"/>
    <s v="營建處分攤"/>
    <n v="2524"/>
    <n v="0"/>
    <n v="2524"/>
  </r>
  <r>
    <x v="2"/>
    <x v="2"/>
    <x v="99"/>
    <s v="輸電費用"/>
    <x v="668"/>
    <x v="662"/>
    <s v="Z0230"/>
    <s v="系統規劃處分攤"/>
    <n v="115023"/>
    <n v="0"/>
    <n v="115023"/>
  </r>
  <r>
    <x v="2"/>
    <x v="2"/>
    <x v="99"/>
    <s v="輸電費用"/>
    <x v="668"/>
    <x v="662"/>
    <s v="Z0240"/>
    <s v="資訊系統處分攤"/>
    <n v="2420"/>
    <n v="0"/>
    <n v="2420"/>
  </r>
  <r>
    <x v="2"/>
    <x v="2"/>
    <x v="99"/>
    <s v="輸電費用"/>
    <x v="668"/>
    <x v="662"/>
    <s v="Z0450"/>
    <s v="特種防護團分攤"/>
    <n v="3480"/>
    <n v="0"/>
    <n v="3480"/>
  </r>
  <r>
    <x v="2"/>
    <x v="2"/>
    <x v="99"/>
    <s v="輸電費用"/>
    <x v="668"/>
    <x v="662"/>
    <s v="Z0610"/>
    <s v="環境保護處分攤"/>
    <n v="5549"/>
    <n v="0"/>
    <n v="5549"/>
  </r>
  <r>
    <x v="2"/>
    <x v="2"/>
    <x v="99"/>
    <s v="輸電費用"/>
    <x v="668"/>
    <x v="662"/>
    <s v="Z0620"/>
    <s v="工業安全衛生處分攤"/>
    <n v="14640"/>
    <n v="0"/>
    <n v="14640"/>
  </r>
  <r>
    <x v="2"/>
    <x v="2"/>
    <x v="99"/>
    <s v="輸電費用"/>
    <x v="668"/>
    <x v="662"/>
    <s v="Z4700"/>
    <s v="台北供電區營運處分攤"/>
    <n v="791612"/>
    <n v="0"/>
    <n v="791612"/>
  </r>
  <r>
    <x v="2"/>
    <x v="2"/>
    <x v="99"/>
    <s v="輸電費用"/>
    <x v="668"/>
    <x v="662"/>
    <s v="Z4750"/>
    <s v="新桃供電區營運處分攤"/>
    <n v="506877"/>
    <n v="0"/>
    <n v="506877"/>
  </r>
  <r>
    <x v="2"/>
    <x v="2"/>
    <x v="99"/>
    <s v="輸電費用"/>
    <x v="668"/>
    <x v="662"/>
    <s v="Z4800"/>
    <s v="台中供電區營運處分攤"/>
    <n v="572006"/>
    <n v="0"/>
    <n v="572006"/>
  </r>
  <r>
    <x v="2"/>
    <x v="2"/>
    <x v="99"/>
    <s v="輸電費用"/>
    <x v="668"/>
    <x v="662"/>
    <s v="Z4850"/>
    <s v="嘉南供電區營運處分攤"/>
    <n v="424366"/>
    <n v="0"/>
    <n v="424366"/>
  </r>
  <r>
    <x v="2"/>
    <x v="2"/>
    <x v="99"/>
    <s v="輸電費用"/>
    <x v="668"/>
    <x v="662"/>
    <s v="Z4900"/>
    <s v="高屏供電區營運處分攤"/>
    <n v="361360"/>
    <n v="0"/>
    <n v="361360"/>
  </r>
  <r>
    <x v="2"/>
    <x v="2"/>
    <x v="99"/>
    <s v="輸電費用"/>
    <x v="668"/>
    <x v="662"/>
    <s v="Z4950"/>
    <s v="花東供電區營運處分攤"/>
    <n v="236674"/>
    <n v="0"/>
    <n v="236674"/>
  </r>
  <r>
    <x v="2"/>
    <x v="2"/>
    <x v="99"/>
    <s v="輸電費用"/>
    <x v="668"/>
    <x v="662"/>
    <s v="Z5450"/>
    <s v="電力通信處分攤"/>
    <n v="51466"/>
    <n v="0"/>
    <n v="51466"/>
  </r>
  <r>
    <x v="2"/>
    <x v="2"/>
    <x v="99"/>
    <s v="輸電費用"/>
    <x v="668"/>
    <x v="662"/>
    <s v="Z5460"/>
    <s v="綜合研究所分攤"/>
    <n v="254267"/>
    <n v="0"/>
    <n v="254267"/>
  </r>
  <r>
    <x v="2"/>
    <x v="2"/>
    <x v="99"/>
    <s v="輸電費用"/>
    <x v="669"/>
    <x v="663"/>
    <s v="Z5450"/>
    <s v="電力通信處分攤"/>
    <n v="15577"/>
    <n v="0"/>
    <n v="15577"/>
  </r>
  <r>
    <x v="2"/>
    <x v="2"/>
    <x v="99"/>
    <s v="輸電費用"/>
    <x v="670"/>
    <x v="664"/>
    <s v="Z0080"/>
    <s v="材料處分攤"/>
    <n v="4166"/>
    <n v="0"/>
    <n v="4166"/>
  </r>
  <r>
    <x v="2"/>
    <x v="2"/>
    <x v="99"/>
    <s v="輸電費用"/>
    <x v="670"/>
    <x v="664"/>
    <s v="Z4700"/>
    <s v="台北供電區營運處分攤"/>
    <n v="141278"/>
    <n v="0"/>
    <n v="141278"/>
  </r>
  <r>
    <x v="2"/>
    <x v="2"/>
    <x v="99"/>
    <s v="輸電費用"/>
    <x v="670"/>
    <x v="664"/>
    <s v="Z4900"/>
    <s v="高屏供電區營運處分攤"/>
    <n v="146484"/>
    <n v="0"/>
    <n v="146484"/>
  </r>
  <r>
    <x v="2"/>
    <x v="2"/>
    <x v="99"/>
    <s v="輸電費用"/>
    <x v="670"/>
    <x v="664"/>
    <s v="Z5450"/>
    <s v="電力通信處分攤"/>
    <n v="40949"/>
    <n v="0"/>
    <n v="40949"/>
  </r>
  <r>
    <x v="2"/>
    <x v="2"/>
    <x v="99"/>
    <s v="輸電費用"/>
    <x v="671"/>
    <x v="665"/>
    <s v="Z0050"/>
    <s v="供電處分攤"/>
    <n v="26276"/>
    <n v="0"/>
    <n v="26276"/>
  </r>
  <r>
    <x v="2"/>
    <x v="2"/>
    <x v="99"/>
    <s v="輸電費用"/>
    <x v="671"/>
    <x v="665"/>
    <s v="Z0060"/>
    <s v="電力調度處分攤"/>
    <n v="19855"/>
    <n v="0"/>
    <n v="19855"/>
  </r>
  <r>
    <x v="2"/>
    <x v="2"/>
    <x v="99"/>
    <s v="輸電費用"/>
    <x v="671"/>
    <x v="665"/>
    <s v="Z0080"/>
    <s v="材料處分攤"/>
    <n v="49298"/>
    <n v="0"/>
    <n v="49298"/>
  </r>
  <r>
    <x v="2"/>
    <x v="2"/>
    <x v="99"/>
    <s v="輸電費用"/>
    <x v="671"/>
    <x v="665"/>
    <s v="Z0140"/>
    <s v="秘書處分攤"/>
    <n v="8800"/>
    <n v="0"/>
    <n v="8800"/>
  </r>
  <r>
    <x v="2"/>
    <x v="2"/>
    <x v="99"/>
    <s v="輸電費用"/>
    <x v="671"/>
    <x v="665"/>
    <s v="Z0230"/>
    <s v="系統規劃處分攤"/>
    <n v="30082"/>
    <n v="0"/>
    <n v="30082"/>
  </r>
  <r>
    <x v="2"/>
    <x v="2"/>
    <x v="99"/>
    <s v="輸電費用"/>
    <x v="671"/>
    <x v="665"/>
    <s v="Z0240"/>
    <s v="資訊系統處分攤"/>
    <n v="92"/>
    <n v="0"/>
    <n v="92"/>
  </r>
  <r>
    <x v="2"/>
    <x v="2"/>
    <x v="99"/>
    <s v="輸電費用"/>
    <x v="671"/>
    <x v="665"/>
    <s v="Z0610"/>
    <s v="環境保護處分攤"/>
    <n v="3539"/>
    <n v="0"/>
    <n v="3539"/>
  </r>
  <r>
    <x v="2"/>
    <x v="2"/>
    <x v="99"/>
    <s v="輸電費用"/>
    <x v="671"/>
    <x v="665"/>
    <s v="Z0620"/>
    <s v="工業安全衛生處分攤"/>
    <n v="4088"/>
    <n v="0"/>
    <n v="4088"/>
  </r>
  <r>
    <x v="2"/>
    <x v="2"/>
    <x v="99"/>
    <s v="輸電費用"/>
    <x v="671"/>
    <x v="665"/>
    <s v="Z5450"/>
    <s v="電力通信處分攤"/>
    <n v="5600"/>
    <n v="0"/>
    <n v="5600"/>
  </r>
  <r>
    <x v="2"/>
    <x v="2"/>
    <x v="99"/>
    <s v="輸電費用"/>
    <x v="827"/>
    <x v="819"/>
    <s v="Z4850"/>
    <s v="嘉南供電區營運處分攤"/>
    <n v="952"/>
    <n v="0"/>
    <n v="952"/>
  </r>
  <r>
    <x v="2"/>
    <x v="2"/>
    <x v="99"/>
    <s v="輸電費用"/>
    <x v="672"/>
    <x v="666"/>
    <s v="Z0050"/>
    <s v="供電處分攤"/>
    <n v="104511"/>
    <n v="0"/>
    <n v="104511"/>
  </r>
  <r>
    <x v="2"/>
    <x v="2"/>
    <x v="99"/>
    <s v="輸電費用"/>
    <x v="672"/>
    <x v="666"/>
    <s v="Z0060"/>
    <s v="電力調度處分攤"/>
    <n v="187989"/>
    <n v="0"/>
    <n v="187989"/>
  </r>
  <r>
    <x v="2"/>
    <x v="2"/>
    <x v="99"/>
    <s v="輸電費用"/>
    <x v="672"/>
    <x v="666"/>
    <s v="Z0080"/>
    <s v="材料處分攤"/>
    <n v="1398"/>
    <n v="0"/>
    <n v="1398"/>
  </r>
  <r>
    <x v="2"/>
    <x v="2"/>
    <x v="99"/>
    <s v="輸電費用"/>
    <x v="672"/>
    <x v="666"/>
    <s v="Z0140"/>
    <s v="秘書處分攤"/>
    <n v="35385"/>
    <n v="0"/>
    <n v="35385"/>
  </r>
  <r>
    <x v="2"/>
    <x v="2"/>
    <x v="99"/>
    <s v="輸電費用"/>
    <x v="672"/>
    <x v="666"/>
    <s v="Z0170"/>
    <s v="營建處分攤"/>
    <n v="8947"/>
    <n v="0"/>
    <n v="8947"/>
  </r>
  <r>
    <x v="2"/>
    <x v="2"/>
    <x v="99"/>
    <s v="輸電費用"/>
    <x v="672"/>
    <x v="666"/>
    <s v="Z0230"/>
    <s v="系統規劃處分攤"/>
    <n v="95086"/>
    <n v="0"/>
    <n v="95086"/>
  </r>
  <r>
    <x v="2"/>
    <x v="2"/>
    <x v="99"/>
    <s v="輸電費用"/>
    <x v="672"/>
    <x v="666"/>
    <s v="Z0240"/>
    <s v="資訊系統處分攤"/>
    <n v="36681"/>
    <n v="0"/>
    <n v="36681"/>
  </r>
  <r>
    <x v="2"/>
    <x v="2"/>
    <x v="99"/>
    <s v="輸電費用"/>
    <x v="672"/>
    <x v="666"/>
    <s v="Z0610"/>
    <s v="環境保護處分攤"/>
    <n v="27543"/>
    <n v="0"/>
    <n v="27543"/>
  </r>
  <r>
    <x v="2"/>
    <x v="2"/>
    <x v="99"/>
    <s v="輸電費用"/>
    <x v="672"/>
    <x v="666"/>
    <s v="Z0620"/>
    <s v="工業安全衛生處分攤"/>
    <n v="8121"/>
    <n v="0"/>
    <n v="8121"/>
  </r>
  <r>
    <x v="2"/>
    <x v="2"/>
    <x v="99"/>
    <s v="輸電費用"/>
    <x v="672"/>
    <x v="666"/>
    <s v="Z4700"/>
    <s v="台北供電區營運處分攤"/>
    <n v="121732"/>
    <n v="0"/>
    <n v="121732"/>
  </r>
  <r>
    <x v="2"/>
    <x v="2"/>
    <x v="99"/>
    <s v="輸電費用"/>
    <x v="672"/>
    <x v="666"/>
    <s v="Z4750"/>
    <s v="新桃供電區營運處分攤"/>
    <n v="9419"/>
    <n v="0"/>
    <n v="9419"/>
  </r>
  <r>
    <x v="2"/>
    <x v="2"/>
    <x v="99"/>
    <s v="輸電費用"/>
    <x v="672"/>
    <x v="666"/>
    <s v="Z4800"/>
    <s v="台中供電區營運處分攤"/>
    <n v="64600"/>
    <n v="0"/>
    <n v="64600"/>
  </r>
  <r>
    <x v="2"/>
    <x v="2"/>
    <x v="99"/>
    <s v="輸電費用"/>
    <x v="672"/>
    <x v="666"/>
    <s v="Z4850"/>
    <s v="嘉南供電區營運處分攤"/>
    <n v="156669"/>
    <n v="0"/>
    <n v="156669"/>
  </r>
  <r>
    <x v="2"/>
    <x v="2"/>
    <x v="99"/>
    <s v="輸電費用"/>
    <x v="672"/>
    <x v="666"/>
    <s v="Z4900"/>
    <s v="高屏供電區營運處分攤"/>
    <n v="70000"/>
    <n v="0"/>
    <n v="70000"/>
  </r>
  <r>
    <x v="2"/>
    <x v="2"/>
    <x v="99"/>
    <s v="輸電費用"/>
    <x v="672"/>
    <x v="666"/>
    <s v="Z4950"/>
    <s v="花東供電區營運處分攤"/>
    <n v="27949"/>
    <n v="0"/>
    <n v="27949"/>
  </r>
  <r>
    <x v="2"/>
    <x v="2"/>
    <x v="99"/>
    <s v="輸電費用"/>
    <x v="672"/>
    <x v="666"/>
    <s v="Z5450"/>
    <s v="電力通信處分攤"/>
    <n v="1396917"/>
    <n v="0"/>
    <n v="1396917"/>
  </r>
  <r>
    <x v="2"/>
    <x v="2"/>
    <x v="99"/>
    <s v="輸電費用"/>
    <x v="672"/>
    <x v="666"/>
    <s v="Z5460"/>
    <s v="綜合研究所分攤"/>
    <n v="143763"/>
    <n v="0"/>
    <n v="143763"/>
  </r>
  <r>
    <x v="2"/>
    <x v="2"/>
    <x v="99"/>
    <s v="輸電費用"/>
    <x v="673"/>
    <x v="667"/>
    <s v="Z0080"/>
    <s v="材料處分攤"/>
    <n v="7086"/>
    <n v="0"/>
    <n v="7086"/>
  </r>
  <r>
    <x v="2"/>
    <x v="2"/>
    <x v="99"/>
    <s v="輸電費用"/>
    <x v="673"/>
    <x v="667"/>
    <s v="Z0140"/>
    <s v="秘書處分攤"/>
    <n v="54744"/>
    <n v="0"/>
    <n v="54744"/>
  </r>
  <r>
    <x v="2"/>
    <x v="2"/>
    <x v="99"/>
    <s v="輸電費用"/>
    <x v="673"/>
    <x v="667"/>
    <s v="Z4700"/>
    <s v="台北供電區營運處分攤"/>
    <n v="2085394"/>
    <n v="0"/>
    <n v="2085394"/>
  </r>
  <r>
    <x v="2"/>
    <x v="2"/>
    <x v="99"/>
    <s v="輸電費用"/>
    <x v="673"/>
    <x v="667"/>
    <s v="Z4750"/>
    <s v="新桃供電區營運處分攤"/>
    <n v="1173756"/>
    <n v="0"/>
    <n v="1173756"/>
  </r>
  <r>
    <x v="2"/>
    <x v="2"/>
    <x v="99"/>
    <s v="輸電費用"/>
    <x v="673"/>
    <x v="667"/>
    <s v="Z4800"/>
    <s v="台中供電區營運處分攤"/>
    <n v="7326022"/>
    <n v="0"/>
    <n v="7326022"/>
  </r>
  <r>
    <x v="2"/>
    <x v="2"/>
    <x v="99"/>
    <s v="輸電費用"/>
    <x v="673"/>
    <x v="667"/>
    <s v="Z4850"/>
    <s v="嘉南供電區營運處分攤"/>
    <n v="708554"/>
    <n v="0"/>
    <n v="708554"/>
  </r>
  <r>
    <x v="2"/>
    <x v="2"/>
    <x v="99"/>
    <s v="輸電費用"/>
    <x v="673"/>
    <x v="667"/>
    <s v="Z4900"/>
    <s v="高屏供電區營運處分攤"/>
    <n v="2701920"/>
    <n v="0"/>
    <n v="2701920"/>
  </r>
  <r>
    <x v="2"/>
    <x v="2"/>
    <x v="99"/>
    <s v="輸電費用"/>
    <x v="673"/>
    <x v="667"/>
    <s v="Z4950"/>
    <s v="花東供電區營運處分攤"/>
    <n v="496026"/>
    <n v="0"/>
    <n v="496026"/>
  </r>
  <r>
    <x v="2"/>
    <x v="2"/>
    <x v="99"/>
    <s v="輸電費用"/>
    <x v="673"/>
    <x v="667"/>
    <s v="Z5450"/>
    <s v="電力通信處分攤"/>
    <n v="143960"/>
    <n v="0"/>
    <n v="143960"/>
  </r>
  <r>
    <x v="2"/>
    <x v="2"/>
    <x v="99"/>
    <s v="輸電費用"/>
    <x v="674"/>
    <x v="668"/>
    <s v="Z0020"/>
    <s v="總經理副總經理室分攤"/>
    <n v="9728"/>
    <n v="0"/>
    <n v="9728"/>
  </r>
  <r>
    <x v="2"/>
    <x v="2"/>
    <x v="99"/>
    <s v="輸電費用"/>
    <x v="674"/>
    <x v="668"/>
    <s v="Z0050"/>
    <s v="供電處分攤"/>
    <n v="750"/>
    <n v="0"/>
    <n v="750"/>
  </r>
  <r>
    <x v="2"/>
    <x v="2"/>
    <x v="99"/>
    <s v="輸電費用"/>
    <x v="674"/>
    <x v="668"/>
    <s v="Z0060"/>
    <s v="電力調度處分攤"/>
    <n v="709086"/>
    <n v="0"/>
    <n v="709086"/>
  </r>
  <r>
    <x v="2"/>
    <x v="2"/>
    <x v="99"/>
    <s v="輸電費用"/>
    <x v="674"/>
    <x v="668"/>
    <s v="Z0080"/>
    <s v="材料處分攤"/>
    <n v="504576"/>
    <n v="0"/>
    <n v="504576"/>
  </r>
  <r>
    <x v="2"/>
    <x v="2"/>
    <x v="99"/>
    <s v="輸電費用"/>
    <x v="674"/>
    <x v="668"/>
    <s v="Z0140"/>
    <s v="秘書處分攤"/>
    <n v="5557035"/>
    <n v="0"/>
    <n v="5557035"/>
  </r>
  <r>
    <x v="2"/>
    <x v="2"/>
    <x v="99"/>
    <s v="輸電費用"/>
    <x v="674"/>
    <x v="668"/>
    <s v="Z4700"/>
    <s v="台北供電區營運處分攤"/>
    <n v="15839338"/>
    <n v="0"/>
    <n v="15839338"/>
  </r>
  <r>
    <x v="2"/>
    <x v="2"/>
    <x v="99"/>
    <s v="輸電費用"/>
    <x v="674"/>
    <x v="668"/>
    <s v="Z4750"/>
    <s v="新桃供電區營運處分攤"/>
    <n v="21508461"/>
    <n v="0"/>
    <n v="21508461"/>
  </r>
  <r>
    <x v="2"/>
    <x v="2"/>
    <x v="99"/>
    <s v="輸電費用"/>
    <x v="674"/>
    <x v="668"/>
    <s v="Z4800"/>
    <s v="台中供電區營運處分攤"/>
    <n v="22647333"/>
    <n v="0"/>
    <n v="22647333"/>
  </r>
  <r>
    <x v="2"/>
    <x v="2"/>
    <x v="99"/>
    <s v="輸電費用"/>
    <x v="674"/>
    <x v="668"/>
    <s v="Z4850"/>
    <s v="嘉南供電區營運處分攤"/>
    <n v="11345259"/>
    <n v="0"/>
    <n v="11345259"/>
  </r>
  <r>
    <x v="2"/>
    <x v="2"/>
    <x v="99"/>
    <s v="輸電費用"/>
    <x v="674"/>
    <x v="668"/>
    <s v="Z4900"/>
    <s v="高屏供電區營運處分攤"/>
    <n v="52796535"/>
    <n v="0"/>
    <n v="52796535"/>
  </r>
  <r>
    <x v="2"/>
    <x v="2"/>
    <x v="99"/>
    <s v="輸電費用"/>
    <x v="674"/>
    <x v="668"/>
    <s v="Z4950"/>
    <s v="花東供電區營運處分攤"/>
    <n v="6334432"/>
    <n v="0"/>
    <n v="6334432"/>
  </r>
  <r>
    <x v="2"/>
    <x v="2"/>
    <x v="99"/>
    <s v="輸電費用"/>
    <x v="674"/>
    <x v="668"/>
    <s v="Z5450"/>
    <s v="電力通信處分攤"/>
    <n v="926140"/>
    <n v="0"/>
    <n v="926140"/>
  </r>
  <r>
    <x v="2"/>
    <x v="2"/>
    <x v="99"/>
    <s v="輸電費用"/>
    <x v="674"/>
    <x v="668"/>
    <s v="Z5460"/>
    <s v="綜合研究所分攤"/>
    <n v="7770455"/>
    <n v="0"/>
    <n v="7770455"/>
  </r>
  <r>
    <x v="2"/>
    <x v="2"/>
    <x v="99"/>
    <s v="輸電費用"/>
    <x v="675"/>
    <x v="669"/>
    <s v="Z0080"/>
    <s v="材料處分攤"/>
    <n v="103278"/>
    <n v="0"/>
    <n v="103278"/>
  </r>
  <r>
    <x v="2"/>
    <x v="2"/>
    <x v="99"/>
    <s v="輸電費用"/>
    <x v="675"/>
    <x v="669"/>
    <s v="Z0140"/>
    <s v="秘書處分攤"/>
    <n v="167854"/>
    <n v="0"/>
    <n v="167854"/>
  </r>
  <r>
    <x v="2"/>
    <x v="2"/>
    <x v="99"/>
    <s v="輸電費用"/>
    <x v="675"/>
    <x v="669"/>
    <s v="Z0610"/>
    <s v="環境保護處分攤"/>
    <n v="683"/>
    <n v="0"/>
    <n v="683"/>
  </r>
  <r>
    <x v="2"/>
    <x v="2"/>
    <x v="99"/>
    <s v="輸電費用"/>
    <x v="675"/>
    <x v="669"/>
    <s v="Z4700"/>
    <s v="台北供電區營運處分攤"/>
    <n v="2871026"/>
    <n v="0"/>
    <n v="2871026"/>
  </r>
  <r>
    <x v="2"/>
    <x v="2"/>
    <x v="99"/>
    <s v="輸電費用"/>
    <x v="675"/>
    <x v="669"/>
    <s v="Z4750"/>
    <s v="新桃供電區營運處分攤"/>
    <n v="1157801"/>
    <n v="0"/>
    <n v="1157801"/>
  </r>
  <r>
    <x v="2"/>
    <x v="2"/>
    <x v="99"/>
    <s v="輸電費用"/>
    <x v="675"/>
    <x v="669"/>
    <s v="Z4800"/>
    <s v="台中供電區營運處分攤"/>
    <n v="664245"/>
    <n v="0"/>
    <n v="664245"/>
  </r>
  <r>
    <x v="2"/>
    <x v="2"/>
    <x v="99"/>
    <s v="輸電費用"/>
    <x v="675"/>
    <x v="669"/>
    <s v="Z4850"/>
    <s v="嘉南供電區營運處分攤"/>
    <n v="2059943"/>
    <n v="0"/>
    <n v="2059943"/>
  </r>
  <r>
    <x v="2"/>
    <x v="2"/>
    <x v="99"/>
    <s v="輸電費用"/>
    <x v="675"/>
    <x v="669"/>
    <s v="Z4900"/>
    <s v="高屏供電區營運處分攤"/>
    <n v="1381207"/>
    <n v="0"/>
    <n v="1381207"/>
  </r>
  <r>
    <x v="2"/>
    <x v="2"/>
    <x v="99"/>
    <s v="輸電費用"/>
    <x v="675"/>
    <x v="669"/>
    <s v="Z4950"/>
    <s v="花東供電區營運處分攤"/>
    <n v="565025"/>
    <n v="0"/>
    <n v="565025"/>
  </r>
  <r>
    <x v="2"/>
    <x v="2"/>
    <x v="99"/>
    <s v="輸電費用"/>
    <x v="675"/>
    <x v="669"/>
    <s v="Z5450"/>
    <s v="電力通信處分攤"/>
    <n v="1221"/>
    <n v="0"/>
    <n v="1221"/>
  </r>
  <r>
    <x v="2"/>
    <x v="2"/>
    <x v="99"/>
    <s v="輸電費用"/>
    <x v="675"/>
    <x v="669"/>
    <s v="Z5460"/>
    <s v="綜合研究所分攤"/>
    <n v="84731"/>
    <n v="0"/>
    <n v="84731"/>
  </r>
  <r>
    <x v="2"/>
    <x v="2"/>
    <x v="99"/>
    <s v="輸電費用"/>
    <x v="828"/>
    <x v="820"/>
    <s v="Z4750"/>
    <s v="新桃供電區營運處分攤"/>
    <n v="16627271"/>
    <n v="0"/>
    <n v="16627271"/>
  </r>
  <r>
    <x v="2"/>
    <x v="2"/>
    <x v="99"/>
    <s v="輸電費用"/>
    <x v="828"/>
    <x v="820"/>
    <s v="Z4800"/>
    <s v="台中供電區營運處分攤"/>
    <n v="429782"/>
    <n v="0"/>
    <n v="429782"/>
  </r>
  <r>
    <x v="2"/>
    <x v="2"/>
    <x v="99"/>
    <s v="輸電費用"/>
    <x v="828"/>
    <x v="820"/>
    <s v="Z4850"/>
    <s v="嘉南供電區營運處分攤"/>
    <n v="2184365"/>
    <n v="0"/>
    <n v="2184365"/>
  </r>
  <r>
    <x v="2"/>
    <x v="2"/>
    <x v="99"/>
    <s v="輸電費用"/>
    <x v="828"/>
    <x v="820"/>
    <s v="Z4900"/>
    <s v="高屏供電區營運處分攤"/>
    <n v="405725"/>
    <n v="0"/>
    <n v="405725"/>
  </r>
  <r>
    <x v="2"/>
    <x v="2"/>
    <x v="99"/>
    <s v="輸電費用"/>
    <x v="829"/>
    <x v="821"/>
    <s v="Z0060"/>
    <s v="電力調度處分攤"/>
    <n v="13114136"/>
    <n v="0"/>
    <n v="13114136"/>
  </r>
  <r>
    <x v="2"/>
    <x v="2"/>
    <x v="99"/>
    <s v="輸電費用"/>
    <x v="829"/>
    <x v="821"/>
    <s v="Z4700"/>
    <s v="台北供電區營運處分攤"/>
    <n v="398825351"/>
    <n v="0"/>
    <n v="398825351"/>
  </r>
  <r>
    <x v="2"/>
    <x v="2"/>
    <x v="99"/>
    <s v="輸電費用"/>
    <x v="829"/>
    <x v="821"/>
    <s v="Z4750"/>
    <s v="新桃供電區營運處分攤"/>
    <n v="211135214"/>
    <n v="0"/>
    <n v="211135214"/>
  </r>
  <r>
    <x v="2"/>
    <x v="2"/>
    <x v="99"/>
    <s v="輸電費用"/>
    <x v="829"/>
    <x v="821"/>
    <s v="Z4800"/>
    <s v="台中供電區營運處分攤"/>
    <n v="190862405"/>
    <n v="0"/>
    <n v="190862405"/>
  </r>
  <r>
    <x v="2"/>
    <x v="2"/>
    <x v="99"/>
    <s v="輸電費用"/>
    <x v="829"/>
    <x v="821"/>
    <s v="Z4850"/>
    <s v="嘉南供電區營運處分攤"/>
    <n v="162769986"/>
    <n v="0"/>
    <n v="162769986"/>
  </r>
  <r>
    <x v="2"/>
    <x v="2"/>
    <x v="99"/>
    <s v="輸電費用"/>
    <x v="829"/>
    <x v="821"/>
    <s v="Z4900"/>
    <s v="高屏供電區營運處分攤"/>
    <n v="131756750"/>
    <n v="0"/>
    <n v="131756750"/>
  </r>
  <r>
    <x v="2"/>
    <x v="2"/>
    <x v="99"/>
    <s v="輸電費用"/>
    <x v="829"/>
    <x v="821"/>
    <s v="Z4950"/>
    <s v="花東供電區營運處分攤"/>
    <n v="29311693"/>
    <n v="0"/>
    <n v="29311693"/>
  </r>
  <r>
    <x v="2"/>
    <x v="2"/>
    <x v="99"/>
    <s v="輸電費用"/>
    <x v="830"/>
    <x v="822"/>
    <s v="Z4700"/>
    <s v="台北供電區營運處分攤"/>
    <n v="189848070"/>
    <n v="0"/>
    <n v="189848070"/>
  </r>
  <r>
    <x v="2"/>
    <x v="2"/>
    <x v="99"/>
    <s v="輸電費用"/>
    <x v="830"/>
    <x v="822"/>
    <s v="Z4750"/>
    <s v="新桃供電區營運處分攤"/>
    <n v="237531927"/>
    <n v="0"/>
    <n v="237531927"/>
  </r>
  <r>
    <x v="2"/>
    <x v="2"/>
    <x v="99"/>
    <s v="輸電費用"/>
    <x v="830"/>
    <x v="822"/>
    <s v="Z4800"/>
    <s v="台中供電區營運處分攤"/>
    <n v="255937111"/>
    <n v="0"/>
    <n v="255937111"/>
  </r>
  <r>
    <x v="2"/>
    <x v="2"/>
    <x v="99"/>
    <s v="輸電費用"/>
    <x v="830"/>
    <x v="822"/>
    <s v="Z4850"/>
    <s v="嘉南供電區營運處分攤"/>
    <n v="158444785"/>
    <n v="0"/>
    <n v="158444785"/>
  </r>
  <r>
    <x v="2"/>
    <x v="2"/>
    <x v="99"/>
    <s v="輸電費用"/>
    <x v="830"/>
    <x v="822"/>
    <s v="Z4900"/>
    <s v="高屏供電區營運處分攤"/>
    <n v="312398271"/>
    <n v="0"/>
    <n v="312398271"/>
  </r>
  <r>
    <x v="2"/>
    <x v="2"/>
    <x v="99"/>
    <s v="輸電費用"/>
    <x v="830"/>
    <x v="822"/>
    <s v="Z4950"/>
    <s v="花東供電區營運處分攤"/>
    <n v="100037087"/>
    <n v="0"/>
    <n v="100037087"/>
  </r>
  <r>
    <x v="2"/>
    <x v="2"/>
    <x v="99"/>
    <s v="輸電費用"/>
    <x v="682"/>
    <x v="676"/>
    <s v="Z0080"/>
    <s v="材料處分攤"/>
    <n v="0"/>
    <n v="-1029724"/>
    <n v="-1029724"/>
  </r>
  <r>
    <x v="2"/>
    <x v="2"/>
    <x v="99"/>
    <s v="輸電費用"/>
    <x v="682"/>
    <x v="676"/>
    <s v="Z0140"/>
    <s v="秘書處分攤"/>
    <n v="1156791"/>
    <n v="0"/>
    <n v="1156791"/>
  </r>
  <r>
    <x v="2"/>
    <x v="2"/>
    <x v="99"/>
    <s v="輸電費用"/>
    <x v="682"/>
    <x v="676"/>
    <s v="Z4700"/>
    <s v="台北供電區營運處分攤"/>
    <n v="1702271"/>
    <n v="0"/>
    <n v="1702271"/>
  </r>
  <r>
    <x v="2"/>
    <x v="2"/>
    <x v="99"/>
    <s v="輸電費用"/>
    <x v="682"/>
    <x v="676"/>
    <s v="Z4750"/>
    <s v="新桃供電區營運處分攤"/>
    <n v="2402150"/>
    <n v="0"/>
    <n v="2402150"/>
  </r>
  <r>
    <x v="2"/>
    <x v="2"/>
    <x v="99"/>
    <s v="輸電費用"/>
    <x v="682"/>
    <x v="676"/>
    <s v="Z4800"/>
    <s v="台中供電區營運處分攤"/>
    <n v="1768183"/>
    <n v="0"/>
    <n v="1768183"/>
  </r>
  <r>
    <x v="2"/>
    <x v="2"/>
    <x v="99"/>
    <s v="輸電費用"/>
    <x v="682"/>
    <x v="676"/>
    <s v="Z4850"/>
    <s v="嘉南供電區營運處分攤"/>
    <n v="1810126"/>
    <n v="0"/>
    <n v="1810126"/>
  </r>
  <r>
    <x v="2"/>
    <x v="2"/>
    <x v="99"/>
    <s v="輸電費用"/>
    <x v="682"/>
    <x v="676"/>
    <s v="Z4900"/>
    <s v="高屏供電區營運處分攤"/>
    <n v="1153576"/>
    <n v="0"/>
    <n v="1153576"/>
  </r>
  <r>
    <x v="2"/>
    <x v="2"/>
    <x v="99"/>
    <s v="輸電費用"/>
    <x v="682"/>
    <x v="676"/>
    <s v="Z4950"/>
    <s v="花東供電區營運處分攤"/>
    <n v="320032"/>
    <n v="0"/>
    <n v="320032"/>
  </r>
  <r>
    <x v="2"/>
    <x v="2"/>
    <x v="99"/>
    <s v="輸電費用"/>
    <x v="682"/>
    <x v="676"/>
    <s v="Z5450"/>
    <s v="電力通信處分攤"/>
    <n v="26581"/>
    <n v="0"/>
    <n v="26581"/>
  </r>
  <r>
    <x v="2"/>
    <x v="2"/>
    <x v="99"/>
    <s v="輸電費用"/>
    <x v="683"/>
    <x v="677"/>
    <s v="Z0050"/>
    <s v="供電處分攤"/>
    <n v="257180"/>
    <n v="0"/>
    <n v="257180"/>
  </r>
  <r>
    <x v="2"/>
    <x v="2"/>
    <x v="99"/>
    <s v="輸電費用"/>
    <x v="683"/>
    <x v="677"/>
    <s v="Z0060"/>
    <s v="電力調度處分攤"/>
    <n v="196209"/>
    <n v="0"/>
    <n v="196209"/>
  </r>
  <r>
    <x v="2"/>
    <x v="2"/>
    <x v="99"/>
    <s v="輸電費用"/>
    <x v="683"/>
    <x v="677"/>
    <s v="Z0080"/>
    <s v="材料處分攤"/>
    <n v="10420"/>
    <n v="0"/>
    <n v="10420"/>
  </r>
  <r>
    <x v="2"/>
    <x v="2"/>
    <x v="99"/>
    <s v="輸電費用"/>
    <x v="683"/>
    <x v="677"/>
    <s v="Z0140"/>
    <s v="秘書處分攤"/>
    <n v="122674"/>
    <n v="0"/>
    <n v="122674"/>
  </r>
  <r>
    <x v="2"/>
    <x v="2"/>
    <x v="99"/>
    <s v="輸電費用"/>
    <x v="683"/>
    <x v="677"/>
    <s v="Z0170"/>
    <s v="營建處分攤"/>
    <n v="4823"/>
    <n v="0"/>
    <n v="4823"/>
  </r>
  <r>
    <x v="2"/>
    <x v="2"/>
    <x v="99"/>
    <s v="輸電費用"/>
    <x v="683"/>
    <x v="677"/>
    <s v="Z0230"/>
    <s v="系統規劃處分攤"/>
    <n v="265179"/>
    <n v="0"/>
    <n v="265179"/>
  </r>
  <r>
    <x v="2"/>
    <x v="2"/>
    <x v="99"/>
    <s v="輸電費用"/>
    <x v="683"/>
    <x v="677"/>
    <s v="Z0240"/>
    <s v="資訊系統處分攤"/>
    <n v="4007979"/>
    <n v="0"/>
    <n v="4007979"/>
  </r>
  <r>
    <x v="2"/>
    <x v="2"/>
    <x v="99"/>
    <s v="輸電費用"/>
    <x v="683"/>
    <x v="677"/>
    <s v="Z0450"/>
    <s v="特種防護團分攤"/>
    <n v="1133"/>
    <n v="0"/>
    <n v="1133"/>
  </r>
  <r>
    <x v="2"/>
    <x v="2"/>
    <x v="99"/>
    <s v="輸電費用"/>
    <x v="683"/>
    <x v="677"/>
    <s v="Z0610"/>
    <s v="環境保護處分攤"/>
    <n v="13002"/>
    <n v="0"/>
    <n v="13002"/>
  </r>
  <r>
    <x v="2"/>
    <x v="2"/>
    <x v="99"/>
    <s v="輸電費用"/>
    <x v="683"/>
    <x v="677"/>
    <s v="Z4700"/>
    <s v="台北供電區營運處分攤"/>
    <n v="857020"/>
    <n v="0"/>
    <n v="857020"/>
  </r>
  <r>
    <x v="2"/>
    <x v="2"/>
    <x v="99"/>
    <s v="輸電費用"/>
    <x v="683"/>
    <x v="677"/>
    <s v="Z4750"/>
    <s v="新桃供電區營運處分攤"/>
    <n v="384573"/>
    <n v="0"/>
    <n v="384573"/>
  </r>
  <r>
    <x v="2"/>
    <x v="2"/>
    <x v="99"/>
    <s v="輸電費用"/>
    <x v="683"/>
    <x v="677"/>
    <s v="Z4800"/>
    <s v="台中供電區營運處分攤"/>
    <n v="1019034"/>
    <n v="0"/>
    <n v="1019034"/>
  </r>
  <r>
    <x v="2"/>
    <x v="2"/>
    <x v="99"/>
    <s v="輸電費用"/>
    <x v="683"/>
    <x v="677"/>
    <s v="Z4850"/>
    <s v="嘉南供電區營運處分攤"/>
    <n v="678008"/>
    <n v="0"/>
    <n v="678008"/>
  </r>
  <r>
    <x v="2"/>
    <x v="2"/>
    <x v="99"/>
    <s v="輸電費用"/>
    <x v="683"/>
    <x v="677"/>
    <s v="Z4900"/>
    <s v="高屏供電區營運處分攤"/>
    <n v="1096071"/>
    <n v="0"/>
    <n v="1096071"/>
  </r>
  <r>
    <x v="2"/>
    <x v="2"/>
    <x v="99"/>
    <s v="輸電費用"/>
    <x v="683"/>
    <x v="677"/>
    <s v="Z4950"/>
    <s v="花東供電區營運處分攤"/>
    <n v="334538"/>
    <n v="0"/>
    <n v="334538"/>
  </r>
  <r>
    <x v="2"/>
    <x v="2"/>
    <x v="99"/>
    <s v="輸電費用"/>
    <x v="683"/>
    <x v="677"/>
    <s v="Z5450"/>
    <s v="電力通信處分攤"/>
    <n v="81984"/>
    <n v="0"/>
    <n v="81984"/>
  </r>
  <r>
    <x v="2"/>
    <x v="2"/>
    <x v="99"/>
    <s v="輸電費用"/>
    <x v="684"/>
    <x v="678"/>
    <s v="Z0020"/>
    <s v="總經理副總經理室分攤"/>
    <n v="36560"/>
    <n v="0"/>
    <n v="36560"/>
  </r>
  <r>
    <x v="2"/>
    <x v="2"/>
    <x v="99"/>
    <s v="輸電費用"/>
    <x v="684"/>
    <x v="678"/>
    <s v="Z0050"/>
    <s v="供電處分攤"/>
    <n v="615006"/>
    <n v="0"/>
    <n v="615006"/>
  </r>
  <r>
    <x v="2"/>
    <x v="2"/>
    <x v="99"/>
    <s v="輸電費用"/>
    <x v="684"/>
    <x v="678"/>
    <s v="Z0060"/>
    <s v="電力調度處分攤"/>
    <n v="367727"/>
    <n v="0"/>
    <n v="367727"/>
  </r>
  <r>
    <x v="2"/>
    <x v="2"/>
    <x v="99"/>
    <s v="輸電費用"/>
    <x v="684"/>
    <x v="678"/>
    <s v="Z0080"/>
    <s v="材料處分攤"/>
    <n v="23009"/>
    <n v="0"/>
    <n v="23009"/>
  </r>
  <r>
    <x v="2"/>
    <x v="2"/>
    <x v="99"/>
    <s v="輸電費用"/>
    <x v="684"/>
    <x v="678"/>
    <s v="Z0140"/>
    <s v="秘書處分攤"/>
    <n v="36877"/>
    <n v="0"/>
    <n v="36877"/>
  </r>
  <r>
    <x v="2"/>
    <x v="2"/>
    <x v="99"/>
    <s v="輸電費用"/>
    <x v="684"/>
    <x v="678"/>
    <s v="Z0170"/>
    <s v="營建處分攤"/>
    <n v="10887"/>
    <n v="0"/>
    <n v="10887"/>
  </r>
  <r>
    <x v="2"/>
    <x v="2"/>
    <x v="99"/>
    <s v="輸電費用"/>
    <x v="684"/>
    <x v="678"/>
    <s v="Z0230"/>
    <s v="系統規劃處分攤"/>
    <n v="443377"/>
    <n v="0"/>
    <n v="443377"/>
  </r>
  <r>
    <x v="2"/>
    <x v="2"/>
    <x v="99"/>
    <s v="輸電費用"/>
    <x v="684"/>
    <x v="678"/>
    <s v="Z0240"/>
    <s v="資訊系統處分攤"/>
    <n v="66405"/>
    <n v="0"/>
    <n v="66405"/>
  </r>
  <r>
    <x v="2"/>
    <x v="2"/>
    <x v="99"/>
    <s v="輸電費用"/>
    <x v="684"/>
    <x v="678"/>
    <s v="Z0610"/>
    <s v="環境保護處分攤"/>
    <n v="35988"/>
    <n v="0"/>
    <n v="35988"/>
  </r>
  <r>
    <x v="2"/>
    <x v="2"/>
    <x v="99"/>
    <s v="輸電費用"/>
    <x v="684"/>
    <x v="678"/>
    <s v="Z4700"/>
    <s v="台北供電區營運處分攤"/>
    <n v="1130219"/>
    <n v="0"/>
    <n v="1130219"/>
  </r>
  <r>
    <x v="2"/>
    <x v="2"/>
    <x v="99"/>
    <s v="輸電費用"/>
    <x v="684"/>
    <x v="678"/>
    <s v="Z4750"/>
    <s v="新桃供電區營運處分攤"/>
    <n v="713584"/>
    <n v="0"/>
    <n v="713584"/>
  </r>
  <r>
    <x v="2"/>
    <x v="2"/>
    <x v="99"/>
    <s v="輸電費用"/>
    <x v="684"/>
    <x v="678"/>
    <s v="Z4800"/>
    <s v="台中供電區營運處分攤"/>
    <n v="986188"/>
    <n v="0"/>
    <n v="986188"/>
  </r>
  <r>
    <x v="2"/>
    <x v="2"/>
    <x v="99"/>
    <s v="輸電費用"/>
    <x v="684"/>
    <x v="678"/>
    <s v="Z4850"/>
    <s v="嘉南供電區營運處分攤"/>
    <n v="934002"/>
    <n v="0"/>
    <n v="934002"/>
  </r>
  <r>
    <x v="2"/>
    <x v="2"/>
    <x v="99"/>
    <s v="輸電費用"/>
    <x v="684"/>
    <x v="678"/>
    <s v="Z4900"/>
    <s v="高屏供電區營運處分攤"/>
    <n v="1250840"/>
    <n v="0"/>
    <n v="1250840"/>
  </r>
  <r>
    <x v="2"/>
    <x v="2"/>
    <x v="99"/>
    <s v="輸電費用"/>
    <x v="684"/>
    <x v="678"/>
    <s v="Z4950"/>
    <s v="花東供電區營運處分攤"/>
    <n v="987408"/>
    <n v="0"/>
    <n v="987408"/>
  </r>
  <r>
    <x v="2"/>
    <x v="2"/>
    <x v="99"/>
    <s v="輸電費用"/>
    <x v="684"/>
    <x v="678"/>
    <s v="Z5450"/>
    <s v="電力通信處分攤"/>
    <n v="188850"/>
    <n v="0"/>
    <n v="188850"/>
  </r>
  <r>
    <x v="2"/>
    <x v="2"/>
    <x v="99"/>
    <s v="輸電費用"/>
    <x v="685"/>
    <x v="679"/>
    <s v="Z0050"/>
    <s v="供電處分攤"/>
    <n v="58803"/>
    <n v="0"/>
    <n v="58803"/>
  </r>
  <r>
    <x v="2"/>
    <x v="2"/>
    <x v="99"/>
    <s v="輸電費用"/>
    <x v="685"/>
    <x v="679"/>
    <s v="Z0060"/>
    <s v="電力調度處分攤"/>
    <n v="33877"/>
    <n v="0"/>
    <n v="33877"/>
  </r>
  <r>
    <x v="2"/>
    <x v="2"/>
    <x v="99"/>
    <s v="輸電費用"/>
    <x v="685"/>
    <x v="679"/>
    <s v="Z0080"/>
    <s v="材料處分攤"/>
    <n v="5283"/>
    <n v="0"/>
    <n v="5283"/>
  </r>
  <r>
    <x v="2"/>
    <x v="2"/>
    <x v="99"/>
    <s v="輸電費用"/>
    <x v="685"/>
    <x v="679"/>
    <s v="Z0140"/>
    <s v="秘書處分攤"/>
    <n v="65025"/>
    <n v="0"/>
    <n v="65025"/>
  </r>
  <r>
    <x v="2"/>
    <x v="2"/>
    <x v="99"/>
    <s v="輸電費用"/>
    <x v="685"/>
    <x v="679"/>
    <s v="Z0610"/>
    <s v="環境保護處分攤"/>
    <n v="924"/>
    <n v="0"/>
    <n v="924"/>
  </r>
  <r>
    <x v="2"/>
    <x v="2"/>
    <x v="99"/>
    <s v="輸電費用"/>
    <x v="685"/>
    <x v="679"/>
    <s v="Z4700"/>
    <s v="台北供電區營運處分攤"/>
    <n v="3502367"/>
    <n v="0"/>
    <n v="3502367"/>
  </r>
  <r>
    <x v="2"/>
    <x v="2"/>
    <x v="99"/>
    <s v="輸電費用"/>
    <x v="685"/>
    <x v="679"/>
    <s v="Z4750"/>
    <s v="新桃供電區營運處分攤"/>
    <n v="3332105"/>
    <n v="0"/>
    <n v="3332105"/>
  </r>
  <r>
    <x v="2"/>
    <x v="2"/>
    <x v="99"/>
    <s v="輸電費用"/>
    <x v="685"/>
    <x v="679"/>
    <s v="Z4800"/>
    <s v="台中供電區營運處分攤"/>
    <n v="3788472"/>
    <n v="0"/>
    <n v="3788472"/>
  </r>
  <r>
    <x v="2"/>
    <x v="2"/>
    <x v="99"/>
    <s v="輸電費用"/>
    <x v="685"/>
    <x v="679"/>
    <s v="Z4850"/>
    <s v="嘉南供電區營運處分攤"/>
    <n v="4154673"/>
    <n v="0"/>
    <n v="4154673"/>
  </r>
  <r>
    <x v="2"/>
    <x v="2"/>
    <x v="99"/>
    <s v="輸電費用"/>
    <x v="685"/>
    <x v="679"/>
    <s v="Z4900"/>
    <s v="高屏供電區營運處分攤"/>
    <n v="5297820"/>
    <n v="0"/>
    <n v="5297820"/>
  </r>
  <r>
    <x v="2"/>
    <x v="2"/>
    <x v="99"/>
    <s v="輸電費用"/>
    <x v="685"/>
    <x v="679"/>
    <s v="Z4950"/>
    <s v="花東供電區營運處分攤"/>
    <n v="1539692"/>
    <n v="0"/>
    <n v="1539692"/>
  </r>
  <r>
    <x v="2"/>
    <x v="2"/>
    <x v="99"/>
    <s v="輸電費用"/>
    <x v="685"/>
    <x v="679"/>
    <s v="Z5450"/>
    <s v="電力通信處分攤"/>
    <n v="738321"/>
    <n v="0"/>
    <n v="738321"/>
  </r>
  <r>
    <x v="2"/>
    <x v="2"/>
    <x v="99"/>
    <s v="輸電費用"/>
    <x v="686"/>
    <x v="680"/>
    <s v="Z0020"/>
    <s v="總經理副總經理室分攤"/>
    <n v="51"/>
    <n v="0"/>
    <n v="51"/>
  </r>
  <r>
    <x v="2"/>
    <x v="2"/>
    <x v="99"/>
    <s v="輸電費用"/>
    <x v="686"/>
    <x v="680"/>
    <s v="Z0060"/>
    <s v="電力調度處分攤"/>
    <n v="4526"/>
    <n v="0"/>
    <n v="4526"/>
  </r>
  <r>
    <x v="2"/>
    <x v="2"/>
    <x v="99"/>
    <s v="輸電費用"/>
    <x v="686"/>
    <x v="680"/>
    <s v="Z0080"/>
    <s v="材料處分攤"/>
    <n v="520"/>
    <n v="0"/>
    <n v="520"/>
  </r>
  <r>
    <x v="2"/>
    <x v="2"/>
    <x v="99"/>
    <s v="輸電費用"/>
    <x v="686"/>
    <x v="680"/>
    <s v="Z0140"/>
    <s v="秘書處分攤"/>
    <n v="12394"/>
    <n v="0"/>
    <n v="12394"/>
  </r>
  <r>
    <x v="2"/>
    <x v="2"/>
    <x v="99"/>
    <s v="輸電費用"/>
    <x v="686"/>
    <x v="680"/>
    <s v="Z0170"/>
    <s v="營建處分攤"/>
    <n v="60"/>
    <n v="0"/>
    <n v="60"/>
  </r>
  <r>
    <x v="2"/>
    <x v="2"/>
    <x v="99"/>
    <s v="輸電費用"/>
    <x v="686"/>
    <x v="680"/>
    <s v="Z4700"/>
    <s v="台北供電區營運處分攤"/>
    <n v="266948"/>
    <n v="0"/>
    <n v="266948"/>
  </r>
  <r>
    <x v="2"/>
    <x v="2"/>
    <x v="99"/>
    <s v="輸電費用"/>
    <x v="686"/>
    <x v="680"/>
    <s v="Z4750"/>
    <s v="新桃供電區營運處分攤"/>
    <n v="339922"/>
    <n v="0"/>
    <n v="339922"/>
  </r>
  <r>
    <x v="2"/>
    <x v="2"/>
    <x v="99"/>
    <s v="輸電費用"/>
    <x v="686"/>
    <x v="680"/>
    <s v="Z4800"/>
    <s v="台中供電區營運處分攤"/>
    <n v="105608"/>
    <n v="0"/>
    <n v="105608"/>
  </r>
  <r>
    <x v="2"/>
    <x v="2"/>
    <x v="99"/>
    <s v="輸電費用"/>
    <x v="686"/>
    <x v="680"/>
    <s v="Z4850"/>
    <s v="嘉南供電區營運處分攤"/>
    <n v="284740"/>
    <n v="0"/>
    <n v="284740"/>
  </r>
  <r>
    <x v="2"/>
    <x v="2"/>
    <x v="99"/>
    <s v="輸電費用"/>
    <x v="686"/>
    <x v="680"/>
    <s v="Z4900"/>
    <s v="高屏供電區營運處分攤"/>
    <n v="399731"/>
    <n v="0"/>
    <n v="399731"/>
  </r>
  <r>
    <x v="2"/>
    <x v="2"/>
    <x v="99"/>
    <s v="輸電費用"/>
    <x v="686"/>
    <x v="680"/>
    <s v="Z4950"/>
    <s v="花東供電區營運處分攤"/>
    <n v="96217"/>
    <n v="0"/>
    <n v="96217"/>
  </r>
  <r>
    <x v="2"/>
    <x v="2"/>
    <x v="99"/>
    <s v="輸電費用"/>
    <x v="686"/>
    <x v="680"/>
    <s v="Z5450"/>
    <s v="電力通信處分攤"/>
    <n v="16359165"/>
    <n v="0"/>
    <n v="16359165"/>
  </r>
  <r>
    <x v="2"/>
    <x v="2"/>
    <x v="99"/>
    <s v="輸電費用"/>
    <x v="687"/>
    <x v="681"/>
    <s v="Z0020"/>
    <s v="總經理副總經理室分攤"/>
    <n v="7496"/>
    <n v="0"/>
    <n v="7496"/>
  </r>
  <r>
    <x v="2"/>
    <x v="2"/>
    <x v="99"/>
    <s v="輸電費用"/>
    <x v="687"/>
    <x v="681"/>
    <s v="Z0050"/>
    <s v="供電處分攤"/>
    <n v="31518"/>
    <n v="0"/>
    <n v="31518"/>
  </r>
  <r>
    <x v="2"/>
    <x v="2"/>
    <x v="99"/>
    <s v="輸電費用"/>
    <x v="687"/>
    <x v="681"/>
    <s v="Z0060"/>
    <s v="電力調度處分攤"/>
    <n v="143691"/>
    <n v="0"/>
    <n v="143691"/>
  </r>
  <r>
    <x v="2"/>
    <x v="2"/>
    <x v="99"/>
    <s v="輸電費用"/>
    <x v="687"/>
    <x v="681"/>
    <s v="Z0080"/>
    <s v="材料處分攤"/>
    <n v="206874"/>
    <n v="0"/>
    <n v="206874"/>
  </r>
  <r>
    <x v="2"/>
    <x v="2"/>
    <x v="99"/>
    <s v="輸電費用"/>
    <x v="687"/>
    <x v="681"/>
    <s v="Z0140"/>
    <s v="秘書處分攤"/>
    <n v="299402"/>
    <n v="0"/>
    <n v="299402"/>
  </r>
  <r>
    <x v="2"/>
    <x v="2"/>
    <x v="99"/>
    <s v="輸電費用"/>
    <x v="687"/>
    <x v="681"/>
    <s v="Z0170"/>
    <s v="營建處分攤"/>
    <n v="120"/>
    <n v="0"/>
    <n v="120"/>
  </r>
  <r>
    <x v="2"/>
    <x v="2"/>
    <x v="99"/>
    <s v="輸電費用"/>
    <x v="687"/>
    <x v="681"/>
    <s v="Z0230"/>
    <s v="系統規劃處分攤"/>
    <n v="2994"/>
    <n v="0"/>
    <n v="2994"/>
  </r>
  <r>
    <x v="2"/>
    <x v="2"/>
    <x v="99"/>
    <s v="輸電費用"/>
    <x v="687"/>
    <x v="681"/>
    <s v="Z0240"/>
    <s v="資訊系統處分攤"/>
    <n v="4542"/>
    <n v="0"/>
    <n v="4542"/>
  </r>
  <r>
    <x v="2"/>
    <x v="2"/>
    <x v="99"/>
    <s v="輸電費用"/>
    <x v="687"/>
    <x v="681"/>
    <s v="Z4700"/>
    <s v="台北供電區營運處分攤"/>
    <n v="1251593"/>
    <n v="0"/>
    <n v="1251593"/>
  </r>
  <r>
    <x v="2"/>
    <x v="2"/>
    <x v="99"/>
    <s v="輸電費用"/>
    <x v="687"/>
    <x v="681"/>
    <s v="Z4750"/>
    <s v="新桃供電區營運處分攤"/>
    <n v="3324336"/>
    <n v="0"/>
    <n v="3324336"/>
  </r>
  <r>
    <x v="2"/>
    <x v="2"/>
    <x v="99"/>
    <s v="輸電費用"/>
    <x v="687"/>
    <x v="681"/>
    <s v="Z4800"/>
    <s v="台中供電區營運處分攤"/>
    <n v="1471154"/>
    <n v="0"/>
    <n v="1471154"/>
  </r>
  <r>
    <x v="2"/>
    <x v="2"/>
    <x v="99"/>
    <s v="輸電費用"/>
    <x v="687"/>
    <x v="681"/>
    <s v="Z4850"/>
    <s v="嘉南供電區營運處分攤"/>
    <n v="1384745"/>
    <n v="0"/>
    <n v="1384745"/>
  </r>
  <r>
    <x v="2"/>
    <x v="2"/>
    <x v="99"/>
    <s v="輸電費用"/>
    <x v="687"/>
    <x v="681"/>
    <s v="Z4900"/>
    <s v="高屏供電區營運處分攤"/>
    <n v="1836828"/>
    <n v="0"/>
    <n v="1836828"/>
  </r>
  <r>
    <x v="2"/>
    <x v="2"/>
    <x v="99"/>
    <s v="輸電費用"/>
    <x v="687"/>
    <x v="681"/>
    <s v="Z4950"/>
    <s v="花東供電區營運處分攤"/>
    <n v="554296"/>
    <n v="0"/>
    <n v="554296"/>
  </r>
  <r>
    <x v="2"/>
    <x v="2"/>
    <x v="99"/>
    <s v="輸電費用"/>
    <x v="687"/>
    <x v="681"/>
    <s v="Z5450"/>
    <s v="電力通信處分攤"/>
    <n v="171728"/>
    <n v="0"/>
    <n v="171728"/>
  </r>
  <r>
    <x v="2"/>
    <x v="2"/>
    <x v="99"/>
    <s v="輸電費用"/>
    <x v="688"/>
    <x v="682"/>
    <s v="Z0080"/>
    <s v="材料處分攤"/>
    <n v="3832"/>
    <n v="0"/>
    <n v="3832"/>
  </r>
  <r>
    <x v="2"/>
    <x v="2"/>
    <x v="99"/>
    <s v="輸電費用"/>
    <x v="688"/>
    <x v="682"/>
    <s v="Z0140"/>
    <s v="秘書處分攤"/>
    <n v="9859"/>
    <n v="0"/>
    <n v="9859"/>
  </r>
  <r>
    <x v="2"/>
    <x v="2"/>
    <x v="99"/>
    <s v="輸電費用"/>
    <x v="688"/>
    <x v="682"/>
    <s v="Z4700"/>
    <s v="台北供電區營運處分攤"/>
    <n v="208986"/>
    <n v="0"/>
    <n v="208986"/>
  </r>
  <r>
    <x v="2"/>
    <x v="2"/>
    <x v="99"/>
    <s v="輸電費用"/>
    <x v="688"/>
    <x v="682"/>
    <s v="Z4750"/>
    <s v="新桃供電區營運處分攤"/>
    <n v="182992"/>
    <n v="0"/>
    <n v="182992"/>
  </r>
  <r>
    <x v="2"/>
    <x v="2"/>
    <x v="99"/>
    <s v="輸電費用"/>
    <x v="688"/>
    <x v="682"/>
    <s v="Z4800"/>
    <s v="台中供電區營運處分攤"/>
    <n v="360932"/>
    <n v="0"/>
    <n v="360932"/>
  </r>
  <r>
    <x v="2"/>
    <x v="2"/>
    <x v="99"/>
    <s v="輸電費用"/>
    <x v="688"/>
    <x v="682"/>
    <s v="Z4850"/>
    <s v="嘉南供電區營運處分攤"/>
    <n v="12409"/>
    <n v="0"/>
    <n v="12409"/>
  </r>
  <r>
    <x v="2"/>
    <x v="2"/>
    <x v="99"/>
    <s v="輸電費用"/>
    <x v="688"/>
    <x v="682"/>
    <s v="Z4900"/>
    <s v="高屏供電區營運處分攤"/>
    <n v="436043"/>
    <n v="0"/>
    <n v="436043"/>
  </r>
  <r>
    <x v="2"/>
    <x v="2"/>
    <x v="99"/>
    <s v="輸電費用"/>
    <x v="688"/>
    <x v="682"/>
    <s v="Z4950"/>
    <s v="花東供電區營運處分攤"/>
    <n v="34151"/>
    <n v="0"/>
    <n v="34151"/>
  </r>
  <r>
    <x v="2"/>
    <x v="2"/>
    <x v="99"/>
    <s v="輸電費用"/>
    <x v="689"/>
    <x v="683"/>
    <s v="Z0080"/>
    <s v="材料處分攤"/>
    <n v="7057"/>
    <n v="0"/>
    <n v="7057"/>
  </r>
  <r>
    <x v="2"/>
    <x v="2"/>
    <x v="99"/>
    <s v="輸電費用"/>
    <x v="689"/>
    <x v="683"/>
    <s v="Z0140"/>
    <s v="秘書處分攤"/>
    <n v="2248"/>
    <n v="0"/>
    <n v="2248"/>
  </r>
  <r>
    <x v="2"/>
    <x v="2"/>
    <x v="99"/>
    <s v="輸電費用"/>
    <x v="689"/>
    <x v="683"/>
    <s v="Z4700"/>
    <s v="台北供電區營運處分攤"/>
    <n v="400079"/>
    <n v="0"/>
    <n v="400079"/>
  </r>
  <r>
    <x v="2"/>
    <x v="2"/>
    <x v="99"/>
    <s v="輸電費用"/>
    <x v="689"/>
    <x v="683"/>
    <s v="Z4750"/>
    <s v="新桃供電區營運處分攤"/>
    <n v="718034"/>
    <n v="0"/>
    <n v="718034"/>
  </r>
  <r>
    <x v="2"/>
    <x v="2"/>
    <x v="99"/>
    <s v="輸電費用"/>
    <x v="689"/>
    <x v="683"/>
    <s v="Z4800"/>
    <s v="台中供電區營運處分攤"/>
    <n v="586572"/>
    <n v="0"/>
    <n v="586572"/>
  </r>
  <r>
    <x v="2"/>
    <x v="2"/>
    <x v="99"/>
    <s v="輸電費用"/>
    <x v="689"/>
    <x v="683"/>
    <s v="Z4850"/>
    <s v="嘉南供電區營運處分攤"/>
    <n v="46395"/>
    <n v="0"/>
    <n v="46395"/>
  </r>
  <r>
    <x v="2"/>
    <x v="2"/>
    <x v="99"/>
    <s v="輸電費用"/>
    <x v="689"/>
    <x v="683"/>
    <s v="Z4900"/>
    <s v="高屏供電區營運處分攤"/>
    <n v="805141"/>
    <n v="0"/>
    <n v="805141"/>
  </r>
  <r>
    <x v="2"/>
    <x v="2"/>
    <x v="99"/>
    <s v="輸電費用"/>
    <x v="690"/>
    <x v="684"/>
    <s v="Z0080"/>
    <s v="材料處分攤"/>
    <n v="197"/>
    <n v="0"/>
    <n v="197"/>
  </r>
  <r>
    <x v="2"/>
    <x v="2"/>
    <x v="99"/>
    <s v="輸電費用"/>
    <x v="690"/>
    <x v="684"/>
    <s v="Z0140"/>
    <s v="秘書處分攤"/>
    <n v="3153"/>
    <n v="0"/>
    <n v="3153"/>
  </r>
  <r>
    <x v="2"/>
    <x v="2"/>
    <x v="99"/>
    <s v="輸電費用"/>
    <x v="690"/>
    <x v="684"/>
    <s v="Z4700"/>
    <s v="台北供電區營運處分攤"/>
    <n v="394"/>
    <n v="0"/>
    <n v="394"/>
  </r>
  <r>
    <x v="2"/>
    <x v="2"/>
    <x v="99"/>
    <s v="輸電費用"/>
    <x v="690"/>
    <x v="684"/>
    <s v="Z4750"/>
    <s v="新桃供電區營運處分攤"/>
    <n v="3337"/>
    <n v="0"/>
    <n v="3337"/>
  </r>
  <r>
    <x v="2"/>
    <x v="2"/>
    <x v="99"/>
    <s v="輸電費用"/>
    <x v="690"/>
    <x v="684"/>
    <s v="Z4800"/>
    <s v="台中供電區營運處分攤"/>
    <n v="2484"/>
    <n v="0"/>
    <n v="2484"/>
  </r>
  <r>
    <x v="2"/>
    <x v="2"/>
    <x v="99"/>
    <s v="輸電費用"/>
    <x v="690"/>
    <x v="684"/>
    <s v="Z4850"/>
    <s v="嘉南供電區營運處分攤"/>
    <n v="86"/>
    <n v="0"/>
    <n v="86"/>
  </r>
  <r>
    <x v="2"/>
    <x v="2"/>
    <x v="99"/>
    <s v="輸電費用"/>
    <x v="690"/>
    <x v="684"/>
    <s v="Z4900"/>
    <s v="高屏供電區營運處分攤"/>
    <n v="4766"/>
    <n v="0"/>
    <n v="4766"/>
  </r>
  <r>
    <x v="2"/>
    <x v="2"/>
    <x v="99"/>
    <s v="輸電費用"/>
    <x v="691"/>
    <x v="685"/>
    <s v="Z0140"/>
    <s v="秘書處分攤"/>
    <n v="781"/>
    <n v="0"/>
    <n v="781"/>
  </r>
  <r>
    <x v="2"/>
    <x v="2"/>
    <x v="99"/>
    <s v="輸電費用"/>
    <x v="691"/>
    <x v="685"/>
    <s v="Z4700"/>
    <s v="台北供電區營運處分攤"/>
    <n v="25"/>
    <n v="0"/>
    <n v="25"/>
  </r>
  <r>
    <x v="2"/>
    <x v="2"/>
    <x v="99"/>
    <s v="輸電費用"/>
    <x v="691"/>
    <x v="685"/>
    <s v="Z4750"/>
    <s v="新桃供電區營運處分攤"/>
    <n v="75"/>
    <n v="0"/>
    <n v="75"/>
  </r>
  <r>
    <x v="2"/>
    <x v="2"/>
    <x v="99"/>
    <s v="輸電費用"/>
    <x v="691"/>
    <x v="685"/>
    <s v="Z4800"/>
    <s v="台中供電區營運處分攤"/>
    <n v="2118"/>
    <n v="0"/>
    <n v="2118"/>
  </r>
  <r>
    <x v="2"/>
    <x v="2"/>
    <x v="99"/>
    <s v="輸電費用"/>
    <x v="691"/>
    <x v="685"/>
    <s v="Z4850"/>
    <s v="嘉南供電區營運處分攤"/>
    <n v="9"/>
    <n v="0"/>
    <n v="9"/>
  </r>
  <r>
    <x v="2"/>
    <x v="2"/>
    <x v="99"/>
    <s v="輸電費用"/>
    <x v="691"/>
    <x v="685"/>
    <s v="Z4900"/>
    <s v="高屏供電區營運處分攤"/>
    <n v="2001"/>
    <n v="0"/>
    <n v="2001"/>
  </r>
  <r>
    <x v="2"/>
    <x v="2"/>
    <x v="99"/>
    <s v="輸電費用"/>
    <x v="692"/>
    <x v="686"/>
    <s v="Z0080"/>
    <s v="材料處分攤"/>
    <n v="24"/>
    <n v="0"/>
    <n v="24"/>
  </r>
  <r>
    <x v="2"/>
    <x v="2"/>
    <x v="99"/>
    <s v="輸電費用"/>
    <x v="692"/>
    <x v="686"/>
    <s v="Z0140"/>
    <s v="秘書處分攤"/>
    <n v="897"/>
    <n v="0"/>
    <n v="897"/>
  </r>
  <r>
    <x v="2"/>
    <x v="2"/>
    <x v="99"/>
    <s v="輸電費用"/>
    <x v="692"/>
    <x v="686"/>
    <s v="Z4700"/>
    <s v="台北供電區營運處分攤"/>
    <n v="1623"/>
    <n v="0"/>
    <n v="1623"/>
  </r>
  <r>
    <x v="2"/>
    <x v="2"/>
    <x v="99"/>
    <s v="輸電費用"/>
    <x v="692"/>
    <x v="686"/>
    <s v="Z4750"/>
    <s v="新桃供電區營運處分攤"/>
    <n v="2052"/>
    <n v="0"/>
    <n v="2052"/>
  </r>
  <r>
    <x v="2"/>
    <x v="2"/>
    <x v="99"/>
    <s v="輸電費用"/>
    <x v="692"/>
    <x v="686"/>
    <s v="Z4800"/>
    <s v="台中供電區營運處分攤"/>
    <n v="2208"/>
    <n v="0"/>
    <n v="2208"/>
  </r>
  <r>
    <x v="2"/>
    <x v="2"/>
    <x v="99"/>
    <s v="輸電費用"/>
    <x v="692"/>
    <x v="686"/>
    <s v="Z4850"/>
    <s v="嘉南供電區營運處分攤"/>
    <n v="20"/>
    <n v="0"/>
    <n v="20"/>
  </r>
  <r>
    <x v="2"/>
    <x v="2"/>
    <x v="99"/>
    <s v="輸電費用"/>
    <x v="692"/>
    <x v="686"/>
    <s v="Z4900"/>
    <s v="高屏供電區營運處分攤"/>
    <n v="5550"/>
    <n v="0"/>
    <n v="5550"/>
  </r>
  <r>
    <x v="2"/>
    <x v="2"/>
    <x v="99"/>
    <s v="輸電費用"/>
    <x v="693"/>
    <x v="687"/>
    <s v="Z0140"/>
    <s v="秘書處分攤"/>
    <n v="629"/>
    <n v="0"/>
    <n v="629"/>
  </r>
  <r>
    <x v="2"/>
    <x v="2"/>
    <x v="99"/>
    <s v="輸電費用"/>
    <x v="693"/>
    <x v="687"/>
    <s v="Z4700"/>
    <s v="台北供電區營運處分攤"/>
    <n v="82321"/>
    <n v="0"/>
    <n v="82321"/>
  </r>
  <r>
    <x v="2"/>
    <x v="2"/>
    <x v="99"/>
    <s v="輸電費用"/>
    <x v="693"/>
    <x v="687"/>
    <s v="Z4750"/>
    <s v="新桃供電區營運處分攤"/>
    <n v="185186"/>
    <n v="0"/>
    <n v="185186"/>
  </r>
  <r>
    <x v="2"/>
    <x v="2"/>
    <x v="99"/>
    <s v="輸電費用"/>
    <x v="693"/>
    <x v="687"/>
    <s v="Z4800"/>
    <s v="台中供電區營運處分攤"/>
    <n v="74838"/>
    <n v="0"/>
    <n v="74838"/>
  </r>
  <r>
    <x v="2"/>
    <x v="2"/>
    <x v="99"/>
    <s v="輸電費用"/>
    <x v="693"/>
    <x v="687"/>
    <s v="Z4850"/>
    <s v="嘉南供電區營運處分攤"/>
    <n v="48947"/>
    <n v="0"/>
    <n v="48947"/>
  </r>
  <r>
    <x v="2"/>
    <x v="2"/>
    <x v="99"/>
    <s v="輸電費用"/>
    <x v="693"/>
    <x v="687"/>
    <s v="Z4900"/>
    <s v="高屏供電區營運處分攤"/>
    <n v="132840"/>
    <n v="0"/>
    <n v="132840"/>
  </r>
  <r>
    <x v="2"/>
    <x v="2"/>
    <x v="99"/>
    <s v="輸電費用"/>
    <x v="693"/>
    <x v="687"/>
    <s v="Z4950"/>
    <s v="花東供電區營運處分攤"/>
    <n v="36144"/>
    <n v="0"/>
    <n v="36144"/>
  </r>
  <r>
    <x v="2"/>
    <x v="2"/>
    <x v="99"/>
    <s v="輸電費用"/>
    <x v="693"/>
    <x v="687"/>
    <s v="Z5450"/>
    <s v="電力通信處分攤"/>
    <n v="1038"/>
    <n v="0"/>
    <n v="1038"/>
  </r>
  <r>
    <x v="2"/>
    <x v="2"/>
    <x v="99"/>
    <s v="輸電費用"/>
    <x v="694"/>
    <x v="688"/>
    <s v="Z0100"/>
    <s v="財務處分攤"/>
    <n v="5797123"/>
    <n v="0"/>
    <n v="5797123"/>
  </r>
  <r>
    <x v="2"/>
    <x v="2"/>
    <x v="99"/>
    <s v="輸電費用"/>
    <x v="694"/>
    <x v="688"/>
    <s v="Z0140"/>
    <s v="秘書處分攤"/>
    <n v="1167"/>
    <n v="0"/>
    <n v="1167"/>
  </r>
  <r>
    <x v="2"/>
    <x v="2"/>
    <x v="99"/>
    <s v="輸電費用"/>
    <x v="694"/>
    <x v="688"/>
    <s v="Z4700"/>
    <s v="台北供電區營運處分攤"/>
    <n v="51053"/>
    <n v="0"/>
    <n v="51053"/>
  </r>
  <r>
    <x v="2"/>
    <x v="2"/>
    <x v="99"/>
    <s v="輸電費用"/>
    <x v="694"/>
    <x v="688"/>
    <s v="Z4750"/>
    <s v="新桃供電區營運處分攤"/>
    <n v="17380"/>
    <n v="0"/>
    <n v="17380"/>
  </r>
  <r>
    <x v="2"/>
    <x v="2"/>
    <x v="99"/>
    <s v="輸電費用"/>
    <x v="694"/>
    <x v="688"/>
    <s v="Z4800"/>
    <s v="台中供電區營運處分攤"/>
    <n v="221496"/>
    <n v="0"/>
    <n v="221496"/>
  </r>
  <r>
    <x v="2"/>
    <x v="2"/>
    <x v="99"/>
    <s v="輸電費用"/>
    <x v="694"/>
    <x v="688"/>
    <s v="Z4850"/>
    <s v="嘉南供電區營運處分攤"/>
    <n v="24973"/>
    <n v="0"/>
    <n v="24973"/>
  </r>
  <r>
    <x v="2"/>
    <x v="2"/>
    <x v="99"/>
    <s v="輸電費用"/>
    <x v="694"/>
    <x v="688"/>
    <s v="Z4900"/>
    <s v="高屏供電區營運處分攤"/>
    <n v="117907"/>
    <n v="0"/>
    <n v="117907"/>
  </r>
  <r>
    <x v="2"/>
    <x v="2"/>
    <x v="99"/>
    <s v="輸電費用"/>
    <x v="694"/>
    <x v="688"/>
    <s v="Z4950"/>
    <s v="花東供電區營運處分攤"/>
    <n v="15104"/>
    <n v="0"/>
    <n v="15104"/>
  </r>
  <r>
    <x v="2"/>
    <x v="2"/>
    <x v="99"/>
    <s v="輸電費用"/>
    <x v="695"/>
    <x v="689"/>
    <s v="Z0080"/>
    <s v="材料處分攤"/>
    <n v="24"/>
    <n v="0"/>
    <n v="24"/>
  </r>
  <r>
    <x v="2"/>
    <x v="2"/>
    <x v="99"/>
    <s v="輸電費用"/>
    <x v="695"/>
    <x v="689"/>
    <s v="Z0170"/>
    <s v="營建處分攤"/>
    <n v="1"/>
    <n v="0"/>
    <n v="1"/>
  </r>
  <r>
    <x v="2"/>
    <x v="2"/>
    <x v="99"/>
    <s v="輸電費用"/>
    <x v="695"/>
    <x v="689"/>
    <s v="Z0230"/>
    <s v="系統規劃處分攤"/>
    <n v="380"/>
    <n v="0"/>
    <n v="380"/>
  </r>
  <r>
    <x v="2"/>
    <x v="2"/>
    <x v="99"/>
    <s v="輸電費用"/>
    <x v="695"/>
    <x v="689"/>
    <s v="Z4700"/>
    <s v="台北供電區營運處分攤"/>
    <n v="430"/>
    <n v="0"/>
    <n v="430"/>
  </r>
  <r>
    <x v="2"/>
    <x v="2"/>
    <x v="99"/>
    <s v="輸電費用"/>
    <x v="695"/>
    <x v="689"/>
    <s v="Z4750"/>
    <s v="新桃供電區營運處分攤"/>
    <n v="460"/>
    <n v="0"/>
    <n v="460"/>
  </r>
  <r>
    <x v="2"/>
    <x v="2"/>
    <x v="99"/>
    <s v="輸電費用"/>
    <x v="695"/>
    <x v="689"/>
    <s v="Z4850"/>
    <s v="嘉南供電區營運處分攤"/>
    <n v="10"/>
    <n v="0"/>
    <n v="10"/>
  </r>
  <r>
    <x v="2"/>
    <x v="2"/>
    <x v="99"/>
    <s v="輸電費用"/>
    <x v="695"/>
    <x v="689"/>
    <s v="Z5450"/>
    <s v="電力通信處分攤"/>
    <n v="61"/>
    <n v="0"/>
    <n v="61"/>
  </r>
  <r>
    <x v="2"/>
    <x v="2"/>
    <x v="99"/>
    <s v="輸電費用"/>
    <x v="696"/>
    <x v="690"/>
    <s v="Z0060"/>
    <s v="電力調度處分攤"/>
    <n v="382563"/>
    <n v="0"/>
    <n v="382563"/>
  </r>
  <r>
    <x v="2"/>
    <x v="2"/>
    <x v="99"/>
    <s v="輸電費用"/>
    <x v="696"/>
    <x v="690"/>
    <s v="Z0080"/>
    <s v="材料處分攤"/>
    <n v="124204"/>
    <n v="0"/>
    <n v="124204"/>
  </r>
  <r>
    <x v="2"/>
    <x v="2"/>
    <x v="99"/>
    <s v="輸電費用"/>
    <x v="696"/>
    <x v="690"/>
    <s v="Z0140"/>
    <s v="秘書處分攤"/>
    <n v="4418207"/>
    <n v="0"/>
    <n v="4418207"/>
  </r>
  <r>
    <x v="2"/>
    <x v="2"/>
    <x v="99"/>
    <s v="輸電費用"/>
    <x v="696"/>
    <x v="690"/>
    <s v="Z4700"/>
    <s v="台北供電區營運處分攤"/>
    <n v="6109800"/>
    <n v="0"/>
    <n v="6109800"/>
  </r>
  <r>
    <x v="2"/>
    <x v="2"/>
    <x v="99"/>
    <s v="輸電費用"/>
    <x v="696"/>
    <x v="690"/>
    <s v="Z4750"/>
    <s v="新桃供電區營運處分攤"/>
    <n v="3205638"/>
    <n v="0"/>
    <n v="3205638"/>
  </r>
  <r>
    <x v="2"/>
    <x v="2"/>
    <x v="99"/>
    <s v="輸電費用"/>
    <x v="696"/>
    <x v="690"/>
    <s v="Z4800"/>
    <s v="台中供電區營運處分攤"/>
    <n v="5621649"/>
    <n v="0"/>
    <n v="5621649"/>
  </r>
  <r>
    <x v="2"/>
    <x v="2"/>
    <x v="99"/>
    <s v="輸電費用"/>
    <x v="696"/>
    <x v="690"/>
    <s v="Z4850"/>
    <s v="嘉南供電區營運處分攤"/>
    <n v="3125478"/>
    <n v="0"/>
    <n v="3125478"/>
  </r>
  <r>
    <x v="2"/>
    <x v="2"/>
    <x v="99"/>
    <s v="輸電費用"/>
    <x v="696"/>
    <x v="690"/>
    <s v="Z4900"/>
    <s v="高屏供電區營運處分攤"/>
    <n v="1703075"/>
    <n v="0"/>
    <n v="1703075"/>
  </r>
  <r>
    <x v="2"/>
    <x v="2"/>
    <x v="99"/>
    <s v="輸電費用"/>
    <x v="696"/>
    <x v="690"/>
    <s v="Z4950"/>
    <s v="花東供電區營運處分攤"/>
    <n v="4551964"/>
    <n v="0"/>
    <n v="4551964"/>
  </r>
  <r>
    <x v="2"/>
    <x v="2"/>
    <x v="99"/>
    <s v="輸電費用"/>
    <x v="696"/>
    <x v="690"/>
    <s v="Z5450"/>
    <s v="電力通信處分攤"/>
    <n v="620284"/>
    <n v="0"/>
    <n v="620284"/>
  </r>
  <r>
    <x v="2"/>
    <x v="2"/>
    <x v="99"/>
    <s v="輸電費用"/>
    <x v="696"/>
    <x v="690"/>
    <s v="Z5460"/>
    <s v="綜合研究所分攤"/>
    <n v="1112215"/>
    <n v="0"/>
    <n v="1112215"/>
  </r>
  <r>
    <x v="2"/>
    <x v="2"/>
    <x v="99"/>
    <s v="輸電費用"/>
    <x v="697"/>
    <x v="691"/>
    <s v="Z0140"/>
    <s v="秘書處分攤"/>
    <n v="416309"/>
    <n v="0"/>
    <n v="416309"/>
  </r>
  <r>
    <x v="2"/>
    <x v="2"/>
    <x v="99"/>
    <s v="輸電費用"/>
    <x v="697"/>
    <x v="691"/>
    <s v="Z0240"/>
    <s v="資訊系統處分攤"/>
    <n v="4787811"/>
    <n v="0"/>
    <n v="4787811"/>
  </r>
  <r>
    <x v="2"/>
    <x v="2"/>
    <x v="99"/>
    <s v="輸電費用"/>
    <x v="697"/>
    <x v="691"/>
    <s v="Z5460"/>
    <s v="綜合研究所分攤"/>
    <n v="9379580"/>
    <n v="0"/>
    <n v="9379580"/>
  </r>
  <r>
    <x v="2"/>
    <x v="2"/>
    <x v="99"/>
    <s v="輸電費用"/>
    <x v="699"/>
    <x v="693"/>
    <s v="Z0060"/>
    <s v="電力調度處分攤"/>
    <n v="792"/>
    <n v="0"/>
    <n v="792"/>
  </r>
  <r>
    <x v="2"/>
    <x v="2"/>
    <x v="99"/>
    <s v="輸電費用"/>
    <x v="699"/>
    <x v="693"/>
    <s v="Z0080"/>
    <s v="材料處分攤"/>
    <n v="43750"/>
    <n v="0"/>
    <n v="43750"/>
  </r>
  <r>
    <x v="2"/>
    <x v="2"/>
    <x v="99"/>
    <s v="輸電費用"/>
    <x v="699"/>
    <x v="693"/>
    <s v="Z0140"/>
    <s v="秘書處分攤"/>
    <n v="77275"/>
    <n v="0"/>
    <n v="77275"/>
  </r>
  <r>
    <x v="2"/>
    <x v="2"/>
    <x v="99"/>
    <s v="輸電費用"/>
    <x v="699"/>
    <x v="693"/>
    <s v="Z4700"/>
    <s v="台北供電區營運處分攤"/>
    <n v="197988"/>
    <n v="0"/>
    <n v="197988"/>
  </r>
  <r>
    <x v="2"/>
    <x v="2"/>
    <x v="99"/>
    <s v="輸電費用"/>
    <x v="699"/>
    <x v="693"/>
    <s v="Z4800"/>
    <s v="台中供電區營運處分攤"/>
    <n v="2643"/>
    <n v="0"/>
    <n v="2643"/>
  </r>
  <r>
    <x v="2"/>
    <x v="2"/>
    <x v="99"/>
    <s v="輸電費用"/>
    <x v="699"/>
    <x v="693"/>
    <s v="Z4850"/>
    <s v="嘉南供電區營運處分攤"/>
    <n v="260000"/>
    <n v="0"/>
    <n v="260000"/>
  </r>
  <r>
    <x v="2"/>
    <x v="2"/>
    <x v="99"/>
    <s v="輸電費用"/>
    <x v="699"/>
    <x v="693"/>
    <s v="Z5460"/>
    <s v="綜合研究所分攤"/>
    <n v="19796"/>
    <n v="0"/>
    <n v="19796"/>
  </r>
  <r>
    <x v="2"/>
    <x v="2"/>
    <x v="99"/>
    <s v="輸電費用"/>
    <x v="700"/>
    <x v="694"/>
    <s v="Z0050"/>
    <s v="供電處分攤"/>
    <n v="76000"/>
    <n v="0"/>
    <n v="76000"/>
  </r>
  <r>
    <x v="2"/>
    <x v="2"/>
    <x v="99"/>
    <s v="輸電費用"/>
    <x v="700"/>
    <x v="694"/>
    <s v="Z0060"/>
    <s v="電力調度處分攤"/>
    <n v="2449317"/>
    <n v="0"/>
    <n v="2449317"/>
  </r>
  <r>
    <x v="2"/>
    <x v="2"/>
    <x v="99"/>
    <s v="輸電費用"/>
    <x v="700"/>
    <x v="694"/>
    <s v="Z0080"/>
    <s v="材料處分攤"/>
    <n v="10616"/>
    <n v="0"/>
    <n v="10616"/>
  </r>
  <r>
    <x v="2"/>
    <x v="2"/>
    <x v="99"/>
    <s v="輸電費用"/>
    <x v="700"/>
    <x v="694"/>
    <s v="Z0140"/>
    <s v="秘書處分攤"/>
    <n v="196734"/>
    <n v="0"/>
    <n v="196734"/>
  </r>
  <r>
    <x v="2"/>
    <x v="2"/>
    <x v="99"/>
    <s v="輸電費用"/>
    <x v="700"/>
    <x v="694"/>
    <s v="Z0230"/>
    <s v="系統規劃處分攤"/>
    <n v="129626"/>
    <n v="0"/>
    <n v="129626"/>
  </r>
  <r>
    <x v="2"/>
    <x v="2"/>
    <x v="99"/>
    <s v="輸電費用"/>
    <x v="700"/>
    <x v="694"/>
    <s v="Z0240"/>
    <s v="資訊系統處分攤"/>
    <n v="893812"/>
    <n v="0"/>
    <n v="893812"/>
  </r>
  <r>
    <x v="2"/>
    <x v="2"/>
    <x v="99"/>
    <s v="輸電費用"/>
    <x v="700"/>
    <x v="694"/>
    <s v="Z0610"/>
    <s v="環境保護處分攤"/>
    <n v="68324"/>
    <n v="0"/>
    <n v="68324"/>
  </r>
  <r>
    <x v="2"/>
    <x v="2"/>
    <x v="99"/>
    <s v="輸電費用"/>
    <x v="700"/>
    <x v="694"/>
    <s v="Z0620"/>
    <s v="工業安全衛生處分攤"/>
    <n v="10800"/>
    <n v="0"/>
    <n v="10800"/>
  </r>
  <r>
    <x v="2"/>
    <x v="2"/>
    <x v="99"/>
    <s v="輸電費用"/>
    <x v="700"/>
    <x v="694"/>
    <s v="Z4700"/>
    <s v="台北供電區營運處分攤"/>
    <n v="7717857"/>
    <n v="0"/>
    <n v="7717857"/>
  </r>
  <r>
    <x v="2"/>
    <x v="2"/>
    <x v="99"/>
    <s v="輸電費用"/>
    <x v="700"/>
    <x v="694"/>
    <s v="Z4750"/>
    <s v="新桃供電區營運處分攤"/>
    <n v="3765482"/>
    <n v="0"/>
    <n v="3765482"/>
  </r>
  <r>
    <x v="2"/>
    <x v="2"/>
    <x v="99"/>
    <s v="輸電費用"/>
    <x v="700"/>
    <x v="694"/>
    <s v="Z4800"/>
    <s v="台中供電區營運處分攤"/>
    <n v="7146972"/>
    <n v="0"/>
    <n v="7146972"/>
  </r>
  <r>
    <x v="2"/>
    <x v="2"/>
    <x v="99"/>
    <s v="輸電費用"/>
    <x v="700"/>
    <x v="694"/>
    <s v="Z4850"/>
    <s v="嘉南供電區營運處分攤"/>
    <n v="4523404"/>
    <n v="0"/>
    <n v="4523404"/>
  </r>
  <r>
    <x v="2"/>
    <x v="2"/>
    <x v="99"/>
    <s v="輸電費用"/>
    <x v="700"/>
    <x v="694"/>
    <s v="Z4900"/>
    <s v="高屏供電區營運處分攤"/>
    <n v="1699255"/>
    <n v="0"/>
    <n v="1699255"/>
  </r>
  <r>
    <x v="2"/>
    <x v="2"/>
    <x v="99"/>
    <s v="輸電費用"/>
    <x v="700"/>
    <x v="694"/>
    <s v="Z4950"/>
    <s v="花東供電區營運處分攤"/>
    <n v="1088938"/>
    <n v="0"/>
    <n v="1088938"/>
  </r>
  <r>
    <x v="2"/>
    <x v="2"/>
    <x v="99"/>
    <s v="輸電費用"/>
    <x v="700"/>
    <x v="694"/>
    <s v="Z5460"/>
    <s v="綜合研究所分攤"/>
    <n v="108412"/>
    <n v="0"/>
    <n v="108412"/>
  </r>
  <r>
    <x v="2"/>
    <x v="2"/>
    <x v="99"/>
    <s v="輸電費用"/>
    <x v="701"/>
    <x v="695"/>
    <s v="Z0050"/>
    <s v="供電處分攤"/>
    <n v="124124"/>
    <n v="0"/>
    <n v="124124"/>
  </r>
  <r>
    <x v="2"/>
    <x v="2"/>
    <x v="99"/>
    <s v="輸電費用"/>
    <x v="701"/>
    <x v="695"/>
    <s v="Z0060"/>
    <s v="電力調度處分攤"/>
    <n v="146242"/>
    <n v="0"/>
    <n v="146242"/>
  </r>
  <r>
    <x v="2"/>
    <x v="2"/>
    <x v="99"/>
    <s v="輸電費用"/>
    <x v="701"/>
    <x v="695"/>
    <s v="Z0080"/>
    <s v="材料處分攤"/>
    <n v="4688"/>
    <n v="0"/>
    <n v="4688"/>
  </r>
  <r>
    <x v="2"/>
    <x v="2"/>
    <x v="99"/>
    <s v="輸電費用"/>
    <x v="701"/>
    <x v="695"/>
    <s v="Z0140"/>
    <s v="秘書處分攤"/>
    <n v="117364"/>
    <n v="0"/>
    <n v="117364"/>
  </r>
  <r>
    <x v="2"/>
    <x v="2"/>
    <x v="99"/>
    <s v="輸電費用"/>
    <x v="701"/>
    <x v="695"/>
    <s v="Z0230"/>
    <s v="系統規劃處分攤"/>
    <n v="10000"/>
    <n v="0"/>
    <n v="10000"/>
  </r>
  <r>
    <x v="2"/>
    <x v="2"/>
    <x v="99"/>
    <s v="輸電費用"/>
    <x v="701"/>
    <x v="695"/>
    <s v="Z0240"/>
    <s v="資訊系統處分攤"/>
    <n v="18871"/>
    <n v="0"/>
    <n v="18871"/>
  </r>
  <r>
    <x v="2"/>
    <x v="2"/>
    <x v="99"/>
    <s v="輸電費用"/>
    <x v="701"/>
    <x v="695"/>
    <s v="Z0610"/>
    <s v="環境保護處分攤"/>
    <n v="5878"/>
    <n v="0"/>
    <n v="5878"/>
  </r>
  <r>
    <x v="2"/>
    <x v="2"/>
    <x v="99"/>
    <s v="輸電費用"/>
    <x v="701"/>
    <x v="695"/>
    <s v="Z0620"/>
    <s v="工業安全衛生處分攤"/>
    <n v="63753"/>
    <n v="0"/>
    <n v="63753"/>
  </r>
  <r>
    <x v="2"/>
    <x v="2"/>
    <x v="99"/>
    <s v="輸電費用"/>
    <x v="701"/>
    <x v="695"/>
    <s v="Z4700"/>
    <s v="台北供電區營運處分攤"/>
    <n v="50500"/>
    <n v="0"/>
    <n v="50500"/>
  </r>
  <r>
    <x v="2"/>
    <x v="2"/>
    <x v="99"/>
    <s v="輸電費用"/>
    <x v="701"/>
    <x v="695"/>
    <s v="Z4750"/>
    <s v="新桃供電區營運處分攤"/>
    <n v="7271"/>
    <n v="0"/>
    <n v="7271"/>
  </r>
  <r>
    <x v="2"/>
    <x v="2"/>
    <x v="99"/>
    <s v="輸電費用"/>
    <x v="701"/>
    <x v="695"/>
    <s v="Z4800"/>
    <s v="台中供電區營運處分攤"/>
    <n v="25764"/>
    <n v="0"/>
    <n v="25764"/>
  </r>
  <r>
    <x v="2"/>
    <x v="2"/>
    <x v="99"/>
    <s v="輸電費用"/>
    <x v="701"/>
    <x v="695"/>
    <s v="Z4850"/>
    <s v="嘉南供電區營運處分攤"/>
    <n v="30036"/>
    <n v="0"/>
    <n v="30036"/>
  </r>
  <r>
    <x v="2"/>
    <x v="2"/>
    <x v="99"/>
    <s v="輸電費用"/>
    <x v="701"/>
    <x v="695"/>
    <s v="Z4900"/>
    <s v="高屏供電區營運處分攤"/>
    <n v="41424"/>
    <n v="0"/>
    <n v="41424"/>
  </r>
  <r>
    <x v="2"/>
    <x v="2"/>
    <x v="99"/>
    <s v="輸電費用"/>
    <x v="701"/>
    <x v="695"/>
    <s v="Z4950"/>
    <s v="花東供電區營運處分攤"/>
    <n v="5700"/>
    <n v="0"/>
    <n v="5700"/>
  </r>
  <r>
    <x v="2"/>
    <x v="2"/>
    <x v="99"/>
    <s v="輸電費用"/>
    <x v="701"/>
    <x v="695"/>
    <s v="Z5450"/>
    <s v="電力通信處分攤"/>
    <n v="12353"/>
    <n v="0"/>
    <n v="12353"/>
  </r>
  <r>
    <x v="2"/>
    <x v="2"/>
    <x v="99"/>
    <s v="輸電費用"/>
    <x v="701"/>
    <x v="695"/>
    <s v="Z5460"/>
    <s v="綜合研究所分攤"/>
    <n v="7350"/>
    <n v="0"/>
    <n v="7350"/>
  </r>
  <r>
    <x v="2"/>
    <x v="2"/>
    <x v="99"/>
    <s v="輸電費用"/>
    <x v="702"/>
    <x v="696"/>
    <s v="Z0170"/>
    <s v="營建處分攤"/>
    <n v="26880"/>
    <n v="0"/>
    <n v="26880"/>
  </r>
  <r>
    <x v="2"/>
    <x v="2"/>
    <x v="99"/>
    <s v="輸電費用"/>
    <x v="702"/>
    <x v="696"/>
    <s v="Z0240"/>
    <s v="資訊系統處分攤"/>
    <n v="0"/>
    <n v="-188160"/>
    <n v="-188160"/>
  </r>
  <r>
    <x v="2"/>
    <x v="2"/>
    <x v="99"/>
    <s v="輸電費用"/>
    <x v="703"/>
    <x v="697"/>
    <s v="Z0060"/>
    <s v="電力調度處分攤"/>
    <n v="215734"/>
    <n v="0"/>
    <n v="215734"/>
  </r>
  <r>
    <x v="2"/>
    <x v="2"/>
    <x v="99"/>
    <s v="輸電費用"/>
    <x v="703"/>
    <x v="697"/>
    <s v="Z0080"/>
    <s v="材料處分攤"/>
    <n v="911"/>
    <n v="0"/>
    <n v="911"/>
  </r>
  <r>
    <x v="2"/>
    <x v="2"/>
    <x v="99"/>
    <s v="輸電費用"/>
    <x v="703"/>
    <x v="697"/>
    <s v="Z0140"/>
    <s v="秘書處分攤"/>
    <n v="23162"/>
    <n v="0"/>
    <n v="23162"/>
  </r>
  <r>
    <x v="2"/>
    <x v="2"/>
    <x v="99"/>
    <s v="輸電費用"/>
    <x v="703"/>
    <x v="697"/>
    <s v="Z0170"/>
    <s v="營建處分攤"/>
    <n v="1914"/>
    <n v="0"/>
    <n v="1914"/>
  </r>
  <r>
    <x v="2"/>
    <x v="2"/>
    <x v="99"/>
    <s v="輸電費用"/>
    <x v="703"/>
    <x v="697"/>
    <s v="Z0240"/>
    <s v="資訊系統處分攤"/>
    <n v="12267"/>
    <n v="0"/>
    <n v="12267"/>
  </r>
  <r>
    <x v="2"/>
    <x v="2"/>
    <x v="99"/>
    <s v="輸電費用"/>
    <x v="703"/>
    <x v="697"/>
    <s v="Z0610"/>
    <s v="環境保護處分攤"/>
    <n v="498809"/>
    <n v="0"/>
    <n v="498809"/>
  </r>
  <r>
    <x v="2"/>
    <x v="2"/>
    <x v="99"/>
    <s v="輸電費用"/>
    <x v="703"/>
    <x v="697"/>
    <s v="Z0620"/>
    <s v="工業安全衛生處分攤"/>
    <n v="631519"/>
    <n v="0"/>
    <n v="631519"/>
  </r>
  <r>
    <x v="2"/>
    <x v="2"/>
    <x v="99"/>
    <s v="輸電費用"/>
    <x v="703"/>
    <x v="697"/>
    <s v="Z4700"/>
    <s v="台北供電區營運處分攤"/>
    <n v="1465634"/>
    <n v="0"/>
    <n v="1465634"/>
  </r>
  <r>
    <x v="2"/>
    <x v="2"/>
    <x v="99"/>
    <s v="輸電費用"/>
    <x v="703"/>
    <x v="697"/>
    <s v="Z4750"/>
    <s v="新桃供電區營運處分攤"/>
    <n v="2686823"/>
    <n v="0"/>
    <n v="2686823"/>
  </r>
  <r>
    <x v="2"/>
    <x v="2"/>
    <x v="99"/>
    <s v="輸電費用"/>
    <x v="703"/>
    <x v="697"/>
    <s v="Z4800"/>
    <s v="台中供電區營運處分攤"/>
    <n v="2876354"/>
    <n v="0"/>
    <n v="2876354"/>
  </r>
  <r>
    <x v="2"/>
    <x v="2"/>
    <x v="99"/>
    <s v="輸電費用"/>
    <x v="703"/>
    <x v="697"/>
    <s v="Z4850"/>
    <s v="嘉南供電區營運處分攤"/>
    <n v="1384983"/>
    <n v="0"/>
    <n v="1384983"/>
  </r>
  <r>
    <x v="2"/>
    <x v="2"/>
    <x v="99"/>
    <s v="輸電費用"/>
    <x v="703"/>
    <x v="697"/>
    <s v="Z4900"/>
    <s v="高屏供電區營運處分攤"/>
    <n v="1385039"/>
    <n v="0"/>
    <n v="1385039"/>
  </r>
  <r>
    <x v="2"/>
    <x v="2"/>
    <x v="99"/>
    <s v="輸電費用"/>
    <x v="703"/>
    <x v="697"/>
    <s v="Z4950"/>
    <s v="花東供電區營運處分攤"/>
    <n v="1072368"/>
    <n v="0"/>
    <n v="1072368"/>
  </r>
  <r>
    <x v="2"/>
    <x v="2"/>
    <x v="99"/>
    <s v="輸電費用"/>
    <x v="703"/>
    <x v="697"/>
    <s v="Z5450"/>
    <s v="電力通信處分攤"/>
    <n v="100153"/>
    <n v="0"/>
    <n v="100153"/>
  </r>
  <r>
    <x v="2"/>
    <x v="2"/>
    <x v="99"/>
    <s v="輸電費用"/>
    <x v="703"/>
    <x v="697"/>
    <s v="Z5460"/>
    <s v="綜合研究所分攤"/>
    <n v="1308652"/>
    <n v="0"/>
    <n v="1308652"/>
  </r>
  <r>
    <x v="2"/>
    <x v="2"/>
    <x v="99"/>
    <s v="輸電費用"/>
    <x v="704"/>
    <x v="698"/>
    <s v="Z0050"/>
    <s v="供電處分攤"/>
    <n v="13352"/>
    <n v="0"/>
    <n v="13352"/>
  </r>
  <r>
    <x v="2"/>
    <x v="2"/>
    <x v="99"/>
    <s v="輸電費用"/>
    <x v="704"/>
    <x v="698"/>
    <s v="Z0060"/>
    <s v="電力調度處分攤"/>
    <n v="180789"/>
    <n v="0"/>
    <n v="180789"/>
  </r>
  <r>
    <x v="2"/>
    <x v="2"/>
    <x v="99"/>
    <s v="輸電費用"/>
    <x v="704"/>
    <x v="698"/>
    <s v="Z0080"/>
    <s v="材料處分攤"/>
    <n v="18876"/>
    <n v="0"/>
    <n v="18876"/>
  </r>
  <r>
    <x v="2"/>
    <x v="2"/>
    <x v="99"/>
    <s v="輸電費用"/>
    <x v="704"/>
    <x v="698"/>
    <s v="Z0170"/>
    <s v="營建處分攤"/>
    <n v="2472"/>
    <n v="0"/>
    <n v="2472"/>
  </r>
  <r>
    <x v="2"/>
    <x v="2"/>
    <x v="99"/>
    <s v="輸電費用"/>
    <x v="704"/>
    <x v="698"/>
    <s v="Z0230"/>
    <s v="系統規劃處分攤"/>
    <n v="50552"/>
    <n v="0"/>
    <n v="50552"/>
  </r>
  <r>
    <x v="2"/>
    <x v="2"/>
    <x v="99"/>
    <s v="輸電費用"/>
    <x v="704"/>
    <x v="698"/>
    <s v="Z0240"/>
    <s v="資訊系統處分攤"/>
    <n v="963841"/>
    <n v="0"/>
    <n v="963841"/>
  </r>
  <r>
    <x v="2"/>
    <x v="2"/>
    <x v="99"/>
    <s v="輸電費用"/>
    <x v="704"/>
    <x v="698"/>
    <s v="Z0610"/>
    <s v="環境保護處分攤"/>
    <n v="10177"/>
    <n v="0"/>
    <n v="10177"/>
  </r>
  <r>
    <x v="2"/>
    <x v="2"/>
    <x v="99"/>
    <s v="輸電費用"/>
    <x v="704"/>
    <x v="698"/>
    <s v="Z0620"/>
    <s v="工業安全衛生處分攤"/>
    <n v="178080"/>
    <n v="0"/>
    <n v="178080"/>
  </r>
  <r>
    <x v="2"/>
    <x v="2"/>
    <x v="99"/>
    <s v="輸電費用"/>
    <x v="704"/>
    <x v="698"/>
    <s v="Z4700"/>
    <s v="台北供電區營運處分攤"/>
    <n v="18876"/>
    <n v="0"/>
    <n v="18876"/>
  </r>
  <r>
    <x v="2"/>
    <x v="2"/>
    <x v="99"/>
    <s v="輸電費用"/>
    <x v="704"/>
    <x v="698"/>
    <s v="Z4750"/>
    <s v="新桃供電區營運處分攤"/>
    <n v="40676"/>
    <n v="0"/>
    <n v="40676"/>
  </r>
  <r>
    <x v="2"/>
    <x v="2"/>
    <x v="99"/>
    <s v="輸電費用"/>
    <x v="704"/>
    <x v="698"/>
    <s v="Z4800"/>
    <s v="台中供電區營運處分攤"/>
    <n v="20771"/>
    <n v="0"/>
    <n v="20771"/>
  </r>
  <r>
    <x v="2"/>
    <x v="2"/>
    <x v="99"/>
    <s v="輸電費用"/>
    <x v="704"/>
    <x v="698"/>
    <s v="Z4850"/>
    <s v="嘉南供電區營運處分攤"/>
    <n v="94380"/>
    <n v="0"/>
    <n v="94380"/>
  </r>
  <r>
    <x v="2"/>
    <x v="2"/>
    <x v="99"/>
    <s v="輸電費用"/>
    <x v="704"/>
    <x v="698"/>
    <s v="Z4900"/>
    <s v="高屏供電區營運處分攤"/>
    <n v="392063"/>
    <n v="0"/>
    <n v="392063"/>
  </r>
  <r>
    <x v="2"/>
    <x v="2"/>
    <x v="99"/>
    <s v="輸電費用"/>
    <x v="704"/>
    <x v="698"/>
    <s v="Z4950"/>
    <s v="花東供電區營運處分攤"/>
    <n v="158366"/>
    <n v="0"/>
    <n v="158366"/>
  </r>
  <r>
    <x v="2"/>
    <x v="2"/>
    <x v="99"/>
    <s v="輸電費用"/>
    <x v="704"/>
    <x v="698"/>
    <s v="Z5450"/>
    <s v="電力通信處分攤"/>
    <n v="46816"/>
    <n v="0"/>
    <n v="46816"/>
  </r>
  <r>
    <x v="2"/>
    <x v="2"/>
    <x v="99"/>
    <s v="輸電費用"/>
    <x v="704"/>
    <x v="698"/>
    <s v="Z5460"/>
    <s v="綜合研究所分攤"/>
    <n v="738"/>
    <n v="0"/>
    <n v="738"/>
  </r>
  <r>
    <x v="2"/>
    <x v="2"/>
    <x v="99"/>
    <s v="輸電費用"/>
    <x v="705"/>
    <x v="699"/>
    <s v="Z0050"/>
    <s v="供電處分攤"/>
    <n v="6856102"/>
    <n v="0"/>
    <n v="6856102"/>
  </r>
  <r>
    <x v="2"/>
    <x v="2"/>
    <x v="99"/>
    <s v="輸電費用"/>
    <x v="705"/>
    <x v="699"/>
    <s v="Z0060"/>
    <s v="電力調度處分攤"/>
    <n v="1675163"/>
    <n v="0"/>
    <n v="1675163"/>
  </r>
  <r>
    <x v="2"/>
    <x v="2"/>
    <x v="99"/>
    <s v="輸電費用"/>
    <x v="705"/>
    <x v="699"/>
    <s v="Z0080"/>
    <s v="材料處分攤"/>
    <n v="304881"/>
    <n v="0"/>
    <n v="304881"/>
  </r>
  <r>
    <x v="2"/>
    <x v="2"/>
    <x v="99"/>
    <s v="輸電費用"/>
    <x v="705"/>
    <x v="699"/>
    <s v="Z0140"/>
    <s v="秘書處分攤"/>
    <n v="39773"/>
    <n v="0"/>
    <n v="39773"/>
  </r>
  <r>
    <x v="2"/>
    <x v="2"/>
    <x v="99"/>
    <s v="輸電費用"/>
    <x v="705"/>
    <x v="699"/>
    <s v="Z0170"/>
    <s v="營建處分攤"/>
    <n v="30021"/>
    <n v="0"/>
    <n v="30021"/>
  </r>
  <r>
    <x v="2"/>
    <x v="2"/>
    <x v="99"/>
    <s v="輸電費用"/>
    <x v="705"/>
    <x v="699"/>
    <s v="Z0240"/>
    <s v="資訊系統處分攤"/>
    <n v="6111914"/>
    <n v="0"/>
    <n v="6111914"/>
  </r>
  <r>
    <x v="2"/>
    <x v="2"/>
    <x v="99"/>
    <s v="輸電費用"/>
    <x v="705"/>
    <x v="699"/>
    <s v="Z0610"/>
    <s v="環境保護處分攤"/>
    <n v="40076"/>
    <n v="0"/>
    <n v="40076"/>
  </r>
  <r>
    <x v="2"/>
    <x v="2"/>
    <x v="99"/>
    <s v="輸電費用"/>
    <x v="705"/>
    <x v="699"/>
    <s v="Z0620"/>
    <s v="工業安全衛生處分攤"/>
    <n v="64252"/>
    <n v="0"/>
    <n v="64252"/>
  </r>
  <r>
    <x v="2"/>
    <x v="2"/>
    <x v="99"/>
    <s v="輸電費用"/>
    <x v="705"/>
    <x v="699"/>
    <s v="Z4700"/>
    <s v="台北供電區營運處分攤"/>
    <n v="158476"/>
    <n v="0"/>
    <n v="158476"/>
  </r>
  <r>
    <x v="2"/>
    <x v="2"/>
    <x v="99"/>
    <s v="輸電費用"/>
    <x v="705"/>
    <x v="699"/>
    <s v="Z4750"/>
    <s v="新桃供電區營運處分攤"/>
    <n v="180308"/>
    <n v="0"/>
    <n v="180308"/>
  </r>
  <r>
    <x v="2"/>
    <x v="2"/>
    <x v="99"/>
    <s v="輸電費用"/>
    <x v="705"/>
    <x v="699"/>
    <s v="Z4800"/>
    <s v="台中供電區營運處分攤"/>
    <n v="178947"/>
    <n v="0"/>
    <n v="178947"/>
  </r>
  <r>
    <x v="2"/>
    <x v="2"/>
    <x v="99"/>
    <s v="輸電費用"/>
    <x v="705"/>
    <x v="699"/>
    <s v="Z4850"/>
    <s v="嘉南供電區營運處分攤"/>
    <n v="411442"/>
    <n v="0"/>
    <n v="411442"/>
  </r>
  <r>
    <x v="2"/>
    <x v="2"/>
    <x v="99"/>
    <s v="輸電費用"/>
    <x v="705"/>
    <x v="699"/>
    <s v="Z4900"/>
    <s v="高屏供電區營運處分攤"/>
    <n v="118857"/>
    <n v="0"/>
    <n v="118857"/>
  </r>
  <r>
    <x v="2"/>
    <x v="2"/>
    <x v="99"/>
    <s v="輸電費用"/>
    <x v="705"/>
    <x v="699"/>
    <s v="Z4950"/>
    <s v="花東供電區營運處分攤"/>
    <n v="47544"/>
    <n v="0"/>
    <n v="47544"/>
  </r>
  <r>
    <x v="2"/>
    <x v="2"/>
    <x v="99"/>
    <s v="輸電費用"/>
    <x v="705"/>
    <x v="699"/>
    <s v="Z5460"/>
    <s v="綜合研究所分攤"/>
    <n v="266047"/>
    <n v="0"/>
    <n v="266047"/>
  </r>
  <r>
    <x v="2"/>
    <x v="2"/>
    <x v="99"/>
    <s v="輸電費用"/>
    <x v="706"/>
    <x v="700"/>
    <s v="Z0050"/>
    <s v="供電處分攤"/>
    <n v="2432294"/>
    <n v="0"/>
    <n v="2432294"/>
  </r>
  <r>
    <x v="2"/>
    <x v="2"/>
    <x v="99"/>
    <s v="輸電費用"/>
    <x v="706"/>
    <x v="700"/>
    <s v="Z0140"/>
    <s v="秘書處分攤"/>
    <n v="624"/>
    <n v="0"/>
    <n v="624"/>
  </r>
  <r>
    <x v="2"/>
    <x v="2"/>
    <x v="99"/>
    <s v="輸電費用"/>
    <x v="706"/>
    <x v="700"/>
    <s v="Z0170"/>
    <s v="營建處分攤"/>
    <n v="10518"/>
    <n v="0"/>
    <n v="10518"/>
  </r>
  <r>
    <x v="2"/>
    <x v="2"/>
    <x v="99"/>
    <s v="輸電費用"/>
    <x v="706"/>
    <x v="700"/>
    <s v="Z0240"/>
    <s v="資訊系統處分攤"/>
    <n v="6573775"/>
    <n v="0"/>
    <n v="6573775"/>
  </r>
  <r>
    <x v="2"/>
    <x v="2"/>
    <x v="99"/>
    <s v="輸電費用"/>
    <x v="706"/>
    <x v="700"/>
    <s v="Z4700"/>
    <s v="台北供電區營運處分攤"/>
    <n v="27888"/>
    <n v="0"/>
    <n v="27888"/>
  </r>
  <r>
    <x v="2"/>
    <x v="2"/>
    <x v="99"/>
    <s v="輸電費用"/>
    <x v="706"/>
    <x v="700"/>
    <s v="Z4750"/>
    <s v="新桃供電區營運處分攤"/>
    <n v="5143"/>
    <n v="0"/>
    <n v="5143"/>
  </r>
  <r>
    <x v="2"/>
    <x v="2"/>
    <x v="99"/>
    <s v="輸電費用"/>
    <x v="706"/>
    <x v="700"/>
    <s v="Z4800"/>
    <s v="台中供電區營運處分攤"/>
    <n v="27888"/>
    <n v="0"/>
    <n v="27888"/>
  </r>
  <r>
    <x v="2"/>
    <x v="2"/>
    <x v="99"/>
    <s v="輸電費用"/>
    <x v="706"/>
    <x v="700"/>
    <s v="Z4850"/>
    <s v="嘉南供電區營運處分攤"/>
    <n v="33906"/>
    <n v="0"/>
    <n v="33906"/>
  </r>
  <r>
    <x v="2"/>
    <x v="2"/>
    <x v="99"/>
    <s v="輸電費用"/>
    <x v="706"/>
    <x v="700"/>
    <s v="Z4950"/>
    <s v="花東供電區營運處分攤"/>
    <n v="64693"/>
    <n v="0"/>
    <n v="64693"/>
  </r>
  <r>
    <x v="2"/>
    <x v="2"/>
    <x v="99"/>
    <s v="輸電費用"/>
    <x v="706"/>
    <x v="700"/>
    <s v="Z5450"/>
    <s v="電力通信處分攤"/>
    <n v="227293"/>
    <n v="0"/>
    <n v="227293"/>
  </r>
  <r>
    <x v="2"/>
    <x v="2"/>
    <x v="99"/>
    <s v="輸電費用"/>
    <x v="706"/>
    <x v="700"/>
    <s v="Z5460"/>
    <s v="綜合研究所分攤"/>
    <n v="13957"/>
    <n v="0"/>
    <n v="13957"/>
  </r>
  <r>
    <x v="2"/>
    <x v="2"/>
    <x v="99"/>
    <s v="輸電費用"/>
    <x v="811"/>
    <x v="803"/>
    <s v="Z4850"/>
    <s v="嘉南供電區營運處分攤"/>
    <n v="569341"/>
    <n v="0"/>
    <n v="569341"/>
  </r>
  <r>
    <x v="2"/>
    <x v="2"/>
    <x v="99"/>
    <s v="輸電費用"/>
    <x v="708"/>
    <x v="702"/>
    <s v="Z0080"/>
    <s v="材料處分攤"/>
    <n v="519879"/>
    <n v="0"/>
    <n v="519879"/>
  </r>
  <r>
    <x v="2"/>
    <x v="2"/>
    <x v="99"/>
    <s v="輸電費用"/>
    <x v="708"/>
    <x v="702"/>
    <s v="Z0140"/>
    <s v="秘書處分攤"/>
    <n v="1681327"/>
    <n v="0"/>
    <n v="1681327"/>
  </r>
  <r>
    <x v="2"/>
    <x v="2"/>
    <x v="99"/>
    <s v="輸電費用"/>
    <x v="708"/>
    <x v="702"/>
    <s v="Z4700"/>
    <s v="台北供電區營運處分攤"/>
    <n v="25189965"/>
    <n v="0"/>
    <n v="25189965"/>
  </r>
  <r>
    <x v="2"/>
    <x v="2"/>
    <x v="99"/>
    <s v="輸電費用"/>
    <x v="708"/>
    <x v="702"/>
    <s v="Z4750"/>
    <s v="新桃供電區營運處分攤"/>
    <n v="24499197"/>
    <n v="0"/>
    <n v="24499197"/>
  </r>
  <r>
    <x v="2"/>
    <x v="2"/>
    <x v="99"/>
    <s v="輸電費用"/>
    <x v="708"/>
    <x v="702"/>
    <s v="Z4800"/>
    <s v="台中供電區營運處分攤"/>
    <n v="27658456"/>
    <n v="0"/>
    <n v="27658456"/>
  </r>
  <r>
    <x v="2"/>
    <x v="2"/>
    <x v="99"/>
    <s v="輸電費用"/>
    <x v="708"/>
    <x v="702"/>
    <s v="Z4850"/>
    <s v="嘉南供電區營運處分攤"/>
    <n v="10519223"/>
    <n v="0"/>
    <n v="10519223"/>
  </r>
  <r>
    <x v="2"/>
    <x v="2"/>
    <x v="99"/>
    <s v="輸電費用"/>
    <x v="708"/>
    <x v="702"/>
    <s v="Z4900"/>
    <s v="高屏供電區營運處分攤"/>
    <n v="16950602"/>
    <n v="0"/>
    <n v="16950602"/>
  </r>
  <r>
    <x v="2"/>
    <x v="2"/>
    <x v="99"/>
    <s v="輸電費用"/>
    <x v="708"/>
    <x v="702"/>
    <s v="Z4950"/>
    <s v="花東供電區營運處分攤"/>
    <n v="7978801"/>
    <n v="0"/>
    <n v="7978801"/>
  </r>
  <r>
    <x v="2"/>
    <x v="2"/>
    <x v="99"/>
    <s v="輸電費用"/>
    <x v="708"/>
    <x v="702"/>
    <s v="Z5460"/>
    <s v="綜合研究所分攤"/>
    <n v="1445484"/>
    <n v="0"/>
    <n v="1445484"/>
  </r>
  <r>
    <x v="2"/>
    <x v="2"/>
    <x v="99"/>
    <s v="輸電費用"/>
    <x v="709"/>
    <x v="703"/>
    <s v="Z0020"/>
    <s v="總經理副總經理室分攤"/>
    <n v="428354"/>
    <n v="0"/>
    <n v="428354"/>
  </r>
  <r>
    <x v="2"/>
    <x v="2"/>
    <x v="99"/>
    <s v="輸電費用"/>
    <x v="709"/>
    <x v="703"/>
    <s v="Z0050"/>
    <s v="供電處分攤"/>
    <n v="83986"/>
    <n v="0"/>
    <n v="83986"/>
  </r>
  <r>
    <x v="2"/>
    <x v="2"/>
    <x v="99"/>
    <s v="輸電費用"/>
    <x v="709"/>
    <x v="703"/>
    <s v="Z0060"/>
    <s v="電力調度處分攤"/>
    <n v="76298"/>
    <n v="0"/>
    <n v="76298"/>
  </r>
  <r>
    <x v="2"/>
    <x v="2"/>
    <x v="99"/>
    <s v="輸電費用"/>
    <x v="709"/>
    <x v="703"/>
    <s v="Z0080"/>
    <s v="材料處分攤"/>
    <n v="5125"/>
    <n v="0"/>
    <n v="5125"/>
  </r>
  <r>
    <x v="2"/>
    <x v="2"/>
    <x v="99"/>
    <s v="輸電費用"/>
    <x v="709"/>
    <x v="703"/>
    <s v="Z0170"/>
    <s v="營建處分攤"/>
    <n v="3076"/>
    <n v="0"/>
    <n v="3076"/>
  </r>
  <r>
    <x v="2"/>
    <x v="2"/>
    <x v="99"/>
    <s v="輸電費用"/>
    <x v="709"/>
    <x v="703"/>
    <s v="Z0230"/>
    <s v="系統規劃處分攤"/>
    <n v="29140"/>
    <n v="0"/>
    <n v="29140"/>
  </r>
  <r>
    <x v="2"/>
    <x v="2"/>
    <x v="99"/>
    <s v="輸電費用"/>
    <x v="709"/>
    <x v="703"/>
    <s v="Z0240"/>
    <s v="資訊系統處分攤"/>
    <n v="3949"/>
    <n v="0"/>
    <n v="3949"/>
  </r>
  <r>
    <x v="2"/>
    <x v="2"/>
    <x v="99"/>
    <s v="輸電費用"/>
    <x v="709"/>
    <x v="703"/>
    <s v="Z0610"/>
    <s v="環境保護處分攤"/>
    <n v="2268"/>
    <n v="0"/>
    <n v="2268"/>
  </r>
  <r>
    <x v="2"/>
    <x v="2"/>
    <x v="99"/>
    <s v="輸電費用"/>
    <x v="709"/>
    <x v="703"/>
    <s v="Z0620"/>
    <s v="工業安全衛生處分攤"/>
    <n v="2640"/>
    <n v="0"/>
    <n v="2640"/>
  </r>
  <r>
    <x v="2"/>
    <x v="2"/>
    <x v="99"/>
    <s v="輸電費用"/>
    <x v="709"/>
    <x v="703"/>
    <s v="Z4700"/>
    <s v="台北供電區營運處分攤"/>
    <n v="215962"/>
    <n v="0"/>
    <n v="215962"/>
  </r>
  <r>
    <x v="2"/>
    <x v="2"/>
    <x v="99"/>
    <s v="輸電費用"/>
    <x v="709"/>
    <x v="703"/>
    <s v="Z4750"/>
    <s v="新桃供電區營運處分攤"/>
    <n v="151150"/>
    <n v="0"/>
    <n v="151150"/>
  </r>
  <r>
    <x v="2"/>
    <x v="2"/>
    <x v="99"/>
    <s v="輸電費用"/>
    <x v="709"/>
    <x v="703"/>
    <s v="Z4800"/>
    <s v="台中供電區營運處分攤"/>
    <n v="254322"/>
    <n v="0"/>
    <n v="254322"/>
  </r>
  <r>
    <x v="2"/>
    <x v="2"/>
    <x v="99"/>
    <s v="輸電費用"/>
    <x v="709"/>
    <x v="703"/>
    <s v="Z4850"/>
    <s v="嘉南供電區營運處分攤"/>
    <n v="238453"/>
    <n v="0"/>
    <n v="238453"/>
  </r>
  <r>
    <x v="2"/>
    <x v="2"/>
    <x v="99"/>
    <s v="輸電費用"/>
    <x v="709"/>
    <x v="703"/>
    <s v="Z4900"/>
    <s v="高屏供電區營運處分攤"/>
    <n v="256566"/>
    <n v="0"/>
    <n v="256566"/>
  </r>
  <r>
    <x v="2"/>
    <x v="2"/>
    <x v="99"/>
    <s v="輸電費用"/>
    <x v="709"/>
    <x v="703"/>
    <s v="Z4950"/>
    <s v="花東供電區營運處分攤"/>
    <n v="149398"/>
    <n v="0"/>
    <n v="149398"/>
  </r>
  <r>
    <x v="2"/>
    <x v="2"/>
    <x v="99"/>
    <s v="輸電費用"/>
    <x v="709"/>
    <x v="703"/>
    <s v="Z5450"/>
    <s v="電力通信處分攤"/>
    <n v="21806"/>
    <n v="0"/>
    <n v="21806"/>
  </r>
  <r>
    <x v="2"/>
    <x v="2"/>
    <x v="99"/>
    <s v="輸電費用"/>
    <x v="709"/>
    <x v="703"/>
    <s v="Z5460"/>
    <s v="綜合研究所分攤"/>
    <n v="8366"/>
    <n v="0"/>
    <n v="8366"/>
  </r>
  <r>
    <x v="2"/>
    <x v="2"/>
    <x v="99"/>
    <s v="輸電費用"/>
    <x v="710"/>
    <x v="704"/>
    <s v="Z0080"/>
    <s v="材料處分攤"/>
    <n v="25957"/>
    <n v="0"/>
    <n v="25957"/>
  </r>
  <r>
    <x v="2"/>
    <x v="2"/>
    <x v="99"/>
    <s v="輸電費用"/>
    <x v="710"/>
    <x v="704"/>
    <s v="Z0140"/>
    <s v="秘書處分攤"/>
    <n v="15112"/>
    <n v="0"/>
    <n v="15112"/>
  </r>
  <r>
    <x v="2"/>
    <x v="2"/>
    <x v="99"/>
    <s v="輸電費用"/>
    <x v="710"/>
    <x v="704"/>
    <s v="Z0170"/>
    <s v="營建處分攤"/>
    <n v="551"/>
    <n v="0"/>
    <n v="551"/>
  </r>
  <r>
    <x v="2"/>
    <x v="2"/>
    <x v="99"/>
    <s v="輸電費用"/>
    <x v="710"/>
    <x v="704"/>
    <s v="Z0240"/>
    <s v="資訊系統處分攤"/>
    <n v="127396"/>
    <n v="0"/>
    <n v="127396"/>
  </r>
  <r>
    <x v="2"/>
    <x v="2"/>
    <x v="99"/>
    <s v="輸電費用"/>
    <x v="710"/>
    <x v="704"/>
    <s v="Z0610"/>
    <s v="環境保護處分攤"/>
    <n v="86559"/>
    <n v="0"/>
    <n v="86559"/>
  </r>
  <r>
    <x v="2"/>
    <x v="2"/>
    <x v="99"/>
    <s v="輸電費用"/>
    <x v="710"/>
    <x v="704"/>
    <s v="Z0620"/>
    <s v="工業安全衛生處分攤"/>
    <n v="35732"/>
    <n v="0"/>
    <n v="35732"/>
  </r>
  <r>
    <x v="2"/>
    <x v="2"/>
    <x v="99"/>
    <s v="輸電費用"/>
    <x v="710"/>
    <x v="704"/>
    <s v="Z4700"/>
    <s v="台北供電區營運處分攤"/>
    <n v="4801503"/>
    <n v="0"/>
    <n v="4801503"/>
  </r>
  <r>
    <x v="2"/>
    <x v="2"/>
    <x v="99"/>
    <s v="輸電費用"/>
    <x v="710"/>
    <x v="704"/>
    <s v="Z4750"/>
    <s v="新桃供電區營運處分攤"/>
    <n v="2747484"/>
    <n v="0"/>
    <n v="2747484"/>
  </r>
  <r>
    <x v="2"/>
    <x v="2"/>
    <x v="99"/>
    <s v="輸電費用"/>
    <x v="710"/>
    <x v="704"/>
    <s v="Z4800"/>
    <s v="台中供電區營運處分攤"/>
    <n v="4289379"/>
    <n v="0"/>
    <n v="4289379"/>
  </r>
  <r>
    <x v="2"/>
    <x v="2"/>
    <x v="99"/>
    <s v="輸電費用"/>
    <x v="710"/>
    <x v="704"/>
    <s v="Z4850"/>
    <s v="嘉南供電區營運處分攤"/>
    <n v="1954164"/>
    <n v="0"/>
    <n v="1954164"/>
  </r>
  <r>
    <x v="2"/>
    <x v="2"/>
    <x v="99"/>
    <s v="輸電費用"/>
    <x v="710"/>
    <x v="704"/>
    <s v="Z4900"/>
    <s v="高屏供電區營運處分攤"/>
    <n v="2062303"/>
    <n v="0"/>
    <n v="2062303"/>
  </r>
  <r>
    <x v="2"/>
    <x v="2"/>
    <x v="99"/>
    <s v="輸電費用"/>
    <x v="710"/>
    <x v="704"/>
    <s v="Z4950"/>
    <s v="花東供電區營運處分攤"/>
    <n v="677522"/>
    <n v="0"/>
    <n v="677522"/>
  </r>
  <r>
    <x v="2"/>
    <x v="2"/>
    <x v="99"/>
    <s v="輸電費用"/>
    <x v="710"/>
    <x v="704"/>
    <s v="Z5450"/>
    <s v="電力通信處分攤"/>
    <n v="234196"/>
    <n v="0"/>
    <n v="234196"/>
  </r>
  <r>
    <x v="2"/>
    <x v="2"/>
    <x v="99"/>
    <s v="輸電費用"/>
    <x v="710"/>
    <x v="704"/>
    <s v="Z5460"/>
    <s v="綜合研究所分攤"/>
    <n v="2354934"/>
    <n v="0"/>
    <n v="2354934"/>
  </r>
  <r>
    <x v="2"/>
    <x v="2"/>
    <x v="99"/>
    <s v="輸電費用"/>
    <x v="711"/>
    <x v="705"/>
    <s v="Z0060"/>
    <s v="電力調度處分攤"/>
    <n v="56477"/>
    <n v="0"/>
    <n v="56477"/>
  </r>
  <r>
    <x v="2"/>
    <x v="2"/>
    <x v="99"/>
    <s v="輸電費用"/>
    <x v="711"/>
    <x v="705"/>
    <s v="Z0080"/>
    <s v="材料處分攤"/>
    <n v="14212"/>
    <n v="0"/>
    <n v="14212"/>
  </r>
  <r>
    <x v="2"/>
    <x v="2"/>
    <x v="99"/>
    <s v="輸電費用"/>
    <x v="711"/>
    <x v="705"/>
    <s v="Z0140"/>
    <s v="秘書處分攤"/>
    <n v="36378"/>
    <n v="0"/>
    <n v="36378"/>
  </r>
  <r>
    <x v="2"/>
    <x v="2"/>
    <x v="99"/>
    <s v="輸電費用"/>
    <x v="711"/>
    <x v="705"/>
    <s v="Z0610"/>
    <s v="環境保護處分攤"/>
    <n v="469"/>
    <n v="0"/>
    <n v="469"/>
  </r>
  <r>
    <x v="2"/>
    <x v="2"/>
    <x v="99"/>
    <s v="輸電費用"/>
    <x v="711"/>
    <x v="705"/>
    <s v="Z4700"/>
    <s v="台北供電區營運處分攤"/>
    <n v="150219"/>
    <n v="0"/>
    <n v="150219"/>
  </r>
  <r>
    <x v="2"/>
    <x v="2"/>
    <x v="99"/>
    <s v="輸電費用"/>
    <x v="711"/>
    <x v="705"/>
    <s v="Z4750"/>
    <s v="新桃供電區營運處分攤"/>
    <n v="291611"/>
    <n v="0"/>
    <n v="291611"/>
  </r>
  <r>
    <x v="2"/>
    <x v="2"/>
    <x v="99"/>
    <s v="輸電費用"/>
    <x v="711"/>
    <x v="705"/>
    <s v="Z4800"/>
    <s v="台中供電區營運處分攤"/>
    <n v="165352"/>
    <n v="0"/>
    <n v="165352"/>
  </r>
  <r>
    <x v="2"/>
    <x v="2"/>
    <x v="99"/>
    <s v="輸電費用"/>
    <x v="711"/>
    <x v="705"/>
    <s v="Z4850"/>
    <s v="嘉南供電區營運處分攤"/>
    <n v="234515"/>
    <n v="0"/>
    <n v="234515"/>
  </r>
  <r>
    <x v="2"/>
    <x v="2"/>
    <x v="99"/>
    <s v="輸電費用"/>
    <x v="711"/>
    <x v="705"/>
    <s v="Z4900"/>
    <s v="高屏供電區營運處分攤"/>
    <n v="248198"/>
    <n v="0"/>
    <n v="248198"/>
  </r>
  <r>
    <x v="2"/>
    <x v="2"/>
    <x v="99"/>
    <s v="輸電費用"/>
    <x v="711"/>
    <x v="705"/>
    <s v="Z4950"/>
    <s v="花東供電區營運處分攤"/>
    <n v="196158"/>
    <n v="0"/>
    <n v="196158"/>
  </r>
  <r>
    <x v="2"/>
    <x v="2"/>
    <x v="99"/>
    <s v="輸電費用"/>
    <x v="711"/>
    <x v="705"/>
    <s v="Z5450"/>
    <s v="電力通信處分攤"/>
    <n v="723"/>
    <n v="0"/>
    <n v="723"/>
  </r>
  <r>
    <x v="2"/>
    <x v="2"/>
    <x v="99"/>
    <s v="輸電費用"/>
    <x v="711"/>
    <x v="705"/>
    <s v="Z5460"/>
    <s v="綜合研究所分攤"/>
    <n v="463622"/>
    <n v="0"/>
    <n v="463622"/>
  </r>
  <r>
    <x v="2"/>
    <x v="2"/>
    <x v="99"/>
    <s v="輸電費用"/>
    <x v="712"/>
    <x v="706"/>
    <s v="Z0080"/>
    <s v="材料處分攤"/>
    <n v="872"/>
    <n v="0"/>
    <n v="872"/>
  </r>
  <r>
    <x v="2"/>
    <x v="2"/>
    <x v="99"/>
    <s v="輸電費用"/>
    <x v="712"/>
    <x v="706"/>
    <s v="Z0140"/>
    <s v="秘書處分攤"/>
    <n v="5175"/>
    <n v="0"/>
    <n v="5175"/>
  </r>
  <r>
    <x v="2"/>
    <x v="2"/>
    <x v="99"/>
    <s v="輸電費用"/>
    <x v="712"/>
    <x v="706"/>
    <s v="Z4700"/>
    <s v="台北供電區營運處分攤"/>
    <n v="15987"/>
    <n v="0"/>
    <n v="15987"/>
  </r>
  <r>
    <x v="2"/>
    <x v="2"/>
    <x v="99"/>
    <s v="輸電費用"/>
    <x v="712"/>
    <x v="706"/>
    <s v="Z4750"/>
    <s v="新桃供電區營運處分攤"/>
    <n v="3726"/>
    <n v="0"/>
    <n v="3726"/>
  </r>
  <r>
    <x v="2"/>
    <x v="2"/>
    <x v="99"/>
    <s v="輸電費用"/>
    <x v="712"/>
    <x v="706"/>
    <s v="Z4800"/>
    <s v="台中供電區營運處分攤"/>
    <n v="17524"/>
    <n v="0"/>
    <n v="17524"/>
  </r>
  <r>
    <x v="2"/>
    <x v="2"/>
    <x v="99"/>
    <s v="輸電費用"/>
    <x v="712"/>
    <x v="706"/>
    <s v="Z4850"/>
    <s v="嘉南供電區營運處分攤"/>
    <n v="13318"/>
    <n v="0"/>
    <n v="13318"/>
  </r>
  <r>
    <x v="2"/>
    <x v="2"/>
    <x v="99"/>
    <s v="輸電費用"/>
    <x v="712"/>
    <x v="706"/>
    <s v="Z4900"/>
    <s v="高屏供電區營運處分攤"/>
    <n v="11536"/>
    <n v="0"/>
    <n v="11536"/>
  </r>
  <r>
    <x v="2"/>
    <x v="2"/>
    <x v="99"/>
    <s v="輸電費用"/>
    <x v="712"/>
    <x v="706"/>
    <s v="Z4950"/>
    <s v="花東供電區營運處分攤"/>
    <n v="35759"/>
    <n v="0"/>
    <n v="35759"/>
  </r>
  <r>
    <x v="2"/>
    <x v="2"/>
    <x v="99"/>
    <s v="輸電費用"/>
    <x v="712"/>
    <x v="706"/>
    <s v="Z5450"/>
    <s v="電力通信處分攤"/>
    <n v="8668"/>
    <n v="0"/>
    <n v="8668"/>
  </r>
  <r>
    <x v="2"/>
    <x v="2"/>
    <x v="99"/>
    <s v="輸電費用"/>
    <x v="712"/>
    <x v="706"/>
    <s v="Z5460"/>
    <s v="綜合研究所分攤"/>
    <n v="1325"/>
    <n v="0"/>
    <n v="1325"/>
  </r>
  <r>
    <x v="2"/>
    <x v="2"/>
    <x v="99"/>
    <s v="輸電費用"/>
    <x v="713"/>
    <x v="707"/>
    <s v="Z4750"/>
    <s v="新桃供電區營運處分攤"/>
    <n v="2000"/>
    <n v="0"/>
    <n v="2000"/>
  </r>
  <r>
    <x v="2"/>
    <x v="2"/>
    <x v="99"/>
    <s v="輸電費用"/>
    <x v="714"/>
    <x v="708"/>
    <s v="Z0020"/>
    <s v="總經理副總經理室分攤"/>
    <n v="13887"/>
    <n v="0"/>
    <n v="13887"/>
  </r>
  <r>
    <x v="2"/>
    <x v="2"/>
    <x v="99"/>
    <s v="輸電費用"/>
    <x v="714"/>
    <x v="708"/>
    <s v="Z0050"/>
    <s v="供電處分攤"/>
    <n v="385664"/>
    <n v="0"/>
    <n v="385664"/>
  </r>
  <r>
    <x v="2"/>
    <x v="2"/>
    <x v="99"/>
    <s v="輸電費用"/>
    <x v="714"/>
    <x v="708"/>
    <s v="Z0060"/>
    <s v="電力調度處分攤"/>
    <n v="882061"/>
    <n v="0"/>
    <n v="882061"/>
  </r>
  <r>
    <x v="2"/>
    <x v="2"/>
    <x v="99"/>
    <s v="輸電費用"/>
    <x v="714"/>
    <x v="708"/>
    <s v="Z0080"/>
    <s v="材料處分攤"/>
    <n v="62478"/>
    <n v="0"/>
    <n v="62478"/>
  </r>
  <r>
    <x v="2"/>
    <x v="2"/>
    <x v="99"/>
    <s v="輸電費用"/>
    <x v="714"/>
    <x v="708"/>
    <s v="Z0140"/>
    <s v="秘書處分攤"/>
    <n v="192792"/>
    <n v="0"/>
    <n v="192792"/>
  </r>
  <r>
    <x v="2"/>
    <x v="2"/>
    <x v="99"/>
    <s v="輸電費用"/>
    <x v="714"/>
    <x v="708"/>
    <s v="Z0170"/>
    <s v="營建處分攤"/>
    <n v="6524"/>
    <n v="0"/>
    <n v="6524"/>
  </r>
  <r>
    <x v="2"/>
    <x v="2"/>
    <x v="99"/>
    <s v="輸電費用"/>
    <x v="714"/>
    <x v="708"/>
    <s v="Z0230"/>
    <s v="系統規劃處分攤"/>
    <n v="53011"/>
    <n v="0"/>
    <n v="53011"/>
  </r>
  <r>
    <x v="2"/>
    <x v="2"/>
    <x v="99"/>
    <s v="輸電費用"/>
    <x v="714"/>
    <x v="708"/>
    <s v="Z0240"/>
    <s v="資訊系統處分攤"/>
    <n v="41140"/>
    <n v="0"/>
    <n v="41140"/>
  </r>
  <r>
    <x v="2"/>
    <x v="2"/>
    <x v="99"/>
    <s v="輸電費用"/>
    <x v="714"/>
    <x v="708"/>
    <s v="Z0450"/>
    <s v="特種防護團分攤"/>
    <n v="56129"/>
    <n v="0"/>
    <n v="56129"/>
  </r>
  <r>
    <x v="2"/>
    <x v="2"/>
    <x v="99"/>
    <s v="輸電費用"/>
    <x v="714"/>
    <x v="708"/>
    <s v="Z0610"/>
    <s v="環境保護處分攤"/>
    <n v="6675"/>
    <n v="0"/>
    <n v="6675"/>
  </r>
  <r>
    <x v="2"/>
    <x v="2"/>
    <x v="99"/>
    <s v="輸電費用"/>
    <x v="714"/>
    <x v="708"/>
    <s v="Z0620"/>
    <s v="工業安全衛生處分攤"/>
    <n v="20081"/>
    <n v="0"/>
    <n v="20081"/>
  </r>
  <r>
    <x v="2"/>
    <x v="2"/>
    <x v="99"/>
    <s v="輸電費用"/>
    <x v="714"/>
    <x v="708"/>
    <s v="Z4700"/>
    <s v="台北供電區營運處分攤"/>
    <n v="1330510"/>
    <n v="0"/>
    <n v="1330510"/>
  </r>
  <r>
    <x v="2"/>
    <x v="2"/>
    <x v="99"/>
    <s v="輸電費用"/>
    <x v="714"/>
    <x v="708"/>
    <s v="Z4750"/>
    <s v="新桃供電區營運處分攤"/>
    <n v="1011141"/>
    <n v="0"/>
    <n v="1011141"/>
  </r>
  <r>
    <x v="2"/>
    <x v="2"/>
    <x v="99"/>
    <s v="輸電費用"/>
    <x v="714"/>
    <x v="708"/>
    <s v="Z4800"/>
    <s v="台中供電區營運處分攤"/>
    <n v="1397153"/>
    <n v="0"/>
    <n v="1397153"/>
  </r>
  <r>
    <x v="2"/>
    <x v="2"/>
    <x v="99"/>
    <s v="輸電費用"/>
    <x v="714"/>
    <x v="708"/>
    <s v="Z4850"/>
    <s v="嘉南供電區營運處分攤"/>
    <n v="1626774"/>
    <n v="0"/>
    <n v="1626774"/>
  </r>
  <r>
    <x v="2"/>
    <x v="2"/>
    <x v="99"/>
    <s v="輸電費用"/>
    <x v="714"/>
    <x v="708"/>
    <s v="Z4900"/>
    <s v="高屏供電區營運處分攤"/>
    <n v="1419720"/>
    <n v="0"/>
    <n v="1419720"/>
  </r>
  <r>
    <x v="2"/>
    <x v="2"/>
    <x v="99"/>
    <s v="輸電費用"/>
    <x v="714"/>
    <x v="708"/>
    <s v="Z4950"/>
    <s v="花東供電區營運處分攤"/>
    <n v="905617"/>
    <n v="0"/>
    <n v="905617"/>
  </r>
  <r>
    <x v="2"/>
    <x v="2"/>
    <x v="99"/>
    <s v="輸電費用"/>
    <x v="714"/>
    <x v="708"/>
    <s v="Z5450"/>
    <s v="電力通信處分攤"/>
    <n v="217540"/>
    <n v="0"/>
    <n v="217540"/>
  </r>
  <r>
    <x v="2"/>
    <x v="2"/>
    <x v="99"/>
    <s v="輸電費用"/>
    <x v="714"/>
    <x v="708"/>
    <s v="Z5460"/>
    <s v="綜合研究所分攤"/>
    <n v="254288"/>
    <n v="0"/>
    <n v="254288"/>
  </r>
  <r>
    <x v="2"/>
    <x v="2"/>
    <x v="99"/>
    <s v="輸電費用"/>
    <x v="715"/>
    <x v="709"/>
    <s v="Z0050"/>
    <s v="供電處分攤"/>
    <n v="2772"/>
    <n v="0"/>
    <n v="2772"/>
  </r>
  <r>
    <x v="2"/>
    <x v="2"/>
    <x v="99"/>
    <s v="輸電費用"/>
    <x v="715"/>
    <x v="709"/>
    <s v="Z0060"/>
    <s v="電力調度處分攤"/>
    <n v="39388"/>
    <n v="0"/>
    <n v="39388"/>
  </r>
  <r>
    <x v="2"/>
    <x v="2"/>
    <x v="99"/>
    <s v="輸電費用"/>
    <x v="715"/>
    <x v="709"/>
    <s v="Z0080"/>
    <s v="材料處分攤"/>
    <n v="900"/>
    <n v="0"/>
    <n v="900"/>
  </r>
  <r>
    <x v="2"/>
    <x v="2"/>
    <x v="99"/>
    <s v="輸電費用"/>
    <x v="715"/>
    <x v="709"/>
    <s v="Z0140"/>
    <s v="秘書處分攤"/>
    <n v="39866"/>
    <n v="0"/>
    <n v="39866"/>
  </r>
  <r>
    <x v="2"/>
    <x v="2"/>
    <x v="99"/>
    <s v="輸電費用"/>
    <x v="715"/>
    <x v="709"/>
    <s v="Z0170"/>
    <s v="營建處分攤"/>
    <n v="1950"/>
    <n v="0"/>
    <n v="1950"/>
  </r>
  <r>
    <x v="2"/>
    <x v="2"/>
    <x v="99"/>
    <s v="輸電費用"/>
    <x v="715"/>
    <x v="709"/>
    <s v="Z0230"/>
    <s v="系統規劃處分攤"/>
    <n v="26847"/>
    <n v="0"/>
    <n v="26847"/>
  </r>
  <r>
    <x v="2"/>
    <x v="2"/>
    <x v="99"/>
    <s v="輸電費用"/>
    <x v="715"/>
    <x v="709"/>
    <s v="Z0240"/>
    <s v="資訊系統處分攤"/>
    <n v="2396"/>
    <n v="0"/>
    <n v="2396"/>
  </r>
  <r>
    <x v="2"/>
    <x v="2"/>
    <x v="99"/>
    <s v="輸電費用"/>
    <x v="715"/>
    <x v="709"/>
    <s v="Z0610"/>
    <s v="環境保護處分攤"/>
    <n v="659"/>
    <n v="0"/>
    <n v="659"/>
  </r>
  <r>
    <x v="2"/>
    <x v="2"/>
    <x v="99"/>
    <s v="輸電費用"/>
    <x v="715"/>
    <x v="709"/>
    <s v="Z0620"/>
    <s v="工業安全衛生處分攤"/>
    <n v="714"/>
    <n v="0"/>
    <n v="714"/>
  </r>
  <r>
    <x v="2"/>
    <x v="2"/>
    <x v="99"/>
    <s v="輸電費用"/>
    <x v="715"/>
    <x v="709"/>
    <s v="Z4700"/>
    <s v="台北供電區營運處分攤"/>
    <n v="38930"/>
    <n v="0"/>
    <n v="38930"/>
  </r>
  <r>
    <x v="2"/>
    <x v="2"/>
    <x v="99"/>
    <s v="輸電費用"/>
    <x v="715"/>
    <x v="709"/>
    <s v="Z4750"/>
    <s v="新桃供電區營運處分攤"/>
    <n v="43571"/>
    <n v="0"/>
    <n v="43571"/>
  </r>
  <r>
    <x v="2"/>
    <x v="2"/>
    <x v="99"/>
    <s v="輸電費用"/>
    <x v="715"/>
    <x v="709"/>
    <s v="Z4800"/>
    <s v="台中供電區營運處分攤"/>
    <n v="99251"/>
    <n v="0"/>
    <n v="99251"/>
  </r>
  <r>
    <x v="2"/>
    <x v="2"/>
    <x v="99"/>
    <s v="輸電費用"/>
    <x v="715"/>
    <x v="709"/>
    <s v="Z4850"/>
    <s v="嘉南供電區營運處分攤"/>
    <n v="63721"/>
    <n v="0"/>
    <n v="63721"/>
  </r>
  <r>
    <x v="2"/>
    <x v="2"/>
    <x v="99"/>
    <s v="輸電費用"/>
    <x v="715"/>
    <x v="709"/>
    <s v="Z4900"/>
    <s v="高屏供電區營運處分攤"/>
    <n v="68244"/>
    <n v="0"/>
    <n v="68244"/>
  </r>
  <r>
    <x v="2"/>
    <x v="2"/>
    <x v="99"/>
    <s v="輸電費用"/>
    <x v="715"/>
    <x v="709"/>
    <s v="Z4950"/>
    <s v="花東供電區營運處分攤"/>
    <n v="39480"/>
    <n v="0"/>
    <n v="39480"/>
  </r>
  <r>
    <x v="2"/>
    <x v="2"/>
    <x v="99"/>
    <s v="輸電費用"/>
    <x v="715"/>
    <x v="709"/>
    <s v="Z5450"/>
    <s v="電力通信處分攤"/>
    <n v="25162"/>
    <n v="0"/>
    <n v="25162"/>
  </r>
  <r>
    <x v="2"/>
    <x v="2"/>
    <x v="99"/>
    <s v="輸電費用"/>
    <x v="715"/>
    <x v="709"/>
    <s v="Z5460"/>
    <s v="綜合研究所分攤"/>
    <n v="34176"/>
    <n v="0"/>
    <n v="34176"/>
  </r>
  <r>
    <x v="2"/>
    <x v="2"/>
    <x v="99"/>
    <s v="輸電費用"/>
    <x v="716"/>
    <x v="710"/>
    <s v="Z4700"/>
    <s v="台北供電區營運處分攤"/>
    <n v="1496300"/>
    <n v="0"/>
    <n v="1496300"/>
  </r>
  <r>
    <x v="2"/>
    <x v="2"/>
    <x v="99"/>
    <s v="輸電費用"/>
    <x v="716"/>
    <x v="710"/>
    <s v="Z4750"/>
    <s v="新桃供電區營運處分攤"/>
    <n v="1314157"/>
    <n v="0"/>
    <n v="1314157"/>
  </r>
  <r>
    <x v="2"/>
    <x v="2"/>
    <x v="99"/>
    <s v="輸電費用"/>
    <x v="716"/>
    <x v="710"/>
    <s v="Z4800"/>
    <s v="台中供電區營運處分攤"/>
    <n v="1430594"/>
    <n v="0"/>
    <n v="1430594"/>
  </r>
  <r>
    <x v="2"/>
    <x v="2"/>
    <x v="99"/>
    <s v="輸電費用"/>
    <x v="716"/>
    <x v="710"/>
    <s v="Z4850"/>
    <s v="嘉南供電區營運處分攤"/>
    <n v="1127441"/>
    <n v="0"/>
    <n v="1127441"/>
  </r>
  <r>
    <x v="2"/>
    <x v="2"/>
    <x v="99"/>
    <s v="輸電費用"/>
    <x v="716"/>
    <x v="710"/>
    <s v="Z4900"/>
    <s v="高屏供電區營運處分攤"/>
    <n v="1253396"/>
    <n v="0"/>
    <n v="1253396"/>
  </r>
  <r>
    <x v="2"/>
    <x v="2"/>
    <x v="99"/>
    <s v="輸電費用"/>
    <x v="716"/>
    <x v="710"/>
    <s v="Z4950"/>
    <s v="花東供電區營運處分攤"/>
    <n v="552360"/>
    <n v="0"/>
    <n v="552360"/>
  </r>
  <r>
    <x v="2"/>
    <x v="2"/>
    <x v="99"/>
    <s v="輸電費用"/>
    <x v="716"/>
    <x v="710"/>
    <s v="Z5450"/>
    <s v="電力通信處分攤"/>
    <n v="173181"/>
    <n v="0"/>
    <n v="173181"/>
  </r>
  <r>
    <x v="2"/>
    <x v="2"/>
    <x v="99"/>
    <s v="輸電費用"/>
    <x v="716"/>
    <x v="710"/>
    <s v="Z5460"/>
    <s v="綜合研究所分攤"/>
    <n v="99750"/>
    <n v="0"/>
    <n v="99750"/>
  </r>
  <r>
    <x v="2"/>
    <x v="2"/>
    <x v="99"/>
    <s v="輸電費用"/>
    <x v="717"/>
    <x v="711"/>
    <s v="Z0020"/>
    <s v="總經理副總經理室分攤"/>
    <n v="23429"/>
    <n v="0"/>
    <n v="23429"/>
  </r>
  <r>
    <x v="2"/>
    <x v="2"/>
    <x v="99"/>
    <s v="輸電費用"/>
    <x v="717"/>
    <x v="711"/>
    <s v="Z0050"/>
    <s v="供電處分攤"/>
    <n v="193195"/>
    <n v="0"/>
    <n v="193195"/>
  </r>
  <r>
    <x v="2"/>
    <x v="2"/>
    <x v="99"/>
    <s v="輸電費用"/>
    <x v="717"/>
    <x v="711"/>
    <s v="Z0060"/>
    <s v="電力調度處分攤"/>
    <n v="123478"/>
    <n v="0"/>
    <n v="123478"/>
  </r>
  <r>
    <x v="2"/>
    <x v="2"/>
    <x v="99"/>
    <s v="輸電費用"/>
    <x v="717"/>
    <x v="711"/>
    <s v="Z0080"/>
    <s v="材料處分攤"/>
    <n v="17194"/>
    <n v="0"/>
    <n v="17194"/>
  </r>
  <r>
    <x v="2"/>
    <x v="2"/>
    <x v="99"/>
    <s v="輸電費用"/>
    <x v="717"/>
    <x v="711"/>
    <s v="Z0140"/>
    <s v="秘書處分攤"/>
    <n v="152494"/>
    <n v="0"/>
    <n v="152494"/>
  </r>
  <r>
    <x v="2"/>
    <x v="2"/>
    <x v="99"/>
    <s v="輸電費用"/>
    <x v="717"/>
    <x v="711"/>
    <s v="Z0170"/>
    <s v="營建處分攤"/>
    <n v="5627"/>
    <n v="0"/>
    <n v="5627"/>
  </r>
  <r>
    <x v="2"/>
    <x v="2"/>
    <x v="99"/>
    <s v="輸電費用"/>
    <x v="717"/>
    <x v="711"/>
    <s v="Z0230"/>
    <s v="系統規劃處分攤"/>
    <n v="21410"/>
    <n v="0"/>
    <n v="21410"/>
  </r>
  <r>
    <x v="2"/>
    <x v="2"/>
    <x v="99"/>
    <s v="輸電費用"/>
    <x v="717"/>
    <x v="711"/>
    <s v="Z0240"/>
    <s v="資訊系統處分攤"/>
    <n v="5838"/>
    <n v="0"/>
    <n v="5838"/>
  </r>
  <r>
    <x v="2"/>
    <x v="2"/>
    <x v="99"/>
    <s v="輸電費用"/>
    <x v="717"/>
    <x v="711"/>
    <s v="Z0450"/>
    <s v="特種防護團分攤"/>
    <n v="9625"/>
    <n v="0"/>
    <n v="9625"/>
  </r>
  <r>
    <x v="2"/>
    <x v="2"/>
    <x v="99"/>
    <s v="輸電費用"/>
    <x v="717"/>
    <x v="711"/>
    <s v="Z0610"/>
    <s v="環境保護處分攤"/>
    <n v="2077"/>
    <n v="0"/>
    <n v="2077"/>
  </r>
  <r>
    <x v="2"/>
    <x v="2"/>
    <x v="99"/>
    <s v="輸電費用"/>
    <x v="717"/>
    <x v="711"/>
    <s v="Z0620"/>
    <s v="工業安全衛生處分攤"/>
    <n v="32665"/>
    <n v="0"/>
    <n v="32665"/>
  </r>
  <r>
    <x v="2"/>
    <x v="2"/>
    <x v="99"/>
    <s v="輸電費用"/>
    <x v="717"/>
    <x v="711"/>
    <s v="Z4700"/>
    <s v="台北供電區營運處分攤"/>
    <n v="836540"/>
    <n v="0"/>
    <n v="836540"/>
  </r>
  <r>
    <x v="2"/>
    <x v="2"/>
    <x v="99"/>
    <s v="輸電費用"/>
    <x v="717"/>
    <x v="711"/>
    <s v="Z4750"/>
    <s v="新桃供電區營運處分攤"/>
    <n v="658065"/>
    <n v="0"/>
    <n v="658065"/>
  </r>
  <r>
    <x v="2"/>
    <x v="2"/>
    <x v="99"/>
    <s v="輸電費用"/>
    <x v="717"/>
    <x v="711"/>
    <s v="Z4800"/>
    <s v="台中供電區營運處分攤"/>
    <n v="683223"/>
    <n v="0"/>
    <n v="683223"/>
  </r>
  <r>
    <x v="2"/>
    <x v="2"/>
    <x v="99"/>
    <s v="輸電費用"/>
    <x v="717"/>
    <x v="711"/>
    <s v="Z4850"/>
    <s v="嘉南供電區營運處分攤"/>
    <n v="1250858"/>
    <n v="0"/>
    <n v="1250858"/>
  </r>
  <r>
    <x v="2"/>
    <x v="2"/>
    <x v="99"/>
    <s v="輸電費用"/>
    <x v="717"/>
    <x v="711"/>
    <s v="Z4900"/>
    <s v="高屏供電區營運處分攤"/>
    <n v="744931"/>
    <n v="0"/>
    <n v="744931"/>
  </r>
  <r>
    <x v="2"/>
    <x v="2"/>
    <x v="99"/>
    <s v="輸電費用"/>
    <x v="717"/>
    <x v="711"/>
    <s v="Z4950"/>
    <s v="花東供電區營運處分攤"/>
    <n v="421748"/>
    <n v="0"/>
    <n v="421748"/>
  </r>
  <r>
    <x v="2"/>
    <x v="2"/>
    <x v="99"/>
    <s v="輸電費用"/>
    <x v="717"/>
    <x v="711"/>
    <s v="Z5450"/>
    <s v="電力通信處分攤"/>
    <n v="47213"/>
    <n v="0"/>
    <n v="47213"/>
  </r>
  <r>
    <x v="2"/>
    <x v="2"/>
    <x v="99"/>
    <s v="輸電費用"/>
    <x v="717"/>
    <x v="711"/>
    <s v="Z5460"/>
    <s v="綜合研究所分攤"/>
    <n v="105168"/>
    <n v="0"/>
    <n v="105168"/>
  </r>
  <r>
    <x v="2"/>
    <x v="2"/>
    <x v="99"/>
    <s v="輸電費用"/>
    <x v="787"/>
    <x v="779"/>
    <s v="Z4700"/>
    <s v="台北供電區營運處分攤"/>
    <n v="1649659"/>
    <n v="0"/>
    <n v="1649659"/>
  </r>
  <r>
    <x v="2"/>
    <x v="2"/>
    <x v="99"/>
    <s v="輸電費用"/>
    <x v="787"/>
    <x v="779"/>
    <s v="Z4750"/>
    <s v="新桃供電區營運處分攤"/>
    <n v="7096"/>
    <n v="0"/>
    <n v="7096"/>
  </r>
  <r>
    <x v="2"/>
    <x v="2"/>
    <x v="99"/>
    <s v="輸電費用"/>
    <x v="787"/>
    <x v="779"/>
    <s v="Z4800"/>
    <s v="台中供電區營運處分攤"/>
    <n v="29708"/>
    <n v="0"/>
    <n v="29708"/>
  </r>
  <r>
    <x v="2"/>
    <x v="2"/>
    <x v="99"/>
    <s v="輸電費用"/>
    <x v="787"/>
    <x v="779"/>
    <s v="Z4850"/>
    <s v="嘉南供電區營運處分攤"/>
    <n v="11063"/>
    <n v="0"/>
    <n v="11063"/>
  </r>
  <r>
    <x v="2"/>
    <x v="2"/>
    <x v="99"/>
    <s v="輸電費用"/>
    <x v="787"/>
    <x v="779"/>
    <s v="Z4900"/>
    <s v="高屏供電區營運處分攤"/>
    <n v="311486"/>
    <n v="0"/>
    <n v="311486"/>
  </r>
  <r>
    <x v="2"/>
    <x v="2"/>
    <x v="99"/>
    <s v="輸電費用"/>
    <x v="787"/>
    <x v="779"/>
    <s v="Z4950"/>
    <s v="花東供電區營運處分攤"/>
    <n v="14098"/>
    <n v="0"/>
    <n v="14098"/>
  </r>
  <r>
    <x v="2"/>
    <x v="2"/>
    <x v="99"/>
    <s v="輸電費用"/>
    <x v="787"/>
    <x v="779"/>
    <s v="Z5450"/>
    <s v="電力通信處分攤"/>
    <n v="1517"/>
    <n v="0"/>
    <n v="1517"/>
  </r>
  <r>
    <x v="2"/>
    <x v="2"/>
    <x v="99"/>
    <s v="輸電費用"/>
    <x v="718"/>
    <x v="712"/>
    <s v="Z4700"/>
    <s v="台北供電區營運處分攤"/>
    <n v="70293"/>
    <n v="0"/>
    <n v="70293"/>
  </r>
  <r>
    <x v="2"/>
    <x v="2"/>
    <x v="99"/>
    <s v="輸電費用"/>
    <x v="718"/>
    <x v="712"/>
    <s v="Z4750"/>
    <s v="新桃供電區營運處分攤"/>
    <n v="167562"/>
    <n v="0"/>
    <n v="167562"/>
  </r>
  <r>
    <x v="2"/>
    <x v="2"/>
    <x v="99"/>
    <s v="輸電費用"/>
    <x v="718"/>
    <x v="712"/>
    <s v="Z4800"/>
    <s v="台中供電區營運處分攤"/>
    <n v="81688"/>
    <n v="0"/>
    <n v="81688"/>
  </r>
  <r>
    <x v="2"/>
    <x v="2"/>
    <x v="99"/>
    <s v="輸電費用"/>
    <x v="718"/>
    <x v="712"/>
    <s v="Z4850"/>
    <s v="嘉南供電區營運處分攤"/>
    <n v="223969"/>
    <n v="0"/>
    <n v="223969"/>
  </r>
  <r>
    <x v="2"/>
    <x v="2"/>
    <x v="99"/>
    <s v="輸電費用"/>
    <x v="718"/>
    <x v="712"/>
    <s v="Z4900"/>
    <s v="高屏供電區營運處分攤"/>
    <n v="219671"/>
    <n v="0"/>
    <n v="219671"/>
  </r>
  <r>
    <x v="2"/>
    <x v="2"/>
    <x v="99"/>
    <s v="輸電費用"/>
    <x v="718"/>
    <x v="712"/>
    <s v="Z4950"/>
    <s v="花東供電區營運處分攤"/>
    <n v="53675"/>
    <n v="0"/>
    <n v="53675"/>
  </r>
  <r>
    <x v="2"/>
    <x v="2"/>
    <x v="99"/>
    <s v="輸電費用"/>
    <x v="718"/>
    <x v="712"/>
    <s v="Z5450"/>
    <s v="電力通信處分攤"/>
    <n v="315"/>
    <n v="0"/>
    <n v="315"/>
  </r>
  <r>
    <x v="2"/>
    <x v="2"/>
    <x v="99"/>
    <s v="輸電費用"/>
    <x v="719"/>
    <x v="713"/>
    <s v="Z4700"/>
    <s v="台北供電區營運處分攤"/>
    <n v="799541"/>
    <n v="0"/>
    <n v="799541"/>
  </r>
  <r>
    <x v="2"/>
    <x v="2"/>
    <x v="99"/>
    <s v="輸電費用"/>
    <x v="719"/>
    <x v="713"/>
    <s v="Z4750"/>
    <s v="新桃供電區營運處分攤"/>
    <n v="669037"/>
    <n v="0"/>
    <n v="669037"/>
  </r>
  <r>
    <x v="2"/>
    <x v="2"/>
    <x v="99"/>
    <s v="輸電費用"/>
    <x v="719"/>
    <x v="713"/>
    <s v="Z4800"/>
    <s v="台中供電區營運處分攤"/>
    <n v="338578"/>
    <n v="0"/>
    <n v="338578"/>
  </r>
  <r>
    <x v="2"/>
    <x v="2"/>
    <x v="99"/>
    <s v="輸電費用"/>
    <x v="719"/>
    <x v="713"/>
    <s v="Z4850"/>
    <s v="嘉南供電區營運處分攤"/>
    <n v="261114"/>
    <n v="0"/>
    <n v="261114"/>
  </r>
  <r>
    <x v="2"/>
    <x v="2"/>
    <x v="99"/>
    <s v="輸電費用"/>
    <x v="719"/>
    <x v="713"/>
    <s v="Z4900"/>
    <s v="高屏供電區營運處分攤"/>
    <n v="909"/>
    <n v="0"/>
    <n v="909"/>
  </r>
  <r>
    <x v="2"/>
    <x v="2"/>
    <x v="99"/>
    <s v="輸電費用"/>
    <x v="719"/>
    <x v="713"/>
    <s v="Z4950"/>
    <s v="花東供電區營運處分攤"/>
    <n v="111"/>
    <n v="0"/>
    <n v="111"/>
  </r>
  <r>
    <x v="2"/>
    <x v="2"/>
    <x v="99"/>
    <s v="輸電費用"/>
    <x v="720"/>
    <x v="714"/>
    <s v="Z0240"/>
    <s v="資訊系統處分攤"/>
    <n v="187596"/>
    <n v="0"/>
    <n v="187596"/>
  </r>
  <r>
    <x v="2"/>
    <x v="2"/>
    <x v="99"/>
    <s v="輸電費用"/>
    <x v="831"/>
    <x v="823"/>
    <s v="Z4750"/>
    <s v="新桃供電區營運處分攤"/>
    <n v="92000"/>
    <n v="0"/>
    <n v="92000"/>
  </r>
  <r>
    <x v="2"/>
    <x v="2"/>
    <x v="99"/>
    <s v="輸電費用"/>
    <x v="722"/>
    <x v="716"/>
    <s v="Z0170"/>
    <s v="營建處分攤"/>
    <n v="159"/>
    <n v="0"/>
    <n v="159"/>
  </r>
  <r>
    <x v="2"/>
    <x v="2"/>
    <x v="99"/>
    <s v="輸電費用"/>
    <x v="723"/>
    <x v="717"/>
    <s v="Z0050"/>
    <s v="供電處分攤"/>
    <n v="8666"/>
    <n v="0"/>
    <n v="8666"/>
  </r>
  <r>
    <x v="2"/>
    <x v="2"/>
    <x v="99"/>
    <s v="輸電費用"/>
    <x v="723"/>
    <x v="717"/>
    <s v="Z0140"/>
    <s v="秘書處分攤"/>
    <n v="4084"/>
    <n v="0"/>
    <n v="4084"/>
  </r>
  <r>
    <x v="2"/>
    <x v="2"/>
    <x v="99"/>
    <s v="輸電費用"/>
    <x v="723"/>
    <x v="717"/>
    <s v="Z4700"/>
    <s v="台北供電區營運處分攤"/>
    <n v="956577"/>
    <n v="0"/>
    <n v="956577"/>
  </r>
  <r>
    <x v="2"/>
    <x v="2"/>
    <x v="99"/>
    <s v="輸電費用"/>
    <x v="723"/>
    <x v="717"/>
    <s v="Z4750"/>
    <s v="新桃供電區營運處分攤"/>
    <n v="19428"/>
    <n v="0"/>
    <n v="19428"/>
  </r>
  <r>
    <x v="2"/>
    <x v="2"/>
    <x v="99"/>
    <s v="輸電費用"/>
    <x v="723"/>
    <x v="717"/>
    <s v="Z4800"/>
    <s v="台中供電區營運處分攤"/>
    <n v="1156015"/>
    <n v="0"/>
    <n v="1156015"/>
  </r>
  <r>
    <x v="2"/>
    <x v="2"/>
    <x v="99"/>
    <s v="輸電費用"/>
    <x v="723"/>
    <x v="717"/>
    <s v="Z4850"/>
    <s v="嘉南供電區營運處分攤"/>
    <n v="20808"/>
    <n v="0"/>
    <n v="20808"/>
  </r>
  <r>
    <x v="2"/>
    <x v="2"/>
    <x v="99"/>
    <s v="輸電費用"/>
    <x v="723"/>
    <x v="717"/>
    <s v="Z4900"/>
    <s v="高屏供電區營運處分攤"/>
    <n v="59892"/>
    <n v="0"/>
    <n v="59892"/>
  </r>
  <r>
    <x v="2"/>
    <x v="2"/>
    <x v="99"/>
    <s v="輸電費用"/>
    <x v="723"/>
    <x v="717"/>
    <s v="Z4950"/>
    <s v="花東供電區營運處分攤"/>
    <n v="11880"/>
    <n v="0"/>
    <n v="11880"/>
  </r>
  <r>
    <x v="2"/>
    <x v="2"/>
    <x v="99"/>
    <s v="輸電費用"/>
    <x v="723"/>
    <x v="717"/>
    <s v="Z5450"/>
    <s v="電力通信處分攤"/>
    <n v="401340"/>
    <n v="0"/>
    <n v="401340"/>
  </r>
  <r>
    <x v="2"/>
    <x v="2"/>
    <x v="99"/>
    <s v="輸電費用"/>
    <x v="724"/>
    <x v="718"/>
    <s v="Z4750"/>
    <s v="新桃供電區營運處分攤"/>
    <n v="3021745"/>
    <n v="0"/>
    <n v="3021745"/>
  </r>
  <r>
    <x v="2"/>
    <x v="2"/>
    <x v="99"/>
    <s v="輸電費用"/>
    <x v="725"/>
    <x v="719"/>
    <s v="Z0140"/>
    <s v="秘書處分攤"/>
    <n v="50717"/>
    <n v="0"/>
    <n v="50717"/>
  </r>
  <r>
    <x v="2"/>
    <x v="2"/>
    <x v="99"/>
    <s v="輸電費用"/>
    <x v="725"/>
    <x v="719"/>
    <s v="Z0240"/>
    <s v="資訊系統處分攤"/>
    <n v="3996"/>
    <n v="0"/>
    <n v="3996"/>
  </r>
  <r>
    <x v="2"/>
    <x v="2"/>
    <x v="99"/>
    <s v="輸電費用"/>
    <x v="725"/>
    <x v="719"/>
    <s v="Z4750"/>
    <s v="新桃供電區營運處分攤"/>
    <n v="23906"/>
    <n v="0"/>
    <n v="23906"/>
  </r>
  <r>
    <x v="2"/>
    <x v="2"/>
    <x v="99"/>
    <s v="輸電費用"/>
    <x v="725"/>
    <x v="719"/>
    <s v="Z4800"/>
    <s v="台中供電區營運處分攤"/>
    <n v="44431"/>
    <n v="0"/>
    <n v="44431"/>
  </r>
  <r>
    <x v="2"/>
    <x v="2"/>
    <x v="99"/>
    <s v="輸電費用"/>
    <x v="725"/>
    <x v="719"/>
    <s v="Z4850"/>
    <s v="嘉南供電區營運處分攤"/>
    <n v="32456"/>
    <n v="0"/>
    <n v="32456"/>
  </r>
  <r>
    <x v="2"/>
    <x v="2"/>
    <x v="99"/>
    <s v="輸電費用"/>
    <x v="725"/>
    <x v="719"/>
    <s v="Z4900"/>
    <s v="高屏供電區營運處分攤"/>
    <n v="28443"/>
    <n v="0"/>
    <n v="28443"/>
  </r>
  <r>
    <x v="2"/>
    <x v="2"/>
    <x v="99"/>
    <s v="輸電費用"/>
    <x v="725"/>
    <x v="719"/>
    <s v="Z5450"/>
    <s v="電力通信處分攤"/>
    <n v="679772"/>
    <n v="0"/>
    <n v="679772"/>
  </r>
  <r>
    <x v="2"/>
    <x v="2"/>
    <x v="99"/>
    <s v="輸電費用"/>
    <x v="725"/>
    <x v="719"/>
    <s v="Z5460"/>
    <s v="綜合研究所分攤"/>
    <n v="5286"/>
    <n v="0"/>
    <n v="5286"/>
  </r>
  <r>
    <x v="2"/>
    <x v="2"/>
    <x v="99"/>
    <s v="輸電費用"/>
    <x v="726"/>
    <x v="720"/>
    <s v="Z0080"/>
    <s v="材料處分攤"/>
    <n v="19980"/>
    <n v="0"/>
    <n v="19980"/>
  </r>
  <r>
    <x v="2"/>
    <x v="2"/>
    <x v="99"/>
    <s v="輸電費用"/>
    <x v="726"/>
    <x v="720"/>
    <s v="Z0140"/>
    <s v="秘書處分攤"/>
    <n v="372"/>
    <n v="0"/>
    <n v="372"/>
  </r>
  <r>
    <x v="2"/>
    <x v="2"/>
    <x v="99"/>
    <s v="輸電費用"/>
    <x v="726"/>
    <x v="720"/>
    <s v="Z4700"/>
    <s v="台北供電區營運處分攤"/>
    <n v="23471392"/>
    <n v="0"/>
    <n v="23471392"/>
  </r>
  <r>
    <x v="2"/>
    <x v="2"/>
    <x v="99"/>
    <s v="輸電費用"/>
    <x v="726"/>
    <x v="720"/>
    <s v="Z4750"/>
    <s v="新桃供電區營運處分攤"/>
    <n v="20908109"/>
    <n v="0"/>
    <n v="20908109"/>
  </r>
  <r>
    <x v="2"/>
    <x v="2"/>
    <x v="99"/>
    <s v="輸電費用"/>
    <x v="726"/>
    <x v="720"/>
    <s v="Z4800"/>
    <s v="台中供電區營運處分攤"/>
    <n v="26163287"/>
    <n v="0"/>
    <n v="26163287"/>
  </r>
  <r>
    <x v="2"/>
    <x v="2"/>
    <x v="99"/>
    <s v="輸電費用"/>
    <x v="726"/>
    <x v="720"/>
    <s v="Z4850"/>
    <s v="嘉南供電區營運處分攤"/>
    <n v="10822902"/>
    <n v="0"/>
    <n v="10822902"/>
  </r>
  <r>
    <x v="2"/>
    <x v="2"/>
    <x v="99"/>
    <s v="輸電費用"/>
    <x v="726"/>
    <x v="720"/>
    <s v="Z4900"/>
    <s v="高屏供電區營運處分攤"/>
    <n v="33888578"/>
    <n v="0"/>
    <n v="33888578"/>
  </r>
  <r>
    <x v="2"/>
    <x v="2"/>
    <x v="99"/>
    <s v="輸電費用"/>
    <x v="726"/>
    <x v="720"/>
    <s v="Z4950"/>
    <s v="花東供電區營運處分攤"/>
    <n v="3983285"/>
    <n v="0"/>
    <n v="3983285"/>
  </r>
  <r>
    <x v="2"/>
    <x v="2"/>
    <x v="99"/>
    <s v="輸電費用"/>
    <x v="726"/>
    <x v="720"/>
    <s v="Z5450"/>
    <s v="電力通信處分攤"/>
    <n v="282375"/>
    <n v="0"/>
    <n v="282375"/>
  </r>
  <r>
    <x v="2"/>
    <x v="2"/>
    <x v="99"/>
    <s v="輸電費用"/>
    <x v="726"/>
    <x v="720"/>
    <s v="Z5460"/>
    <s v="綜合研究所分攤"/>
    <n v="2581"/>
    <n v="0"/>
    <n v="2581"/>
  </r>
  <r>
    <x v="2"/>
    <x v="2"/>
    <x v="99"/>
    <s v="輸電費用"/>
    <x v="727"/>
    <x v="721"/>
    <s v="Z0080"/>
    <s v="材料處分攤"/>
    <n v="1682694"/>
    <n v="0"/>
    <n v="1682694"/>
  </r>
  <r>
    <x v="2"/>
    <x v="2"/>
    <x v="99"/>
    <s v="輸電費用"/>
    <x v="727"/>
    <x v="721"/>
    <s v="Z0140"/>
    <s v="秘書處分攤"/>
    <n v="5887555"/>
    <n v="0"/>
    <n v="5887555"/>
  </r>
  <r>
    <x v="2"/>
    <x v="2"/>
    <x v="99"/>
    <s v="輸電費用"/>
    <x v="727"/>
    <x v="721"/>
    <s v="Z4700"/>
    <s v="台北供電區營運處分攤"/>
    <n v="285554072"/>
    <n v="0"/>
    <n v="285554072"/>
  </r>
  <r>
    <x v="2"/>
    <x v="2"/>
    <x v="99"/>
    <s v="輸電費用"/>
    <x v="727"/>
    <x v="721"/>
    <s v="Z4750"/>
    <s v="新桃供電區營運處分攤"/>
    <n v="252263530"/>
    <n v="0"/>
    <n v="252263530"/>
  </r>
  <r>
    <x v="2"/>
    <x v="2"/>
    <x v="99"/>
    <s v="輸電費用"/>
    <x v="727"/>
    <x v="721"/>
    <s v="Z4800"/>
    <s v="台中供電區營運處分攤"/>
    <n v="302180676"/>
    <n v="0"/>
    <n v="302180676"/>
  </r>
  <r>
    <x v="2"/>
    <x v="2"/>
    <x v="99"/>
    <s v="輸電費用"/>
    <x v="727"/>
    <x v="721"/>
    <s v="Z4850"/>
    <s v="嘉南供電區營運處分攤"/>
    <n v="145682967"/>
    <n v="0"/>
    <n v="145682967"/>
  </r>
  <r>
    <x v="2"/>
    <x v="2"/>
    <x v="99"/>
    <s v="輸電費用"/>
    <x v="727"/>
    <x v="721"/>
    <s v="Z4900"/>
    <s v="高屏供電區營運處分攤"/>
    <n v="317423334"/>
    <n v="0"/>
    <n v="317423334"/>
  </r>
  <r>
    <x v="2"/>
    <x v="2"/>
    <x v="99"/>
    <s v="輸電費用"/>
    <x v="727"/>
    <x v="721"/>
    <s v="Z4950"/>
    <s v="花東供電區營運處分攤"/>
    <n v="34031482"/>
    <n v="0"/>
    <n v="34031482"/>
  </r>
  <r>
    <x v="2"/>
    <x v="2"/>
    <x v="99"/>
    <s v="輸電費用"/>
    <x v="727"/>
    <x v="721"/>
    <s v="Z5450"/>
    <s v="電力通信處分攤"/>
    <n v="2051892"/>
    <n v="0"/>
    <n v="2051892"/>
  </r>
  <r>
    <x v="2"/>
    <x v="2"/>
    <x v="99"/>
    <s v="輸電費用"/>
    <x v="727"/>
    <x v="721"/>
    <s v="Z5460"/>
    <s v="綜合研究所分攤"/>
    <n v="2143095"/>
    <n v="0"/>
    <n v="2143095"/>
  </r>
  <r>
    <x v="2"/>
    <x v="2"/>
    <x v="99"/>
    <s v="輸電費用"/>
    <x v="728"/>
    <x v="722"/>
    <s v="Z0080"/>
    <s v="材料處分攤"/>
    <n v="2316"/>
    <n v="0"/>
    <n v="2316"/>
  </r>
  <r>
    <x v="2"/>
    <x v="2"/>
    <x v="99"/>
    <s v="輸電費用"/>
    <x v="728"/>
    <x v="722"/>
    <s v="Z0140"/>
    <s v="秘書處分攤"/>
    <n v="21024"/>
    <n v="0"/>
    <n v="21024"/>
  </r>
  <r>
    <x v="2"/>
    <x v="2"/>
    <x v="99"/>
    <s v="輸電費用"/>
    <x v="728"/>
    <x v="722"/>
    <s v="Z4700"/>
    <s v="台北供電區營運處分攤"/>
    <n v="2253516"/>
    <n v="0"/>
    <n v="2253516"/>
  </r>
  <r>
    <x v="2"/>
    <x v="2"/>
    <x v="99"/>
    <s v="輸電費用"/>
    <x v="728"/>
    <x v="722"/>
    <s v="Z4750"/>
    <s v="新桃供電區營運處分攤"/>
    <n v="4232256"/>
    <n v="0"/>
    <n v="4232256"/>
  </r>
  <r>
    <x v="2"/>
    <x v="2"/>
    <x v="99"/>
    <s v="輸電費用"/>
    <x v="728"/>
    <x v="722"/>
    <s v="Z4800"/>
    <s v="台中供電區營運處分攤"/>
    <n v="3962297"/>
    <n v="0"/>
    <n v="3962297"/>
  </r>
  <r>
    <x v="2"/>
    <x v="2"/>
    <x v="99"/>
    <s v="輸電費用"/>
    <x v="728"/>
    <x v="722"/>
    <s v="Z4850"/>
    <s v="嘉南供電區營運處分攤"/>
    <n v="523318"/>
    <n v="0"/>
    <n v="523318"/>
  </r>
  <r>
    <x v="2"/>
    <x v="2"/>
    <x v="99"/>
    <s v="輸電費用"/>
    <x v="728"/>
    <x v="722"/>
    <s v="Z4900"/>
    <s v="高屏供電區營運處分攤"/>
    <n v="14154863"/>
    <n v="0"/>
    <n v="14154863"/>
  </r>
  <r>
    <x v="2"/>
    <x v="2"/>
    <x v="99"/>
    <s v="輸電費用"/>
    <x v="728"/>
    <x v="722"/>
    <s v="Z4950"/>
    <s v="花東供電區營運處分攤"/>
    <n v="561394"/>
    <n v="0"/>
    <n v="561394"/>
  </r>
  <r>
    <x v="2"/>
    <x v="2"/>
    <x v="99"/>
    <s v="輸電費用"/>
    <x v="728"/>
    <x v="722"/>
    <s v="Z5450"/>
    <s v="電力通信處分攤"/>
    <n v="32946"/>
    <n v="0"/>
    <n v="32946"/>
  </r>
  <r>
    <x v="2"/>
    <x v="2"/>
    <x v="99"/>
    <s v="輸電費用"/>
    <x v="728"/>
    <x v="722"/>
    <s v="Z5460"/>
    <s v="綜合研究所分攤"/>
    <n v="1789"/>
    <n v="0"/>
    <n v="1789"/>
  </r>
  <r>
    <x v="2"/>
    <x v="2"/>
    <x v="99"/>
    <s v="輸電費用"/>
    <x v="832"/>
    <x v="824"/>
    <s v="Z0060"/>
    <s v="電力調度處分攤"/>
    <n v="17399965"/>
    <n v="0"/>
    <n v="17399965"/>
  </r>
  <r>
    <x v="2"/>
    <x v="2"/>
    <x v="99"/>
    <s v="輸電費用"/>
    <x v="832"/>
    <x v="824"/>
    <s v="Z4700"/>
    <s v="台北供電區營運處分攤"/>
    <n v="4306144485"/>
    <n v="0"/>
    <n v="4306144485"/>
  </r>
  <r>
    <x v="2"/>
    <x v="2"/>
    <x v="99"/>
    <s v="輸電費用"/>
    <x v="832"/>
    <x v="824"/>
    <s v="Z4750"/>
    <s v="新桃供電區營運處分攤"/>
    <n v="5790768064"/>
    <n v="0"/>
    <n v="5790768064"/>
  </r>
  <r>
    <x v="2"/>
    <x v="2"/>
    <x v="99"/>
    <s v="輸電費用"/>
    <x v="832"/>
    <x v="824"/>
    <s v="Z4800"/>
    <s v="台中供電區營運處分攤"/>
    <n v="5015264440"/>
    <n v="0"/>
    <n v="5015264440"/>
  </r>
  <r>
    <x v="2"/>
    <x v="2"/>
    <x v="99"/>
    <s v="輸電費用"/>
    <x v="832"/>
    <x v="824"/>
    <s v="Z4850"/>
    <s v="嘉南供電區營運處分攤"/>
    <n v="3320172251"/>
    <n v="0"/>
    <n v="3320172251"/>
  </r>
  <r>
    <x v="2"/>
    <x v="2"/>
    <x v="99"/>
    <s v="輸電費用"/>
    <x v="832"/>
    <x v="824"/>
    <s v="Z4900"/>
    <s v="高屏供電區營運處分攤"/>
    <n v="4813587167"/>
    <n v="0"/>
    <n v="4813587167"/>
  </r>
  <r>
    <x v="2"/>
    <x v="2"/>
    <x v="99"/>
    <s v="輸電費用"/>
    <x v="832"/>
    <x v="824"/>
    <s v="Z4950"/>
    <s v="花東供電區營運處分攤"/>
    <n v="884257902"/>
    <n v="0"/>
    <n v="884257902"/>
  </r>
  <r>
    <x v="2"/>
    <x v="2"/>
    <x v="99"/>
    <s v="輸電費用"/>
    <x v="730"/>
    <x v="724"/>
    <s v="Z0050"/>
    <s v="供電處分攤"/>
    <n v="1585124"/>
    <n v="0"/>
    <n v="1585124"/>
  </r>
  <r>
    <x v="2"/>
    <x v="2"/>
    <x v="99"/>
    <s v="輸電費用"/>
    <x v="730"/>
    <x v="724"/>
    <s v="Z0060"/>
    <s v="電力調度處分攤"/>
    <n v="1665473"/>
    <n v="0"/>
    <n v="1665473"/>
  </r>
  <r>
    <x v="2"/>
    <x v="2"/>
    <x v="99"/>
    <s v="輸電費用"/>
    <x v="730"/>
    <x v="724"/>
    <s v="Z0080"/>
    <s v="材料處分攤"/>
    <n v="736705"/>
    <n v="0"/>
    <n v="736705"/>
  </r>
  <r>
    <x v="2"/>
    <x v="2"/>
    <x v="99"/>
    <s v="輸電費用"/>
    <x v="730"/>
    <x v="724"/>
    <s v="Z0140"/>
    <s v="秘書處分攤"/>
    <n v="756873"/>
    <n v="0"/>
    <n v="756873"/>
  </r>
  <r>
    <x v="2"/>
    <x v="2"/>
    <x v="99"/>
    <s v="輸電費用"/>
    <x v="730"/>
    <x v="724"/>
    <s v="Z0170"/>
    <s v="營建處分攤"/>
    <n v="40012"/>
    <n v="0"/>
    <n v="40012"/>
  </r>
  <r>
    <x v="2"/>
    <x v="2"/>
    <x v="99"/>
    <s v="輸電費用"/>
    <x v="730"/>
    <x v="724"/>
    <s v="Z0230"/>
    <s v="系統規劃處分攤"/>
    <n v="610326"/>
    <n v="0"/>
    <n v="610326"/>
  </r>
  <r>
    <x v="2"/>
    <x v="2"/>
    <x v="99"/>
    <s v="輸電費用"/>
    <x v="730"/>
    <x v="724"/>
    <s v="Z0240"/>
    <s v="資訊系統處分攤"/>
    <n v="2986312"/>
    <n v="0"/>
    <n v="2986312"/>
  </r>
  <r>
    <x v="2"/>
    <x v="2"/>
    <x v="99"/>
    <s v="輸電費用"/>
    <x v="730"/>
    <x v="724"/>
    <s v="Z0610"/>
    <s v="環境保護處分攤"/>
    <n v="34041"/>
    <n v="0"/>
    <n v="34041"/>
  </r>
  <r>
    <x v="2"/>
    <x v="2"/>
    <x v="99"/>
    <s v="輸電費用"/>
    <x v="730"/>
    <x v="724"/>
    <s v="Z4700"/>
    <s v="台北供電區營運處分攤"/>
    <n v="19307400"/>
    <n v="0"/>
    <n v="19307400"/>
  </r>
  <r>
    <x v="2"/>
    <x v="2"/>
    <x v="99"/>
    <s v="輸電費用"/>
    <x v="730"/>
    <x v="724"/>
    <s v="Z4750"/>
    <s v="新桃供電區營運處分攤"/>
    <n v="18513780"/>
    <n v="0"/>
    <n v="18513780"/>
  </r>
  <r>
    <x v="2"/>
    <x v="2"/>
    <x v="99"/>
    <s v="輸電費用"/>
    <x v="730"/>
    <x v="724"/>
    <s v="Z4800"/>
    <s v="台中供電區營運處分攤"/>
    <n v="18642772"/>
    <n v="0"/>
    <n v="18642772"/>
  </r>
  <r>
    <x v="2"/>
    <x v="2"/>
    <x v="99"/>
    <s v="輸電費用"/>
    <x v="730"/>
    <x v="724"/>
    <s v="Z4850"/>
    <s v="嘉南供電區營運處分攤"/>
    <n v="28379563"/>
    <n v="0"/>
    <n v="28379563"/>
  </r>
  <r>
    <x v="2"/>
    <x v="2"/>
    <x v="99"/>
    <s v="輸電費用"/>
    <x v="730"/>
    <x v="724"/>
    <s v="Z4900"/>
    <s v="高屏供電區營運處分攤"/>
    <n v="14948876"/>
    <n v="0"/>
    <n v="14948876"/>
  </r>
  <r>
    <x v="2"/>
    <x v="2"/>
    <x v="99"/>
    <s v="輸電費用"/>
    <x v="730"/>
    <x v="724"/>
    <s v="Z4950"/>
    <s v="花東供電區營運處分攤"/>
    <n v="8376447"/>
    <n v="0"/>
    <n v="8376447"/>
  </r>
  <r>
    <x v="2"/>
    <x v="2"/>
    <x v="99"/>
    <s v="輸電費用"/>
    <x v="730"/>
    <x v="724"/>
    <s v="Z5450"/>
    <s v="電力通信處分攤"/>
    <n v="2058337"/>
    <n v="0"/>
    <n v="2058337"/>
  </r>
  <r>
    <x v="2"/>
    <x v="2"/>
    <x v="99"/>
    <s v="輸電費用"/>
    <x v="730"/>
    <x v="724"/>
    <s v="Z5460"/>
    <s v="綜合研究所分攤"/>
    <n v="37436113"/>
    <n v="0"/>
    <n v="37436113"/>
  </r>
  <r>
    <x v="2"/>
    <x v="2"/>
    <x v="99"/>
    <s v="輸電費用"/>
    <x v="731"/>
    <x v="725"/>
    <s v="Z0050"/>
    <s v="供電處分攤"/>
    <n v="1420"/>
    <n v="0"/>
    <n v="1420"/>
  </r>
  <r>
    <x v="2"/>
    <x v="2"/>
    <x v="99"/>
    <s v="輸電費用"/>
    <x v="731"/>
    <x v="725"/>
    <s v="Z0060"/>
    <s v="電力調度處分攤"/>
    <n v="133783"/>
    <n v="0"/>
    <n v="133783"/>
  </r>
  <r>
    <x v="2"/>
    <x v="2"/>
    <x v="99"/>
    <s v="輸電費用"/>
    <x v="731"/>
    <x v="725"/>
    <s v="Z0080"/>
    <s v="材料處分攤"/>
    <n v="18634"/>
    <n v="0"/>
    <n v="18634"/>
  </r>
  <r>
    <x v="2"/>
    <x v="2"/>
    <x v="99"/>
    <s v="輸電費用"/>
    <x v="731"/>
    <x v="725"/>
    <s v="Z0140"/>
    <s v="秘書處分攤"/>
    <n v="249675"/>
    <n v="0"/>
    <n v="249675"/>
  </r>
  <r>
    <x v="2"/>
    <x v="2"/>
    <x v="99"/>
    <s v="輸電費用"/>
    <x v="731"/>
    <x v="725"/>
    <s v="Z0170"/>
    <s v="營建處分攤"/>
    <n v="8"/>
    <n v="0"/>
    <n v="8"/>
  </r>
  <r>
    <x v="2"/>
    <x v="2"/>
    <x v="99"/>
    <s v="輸電費用"/>
    <x v="731"/>
    <x v="725"/>
    <s v="Z0240"/>
    <s v="資訊系統處分攤"/>
    <n v="2336"/>
    <n v="0"/>
    <n v="2336"/>
  </r>
  <r>
    <x v="2"/>
    <x v="2"/>
    <x v="99"/>
    <s v="輸電費用"/>
    <x v="731"/>
    <x v="725"/>
    <s v="Z0610"/>
    <s v="環境保護處分攤"/>
    <n v="9228"/>
    <n v="0"/>
    <n v="9228"/>
  </r>
  <r>
    <x v="2"/>
    <x v="2"/>
    <x v="99"/>
    <s v="輸電費用"/>
    <x v="731"/>
    <x v="725"/>
    <s v="Z4700"/>
    <s v="台北供電區營運處分攤"/>
    <n v="6460598"/>
    <n v="0"/>
    <n v="6460598"/>
  </r>
  <r>
    <x v="2"/>
    <x v="2"/>
    <x v="99"/>
    <s v="輸電費用"/>
    <x v="731"/>
    <x v="725"/>
    <s v="Z4750"/>
    <s v="新桃供電區營運處分攤"/>
    <n v="9922639"/>
    <n v="0"/>
    <n v="9922639"/>
  </r>
  <r>
    <x v="2"/>
    <x v="2"/>
    <x v="99"/>
    <s v="輸電費用"/>
    <x v="731"/>
    <x v="725"/>
    <s v="Z4800"/>
    <s v="台中供電區營運處分攤"/>
    <n v="8850724"/>
    <n v="0"/>
    <n v="8850724"/>
  </r>
  <r>
    <x v="2"/>
    <x v="2"/>
    <x v="99"/>
    <s v="輸電費用"/>
    <x v="731"/>
    <x v="725"/>
    <s v="Z4850"/>
    <s v="嘉南供電區營運處分攤"/>
    <n v="8844593"/>
    <n v="0"/>
    <n v="8844593"/>
  </r>
  <r>
    <x v="2"/>
    <x v="2"/>
    <x v="99"/>
    <s v="輸電費用"/>
    <x v="731"/>
    <x v="725"/>
    <s v="Z4900"/>
    <s v="高屏供電區營運處分攤"/>
    <n v="6144262"/>
    <n v="0"/>
    <n v="6144262"/>
  </r>
  <r>
    <x v="2"/>
    <x v="2"/>
    <x v="99"/>
    <s v="輸電費用"/>
    <x v="731"/>
    <x v="725"/>
    <s v="Z4950"/>
    <s v="花東供電區營運處分攤"/>
    <n v="3288921"/>
    <n v="0"/>
    <n v="3288921"/>
  </r>
  <r>
    <x v="2"/>
    <x v="2"/>
    <x v="99"/>
    <s v="輸電費用"/>
    <x v="731"/>
    <x v="725"/>
    <s v="Z5450"/>
    <s v="電力通信處分攤"/>
    <n v="91336877"/>
    <n v="0"/>
    <n v="91336877"/>
  </r>
  <r>
    <x v="2"/>
    <x v="2"/>
    <x v="99"/>
    <s v="輸電費用"/>
    <x v="731"/>
    <x v="725"/>
    <s v="Z5460"/>
    <s v="綜合研究所分攤"/>
    <n v="526893"/>
    <n v="0"/>
    <n v="526893"/>
  </r>
  <r>
    <x v="2"/>
    <x v="2"/>
    <x v="99"/>
    <s v="輸電費用"/>
    <x v="732"/>
    <x v="726"/>
    <s v="Z0050"/>
    <s v="供電處分攤"/>
    <n v="50234"/>
    <n v="0"/>
    <n v="50234"/>
  </r>
  <r>
    <x v="2"/>
    <x v="2"/>
    <x v="99"/>
    <s v="輸電費用"/>
    <x v="732"/>
    <x v="726"/>
    <s v="Z0060"/>
    <s v="電力調度處分攤"/>
    <n v="25680"/>
    <n v="0"/>
    <n v="25680"/>
  </r>
  <r>
    <x v="2"/>
    <x v="2"/>
    <x v="99"/>
    <s v="輸電費用"/>
    <x v="732"/>
    <x v="726"/>
    <s v="Z0080"/>
    <s v="材料處分攤"/>
    <n v="100689"/>
    <n v="0"/>
    <n v="100689"/>
  </r>
  <r>
    <x v="2"/>
    <x v="2"/>
    <x v="99"/>
    <s v="輸電費用"/>
    <x v="732"/>
    <x v="726"/>
    <s v="Z0140"/>
    <s v="秘書處分攤"/>
    <n v="1098350"/>
    <n v="0"/>
    <n v="1098350"/>
  </r>
  <r>
    <x v="2"/>
    <x v="2"/>
    <x v="99"/>
    <s v="輸電費用"/>
    <x v="732"/>
    <x v="726"/>
    <s v="Z0170"/>
    <s v="營建處分攤"/>
    <n v="1847"/>
    <n v="0"/>
    <n v="1847"/>
  </r>
  <r>
    <x v="2"/>
    <x v="2"/>
    <x v="99"/>
    <s v="輸電費用"/>
    <x v="732"/>
    <x v="726"/>
    <s v="Z0230"/>
    <s v="系統規劃處分攤"/>
    <n v="23073"/>
    <n v="0"/>
    <n v="23073"/>
  </r>
  <r>
    <x v="2"/>
    <x v="2"/>
    <x v="99"/>
    <s v="輸電費用"/>
    <x v="732"/>
    <x v="726"/>
    <s v="Z0240"/>
    <s v="資訊系統處分攤"/>
    <n v="21724"/>
    <n v="0"/>
    <n v="21724"/>
  </r>
  <r>
    <x v="2"/>
    <x v="2"/>
    <x v="99"/>
    <s v="輸電費用"/>
    <x v="732"/>
    <x v="726"/>
    <s v="Z0610"/>
    <s v="環境保護處分攤"/>
    <n v="721"/>
    <n v="0"/>
    <n v="721"/>
  </r>
  <r>
    <x v="2"/>
    <x v="2"/>
    <x v="99"/>
    <s v="輸電費用"/>
    <x v="732"/>
    <x v="726"/>
    <s v="Z4700"/>
    <s v="台北供電區營運處分攤"/>
    <n v="8048054"/>
    <n v="0"/>
    <n v="8048054"/>
  </r>
  <r>
    <x v="2"/>
    <x v="2"/>
    <x v="99"/>
    <s v="輸電費用"/>
    <x v="732"/>
    <x v="726"/>
    <s v="Z4750"/>
    <s v="新桃供電區營運處分攤"/>
    <n v="8577294"/>
    <n v="0"/>
    <n v="8577294"/>
  </r>
  <r>
    <x v="2"/>
    <x v="2"/>
    <x v="99"/>
    <s v="輸電費用"/>
    <x v="732"/>
    <x v="726"/>
    <s v="Z4800"/>
    <s v="台中供電區營運處分攤"/>
    <n v="10212047"/>
    <n v="0"/>
    <n v="10212047"/>
  </r>
  <r>
    <x v="2"/>
    <x v="2"/>
    <x v="99"/>
    <s v="輸電費用"/>
    <x v="732"/>
    <x v="726"/>
    <s v="Z4850"/>
    <s v="嘉南供電區營運處分攤"/>
    <n v="9356815"/>
    <n v="0"/>
    <n v="9356815"/>
  </r>
  <r>
    <x v="2"/>
    <x v="2"/>
    <x v="99"/>
    <s v="輸電費用"/>
    <x v="732"/>
    <x v="726"/>
    <s v="Z4900"/>
    <s v="高屏供電區營運處分攤"/>
    <n v="13421495"/>
    <n v="0"/>
    <n v="13421495"/>
  </r>
  <r>
    <x v="2"/>
    <x v="2"/>
    <x v="99"/>
    <s v="輸電費用"/>
    <x v="732"/>
    <x v="726"/>
    <s v="Z4950"/>
    <s v="花東供電區營運處分攤"/>
    <n v="1864676"/>
    <n v="0"/>
    <n v="1864676"/>
  </r>
  <r>
    <x v="2"/>
    <x v="2"/>
    <x v="99"/>
    <s v="輸電費用"/>
    <x v="732"/>
    <x v="726"/>
    <s v="Z5450"/>
    <s v="電力通信處分攤"/>
    <n v="612098"/>
    <n v="0"/>
    <n v="612098"/>
  </r>
  <r>
    <x v="2"/>
    <x v="2"/>
    <x v="99"/>
    <s v="輸電費用"/>
    <x v="732"/>
    <x v="726"/>
    <s v="Z5460"/>
    <s v="綜合研究所分攤"/>
    <n v="383794"/>
    <n v="0"/>
    <n v="383794"/>
  </r>
  <r>
    <x v="2"/>
    <x v="2"/>
    <x v="99"/>
    <s v="輸電費用"/>
    <x v="733"/>
    <x v="727"/>
    <s v="Z4700"/>
    <s v="台北供電區營運處分攤"/>
    <n v="100704757"/>
    <n v="0"/>
    <n v="100704757"/>
  </r>
  <r>
    <x v="2"/>
    <x v="2"/>
    <x v="99"/>
    <s v="輸電費用"/>
    <x v="733"/>
    <x v="727"/>
    <s v="Z4750"/>
    <s v="新桃供電區營運處分攤"/>
    <n v="68784392"/>
    <n v="0"/>
    <n v="68784392"/>
  </r>
  <r>
    <x v="2"/>
    <x v="2"/>
    <x v="99"/>
    <s v="輸電費用"/>
    <x v="733"/>
    <x v="727"/>
    <s v="Z4800"/>
    <s v="台中供電區營運處分攤"/>
    <n v="31287896"/>
    <n v="0"/>
    <n v="31287896"/>
  </r>
  <r>
    <x v="2"/>
    <x v="2"/>
    <x v="99"/>
    <s v="輸電費用"/>
    <x v="733"/>
    <x v="727"/>
    <s v="Z4850"/>
    <s v="嘉南供電區營運處分攤"/>
    <n v="31009096"/>
    <n v="0"/>
    <n v="31009096"/>
  </r>
  <r>
    <x v="2"/>
    <x v="2"/>
    <x v="99"/>
    <s v="輸電費用"/>
    <x v="733"/>
    <x v="727"/>
    <s v="Z4900"/>
    <s v="高屏供電區營運處分攤"/>
    <n v="16592943"/>
    <n v="0"/>
    <n v="16592943"/>
  </r>
  <r>
    <x v="2"/>
    <x v="2"/>
    <x v="99"/>
    <s v="輸電費用"/>
    <x v="733"/>
    <x v="727"/>
    <s v="Z4950"/>
    <s v="花東供電區營運處分攤"/>
    <n v="537196"/>
    <n v="0"/>
    <n v="537196"/>
  </r>
  <r>
    <x v="2"/>
    <x v="2"/>
    <x v="99"/>
    <s v="輸電費用"/>
    <x v="733"/>
    <x v="727"/>
    <s v="Z5450"/>
    <s v="電力通信處分攤"/>
    <n v="17528"/>
    <n v="0"/>
    <n v="17528"/>
  </r>
  <r>
    <x v="2"/>
    <x v="2"/>
    <x v="99"/>
    <s v="輸電費用"/>
    <x v="734"/>
    <x v="728"/>
    <s v="Z0050"/>
    <s v="供電處分攤"/>
    <n v="1001435"/>
    <n v="0"/>
    <n v="1001435"/>
  </r>
  <r>
    <x v="2"/>
    <x v="2"/>
    <x v="99"/>
    <s v="輸電費用"/>
    <x v="734"/>
    <x v="728"/>
    <s v="Z0060"/>
    <s v="電力調度處分攤"/>
    <n v="5890343"/>
    <n v="0"/>
    <n v="5890343"/>
  </r>
  <r>
    <x v="2"/>
    <x v="2"/>
    <x v="99"/>
    <s v="輸電費用"/>
    <x v="734"/>
    <x v="728"/>
    <s v="Z0080"/>
    <s v="材料處分攤"/>
    <n v="7753"/>
    <n v="0"/>
    <n v="7753"/>
  </r>
  <r>
    <x v="2"/>
    <x v="2"/>
    <x v="99"/>
    <s v="輸電費用"/>
    <x v="734"/>
    <x v="728"/>
    <s v="Z0140"/>
    <s v="秘書處分攤"/>
    <n v="69422"/>
    <n v="0"/>
    <n v="69422"/>
  </r>
  <r>
    <x v="2"/>
    <x v="2"/>
    <x v="99"/>
    <s v="輸電費用"/>
    <x v="734"/>
    <x v="728"/>
    <s v="Z0170"/>
    <s v="營建處分攤"/>
    <n v="48960"/>
    <n v="0"/>
    <n v="48960"/>
  </r>
  <r>
    <x v="2"/>
    <x v="2"/>
    <x v="99"/>
    <s v="輸電費用"/>
    <x v="734"/>
    <x v="728"/>
    <s v="Z0230"/>
    <s v="系統規劃處分攤"/>
    <n v="2598932"/>
    <n v="0"/>
    <n v="2598932"/>
  </r>
  <r>
    <x v="2"/>
    <x v="2"/>
    <x v="99"/>
    <s v="輸電費用"/>
    <x v="734"/>
    <x v="728"/>
    <s v="Z0240"/>
    <s v="資訊系統處分攤"/>
    <n v="2613032"/>
    <n v="0"/>
    <n v="2613032"/>
  </r>
  <r>
    <x v="2"/>
    <x v="2"/>
    <x v="99"/>
    <s v="輸電費用"/>
    <x v="734"/>
    <x v="728"/>
    <s v="Z0610"/>
    <s v="環境保護處分攤"/>
    <n v="58784"/>
    <n v="0"/>
    <n v="58784"/>
  </r>
  <r>
    <x v="2"/>
    <x v="2"/>
    <x v="99"/>
    <s v="輸電費用"/>
    <x v="734"/>
    <x v="728"/>
    <s v="Z0620"/>
    <s v="工業安全衛生處分攤"/>
    <n v="235692"/>
    <n v="0"/>
    <n v="235692"/>
  </r>
  <r>
    <x v="2"/>
    <x v="2"/>
    <x v="99"/>
    <s v="輸電費用"/>
    <x v="734"/>
    <x v="728"/>
    <s v="Z4700"/>
    <s v="台北供電區營運處分攤"/>
    <n v="923125"/>
    <n v="0"/>
    <n v="923125"/>
  </r>
  <r>
    <x v="2"/>
    <x v="2"/>
    <x v="99"/>
    <s v="輸電費用"/>
    <x v="734"/>
    <x v="728"/>
    <s v="Z4750"/>
    <s v="新桃供電區營運處分攤"/>
    <n v="323585"/>
    <n v="0"/>
    <n v="323585"/>
  </r>
  <r>
    <x v="2"/>
    <x v="2"/>
    <x v="99"/>
    <s v="輸電費用"/>
    <x v="734"/>
    <x v="728"/>
    <s v="Z4800"/>
    <s v="台中供電區營運處分攤"/>
    <n v="2548148"/>
    <n v="0"/>
    <n v="2548148"/>
  </r>
  <r>
    <x v="2"/>
    <x v="2"/>
    <x v="99"/>
    <s v="輸電費用"/>
    <x v="734"/>
    <x v="728"/>
    <s v="Z4850"/>
    <s v="嘉南供電區營運處分攤"/>
    <n v="932995"/>
    <n v="0"/>
    <n v="932995"/>
  </r>
  <r>
    <x v="2"/>
    <x v="2"/>
    <x v="99"/>
    <s v="輸電費用"/>
    <x v="734"/>
    <x v="728"/>
    <s v="Z4900"/>
    <s v="高屏供電區營運處分攤"/>
    <n v="932828"/>
    <n v="0"/>
    <n v="932828"/>
  </r>
  <r>
    <x v="2"/>
    <x v="2"/>
    <x v="99"/>
    <s v="輸電費用"/>
    <x v="734"/>
    <x v="728"/>
    <s v="Z4950"/>
    <s v="花東供電區營運處分攤"/>
    <n v="618294"/>
    <n v="0"/>
    <n v="618294"/>
  </r>
  <r>
    <x v="2"/>
    <x v="2"/>
    <x v="99"/>
    <s v="輸電費用"/>
    <x v="734"/>
    <x v="728"/>
    <s v="Z5450"/>
    <s v="電力通信處分攤"/>
    <n v="569640"/>
    <n v="0"/>
    <n v="569640"/>
  </r>
  <r>
    <x v="2"/>
    <x v="2"/>
    <x v="99"/>
    <s v="輸電費用"/>
    <x v="734"/>
    <x v="728"/>
    <s v="Z5460"/>
    <s v="綜合研究所分攤"/>
    <n v="550540"/>
    <n v="0"/>
    <n v="550540"/>
  </r>
  <r>
    <x v="2"/>
    <x v="2"/>
    <x v="99"/>
    <s v="輸電費用"/>
    <x v="793"/>
    <x v="785"/>
    <s v="Z0050"/>
    <s v="供電處分攤"/>
    <n v="809"/>
    <n v="0"/>
    <n v="809"/>
  </r>
  <r>
    <x v="2"/>
    <x v="2"/>
    <x v="99"/>
    <s v="輸電費用"/>
    <x v="793"/>
    <x v="785"/>
    <s v="Z4750"/>
    <s v="新桃供電區營運處分攤"/>
    <n v="2368"/>
    <n v="0"/>
    <n v="2368"/>
  </r>
  <r>
    <x v="2"/>
    <x v="2"/>
    <x v="99"/>
    <s v="輸電費用"/>
    <x v="793"/>
    <x v="785"/>
    <s v="Z4800"/>
    <s v="台中供電區營運處分攤"/>
    <n v="47901"/>
    <n v="0"/>
    <n v="47901"/>
  </r>
  <r>
    <x v="2"/>
    <x v="2"/>
    <x v="99"/>
    <s v="輸電費用"/>
    <x v="793"/>
    <x v="785"/>
    <s v="Z4900"/>
    <s v="高屏供電區營運處分攤"/>
    <n v="58067"/>
    <n v="0"/>
    <n v="58067"/>
  </r>
  <r>
    <x v="2"/>
    <x v="2"/>
    <x v="99"/>
    <s v="輸電費用"/>
    <x v="833"/>
    <x v="825"/>
    <s v="Z4700"/>
    <s v="台北供電區營運處分攤"/>
    <n v="7947688"/>
    <n v="0"/>
    <n v="7947688"/>
  </r>
  <r>
    <x v="2"/>
    <x v="2"/>
    <x v="99"/>
    <s v="輸電費用"/>
    <x v="833"/>
    <x v="825"/>
    <s v="Z4750"/>
    <s v="新桃供電區營運處分攤"/>
    <n v="18007712"/>
    <n v="0"/>
    <n v="18007712"/>
  </r>
  <r>
    <x v="2"/>
    <x v="2"/>
    <x v="99"/>
    <s v="輸電費用"/>
    <x v="833"/>
    <x v="825"/>
    <s v="Z4850"/>
    <s v="嘉南供電區營運處分攤"/>
    <n v="10571676"/>
    <n v="0"/>
    <n v="10571676"/>
  </r>
  <r>
    <x v="2"/>
    <x v="2"/>
    <x v="99"/>
    <s v="輸電費用"/>
    <x v="735"/>
    <x v="729"/>
    <s v="Z0060"/>
    <s v="電力調度處分攤"/>
    <n v="135274"/>
    <n v="0"/>
    <n v="135274"/>
  </r>
  <r>
    <x v="2"/>
    <x v="2"/>
    <x v="99"/>
    <s v="輸電費用"/>
    <x v="735"/>
    <x v="729"/>
    <s v="Z0080"/>
    <s v="材料處分攤"/>
    <n v="62493"/>
    <n v="0"/>
    <n v="62493"/>
  </r>
  <r>
    <x v="2"/>
    <x v="2"/>
    <x v="99"/>
    <s v="輸電費用"/>
    <x v="735"/>
    <x v="729"/>
    <s v="Z0140"/>
    <s v="秘書處分攤"/>
    <n v="8774318"/>
    <n v="0"/>
    <n v="8774318"/>
  </r>
  <r>
    <x v="2"/>
    <x v="2"/>
    <x v="99"/>
    <s v="輸電費用"/>
    <x v="735"/>
    <x v="729"/>
    <s v="Z4700"/>
    <s v="台北供電區營運處分攤"/>
    <n v="256480768"/>
    <n v="0"/>
    <n v="256480768"/>
  </r>
  <r>
    <x v="2"/>
    <x v="2"/>
    <x v="99"/>
    <s v="輸電費用"/>
    <x v="735"/>
    <x v="729"/>
    <s v="Z4750"/>
    <s v="新桃供電區營運處分攤"/>
    <n v="50249372"/>
    <n v="0"/>
    <n v="50249372"/>
  </r>
  <r>
    <x v="2"/>
    <x v="2"/>
    <x v="99"/>
    <s v="輸電費用"/>
    <x v="735"/>
    <x v="729"/>
    <s v="Z4800"/>
    <s v="台中供電區營運處分攤"/>
    <n v="15197538"/>
    <n v="0"/>
    <n v="15197538"/>
  </r>
  <r>
    <x v="2"/>
    <x v="2"/>
    <x v="99"/>
    <s v="輸電費用"/>
    <x v="735"/>
    <x v="729"/>
    <s v="Z4850"/>
    <s v="嘉南供電區營運處分攤"/>
    <n v="18427632"/>
    <n v="0"/>
    <n v="18427632"/>
  </r>
  <r>
    <x v="2"/>
    <x v="2"/>
    <x v="99"/>
    <s v="輸電費用"/>
    <x v="735"/>
    <x v="729"/>
    <s v="Z4900"/>
    <s v="高屏供電區營運處分攤"/>
    <n v="36961786"/>
    <n v="0"/>
    <n v="36961786"/>
  </r>
  <r>
    <x v="2"/>
    <x v="2"/>
    <x v="99"/>
    <s v="輸電費用"/>
    <x v="735"/>
    <x v="729"/>
    <s v="Z4950"/>
    <s v="花東供電區營運處分攤"/>
    <n v="2099977"/>
    <n v="0"/>
    <n v="2099977"/>
  </r>
  <r>
    <x v="2"/>
    <x v="2"/>
    <x v="99"/>
    <s v="輸電費用"/>
    <x v="735"/>
    <x v="729"/>
    <s v="Z5450"/>
    <s v="電力通信處分攤"/>
    <n v="747894"/>
    <n v="0"/>
    <n v="747894"/>
  </r>
  <r>
    <x v="2"/>
    <x v="2"/>
    <x v="99"/>
    <s v="輸電費用"/>
    <x v="735"/>
    <x v="729"/>
    <s v="Z5460"/>
    <s v="綜合研究所分攤"/>
    <n v="3256858"/>
    <n v="0"/>
    <n v="3256858"/>
  </r>
  <r>
    <x v="2"/>
    <x v="2"/>
    <x v="99"/>
    <s v="輸電費用"/>
    <x v="736"/>
    <x v="730"/>
    <s v="Z0060"/>
    <s v="電力調度處分攤"/>
    <n v="46811"/>
    <n v="0"/>
    <n v="46811"/>
  </r>
  <r>
    <x v="2"/>
    <x v="2"/>
    <x v="99"/>
    <s v="輸電費用"/>
    <x v="736"/>
    <x v="730"/>
    <s v="Z0080"/>
    <s v="材料處分攤"/>
    <n v="172669"/>
    <n v="0"/>
    <n v="172669"/>
  </r>
  <r>
    <x v="2"/>
    <x v="2"/>
    <x v="99"/>
    <s v="輸電費用"/>
    <x v="736"/>
    <x v="730"/>
    <s v="Z0140"/>
    <s v="秘書處分攤"/>
    <n v="2039469"/>
    <n v="0"/>
    <n v="2039469"/>
  </r>
  <r>
    <x v="2"/>
    <x v="2"/>
    <x v="99"/>
    <s v="輸電費用"/>
    <x v="736"/>
    <x v="730"/>
    <s v="Z4700"/>
    <s v="台北供電區營運處分攤"/>
    <n v="18863468"/>
    <n v="0"/>
    <n v="18863468"/>
  </r>
  <r>
    <x v="2"/>
    <x v="2"/>
    <x v="99"/>
    <s v="輸電費用"/>
    <x v="736"/>
    <x v="730"/>
    <s v="Z4750"/>
    <s v="新桃供電區營運處分攤"/>
    <n v="14104883"/>
    <n v="0"/>
    <n v="14104883"/>
  </r>
  <r>
    <x v="2"/>
    <x v="2"/>
    <x v="99"/>
    <s v="輸電費用"/>
    <x v="736"/>
    <x v="730"/>
    <s v="Z4800"/>
    <s v="台中供電區營運處分攤"/>
    <n v="15172175"/>
    <n v="0"/>
    <n v="15172175"/>
  </r>
  <r>
    <x v="2"/>
    <x v="2"/>
    <x v="99"/>
    <s v="輸電費用"/>
    <x v="736"/>
    <x v="730"/>
    <s v="Z4850"/>
    <s v="嘉南供電區營運處分攤"/>
    <n v="7967571"/>
    <n v="0"/>
    <n v="7967571"/>
  </r>
  <r>
    <x v="2"/>
    <x v="2"/>
    <x v="99"/>
    <s v="輸電費用"/>
    <x v="736"/>
    <x v="730"/>
    <s v="Z4900"/>
    <s v="高屏供電區營運處分攤"/>
    <n v="18611422"/>
    <n v="0"/>
    <n v="18611422"/>
  </r>
  <r>
    <x v="2"/>
    <x v="2"/>
    <x v="99"/>
    <s v="輸電費用"/>
    <x v="736"/>
    <x v="730"/>
    <s v="Z4950"/>
    <s v="花東供電區營運處分攤"/>
    <n v="1714365"/>
    <n v="0"/>
    <n v="1714365"/>
  </r>
  <r>
    <x v="2"/>
    <x v="2"/>
    <x v="99"/>
    <s v="輸電費用"/>
    <x v="736"/>
    <x v="730"/>
    <s v="Z5450"/>
    <s v="電力通信處分攤"/>
    <n v="202600"/>
    <n v="0"/>
    <n v="202600"/>
  </r>
  <r>
    <x v="2"/>
    <x v="2"/>
    <x v="99"/>
    <s v="輸電費用"/>
    <x v="736"/>
    <x v="730"/>
    <s v="Z5460"/>
    <s v="綜合研究所分攤"/>
    <n v="545491"/>
    <n v="0"/>
    <n v="545491"/>
  </r>
  <r>
    <x v="2"/>
    <x v="2"/>
    <x v="99"/>
    <s v="輸電費用"/>
    <x v="737"/>
    <x v="731"/>
    <s v="Z0060"/>
    <s v="電力調度處分攤"/>
    <n v="26060"/>
    <n v="0"/>
    <n v="26060"/>
  </r>
  <r>
    <x v="2"/>
    <x v="2"/>
    <x v="99"/>
    <s v="輸電費用"/>
    <x v="737"/>
    <x v="731"/>
    <s v="Z0080"/>
    <s v="材料處分攤"/>
    <n v="5503"/>
    <n v="0"/>
    <n v="5503"/>
  </r>
  <r>
    <x v="2"/>
    <x v="2"/>
    <x v="99"/>
    <s v="輸電費用"/>
    <x v="737"/>
    <x v="731"/>
    <s v="Z0140"/>
    <s v="秘書處分攤"/>
    <n v="28142"/>
    <n v="0"/>
    <n v="28142"/>
  </r>
  <r>
    <x v="2"/>
    <x v="2"/>
    <x v="99"/>
    <s v="輸電費用"/>
    <x v="737"/>
    <x v="731"/>
    <s v="Z0610"/>
    <s v="環境保護處分攤"/>
    <n v="1065"/>
    <n v="0"/>
    <n v="1065"/>
  </r>
  <r>
    <x v="2"/>
    <x v="2"/>
    <x v="99"/>
    <s v="輸電費用"/>
    <x v="737"/>
    <x v="731"/>
    <s v="Z4700"/>
    <s v="台北供電區營運處分攤"/>
    <n v="1417300"/>
    <n v="0"/>
    <n v="1417300"/>
  </r>
  <r>
    <x v="2"/>
    <x v="2"/>
    <x v="99"/>
    <s v="輸電費用"/>
    <x v="737"/>
    <x v="731"/>
    <s v="Z4750"/>
    <s v="新桃供電區營運處分攤"/>
    <n v="1122485"/>
    <n v="0"/>
    <n v="1122485"/>
  </r>
  <r>
    <x v="2"/>
    <x v="2"/>
    <x v="99"/>
    <s v="輸電費用"/>
    <x v="737"/>
    <x v="731"/>
    <s v="Z4800"/>
    <s v="台中供電區營運處分攤"/>
    <n v="1436979"/>
    <n v="0"/>
    <n v="1436979"/>
  </r>
  <r>
    <x v="2"/>
    <x v="2"/>
    <x v="99"/>
    <s v="輸電費用"/>
    <x v="737"/>
    <x v="731"/>
    <s v="Z4850"/>
    <s v="嘉南供電區營運處分攤"/>
    <n v="955788"/>
    <n v="0"/>
    <n v="955788"/>
  </r>
  <r>
    <x v="2"/>
    <x v="2"/>
    <x v="99"/>
    <s v="輸電費用"/>
    <x v="737"/>
    <x v="731"/>
    <s v="Z4900"/>
    <s v="高屏供電區營運處分攤"/>
    <n v="1083245"/>
    <n v="0"/>
    <n v="1083245"/>
  </r>
  <r>
    <x v="2"/>
    <x v="2"/>
    <x v="99"/>
    <s v="輸電費用"/>
    <x v="737"/>
    <x v="731"/>
    <s v="Z4950"/>
    <s v="花東供電區營運處分攤"/>
    <n v="492021"/>
    <n v="0"/>
    <n v="492021"/>
  </r>
  <r>
    <x v="2"/>
    <x v="2"/>
    <x v="99"/>
    <s v="輸電費用"/>
    <x v="737"/>
    <x v="731"/>
    <s v="Z5450"/>
    <s v="電力通信處分攤"/>
    <n v="171904"/>
    <n v="0"/>
    <n v="171904"/>
  </r>
  <r>
    <x v="2"/>
    <x v="2"/>
    <x v="99"/>
    <s v="輸電費用"/>
    <x v="737"/>
    <x v="731"/>
    <s v="Z5460"/>
    <s v="綜合研究所分攤"/>
    <n v="44318"/>
    <n v="0"/>
    <n v="44318"/>
  </r>
  <r>
    <x v="2"/>
    <x v="2"/>
    <x v="99"/>
    <s v="輸電費用"/>
    <x v="738"/>
    <x v="732"/>
    <s v="Z0060"/>
    <s v="電力調度處分攤"/>
    <n v="521501"/>
    <n v="0"/>
    <n v="521501"/>
  </r>
  <r>
    <x v="2"/>
    <x v="2"/>
    <x v="99"/>
    <s v="輸電費用"/>
    <x v="738"/>
    <x v="732"/>
    <s v="Z0080"/>
    <s v="材料處分攤"/>
    <n v="13935"/>
    <n v="0"/>
    <n v="13935"/>
  </r>
  <r>
    <x v="2"/>
    <x v="2"/>
    <x v="99"/>
    <s v="輸電費用"/>
    <x v="738"/>
    <x v="732"/>
    <s v="Z0140"/>
    <s v="秘書處分攤"/>
    <n v="16120"/>
    <n v="0"/>
    <n v="16120"/>
  </r>
  <r>
    <x v="2"/>
    <x v="2"/>
    <x v="99"/>
    <s v="輸電費用"/>
    <x v="738"/>
    <x v="732"/>
    <s v="Z0170"/>
    <s v="營建處分攤"/>
    <n v="3121"/>
    <n v="0"/>
    <n v="3121"/>
  </r>
  <r>
    <x v="2"/>
    <x v="2"/>
    <x v="99"/>
    <s v="輸電費用"/>
    <x v="738"/>
    <x v="732"/>
    <s v="Z0230"/>
    <s v="系統規劃處分攤"/>
    <n v="8757"/>
    <n v="0"/>
    <n v="8757"/>
  </r>
  <r>
    <x v="2"/>
    <x v="2"/>
    <x v="99"/>
    <s v="輸電費用"/>
    <x v="738"/>
    <x v="732"/>
    <s v="Z0240"/>
    <s v="資訊系統處分攤"/>
    <n v="93107"/>
    <n v="0"/>
    <n v="93107"/>
  </r>
  <r>
    <x v="2"/>
    <x v="2"/>
    <x v="99"/>
    <s v="輸電費用"/>
    <x v="738"/>
    <x v="732"/>
    <s v="Z0610"/>
    <s v="環境保護處分攤"/>
    <n v="17908"/>
    <n v="0"/>
    <n v="17908"/>
  </r>
  <r>
    <x v="2"/>
    <x v="2"/>
    <x v="99"/>
    <s v="輸電費用"/>
    <x v="738"/>
    <x v="732"/>
    <s v="Z4700"/>
    <s v="台北供電區營運處分攤"/>
    <n v="643188"/>
    <n v="0"/>
    <n v="643188"/>
  </r>
  <r>
    <x v="2"/>
    <x v="2"/>
    <x v="99"/>
    <s v="輸電費用"/>
    <x v="738"/>
    <x v="732"/>
    <s v="Z4750"/>
    <s v="新桃供電區營運處分攤"/>
    <n v="1391347"/>
    <n v="0"/>
    <n v="1391347"/>
  </r>
  <r>
    <x v="2"/>
    <x v="2"/>
    <x v="99"/>
    <s v="輸電費用"/>
    <x v="738"/>
    <x v="732"/>
    <s v="Z4800"/>
    <s v="台中供電區營運處分攤"/>
    <n v="493458"/>
    <n v="0"/>
    <n v="493458"/>
  </r>
  <r>
    <x v="2"/>
    <x v="2"/>
    <x v="99"/>
    <s v="輸電費用"/>
    <x v="738"/>
    <x v="732"/>
    <s v="Z4850"/>
    <s v="嘉南供電區營運處分攤"/>
    <n v="330911"/>
    <n v="0"/>
    <n v="330911"/>
  </r>
  <r>
    <x v="2"/>
    <x v="2"/>
    <x v="99"/>
    <s v="輸電費用"/>
    <x v="738"/>
    <x v="732"/>
    <s v="Z4900"/>
    <s v="高屏供電區營運處分攤"/>
    <n v="118121"/>
    <n v="0"/>
    <n v="118121"/>
  </r>
  <r>
    <x v="2"/>
    <x v="2"/>
    <x v="99"/>
    <s v="輸電費用"/>
    <x v="738"/>
    <x v="732"/>
    <s v="Z4950"/>
    <s v="花東供電區營運處分攤"/>
    <n v="297664"/>
    <n v="0"/>
    <n v="297664"/>
  </r>
  <r>
    <x v="2"/>
    <x v="2"/>
    <x v="99"/>
    <s v="輸電費用"/>
    <x v="738"/>
    <x v="732"/>
    <s v="Z5450"/>
    <s v="電力通信處分攤"/>
    <n v="4629"/>
    <n v="0"/>
    <n v="4629"/>
  </r>
  <r>
    <x v="2"/>
    <x v="2"/>
    <x v="99"/>
    <s v="輸電費用"/>
    <x v="738"/>
    <x v="732"/>
    <s v="Z5460"/>
    <s v="綜合研究所分攤"/>
    <n v="58264"/>
    <n v="0"/>
    <n v="58264"/>
  </r>
  <r>
    <x v="2"/>
    <x v="2"/>
    <x v="99"/>
    <s v="輸電費用"/>
    <x v="739"/>
    <x v="733"/>
    <s v="Z0050"/>
    <s v="供電處分攤"/>
    <n v="1160"/>
    <n v="0"/>
    <n v="1160"/>
  </r>
  <r>
    <x v="2"/>
    <x v="2"/>
    <x v="99"/>
    <s v="輸電費用"/>
    <x v="739"/>
    <x v="733"/>
    <s v="Z0060"/>
    <s v="電力調度處分攤"/>
    <n v="450"/>
    <n v="0"/>
    <n v="450"/>
  </r>
  <r>
    <x v="2"/>
    <x v="2"/>
    <x v="99"/>
    <s v="輸電費用"/>
    <x v="739"/>
    <x v="733"/>
    <s v="Z0080"/>
    <s v="材料處分攤"/>
    <n v="1658"/>
    <n v="0"/>
    <n v="1658"/>
  </r>
  <r>
    <x v="2"/>
    <x v="2"/>
    <x v="99"/>
    <s v="輸電費用"/>
    <x v="739"/>
    <x v="733"/>
    <s v="Z0140"/>
    <s v="秘書處分攤"/>
    <n v="866"/>
    <n v="0"/>
    <n v="866"/>
  </r>
  <r>
    <x v="2"/>
    <x v="2"/>
    <x v="99"/>
    <s v="輸電費用"/>
    <x v="739"/>
    <x v="733"/>
    <s v="Z0240"/>
    <s v="資訊系統處分攤"/>
    <n v="400"/>
    <n v="0"/>
    <n v="400"/>
  </r>
  <r>
    <x v="2"/>
    <x v="2"/>
    <x v="99"/>
    <s v="輸電費用"/>
    <x v="739"/>
    <x v="733"/>
    <s v="Z0610"/>
    <s v="環境保護處分攤"/>
    <n v="81"/>
    <n v="0"/>
    <n v="81"/>
  </r>
  <r>
    <x v="2"/>
    <x v="2"/>
    <x v="99"/>
    <s v="輸電費用"/>
    <x v="739"/>
    <x v="733"/>
    <s v="Z4700"/>
    <s v="台北供電區營運處分攤"/>
    <n v="659522"/>
    <n v="0"/>
    <n v="659522"/>
  </r>
  <r>
    <x v="2"/>
    <x v="2"/>
    <x v="99"/>
    <s v="輸電費用"/>
    <x v="739"/>
    <x v="733"/>
    <s v="Z4750"/>
    <s v="新桃供電區營運處分攤"/>
    <n v="205570"/>
    <n v="0"/>
    <n v="205570"/>
  </r>
  <r>
    <x v="2"/>
    <x v="2"/>
    <x v="99"/>
    <s v="輸電費用"/>
    <x v="739"/>
    <x v="733"/>
    <s v="Z4800"/>
    <s v="台中供電區營運處分攤"/>
    <n v="178030"/>
    <n v="0"/>
    <n v="178030"/>
  </r>
  <r>
    <x v="2"/>
    <x v="2"/>
    <x v="99"/>
    <s v="輸電費用"/>
    <x v="739"/>
    <x v="733"/>
    <s v="Z4850"/>
    <s v="嘉南供電區營運處分攤"/>
    <n v="143990"/>
    <n v="0"/>
    <n v="143990"/>
  </r>
  <r>
    <x v="2"/>
    <x v="2"/>
    <x v="99"/>
    <s v="輸電費用"/>
    <x v="739"/>
    <x v="733"/>
    <s v="Z4900"/>
    <s v="高屏供電區營運處分攤"/>
    <n v="153085"/>
    <n v="0"/>
    <n v="153085"/>
  </r>
  <r>
    <x v="2"/>
    <x v="2"/>
    <x v="99"/>
    <s v="輸電費用"/>
    <x v="739"/>
    <x v="733"/>
    <s v="Z4950"/>
    <s v="花東供電區營運處分攤"/>
    <n v="97033"/>
    <n v="0"/>
    <n v="97033"/>
  </r>
  <r>
    <x v="2"/>
    <x v="2"/>
    <x v="99"/>
    <s v="輸電費用"/>
    <x v="739"/>
    <x v="733"/>
    <s v="Z5450"/>
    <s v="電力通信處分攤"/>
    <n v="12377062"/>
    <n v="0"/>
    <n v="12377062"/>
  </r>
  <r>
    <x v="2"/>
    <x v="2"/>
    <x v="99"/>
    <s v="輸電費用"/>
    <x v="739"/>
    <x v="733"/>
    <s v="Z5460"/>
    <s v="綜合研究所分攤"/>
    <n v="35441"/>
    <n v="0"/>
    <n v="35441"/>
  </r>
  <r>
    <x v="2"/>
    <x v="2"/>
    <x v="99"/>
    <s v="輸電費用"/>
    <x v="740"/>
    <x v="734"/>
    <s v="Z0060"/>
    <s v="電力調度處分攤"/>
    <n v="3450"/>
    <n v="0"/>
    <n v="3450"/>
  </r>
  <r>
    <x v="2"/>
    <x v="2"/>
    <x v="99"/>
    <s v="輸電費用"/>
    <x v="740"/>
    <x v="734"/>
    <s v="Z0080"/>
    <s v="材料處分攤"/>
    <n v="95"/>
    <n v="0"/>
    <n v="95"/>
  </r>
  <r>
    <x v="2"/>
    <x v="2"/>
    <x v="99"/>
    <s v="輸電費用"/>
    <x v="740"/>
    <x v="734"/>
    <s v="Z0140"/>
    <s v="秘書處分攤"/>
    <n v="13021"/>
    <n v="0"/>
    <n v="13021"/>
  </r>
  <r>
    <x v="2"/>
    <x v="2"/>
    <x v="99"/>
    <s v="輸電費用"/>
    <x v="740"/>
    <x v="734"/>
    <s v="Z4700"/>
    <s v="台北供電區營運處分攤"/>
    <n v="586235"/>
    <n v="0"/>
    <n v="586235"/>
  </r>
  <r>
    <x v="2"/>
    <x v="2"/>
    <x v="99"/>
    <s v="輸電費用"/>
    <x v="740"/>
    <x v="734"/>
    <s v="Z4750"/>
    <s v="新桃供電區營運處分攤"/>
    <n v="754348"/>
    <n v="0"/>
    <n v="754348"/>
  </r>
  <r>
    <x v="2"/>
    <x v="2"/>
    <x v="99"/>
    <s v="輸電費用"/>
    <x v="740"/>
    <x v="734"/>
    <s v="Z4800"/>
    <s v="台中供電區營運處分攤"/>
    <n v="388752"/>
    <n v="0"/>
    <n v="388752"/>
  </r>
  <r>
    <x v="2"/>
    <x v="2"/>
    <x v="99"/>
    <s v="輸電費用"/>
    <x v="740"/>
    <x v="734"/>
    <s v="Z4850"/>
    <s v="嘉南供電區營運處分攤"/>
    <n v="1018384"/>
    <n v="0"/>
    <n v="1018384"/>
  </r>
  <r>
    <x v="2"/>
    <x v="2"/>
    <x v="99"/>
    <s v="輸電費用"/>
    <x v="740"/>
    <x v="734"/>
    <s v="Z4900"/>
    <s v="高屏供電區營運處分攤"/>
    <n v="735264"/>
    <n v="0"/>
    <n v="735264"/>
  </r>
  <r>
    <x v="2"/>
    <x v="2"/>
    <x v="99"/>
    <s v="輸電費用"/>
    <x v="740"/>
    <x v="734"/>
    <s v="Z4950"/>
    <s v="花東供電區營運處分攤"/>
    <n v="191860"/>
    <n v="0"/>
    <n v="191860"/>
  </r>
  <r>
    <x v="2"/>
    <x v="2"/>
    <x v="99"/>
    <s v="輸電費用"/>
    <x v="740"/>
    <x v="734"/>
    <s v="Z5450"/>
    <s v="電力通信處分攤"/>
    <n v="1986"/>
    <n v="0"/>
    <n v="1986"/>
  </r>
  <r>
    <x v="2"/>
    <x v="2"/>
    <x v="99"/>
    <s v="輸電費用"/>
    <x v="740"/>
    <x v="734"/>
    <s v="Z5460"/>
    <s v="綜合研究所分攤"/>
    <n v="2136"/>
    <n v="0"/>
    <n v="2136"/>
  </r>
  <r>
    <x v="2"/>
    <x v="2"/>
    <x v="99"/>
    <s v="輸電費用"/>
    <x v="741"/>
    <x v="735"/>
    <s v="Z0060"/>
    <s v="電力調度處分攤"/>
    <n v="20070"/>
    <n v="0"/>
    <n v="20070"/>
  </r>
  <r>
    <x v="2"/>
    <x v="2"/>
    <x v="99"/>
    <s v="輸電費用"/>
    <x v="741"/>
    <x v="735"/>
    <s v="Z0080"/>
    <s v="材料處分攤"/>
    <n v="3028"/>
    <n v="0"/>
    <n v="3028"/>
  </r>
  <r>
    <x v="2"/>
    <x v="2"/>
    <x v="99"/>
    <s v="輸電費用"/>
    <x v="741"/>
    <x v="735"/>
    <s v="Z0140"/>
    <s v="秘書處分攤"/>
    <n v="16512"/>
    <n v="0"/>
    <n v="16512"/>
  </r>
  <r>
    <x v="2"/>
    <x v="2"/>
    <x v="99"/>
    <s v="輸電費用"/>
    <x v="741"/>
    <x v="735"/>
    <s v="Z0610"/>
    <s v="環境保護處分攤"/>
    <n v="504"/>
    <n v="0"/>
    <n v="504"/>
  </r>
  <r>
    <x v="2"/>
    <x v="2"/>
    <x v="99"/>
    <s v="輸電費用"/>
    <x v="741"/>
    <x v="735"/>
    <s v="Z4700"/>
    <s v="台北供電區營運處分攤"/>
    <n v="1126314"/>
    <n v="0"/>
    <n v="1126314"/>
  </r>
  <r>
    <x v="2"/>
    <x v="2"/>
    <x v="99"/>
    <s v="輸電費用"/>
    <x v="741"/>
    <x v="735"/>
    <s v="Z4750"/>
    <s v="新桃供電區營運處分攤"/>
    <n v="977223"/>
    <n v="0"/>
    <n v="977223"/>
  </r>
  <r>
    <x v="2"/>
    <x v="2"/>
    <x v="99"/>
    <s v="輸電費用"/>
    <x v="741"/>
    <x v="735"/>
    <s v="Z4800"/>
    <s v="台中供電區營運處分攤"/>
    <n v="1083323"/>
    <n v="0"/>
    <n v="1083323"/>
  </r>
  <r>
    <x v="2"/>
    <x v="2"/>
    <x v="99"/>
    <s v="輸電費用"/>
    <x v="741"/>
    <x v="735"/>
    <s v="Z4850"/>
    <s v="嘉南供電區營運處分攤"/>
    <n v="923131"/>
    <n v="0"/>
    <n v="923131"/>
  </r>
  <r>
    <x v="2"/>
    <x v="2"/>
    <x v="99"/>
    <s v="輸電費用"/>
    <x v="741"/>
    <x v="735"/>
    <s v="Z4900"/>
    <s v="高屏供電區營運處分攤"/>
    <n v="1028866"/>
    <n v="0"/>
    <n v="1028866"/>
  </r>
  <r>
    <x v="2"/>
    <x v="2"/>
    <x v="99"/>
    <s v="輸電費用"/>
    <x v="741"/>
    <x v="735"/>
    <s v="Z4950"/>
    <s v="花東供電區營運處分攤"/>
    <n v="494280"/>
    <n v="0"/>
    <n v="494280"/>
  </r>
  <r>
    <x v="2"/>
    <x v="2"/>
    <x v="99"/>
    <s v="輸電費用"/>
    <x v="741"/>
    <x v="735"/>
    <s v="Z5450"/>
    <s v="電力通信處分攤"/>
    <n v="181637"/>
    <n v="0"/>
    <n v="181637"/>
  </r>
  <r>
    <x v="2"/>
    <x v="2"/>
    <x v="99"/>
    <s v="輸電費用"/>
    <x v="741"/>
    <x v="735"/>
    <s v="Z5460"/>
    <s v="綜合研究所分攤"/>
    <n v="66156"/>
    <n v="0"/>
    <n v="66156"/>
  </r>
  <r>
    <x v="2"/>
    <x v="2"/>
    <x v="99"/>
    <s v="輸電費用"/>
    <x v="742"/>
    <x v="736"/>
    <s v="Z0140"/>
    <s v="秘書處分攤"/>
    <n v="248"/>
    <n v="0"/>
    <n v="248"/>
  </r>
  <r>
    <x v="2"/>
    <x v="2"/>
    <x v="99"/>
    <s v="輸電費用"/>
    <x v="742"/>
    <x v="736"/>
    <s v="Z4700"/>
    <s v="台北供電區營運處分攤"/>
    <n v="16669"/>
    <n v="0"/>
    <n v="16669"/>
  </r>
  <r>
    <x v="2"/>
    <x v="2"/>
    <x v="99"/>
    <s v="輸電費用"/>
    <x v="742"/>
    <x v="736"/>
    <s v="Z4750"/>
    <s v="新桃供電區營運處分攤"/>
    <n v="165915"/>
    <n v="0"/>
    <n v="165915"/>
  </r>
  <r>
    <x v="2"/>
    <x v="2"/>
    <x v="99"/>
    <s v="輸電費用"/>
    <x v="742"/>
    <x v="736"/>
    <s v="Z4800"/>
    <s v="台中供電區營運處分攤"/>
    <n v="253758"/>
    <n v="0"/>
    <n v="253758"/>
  </r>
  <r>
    <x v="2"/>
    <x v="2"/>
    <x v="99"/>
    <s v="輸電費用"/>
    <x v="742"/>
    <x v="736"/>
    <s v="Z4850"/>
    <s v="嘉南供電區營運處分攤"/>
    <n v="4638"/>
    <n v="0"/>
    <n v="4638"/>
  </r>
  <r>
    <x v="2"/>
    <x v="2"/>
    <x v="99"/>
    <s v="輸電費用"/>
    <x v="742"/>
    <x v="736"/>
    <s v="Z4900"/>
    <s v="高屏供電區營運處分攤"/>
    <n v="78757"/>
    <n v="0"/>
    <n v="78757"/>
  </r>
  <r>
    <x v="2"/>
    <x v="2"/>
    <x v="99"/>
    <s v="輸電費用"/>
    <x v="742"/>
    <x v="736"/>
    <s v="Z4950"/>
    <s v="花東供電區營運處分攤"/>
    <n v="1487"/>
    <n v="0"/>
    <n v="1487"/>
  </r>
  <r>
    <x v="2"/>
    <x v="2"/>
    <x v="99"/>
    <s v="輸電費用"/>
    <x v="742"/>
    <x v="736"/>
    <s v="Z5450"/>
    <s v="電力通信處分攤"/>
    <n v="0"/>
    <n v="-719"/>
    <n v="-719"/>
  </r>
  <r>
    <x v="2"/>
    <x v="2"/>
    <x v="99"/>
    <s v="輸電費用"/>
    <x v="742"/>
    <x v="736"/>
    <s v="Z5460"/>
    <s v="綜合研究所分攤"/>
    <n v="518"/>
    <n v="0"/>
    <n v="518"/>
  </r>
  <r>
    <x v="2"/>
    <x v="2"/>
    <x v="99"/>
    <s v="輸電費用"/>
    <x v="795"/>
    <x v="787"/>
    <s v="Z4700"/>
    <s v="台北供電區營運處分攤"/>
    <n v="841171"/>
    <n v="0"/>
    <n v="841171"/>
  </r>
  <r>
    <x v="2"/>
    <x v="2"/>
    <x v="99"/>
    <s v="輸電費用"/>
    <x v="795"/>
    <x v="787"/>
    <s v="Z4750"/>
    <s v="新桃供電區營運處分攤"/>
    <n v="1192033"/>
    <n v="0"/>
    <n v="1192033"/>
  </r>
  <r>
    <x v="2"/>
    <x v="2"/>
    <x v="99"/>
    <s v="輸電費用"/>
    <x v="795"/>
    <x v="787"/>
    <s v="Z4800"/>
    <s v="台中供電區營運處分攤"/>
    <n v="228786"/>
    <n v="0"/>
    <n v="228786"/>
  </r>
  <r>
    <x v="2"/>
    <x v="2"/>
    <x v="99"/>
    <s v="輸電費用"/>
    <x v="795"/>
    <x v="787"/>
    <s v="Z4850"/>
    <s v="嘉南供電區營運處分攤"/>
    <n v="379943"/>
    <n v="0"/>
    <n v="379943"/>
  </r>
  <r>
    <x v="2"/>
    <x v="2"/>
    <x v="99"/>
    <s v="輸電費用"/>
    <x v="795"/>
    <x v="787"/>
    <s v="Z4900"/>
    <s v="高屏供電區營運處分攤"/>
    <n v="317691"/>
    <n v="0"/>
    <n v="317691"/>
  </r>
  <r>
    <x v="2"/>
    <x v="2"/>
    <x v="99"/>
    <s v="輸電費用"/>
    <x v="795"/>
    <x v="787"/>
    <s v="Z4950"/>
    <s v="花東供電區營運處分攤"/>
    <n v="24067"/>
    <n v="0"/>
    <n v="24067"/>
  </r>
  <r>
    <x v="2"/>
    <x v="2"/>
    <x v="99"/>
    <s v="輸電費用"/>
    <x v="796"/>
    <x v="788"/>
    <s v="Z4700"/>
    <s v="台北供電區營運處分攤"/>
    <n v="12500000"/>
    <n v="0"/>
    <n v="12500000"/>
  </r>
  <r>
    <x v="2"/>
    <x v="2"/>
    <x v="99"/>
    <s v="輸電費用"/>
    <x v="796"/>
    <x v="788"/>
    <s v="Z4750"/>
    <s v="新桃供電區營運處分攤"/>
    <n v="1279064"/>
    <n v="0"/>
    <n v="1279064"/>
  </r>
  <r>
    <x v="2"/>
    <x v="2"/>
    <x v="99"/>
    <s v="輸電費用"/>
    <x v="796"/>
    <x v="788"/>
    <s v="Z4800"/>
    <s v="台中供電區營運處分攤"/>
    <n v="2046931"/>
    <n v="0"/>
    <n v="2046931"/>
  </r>
  <r>
    <x v="2"/>
    <x v="2"/>
    <x v="99"/>
    <s v="輸電費用"/>
    <x v="796"/>
    <x v="788"/>
    <s v="Z4850"/>
    <s v="嘉南供電區營運處分攤"/>
    <n v="1950171"/>
    <n v="0"/>
    <n v="1950171"/>
  </r>
  <r>
    <x v="2"/>
    <x v="2"/>
    <x v="99"/>
    <s v="輸電費用"/>
    <x v="796"/>
    <x v="788"/>
    <s v="Z4900"/>
    <s v="高屏供電區營運處分攤"/>
    <n v="13000000"/>
    <n v="0"/>
    <n v="13000000"/>
  </r>
  <r>
    <x v="2"/>
    <x v="2"/>
    <x v="99"/>
    <s v="輸電費用"/>
    <x v="796"/>
    <x v="788"/>
    <s v="Z4950"/>
    <s v="花東供電區營運處分攤"/>
    <n v="51128"/>
    <n v="0"/>
    <n v="51128"/>
  </r>
  <r>
    <x v="2"/>
    <x v="2"/>
    <x v="99"/>
    <s v="輸電費用"/>
    <x v="744"/>
    <x v="738"/>
    <s v="Z4750"/>
    <s v="新桃供電區營運處分攤"/>
    <n v="24082"/>
    <n v="0"/>
    <n v="24082"/>
  </r>
  <r>
    <x v="2"/>
    <x v="2"/>
    <x v="99"/>
    <s v="輸電費用"/>
    <x v="745"/>
    <x v="739"/>
    <s v="Z4700"/>
    <s v="台北供電區營運處分攤"/>
    <n v="6742"/>
    <n v="0"/>
    <n v="6742"/>
  </r>
  <r>
    <x v="2"/>
    <x v="2"/>
    <x v="99"/>
    <s v="輸電費用"/>
    <x v="745"/>
    <x v="739"/>
    <s v="Z4750"/>
    <s v="新桃供電區營運處分攤"/>
    <n v="24945"/>
    <n v="0"/>
    <n v="24945"/>
  </r>
  <r>
    <x v="2"/>
    <x v="2"/>
    <x v="99"/>
    <s v="輸電費用"/>
    <x v="745"/>
    <x v="739"/>
    <s v="Z4800"/>
    <s v="台中供電區營運處分攤"/>
    <n v="46141"/>
    <n v="0"/>
    <n v="46141"/>
  </r>
  <r>
    <x v="2"/>
    <x v="2"/>
    <x v="99"/>
    <s v="輸電費用"/>
    <x v="745"/>
    <x v="739"/>
    <s v="Z4900"/>
    <s v="高屏供電區營運處分攤"/>
    <n v="3037"/>
    <n v="0"/>
    <n v="3037"/>
  </r>
  <r>
    <x v="2"/>
    <x v="2"/>
    <x v="99"/>
    <s v="輸電費用"/>
    <x v="746"/>
    <x v="740"/>
    <s v="Z4700"/>
    <s v="台北供電區營運處分攤"/>
    <n v="14482"/>
    <n v="0"/>
    <n v="14482"/>
  </r>
  <r>
    <x v="2"/>
    <x v="2"/>
    <x v="99"/>
    <s v="輸電費用"/>
    <x v="746"/>
    <x v="740"/>
    <s v="Z4850"/>
    <s v="嘉南供電區營運處分攤"/>
    <n v="430"/>
    <n v="0"/>
    <n v="430"/>
  </r>
  <r>
    <x v="2"/>
    <x v="2"/>
    <x v="99"/>
    <s v="輸電費用"/>
    <x v="746"/>
    <x v="740"/>
    <s v="Z4900"/>
    <s v="高屏供電區營運處分攤"/>
    <n v="6308"/>
    <n v="0"/>
    <n v="6308"/>
  </r>
  <r>
    <x v="2"/>
    <x v="2"/>
    <x v="99"/>
    <s v="輸電費用"/>
    <x v="747"/>
    <x v="741"/>
    <s v="Z0620"/>
    <s v="工業安全衛生處分攤"/>
    <n v="240"/>
    <n v="0"/>
    <n v="240"/>
  </r>
  <r>
    <x v="2"/>
    <x v="2"/>
    <x v="99"/>
    <s v="輸電費用"/>
    <x v="747"/>
    <x v="741"/>
    <s v="Z4700"/>
    <s v="台北供電區營運處分攤"/>
    <n v="293000"/>
    <n v="0"/>
    <n v="293000"/>
  </r>
  <r>
    <x v="2"/>
    <x v="2"/>
    <x v="99"/>
    <s v="輸電費用"/>
    <x v="747"/>
    <x v="741"/>
    <s v="Z4750"/>
    <s v="新桃供電區營運處分攤"/>
    <n v="246000"/>
    <n v="0"/>
    <n v="246000"/>
  </r>
  <r>
    <x v="2"/>
    <x v="2"/>
    <x v="99"/>
    <s v="輸電費用"/>
    <x v="747"/>
    <x v="741"/>
    <s v="Z4800"/>
    <s v="台中供電區營運處分攤"/>
    <n v="260000"/>
    <n v="0"/>
    <n v="260000"/>
  </r>
  <r>
    <x v="2"/>
    <x v="2"/>
    <x v="99"/>
    <s v="輸電費用"/>
    <x v="747"/>
    <x v="741"/>
    <s v="Z4850"/>
    <s v="嘉南供電區營運處分攤"/>
    <n v="174000"/>
    <n v="0"/>
    <n v="174000"/>
  </r>
  <r>
    <x v="2"/>
    <x v="2"/>
    <x v="99"/>
    <s v="輸電費用"/>
    <x v="747"/>
    <x v="741"/>
    <s v="Z4900"/>
    <s v="高屏供電區營運處分攤"/>
    <n v="94400"/>
    <n v="0"/>
    <n v="94400"/>
  </r>
  <r>
    <x v="2"/>
    <x v="2"/>
    <x v="99"/>
    <s v="輸電費用"/>
    <x v="747"/>
    <x v="741"/>
    <s v="Z4950"/>
    <s v="花東供電區營運處分攤"/>
    <n v="23000"/>
    <n v="0"/>
    <n v="23000"/>
  </r>
  <r>
    <x v="2"/>
    <x v="2"/>
    <x v="99"/>
    <s v="輸電費用"/>
    <x v="747"/>
    <x v="741"/>
    <s v="Z5460"/>
    <s v="綜合研究所分攤"/>
    <n v="870"/>
    <n v="0"/>
    <n v="870"/>
  </r>
  <r>
    <x v="2"/>
    <x v="2"/>
    <x v="99"/>
    <s v="輸電費用"/>
    <x v="748"/>
    <x v="742"/>
    <s v="Z4700"/>
    <s v="台北供電區營運處分攤"/>
    <n v="20000"/>
    <n v="0"/>
    <n v="20000"/>
  </r>
  <r>
    <x v="2"/>
    <x v="2"/>
    <x v="99"/>
    <s v="輸電費用"/>
    <x v="748"/>
    <x v="742"/>
    <s v="Z4750"/>
    <s v="新桃供電區營運處分攤"/>
    <n v="254000"/>
    <n v="0"/>
    <n v="254000"/>
  </r>
  <r>
    <x v="2"/>
    <x v="2"/>
    <x v="99"/>
    <s v="輸電費用"/>
    <x v="748"/>
    <x v="742"/>
    <s v="Z4800"/>
    <s v="台中供電區營運處分攤"/>
    <n v="175080"/>
    <n v="0"/>
    <n v="175080"/>
  </r>
  <r>
    <x v="2"/>
    <x v="2"/>
    <x v="99"/>
    <s v="輸電費用"/>
    <x v="748"/>
    <x v="742"/>
    <s v="Z4850"/>
    <s v="嘉南供電區營運處分攤"/>
    <n v="258000"/>
    <n v="0"/>
    <n v="258000"/>
  </r>
  <r>
    <x v="2"/>
    <x v="2"/>
    <x v="99"/>
    <s v="輸電費用"/>
    <x v="748"/>
    <x v="742"/>
    <s v="Z4900"/>
    <s v="高屏供電區營運處分攤"/>
    <n v="228712"/>
    <n v="0"/>
    <n v="228712"/>
  </r>
  <r>
    <x v="2"/>
    <x v="2"/>
    <x v="99"/>
    <s v="輸電費用"/>
    <x v="748"/>
    <x v="742"/>
    <s v="Z4950"/>
    <s v="花東供電區營運處分攤"/>
    <n v="139024"/>
    <n v="0"/>
    <n v="139024"/>
  </r>
  <r>
    <x v="2"/>
    <x v="2"/>
    <x v="99"/>
    <s v="輸電費用"/>
    <x v="749"/>
    <x v="743"/>
    <s v="Z0510"/>
    <s v="公眾服務處分攤"/>
    <n v="165000"/>
    <n v="0"/>
    <n v="165000"/>
  </r>
  <r>
    <x v="2"/>
    <x v="2"/>
    <x v="99"/>
    <s v="輸電費用"/>
    <x v="750"/>
    <x v="744"/>
    <s v="Z0510"/>
    <s v="公眾服務處分攤"/>
    <n v="2675054"/>
    <n v="0"/>
    <n v="2675054"/>
  </r>
  <r>
    <x v="2"/>
    <x v="2"/>
    <x v="99"/>
    <s v="輸電費用"/>
    <x v="750"/>
    <x v="744"/>
    <s v="Z4700"/>
    <s v="台北供電區營運處分攤"/>
    <n v="55000"/>
    <n v="0"/>
    <n v="55000"/>
  </r>
  <r>
    <x v="2"/>
    <x v="2"/>
    <x v="99"/>
    <s v="輸電費用"/>
    <x v="750"/>
    <x v="744"/>
    <s v="Z4900"/>
    <s v="高屏供電區營運處分攤"/>
    <n v="50000"/>
    <n v="0"/>
    <n v="50000"/>
  </r>
  <r>
    <x v="2"/>
    <x v="2"/>
    <x v="99"/>
    <s v="輸電費用"/>
    <x v="751"/>
    <x v="745"/>
    <s v="Z0170"/>
    <s v="營建處分攤"/>
    <n v="3000"/>
    <n v="0"/>
    <n v="3000"/>
  </r>
  <r>
    <x v="2"/>
    <x v="2"/>
    <x v="99"/>
    <s v="輸電費用"/>
    <x v="751"/>
    <x v="745"/>
    <s v="Z0610"/>
    <s v="環境保護處分攤"/>
    <n v="14000"/>
    <n v="0"/>
    <n v="14000"/>
  </r>
  <r>
    <x v="2"/>
    <x v="2"/>
    <x v="99"/>
    <s v="輸電費用"/>
    <x v="751"/>
    <x v="745"/>
    <s v="Z4750"/>
    <s v="新桃供電區營運處分攤"/>
    <n v="100000"/>
    <n v="0"/>
    <n v="100000"/>
  </r>
  <r>
    <x v="2"/>
    <x v="2"/>
    <x v="99"/>
    <s v="輸電費用"/>
    <x v="751"/>
    <x v="745"/>
    <s v="Z4800"/>
    <s v="台中供電區營運處分攤"/>
    <n v="120000"/>
    <n v="0"/>
    <n v="120000"/>
  </r>
  <r>
    <x v="2"/>
    <x v="2"/>
    <x v="99"/>
    <s v="輸電費用"/>
    <x v="751"/>
    <x v="745"/>
    <s v="Z4850"/>
    <s v="嘉南供電區營運處分攤"/>
    <n v="121000"/>
    <n v="0"/>
    <n v="121000"/>
  </r>
  <r>
    <x v="2"/>
    <x v="2"/>
    <x v="99"/>
    <s v="輸電費用"/>
    <x v="751"/>
    <x v="745"/>
    <s v="Z4900"/>
    <s v="高屏供電區營運處分攤"/>
    <n v="80000"/>
    <n v="0"/>
    <n v="80000"/>
  </r>
  <r>
    <x v="2"/>
    <x v="2"/>
    <x v="99"/>
    <s v="輸電費用"/>
    <x v="751"/>
    <x v="745"/>
    <s v="Z4950"/>
    <s v="花東供電區營運處分攤"/>
    <n v="64468"/>
    <n v="0"/>
    <n v="64468"/>
  </r>
  <r>
    <x v="2"/>
    <x v="2"/>
    <x v="99"/>
    <s v="輸電費用"/>
    <x v="751"/>
    <x v="745"/>
    <s v="Z5460"/>
    <s v="綜合研究所分攤"/>
    <n v="15000"/>
    <n v="0"/>
    <n v="15000"/>
  </r>
  <r>
    <x v="2"/>
    <x v="2"/>
    <x v="99"/>
    <s v="輸電費用"/>
    <x v="752"/>
    <x v="746"/>
    <s v="Z4700"/>
    <s v="台北供電區營運處分攤"/>
    <n v="161000"/>
    <n v="0"/>
    <n v="161000"/>
  </r>
  <r>
    <x v="2"/>
    <x v="2"/>
    <x v="99"/>
    <s v="輸電費用"/>
    <x v="753"/>
    <x v="747"/>
    <s v="Z0510"/>
    <s v="公眾服務處分攤"/>
    <n v="1568719"/>
    <n v="0"/>
    <n v="1568719"/>
  </r>
  <r>
    <x v="2"/>
    <x v="2"/>
    <x v="99"/>
    <s v="輸電費用"/>
    <x v="753"/>
    <x v="747"/>
    <s v="Z0610"/>
    <s v="環境保護處分攤"/>
    <n v="441000"/>
    <n v="0"/>
    <n v="441000"/>
  </r>
  <r>
    <x v="2"/>
    <x v="2"/>
    <x v="99"/>
    <s v="輸電費用"/>
    <x v="753"/>
    <x v="747"/>
    <s v="Z4700"/>
    <s v="台北供電區營運處分攤"/>
    <n v="25810000"/>
    <n v="0"/>
    <n v="25810000"/>
  </r>
  <r>
    <x v="2"/>
    <x v="2"/>
    <x v="99"/>
    <s v="輸電費用"/>
    <x v="753"/>
    <x v="747"/>
    <s v="Z4750"/>
    <s v="新桃供電區營運處分攤"/>
    <n v="36084000"/>
    <n v="0"/>
    <n v="36084000"/>
  </r>
  <r>
    <x v="2"/>
    <x v="2"/>
    <x v="99"/>
    <s v="輸電費用"/>
    <x v="753"/>
    <x v="747"/>
    <s v="Z4800"/>
    <s v="台中供電區營運處分攤"/>
    <n v="64956000"/>
    <n v="0"/>
    <n v="64956000"/>
  </r>
  <r>
    <x v="2"/>
    <x v="2"/>
    <x v="99"/>
    <s v="輸電費用"/>
    <x v="753"/>
    <x v="747"/>
    <s v="Z4850"/>
    <s v="嘉南供電區營運處分攤"/>
    <n v="24773039"/>
    <n v="0"/>
    <n v="24773039"/>
  </r>
  <r>
    <x v="2"/>
    <x v="2"/>
    <x v="99"/>
    <s v="輸電費用"/>
    <x v="753"/>
    <x v="747"/>
    <s v="Z4900"/>
    <s v="高屏供電區營運處分攤"/>
    <n v="39030000"/>
    <n v="0"/>
    <n v="39030000"/>
  </r>
  <r>
    <x v="2"/>
    <x v="2"/>
    <x v="99"/>
    <s v="輸電費用"/>
    <x v="753"/>
    <x v="747"/>
    <s v="Z4950"/>
    <s v="花東供電區營運處分攤"/>
    <n v="2640000"/>
    <n v="0"/>
    <n v="2640000"/>
  </r>
  <r>
    <x v="2"/>
    <x v="2"/>
    <x v="99"/>
    <s v="輸電費用"/>
    <x v="754"/>
    <x v="748"/>
    <s v="Z0610"/>
    <s v="環境保護處分攤"/>
    <n v="433"/>
    <n v="0"/>
    <n v="433"/>
  </r>
  <r>
    <x v="2"/>
    <x v="2"/>
    <x v="99"/>
    <s v="輸電費用"/>
    <x v="754"/>
    <x v="748"/>
    <s v="Z4700"/>
    <s v="台北供電區營運處分攤"/>
    <n v="5800"/>
    <n v="0"/>
    <n v="5800"/>
  </r>
  <r>
    <x v="2"/>
    <x v="2"/>
    <x v="99"/>
    <s v="輸電費用"/>
    <x v="754"/>
    <x v="748"/>
    <s v="Z4750"/>
    <s v="新桃供電區營運處分攤"/>
    <n v="57956"/>
    <n v="0"/>
    <n v="57956"/>
  </r>
  <r>
    <x v="2"/>
    <x v="2"/>
    <x v="99"/>
    <s v="輸電費用"/>
    <x v="754"/>
    <x v="748"/>
    <s v="Z4800"/>
    <s v="台中供電區營運處分攤"/>
    <n v="112863"/>
    <n v="0"/>
    <n v="112863"/>
  </r>
  <r>
    <x v="2"/>
    <x v="2"/>
    <x v="99"/>
    <s v="輸電費用"/>
    <x v="754"/>
    <x v="748"/>
    <s v="Z4850"/>
    <s v="嘉南供電區營運處分攤"/>
    <n v="8000"/>
    <n v="0"/>
    <n v="8000"/>
  </r>
  <r>
    <x v="2"/>
    <x v="2"/>
    <x v="99"/>
    <s v="輸電費用"/>
    <x v="754"/>
    <x v="748"/>
    <s v="Z4900"/>
    <s v="高屏供電區營運處分攤"/>
    <n v="90398"/>
    <n v="0"/>
    <n v="90398"/>
  </r>
  <r>
    <x v="2"/>
    <x v="2"/>
    <x v="99"/>
    <s v="輸電費用"/>
    <x v="754"/>
    <x v="748"/>
    <s v="Z5450"/>
    <s v="電力通信處分攤"/>
    <n v="1705"/>
    <n v="0"/>
    <n v="1705"/>
  </r>
  <r>
    <x v="2"/>
    <x v="2"/>
    <x v="99"/>
    <s v="輸電費用"/>
    <x v="755"/>
    <x v="749"/>
    <s v="Z0510"/>
    <s v="公眾服務處分攤"/>
    <n v="744200"/>
    <n v="0"/>
    <n v="744200"/>
  </r>
  <r>
    <x v="2"/>
    <x v="2"/>
    <x v="99"/>
    <s v="輸電費用"/>
    <x v="755"/>
    <x v="749"/>
    <s v="Z0610"/>
    <s v="環境保護處分攤"/>
    <n v="7733"/>
    <n v="0"/>
    <n v="7733"/>
  </r>
  <r>
    <x v="2"/>
    <x v="2"/>
    <x v="99"/>
    <s v="輸電費用"/>
    <x v="756"/>
    <x v="750"/>
    <s v="Z4700"/>
    <s v="台北供電區營運處分攤"/>
    <n v="938000"/>
    <n v="0"/>
    <n v="938000"/>
  </r>
  <r>
    <x v="2"/>
    <x v="2"/>
    <x v="99"/>
    <s v="輸電費用"/>
    <x v="756"/>
    <x v="750"/>
    <s v="Z4800"/>
    <s v="台中供電區營運處分攤"/>
    <n v="198576"/>
    <n v="0"/>
    <n v="198576"/>
  </r>
  <r>
    <x v="2"/>
    <x v="2"/>
    <x v="99"/>
    <s v="輸電費用"/>
    <x v="756"/>
    <x v="750"/>
    <s v="Z4850"/>
    <s v="嘉南供電區營運處分攤"/>
    <n v="45000"/>
    <n v="0"/>
    <n v="45000"/>
  </r>
  <r>
    <x v="2"/>
    <x v="2"/>
    <x v="99"/>
    <s v="輸電費用"/>
    <x v="814"/>
    <x v="806"/>
    <s v="Z4950"/>
    <s v="花東供電區營運處分攤"/>
    <n v="30000"/>
    <n v="0"/>
    <n v="30000"/>
  </r>
  <r>
    <x v="2"/>
    <x v="2"/>
    <x v="99"/>
    <s v="輸電費用"/>
    <x v="798"/>
    <x v="790"/>
    <s v="Z6540"/>
    <s v="輸變電工程處北區施工處分攤"/>
    <n v="0"/>
    <n v="-90069"/>
    <n v="-90069"/>
  </r>
  <r>
    <x v="2"/>
    <x v="2"/>
    <x v="99"/>
    <s v="輸電費用"/>
    <x v="798"/>
    <x v="790"/>
    <s v="Z6550"/>
    <s v="輸變電工程處中區施工處分攤"/>
    <n v="0"/>
    <n v="-69"/>
    <n v="-69"/>
  </r>
  <r>
    <x v="2"/>
    <x v="2"/>
    <x v="99"/>
    <s v="輸電費用"/>
    <x v="799"/>
    <x v="791"/>
    <s v="Z4700"/>
    <s v="台北供電區營運處分攤"/>
    <n v="2520805"/>
    <n v="0"/>
    <n v="2520805"/>
  </r>
  <r>
    <x v="2"/>
    <x v="2"/>
    <x v="99"/>
    <s v="輸電費用"/>
    <x v="799"/>
    <x v="791"/>
    <s v="Z4750"/>
    <s v="新桃供電區營運處分攤"/>
    <n v="1097579"/>
    <n v="0"/>
    <n v="1097579"/>
  </r>
  <r>
    <x v="2"/>
    <x v="2"/>
    <x v="99"/>
    <s v="輸電費用"/>
    <x v="799"/>
    <x v="791"/>
    <s v="Z4800"/>
    <s v="台中供電區營運處分攤"/>
    <n v="0"/>
    <n v="-594546"/>
    <n v="-594546"/>
  </r>
  <r>
    <x v="2"/>
    <x v="2"/>
    <x v="99"/>
    <s v="輸電費用"/>
    <x v="799"/>
    <x v="791"/>
    <s v="Z4900"/>
    <s v="高屏供電區營運處分攤"/>
    <n v="2399393"/>
    <n v="0"/>
    <n v="2399393"/>
  </r>
  <r>
    <x v="2"/>
    <x v="2"/>
    <x v="99"/>
    <s v="輸電費用"/>
    <x v="801"/>
    <x v="793"/>
    <s v="Z4850"/>
    <s v="嘉南供電區營運處分攤"/>
    <n v="0"/>
    <n v="-9324"/>
    <n v="-9324"/>
  </r>
  <r>
    <x v="2"/>
    <x v="2"/>
    <x v="99"/>
    <s v="輸電費用"/>
    <x v="758"/>
    <x v="752"/>
    <s v="Z0060"/>
    <s v="電力調度處分攤"/>
    <n v="0"/>
    <n v="-47798"/>
    <n v="-47798"/>
  </r>
  <r>
    <x v="2"/>
    <x v="2"/>
    <x v="99"/>
    <s v="輸電費用"/>
    <x v="758"/>
    <x v="752"/>
    <s v="Z0080"/>
    <s v="材料處分攤"/>
    <n v="0"/>
    <n v="-164855"/>
    <n v="-164855"/>
  </r>
  <r>
    <x v="2"/>
    <x v="2"/>
    <x v="99"/>
    <s v="輸電費用"/>
    <x v="758"/>
    <x v="752"/>
    <s v="Z4700"/>
    <s v="台北供電區營運處分攤"/>
    <n v="0"/>
    <n v="-148383429"/>
    <n v="-148383429"/>
  </r>
  <r>
    <x v="2"/>
    <x v="2"/>
    <x v="99"/>
    <s v="輸電費用"/>
    <x v="758"/>
    <x v="752"/>
    <s v="Z4750"/>
    <s v="新桃供電區營運處分攤"/>
    <n v="0"/>
    <n v="-65561078"/>
    <n v="-65561078"/>
  </r>
  <r>
    <x v="2"/>
    <x v="2"/>
    <x v="99"/>
    <s v="輸電費用"/>
    <x v="758"/>
    <x v="752"/>
    <s v="Z4800"/>
    <s v="台中供電區營運處分攤"/>
    <n v="0"/>
    <n v="-118783547"/>
    <n v="-118783547"/>
  </r>
  <r>
    <x v="2"/>
    <x v="2"/>
    <x v="99"/>
    <s v="輸電費用"/>
    <x v="758"/>
    <x v="752"/>
    <s v="Z4850"/>
    <s v="嘉南供電區營運處分攤"/>
    <n v="0"/>
    <n v="-39480335"/>
    <n v="-39480335"/>
  </r>
  <r>
    <x v="2"/>
    <x v="2"/>
    <x v="99"/>
    <s v="輸電費用"/>
    <x v="758"/>
    <x v="752"/>
    <s v="Z4900"/>
    <s v="高屏供電區營運處分攤"/>
    <n v="0"/>
    <n v="-41741080"/>
    <n v="-41741080"/>
  </r>
  <r>
    <x v="2"/>
    <x v="2"/>
    <x v="99"/>
    <s v="輸電費用"/>
    <x v="758"/>
    <x v="752"/>
    <s v="Z4950"/>
    <s v="花東供電區營運處分攤"/>
    <n v="0"/>
    <n v="-9970492"/>
    <n v="-9970492"/>
  </r>
  <r>
    <x v="2"/>
    <x v="2"/>
    <x v="99"/>
    <s v="輸電費用"/>
    <x v="758"/>
    <x v="752"/>
    <s v="Z5450"/>
    <s v="電力通信處分攤"/>
    <n v="0"/>
    <n v="-333279"/>
    <n v="-333279"/>
  </r>
  <r>
    <x v="2"/>
    <x v="2"/>
    <x v="99"/>
    <s v="輸電費用"/>
    <x v="758"/>
    <x v="752"/>
    <s v="Z6530"/>
    <s v="輸變電工程處分攤"/>
    <n v="0"/>
    <n v="-75398"/>
    <n v="-75398"/>
  </r>
  <r>
    <x v="2"/>
    <x v="2"/>
    <x v="99"/>
    <s v="輸電費用"/>
    <x v="758"/>
    <x v="752"/>
    <s v="Z6540"/>
    <s v="輸變電工程處北區施工處分攤"/>
    <n v="0"/>
    <n v="-17274610"/>
    <n v="-17274610"/>
  </r>
  <r>
    <x v="2"/>
    <x v="2"/>
    <x v="99"/>
    <s v="輸電費用"/>
    <x v="758"/>
    <x v="752"/>
    <s v="Z6550"/>
    <s v="輸變電工程處中區施工處分攤"/>
    <n v="0"/>
    <n v="-67777352"/>
    <n v="-67777352"/>
  </r>
  <r>
    <x v="2"/>
    <x v="2"/>
    <x v="99"/>
    <s v="輸電費用"/>
    <x v="758"/>
    <x v="752"/>
    <s v="Z6560"/>
    <s v="輸變電工程處南區施工處分攤"/>
    <n v="0"/>
    <n v="-21231089"/>
    <n v="-21231089"/>
  </r>
  <r>
    <x v="2"/>
    <x v="2"/>
    <x v="99"/>
    <s v="輸電費用"/>
    <x v="759"/>
    <x v="753"/>
    <s v="Z0060"/>
    <s v="電力調度處分攤"/>
    <n v="7047"/>
    <n v="0"/>
    <n v="7047"/>
  </r>
  <r>
    <x v="2"/>
    <x v="2"/>
    <x v="99"/>
    <s v="輸電費用"/>
    <x v="759"/>
    <x v="753"/>
    <s v="Z0080"/>
    <s v="材料處分攤"/>
    <n v="7946"/>
    <n v="0"/>
    <n v="7946"/>
  </r>
  <r>
    <x v="2"/>
    <x v="2"/>
    <x v="99"/>
    <s v="輸電費用"/>
    <x v="759"/>
    <x v="753"/>
    <s v="Z4700"/>
    <s v="台北供電區營運處分攤"/>
    <n v="15094588"/>
    <n v="0"/>
    <n v="15094588"/>
  </r>
  <r>
    <x v="2"/>
    <x v="2"/>
    <x v="99"/>
    <s v="輸電費用"/>
    <x v="759"/>
    <x v="753"/>
    <s v="Z4750"/>
    <s v="新桃供電區營運處分攤"/>
    <n v="3293369"/>
    <n v="0"/>
    <n v="3293369"/>
  </r>
  <r>
    <x v="2"/>
    <x v="2"/>
    <x v="99"/>
    <s v="輸電費用"/>
    <x v="759"/>
    <x v="753"/>
    <s v="Z4800"/>
    <s v="台中供電區營運處分攤"/>
    <n v="39900539"/>
    <n v="0"/>
    <n v="39900539"/>
  </r>
  <r>
    <x v="2"/>
    <x v="2"/>
    <x v="99"/>
    <s v="輸電費用"/>
    <x v="759"/>
    <x v="753"/>
    <s v="Z4850"/>
    <s v="嘉南供電區營運處分攤"/>
    <n v="7924991"/>
    <n v="0"/>
    <n v="7924991"/>
  </r>
  <r>
    <x v="2"/>
    <x v="2"/>
    <x v="99"/>
    <s v="輸電費用"/>
    <x v="759"/>
    <x v="753"/>
    <s v="Z4900"/>
    <s v="高屏供電區營運處分攤"/>
    <n v="6629611"/>
    <n v="0"/>
    <n v="6629611"/>
  </r>
  <r>
    <x v="2"/>
    <x v="2"/>
    <x v="99"/>
    <s v="輸電費用"/>
    <x v="759"/>
    <x v="753"/>
    <s v="Z4950"/>
    <s v="花東供電區營運處分攤"/>
    <n v="312730"/>
    <n v="0"/>
    <n v="312730"/>
  </r>
  <r>
    <x v="2"/>
    <x v="2"/>
    <x v="99"/>
    <s v="輸電費用"/>
    <x v="759"/>
    <x v="753"/>
    <s v="Z5450"/>
    <s v="電力通信處分攤"/>
    <n v="53596"/>
    <n v="0"/>
    <n v="53596"/>
  </r>
  <r>
    <x v="2"/>
    <x v="2"/>
    <x v="99"/>
    <s v="輸電費用"/>
    <x v="759"/>
    <x v="753"/>
    <s v="Z6530"/>
    <s v="輸變電工程處分攤"/>
    <n v="9697"/>
    <n v="0"/>
    <n v="9697"/>
  </r>
  <r>
    <x v="2"/>
    <x v="2"/>
    <x v="99"/>
    <s v="輸電費用"/>
    <x v="759"/>
    <x v="753"/>
    <s v="Z6540"/>
    <s v="輸變電工程處北區施工處分攤"/>
    <n v="2574518"/>
    <n v="0"/>
    <n v="2574518"/>
  </r>
  <r>
    <x v="2"/>
    <x v="2"/>
    <x v="99"/>
    <s v="輸電費用"/>
    <x v="759"/>
    <x v="753"/>
    <s v="Z6550"/>
    <s v="輸變電工程處中區施工處分攤"/>
    <n v="1429398"/>
    <n v="0"/>
    <n v="1429398"/>
  </r>
  <r>
    <x v="2"/>
    <x v="2"/>
    <x v="99"/>
    <s v="輸電費用"/>
    <x v="759"/>
    <x v="753"/>
    <s v="Z6560"/>
    <s v="輸變電工程處南區施工處分攤"/>
    <n v="419927"/>
    <n v="0"/>
    <n v="419927"/>
  </r>
  <r>
    <x v="2"/>
    <x v="2"/>
    <x v="99"/>
    <s v="輸電費用"/>
    <x v="760"/>
    <x v="754"/>
    <s v="Z0060"/>
    <s v="電力調度處分攤"/>
    <n v="5112"/>
    <n v="0"/>
    <n v="5112"/>
  </r>
  <r>
    <x v="2"/>
    <x v="2"/>
    <x v="99"/>
    <s v="輸電費用"/>
    <x v="760"/>
    <x v="754"/>
    <s v="Z0080"/>
    <s v="材料處分攤"/>
    <n v="15999"/>
    <n v="0"/>
    <n v="15999"/>
  </r>
  <r>
    <x v="2"/>
    <x v="2"/>
    <x v="99"/>
    <s v="輸電費用"/>
    <x v="760"/>
    <x v="754"/>
    <s v="Z4700"/>
    <s v="台北供電區營運處分攤"/>
    <n v="114239"/>
    <n v="0"/>
    <n v="114239"/>
  </r>
  <r>
    <x v="2"/>
    <x v="2"/>
    <x v="99"/>
    <s v="輸電費用"/>
    <x v="760"/>
    <x v="754"/>
    <s v="Z4750"/>
    <s v="新桃供電區營運處分攤"/>
    <n v="143185"/>
    <n v="0"/>
    <n v="143185"/>
  </r>
  <r>
    <x v="2"/>
    <x v="2"/>
    <x v="99"/>
    <s v="輸電費用"/>
    <x v="760"/>
    <x v="754"/>
    <s v="Z4800"/>
    <s v="台中供電區營運處分攤"/>
    <n v="380312"/>
    <n v="0"/>
    <n v="380312"/>
  </r>
  <r>
    <x v="2"/>
    <x v="2"/>
    <x v="99"/>
    <s v="輸電費用"/>
    <x v="760"/>
    <x v="754"/>
    <s v="Z4850"/>
    <s v="嘉南供電區營運處分攤"/>
    <n v="815848"/>
    <n v="0"/>
    <n v="815848"/>
  </r>
  <r>
    <x v="2"/>
    <x v="2"/>
    <x v="99"/>
    <s v="輸電費用"/>
    <x v="760"/>
    <x v="754"/>
    <s v="Z4900"/>
    <s v="高屏供電區營運處分攤"/>
    <n v="485348"/>
    <n v="0"/>
    <n v="485348"/>
  </r>
  <r>
    <x v="2"/>
    <x v="2"/>
    <x v="99"/>
    <s v="輸電費用"/>
    <x v="760"/>
    <x v="754"/>
    <s v="Z4950"/>
    <s v="花東供電區營運處分攤"/>
    <n v="123496"/>
    <n v="0"/>
    <n v="123496"/>
  </r>
  <r>
    <x v="2"/>
    <x v="2"/>
    <x v="99"/>
    <s v="輸電費用"/>
    <x v="760"/>
    <x v="754"/>
    <s v="Z5450"/>
    <s v="電力通信處分攤"/>
    <n v="29331"/>
    <n v="0"/>
    <n v="29331"/>
  </r>
  <r>
    <x v="2"/>
    <x v="2"/>
    <x v="99"/>
    <s v="輸電費用"/>
    <x v="760"/>
    <x v="754"/>
    <s v="Z6530"/>
    <s v="輸變電工程處分攤"/>
    <n v="8137"/>
    <n v="0"/>
    <n v="8137"/>
  </r>
  <r>
    <x v="2"/>
    <x v="2"/>
    <x v="99"/>
    <s v="輸電費用"/>
    <x v="760"/>
    <x v="754"/>
    <s v="Z6540"/>
    <s v="輸變電工程處北區施工處分攤"/>
    <n v="61728"/>
    <n v="0"/>
    <n v="61728"/>
  </r>
  <r>
    <x v="2"/>
    <x v="2"/>
    <x v="99"/>
    <s v="輸電費用"/>
    <x v="760"/>
    <x v="754"/>
    <s v="Z6550"/>
    <s v="輸變電工程處中區施工處分攤"/>
    <n v="35490"/>
    <n v="0"/>
    <n v="35490"/>
  </r>
  <r>
    <x v="2"/>
    <x v="2"/>
    <x v="99"/>
    <s v="輸電費用"/>
    <x v="760"/>
    <x v="754"/>
    <s v="Z6560"/>
    <s v="輸變電工程處南區施工處分攤"/>
    <n v="210812"/>
    <n v="0"/>
    <n v="210812"/>
  </r>
  <r>
    <x v="2"/>
    <x v="2"/>
    <x v="99"/>
    <s v="輸電費用"/>
    <x v="834"/>
    <x v="826"/>
    <s v="Z0060"/>
    <s v="電力調度處分攤"/>
    <n v="71662739"/>
    <n v="0"/>
    <n v="71662739"/>
  </r>
  <r>
    <x v="2"/>
    <x v="2"/>
    <x v="99"/>
    <s v="輸電費用"/>
    <x v="835"/>
    <x v="827"/>
    <s v="Z0060"/>
    <s v="電力調度處分攤"/>
    <n v="411360"/>
    <n v="0"/>
    <n v="411360"/>
  </r>
  <r>
    <x v="2"/>
    <x v="2"/>
    <x v="99"/>
    <s v="輸電費用"/>
    <x v="763"/>
    <x v="757"/>
    <s v="Z1010"/>
    <s v="基隆區營業處分攤"/>
    <n v="0"/>
    <n v="-3011481"/>
    <n v="-3011481"/>
  </r>
  <r>
    <x v="2"/>
    <x v="2"/>
    <x v="99"/>
    <s v="輸電費用"/>
    <x v="763"/>
    <x v="757"/>
    <s v="Z1020"/>
    <s v="台北市區營業處分攤"/>
    <n v="0"/>
    <n v="-800843"/>
    <n v="-800843"/>
  </r>
  <r>
    <x v="2"/>
    <x v="2"/>
    <x v="99"/>
    <s v="輸電費用"/>
    <x v="763"/>
    <x v="757"/>
    <s v="Z1030"/>
    <s v="桃園區營業處分攤"/>
    <n v="0"/>
    <n v="-477027"/>
    <n v="-477027"/>
  </r>
  <r>
    <x v="2"/>
    <x v="2"/>
    <x v="99"/>
    <s v="輸電費用"/>
    <x v="763"/>
    <x v="757"/>
    <s v="Z1040"/>
    <s v="新竹區營業處分攤"/>
    <n v="0"/>
    <n v="-18056"/>
    <n v="-18056"/>
  </r>
  <r>
    <x v="2"/>
    <x v="2"/>
    <x v="99"/>
    <s v="輸電費用"/>
    <x v="763"/>
    <x v="757"/>
    <s v="Z1050"/>
    <s v="台中區營業處分攤"/>
    <n v="0"/>
    <n v="-445677"/>
    <n v="-445677"/>
  </r>
  <r>
    <x v="2"/>
    <x v="2"/>
    <x v="99"/>
    <s v="輸電費用"/>
    <x v="763"/>
    <x v="757"/>
    <s v="Z1060"/>
    <s v="彰化區營業處分攤"/>
    <n v="0"/>
    <n v="-240903"/>
    <n v="-240903"/>
  </r>
  <r>
    <x v="2"/>
    <x v="2"/>
    <x v="99"/>
    <s v="輸電費用"/>
    <x v="763"/>
    <x v="757"/>
    <s v="Z1080"/>
    <s v="台南區營業處分攤"/>
    <n v="0"/>
    <n v="-72490"/>
    <n v="-72490"/>
  </r>
  <r>
    <x v="2"/>
    <x v="2"/>
    <x v="99"/>
    <s v="輸電費用"/>
    <x v="763"/>
    <x v="757"/>
    <s v="Z1090"/>
    <s v="高雄區營業處分攤"/>
    <n v="0"/>
    <n v="-631423"/>
    <n v="-631423"/>
  </r>
  <r>
    <x v="2"/>
    <x v="2"/>
    <x v="99"/>
    <s v="輸電費用"/>
    <x v="763"/>
    <x v="757"/>
    <s v="Z1100"/>
    <s v="屏東區營業處分攤"/>
    <n v="0"/>
    <n v="-1227"/>
    <n v="-1227"/>
  </r>
  <r>
    <x v="2"/>
    <x v="2"/>
    <x v="99"/>
    <s v="輸電費用"/>
    <x v="763"/>
    <x v="757"/>
    <s v="Z1110"/>
    <s v="台東區營業處分攤"/>
    <n v="0"/>
    <n v="-506745"/>
    <n v="-506745"/>
  </r>
  <r>
    <x v="2"/>
    <x v="2"/>
    <x v="99"/>
    <s v="輸電費用"/>
    <x v="763"/>
    <x v="757"/>
    <s v="Z1120"/>
    <s v="花蓮區營業處分攤"/>
    <n v="0"/>
    <n v="-57572"/>
    <n v="-57572"/>
  </r>
  <r>
    <x v="2"/>
    <x v="2"/>
    <x v="99"/>
    <s v="輸電費用"/>
    <x v="763"/>
    <x v="757"/>
    <s v="Z1130"/>
    <s v="宜蘭區營業處分攤"/>
    <n v="0"/>
    <n v="-31965"/>
    <n v="-31965"/>
  </r>
  <r>
    <x v="2"/>
    <x v="2"/>
    <x v="99"/>
    <s v="輸電費用"/>
    <x v="763"/>
    <x v="757"/>
    <s v="Z1140"/>
    <s v="澎湖區營業處分攤"/>
    <n v="0"/>
    <n v="-3671"/>
    <n v="-3671"/>
  </r>
  <r>
    <x v="2"/>
    <x v="2"/>
    <x v="99"/>
    <s v="輸電費用"/>
    <x v="763"/>
    <x v="757"/>
    <s v="Z1150"/>
    <s v="台北南區營業處分攤"/>
    <n v="0"/>
    <n v="-50520"/>
    <n v="-50520"/>
  </r>
  <r>
    <x v="2"/>
    <x v="2"/>
    <x v="99"/>
    <s v="輸電費用"/>
    <x v="763"/>
    <x v="757"/>
    <s v="Z1160"/>
    <s v="台北北區營業處分攤"/>
    <n v="0"/>
    <n v="-19727"/>
    <n v="-19727"/>
  </r>
  <r>
    <x v="2"/>
    <x v="2"/>
    <x v="99"/>
    <s v="輸電費用"/>
    <x v="763"/>
    <x v="757"/>
    <s v="Z1170"/>
    <s v="台北西區營業處分攤"/>
    <n v="0"/>
    <n v="-585095"/>
    <n v="-585095"/>
  </r>
  <r>
    <x v="2"/>
    <x v="2"/>
    <x v="99"/>
    <s v="輸電費用"/>
    <x v="763"/>
    <x v="757"/>
    <s v="Z1180"/>
    <s v="南投區營業處分攤"/>
    <n v="0"/>
    <n v="-114057"/>
    <n v="-114057"/>
  </r>
  <r>
    <x v="2"/>
    <x v="2"/>
    <x v="99"/>
    <s v="輸電費用"/>
    <x v="763"/>
    <x v="757"/>
    <s v="Z1190"/>
    <s v="鳳山區營業處分攤"/>
    <n v="0"/>
    <n v="-553171"/>
    <n v="-553171"/>
  </r>
  <r>
    <x v="2"/>
    <x v="2"/>
    <x v="99"/>
    <s v="輸電費用"/>
    <x v="763"/>
    <x v="757"/>
    <s v="Z1210"/>
    <s v="新營區營業處分攤"/>
    <n v="0"/>
    <n v="-2034"/>
    <n v="-2034"/>
  </r>
  <r>
    <x v="2"/>
    <x v="2"/>
    <x v="99"/>
    <s v="輸電費用"/>
    <x v="763"/>
    <x v="757"/>
    <s v="Z1220"/>
    <s v="苗栗區營業處分攤"/>
    <n v="0"/>
    <n v="-234366"/>
    <n v="-234366"/>
  </r>
  <r>
    <x v="2"/>
    <x v="2"/>
    <x v="99"/>
    <s v="輸電費用"/>
    <x v="763"/>
    <x v="757"/>
    <s v="Z1230"/>
    <s v="金門區營業處分攤"/>
    <n v="0"/>
    <n v="-277"/>
    <n v="-277"/>
  </r>
  <r>
    <x v="2"/>
    <x v="2"/>
    <x v="99"/>
    <s v="輸電費用"/>
    <x v="764"/>
    <x v="758"/>
    <s v="Z1030"/>
    <s v="桃園區營業處分攤"/>
    <n v="0"/>
    <n v="-48375"/>
    <n v="-48375"/>
  </r>
  <r>
    <x v="2"/>
    <x v="2"/>
    <x v="99"/>
    <s v="輸電費用"/>
    <x v="764"/>
    <x v="758"/>
    <s v="Z1050"/>
    <s v="台中區營業處分攤"/>
    <n v="0"/>
    <n v="-220"/>
    <n v="-220"/>
  </r>
  <r>
    <x v="2"/>
    <x v="2"/>
    <x v="99"/>
    <s v="輸電費用"/>
    <x v="764"/>
    <x v="758"/>
    <s v="Z1060"/>
    <s v="彰化區營業處分攤"/>
    <n v="0"/>
    <n v="-1390488"/>
    <n v="-1390488"/>
  </r>
  <r>
    <x v="2"/>
    <x v="2"/>
    <x v="99"/>
    <s v="輸電費用"/>
    <x v="764"/>
    <x v="758"/>
    <s v="Z1150"/>
    <s v="台北南區營業處分攤"/>
    <n v="0"/>
    <n v="-19786"/>
    <n v="-19786"/>
  </r>
  <r>
    <x v="2"/>
    <x v="2"/>
    <x v="99"/>
    <s v="輸電費用"/>
    <x v="764"/>
    <x v="758"/>
    <s v="Z1160"/>
    <s v="台北北區營業處分攤"/>
    <n v="0"/>
    <n v="-572289"/>
    <n v="-572289"/>
  </r>
  <r>
    <x v="2"/>
    <x v="2"/>
    <x v="99"/>
    <s v="輸電費用"/>
    <x v="764"/>
    <x v="758"/>
    <s v="Z1170"/>
    <s v="台北西區營業處分攤"/>
    <n v="0"/>
    <n v="-27500"/>
    <n v="-27500"/>
  </r>
  <r>
    <x v="2"/>
    <x v="2"/>
    <x v="99"/>
    <s v="輸電費用"/>
    <x v="764"/>
    <x v="758"/>
    <s v="Z1190"/>
    <s v="鳳山區營業處分攤"/>
    <n v="0"/>
    <n v="-780"/>
    <n v="-780"/>
  </r>
  <r>
    <x v="2"/>
    <x v="2"/>
    <x v="99"/>
    <s v="輸電費用"/>
    <x v="764"/>
    <x v="758"/>
    <s v="Z1220"/>
    <s v="苗栗區營業處分攤"/>
    <n v="0"/>
    <n v="-5082"/>
    <n v="-5082"/>
  </r>
  <r>
    <x v="2"/>
    <x v="2"/>
    <x v="99"/>
    <s v="輸電費用"/>
    <x v="765"/>
    <x v="759"/>
    <s v="Z0230"/>
    <s v="系統規劃處分攤"/>
    <n v="0"/>
    <n v="-1914862"/>
    <n v="-1914862"/>
  </r>
  <r>
    <x v="2"/>
    <x v="2"/>
    <x v="99"/>
    <s v="輸電費用"/>
    <x v="765"/>
    <x v="759"/>
    <s v="Z4700"/>
    <s v="台北供電區營運處分攤"/>
    <n v="0"/>
    <n v="-18400"/>
    <n v="-18400"/>
  </r>
  <r>
    <x v="2"/>
    <x v="2"/>
    <x v="99"/>
    <s v="輸電費用"/>
    <x v="765"/>
    <x v="759"/>
    <s v="Z5450"/>
    <s v="電力通信處分攤"/>
    <n v="0"/>
    <n v="-115159"/>
    <n v="-115159"/>
  </r>
  <r>
    <x v="2"/>
    <x v="2"/>
    <x v="99"/>
    <s v="輸電費用"/>
    <x v="765"/>
    <x v="759"/>
    <s v="Z5460"/>
    <s v="綜合研究所分攤"/>
    <n v="0"/>
    <n v="-37343856"/>
    <n v="-37343856"/>
  </r>
  <r>
    <x v="2"/>
    <x v="2"/>
    <x v="100"/>
    <s v="配電費用"/>
    <x v="613"/>
    <x v="607"/>
    <s v="Z0020"/>
    <s v="總經理副總經理室分攤"/>
    <n v="1649751"/>
    <n v="0"/>
    <n v="1649751"/>
  </r>
  <r>
    <x v="2"/>
    <x v="2"/>
    <x v="100"/>
    <s v="配電費用"/>
    <x v="613"/>
    <x v="607"/>
    <s v="Z0070"/>
    <s v="業務處分攤"/>
    <n v="4536005"/>
    <n v="0"/>
    <n v="4536005"/>
  </r>
  <r>
    <x v="2"/>
    <x v="2"/>
    <x v="100"/>
    <s v="配電費用"/>
    <x v="613"/>
    <x v="607"/>
    <s v="Z0080"/>
    <s v="材料處分攤"/>
    <n v="35156610"/>
    <n v="0"/>
    <n v="35156610"/>
  </r>
  <r>
    <x v="2"/>
    <x v="2"/>
    <x v="100"/>
    <s v="配電費用"/>
    <x v="613"/>
    <x v="607"/>
    <s v="Z0170"/>
    <s v="營建處分攤"/>
    <n v="8450096"/>
    <n v="0"/>
    <n v="8450096"/>
  </r>
  <r>
    <x v="2"/>
    <x v="2"/>
    <x v="100"/>
    <s v="配電費用"/>
    <x v="613"/>
    <x v="607"/>
    <s v="Z0240"/>
    <s v="資訊系統處分攤"/>
    <n v="25616599"/>
    <n v="0"/>
    <n v="25616599"/>
  </r>
  <r>
    <x v="2"/>
    <x v="2"/>
    <x v="100"/>
    <s v="配電費用"/>
    <x v="613"/>
    <x v="607"/>
    <s v="Z0610"/>
    <s v="環境保護處分攤"/>
    <n v="3504857"/>
    <n v="0"/>
    <n v="3504857"/>
  </r>
  <r>
    <x v="2"/>
    <x v="2"/>
    <x v="100"/>
    <s v="配電費用"/>
    <x v="613"/>
    <x v="607"/>
    <s v="Z0770"/>
    <s v="配電處分攤"/>
    <n v="121548080"/>
    <n v="0"/>
    <n v="121548080"/>
  </r>
  <r>
    <x v="2"/>
    <x v="2"/>
    <x v="100"/>
    <s v="配電費用"/>
    <x v="613"/>
    <x v="607"/>
    <s v="Z1010"/>
    <s v="基隆區營業處分攤"/>
    <n v="59508004"/>
    <n v="0"/>
    <n v="59508004"/>
  </r>
  <r>
    <x v="2"/>
    <x v="2"/>
    <x v="100"/>
    <s v="配電費用"/>
    <x v="613"/>
    <x v="607"/>
    <s v="Z1020"/>
    <s v="台北市區營業處分攤"/>
    <n v="90836456"/>
    <n v="0"/>
    <n v="90836456"/>
  </r>
  <r>
    <x v="2"/>
    <x v="2"/>
    <x v="100"/>
    <s v="配電費用"/>
    <x v="613"/>
    <x v="607"/>
    <s v="Z1030"/>
    <s v="桃園區營業處分攤"/>
    <n v="106838262"/>
    <n v="0"/>
    <n v="106838262"/>
  </r>
  <r>
    <x v="2"/>
    <x v="2"/>
    <x v="100"/>
    <s v="配電費用"/>
    <x v="613"/>
    <x v="607"/>
    <s v="Z1040"/>
    <s v="新竹區營業處分攤"/>
    <n v="72861778"/>
    <n v="0"/>
    <n v="72861778"/>
  </r>
  <r>
    <x v="2"/>
    <x v="2"/>
    <x v="100"/>
    <s v="配電費用"/>
    <x v="613"/>
    <x v="607"/>
    <s v="Z1050"/>
    <s v="台中區營業處分攤"/>
    <n v="175607430"/>
    <n v="0"/>
    <n v="175607430"/>
  </r>
  <r>
    <x v="2"/>
    <x v="2"/>
    <x v="100"/>
    <s v="配電費用"/>
    <x v="613"/>
    <x v="607"/>
    <s v="Z1060"/>
    <s v="彰化區營業處分攤"/>
    <n v="98238107"/>
    <n v="0"/>
    <n v="98238107"/>
  </r>
  <r>
    <x v="2"/>
    <x v="2"/>
    <x v="100"/>
    <s v="配電費用"/>
    <x v="613"/>
    <x v="607"/>
    <s v="Z1070"/>
    <s v="嘉義區營業處分攤"/>
    <n v="77311076"/>
    <n v="0"/>
    <n v="77311076"/>
  </r>
  <r>
    <x v="2"/>
    <x v="2"/>
    <x v="100"/>
    <s v="配電費用"/>
    <x v="613"/>
    <x v="607"/>
    <s v="Z1080"/>
    <s v="台南區營業處分攤"/>
    <n v="105770961"/>
    <n v="0"/>
    <n v="105770961"/>
  </r>
  <r>
    <x v="2"/>
    <x v="2"/>
    <x v="100"/>
    <s v="配電費用"/>
    <x v="613"/>
    <x v="607"/>
    <s v="Z1090"/>
    <s v="高雄區營業處分攤"/>
    <n v="116394161"/>
    <n v="0"/>
    <n v="116394161"/>
  </r>
  <r>
    <x v="2"/>
    <x v="2"/>
    <x v="100"/>
    <s v="配電費用"/>
    <x v="613"/>
    <x v="607"/>
    <s v="Z1100"/>
    <s v="屏東區營業處分攤"/>
    <n v="69763070"/>
    <n v="0"/>
    <n v="69763070"/>
  </r>
  <r>
    <x v="2"/>
    <x v="2"/>
    <x v="100"/>
    <s v="配電費用"/>
    <x v="613"/>
    <x v="607"/>
    <s v="Z1110"/>
    <s v="台東區營業處分攤"/>
    <n v="33916229"/>
    <n v="0"/>
    <n v="33916229"/>
  </r>
  <r>
    <x v="2"/>
    <x v="2"/>
    <x v="100"/>
    <s v="配電費用"/>
    <x v="613"/>
    <x v="607"/>
    <s v="Z1120"/>
    <s v="花蓮區營業處分攤"/>
    <n v="36188184"/>
    <n v="0"/>
    <n v="36188184"/>
  </r>
  <r>
    <x v="2"/>
    <x v="2"/>
    <x v="100"/>
    <s v="配電費用"/>
    <x v="613"/>
    <x v="607"/>
    <s v="Z1130"/>
    <s v="宜蘭區營業處分攤"/>
    <n v="51813421"/>
    <n v="0"/>
    <n v="51813421"/>
  </r>
  <r>
    <x v="2"/>
    <x v="2"/>
    <x v="100"/>
    <s v="配電費用"/>
    <x v="613"/>
    <x v="607"/>
    <s v="Z1140"/>
    <s v="澎湖區營業處分攤"/>
    <n v="26484391"/>
    <n v="0"/>
    <n v="26484391"/>
  </r>
  <r>
    <x v="2"/>
    <x v="2"/>
    <x v="100"/>
    <s v="配電費用"/>
    <x v="613"/>
    <x v="607"/>
    <s v="Z1150"/>
    <s v="台北南區營業處分攤"/>
    <n v="90561188"/>
    <n v="0"/>
    <n v="90561188"/>
  </r>
  <r>
    <x v="2"/>
    <x v="2"/>
    <x v="100"/>
    <s v="配電費用"/>
    <x v="613"/>
    <x v="607"/>
    <s v="Z1160"/>
    <s v="台北北區營業處分攤"/>
    <n v="81651567"/>
    <n v="0"/>
    <n v="81651567"/>
  </r>
  <r>
    <x v="2"/>
    <x v="2"/>
    <x v="100"/>
    <s v="配電費用"/>
    <x v="613"/>
    <x v="607"/>
    <s v="Z1170"/>
    <s v="台北西區營業處分攤"/>
    <n v="77636308"/>
    <n v="0"/>
    <n v="77636308"/>
  </r>
  <r>
    <x v="2"/>
    <x v="2"/>
    <x v="100"/>
    <s v="配電費用"/>
    <x v="613"/>
    <x v="607"/>
    <s v="Z1180"/>
    <s v="南投區營業處分攤"/>
    <n v="65894237"/>
    <n v="0"/>
    <n v="65894237"/>
  </r>
  <r>
    <x v="2"/>
    <x v="2"/>
    <x v="100"/>
    <s v="配電費用"/>
    <x v="613"/>
    <x v="607"/>
    <s v="Z1190"/>
    <s v="鳳山區營業處分攤"/>
    <n v="83530108"/>
    <n v="0"/>
    <n v="83530108"/>
  </r>
  <r>
    <x v="2"/>
    <x v="2"/>
    <x v="100"/>
    <s v="配電費用"/>
    <x v="613"/>
    <x v="607"/>
    <s v="Z1200"/>
    <s v="雲林區營業處分攤"/>
    <n v="79141612"/>
    <n v="0"/>
    <n v="79141612"/>
  </r>
  <r>
    <x v="2"/>
    <x v="2"/>
    <x v="100"/>
    <s v="配電費用"/>
    <x v="613"/>
    <x v="607"/>
    <s v="Z1210"/>
    <s v="新營區營業處分攤"/>
    <n v="51869389"/>
    <n v="0"/>
    <n v="51869389"/>
  </r>
  <r>
    <x v="2"/>
    <x v="2"/>
    <x v="100"/>
    <s v="配電費用"/>
    <x v="613"/>
    <x v="607"/>
    <s v="Z1220"/>
    <s v="苗栗區營業處分攤"/>
    <n v="64267678"/>
    <n v="0"/>
    <n v="64267678"/>
  </r>
  <r>
    <x v="2"/>
    <x v="2"/>
    <x v="100"/>
    <s v="配電費用"/>
    <x v="613"/>
    <x v="607"/>
    <s v="Z1230"/>
    <s v="金門區營業處分攤"/>
    <n v="25066964"/>
    <n v="0"/>
    <n v="25066964"/>
  </r>
  <r>
    <x v="2"/>
    <x v="2"/>
    <x v="100"/>
    <s v="配電費用"/>
    <x v="613"/>
    <x v="607"/>
    <s v="Z1240"/>
    <s v="馬祖區營業處分攤"/>
    <n v="7396098"/>
    <n v="0"/>
    <n v="7396098"/>
  </r>
  <r>
    <x v="2"/>
    <x v="2"/>
    <x v="100"/>
    <s v="配電費用"/>
    <x v="613"/>
    <x v="607"/>
    <s v="Z5450"/>
    <s v="電力通信處分攤"/>
    <n v="29157013"/>
    <n v="0"/>
    <n v="29157013"/>
  </r>
  <r>
    <x v="2"/>
    <x v="2"/>
    <x v="100"/>
    <s v="配電費用"/>
    <x v="613"/>
    <x v="607"/>
    <s v="Z5460"/>
    <s v="綜合研究所分攤"/>
    <n v="25709186"/>
    <n v="0"/>
    <n v="25709186"/>
  </r>
  <r>
    <x v="2"/>
    <x v="2"/>
    <x v="100"/>
    <s v="配電費用"/>
    <x v="614"/>
    <x v="608"/>
    <s v="Z0020"/>
    <s v="總經理副總經理室分攤"/>
    <n v="33662"/>
    <n v="0"/>
    <n v="33662"/>
  </r>
  <r>
    <x v="2"/>
    <x v="2"/>
    <x v="100"/>
    <s v="配電費用"/>
    <x v="614"/>
    <x v="608"/>
    <s v="Z0070"/>
    <s v="業務處分攤"/>
    <n v="59879"/>
    <n v="0"/>
    <n v="59879"/>
  </r>
  <r>
    <x v="2"/>
    <x v="2"/>
    <x v="100"/>
    <s v="配電費用"/>
    <x v="614"/>
    <x v="608"/>
    <s v="Z0080"/>
    <s v="材料處分攤"/>
    <n v="455934"/>
    <n v="0"/>
    <n v="455934"/>
  </r>
  <r>
    <x v="2"/>
    <x v="2"/>
    <x v="100"/>
    <s v="配電費用"/>
    <x v="614"/>
    <x v="608"/>
    <s v="Z0170"/>
    <s v="營建處分攤"/>
    <n v="90724"/>
    <n v="0"/>
    <n v="90724"/>
  </r>
  <r>
    <x v="2"/>
    <x v="2"/>
    <x v="100"/>
    <s v="配電費用"/>
    <x v="614"/>
    <x v="608"/>
    <s v="Z0240"/>
    <s v="資訊系統處分攤"/>
    <n v="510527"/>
    <n v="0"/>
    <n v="510527"/>
  </r>
  <r>
    <x v="2"/>
    <x v="2"/>
    <x v="100"/>
    <s v="配電費用"/>
    <x v="614"/>
    <x v="608"/>
    <s v="Z0610"/>
    <s v="環境保護處分攤"/>
    <n v="94571"/>
    <n v="0"/>
    <n v="94571"/>
  </r>
  <r>
    <x v="2"/>
    <x v="2"/>
    <x v="100"/>
    <s v="配電費用"/>
    <x v="614"/>
    <x v="608"/>
    <s v="Z0770"/>
    <s v="配電處分攤"/>
    <n v="364659"/>
    <n v="0"/>
    <n v="364659"/>
  </r>
  <r>
    <x v="2"/>
    <x v="2"/>
    <x v="100"/>
    <s v="配電費用"/>
    <x v="614"/>
    <x v="608"/>
    <s v="Z1010"/>
    <s v="基隆區營業處分攤"/>
    <n v="545830"/>
    <n v="0"/>
    <n v="545830"/>
  </r>
  <r>
    <x v="2"/>
    <x v="2"/>
    <x v="100"/>
    <s v="配電費用"/>
    <x v="614"/>
    <x v="608"/>
    <s v="Z1020"/>
    <s v="台北市區營業處分攤"/>
    <n v="1387760"/>
    <n v="0"/>
    <n v="1387760"/>
  </r>
  <r>
    <x v="2"/>
    <x v="2"/>
    <x v="100"/>
    <s v="配電費用"/>
    <x v="614"/>
    <x v="608"/>
    <s v="Z1030"/>
    <s v="桃園區營業處分攤"/>
    <n v="774273"/>
    <n v="0"/>
    <n v="774273"/>
  </r>
  <r>
    <x v="2"/>
    <x v="2"/>
    <x v="100"/>
    <s v="配電費用"/>
    <x v="614"/>
    <x v="608"/>
    <s v="Z1040"/>
    <s v="新竹區營業處分攤"/>
    <n v="684175"/>
    <n v="0"/>
    <n v="684175"/>
  </r>
  <r>
    <x v="2"/>
    <x v="2"/>
    <x v="100"/>
    <s v="配電費用"/>
    <x v="614"/>
    <x v="608"/>
    <s v="Z1050"/>
    <s v="台中區營業處分攤"/>
    <n v="2066111"/>
    <n v="0"/>
    <n v="2066111"/>
  </r>
  <r>
    <x v="2"/>
    <x v="2"/>
    <x v="100"/>
    <s v="配電費用"/>
    <x v="614"/>
    <x v="608"/>
    <s v="Z1060"/>
    <s v="彰化區營業處分攤"/>
    <n v="1130145"/>
    <n v="0"/>
    <n v="1130145"/>
  </r>
  <r>
    <x v="2"/>
    <x v="2"/>
    <x v="100"/>
    <s v="配電費用"/>
    <x v="614"/>
    <x v="608"/>
    <s v="Z1070"/>
    <s v="嘉義區營業處分攤"/>
    <n v="161085"/>
    <n v="0"/>
    <n v="161085"/>
  </r>
  <r>
    <x v="2"/>
    <x v="2"/>
    <x v="100"/>
    <s v="配電費用"/>
    <x v="614"/>
    <x v="608"/>
    <s v="Z1080"/>
    <s v="台南區營業處分攤"/>
    <n v="1298000"/>
    <n v="0"/>
    <n v="1298000"/>
  </r>
  <r>
    <x v="2"/>
    <x v="2"/>
    <x v="100"/>
    <s v="配電費用"/>
    <x v="614"/>
    <x v="608"/>
    <s v="Z1090"/>
    <s v="高雄區營業處分攤"/>
    <n v="2568884"/>
    <n v="0"/>
    <n v="2568884"/>
  </r>
  <r>
    <x v="2"/>
    <x v="2"/>
    <x v="100"/>
    <s v="配電費用"/>
    <x v="614"/>
    <x v="608"/>
    <s v="Z1100"/>
    <s v="屏東區營業處分攤"/>
    <n v="1163581"/>
    <n v="0"/>
    <n v="1163581"/>
  </r>
  <r>
    <x v="2"/>
    <x v="2"/>
    <x v="100"/>
    <s v="配電費用"/>
    <x v="614"/>
    <x v="608"/>
    <s v="Z1110"/>
    <s v="台東區營業處分攤"/>
    <n v="586567"/>
    <n v="0"/>
    <n v="586567"/>
  </r>
  <r>
    <x v="2"/>
    <x v="2"/>
    <x v="100"/>
    <s v="配電費用"/>
    <x v="614"/>
    <x v="608"/>
    <s v="Z1120"/>
    <s v="花蓮區營業處分攤"/>
    <n v="455281"/>
    <n v="0"/>
    <n v="455281"/>
  </r>
  <r>
    <x v="2"/>
    <x v="2"/>
    <x v="100"/>
    <s v="配電費用"/>
    <x v="614"/>
    <x v="608"/>
    <s v="Z1130"/>
    <s v="宜蘭區營業處分攤"/>
    <n v="981961"/>
    <n v="0"/>
    <n v="981961"/>
  </r>
  <r>
    <x v="2"/>
    <x v="2"/>
    <x v="100"/>
    <s v="配電費用"/>
    <x v="614"/>
    <x v="608"/>
    <s v="Z1140"/>
    <s v="澎湖區營業處分攤"/>
    <n v="563903"/>
    <n v="0"/>
    <n v="563903"/>
  </r>
  <r>
    <x v="2"/>
    <x v="2"/>
    <x v="100"/>
    <s v="配電費用"/>
    <x v="614"/>
    <x v="608"/>
    <s v="Z1150"/>
    <s v="台北南區營業處分攤"/>
    <n v="1300168"/>
    <n v="0"/>
    <n v="1300168"/>
  </r>
  <r>
    <x v="2"/>
    <x v="2"/>
    <x v="100"/>
    <s v="配電費用"/>
    <x v="614"/>
    <x v="608"/>
    <s v="Z1160"/>
    <s v="台北北區營業處分攤"/>
    <n v="1034070"/>
    <n v="0"/>
    <n v="1034070"/>
  </r>
  <r>
    <x v="2"/>
    <x v="2"/>
    <x v="100"/>
    <s v="配電費用"/>
    <x v="614"/>
    <x v="608"/>
    <s v="Z1170"/>
    <s v="台北西區營業處分攤"/>
    <n v="639817"/>
    <n v="0"/>
    <n v="639817"/>
  </r>
  <r>
    <x v="2"/>
    <x v="2"/>
    <x v="100"/>
    <s v="配電費用"/>
    <x v="614"/>
    <x v="608"/>
    <s v="Z1180"/>
    <s v="南投區營業處分攤"/>
    <n v="1155315"/>
    <n v="0"/>
    <n v="1155315"/>
  </r>
  <r>
    <x v="2"/>
    <x v="2"/>
    <x v="100"/>
    <s v="配電費用"/>
    <x v="614"/>
    <x v="608"/>
    <s v="Z1190"/>
    <s v="鳳山區營業處分攤"/>
    <n v="1442479"/>
    <n v="0"/>
    <n v="1442479"/>
  </r>
  <r>
    <x v="2"/>
    <x v="2"/>
    <x v="100"/>
    <s v="配電費用"/>
    <x v="614"/>
    <x v="608"/>
    <s v="Z1200"/>
    <s v="雲林區營業處分攤"/>
    <n v="1238964"/>
    <n v="0"/>
    <n v="1238964"/>
  </r>
  <r>
    <x v="2"/>
    <x v="2"/>
    <x v="100"/>
    <s v="配電費用"/>
    <x v="614"/>
    <x v="608"/>
    <s v="Z1210"/>
    <s v="新營區營業處分攤"/>
    <n v="620219"/>
    <n v="0"/>
    <n v="620219"/>
  </r>
  <r>
    <x v="2"/>
    <x v="2"/>
    <x v="100"/>
    <s v="配電費用"/>
    <x v="614"/>
    <x v="608"/>
    <s v="Z1220"/>
    <s v="苗栗區營業處分攤"/>
    <n v="1249752"/>
    <n v="0"/>
    <n v="1249752"/>
  </r>
  <r>
    <x v="2"/>
    <x v="2"/>
    <x v="100"/>
    <s v="配電費用"/>
    <x v="614"/>
    <x v="608"/>
    <s v="Z1230"/>
    <s v="金門區營業處分攤"/>
    <n v="208996"/>
    <n v="0"/>
    <n v="208996"/>
  </r>
  <r>
    <x v="2"/>
    <x v="2"/>
    <x v="100"/>
    <s v="配電費用"/>
    <x v="614"/>
    <x v="608"/>
    <s v="Z1240"/>
    <s v="馬祖區營業處分攤"/>
    <n v="192241"/>
    <n v="0"/>
    <n v="192241"/>
  </r>
  <r>
    <x v="2"/>
    <x v="2"/>
    <x v="100"/>
    <s v="配電費用"/>
    <x v="614"/>
    <x v="608"/>
    <s v="Z5450"/>
    <s v="電力通信處分攤"/>
    <n v="265054"/>
    <n v="0"/>
    <n v="265054"/>
  </r>
  <r>
    <x v="2"/>
    <x v="2"/>
    <x v="100"/>
    <s v="配電費用"/>
    <x v="614"/>
    <x v="608"/>
    <s v="Z5460"/>
    <s v="綜合研究所分攤"/>
    <n v="495334"/>
    <n v="0"/>
    <n v="495334"/>
  </r>
  <r>
    <x v="2"/>
    <x v="2"/>
    <x v="100"/>
    <s v="配電費用"/>
    <x v="615"/>
    <x v="609"/>
    <s v="Z0020"/>
    <s v="總經理副總經理室分攤"/>
    <n v="977"/>
    <n v="0"/>
    <n v="977"/>
  </r>
  <r>
    <x v="2"/>
    <x v="2"/>
    <x v="100"/>
    <s v="配電費用"/>
    <x v="615"/>
    <x v="609"/>
    <s v="Z0240"/>
    <s v="資訊系統處分攤"/>
    <n v="1979"/>
    <n v="0"/>
    <n v="1979"/>
  </r>
  <r>
    <x v="2"/>
    <x v="2"/>
    <x v="100"/>
    <s v="配電費用"/>
    <x v="615"/>
    <x v="609"/>
    <s v="Z0770"/>
    <s v="配電處分攤"/>
    <n v="178904"/>
    <n v="0"/>
    <n v="178904"/>
  </r>
  <r>
    <x v="2"/>
    <x v="2"/>
    <x v="100"/>
    <s v="配電費用"/>
    <x v="615"/>
    <x v="609"/>
    <s v="Z1010"/>
    <s v="基隆區營業處分攤"/>
    <n v="284546"/>
    <n v="0"/>
    <n v="284546"/>
  </r>
  <r>
    <x v="2"/>
    <x v="2"/>
    <x v="100"/>
    <s v="配電費用"/>
    <x v="615"/>
    <x v="609"/>
    <s v="Z1020"/>
    <s v="台北市區營業處分攤"/>
    <n v="370312"/>
    <n v="0"/>
    <n v="370312"/>
  </r>
  <r>
    <x v="2"/>
    <x v="2"/>
    <x v="100"/>
    <s v="配電費用"/>
    <x v="615"/>
    <x v="609"/>
    <s v="Z1030"/>
    <s v="桃園區營業處分攤"/>
    <n v="535434"/>
    <n v="0"/>
    <n v="535434"/>
  </r>
  <r>
    <x v="2"/>
    <x v="2"/>
    <x v="100"/>
    <s v="配電費用"/>
    <x v="615"/>
    <x v="609"/>
    <s v="Z1040"/>
    <s v="新竹區營業處分攤"/>
    <n v="333099"/>
    <n v="0"/>
    <n v="333099"/>
  </r>
  <r>
    <x v="2"/>
    <x v="2"/>
    <x v="100"/>
    <s v="配電費用"/>
    <x v="615"/>
    <x v="609"/>
    <s v="Z1050"/>
    <s v="台中區營業處分攤"/>
    <n v="912981"/>
    <n v="0"/>
    <n v="912981"/>
  </r>
  <r>
    <x v="2"/>
    <x v="2"/>
    <x v="100"/>
    <s v="配電費用"/>
    <x v="615"/>
    <x v="609"/>
    <s v="Z1060"/>
    <s v="彰化區營業處分攤"/>
    <n v="543202"/>
    <n v="0"/>
    <n v="543202"/>
  </r>
  <r>
    <x v="2"/>
    <x v="2"/>
    <x v="100"/>
    <s v="配電費用"/>
    <x v="615"/>
    <x v="609"/>
    <s v="Z1070"/>
    <s v="嘉義區營業處分攤"/>
    <n v="380136"/>
    <n v="0"/>
    <n v="380136"/>
  </r>
  <r>
    <x v="2"/>
    <x v="2"/>
    <x v="100"/>
    <s v="配電費用"/>
    <x v="615"/>
    <x v="609"/>
    <s v="Z1080"/>
    <s v="台南區營業處分攤"/>
    <n v="600940"/>
    <n v="0"/>
    <n v="600940"/>
  </r>
  <r>
    <x v="2"/>
    <x v="2"/>
    <x v="100"/>
    <s v="配電費用"/>
    <x v="615"/>
    <x v="609"/>
    <s v="Z1090"/>
    <s v="高雄區營業處分攤"/>
    <n v="537446"/>
    <n v="0"/>
    <n v="537446"/>
  </r>
  <r>
    <x v="2"/>
    <x v="2"/>
    <x v="100"/>
    <s v="配電費用"/>
    <x v="615"/>
    <x v="609"/>
    <s v="Z1100"/>
    <s v="屏東區營業處分攤"/>
    <n v="395031"/>
    <n v="0"/>
    <n v="395031"/>
  </r>
  <r>
    <x v="2"/>
    <x v="2"/>
    <x v="100"/>
    <s v="配電費用"/>
    <x v="615"/>
    <x v="609"/>
    <s v="Z1110"/>
    <s v="台東區營業處分攤"/>
    <n v="159473"/>
    <n v="0"/>
    <n v="159473"/>
  </r>
  <r>
    <x v="2"/>
    <x v="2"/>
    <x v="100"/>
    <s v="配電費用"/>
    <x v="615"/>
    <x v="609"/>
    <s v="Z1120"/>
    <s v="花蓮區營業處分攤"/>
    <n v="126605"/>
    <n v="0"/>
    <n v="126605"/>
  </r>
  <r>
    <x v="2"/>
    <x v="2"/>
    <x v="100"/>
    <s v="配電費用"/>
    <x v="615"/>
    <x v="609"/>
    <s v="Z1130"/>
    <s v="宜蘭區營業處分攤"/>
    <n v="340841"/>
    <n v="0"/>
    <n v="340841"/>
  </r>
  <r>
    <x v="2"/>
    <x v="2"/>
    <x v="100"/>
    <s v="配電費用"/>
    <x v="615"/>
    <x v="609"/>
    <s v="Z1150"/>
    <s v="台北南區營業處分攤"/>
    <n v="174170"/>
    <n v="0"/>
    <n v="174170"/>
  </r>
  <r>
    <x v="2"/>
    <x v="2"/>
    <x v="100"/>
    <s v="配電費用"/>
    <x v="615"/>
    <x v="609"/>
    <s v="Z1160"/>
    <s v="台北北區營業處分攤"/>
    <n v="346625"/>
    <n v="0"/>
    <n v="346625"/>
  </r>
  <r>
    <x v="2"/>
    <x v="2"/>
    <x v="100"/>
    <s v="配電費用"/>
    <x v="615"/>
    <x v="609"/>
    <s v="Z1170"/>
    <s v="台北西區營業處分攤"/>
    <n v="471197"/>
    <n v="0"/>
    <n v="471197"/>
  </r>
  <r>
    <x v="2"/>
    <x v="2"/>
    <x v="100"/>
    <s v="配電費用"/>
    <x v="615"/>
    <x v="609"/>
    <s v="Z1180"/>
    <s v="南投區營業處分攤"/>
    <n v="437258"/>
    <n v="0"/>
    <n v="437258"/>
  </r>
  <r>
    <x v="2"/>
    <x v="2"/>
    <x v="100"/>
    <s v="配電費用"/>
    <x v="615"/>
    <x v="609"/>
    <s v="Z1190"/>
    <s v="鳳山區營業處分攤"/>
    <n v="538374"/>
    <n v="0"/>
    <n v="538374"/>
  </r>
  <r>
    <x v="2"/>
    <x v="2"/>
    <x v="100"/>
    <s v="配電費用"/>
    <x v="615"/>
    <x v="609"/>
    <s v="Z1200"/>
    <s v="雲林區營業處分攤"/>
    <n v="376298"/>
    <n v="0"/>
    <n v="376298"/>
  </r>
  <r>
    <x v="2"/>
    <x v="2"/>
    <x v="100"/>
    <s v="配電費用"/>
    <x v="615"/>
    <x v="609"/>
    <s v="Z1210"/>
    <s v="新營區營業處分攤"/>
    <n v="150952"/>
    <n v="0"/>
    <n v="150952"/>
  </r>
  <r>
    <x v="2"/>
    <x v="2"/>
    <x v="100"/>
    <s v="配電費用"/>
    <x v="615"/>
    <x v="609"/>
    <s v="Z1220"/>
    <s v="苗栗區營業處分攤"/>
    <n v="255918"/>
    <n v="0"/>
    <n v="255918"/>
  </r>
  <r>
    <x v="2"/>
    <x v="2"/>
    <x v="100"/>
    <s v="配電費用"/>
    <x v="615"/>
    <x v="609"/>
    <s v="Z1230"/>
    <s v="金門區營業處分攤"/>
    <n v="61461"/>
    <n v="0"/>
    <n v="61461"/>
  </r>
  <r>
    <x v="2"/>
    <x v="2"/>
    <x v="100"/>
    <s v="配電費用"/>
    <x v="615"/>
    <x v="609"/>
    <s v="Z1240"/>
    <s v="馬祖區營業處分攤"/>
    <n v="6132"/>
    <n v="0"/>
    <n v="6132"/>
  </r>
  <r>
    <x v="2"/>
    <x v="2"/>
    <x v="100"/>
    <s v="配電費用"/>
    <x v="615"/>
    <x v="609"/>
    <s v="Z5450"/>
    <s v="電力通信處分攤"/>
    <n v="33306"/>
    <n v="0"/>
    <n v="33306"/>
  </r>
  <r>
    <x v="2"/>
    <x v="2"/>
    <x v="100"/>
    <s v="配電費用"/>
    <x v="615"/>
    <x v="609"/>
    <s v="Z5460"/>
    <s v="綜合研究所分攤"/>
    <n v="2202"/>
    <n v="0"/>
    <n v="2202"/>
  </r>
  <r>
    <x v="2"/>
    <x v="2"/>
    <x v="100"/>
    <s v="配電費用"/>
    <x v="616"/>
    <x v="610"/>
    <s v="Z0610"/>
    <s v="環境保護處分攤"/>
    <n v="757"/>
    <n v="0"/>
    <n v="757"/>
  </r>
  <r>
    <x v="2"/>
    <x v="2"/>
    <x v="100"/>
    <s v="配電費用"/>
    <x v="616"/>
    <x v="610"/>
    <s v="Z0770"/>
    <s v="配電處分攤"/>
    <n v="10271"/>
    <n v="0"/>
    <n v="10271"/>
  </r>
  <r>
    <x v="2"/>
    <x v="2"/>
    <x v="100"/>
    <s v="配電費用"/>
    <x v="616"/>
    <x v="610"/>
    <s v="Z1010"/>
    <s v="基隆區營業處分攤"/>
    <n v="10934"/>
    <n v="0"/>
    <n v="10934"/>
  </r>
  <r>
    <x v="2"/>
    <x v="2"/>
    <x v="100"/>
    <s v="配電費用"/>
    <x v="616"/>
    <x v="610"/>
    <s v="Z1020"/>
    <s v="台北市區營業處分攤"/>
    <n v="29067"/>
    <n v="0"/>
    <n v="29067"/>
  </r>
  <r>
    <x v="2"/>
    <x v="2"/>
    <x v="100"/>
    <s v="配電費用"/>
    <x v="616"/>
    <x v="610"/>
    <s v="Z1030"/>
    <s v="桃園區營業處分攤"/>
    <n v="13805"/>
    <n v="0"/>
    <n v="13805"/>
  </r>
  <r>
    <x v="2"/>
    <x v="2"/>
    <x v="100"/>
    <s v="配電費用"/>
    <x v="616"/>
    <x v="610"/>
    <s v="Z1040"/>
    <s v="新竹區營業處分攤"/>
    <n v="57"/>
    <n v="0"/>
    <n v="57"/>
  </r>
  <r>
    <x v="2"/>
    <x v="2"/>
    <x v="100"/>
    <s v="配電費用"/>
    <x v="616"/>
    <x v="610"/>
    <s v="Z1050"/>
    <s v="台中區營業處分攤"/>
    <n v="58474"/>
    <n v="0"/>
    <n v="58474"/>
  </r>
  <r>
    <x v="2"/>
    <x v="2"/>
    <x v="100"/>
    <s v="配電費用"/>
    <x v="616"/>
    <x v="610"/>
    <s v="Z1060"/>
    <s v="彰化區營業處分攤"/>
    <n v="43105"/>
    <n v="0"/>
    <n v="43105"/>
  </r>
  <r>
    <x v="2"/>
    <x v="2"/>
    <x v="100"/>
    <s v="配電費用"/>
    <x v="616"/>
    <x v="610"/>
    <s v="Z1070"/>
    <s v="嘉義區營業處分攤"/>
    <n v="90463"/>
    <n v="0"/>
    <n v="90463"/>
  </r>
  <r>
    <x v="2"/>
    <x v="2"/>
    <x v="100"/>
    <s v="配電費用"/>
    <x v="616"/>
    <x v="610"/>
    <s v="Z1080"/>
    <s v="台南區營業處分攤"/>
    <n v="80569"/>
    <n v="0"/>
    <n v="80569"/>
  </r>
  <r>
    <x v="2"/>
    <x v="2"/>
    <x v="100"/>
    <s v="配電費用"/>
    <x v="616"/>
    <x v="610"/>
    <s v="Z1090"/>
    <s v="高雄區營業處分攤"/>
    <n v="11682"/>
    <n v="0"/>
    <n v="11682"/>
  </r>
  <r>
    <x v="2"/>
    <x v="2"/>
    <x v="100"/>
    <s v="配電費用"/>
    <x v="616"/>
    <x v="610"/>
    <s v="Z1100"/>
    <s v="屏東區營業處分攤"/>
    <n v="23373"/>
    <n v="0"/>
    <n v="23373"/>
  </r>
  <r>
    <x v="2"/>
    <x v="2"/>
    <x v="100"/>
    <s v="配電費用"/>
    <x v="616"/>
    <x v="610"/>
    <s v="Z1110"/>
    <s v="台東區營業處分攤"/>
    <n v="1283"/>
    <n v="0"/>
    <n v="1283"/>
  </r>
  <r>
    <x v="2"/>
    <x v="2"/>
    <x v="100"/>
    <s v="配電費用"/>
    <x v="616"/>
    <x v="610"/>
    <s v="Z1120"/>
    <s v="花蓮區營業處分攤"/>
    <n v="13195"/>
    <n v="0"/>
    <n v="13195"/>
  </r>
  <r>
    <x v="2"/>
    <x v="2"/>
    <x v="100"/>
    <s v="配電費用"/>
    <x v="616"/>
    <x v="610"/>
    <s v="Z1130"/>
    <s v="宜蘭區營業處分攤"/>
    <n v="28693"/>
    <n v="0"/>
    <n v="28693"/>
  </r>
  <r>
    <x v="2"/>
    <x v="2"/>
    <x v="100"/>
    <s v="配電費用"/>
    <x v="616"/>
    <x v="610"/>
    <s v="Z1150"/>
    <s v="台北南區營業處分攤"/>
    <n v="10161"/>
    <n v="0"/>
    <n v="10161"/>
  </r>
  <r>
    <x v="2"/>
    <x v="2"/>
    <x v="100"/>
    <s v="配電費用"/>
    <x v="616"/>
    <x v="610"/>
    <s v="Z1160"/>
    <s v="台北北區營業處分攤"/>
    <n v="24848"/>
    <n v="0"/>
    <n v="24848"/>
  </r>
  <r>
    <x v="2"/>
    <x v="2"/>
    <x v="100"/>
    <s v="配電費用"/>
    <x v="616"/>
    <x v="610"/>
    <s v="Z1170"/>
    <s v="台北西區營業處分攤"/>
    <n v="22404"/>
    <n v="0"/>
    <n v="22404"/>
  </r>
  <r>
    <x v="2"/>
    <x v="2"/>
    <x v="100"/>
    <s v="配電費用"/>
    <x v="616"/>
    <x v="610"/>
    <s v="Z1180"/>
    <s v="南投區營業處分攤"/>
    <n v="34987"/>
    <n v="0"/>
    <n v="34987"/>
  </r>
  <r>
    <x v="2"/>
    <x v="2"/>
    <x v="100"/>
    <s v="配電費用"/>
    <x v="616"/>
    <x v="610"/>
    <s v="Z1190"/>
    <s v="鳳山區營業處分攤"/>
    <n v="3454"/>
    <n v="0"/>
    <n v="3454"/>
  </r>
  <r>
    <x v="2"/>
    <x v="2"/>
    <x v="100"/>
    <s v="配電費用"/>
    <x v="616"/>
    <x v="610"/>
    <s v="Z1200"/>
    <s v="雲林區營業處分攤"/>
    <n v="38422"/>
    <n v="0"/>
    <n v="38422"/>
  </r>
  <r>
    <x v="2"/>
    <x v="2"/>
    <x v="100"/>
    <s v="配電費用"/>
    <x v="616"/>
    <x v="610"/>
    <s v="Z1210"/>
    <s v="新營區營業處分攤"/>
    <n v="7209"/>
    <n v="0"/>
    <n v="7209"/>
  </r>
  <r>
    <x v="2"/>
    <x v="2"/>
    <x v="100"/>
    <s v="配電費用"/>
    <x v="616"/>
    <x v="610"/>
    <s v="Z1220"/>
    <s v="苗栗區營業處分攤"/>
    <n v="1074"/>
    <n v="0"/>
    <n v="1074"/>
  </r>
  <r>
    <x v="2"/>
    <x v="2"/>
    <x v="100"/>
    <s v="配電費用"/>
    <x v="616"/>
    <x v="610"/>
    <s v="Z1230"/>
    <s v="金門區營業處分攤"/>
    <n v="22095"/>
    <n v="0"/>
    <n v="22095"/>
  </r>
  <r>
    <x v="2"/>
    <x v="2"/>
    <x v="100"/>
    <s v="配電費用"/>
    <x v="616"/>
    <x v="610"/>
    <s v="Z1240"/>
    <s v="馬祖區營業處分攤"/>
    <n v="9905"/>
    <n v="0"/>
    <n v="9905"/>
  </r>
  <r>
    <x v="2"/>
    <x v="2"/>
    <x v="100"/>
    <s v="配電費用"/>
    <x v="616"/>
    <x v="610"/>
    <s v="Z5450"/>
    <s v="電力通信處分攤"/>
    <n v="2562"/>
    <n v="0"/>
    <n v="2562"/>
  </r>
  <r>
    <x v="2"/>
    <x v="2"/>
    <x v="100"/>
    <s v="配電費用"/>
    <x v="616"/>
    <x v="610"/>
    <s v="Z5460"/>
    <s v="綜合研究所分攤"/>
    <n v="12198"/>
    <n v="0"/>
    <n v="12198"/>
  </r>
  <r>
    <x v="2"/>
    <x v="2"/>
    <x v="100"/>
    <s v="配電費用"/>
    <x v="617"/>
    <x v="611"/>
    <s v="Z0070"/>
    <s v="業務處分攤"/>
    <n v="3899925"/>
    <n v="0"/>
    <n v="3899925"/>
  </r>
  <r>
    <x v="2"/>
    <x v="2"/>
    <x v="100"/>
    <s v="配電費用"/>
    <x v="617"/>
    <x v="611"/>
    <s v="Z0080"/>
    <s v="材料處分攤"/>
    <n v="5768255"/>
    <n v="0"/>
    <n v="5768255"/>
  </r>
  <r>
    <x v="2"/>
    <x v="2"/>
    <x v="100"/>
    <s v="配電費用"/>
    <x v="617"/>
    <x v="611"/>
    <s v="Z0170"/>
    <s v="營建處分攤"/>
    <n v="677056"/>
    <n v="0"/>
    <n v="677056"/>
  </r>
  <r>
    <x v="2"/>
    <x v="2"/>
    <x v="100"/>
    <s v="配電費用"/>
    <x v="617"/>
    <x v="611"/>
    <s v="Z0240"/>
    <s v="資訊系統處分攤"/>
    <n v="2781580"/>
    <n v="0"/>
    <n v="2781580"/>
  </r>
  <r>
    <x v="2"/>
    <x v="2"/>
    <x v="100"/>
    <s v="配電費用"/>
    <x v="617"/>
    <x v="611"/>
    <s v="Z0610"/>
    <s v="環境保護處分攤"/>
    <n v="556534"/>
    <n v="0"/>
    <n v="556534"/>
  </r>
  <r>
    <x v="2"/>
    <x v="2"/>
    <x v="100"/>
    <s v="配電費用"/>
    <x v="617"/>
    <x v="611"/>
    <s v="Z0770"/>
    <s v="配電處分攤"/>
    <n v="11957470"/>
    <n v="0"/>
    <n v="11957470"/>
  </r>
  <r>
    <x v="2"/>
    <x v="2"/>
    <x v="100"/>
    <s v="配電費用"/>
    <x v="617"/>
    <x v="611"/>
    <s v="Z1010"/>
    <s v="基隆區營業處分攤"/>
    <n v="125968100"/>
    <n v="0"/>
    <n v="125968100"/>
  </r>
  <r>
    <x v="2"/>
    <x v="2"/>
    <x v="100"/>
    <s v="配電費用"/>
    <x v="617"/>
    <x v="611"/>
    <s v="Z1020"/>
    <s v="台北市區營業處分攤"/>
    <n v="167282228"/>
    <n v="0"/>
    <n v="167282228"/>
  </r>
  <r>
    <x v="2"/>
    <x v="2"/>
    <x v="100"/>
    <s v="配電費用"/>
    <x v="617"/>
    <x v="611"/>
    <s v="Z1030"/>
    <s v="桃園區營業處分攤"/>
    <n v="212119032"/>
    <n v="0"/>
    <n v="212119032"/>
  </r>
  <r>
    <x v="2"/>
    <x v="2"/>
    <x v="100"/>
    <s v="配電費用"/>
    <x v="617"/>
    <x v="611"/>
    <s v="Z1040"/>
    <s v="新竹區營業處分攤"/>
    <n v="158612307"/>
    <n v="0"/>
    <n v="158612307"/>
  </r>
  <r>
    <x v="2"/>
    <x v="2"/>
    <x v="100"/>
    <s v="配電費用"/>
    <x v="617"/>
    <x v="611"/>
    <s v="Z1050"/>
    <s v="台中區營業處分攤"/>
    <n v="268122375"/>
    <n v="0"/>
    <n v="268122375"/>
  </r>
  <r>
    <x v="2"/>
    <x v="2"/>
    <x v="100"/>
    <s v="配電費用"/>
    <x v="617"/>
    <x v="611"/>
    <s v="Z1060"/>
    <s v="彰化區營業處分攤"/>
    <n v="204757119"/>
    <n v="0"/>
    <n v="204757119"/>
  </r>
  <r>
    <x v="2"/>
    <x v="2"/>
    <x v="100"/>
    <s v="配電費用"/>
    <x v="617"/>
    <x v="611"/>
    <s v="Z1070"/>
    <s v="嘉義區營業處分攤"/>
    <n v="160901722"/>
    <n v="0"/>
    <n v="160901722"/>
  </r>
  <r>
    <x v="2"/>
    <x v="2"/>
    <x v="100"/>
    <s v="配電費用"/>
    <x v="617"/>
    <x v="611"/>
    <s v="Z1080"/>
    <s v="台南區營業處分攤"/>
    <n v="210199447"/>
    <n v="0"/>
    <n v="210199447"/>
  </r>
  <r>
    <x v="2"/>
    <x v="2"/>
    <x v="100"/>
    <s v="配電費用"/>
    <x v="617"/>
    <x v="611"/>
    <s v="Z1090"/>
    <s v="高雄區營業處分攤"/>
    <n v="231239465"/>
    <n v="0"/>
    <n v="231239465"/>
  </r>
  <r>
    <x v="2"/>
    <x v="2"/>
    <x v="100"/>
    <s v="配電費用"/>
    <x v="617"/>
    <x v="611"/>
    <s v="Z1100"/>
    <s v="屏東區營業處分攤"/>
    <n v="195558022"/>
    <n v="0"/>
    <n v="195558022"/>
  </r>
  <r>
    <x v="2"/>
    <x v="2"/>
    <x v="100"/>
    <s v="配電費用"/>
    <x v="617"/>
    <x v="611"/>
    <s v="Z1110"/>
    <s v="台東區營業處分攤"/>
    <n v="71040287"/>
    <n v="0"/>
    <n v="71040287"/>
  </r>
  <r>
    <x v="2"/>
    <x v="2"/>
    <x v="100"/>
    <s v="配電費用"/>
    <x v="617"/>
    <x v="611"/>
    <s v="Z1120"/>
    <s v="花蓮區營業處分攤"/>
    <n v="81099924"/>
    <n v="0"/>
    <n v="81099924"/>
  </r>
  <r>
    <x v="2"/>
    <x v="2"/>
    <x v="100"/>
    <s v="配電費用"/>
    <x v="617"/>
    <x v="611"/>
    <s v="Z1130"/>
    <s v="宜蘭區營業處分攤"/>
    <n v="92224659"/>
    <n v="0"/>
    <n v="92224659"/>
  </r>
  <r>
    <x v="2"/>
    <x v="2"/>
    <x v="100"/>
    <s v="配電費用"/>
    <x v="617"/>
    <x v="611"/>
    <s v="Z1140"/>
    <s v="澎湖區營業處分攤"/>
    <n v="43340219"/>
    <n v="0"/>
    <n v="43340219"/>
  </r>
  <r>
    <x v="2"/>
    <x v="2"/>
    <x v="100"/>
    <s v="配電費用"/>
    <x v="617"/>
    <x v="611"/>
    <s v="Z1150"/>
    <s v="台北南區營業處分攤"/>
    <n v="170340566"/>
    <n v="0"/>
    <n v="170340566"/>
  </r>
  <r>
    <x v="2"/>
    <x v="2"/>
    <x v="100"/>
    <s v="配電費用"/>
    <x v="617"/>
    <x v="611"/>
    <s v="Z1160"/>
    <s v="台北北區營業處分攤"/>
    <n v="138056375"/>
    <n v="0"/>
    <n v="138056375"/>
  </r>
  <r>
    <x v="2"/>
    <x v="2"/>
    <x v="100"/>
    <s v="配電費用"/>
    <x v="617"/>
    <x v="611"/>
    <s v="Z1170"/>
    <s v="台北西區營業處分攤"/>
    <n v="176970617"/>
    <n v="0"/>
    <n v="176970617"/>
  </r>
  <r>
    <x v="2"/>
    <x v="2"/>
    <x v="100"/>
    <s v="配電費用"/>
    <x v="617"/>
    <x v="611"/>
    <s v="Z1180"/>
    <s v="南投區營業處分攤"/>
    <n v="126546931"/>
    <n v="0"/>
    <n v="126546931"/>
  </r>
  <r>
    <x v="2"/>
    <x v="2"/>
    <x v="100"/>
    <s v="配電費用"/>
    <x v="617"/>
    <x v="611"/>
    <s v="Z1190"/>
    <s v="鳳山區營業處分攤"/>
    <n v="174784667"/>
    <n v="0"/>
    <n v="174784667"/>
  </r>
  <r>
    <x v="2"/>
    <x v="2"/>
    <x v="100"/>
    <s v="配電費用"/>
    <x v="617"/>
    <x v="611"/>
    <s v="Z1200"/>
    <s v="雲林區營業處分攤"/>
    <n v="170916580"/>
    <n v="0"/>
    <n v="170916580"/>
  </r>
  <r>
    <x v="2"/>
    <x v="2"/>
    <x v="100"/>
    <s v="配電費用"/>
    <x v="617"/>
    <x v="611"/>
    <s v="Z1210"/>
    <s v="新營區營業處分攤"/>
    <n v="103498507"/>
    <n v="0"/>
    <n v="103498507"/>
  </r>
  <r>
    <x v="2"/>
    <x v="2"/>
    <x v="100"/>
    <s v="配電費用"/>
    <x v="617"/>
    <x v="611"/>
    <s v="Z1220"/>
    <s v="苗栗區營業處分攤"/>
    <n v="117955566"/>
    <n v="0"/>
    <n v="117955566"/>
  </r>
  <r>
    <x v="2"/>
    <x v="2"/>
    <x v="100"/>
    <s v="配電費用"/>
    <x v="617"/>
    <x v="611"/>
    <s v="Z1230"/>
    <s v="金門區營業處分攤"/>
    <n v="42427799"/>
    <n v="0"/>
    <n v="42427799"/>
  </r>
  <r>
    <x v="2"/>
    <x v="2"/>
    <x v="100"/>
    <s v="配電費用"/>
    <x v="617"/>
    <x v="611"/>
    <s v="Z1240"/>
    <s v="馬祖區營業處分攤"/>
    <n v="12923620"/>
    <n v="0"/>
    <n v="12923620"/>
  </r>
  <r>
    <x v="2"/>
    <x v="2"/>
    <x v="100"/>
    <s v="配電費用"/>
    <x v="617"/>
    <x v="611"/>
    <s v="Z5450"/>
    <s v="電力通信處分攤"/>
    <n v="14754052"/>
    <n v="0"/>
    <n v="14754052"/>
  </r>
  <r>
    <x v="2"/>
    <x v="2"/>
    <x v="100"/>
    <s v="配電費用"/>
    <x v="617"/>
    <x v="611"/>
    <s v="Z5460"/>
    <s v="綜合研究所分攤"/>
    <n v="13182075"/>
    <n v="0"/>
    <n v="13182075"/>
  </r>
  <r>
    <x v="2"/>
    <x v="2"/>
    <x v="100"/>
    <s v="配電費用"/>
    <x v="618"/>
    <x v="612"/>
    <s v="Z0070"/>
    <s v="業務處分攤"/>
    <n v="39384"/>
    <n v="0"/>
    <n v="39384"/>
  </r>
  <r>
    <x v="2"/>
    <x v="2"/>
    <x v="100"/>
    <s v="配電費用"/>
    <x v="618"/>
    <x v="612"/>
    <s v="Z0080"/>
    <s v="材料處分攤"/>
    <n v="133874"/>
    <n v="0"/>
    <n v="133874"/>
  </r>
  <r>
    <x v="2"/>
    <x v="2"/>
    <x v="100"/>
    <s v="配電費用"/>
    <x v="618"/>
    <x v="612"/>
    <s v="Z0170"/>
    <s v="營建處分攤"/>
    <n v="5104"/>
    <n v="0"/>
    <n v="5104"/>
  </r>
  <r>
    <x v="2"/>
    <x v="2"/>
    <x v="100"/>
    <s v="配電費用"/>
    <x v="618"/>
    <x v="612"/>
    <s v="Z0240"/>
    <s v="資訊系統處分攤"/>
    <n v="162236"/>
    <n v="0"/>
    <n v="162236"/>
  </r>
  <r>
    <x v="2"/>
    <x v="2"/>
    <x v="100"/>
    <s v="配電費用"/>
    <x v="618"/>
    <x v="612"/>
    <s v="Z0610"/>
    <s v="環境保護處分攤"/>
    <n v="6562"/>
    <n v="0"/>
    <n v="6562"/>
  </r>
  <r>
    <x v="2"/>
    <x v="2"/>
    <x v="100"/>
    <s v="配電費用"/>
    <x v="618"/>
    <x v="612"/>
    <s v="Z0770"/>
    <s v="配電處分攤"/>
    <n v="741359"/>
    <n v="0"/>
    <n v="741359"/>
  </r>
  <r>
    <x v="2"/>
    <x v="2"/>
    <x v="100"/>
    <s v="配電費用"/>
    <x v="618"/>
    <x v="612"/>
    <s v="Z1010"/>
    <s v="基隆區營業處分攤"/>
    <n v="4216178"/>
    <n v="0"/>
    <n v="4216178"/>
  </r>
  <r>
    <x v="2"/>
    <x v="2"/>
    <x v="100"/>
    <s v="配電費用"/>
    <x v="618"/>
    <x v="612"/>
    <s v="Z1020"/>
    <s v="台北市區營業處分攤"/>
    <n v="5305872"/>
    <n v="0"/>
    <n v="5305872"/>
  </r>
  <r>
    <x v="2"/>
    <x v="2"/>
    <x v="100"/>
    <s v="配電費用"/>
    <x v="618"/>
    <x v="612"/>
    <s v="Z1030"/>
    <s v="桃園區營業處分攤"/>
    <n v="4416531"/>
    <n v="0"/>
    <n v="4416531"/>
  </r>
  <r>
    <x v="2"/>
    <x v="2"/>
    <x v="100"/>
    <s v="配電費用"/>
    <x v="618"/>
    <x v="612"/>
    <s v="Z1040"/>
    <s v="新竹區營業處分攤"/>
    <n v="2295692"/>
    <n v="0"/>
    <n v="2295692"/>
  </r>
  <r>
    <x v="2"/>
    <x v="2"/>
    <x v="100"/>
    <s v="配電費用"/>
    <x v="618"/>
    <x v="612"/>
    <s v="Z1050"/>
    <s v="台中區營業處分攤"/>
    <n v="8895103"/>
    <n v="0"/>
    <n v="8895103"/>
  </r>
  <r>
    <x v="2"/>
    <x v="2"/>
    <x v="100"/>
    <s v="配電費用"/>
    <x v="618"/>
    <x v="612"/>
    <s v="Z1060"/>
    <s v="彰化區營業處分攤"/>
    <n v="5828233"/>
    <n v="0"/>
    <n v="5828233"/>
  </r>
  <r>
    <x v="2"/>
    <x v="2"/>
    <x v="100"/>
    <s v="配電費用"/>
    <x v="618"/>
    <x v="612"/>
    <s v="Z1070"/>
    <s v="嘉義區營業處分攤"/>
    <n v="4745565"/>
    <n v="0"/>
    <n v="4745565"/>
  </r>
  <r>
    <x v="2"/>
    <x v="2"/>
    <x v="100"/>
    <s v="配電費用"/>
    <x v="618"/>
    <x v="612"/>
    <s v="Z1080"/>
    <s v="台南區營業處分攤"/>
    <n v="7704625"/>
    <n v="0"/>
    <n v="7704625"/>
  </r>
  <r>
    <x v="2"/>
    <x v="2"/>
    <x v="100"/>
    <s v="配電費用"/>
    <x v="618"/>
    <x v="612"/>
    <s v="Z1090"/>
    <s v="高雄區營業處分攤"/>
    <n v="7267059"/>
    <n v="0"/>
    <n v="7267059"/>
  </r>
  <r>
    <x v="2"/>
    <x v="2"/>
    <x v="100"/>
    <s v="配電費用"/>
    <x v="618"/>
    <x v="612"/>
    <s v="Z1100"/>
    <s v="屏東區營業處分攤"/>
    <n v="6389704"/>
    <n v="0"/>
    <n v="6389704"/>
  </r>
  <r>
    <x v="2"/>
    <x v="2"/>
    <x v="100"/>
    <s v="配電費用"/>
    <x v="618"/>
    <x v="612"/>
    <s v="Z1110"/>
    <s v="台東區營業處分攤"/>
    <n v="2290849"/>
    <n v="0"/>
    <n v="2290849"/>
  </r>
  <r>
    <x v="2"/>
    <x v="2"/>
    <x v="100"/>
    <s v="配電費用"/>
    <x v="618"/>
    <x v="612"/>
    <s v="Z1120"/>
    <s v="花蓮區營業處分攤"/>
    <n v="1959117"/>
    <n v="0"/>
    <n v="1959117"/>
  </r>
  <r>
    <x v="2"/>
    <x v="2"/>
    <x v="100"/>
    <s v="配電費用"/>
    <x v="618"/>
    <x v="612"/>
    <s v="Z1130"/>
    <s v="宜蘭區營業處分攤"/>
    <n v="3508307"/>
    <n v="0"/>
    <n v="3508307"/>
  </r>
  <r>
    <x v="2"/>
    <x v="2"/>
    <x v="100"/>
    <s v="配電費用"/>
    <x v="618"/>
    <x v="612"/>
    <s v="Z1140"/>
    <s v="澎湖區營業處分攤"/>
    <n v="2200030"/>
    <n v="0"/>
    <n v="2200030"/>
  </r>
  <r>
    <x v="2"/>
    <x v="2"/>
    <x v="100"/>
    <s v="配電費用"/>
    <x v="618"/>
    <x v="612"/>
    <s v="Z1150"/>
    <s v="台北南區營業處分攤"/>
    <n v="5324851"/>
    <n v="0"/>
    <n v="5324851"/>
  </r>
  <r>
    <x v="2"/>
    <x v="2"/>
    <x v="100"/>
    <s v="配電費用"/>
    <x v="618"/>
    <x v="612"/>
    <s v="Z1160"/>
    <s v="台北北區營業處分攤"/>
    <n v="3845308"/>
    <n v="0"/>
    <n v="3845308"/>
  </r>
  <r>
    <x v="2"/>
    <x v="2"/>
    <x v="100"/>
    <s v="配電費用"/>
    <x v="618"/>
    <x v="612"/>
    <s v="Z1170"/>
    <s v="台北西區營業處分攤"/>
    <n v="4588192"/>
    <n v="0"/>
    <n v="4588192"/>
  </r>
  <r>
    <x v="2"/>
    <x v="2"/>
    <x v="100"/>
    <s v="配電費用"/>
    <x v="618"/>
    <x v="612"/>
    <s v="Z1180"/>
    <s v="南投區營業處分攤"/>
    <n v="3360117"/>
    <n v="0"/>
    <n v="3360117"/>
  </r>
  <r>
    <x v="2"/>
    <x v="2"/>
    <x v="100"/>
    <s v="配電費用"/>
    <x v="618"/>
    <x v="612"/>
    <s v="Z1190"/>
    <s v="鳳山區營業處分攤"/>
    <n v="6270066"/>
    <n v="0"/>
    <n v="6270066"/>
  </r>
  <r>
    <x v="2"/>
    <x v="2"/>
    <x v="100"/>
    <s v="配電費用"/>
    <x v="618"/>
    <x v="612"/>
    <s v="Z1200"/>
    <s v="雲林區營業處分攤"/>
    <n v="5767282"/>
    <n v="0"/>
    <n v="5767282"/>
  </r>
  <r>
    <x v="2"/>
    <x v="2"/>
    <x v="100"/>
    <s v="配電費用"/>
    <x v="618"/>
    <x v="612"/>
    <s v="Z1210"/>
    <s v="新營區營業處分攤"/>
    <n v="3395378"/>
    <n v="0"/>
    <n v="3395378"/>
  </r>
  <r>
    <x v="2"/>
    <x v="2"/>
    <x v="100"/>
    <s v="配電費用"/>
    <x v="618"/>
    <x v="612"/>
    <s v="Z1220"/>
    <s v="苗栗區營業處分攤"/>
    <n v="3966838"/>
    <n v="0"/>
    <n v="3966838"/>
  </r>
  <r>
    <x v="2"/>
    <x v="2"/>
    <x v="100"/>
    <s v="配電費用"/>
    <x v="618"/>
    <x v="612"/>
    <s v="Z1230"/>
    <s v="金門區營業處分攤"/>
    <n v="620282"/>
    <n v="0"/>
    <n v="620282"/>
  </r>
  <r>
    <x v="2"/>
    <x v="2"/>
    <x v="100"/>
    <s v="配電費用"/>
    <x v="618"/>
    <x v="612"/>
    <s v="Z1240"/>
    <s v="馬祖區營業處分攤"/>
    <n v="513161"/>
    <n v="0"/>
    <n v="513161"/>
  </r>
  <r>
    <x v="2"/>
    <x v="2"/>
    <x v="100"/>
    <s v="配電費用"/>
    <x v="618"/>
    <x v="612"/>
    <s v="Z5450"/>
    <s v="電力通信處分攤"/>
    <n v="355821"/>
    <n v="0"/>
    <n v="355821"/>
  </r>
  <r>
    <x v="2"/>
    <x v="2"/>
    <x v="100"/>
    <s v="配電費用"/>
    <x v="618"/>
    <x v="612"/>
    <s v="Z5460"/>
    <s v="綜合研究所分攤"/>
    <n v="458071"/>
    <n v="0"/>
    <n v="458071"/>
  </r>
  <r>
    <x v="2"/>
    <x v="2"/>
    <x v="100"/>
    <s v="配電費用"/>
    <x v="619"/>
    <x v="613"/>
    <s v="Z0240"/>
    <s v="資訊系統處分攤"/>
    <n v="1929"/>
    <n v="0"/>
    <n v="1929"/>
  </r>
  <r>
    <x v="2"/>
    <x v="2"/>
    <x v="100"/>
    <s v="配電費用"/>
    <x v="619"/>
    <x v="613"/>
    <s v="Z0770"/>
    <s v="配電處分攤"/>
    <n v="83995"/>
    <n v="0"/>
    <n v="83995"/>
  </r>
  <r>
    <x v="2"/>
    <x v="2"/>
    <x v="100"/>
    <s v="配電費用"/>
    <x v="619"/>
    <x v="613"/>
    <s v="Z1010"/>
    <s v="基隆區營業處分攤"/>
    <n v="2191914"/>
    <n v="0"/>
    <n v="2191914"/>
  </r>
  <r>
    <x v="2"/>
    <x v="2"/>
    <x v="100"/>
    <s v="配電費用"/>
    <x v="619"/>
    <x v="613"/>
    <s v="Z1020"/>
    <s v="台北市區營業處分攤"/>
    <n v="2083126"/>
    <n v="0"/>
    <n v="2083126"/>
  </r>
  <r>
    <x v="2"/>
    <x v="2"/>
    <x v="100"/>
    <s v="配電費用"/>
    <x v="619"/>
    <x v="613"/>
    <s v="Z1030"/>
    <s v="桃園區營業處分攤"/>
    <n v="2590035"/>
    <n v="0"/>
    <n v="2590035"/>
  </r>
  <r>
    <x v="2"/>
    <x v="2"/>
    <x v="100"/>
    <s v="配電費用"/>
    <x v="619"/>
    <x v="613"/>
    <s v="Z1040"/>
    <s v="新竹區營業處分攤"/>
    <n v="2145196"/>
    <n v="0"/>
    <n v="2145196"/>
  </r>
  <r>
    <x v="2"/>
    <x v="2"/>
    <x v="100"/>
    <s v="配電費用"/>
    <x v="619"/>
    <x v="613"/>
    <s v="Z1050"/>
    <s v="台中區營業處分攤"/>
    <n v="3269471"/>
    <n v="0"/>
    <n v="3269471"/>
  </r>
  <r>
    <x v="2"/>
    <x v="2"/>
    <x v="100"/>
    <s v="配電費用"/>
    <x v="619"/>
    <x v="613"/>
    <s v="Z1060"/>
    <s v="彰化區營業處分攤"/>
    <n v="2807095"/>
    <n v="0"/>
    <n v="2807095"/>
  </r>
  <r>
    <x v="2"/>
    <x v="2"/>
    <x v="100"/>
    <s v="配電費用"/>
    <x v="619"/>
    <x v="613"/>
    <s v="Z1070"/>
    <s v="嘉義區營業處分攤"/>
    <n v="2686778"/>
    <n v="0"/>
    <n v="2686778"/>
  </r>
  <r>
    <x v="2"/>
    <x v="2"/>
    <x v="100"/>
    <s v="配電費用"/>
    <x v="619"/>
    <x v="613"/>
    <s v="Z1080"/>
    <s v="台南區營業處分攤"/>
    <n v="2274871"/>
    <n v="0"/>
    <n v="2274871"/>
  </r>
  <r>
    <x v="2"/>
    <x v="2"/>
    <x v="100"/>
    <s v="配電費用"/>
    <x v="619"/>
    <x v="613"/>
    <s v="Z1090"/>
    <s v="高雄區營業處分攤"/>
    <n v="2678121"/>
    <n v="0"/>
    <n v="2678121"/>
  </r>
  <r>
    <x v="2"/>
    <x v="2"/>
    <x v="100"/>
    <s v="配電費用"/>
    <x v="619"/>
    <x v="613"/>
    <s v="Z1100"/>
    <s v="屏東區營業處分攤"/>
    <n v="2923485"/>
    <n v="0"/>
    <n v="2923485"/>
  </r>
  <r>
    <x v="2"/>
    <x v="2"/>
    <x v="100"/>
    <s v="配電費用"/>
    <x v="619"/>
    <x v="613"/>
    <s v="Z1110"/>
    <s v="台東區營業處分攤"/>
    <n v="1843737"/>
    <n v="0"/>
    <n v="1843737"/>
  </r>
  <r>
    <x v="2"/>
    <x v="2"/>
    <x v="100"/>
    <s v="配電費用"/>
    <x v="619"/>
    <x v="613"/>
    <s v="Z1120"/>
    <s v="花蓮區營業處分攤"/>
    <n v="1018069"/>
    <n v="0"/>
    <n v="1018069"/>
  </r>
  <r>
    <x v="2"/>
    <x v="2"/>
    <x v="100"/>
    <s v="配電費用"/>
    <x v="619"/>
    <x v="613"/>
    <s v="Z1130"/>
    <s v="宜蘭區營業處分攤"/>
    <n v="1685570"/>
    <n v="0"/>
    <n v="1685570"/>
  </r>
  <r>
    <x v="2"/>
    <x v="2"/>
    <x v="100"/>
    <s v="配電費用"/>
    <x v="619"/>
    <x v="613"/>
    <s v="Z1140"/>
    <s v="澎湖區營業處分攤"/>
    <n v="567974"/>
    <n v="0"/>
    <n v="567974"/>
  </r>
  <r>
    <x v="2"/>
    <x v="2"/>
    <x v="100"/>
    <s v="配電費用"/>
    <x v="619"/>
    <x v="613"/>
    <s v="Z1150"/>
    <s v="台北南區營業處分攤"/>
    <n v="1363952"/>
    <n v="0"/>
    <n v="1363952"/>
  </r>
  <r>
    <x v="2"/>
    <x v="2"/>
    <x v="100"/>
    <s v="配電費用"/>
    <x v="619"/>
    <x v="613"/>
    <s v="Z1160"/>
    <s v="台北北區營業處分攤"/>
    <n v="1745131"/>
    <n v="0"/>
    <n v="1745131"/>
  </r>
  <r>
    <x v="2"/>
    <x v="2"/>
    <x v="100"/>
    <s v="配電費用"/>
    <x v="619"/>
    <x v="613"/>
    <s v="Z1170"/>
    <s v="台北西區營業處分攤"/>
    <n v="2810333"/>
    <n v="0"/>
    <n v="2810333"/>
  </r>
  <r>
    <x v="2"/>
    <x v="2"/>
    <x v="100"/>
    <s v="配電費用"/>
    <x v="619"/>
    <x v="613"/>
    <s v="Z1180"/>
    <s v="南投區營業處分攤"/>
    <n v="1589840"/>
    <n v="0"/>
    <n v="1589840"/>
  </r>
  <r>
    <x v="2"/>
    <x v="2"/>
    <x v="100"/>
    <s v="配電費用"/>
    <x v="619"/>
    <x v="613"/>
    <s v="Z1190"/>
    <s v="鳳山區營業處分攤"/>
    <n v="2573448"/>
    <n v="0"/>
    <n v="2573448"/>
  </r>
  <r>
    <x v="2"/>
    <x v="2"/>
    <x v="100"/>
    <s v="配電費用"/>
    <x v="619"/>
    <x v="613"/>
    <s v="Z1200"/>
    <s v="雲林區營業處分攤"/>
    <n v="2035147"/>
    <n v="0"/>
    <n v="2035147"/>
  </r>
  <r>
    <x v="2"/>
    <x v="2"/>
    <x v="100"/>
    <s v="配電費用"/>
    <x v="619"/>
    <x v="613"/>
    <s v="Z1210"/>
    <s v="新營區營業處分攤"/>
    <n v="1436714"/>
    <n v="0"/>
    <n v="1436714"/>
  </r>
  <r>
    <x v="2"/>
    <x v="2"/>
    <x v="100"/>
    <s v="配電費用"/>
    <x v="619"/>
    <x v="613"/>
    <s v="Z1220"/>
    <s v="苗栗區營業處分攤"/>
    <n v="1361407"/>
    <n v="0"/>
    <n v="1361407"/>
  </r>
  <r>
    <x v="2"/>
    <x v="2"/>
    <x v="100"/>
    <s v="配電費用"/>
    <x v="619"/>
    <x v="613"/>
    <s v="Z1230"/>
    <s v="金門區營業處分攤"/>
    <n v="583778"/>
    <n v="0"/>
    <n v="583778"/>
  </r>
  <r>
    <x v="2"/>
    <x v="2"/>
    <x v="100"/>
    <s v="配電費用"/>
    <x v="619"/>
    <x v="613"/>
    <s v="Z1240"/>
    <s v="馬祖區營業處分攤"/>
    <n v="72704"/>
    <n v="0"/>
    <n v="72704"/>
  </r>
  <r>
    <x v="2"/>
    <x v="2"/>
    <x v="100"/>
    <s v="配電費用"/>
    <x v="619"/>
    <x v="613"/>
    <s v="Z5450"/>
    <s v="電力通信處分攤"/>
    <n v="28399"/>
    <n v="0"/>
    <n v="28399"/>
  </r>
  <r>
    <x v="2"/>
    <x v="2"/>
    <x v="100"/>
    <s v="配電費用"/>
    <x v="619"/>
    <x v="613"/>
    <s v="Z5460"/>
    <s v="綜合研究所分攤"/>
    <n v="1742"/>
    <n v="0"/>
    <n v="1742"/>
  </r>
  <r>
    <x v="2"/>
    <x v="2"/>
    <x v="100"/>
    <s v="配電費用"/>
    <x v="620"/>
    <x v="614"/>
    <s v="Z1020"/>
    <s v="台北市區營業處分攤"/>
    <n v="43036"/>
    <n v="0"/>
    <n v="43036"/>
  </r>
  <r>
    <x v="2"/>
    <x v="2"/>
    <x v="100"/>
    <s v="配電費用"/>
    <x v="620"/>
    <x v="614"/>
    <s v="Z1030"/>
    <s v="桃園區營業處分攤"/>
    <n v="6073"/>
    <n v="0"/>
    <n v="6073"/>
  </r>
  <r>
    <x v="2"/>
    <x v="2"/>
    <x v="100"/>
    <s v="配電費用"/>
    <x v="620"/>
    <x v="614"/>
    <s v="Z1040"/>
    <s v="新竹區營業處分攤"/>
    <n v="3439"/>
    <n v="0"/>
    <n v="3439"/>
  </r>
  <r>
    <x v="2"/>
    <x v="2"/>
    <x v="100"/>
    <s v="配電費用"/>
    <x v="620"/>
    <x v="614"/>
    <s v="Z1050"/>
    <s v="台中區營業處分攤"/>
    <n v="4706"/>
    <n v="0"/>
    <n v="4706"/>
  </r>
  <r>
    <x v="2"/>
    <x v="2"/>
    <x v="100"/>
    <s v="配電費用"/>
    <x v="620"/>
    <x v="614"/>
    <s v="Z1060"/>
    <s v="彰化區營業處分攤"/>
    <n v="5963"/>
    <n v="0"/>
    <n v="5963"/>
  </r>
  <r>
    <x v="2"/>
    <x v="2"/>
    <x v="100"/>
    <s v="配電費用"/>
    <x v="620"/>
    <x v="614"/>
    <s v="Z1070"/>
    <s v="嘉義區營業處分攤"/>
    <n v="9554"/>
    <n v="0"/>
    <n v="9554"/>
  </r>
  <r>
    <x v="2"/>
    <x v="2"/>
    <x v="100"/>
    <s v="配電費用"/>
    <x v="620"/>
    <x v="614"/>
    <s v="Z1080"/>
    <s v="台南區營業處分攤"/>
    <n v="71542"/>
    <n v="0"/>
    <n v="71542"/>
  </r>
  <r>
    <x v="2"/>
    <x v="2"/>
    <x v="100"/>
    <s v="配電費用"/>
    <x v="620"/>
    <x v="614"/>
    <s v="Z1090"/>
    <s v="高雄區營業處分攤"/>
    <n v="67009"/>
    <n v="0"/>
    <n v="67009"/>
  </r>
  <r>
    <x v="2"/>
    <x v="2"/>
    <x v="100"/>
    <s v="配電費用"/>
    <x v="620"/>
    <x v="614"/>
    <s v="Z1100"/>
    <s v="屏東區營業處分攤"/>
    <n v="12875"/>
    <n v="0"/>
    <n v="12875"/>
  </r>
  <r>
    <x v="2"/>
    <x v="2"/>
    <x v="100"/>
    <s v="配電費用"/>
    <x v="620"/>
    <x v="614"/>
    <s v="Z1110"/>
    <s v="台東區營業處分攤"/>
    <n v="3877"/>
    <n v="0"/>
    <n v="3877"/>
  </r>
  <r>
    <x v="2"/>
    <x v="2"/>
    <x v="100"/>
    <s v="配電費用"/>
    <x v="620"/>
    <x v="614"/>
    <s v="Z1120"/>
    <s v="花蓮區營業處分攤"/>
    <n v="12121"/>
    <n v="0"/>
    <n v="12121"/>
  </r>
  <r>
    <x v="2"/>
    <x v="2"/>
    <x v="100"/>
    <s v="配電費用"/>
    <x v="620"/>
    <x v="614"/>
    <s v="Z1130"/>
    <s v="宜蘭區營業處分攤"/>
    <n v="11981"/>
    <n v="0"/>
    <n v="11981"/>
  </r>
  <r>
    <x v="2"/>
    <x v="2"/>
    <x v="100"/>
    <s v="配電費用"/>
    <x v="620"/>
    <x v="614"/>
    <s v="Z1150"/>
    <s v="台北南區營業處分攤"/>
    <n v="63992"/>
    <n v="0"/>
    <n v="63992"/>
  </r>
  <r>
    <x v="2"/>
    <x v="2"/>
    <x v="100"/>
    <s v="配電費用"/>
    <x v="620"/>
    <x v="614"/>
    <s v="Z1160"/>
    <s v="台北北區營業處分攤"/>
    <n v="18705"/>
    <n v="0"/>
    <n v="18705"/>
  </r>
  <r>
    <x v="2"/>
    <x v="2"/>
    <x v="100"/>
    <s v="配電費用"/>
    <x v="620"/>
    <x v="614"/>
    <s v="Z1170"/>
    <s v="台北西區營業處分攤"/>
    <n v="11342"/>
    <n v="0"/>
    <n v="11342"/>
  </r>
  <r>
    <x v="2"/>
    <x v="2"/>
    <x v="100"/>
    <s v="配電費用"/>
    <x v="620"/>
    <x v="614"/>
    <s v="Z1180"/>
    <s v="南投區營業處分攤"/>
    <n v="9847"/>
    <n v="0"/>
    <n v="9847"/>
  </r>
  <r>
    <x v="2"/>
    <x v="2"/>
    <x v="100"/>
    <s v="配電費用"/>
    <x v="620"/>
    <x v="614"/>
    <s v="Z1190"/>
    <s v="鳳山區營業處分攤"/>
    <n v="5651"/>
    <n v="0"/>
    <n v="5651"/>
  </r>
  <r>
    <x v="2"/>
    <x v="2"/>
    <x v="100"/>
    <s v="配電費用"/>
    <x v="620"/>
    <x v="614"/>
    <s v="Z1200"/>
    <s v="雲林區營業處分攤"/>
    <n v="10224"/>
    <n v="0"/>
    <n v="10224"/>
  </r>
  <r>
    <x v="2"/>
    <x v="2"/>
    <x v="100"/>
    <s v="配電費用"/>
    <x v="620"/>
    <x v="614"/>
    <s v="Z1210"/>
    <s v="新營區營業處分攤"/>
    <n v="4252"/>
    <n v="0"/>
    <n v="4252"/>
  </r>
  <r>
    <x v="2"/>
    <x v="2"/>
    <x v="100"/>
    <s v="配電費用"/>
    <x v="620"/>
    <x v="614"/>
    <s v="Z1220"/>
    <s v="苗栗區營業處分攤"/>
    <n v="2626"/>
    <n v="0"/>
    <n v="2626"/>
  </r>
  <r>
    <x v="2"/>
    <x v="2"/>
    <x v="100"/>
    <s v="配電費用"/>
    <x v="620"/>
    <x v="614"/>
    <s v="Z1230"/>
    <s v="金門區營業處分攤"/>
    <n v="1233"/>
    <n v="0"/>
    <n v="1233"/>
  </r>
  <r>
    <x v="2"/>
    <x v="2"/>
    <x v="100"/>
    <s v="配電費用"/>
    <x v="620"/>
    <x v="614"/>
    <s v="Z1240"/>
    <s v="馬祖區營業處分攤"/>
    <n v="17151"/>
    <n v="0"/>
    <n v="17151"/>
  </r>
  <r>
    <x v="2"/>
    <x v="2"/>
    <x v="100"/>
    <s v="配電費用"/>
    <x v="620"/>
    <x v="614"/>
    <s v="Z5450"/>
    <s v="電力通信處分攤"/>
    <n v="155"/>
    <n v="0"/>
    <n v="155"/>
  </r>
  <r>
    <x v="2"/>
    <x v="2"/>
    <x v="100"/>
    <s v="配電費用"/>
    <x v="620"/>
    <x v="614"/>
    <s v="Z5460"/>
    <s v="綜合研究所分攤"/>
    <n v="10976"/>
    <n v="0"/>
    <n v="10976"/>
  </r>
  <r>
    <x v="2"/>
    <x v="2"/>
    <x v="100"/>
    <s v="配電費用"/>
    <x v="621"/>
    <x v="615"/>
    <s v="Z0020"/>
    <s v="總經理副總經理室分攤"/>
    <n v="841"/>
    <n v="0"/>
    <n v="841"/>
  </r>
  <r>
    <x v="2"/>
    <x v="2"/>
    <x v="100"/>
    <s v="配電費用"/>
    <x v="621"/>
    <x v="615"/>
    <s v="Z0070"/>
    <s v="業務處分攤"/>
    <n v="3529"/>
    <n v="0"/>
    <n v="3529"/>
  </r>
  <r>
    <x v="2"/>
    <x v="2"/>
    <x v="100"/>
    <s v="配電費用"/>
    <x v="621"/>
    <x v="615"/>
    <s v="Z0170"/>
    <s v="營建處分攤"/>
    <n v="2622"/>
    <n v="0"/>
    <n v="2622"/>
  </r>
  <r>
    <x v="2"/>
    <x v="2"/>
    <x v="100"/>
    <s v="配電費用"/>
    <x v="621"/>
    <x v="615"/>
    <s v="Z0240"/>
    <s v="資訊系統處分攤"/>
    <n v="46618"/>
    <n v="0"/>
    <n v="46618"/>
  </r>
  <r>
    <x v="2"/>
    <x v="2"/>
    <x v="100"/>
    <s v="配電費用"/>
    <x v="621"/>
    <x v="615"/>
    <s v="Z0770"/>
    <s v="配電處分攤"/>
    <n v="3765833"/>
    <n v="0"/>
    <n v="3765833"/>
  </r>
  <r>
    <x v="2"/>
    <x v="2"/>
    <x v="100"/>
    <s v="配電費用"/>
    <x v="621"/>
    <x v="615"/>
    <s v="Z1010"/>
    <s v="基隆區營業處分攤"/>
    <n v="22308680"/>
    <n v="0"/>
    <n v="22308680"/>
  </r>
  <r>
    <x v="2"/>
    <x v="2"/>
    <x v="100"/>
    <s v="配電費用"/>
    <x v="621"/>
    <x v="615"/>
    <s v="Z1020"/>
    <s v="台北市區營業處分攤"/>
    <n v="14002388"/>
    <n v="0"/>
    <n v="14002388"/>
  </r>
  <r>
    <x v="2"/>
    <x v="2"/>
    <x v="100"/>
    <s v="配電費用"/>
    <x v="621"/>
    <x v="615"/>
    <s v="Z1030"/>
    <s v="桃園區營業處分攤"/>
    <n v="39931184"/>
    <n v="0"/>
    <n v="39931184"/>
  </r>
  <r>
    <x v="2"/>
    <x v="2"/>
    <x v="100"/>
    <s v="配電費用"/>
    <x v="621"/>
    <x v="615"/>
    <s v="Z1040"/>
    <s v="新竹區營業處分攤"/>
    <n v="8360415"/>
    <n v="0"/>
    <n v="8360415"/>
  </r>
  <r>
    <x v="2"/>
    <x v="2"/>
    <x v="100"/>
    <s v="配電費用"/>
    <x v="621"/>
    <x v="615"/>
    <s v="Z1050"/>
    <s v="台中區營業處分攤"/>
    <n v="45366626"/>
    <n v="0"/>
    <n v="45366626"/>
  </r>
  <r>
    <x v="2"/>
    <x v="2"/>
    <x v="100"/>
    <s v="配電費用"/>
    <x v="621"/>
    <x v="615"/>
    <s v="Z1060"/>
    <s v="彰化區營業處分攤"/>
    <n v="7909464"/>
    <n v="0"/>
    <n v="7909464"/>
  </r>
  <r>
    <x v="2"/>
    <x v="2"/>
    <x v="100"/>
    <s v="配電費用"/>
    <x v="621"/>
    <x v="615"/>
    <s v="Z1070"/>
    <s v="嘉義區營業處分攤"/>
    <n v="28837887"/>
    <n v="0"/>
    <n v="28837887"/>
  </r>
  <r>
    <x v="2"/>
    <x v="2"/>
    <x v="100"/>
    <s v="配電費用"/>
    <x v="621"/>
    <x v="615"/>
    <s v="Z1080"/>
    <s v="台南區營業處分攤"/>
    <n v="41225937"/>
    <n v="0"/>
    <n v="41225937"/>
  </r>
  <r>
    <x v="2"/>
    <x v="2"/>
    <x v="100"/>
    <s v="配電費用"/>
    <x v="621"/>
    <x v="615"/>
    <s v="Z1090"/>
    <s v="高雄區營業處分攤"/>
    <n v="35074492"/>
    <n v="0"/>
    <n v="35074492"/>
  </r>
  <r>
    <x v="2"/>
    <x v="2"/>
    <x v="100"/>
    <s v="配電費用"/>
    <x v="621"/>
    <x v="615"/>
    <s v="Z1100"/>
    <s v="屏東區營業處分攤"/>
    <n v="33230649"/>
    <n v="0"/>
    <n v="33230649"/>
  </r>
  <r>
    <x v="2"/>
    <x v="2"/>
    <x v="100"/>
    <s v="配電費用"/>
    <x v="621"/>
    <x v="615"/>
    <s v="Z1110"/>
    <s v="台東區營業處分攤"/>
    <n v="12955855"/>
    <n v="0"/>
    <n v="12955855"/>
  </r>
  <r>
    <x v="2"/>
    <x v="2"/>
    <x v="100"/>
    <s v="配電費用"/>
    <x v="621"/>
    <x v="615"/>
    <s v="Z1120"/>
    <s v="花蓮區營業處分攤"/>
    <n v="1342498"/>
    <n v="0"/>
    <n v="1342498"/>
  </r>
  <r>
    <x v="2"/>
    <x v="2"/>
    <x v="100"/>
    <s v="配電費用"/>
    <x v="621"/>
    <x v="615"/>
    <s v="Z1130"/>
    <s v="宜蘭區營業處分攤"/>
    <n v="846847"/>
    <n v="0"/>
    <n v="846847"/>
  </r>
  <r>
    <x v="2"/>
    <x v="2"/>
    <x v="100"/>
    <s v="配電費用"/>
    <x v="621"/>
    <x v="615"/>
    <s v="Z1140"/>
    <s v="澎湖區營業處分攤"/>
    <n v="114554"/>
    <n v="0"/>
    <n v="114554"/>
  </r>
  <r>
    <x v="2"/>
    <x v="2"/>
    <x v="100"/>
    <s v="配電費用"/>
    <x v="621"/>
    <x v="615"/>
    <s v="Z1150"/>
    <s v="台北南區營業處分攤"/>
    <n v="25690541"/>
    <n v="0"/>
    <n v="25690541"/>
  </r>
  <r>
    <x v="2"/>
    <x v="2"/>
    <x v="100"/>
    <s v="配電費用"/>
    <x v="621"/>
    <x v="615"/>
    <s v="Z1160"/>
    <s v="台北北區營業處分攤"/>
    <n v="23431995"/>
    <n v="0"/>
    <n v="23431995"/>
  </r>
  <r>
    <x v="2"/>
    <x v="2"/>
    <x v="100"/>
    <s v="配電費用"/>
    <x v="621"/>
    <x v="615"/>
    <s v="Z1170"/>
    <s v="台北西區營業處分攤"/>
    <n v="28822871"/>
    <n v="0"/>
    <n v="28822871"/>
  </r>
  <r>
    <x v="2"/>
    <x v="2"/>
    <x v="100"/>
    <s v="配電費用"/>
    <x v="621"/>
    <x v="615"/>
    <s v="Z1180"/>
    <s v="南投區營業處分攤"/>
    <n v="22816336"/>
    <n v="0"/>
    <n v="22816336"/>
  </r>
  <r>
    <x v="2"/>
    <x v="2"/>
    <x v="100"/>
    <s v="配電費用"/>
    <x v="621"/>
    <x v="615"/>
    <s v="Z1190"/>
    <s v="鳳山區營業處分攤"/>
    <n v="28043860"/>
    <n v="0"/>
    <n v="28043860"/>
  </r>
  <r>
    <x v="2"/>
    <x v="2"/>
    <x v="100"/>
    <s v="配電費用"/>
    <x v="621"/>
    <x v="615"/>
    <s v="Z1200"/>
    <s v="雲林區營業處分攤"/>
    <n v="27063419"/>
    <n v="0"/>
    <n v="27063419"/>
  </r>
  <r>
    <x v="2"/>
    <x v="2"/>
    <x v="100"/>
    <s v="配電費用"/>
    <x v="621"/>
    <x v="615"/>
    <s v="Z1210"/>
    <s v="新營區營業處分攤"/>
    <n v="13708986"/>
    <n v="0"/>
    <n v="13708986"/>
  </r>
  <r>
    <x v="2"/>
    <x v="2"/>
    <x v="100"/>
    <s v="配電費用"/>
    <x v="621"/>
    <x v="615"/>
    <s v="Z1220"/>
    <s v="苗栗區營業處分攤"/>
    <n v="1893065"/>
    <n v="0"/>
    <n v="1893065"/>
  </r>
  <r>
    <x v="2"/>
    <x v="2"/>
    <x v="100"/>
    <s v="配電費用"/>
    <x v="621"/>
    <x v="615"/>
    <s v="Z1230"/>
    <s v="金門區營業處分攤"/>
    <n v="2095495"/>
    <n v="0"/>
    <n v="2095495"/>
  </r>
  <r>
    <x v="2"/>
    <x v="2"/>
    <x v="100"/>
    <s v="配電費用"/>
    <x v="621"/>
    <x v="615"/>
    <s v="Z1240"/>
    <s v="馬祖區營業處分攤"/>
    <n v="679857"/>
    <n v="0"/>
    <n v="679857"/>
  </r>
  <r>
    <x v="2"/>
    <x v="2"/>
    <x v="100"/>
    <s v="配電費用"/>
    <x v="621"/>
    <x v="615"/>
    <s v="Z5450"/>
    <s v="電力通信處分攤"/>
    <n v="165114"/>
    <n v="0"/>
    <n v="165114"/>
  </r>
  <r>
    <x v="2"/>
    <x v="2"/>
    <x v="100"/>
    <s v="配電費用"/>
    <x v="621"/>
    <x v="615"/>
    <s v="Z5460"/>
    <s v="綜合研究所分攤"/>
    <n v="23105"/>
    <n v="0"/>
    <n v="23105"/>
  </r>
  <r>
    <x v="2"/>
    <x v="2"/>
    <x v="100"/>
    <s v="配電費用"/>
    <x v="622"/>
    <x v="616"/>
    <s v="Z0020"/>
    <s v="總經理副總經理室分攤"/>
    <n v="30070"/>
    <n v="0"/>
    <n v="30070"/>
  </r>
  <r>
    <x v="2"/>
    <x v="2"/>
    <x v="100"/>
    <s v="配電費用"/>
    <x v="622"/>
    <x v="616"/>
    <s v="Z0070"/>
    <s v="業務處分攤"/>
    <n v="20371"/>
    <n v="0"/>
    <n v="20371"/>
  </r>
  <r>
    <x v="2"/>
    <x v="2"/>
    <x v="100"/>
    <s v="配電費用"/>
    <x v="622"/>
    <x v="616"/>
    <s v="Z0080"/>
    <s v="材料處分攤"/>
    <n v="61170"/>
    <n v="0"/>
    <n v="61170"/>
  </r>
  <r>
    <x v="2"/>
    <x v="2"/>
    <x v="100"/>
    <s v="配電費用"/>
    <x v="622"/>
    <x v="616"/>
    <s v="Z0170"/>
    <s v="營建處分攤"/>
    <n v="9858"/>
    <n v="0"/>
    <n v="9858"/>
  </r>
  <r>
    <x v="2"/>
    <x v="2"/>
    <x v="100"/>
    <s v="配電費用"/>
    <x v="622"/>
    <x v="616"/>
    <s v="Z0240"/>
    <s v="資訊系統處分攤"/>
    <n v="45936"/>
    <n v="0"/>
    <n v="45936"/>
  </r>
  <r>
    <x v="2"/>
    <x v="2"/>
    <x v="100"/>
    <s v="配電費用"/>
    <x v="622"/>
    <x v="616"/>
    <s v="Z0610"/>
    <s v="環境保護處分攤"/>
    <n v="2730"/>
    <n v="0"/>
    <n v="2730"/>
  </r>
  <r>
    <x v="2"/>
    <x v="2"/>
    <x v="100"/>
    <s v="配電費用"/>
    <x v="622"/>
    <x v="616"/>
    <s v="Z0770"/>
    <s v="配電處分攤"/>
    <n v="117336"/>
    <n v="0"/>
    <n v="117336"/>
  </r>
  <r>
    <x v="2"/>
    <x v="2"/>
    <x v="100"/>
    <s v="配電費用"/>
    <x v="622"/>
    <x v="616"/>
    <s v="Z1010"/>
    <s v="基隆區營業處分攤"/>
    <n v="352516"/>
    <n v="0"/>
    <n v="352516"/>
  </r>
  <r>
    <x v="2"/>
    <x v="2"/>
    <x v="100"/>
    <s v="配電費用"/>
    <x v="622"/>
    <x v="616"/>
    <s v="Z1020"/>
    <s v="台北市區營業處分攤"/>
    <n v="570331"/>
    <n v="0"/>
    <n v="570331"/>
  </r>
  <r>
    <x v="2"/>
    <x v="2"/>
    <x v="100"/>
    <s v="配電費用"/>
    <x v="622"/>
    <x v="616"/>
    <s v="Z1030"/>
    <s v="桃園區營業處分攤"/>
    <n v="621165"/>
    <n v="0"/>
    <n v="621165"/>
  </r>
  <r>
    <x v="2"/>
    <x v="2"/>
    <x v="100"/>
    <s v="配電費用"/>
    <x v="622"/>
    <x v="616"/>
    <s v="Z1040"/>
    <s v="新竹區營業處分攤"/>
    <n v="407670"/>
    <n v="0"/>
    <n v="407670"/>
  </r>
  <r>
    <x v="2"/>
    <x v="2"/>
    <x v="100"/>
    <s v="配電費用"/>
    <x v="622"/>
    <x v="616"/>
    <s v="Z1050"/>
    <s v="台中區營業處分攤"/>
    <n v="666709"/>
    <n v="0"/>
    <n v="666709"/>
  </r>
  <r>
    <x v="2"/>
    <x v="2"/>
    <x v="100"/>
    <s v="配電費用"/>
    <x v="622"/>
    <x v="616"/>
    <s v="Z1060"/>
    <s v="彰化區營業處分攤"/>
    <n v="630608"/>
    <n v="0"/>
    <n v="630608"/>
  </r>
  <r>
    <x v="2"/>
    <x v="2"/>
    <x v="100"/>
    <s v="配電費用"/>
    <x v="622"/>
    <x v="616"/>
    <s v="Z1070"/>
    <s v="嘉義區營業處分攤"/>
    <n v="799821"/>
    <n v="0"/>
    <n v="799821"/>
  </r>
  <r>
    <x v="2"/>
    <x v="2"/>
    <x v="100"/>
    <s v="配電費用"/>
    <x v="622"/>
    <x v="616"/>
    <s v="Z1080"/>
    <s v="台南區營業處分攤"/>
    <n v="536835"/>
    <n v="0"/>
    <n v="536835"/>
  </r>
  <r>
    <x v="2"/>
    <x v="2"/>
    <x v="100"/>
    <s v="配電費用"/>
    <x v="622"/>
    <x v="616"/>
    <s v="Z1090"/>
    <s v="高雄區營業處分攤"/>
    <n v="814819"/>
    <n v="0"/>
    <n v="814819"/>
  </r>
  <r>
    <x v="2"/>
    <x v="2"/>
    <x v="100"/>
    <s v="配電費用"/>
    <x v="622"/>
    <x v="616"/>
    <s v="Z1100"/>
    <s v="屏東區營業處分攤"/>
    <n v="554691"/>
    <n v="0"/>
    <n v="554691"/>
  </r>
  <r>
    <x v="2"/>
    <x v="2"/>
    <x v="100"/>
    <s v="配電費用"/>
    <x v="622"/>
    <x v="616"/>
    <s v="Z1110"/>
    <s v="台東區營業處分攤"/>
    <n v="171003"/>
    <n v="0"/>
    <n v="171003"/>
  </r>
  <r>
    <x v="2"/>
    <x v="2"/>
    <x v="100"/>
    <s v="配電費用"/>
    <x v="622"/>
    <x v="616"/>
    <s v="Z1120"/>
    <s v="花蓮區營業處分攤"/>
    <n v="493274"/>
    <n v="0"/>
    <n v="493274"/>
  </r>
  <r>
    <x v="2"/>
    <x v="2"/>
    <x v="100"/>
    <s v="配電費用"/>
    <x v="622"/>
    <x v="616"/>
    <s v="Z1130"/>
    <s v="宜蘭區營業處分攤"/>
    <n v="337693"/>
    <n v="0"/>
    <n v="337693"/>
  </r>
  <r>
    <x v="2"/>
    <x v="2"/>
    <x v="100"/>
    <s v="配電費用"/>
    <x v="622"/>
    <x v="616"/>
    <s v="Z1140"/>
    <s v="澎湖區營業處分攤"/>
    <n v="219151"/>
    <n v="0"/>
    <n v="219151"/>
  </r>
  <r>
    <x v="2"/>
    <x v="2"/>
    <x v="100"/>
    <s v="配電費用"/>
    <x v="622"/>
    <x v="616"/>
    <s v="Z1150"/>
    <s v="台北南區營業處分攤"/>
    <n v="343909"/>
    <n v="0"/>
    <n v="343909"/>
  </r>
  <r>
    <x v="2"/>
    <x v="2"/>
    <x v="100"/>
    <s v="配電費用"/>
    <x v="622"/>
    <x v="616"/>
    <s v="Z1160"/>
    <s v="台北北區營業處分攤"/>
    <n v="504213"/>
    <n v="0"/>
    <n v="504213"/>
  </r>
  <r>
    <x v="2"/>
    <x v="2"/>
    <x v="100"/>
    <s v="配電費用"/>
    <x v="622"/>
    <x v="616"/>
    <s v="Z1170"/>
    <s v="台北西區營業處分攤"/>
    <n v="496762"/>
    <n v="0"/>
    <n v="496762"/>
  </r>
  <r>
    <x v="2"/>
    <x v="2"/>
    <x v="100"/>
    <s v="配電費用"/>
    <x v="622"/>
    <x v="616"/>
    <s v="Z1180"/>
    <s v="南投區營業處分攤"/>
    <n v="418979"/>
    <n v="0"/>
    <n v="418979"/>
  </r>
  <r>
    <x v="2"/>
    <x v="2"/>
    <x v="100"/>
    <s v="配電費用"/>
    <x v="622"/>
    <x v="616"/>
    <s v="Z1190"/>
    <s v="鳳山區營業處分攤"/>
    <n v="709415"/>
    <n v="0"/>
    <n v="709415"/>
  </r>
  <r>
    <x v="2"/>
    <x v="2"/>
    <x v="100"/>
    <s v="配電費用"/>
    <x v="622"/>
    <x v="616"/>
    <s v="Z1200"/>
    <s v="雲林區營業處分攤"/>
    <n v="406187"/>
    <n v="0"/>
    <n v="406187"/>
  </r>
  <r>
    <x v="2"/>
    <x v="2"/>
    <x v="100"/>
    <s v="配電費用"/>
    <x v="622"/>
    <x v="616"/>
    <s v="Z1210"/>
    <s v="新營區營業處分攤"/>
    <n v="360624"/>
    <n v="0"/>
    <n v="360624"/>
  </r>
  <r>
    <x v="2"/>
    <x v="2"/>
    <x v="100"/>
    <s v="配電費用"/>
    <x v="622"/>
    <x v="616"/>
    <s v="Z1220"/>
    <s v="苗栗區營業處分攤"/>
    <n v="138443"/>
    <n v="0"/>
    <n v="138443"/>
  </r>
  <r>
    <x v="2"/>
    <x v="2"/>
    <x v="100"/>
    <s v="配電費用"/>
    <x v="622"/>
    <x v="616"/>
    <s v="Z1230"/>
    <s v="金門區營業處分攤"/>
    <n v="99474"/>
    <n v="0"/>
    <n v="99474"/>
  </r>
  <r>
    <x v="2"/>
    <x v="2"/>
    <x v="100"/>
    <s v="配電費用"/>
    <x v="622"/>
    <x v="616"/>
    <s v="Z1240"/>
    <s v="馬祖區營業處分攤"/>
    <n v="4130"/>
    <n v="0"/>
    <n v="4130"/>
  </r>
  <r>
    <x v="2"/>
    <x v="2"/>
    <x v="100"/>
    <s v="配電費用"/>
    <x v="622"/>
    <x v="616"/>
    <s v="Z5450"/>
    <s v="電力通信處分攤"/>
    <n v="86257"/>
    <n v="0"/>
    <n v="86257"/>
  </r>
  <r>
    <x v="2"/>
    <x v="2"/>
    <x v="100"/>
    <s v="配電費用"/>
    <x v="622"/>
    <x v="616"/>
    <s v="Z5460"/>
    <s v="綜合研究所分攤"/>
    <n v="68287"/>
    <n v="0"/>
    <n v="68287"/>
  </r>
  <r>
    <x v="2"/>
    <x v="2"/>
    <x v="100"/>
    <s v="配電費用"/>
    <x v="623"/>
    <x v="617"/>
    <s v="Z0070"/>
    <s v="業務處分攤"/>
    <n v="9547"/>
    <n v="0"/>
    <n v="9547"/>
  </r>
  <r>
    <x v="2"/>
    <x v="2"/>
    <x v="100"/>
    <s v="配電費用"/>
    <x v="623"/>
    <x v="617"/>
    <s v="Z0080"/>
    <s v="材料處分攤"/>
    <n v="8871"/>
    <n v="0"/>
    <n v="8871"/>
  </r>
  <r>
    <x v="2"/>
    <x v="2"/>
    <x v="100"/>
    <s v="配電費用"/>
    <x v="623"/>
    <x v="617"/>
    <s v="Z0170"/>
    <s v="營建處分攤"/>
    <n v="481"/>
    <n v="0"/>
    <n v="481"/>
  </r>
  <r>
    <x v="2"/>
    <x v="2"/>
    <x v="100"/>
    <s v="配電費用"/>
    <x v="623"/>
    <x v="617"/>
    <s v="Z0240"/>
    <s v="資訊系統處分攤"/>
    <n v="18546"/>
    <n v="0"/>
    <n v="18546"/>
  </r>
  <r>
    <x v="2"/>
    <x v="2"/>
    <x v="100"/>
    <s v="配電費用"/>
    <x v="623"/>
    <x v="617"/>
    <s v="Z0610"/>
    <s v="環境保護處分攤"/>
    <n v="21663"/>
    <n v="0"/>
    <n v="21663"/>
  </r>
  <r>
    <x v="2"/>
    <x v="2"/>
    <x v="100"/>
    <s v="配電費用"/>
    <x v="623"/>
    <x v="617"/>
    <s v="Z0770"/>
    <s v="配電處分攤"/>
    <n v="425475"/>
    <n v="0"/>
    <n v="425475"/>
  </r>
  <r>
    <x v="2"/>
    <x v="2"/>
    <x v="100"/>
    <s v="配電費用"/>
    <x v="623"/>
    <x v="617"/>
    <s v="Z1010"/>
    <s v="基隆區營業處分攤"/>
    <n v="354911"/>
    <n v="0"/>
    <n v="354911"/>
  </r>
  <r>
    <x v="2"/>
    <x v="2"/>
    <x v="100"/>
    <s v="配電費用"/>
    <x v="623"/>
    <x v="617"/>
    <s v="Z1020"/>
    <s v="台北市區營業處分攤"/>
    <n v="663455"/>
    <n v="0"/>
    <n v="663455"/>
  </r>
  <r>
    <x v="2"/>
    <x v="2"/>
    <x v="100"/>
    <s v="配電費用"/>
    <x v="623"/>
    <x v="617"/>
    <s v="Z1030"/>
    <s v="桃園區營業處分攤"/>
    <n v="511910"/>
    <n v="0"/>
    <n v="511910"/>
  </r>
  <r>
    <x v="2"/>
    <x v="2"/>
    <x v="100"/>
    <s v="配電費用"/>
    <x v="623"/>
    <x v="617"/>
    <s v="Z1040"/>
    <s v="新竹區營業處分攤"/>
    <n v="171628"/>
    <n v="0"/>
    <n v="171628"/>
  </r>
  <r>
    <x v="2"/>
    <x v="2"/>
    <x v="100"/>
    <s v="配電費用"/>
    <x v="623"/>
    <x v="617"/>
    <s v="Z1050"/>
    <s v="台中區營業處分攤"/>
    <n v="1995073"/>
    <n v="0"/>
    <n v="1995073"/>
  </r>
  <r>
    <x v="2"/>
    <x v="2"/>
    <x v="100"/>
    <s v="配電費用"/>
    <x v="623"/>
    <x v="617"/>
    <s v="Z1060"/>
    <s v="彰化區營業處分攤"/>
    <n v="526431"/>
    <n v="0"/>
    <n v="526431"/>
  </r>
  <r>
    <x v="2"/>
    <x v="2"/>
    <x v="100"/>
    <s v="配電費用"/>
    <x v="623"/>
    <x v="617"/>
    <s v="Z1070"/>
    <s v="嘉義區營業處分攤"/>
    <n v="1512906"/>
    <n v="0"/>
    <n v="1512906"/>
  </r>
  <r>
    <x v="2"/>
    <x v="2"/>
    <x v="100"/>
    <s v="配電費用"/>
    <x v="623"/>
    <x v="617"/>
    <s v="Z1080"/>
    <s v="台南區營業處分攤"/>
    <n v="1287984"/>
    <n v="0"/>
    <n v="1287984"/>
  </r>
  <r>
    <x v="2"/>
    <x v="2"/>
    <x v="100"/>
    <s v="配電費用"/>
    <x v="623"/>
    <x v="617"/>
    <s v="Z1090"/>
    <s v="高雄區營業處分攤"/>
    <n v="3290321"/>
    <n v="0"/>
    <n v="3290321"/>
  </r>
  <r>
    <x v="2"/>
    <x v="2"/>
    <x v="100"/>
    <s v="配電費用"/>
    <x v="623"/>
    <x v="617"/>
    <s v="Z1100"/>
    <s v="屏東區營業處分攤"/>
    <n v="569031"/>
    <n v="0"/>
    <n v="569031"/>
  </r>
  <r>
    <x v="2"/>
    <x v="2"/>
    <x v="100"/>
    <s v="配電費用"/>
    <x v="623"/>
    <x v="617"/>
    <s v="Z1110"/>
    <s v="台東區營業處分攤"/>
    <n v="200504"/>
    <n v="0"/>
    <n v="200504"/>
  </r>
  <r>
    <x v="2"/>
    <x v="2"/>
    <x v="100"/>
    <s v="配電費用"/>
    <x v="623"/>
    <x v="617"/>
    <s v="Z1120"/>
    <s v="花蓮區營業處分攤"/>
    <n v="239130"/>
    <n v="0"/>
    <n v="239130"/>
  </r>
  <r>
    <x v="2"/>
    <x v="2"/>
    <x v="100"/>
    <s v="配電費用"/>
    <x v="623"/>
    <x v="617"/>
    <s v="Z1130"/>
    <s v="宜蘭區營業處分攤"/>
    <n v="249987"/>
    <n v="0"/>
    <n v="249987"/>
  </r>
  <r>
    <x v="2"/>
    <x v="2"/>
    <x v="100"/>
    <s v="配電費用"/>
    <x v="623"/>
    <x v="617"/>
    <s v="Z1150"/>
    <s v="台北南區營業處分攤"/>
    <n v="986536"/>
    <n v="0"/>
    <n v="986536"/>
  </r>
  <r>
    <x v="2"/>
    <x v="2"/>
    <x v="100"/>
    <s v="配電費用"/>
    <x v="623"/>
    <x v="617"/>
    <s v="Z1160"/>
    <s v="台北北區營業處分攤"/>
    <n v="765986"/>
    <n v="0"/>
    <n v="765986"/>
  </r>
  <r>
    <x v="2"/>
    <x v="2"/>
    <x v="100"/>
    <s v="配電費用"/>
    <x v="623"/>
    <x v="617"/>
    <s v="Z1170"/>
    <s v="台北西區營業處分攤"/>
    <n v="722876"/>
    <n v="0"/>
    <n v="722876"/>
  </r>
  <r>
    <x v="2"/>
    <x v="2"/>
    <x v="100"/>
    <s v="配電費用"/>
    <x v="623"/>
    <x v="617"/>
    <s v="Z1180"/>
    <s v="南投區營業處分攤"/>
    <n v="496785"/>
    <n v="0"/>
    <n v="496785"/>
  </r>
  <r>
    <x v="2"/>
    <x v="2"/>
    <x v="100"/>
    <s v="配電費用"/>
    <x v="623"/>
    <x v="617"/>
    <s v="Z1190"/>
    <s v="鳳山區營業處分攤"/>
    <n v="300970"/>
    <n v="0"/>
    <n v="300970"/>
  </r>
  <r>
    <x v="2"/>
    <x v="2"/>
    <x v="100"/>
    <s v="配電費用"/>
    <x v="623"/>
    <x v="617"/>
    <s v="Z1200"/>
    <s v="雲林區營業處分攤"/>
    <n v="779004"/>
    <n v="0"/>
    <n v="779004"/>
  </r>
  <r>
    <x v="2"/>
    <x v="2"/>
    <x v="100"/>
    <s v="配電費用"/>
    <x v="623"/>
    <x v="617"/>
    <s v="Z1210"/>
    <s v="新營區營業處分攤"/>
    <n v="372012"/>
    <n v="0"/>
    <n v="372012"/>
  </r>
  <r>
    <x v="2"/>
    <x v="2"/>
    <x v="100"/>
    <s v="配電費用"/>
    <x v="623"/>
    <x v="617"/>
    <s v="Z1220"/>
    <s v="苗栗區營業處分攤"/>
    <n v="81306"/>
    <n v="0"/>
    <n v="81306"/>
  </r>
  <r>
    <x v="2"/>
    <x v="2"/>
    <x v="100"/>
    <s v="配電費用"/>
    <x v="623"/>
    <x v="617"/>
    <s v="Z1230"/>
    <s v="金門區營業處分攤"/>
    <n v="203798"/>
    <n v="0"/>
    <n v="203798"/>
  </r>
  <r>
    <x v="2"/>
    <x v="2"/>
    <x v="100"/>
    <s v="配電費用"/>
    <x v="623"/>
    <x v="617"/>
    <s v="Z1240"/>
    <s v="馬祖區營業處分攤"/>
    <n v="347623"/>
    <n v="0"/>
    <n v="347623"/>
  </r>
  <r>
    <x v="2"/>
    <x v="2"/>
    <x v="100"/>
    <s v="配電費用"/>
    <x v="623"/>
    <x v="617"/>
    <s v="Z5450"/>
    <s v="電力通信處分攤"/>
    <n v="54188"/>
    <n v="0"/>
    <n v="54188"/>
  </r>
  <r>
    <x v="2"/>
    <x v="2"/>
    <x v="100"/>
    <s v="配電費用"/>
    <x v="623"/>
    <x v="617"/>
    <s v="Z5460"/>
    <s v="綜合研究所分攤"/>
    <n v="428672"/>
    <n v="0"/>
    <n v="428672"/>
  </r>
  <r>
    <x v="2"/>
    <x v="2"/>
    <x v="100"/>
    <s v="配電費用"/>
    <x v="624"/>
    <x v="618"/>
    <s v="Z0020"/>
    <s v="總經理副總經理室分攤"/>
    <n v="186801"/>
    <n v="0"/>
    <n v="186801"/>
  </r>
  <r>
    <x v="2"/>
    <x v="2"/>
    <x v="100"/>
    <s v="配電費用"/>
    <x v="624"/>
    <x v="618"/>
    <s v="Z0070"/>
    <s v="業務處分攤"/>
    <n v="381182"/>
    <n v="0"/>
    <n v="381182"/>
  </r>
  <r>
    <x v="2"/>
    <x v="2"/>
    <x v="100"/>
    <s v="配電費用"/>
    <x v="624"/>
    <x v="618"/>
    <s v="Z0080"/>
    <s v="材料處分攤"/>
    <n v="1672553"/>
    <n v="0"/>
    <n v="1672553"/>
  </r>
  <r>
    <x v="2"/>
    <x v="2"/>
    <x v="100"/>
    <s v="配電費用"/>
    <x v="624"/>
    <x v="618"/>
    <s v="Z0170"/>
    <s v="營建處分攤"/>
    <n v="355513"/>
    <n v="0"/>
    <n v="355513"/>
  </r>
  <r>
    <x v="2"/>
    <x v="2"/>
    <x v="100"/>
    <s v="配電費用"/>
    <x v="624"/>
    <x v="618"/>
    <s v="Z0240"/>
    <s v="資訊系統處分攤"/>
    <n v="1484364"/>
    <n v="0"/>
    <n v="1484364"/>
  </r>
  <r>
    <x v="2"/>
    <x v="2"/>
    <x v="100"/>
    <s v="配電費用"/>
    <x v="624"/>
    <x v="618"/>
    <s v="Z0610"/>
    <s v="環境保護處分攤"/>
    <n v="210478"/>
    <n v="0"/>
    <n v="210478"/>
  </r>
  <r>
    <x v="2"/>
    <x v="2"/>
    <x v="100"/>
    <s v="配電費用"/>
    <x v="624"/>
    <x v="618"/>
    <s v="Z0770"/>
    <s v="配電處分攤"/>
    <n v="5346066"/>
    <n v="0"/>
    <n v="5346066"/>
  </r>
  <r>
    <x v="2"/>
    <x v="2"/>
    <x v="100"/>
    <s v="配電費用"/>
    <x v="624"/>
    <x v="618"/>
    <s v="Z1010"/>
    <s v="基隆區營業處分攤"/>
    <n v="10033053"/>
    <n v="0"/>
    <n v="10033053"/>
  </r>
  <r>
    <x v="2"/>
    <x v="2"/>
    <x v="100"/>
    <s v="配電費用"/>
    <x v="624"/>
    <x v="618"/>
    <s v="Z1020"/>
    <s v="台北市區營業處分攤"/>
    <n v="12061723"/>
    <n v="0"/>
    <n v="12061723"/>
  </r>
  <r>
    <x v="2"/>
    <x v="2"/>
    <x v="100"/>
    <s v="配電費用"/>
    <x v="624"/>
    <x v="618"/>
    <s v="Z1030"/>
    <s v="桃園區營業處分攤"/>
    <n v="13493796"/>
    <n v="0"/>
    <n v="13493796"/>
  </r>
  <r>
    <x v="2"/>
    <x v="2"/>
    <x v="100"/>
    <s v="配電費用"/>
    <x v="624"/>
    <x v="618"/>
    <s v="Z1040"/>
    <s v="新竹區營業處分攤"/>
    <n v="9772994"/>
    <n v="0"/>
    <n v="9772994"/>
  </r>
  <r>
    <x v="2"/>
    <x v="2"/>
    <x v="100"/>
    <s v="配電費用"/>
    <x v="624"/>
    <x v="618"/>
    <s v="Z1050"/>
    <s v="台中區營業處分攤"/>
    <n v="22447913"/>
    <n v="0"/>
    <n v="22447913"/>
  </r>
  <r>
    <x v="2"/>
    <x v="2"/>
    <x v="100"/>
    <s v="配電費用"/>
    <x v="624"/>
    <x v="618"/>
    <s v="Z1060"/>
    <s v="彰化區營業處分攤"/>
    <n v="15935927"/>
    <n v="0"/>
    <n v="15935927"/>
  </r>
  <r>
    <x v="2"/>
    <x v="2"/>
    <x v="100"/>
    <s v="配電費用"/>
    <x v="624"/>
    <x v="618"/>
    <s v="Z1070"/>
    <s v="嘉義區營業處分攤"/>
    <n v="13244124"/>
    <n v="0"/>
    <n v="13244124"/>
  </r>
  <r>
    <x v="2"/>
    <x v="2"/>
    <x v="100"/>
    <s v="配電費用"/>
    <x v="624"/>
    <x v="618"/>
    <s v="Z1080"/>
    <s v="台南區營業處分攤"/>
    <n v="18513300"/>
    <n v="0"/>
    <n v="18513300"/>
  </r>
  <r>
    <x v="2"/>
    <x v="2"/>
    <x v="100"/>
    <s v="配電費用"/>
    <x v="624"/>
    <x v="618"/>
    <s v="Z1090"/>
    <s v="高雄區營業處分攤"/>
    <n v="20295301"/>
    <n v="0"/>
    <n v="20295301"/>
  </r>
  <r>
    <x v="2"/>
    <x v="2"/>
    <x v="100"/>
    <s v="配電費用"/>
    <x v="624"/>
    <x v="618"/>
    <s v="Z1100"/>
    <s v="屏東區營業處分攤"/>
    <n v="15118668"/>
    <n v="0"/>
    <n v="15118668"/>
  </r>
  <r>
    <x v="2"/>
    <x v="2"/>
    <x v="100"/>
    <s v="配電費用"/>
    <x v="624"/>
    <x v="618"/>
    <s v="Z1110"/>
    <s v="台東區營業處分攤"/>
    <n v="5795700"/>
    <n v="0"/>
    <n v="5795700"/>
  </r>
  <r>
    <x v="2"/>
    <x v="2"/>
    <x v="100"/>
    <s v="配電費用"/>
    <x v="624"/>
    <x v="618"/>
    <s v="Z1120"/>
    <s v="花蓮區營業處分攤"/>
    <n v="6099179"/>
    <n v="0"/>
    <n v="6099179"/>
  </r>
  <r>
    <x v="2"/>
    <x v="2"/>
    <x v="100"/>
    <s v="配電費用"/>
    <x v="624"/>
    <x v="618"/>
    <s v="Z1130"/>
    <s v="宜蘭區營業處分攤"/>
    <n v="8164856"/>
    <n v="0"/>
    <n v="8164856"/>
  </r>
  <r>
    <x v="2"/>
    <x v="2"/>
    <x v="100"/>
    <s v="配電費用"/>
    <x v="624"/>
    <x v="618"/>
    <s v="Z1140"/>
    <s v="澎湖區營業處分攤"/>
    <n v="5177308"/>
    <n v="0"/>
    <n v="5177308"/>
  </r>
  <r>
    <x v="2"/>
    <x v="2"/>
    <x v="100"/>
    <s v="配電費用"/>
    <x v="624"/>
    <x v="618"/>
    <s v="Z1150"/>
    <s v="台北南區營業處分攤"/>
    <n v="12931170"/>
    <n v="0"/>
    <n v="12931170"/>
  </r>
  <r>
    <x v="2"/>
    <x v="2"/>
    <x v="100"/>
    <s v="配電費用"/>
    <x v="624"/>
    <x v="618"/>
    <s v="Z1160"/>
    <s v="台北北區營業處分攤"/>
    <n v="11431384"/>
    <n v="0"/>
    <n v="11431384"/>
  </r>
  <r>
    <x v="2"/>
    <x v="2"/>
    <x v="100"/>
    <s v="配電費用"/>
    <x v="624"/>
    <x v="618"/>
    <s v="Z1170"/>
    <s v="台北西區營業處分攤"/>
    <n v="13967920"/>
    <n v="0"/>
    <n v="13967920"/>
  </r>
  <r>
    <x v="2"/>
    <x v="2"/>
    <x v="100"/>
    <s v="配電費用"/>
    <x v="624"/>
    <x v="618"/>
    <s v="Z1180"/>
    <s v="南投區營業處分攤"/>
    <n v="10919655"/>
    <n v="0"/>
    <n v="10919655"/>
  </r>
  <r>
    <x v="2"/>
    <x v="2"/>
    <x v="100"/>
    <s v="配電費用"/>
    <x v="624"/>
    <x v="618"/>
    <s v="Z1190"/>
    <s v="鳳山區營業處分攤"/>
    <n v="15041435"/>
    <n v="0"/>
    <n v="15041435"/>
  </r>
  <r>
    <x v="2"/>
    <x v="2"/>
    <x v="100"/>
    <s v="配電費用"/>
    <x v="624"/>
    <x v="618"/>
    <s v="Z1200"/>
    <s v="雲林區營業處分攤"/>
    <n v="14843893"/>
    <n v="0"/>
    <n v="14843893"/>
  </r>
  <r>
    <x v="2"/>
    <x v="2"/>
    <x v="100"/>
    <s v="配電費用"/>
    <x v="624"/>
    <x v="618"/>
    <s v="Z1210"/>
    <s v="新營區營業處分攤"/>
    <n v="7969264"/>
    <n v="0"/>
    <n v="7969264"/>
  </r>
  <r>
    <x v="2"/>
    <x v="2"/>
    <x v="100"/>
    <s v="配電費用"/>
    <x v="624"/>
    <x v="618"/>
    <s v="Z1220"/>
    <s v="苗栗區營業處分攤"/>
    <n v="10122160"/>
    <n v="0"/>
    <n v="10122160"/>
  </r>
  <r>
    <x v="2"/>
    <x v="2"/>
    <x v="100"/>
    <s v="配電費用"/>
    <x v="624"/>
    <x v="618"/>
    <s v="Z1230"/>
    <s v="金門區營業處分攤"/>
    <n v="3606840"/>
    <n v="0"/>
    <n v="3606840"/>
  </r>
  <r>
    <x v="2"/>
    <x v="2"/>
    <x v="100"/>
    <s v="配電費用"/>
    <x v="624"/>
    <x v="618"/>
    <s v="Z1240"/>
    <s v="馬祖區營業處分攤"/>
    <n v="1186961"/>
    <n v="0"/>
    <n v="1186961"/>
  </r>
  <r>
    <x v="2"/>
    <x v="2"/>
    <x v="100"/>
    <s v="配電費用"/>
    <x v="624"/>
    <x v="618"/>
    <s v="Z5450"/>
    <s v="電力通信處分攤"/>
    <n v="2042271"/>
    <n v="0"/>
    <n v="2042271"/>
  </r>
  <r>
    <x v="2"/>
    <x v="2"/>
    <x v="100"/>
    <s v="配電費用"/>
    <x v="624"/>
    <x v="618"/>
    <s v="Z5460"/>
    <s v="綜合研究所分攤"/>
    <n v="2011682"/>
    <n v="0"/>
    <n v="2011682"/>
  </r>
  <r>
    <x v="2"/>
    <x v="2"/>
    <x v="100"/>
    <s v="配電費用"/>
    <x v="625"/>
    <x v="619"/>
    <s v="Z0020"/>
    <s v="總經理副總經理室分攤"/>
    <n v="33349"/>
    <n v="0"/>
    <n v="33349"/>
  </r>
  <r>
    <x v="2"/>
    <x v="2"/>
    <x v="100"/>
    <s v="配電費用"/>
    <x v="625"/>
    <x v="619"/>
    <s v="Z0070"/>
    <s v="業務處分攤"/>
    <n v="0"/>
    <n v="-76733"/>
    <n v="-76733"/>
  </r>
  <r>
    <x v="2"/>
    <x v="2"/>
    <x v="100"/>
    <s v="配電費用"/>
    <x v="625"/>
    <x v="619"/>
    <s v="Z0080"/>
    <s v="材料處分攤"/>
    <n v="218683"/>
    <n v="0"/>
    <n v="218683"/>
  </r>
  <r>
    <x v="2"/>
    <x v="2"/>
    <x v="100"/>
    <s v="配電費用"/>
    <x v="625"/>
    <x v="619"/>
    <s v="Z0170"/>
    <s v="營建處分攤"/>
    <n v="42980"/>
    <n v="0"/>
    <n v="42980"/>
  </r>
  <r>
    <x v="2"/>
    <x v="2"/>
    <x v="100"/>
    <s v="配電費用"/>
    <x v="625"/>
    <x v="619"/>
    <s v="Z0240"/>
    <s v="資訊系統處分攤"/>
    <n v="0"/>
    <n v="-232037"/>
    <n v="-232037"/>
  </r>
  <r>
    <x v="2"/>
    <x v="2"/>
    <x v="100"/>
    <s v="配電費用"/>
    <x v="625"/>
    <x v="619"/>
    <s v="Z0610"/>
    <s v="環境保護處分攤"/>
    <n v="4400"/>
    <n v="0"/>
    <n v="4400"/>
  </r>
  <r>
    <x v="2"/>
    <x v="2"/>
    <x v="100"/>
    <s v="配電費用"/>
    <x v="625"/>
    <x v="619"/>
    <s v="Z0770"/>
    <s v="配電處分攤"/>
    <n v="0"/>
    <n v="-311134"/>
    <n v="-311134"/>
  </r>
  <r>
    <x v="2"/>
    <x v="2"/>
    <x v="100"/>
    <s v="配電費用"/>
    <x v="625"/>
    <x v="619"/>
    <s v="Z1010"/>
    <s v="基隆區營業處分攤"/>
    <n v="235692"/>
    <n v="0"/>
    <n v="235692"/>
  </r>
  <r>
    <x v="2"/>
    <x v="2"/>
    <x v="100"/>
    <s v="配電費用"/>
    <x v="625"/>
    <x v="619"/>
    <s v="Z1020"/>
    <s v="台北市區營業處分攤"/>
    <n v="863944"/>
    <n v="0"/>
    <n v="863944"/>
  </r>
  <r>
    <x v="2"/>
    <x v="2"/>
    <x v="100"/>
    <s v="配電費用"/>
    <x v="625"/>
    <x v="619"/>
    <s v="Z1030"/>
    <s v="桃園區營業處分攤"/>
    <n v="768507"/>
    <n v="0"/>
    <n v="768507"/>
  </r>
  <r>
    <x v="2"/>
    <x v="2"/>
    <x v="100"/>
    <s v="配電費用"/>
    <x v="625"/>
    <x v="619"/>
    <s v="Z1040"/>
    <s v="新竹區營業處分攤"/>
    <n v="423626"/>
    <n v="0"/>
    <n v="423626"/>
  </r>
  <r>
    <x v="2"/>
    <x v="2"/>
    <x v="100"/>
    <s v="配電費用"/>
    <x v="625"/>
    <x v="619"/>
    <s v="Z1050"/>
    <s v="台中區營業處分攤"/>
    <n v="1183769"/>
    <n v="0"/>
    <n v="1183769"/>
  </r>
  <r>
    <x v="2"/>
    <x v="2"/>
    <x v="100"/>
    <s v="配電費用"/>
    <x v="625"/>
    <x v="619"/>
    <s v="Z1060"/>
    <s v="彰化區營業處分攤"/>
    <n v="1778006"/>
    <n v="0"/>
    <n v="1778006"/>
  </r>
  <r>
    <x v="2"/>
    <x v="2"/>
    <x v="100"/>
    <s v="配電費用"/>
    <x v="625"/>
    <x v="619"/>
    <s v="Z1070"/>
    <s v="嘉義區營業處分攤"/>
    <n v="0"/>
    <n v="-295486"/>
    <n v="-295486"/>
  </r>
  <r>
    <x v="2"/>
    <x v="2"/>
    <x v="100"/>
    <s v="配電費用"/>
    <x v="625"/>
    <x v="619"/>
    <s v="Z1080"/>
    <s v="台南區營業處分攤"/>
    <n v="0"/>
    <n v="-890777"/>
    <n v="-890777"/>
  </r>
  <r>
    <x v="2"/>
    <x v="2"/>
    <x v="100"/>
    <s v="配電費用"/>
    <x v="625"/>
    <x v="619"/>
    <s v="Z1090"/>
    <s v="高雄區營業處分攤"/>
    <n v="0"/>
    <n v="-681699"/>
    <n v="-681699"/>
  </r>
  <r>
    <x v="2"/>
    <x v="2"/>
    <x v="100"/>
    <s v="配電費用"/>
    <x v="625"/>
    <x v="619"/>
    <s v="Z1100"/>
    <s v="屏東區營業處分攤"/>
    <n v="0"/>
    <n v="-260229"/>
    <n v="-260229"/>
  </r>
  <r>
    <x v="2"/>
    <x v="2"/>
    <x v="100"/>
    <s v="配電費用"/>
    <x v="625"/>
    <x v="619"/>
    <s v="Z1110"/>
    <s v="台東區營業處分攤"/>
    <n v="0"/>
    <n v="-669776"/>
    <n v="-669776"/>
  </r>
  <r>
    <x v="2"/>
    <x v="2"/>
    <x v="100"/>
    <s v="配電費用"/>
    <x v="625"/>
    <x v="619"/>
    <s v="Z1120"/>
    <s v="花蓮區營業處分攤"/>
    <n v="697334"/>
    <n v="0"/>
    <n v="697334"/>
  </r>
  <r>
    <x v="2"/>
    <x v="2"/>
    <x v="100"/>
    <s v="配電費用"/>
    <x v="625"/>
    <x v="619"/>
    <s v="Z1130"/>
    <s v="宜蘭區營業處分攤"/>
    <n v="0"/>
    <n v="-1332435"/>
    <n v="-1332435"/>
  </r>
  <r>
    <x v="2"/>
    <x v="2"/>
    <x v="100"/>
    <s v="配電費用"/>
    <x v="625"/>
    <x v="619"/>
    <s v="Z1140"/>
    <s v="澎湖區營業處分攤"/>
    <n v="0"/>
    <n v="-815584"/>
    <n v="-815584"/>
  </r>
  <r>
    <x v="2"/>
    <x v="2"/>
    <x v="100"/>
    <s v="配電費用"/>
    <x v="625"/>
    <x v="619"/>
    <s v="Z1150"/>
    <s v="台北南區營業處分攤"/>
    <n v="34375"/>
    <n v="0"/>
    <n v="34375"/>
  </r>
  <r>
    <x v="2"/>
    <x v="2"/>
    <x v="100"/>
    <s v="配電費用"/>
    <x v="625"/>
    <x v="619"/>
    <s v="Z1160"/>
    <s v="台北北區營業處分攤"/>
    <n v="0"/>
    <n v="-483628"/>
    <n v="-483628"/>
  </r>
  <r>
    <x v="2"/>
    <x v="2"/>
    <x v="100"/>
    <s v="配電費用"/>
    <x v="625"/>
    <x v="619"/>
    <s v="Z1170"/>
    <s v="台北西區營業處分攤"/>
    <n v="0"/>
    <n v="-134823"/>
    <n v="-134823"/>
  </r>
  <r>
    <x v="2"/>
    <x v="2"/>
    <x v="100"/>
    <s v="配電費用"/>
    <x v="625"/>
    <x v="619"/>
    <s v="Z1180"/>
    <s v="南投區營業處分攤"/>
    <n v="104108"/>
    <n v="0"/>
    <n v="104108"/>
  </r>
  <r>
    <x v="2"/>
    <x v="2"/>
    <x v="100"/>
    <s v="配電費用"/>
    <x v="625"/>
    <x v="619"/>
    <s v="Z1190"/>
    <s v="鳳山區營業處分攤"/>
    <n v="0"/>
    <n v="-420595"/>
    <n v="-420595"/>
  </r>
  <r>
    <x v="2"/>
    <x v="2"/>
    <x v="100"/>
    <s v="配電費用"/>
    <x v="625"/>
    <x v="619"/>
    <s v="Z1200"/>
    <s v="雲林區營業處分攤"/>
    <n v="0"/>
    <n v="-988804"/>
    <n v="-988804"/>
  </r>
  <r>
    <x v="2"/>
    <x v="2"/>
    <x v="100"/>
    <s v="配電費用"/>
    <x v="625"/>
    <x v="619"/>
    <s v="Z1210"/>
    <s v="新營區營業處分攤"/>
    <n v="97797"/>
    <n v="0"/>
    <n v="97797"/>
  </r>
  <r>
    <x v="2"/>
    <x v="2"/>
    <x v="100"/>
    <s v="配電費用"/>
    <x v="625"/>
    <x v="619"/>
    <s v="Z1220"/>
    <s v="苗栗區營業處分攤"/>
    <n v="0"/>
    <n v="-1111710"/>
    <n v="-1111710"/>
  </r>
  <r>
    <x v="2"/>
    <x v="2"/>
    <x v="100"/>
    <s v="配電費用"/>
    <x v="625"/>
    <x v="619"/>
    <s v="Z1230"/>
    <s v="金門區營業處分攤"/>
    <n v="420627"/>
    <n v="0"/>
    <n v="420627"/>
  </r>
  <r>
    <x v="2"/>
    <x v="2"/>
    <x v="100"/>
    <s v="配電費用"/>
    <x v="625"/>
    <x v="619"/>
    <s v="Z1240"/>
    <s v="馬祖區營業處分攤"/>
    <n v="0"/>
    <n v="-4483"/>
    <n v="-4483"/>
  </r>
  <r>
    <x v="2"/>
    <x v="2"/>
    <x v="100"/>
    <s v="配電費用"/>
    <x v="625"/>
    <x v="619"/>
    <s v="Z5450"/>
    <s v="電力通信處分攤"/>
    <n v="86166"/>
    <n v="0"/>
    <n v="86166"/>
  </r>
  <r>
    <x v="2"/>
    <x v="2"/>
    <x v="100"/>
    <s v="配電費用"/>
    <x v="625"/>
    <x v="619"/>
    <s v="Z5460"/>
    <s v="綜合研究所分攤"/>
    <n v="0"/>
    <n v="-205212"/>
    <n v="-205212"/>
  </r>
  <r>
    <x v="2"/>
    <x v="2"/>
    <x v="100"/>
    <s v="配電費用"/>
    <x v="626"/>
    <x v="620"/>
    <s v="Z1020"/>
    <s v="台北市區營業處分攤"/>
    <n v="4586685"/>
    <n v="0"/>
    <n v="4586685"/>
  </r>
  <r>
    <x v="2"/>
    <x v="2"/>
    <x v="100"/>
    <s v="配電費用"/>
    <x v="626"/>
    <x v="620"/>
    <s v="Z1030"/>
    <s v="桃園區營業處分攤"/>
    <n v="5003616"/>
    <n v="0"/>
    <n v="5003616"/>
  </r>
  <r>
    <x v="2"/>
    <x v="2"/>
    <x v="100"/>
    <s v="配電費用"/>
    <x v="626"/>
    <x v="620"/>
    <s v="Z1050"/>
    <s v="台中區營業處分攤"/>
    <n v="3808334"/>
    <n v="0"/>
    <n v="3808334"/>
  </r>
  <r>
    <x v="2"/>
    <x v="2"/>
    <x v="100"/>
    <s v="配電費用"/>
    <x v="626"/>
    <x v="620"/>
    <s v="Z1070"/>
    <s v="嘉義區營業處分攤"/>
    <n v="1362595"/>
    <n v="0"/>
    <n v="1362595"/>
  </r>
  <r>
    <x v="2"/>
    <x v="2"/>
    <x v="100"/>
    <s v="配電費用"/>
    <x v="626"/>
    <x v="620"/>
    <s v="Z1120"/>
    <s v="花蓮區營業處分攤"/>
    <n v="2016057"/>
    <n v="0"/>
    <n v="2016057"/>
  </r>
  <r>
    <x v="2"/>
    <x v="2"/>
    <x v="100"/>
    <s v="配電費用"/>
    <x v="626"/>
    <x v="620"/>
    <s v="Z1130"/>
    <s v="宜蘭區營業處分攤"/>
    <n v="2466887"/>
    <n v="0"/>
    <n v="2466887"/>
  </r>
  <r>
    <x v="2"/>
    <x v="2"/>
    <x v="100"/>
    <s v="配電費用"/>
    <x v="626"/>
    <x v="620"/>
    <s v="Z1140"/>
    <s v="澎湖區營業處分攤"/>
    <n v="104067"/>
    <n v="0"/>
    <n v="104067"/>
  </r>
  <r>
    <x v="2"/>
    <x v="2"/>
    <x v="100"/>
    <s v="配電費用"/>
    <x v="626"/>
    <x v="620"/>
    <s v="Z1150"/>
    <s v="台北南區營業處分攤"/>
    <n v="531187"/>
    <n v="0"/>
    <n v="531187"/>
  </r>
  <r>
    <x v="2"/>
    <x v="2"/>
    <x v="100"/>
    <s v="配電費用"/>
    <x v="626"/>
    <x v="620"/>
    <s v="Z1170"/>
    <s v="台北西區營業處分攤"/>
    <n v="11058216"/>
    <n v="0"/>
    <n v="11058216"/>
  </r>
  <r>
    <x v="2"/>
    <x v="2"/>
    <x v="100"/>
    <s v="配電費用"/>
    <x v="626"/>
    <x v="620"/>
    <s v="Z1210"/>
    <s v="新營區營業處分攤"/>
    <n v="2257426"/>
    <n v="0"/>
    <n v="2257426"/>
  </r>
  <r>
    <x v="2"/>
    <x v="2"/>
    <x v="100"/>
    <s v="配電費用"/>
    <x v="626"/>
    <x v="620"/>
    <s v="Z1220"/>
    <s v="苗栗區營業處分攤"/>
    <n v="592276"/>
    <n v="0"/>
    <n v="592276"/>
  </r>
  <r>
    <x v="2"/>
    <x v="2"/>
    <x v="100"/>
    <s v="配電費用"/>
    <x v="627"/>
    <x v="621"/>
    <s v="Z0240"/>
    <s v="資訊系統處分攤"/>
    <n v="125442"/>
    <n v="0"/>
    <n v="125442"/>
  </r>
  <r>
    <x v="2"/>
    <x v="2"/>
    <x v="100"/>
    <s v="配電費用"/>
    <x v="627"/>
    <x v="621"/>
    <s v="Z0770"/>
    <s v="配電處分攤"/>
    <n v="203142"/>
    <n v="0"/>
    <n v="203142"/>
  </r>
  <r>
    <x v="2"/>
    <x v="2"/>
    <x v="100"/>
    <s v="配電費用"/>
    <x v="627"/>
    <x v="621"/>
    <s v="Z1010"/>
    <s v="基隆區營業處分攤"/>
    <n v="4687115"/>
    <n v="0"/>
    <n v="4687115"/>
  </r>
  <r>
    <x v="2"/>
    <x v="2"/>
    <x v="100"/>
    <s v="配電費用"/>
    <x v="627"/>
    <x v="621"/>
    <s v="Z1020"/>
    <s v="台北市區營業處分攤"/>
    <n v="20495926"/>
    <n v="0"/>
    <n v="20495926"/>
  </r>
  <r>
    <x v="2"/>
    <x v="2"/>
    <x v="100"/>
    <s v="配電費用"/>
    <x v="627"/>
    <x v="621"/>
    <s v="Z1030"/>
    <s v="桃園區營業處分攤"/>
    <n v="4828249"/>
    <n v="0"/>
    <n v="4828249"/>
  </r>
  <r>
    <x v="2"/>
    <x v="2"/>
    <x v="100"/>
    <s v="配電費用"/>
    <x v="627"/>
    <x v="621"/>
    <s v="Z1040"/>
    <s v="新竹區營業處分攤"/>
    <n v="26312255"/>
    <n v="0"/>
    <n v="26312255"/>
  </r>
  <r>
    <x v="2"/>
    <x v="2"/>
    <x v="100"/>
    <s v="配電費用"/>
    <x v="627"/>
    <x v="621"/>
    <s v="Z1050"/>
    <s v="台中區營業處分攤"/>
    <n v="5431870"/>
    <n v="0"/>
    <n v="5431870"/>
  </r>
  <r>
    <x v="2"/>
    <x v="2"/>
    <x v="100"/>
    <s v="配電費用"/>
    <x v="627"/>
    <x v="621"/>
    <s v="Z1060"/>
    <s v="彰化區營業處分攤"/>
    <n v="35277532"/>
    <n v="0"/>
    <n v="35277532"/>
  </r>
  <r>
    <x v="2"/>
    <x v="2"/>
    <x v="100"/>
    <s v="配電費用"/>
    <x v="627"/>
    <x v="621"/>
    <s v="Z1070"/>
    <s v="嘉義區營業處分攤"/>
    <n v="3303460"/>
    <n v="0"/>
    <n v="3303460"/>
  </r>
  <r>
    <x v="2"/>
    <x v="2"/>
    <x v="100"/>
    <s v="配電費用"/>
    <x v="627"/>
    <x v="621"/>
    <s v="Z1080"/>
    <s v="台南區營業處分攤"/>
    <n v="4686163"/>
    <n v="0"/>
    <n v="4686163"/>
  </r>
  <r>
    <x v="2"/>
    <x v="2"/>
    <x v="100"/>
    <s v="配電費用"/>
    <x v="627"/>
    <x v="621"/>
    <s v="Z1090"/>
    <s v="高雄區營業處分攤"/>
    <n v="3925989"/>
    <n v="0"/>
    <n v="3925989"/>
  </r>
  <r>
    <x v="2"/>
    <x v="2"/>
    <x v="100"/>
    <s v="配電費用"/>
    <x v="627"/>
    <x v="621"/>
    <s v="Z1100"/>
    <s v="屏東區營業處分攤"/>
    <n v="4634729"/>
    <n v="0"/>
    <n v="4634729"/>
  </r>
  <r>
    <x v="2"/>
    <x v="2"/>
    <x v="100"/>
    <s v="配電費用"/>
    <x v="627"/>
    <x v="621"/>
    <s v="Z1110"/>
    <s v="台東區營業處分攤"/>
    <n v="1945402"/>
    <n v="0"/>
    <n v="1945402"/>
  </r>
  <r>
    <x v="2"/>
    <x v="2"/>
    <x v="100"/>
    <s v="配電費用"/>
    <x v="627"/>
    <x v="621"/>
    <s v="Z1120"/>
    <s v="花蓮區營業處分攤"/>
    <n v="15941646"/>
    <n v="0"/>
    <n v="15941646"/>
  </r>
  <r>
    <x v="2"/>
    <x v="2"/>
    <x v="100"/>
    <s v="配電費用"/>
    <x v="627"/>
    <x v="621"/>
    <s v="Z1130"/>
    <s v="宜蘭區營業處分攤"/>
    <n v="16307569"/>
    <n v="0"/>
    <n v="16307569"/>
  </r>
  <r>
    <x v="2"/>
    <x v="2"/>
    <x v="100"/>
    <s v="配電費用"/>
    <x v="627"/>
    <x v="621"/>
    <s v="Z1140"/>
    <s v="澎湖區營業處分攤"/>
    <n v="4630862"/>
    <n v="0"/>
    <n v="4630862"/>
  </r>
  <r>
    <x v="2"/>
    <x v="2"/>
    <x v="100"/>
    <s v="配電費用"/>
    <x v="627"/>
    <x v="621"/>
    <s v="Z1150"/>
    <s v="台北南區營業處分攤"/>
    <n v="3955555"/>
    <n v="0"/>
    <n v="3955555"/>
  </r>
  <r>
    <x v="2"/>
    <x v="2"/>
    <x v="100"/>
    <s v="配電費用"/>
    <x v="627"/>
    <x v="621"/>
    <s v="Z1160"/>
    <s v="台北北區營業處分攤"/>
    <n v="4287759"/>
    <n v="0"/>
    <n v="4287759"/>
  </r>
  <r>
    <x v="2"/>
    <x v="2"/>
    <x v="100"/>
    <s v="配電費用"/>
    <x v="627"/>
    <x v="621"/>
    <s v="Z1170"/>
    <s v="台北西區營業處分攤"/>
    <n v="692624"/>
    <n v="0"/>
    <n v="692624"/>
  </r>
  <r>
    <x v="2"/>
    <x v="2"/>
    <x v="100"/>
    <s v="配電費用"/>
    <x v="627"/>
    <x v="621"/>
    <s v="Z1180"/>
    <s v="南投區營業處分攤"/>
    <n v="3345029"/>
    <n v="0"/>
    <n v="3345029"/>
  </r>
  <r>
    <x v="2"/>
    <x v="2"/>
    <x v="100"/>
    <s v="配電費用"/>
    <x v="627"/>
    <x v="621"/>
    <s v="Z1190"/>
    <s v="鳳山區營業處分攤"/>
    <n v="3931617"/>
    <n v="0"/>
    <n v="3931617"/>
  </r>
  <r>
    <x v="2"/>
    <x v="2"/>
    <x v="100"/>
    <s v="配電費用"/>
    <x v="627"/>
    <x v="621"/>
    <s v="Z1200"/>
    <s v="雲林區營業處分攤"/>
    <n v="2872700"/>
    <n v="0"/>
    <n v="2872700"/>
  </r>
  <r>
    <x v="2"/>
    <x v="2"/>
    <x v="100"/>
    <s v="配電費用"/>
    <x v="627"/>
    <x v="621"/>
    <s v="Z1210"/>
    <s v="新營區營業處分攤"/>
    <n v="1991914"/>
    <n v="0"/>
    <n v="1991914"/>
  </r>
  <r>
    <x v="2"/>
    <x v="2"/>
    <x v="100"/>
    <s v="配電費用"/>
    <x v="627"/>
    <x v="621"/>
    <s v="Z1220"/>
    <s v="苗栗區營業處分攤"/>
    <n v="18480222"/>
    <n v="0"/>
    <n v="18480222"/>
  </r>
  <r>
    <x v="2"/>
    <x v="2"/>
    <x v="100"/>
    <s v="配電費用"/>
    <x v="627"/>
    <x v="621"/>
    <s v="Z1230"/>
    <s v="金門區營業處分攤"/>
    <n v="2821178"/>
    <n v="0"/>
    <n v="2821178"/>
  </r>
  <r>
    <x v="2"/>
    <x v="2"/>
    <x v="100"/>
    <s v="配電費用"/>
    <x v="627"/>
    <x v="621"/>
    <s v="Z1240"/>
    <s v="馬祖區營業處分攤"/>
    <n v="1288"/>
    <n v="0"/>
    <n v="1288"/>
  </r>
  <r>
    <x v="2"/>
    <x v="2"/>
    <x v="100"/>
    <s v="配電費用"/>
    <x v="628"/>
    <x v="622"/>
    <s v="Z0770"/>
    <s v="配電處分攤"/>
    <n v="45474"/>
    <n v="0"/>
    <n v="45474"/>
  </r>
  <r>
    <x v="2"/>
    <x v="2"/>
    <x v="100"/>
    <s v="配電費用"/>
    <x v="628"/>
    <x v="622"/>
    <s v="Z1010"/>
    <s v="基隆區營業處分攤"/>
    <n v="814246"/>
    <n v="0"/>
    <n v="814246"/>
  </r>
  <r>
    <x v="2"/>
    <x v="2"/>
    <x v="100"/>
    <s v="配電費用"/>
    <x v="628"/>
    <x v="622"/>
    <s v="Z1020"/>
    <s v="台北市區營業處分攤"/>
    <n v="1281750"/>
    <n v="0"/>
    <n v="1281750"/>
  </r>
  <r>
    <x v="2"/>
    <x v="2"/>
    <x v="100"/>
    <s v="配電費用"/>
    <x v="628"/>
    <x v="622"/>
    <s v="Z1030"/>
    <s v="桃園區營業處分攤"/>
    <n v="1451058"/>
    <n v="0"/>
    <n v="1451058"/>
  </r>
  <r>
    <x v="2"/>
    <x v="2"/>
    <x v="100"/>
    <s v="配電費用"/>
    <x v="628"/>
    <x v="622"/>
    <s v="Z1040"/>
    <s v="新竹區營業處分攤"/>
    <n v="759507"/>
    <n v="0"/>
    <n v="759507"/>
  </r>
  <r>
    <x v="2"/>
    <x v="2"/>
    <x v="100"/>
    <s v="配電費用"/>
    <x v="628"/>
    <x v="622"/>
    <s v="Z1050"/>
    <s v="台中區營業處分攤"/>
    <n v="1435208"/>
    <n v="0"/>
    <n v="1435208"/>
  </r>
  <r>
    <x v="2"/>
    <x v="2"/>
    <x v="100"/>
    <s v="配電費用"/>
    <x v="628"/>
    <x v="622"/>
    <s v="Z1060"/>
    <s v="彰化區營業處分攤"/>
    <n v="1068222"/>
    <n v="0"/>
    <n v="1068222"/>
  </r>
  <r>
    <x v="2"/>
    <x v="2"/>
    <x v="100"/>
    <s v="配電費用"/>
    <x v="628"/>
    <x v="622"/>
    <s v="Z1070"/>
    <s v="嘉義區營業處分攤"/>
    <n v="667797"/>
    <n v="0"/>
    <n v="667797"/>
  </r>
  <r>
    <x v="2"/>
    <x v="2"/>
    <x v="100"/>
    <s v="配電費用"/>
    <x v="628"/>
    <x v="622"/>
    <s v="Z1080"/>
    <s v="台南區營業處分攤"/>
    <n v="780900"/>
    <n v="0"/>
    <n v="780900"/>
  </r>
  <r>
    <x v="2"/>
    <x v="2"/>
    <x v="100"/>
    <s v="配電費用"/>
    <x v="628"/>
    <x v="622"/>
    <s v="Z1090"/>
    <s v="高雄區營業處分攤"/>
    <n v="1377805"/>
    <n v="0"/>
    <n v="1377805"/>
  </r>
  <r>
    <x v="2"/>
    <x v="2"/>
    <x v="100"/>
    <s v="配電費用"/>
    <x v="628"/>
    <x v="622"/>
    <s v="Z1100"/>
    <s v="屏東區營業處分攤"/>
    <n v="827118"/>
    <n v="0"/>
    <n v="827118"/>
  </r>
  <r>
    <x v="2"/>
    <x v="2"/>
    <x v="100"/>
    <s v="配電費用"/>
    <x v="628"/>
    <x v="622"/>
    <s v="Z1110"/>
    <s v="台東區營業處分攤"/>
    <n v="121434"/>
    <n v="0"/>
    <n v="121434"/>
  </r>
  <r>
    <x v="2"/>
    <x v="2"/>
    <x v="100"/>
    <s v="配電費用"/>
    <x v="628"/>
    <x v="622"/>
    <s v="Z1120"/>
    <s v="花蓮區營業處分攤"/>
    <n v="214187"/>
    <n v="0"/>
    <n v="214187"/>
  </r>
  <r>
    <x v="2"/>
    <x v="2"/>
    <x v="100"/>
    <s v="配電費用"/>
    <x v="628"/>
    <x v="622"/>
    <s v="Z1130"/>
    <s v="宜蘭區營業處分攤"/>
    <n v="289132"/>
    <n v="0"/>
    <n v="289132"/>
  </r>
  <r>
    <x v="2"/>
    <x v="2"/>
    <x v="100"/>
    <s v="配電費用"/>
    <x v="628"/>
    <x v="622"/>
    <s v="Z1140"/>
    <s v="澎湖區營業處分攤"/>
    <n v="217532"/>
    <n v="0"/>
    <n v="217532"/>
  </r>
  <r>
    <x v="2"/>
    <x v="2"/>
    <x v="100"/>
    <s v="配電費用"/>
    <x v="628"/>
    <x v="622"/>
    <s v="Z1150"/>
    <s v="台北南區營業處分攤"/>
    <n v="1060249"/>
    <n v="0"/>
    <n v="1060249"/>
  </r>
  <r>
    <x v="2"/>
    <x v="2"/>
    <x v="100"/>
    <s v="配電費用"/>
    <x v="628"/>
    <x v="622"/>
    <s v="Z1160"/>
    <s v="台北北區營業處分攤"/>
    <n v="566626"/>
    <n v="0"/>
    <n v="566626"/>
  </r>
  <r>
    <x v="2"/>
    <x v="2"/>
    <x v="100"/>
    <s v="配電費用"/>
    <x v="628"/>
    <x v="622"/>
    <s v="Z1170"/>
    <s v="台北西區營業處分攤"/>
    <n v="1051288"/>
    <n v="0"/>
    <n v="1051288"/>
  </r>
  <r>
    <x v="2"/>
    <x v="2"/>
    <x v="100"/>
    <s v="配電費用"/>
    <x v="628"/>
    <x v="622"/>
    <s v="Z1180"/>
    <s v="南投區營業處分攤"/>
    <n v="371197"/>
    <n v="0"/>
    <n v="371197"/>
  </r>
  <r>
    <x v="2"/>
    <x v="2"/>
    <x v="100"/>
    <s v="配電費用"/>
    <x v="628"/>
    <x v="622"/>
    <s v="Z1190"/>
    <s v="鳳山區營業處分攤"/>
    <n v="718148"/>
    <n v="0"/>
    <n v="718148"/>
  </r>
  <r>
    <x v="2"/>
    <x v="2"/>
    <x v="100"/>
    <s v="配電費用"/>
    <x v="628"/>
    <x v="622"/>
    <s v="Z1200"/>
    <s v="雲林區營業處分攤"/>
    <n v="796910"/>
    <n v="0"/>
    <n v="796910"/>
  </r>
  <r>
    <x v="2"/>
    <x v="2"/>
    <x v="100"/>
    <s v="配電費用"/>
    <x v="628"/>
    <x v="622"/>
    <s v="Z1210"/>
    <s v="新營區營業處分攤"/>
    <n v="437824"/>
    <n v="0"/>
    <n v="437824"/>
  </r>
  <r>
    <x v="2"/>
    <x v="2"/>
    <x v="100"/>
    <s v="配電費用"/>
    <x v="628"/>
    <x v="622"/>
    <s v="Z1220"/>
    <s v="苗栗區營業處分攤"/>
    <n v="573751"/>
    <n v="0"/>
    <n v="573751"/>
  </r>
  <r>
    <x v="2"/>
    <x v="2"/>
    <x v="100"/>
    <s v="配電費用"/>
    <x v="628"/>
    <x v="622"/>
    <s v="Z1230"/>
    <s v="金門區營業處分攤"/>
    <n v="194939"/>
    <n v="0"/>
    <n v="194939"/>
  </r>
  <r>
    <x v="2"/>
    <x v="2"/>
    <x v="100"/>
    <s v="配電費用"/>
    <x v="628"/>
    <x v="622"/>
    <s v="Z5450"/>
    <s v="電力通信處分攤"/>
    <n v="165903"/>
    <n v="0"/>
    <n v="165903"/>
  </r>
  <r>
    <x v="2"/>
    <x v="2"/>
    <x v="100"/>
    <s v="配電費用"/>
    <x v="629"/>
    <x v="623"/>
    <s v="Z1040"/>
    <s v="新竹區營業處分攤"/>
    <n v="98460"/>
    <n v="0"/>
    <n v="98460"/>
  </r>
  <r>
    <x v="2"/>
    <x v="2"/>
    <x v="100"/>
    <s v="配電費用"/>
    <x v="629"/>
    <x v="623"/>
    <s v="Z1050"/>
    <s v="台中區營業處分攤"/>
    <n v="336640"/>
    <n v="0"/>
    <n v="336640"/>
  </r>
  <r>
    <x v="2"/>
    <x v="2"/>
    <x v="100"/>
    <s v="配電費用"/>
    <x v="629"/>
    <x v="623"/>
    <s v="Z1070"/>
    <s v="嘉義區營業處分攤"/>
    <n v="324270"/>
    <n v="0"/>
    <n v="324270"/>
  </r>
  <r>
    <x v="2"/>
    <x v="2"/>
    <x v="100"/>
    <s v="配電費用"/>
    <x v="629"/>
    <x v="623"/>
    <s v="Z1080"/>
    <s v="台南區營業處分攤"/>
    <n v="0"/>
    <n v="-800"/>
    <n v="-800"/>
  </r>
  <r>
    <x v="2"/>
    <x v="2"/>
    <x v="100"/>
    <s v="配電費用"/>
    <x v="629"/>
    <x v="623"/>
    <s v="Z1100"/>
    <s v="屏東區營業處分攤"/>
    <n v="931780"/>
    <n v="0"/>
    <n v="931780"/>
  </r>
  <r>
    <x v="2"/>
    <x v="2"/>
    <x v="100"/>
    <s v="配電費用"/>
    <x v="629"/>
    <x v="623"/>
    <s v="Z1110"/>
    <s v="台東區營業處分攤"/>
    <n v="2808386"/>
    <n v="0"/>
    <n v="2808386"/>
  </r>
  <r>
    <x v="2"/>
    <x v="2"/>
    <x v="100"/>
    <s v="配電費用"/>
    <x v="629"/>
    <x v="623"/>
    <s v="Z1120"/>
    <s v="花蓮區營業處分攤"/>
    <n v="3332409"/>
    <n v="0"/>
    <n v="3332409"/>
  </r>
  <r>
    <x v="2"/>
    <x v="2"/>
    <x v="100"/>
    <s v="配電費用"/>
    <x v="629"/>
    <x v="623"/>
    <s v="Z1130"/>
    <s v="宜蘭區營業處分攤"/>
    <n v="223364"/>
    <n v="0"/>
    <n v="223364"/>
  </r>
  <r>
    <x v="2"/>
    <x v="2"/>
    <x v="100"/>
    <s v="配電費用"/>
    <x v="629"/>
    <x v="623"/>
    <s v="Z1140"/>
    <s v="澎湖區營業處分攤"/>
    <n v="8846031"/>
    <n v="0"/>
    <n v="8846031"/>
  </r>
  <r>
    <x v="2"/>
    <x v="2"/>
    <x v="100"/>
    <s v="配電費用"/>
    <x v="629"/>
    <x v="623"/>
    <s v="Z1180"/>
    <s v="南投區營業處分攤"/>
    <n v="604277"/>
    <n v="0"/>
    <n v="604277"/>
  </r>
  <r>
    <x v="2"/>
    <x v="2"/>
    <x v="100"/>
    <s v="配電費用"/>
    <x v="629"/>
    <x v="623"/>
    <s v="Z1190"/>
    <s v="鳳山區營業處分攤"/>
    <n v="409790"/>
    <n v="0"/>
    <n v="409790"/>
  </r>
  <r>
    <x v="2"/>
    <x v="2"/>
    <x v="100"/>
    <s v="配電費用"/>
    <x v="629"/>
    <x v="623"/>
    <s v="Z1230"/>
    <s v="金門區營業處分攤"/>
    <n v="10947355"/>
    <n v="0"/>
    <n v="10947355"/>
  </r>
  <r>
    <x v="2"/>
    <x v="2"/>
    <x v="100"/>
    <s v="配電費用"/>
    <x v="629"/>
    <x v="623"/>
    <s v="Z1240"/>
    <s v="馬祖區營業處分攤"/>
    <n v="3454449"/>
    <n v="0"/>
    <n v="3454449"/>
  </r>
  <r>
    <x v="2"/>
    <x v="2"/>
    <x v="100"/>
    <s v="配電費用"/>
    <x v="629"/>
    <x v="623"/>
    <s v="Z5450"/>
    <s v="電力通信處分攤"/>
    <n v="62747"/>
    <n v="0"/>
    <n v="62747"/>
  </r>
  <r>
    <x v="2"/>
    <x v="2"/>
    <x v="100"/>
    <s v="配電費用"/>
    <x v="630"/>
    <x v="624"/>
    <s v="Z0770"/>
    <s v="配電處分攤"/>
    <n v="5310"/>
    <n v="0"/>
    <n v="5310"/>
  </r>
  <r>
    <x v="2"/>
    <x v="2"/>
    <x v="100"/>
    <s v="配電費用"/>
    <x v="630"/>
    <x v="624"/>
    <s v="Z1010"/>
    <s v="基隆區營業處分攤"/>
    <n v="48857"/>
    <n v="0"/>
    <n v="48857"/>
  </r>
  <r>
    <x v="2"/>
    <x v="2"/>
    <x v="100"/>
    <s v="配電費用"/>
    <x v="630"/>
    <x v="624"/>
    <s v="Z1020"/>
    <s v="台北市區營業處分攤"/>
    <n v="6205"/>
    <n v="0"/>
    <n v="6205"/>
  </r>
  <r>
    <x v="2"/>
    <x v="2"/>
    <x v="100"/>
    <s v="配電費用"/>
    <x v="630"/>
    <x v="624"/>
    <s v="Z1030"/>
    <s v="桃園區營業處分攤"/>
    <n v="2275820"/>
    <n v="0"/>
    <n v="2275820"/>
  </r>
  <r>
    <x v="2"/>
    <x v="2"/>
    <x v="100"/>
    <s v="配電費用"/>
    <x v="630"/>
    <x v="624"/>
    <s v="Z1040"/>
    <s v="新竹區營業處分攤"/>
    <n v="609210"/>
    <n v="0"/>
    <n v="609210"/>
  </r>
  <r>
    <x v="2"/>
    <x v="2"/>
    <x v="100"/>
    <s v="配電費用"/>
    <x v="630"/>
    <x v="624"/>
    <s v="Z1050"/>
    <s v="台中區營業處分攤"/>
    <n v="900231"/>
    <n v="0"/>
    <n v="900231"/>
  </r>
  <r>
    <x v="2"/>
    <x v="2"/>
    <x v="100"/>
    <s v="配電費用"/>
    <x v="630"/>
    <x v="624"/>
    <s v="Z1060"/>
    <s v="彰化區營業處分攤"/>
    <n v="1253830"/>
    <n v="0"/>
    <n v="1253830"/>
  </r>
  <r>
    <x v="2"/>
    <x v="2"/>
    <x v="100"/>
    <s v="配電費用"/>
    <x v="630"/>
    <x v="624"/>
    <s v="Z1070"/>
    <s v="嘉義區營業處分攤"/>
    <n v="455772"/>
    <n v="0"/>
    <n v="455772"/>
  </r>
  <r>
    <x v="2"/>
    <x v="2"/>
    <x v="100"/>
    <s v="配電費用"/>
    <x v="630"/>
    <x v="624"/>
    <s v="Z1080"/>
    <s v="台南區營業處分攤"/>
    <n v="1001185"/>
    <n v="0"/>
    <n v="1001185"/>
  </r>
  <r>
    <x v="2"/>
    <x v="2"/>
    <x v="100"/>
    <s v="配電費用"/>
    <x v="630"/>
    <x v="624"/>
    <s v="Z1090"/>
    <s v="高雄區營業處分攤"/>
    <n v="885810"/>
    <n v="0"/>
    <n v="885810"/>
  </r>
  <r>
    <x v="2"/>
    <x v="2"/>
    <x v="100"/>
    <s v="配電費用"/>
    <x v="630"/>
    <x v="624"/>
    <s v="Z1100"/>
    <s v="屏東區營業處分攤"/>
    <n v="478610"/>
    <n v="0"/>
    <n v="478610"/>
  </r>
  <r>
    <x v="2"/>
    <x v="2"/>
    <x v="100"/>
    <s v="配電費用"/>
    <x v="630"/>
    <x v="624"/>
    <s v="Z1110"/>
    <s v="台東區營業處分攤"/>
    <n v="133836"/>
    <n v="0"/>
    <n v="133836"/>
  </r>
  <r>
    <x v="2"/>
    <x v="2"/>
    <x v="100"/>
    <s v="配電費用"/>
    <x v="630"/>
    <x v="624"/>
    <s v="Z1120"/>
    <s v="花蓮區營業處分攤"/>
    <n v="475005"/>
    <n v="0"/>
    <n v="475005"/>
  </r>
  <r>
    <x v="2"/>
    <x v="2"/>
    <x v="100"/>
    <s v="配電費用"/>
    <x v="630"/>
    <x v="624"/>
    <s v="Z1130"/>
    <s v="宜蘭區營業處分攤"/>
    <n v="471450"/>
    <n v="0"/>
    <n v="471450"/>
  </r>
  <r>
    <x v="2"/>
    <x v="2"/>
    <x v="100"/>
    <s v="配電費用"/>
    <x v="630"/>
    <x v="624"/>
    <s v="Z1140"/>
    <s v="澎湖區營業處分攤"/>
    <n v="6150"/>
    <n v="0"/>
    <n v="6150"/>
  </r>
  <r>
    <x v="2"/>
    <x v="2"/>
    <x v="100"/>
    <s v="配電費用"/>
    <x v="630"/>
    <x v="624"/>
    <s v="Z1150"/>
    <s v="台北南區營業處分攤"/>
    <n v="520352"/>
    <n v="0"/>
    <n v="520352"/>
  </r>
  <r>
    <x v="2"/>
    <x v="2"/>
    <x v="100"/>
    <s v="配電費用"/>
    <x v="630"/>
    <x v="624"/>
    <s v="Z1160"/>
    <s v="台北北區營業處分攤"/>
    <n v="261665"/>
    <n v="0"/>
    <n v="261665"/>
  </r>
  <r>
    <x v="2"/>
    <x v="2"/>
    <x v="100"/>
    <s v="配電費用"/>
    <x v="630"/>
    <x v="624"/>
    <s v="Z1170"/>
    <s v="台北西區營業處分攤"/>
    <n v="998765"/>
    <n v="0"/>
    <n v="998765"/>
  </r>
  <r>
    <x v="2"/>
    <x v="2"/>
    <x v="100"/>
    <s v="配電費用"/>
    <x v="630"/>
    <x v="624"/>
    <s v="Z1180"/>
    <s v="南投區營業處分攤"/>
    <n v="417210"/>
    <n v="0"/>
    <n v="417210"/>
  </r>
  <r>
    <x v="2"/>
    <x v="2"/>
    <x v="100"/>
    <s v="配電費用"/>
    <x v="630"/>
    <x v="624"/>
    <s v="Z1190"/>
    <s v="鳳山區營業處分攤"/>
    <n v="605610"/>
    <n v="0"/>
    <n v="605610"/>
  </r>
  <r>
    <x v="2"/>
    <x v="2"/>
    <x v="100"/>
    <s v="配電費用"/>
    <x v="630"/>
    <x v="624"/>
    <s v="Z1200"/>
    <s v="雲林區營業處分攤"/>
    <n v="1103610"/>
    <n v="0"/>
    <n v="1103610"/>
  </r>
  <r>
    <x v="2"/>
    <x v="2"/>
    <x v="100"/>
    <s v="配電費用"/>
    <x v="630"/>
    <x v="624"/>
    <s v="Z1210"/>
    <s v="新營區營業處分攤"/>
    <n v="1129570"/>
    <n v="0"/>
    <n v="1129570"/>
  </r>
  <r>
    <x v="2"/>
    <x v="2"/>
    <x v="100"/>
    <s v="配電費用"/>
    <x v="630"/>
    <x v="624"/>
    <s v="Z1220"/>
    <s v="苗栗區營業處分攤"/>
    <n v="412090"/>
    <n v="0"/>
    <n v="412090"/>
  </r>
  <r>
    <x v="2"/>
    <x v="2"/>
    <x v="100"/>
    <s v="配電費用"/>
    <x v="630"/>
    <x v="624"/>
    <s v="Z1230"/>
    <s v="金門區營業處分攤"/>
    <n v="32772"/>
    <n v="0"/>
    <n v="32772"/>
  </r>
  <r>
    <x v="2"/>
    <x v="2"/>
    <x v="100"/>
    <s v="配電費用"/>
    <x v="630"/>
    <x v="624"/>
    <s v="Z1240"/>
    <s v="馬祖區營業處分攤"/>
    <n v="2250"/>
    <n v="0"/>
    <n v="2250"/>
  </r>
  <r>
    <x v="2"/>
    <x v="2"/>
    <x v="100"/>
    <s v="配電費用"/>
    <x v="630"/>
    <x v="624"/>
    <s v="Z5450"/>
    <s v="電力通信處分攤"/>
    <n v="669"/>
    <n v="0"/>
    <n v="669"/>
  </r>
  <r>
    <x v="2"/>
    <x v="2"/>
    <x v="100"/>
    <s v="配電費用"/>
    <x v="836"/>
    <x v="828"/>
    <s v="Z1030"/>
    <s v="桃園區營業處分攤"/>
    <n v="500"/>
    <n v="0"/>
    <n v="500"/>
  </r>
  <r>
    <x v="2"/>
    <x v="2"/>
    <x v="100"/>
    <s v="配電費用"/>
    <x v="836"/>
    <x v="828"/>
    <s v="Z1040"/>
    <s v="新竹區營業處分攤"/>
    <n v="2750"/>
    <n v="0"/>
    <n v="2750"/>
  </r>
  <r>
    <x v="2"/>
    <x v="2"/>
    <x v="100"/>
    <s v="配電費用"/>
    <x v="632"/>
    <x v="626"/>
    <s v="Z0770"/>
    <s v="配電處分攤"/>
    <n v="41126"/>
    <n v="0"/>
    <n v="41126"/>
  </r>
  <r>
    <x v="2"/>
    <x v="2"/>
    <x v="100"/>
    <s v="配電費用"/>
    <x v="632"/>
    <x v="626"/>
    <s v="Z1010"/>
    <s v="基隆區營業處分攤"/>
    <n v="1924654"/>
    <n v="0"/>
    <n v="1924654"/>
  </r>
  <r>
    <x v="2"/>
    <x v="2"/>
    <x v="100"/>
    <s v="配電費用"/>
    <x v="632"/>
    <x v="626"/>
    <s v="Z1020"/>
    <s v="台北市區營業處分攤"/>
    <n v="2702422"/>
    <n v="0"/>
    <n v="2702422"/>
  </r>
  <r>
    <x v="2"/>
    <x v="2"/>
    <x v="100"/>
    <s v="配電費用"/>
    <x v="632"/>
    <x v="626"/>
    <s v="Z1030"/>
    <s v="桃園區營業處分攤"/>
    <n v="3460285"/>
    <n v="0"/>
    <n v="3460285"/>
  </r>
  <r>
    <x v="2"/>
    <x v="2"/>
    <x v="100"/>
    <s v="配電費用"/>
    <x v="632"/>
    <x v="626"/>
    <s v="Z1040"/>
    <s v="新竹區營業處分攤"/>
    <n v="2521123"/>
    <n v="0"/>
    <n v="2521123"/>
  </r>
  <r>
    <x v="2"/>
    <x v="2"/>
    <x v="100"/>
    <s v="配電費用"/>
    <x v="632"/>
    <x v="626"/>
    <s v="Z1050"/>
    <s v="台中區營業處分攤"/>
    <n v="6111317"/>
    <n v="0"/>
    <n v="6111317"/>
  </r>
  <r>
    <x v="2"/>
    <x v="2"/>
    <x v="100"/>
    <s v="配電費用"/>
    <x v="632"/>
    <x v="626"/>
    <s v="Z1060"/>
    <s v="彰化區營業處分攤"/>
    <n v="4543497"/>
    <n v="0"/>
    <n v="4543497"/>
  </r>
  <r>
    <x v="2"/>
    <x v="2"/>
    <x v="100"/>
    <s v="配電費用"/>
    <x v="632"/>
    <x v="626"/>
    <s v="Z1070"/>
    <s v="嘉義區營業處分攤"/>
    <n v="3414138"/>
    <n v="0"/>
    <n v="3414138"/>
  </r>
  <r>
    <x v="2"/>
    <x v="2"/>
    <x v="100"/>
    <s v="配電費用"/>
    <x v="632"/>
    <x v="626"/>
    <s v="Z1080"/>
    <s v="台南區營業處分攤"/>
    <n v="3958715"/>
    <n v="0"/>
    <n v="3958715"/>
  </r>
  <r>
    <x v="2"/>
    <x v="2"/>
    <x v="100"/>
    <s v="配電費用"/>
    <x v="632"/>
    <x v="626"/>
    <s v="Z1090"/>
    <s v="高雄區營業處分攤"/>
    <n v="4157752"/>
    <n v="0"/>
    <n v="4157752"/>
  </r>
  <r>
    <x v="2"/>
    <x v="2"/>
    <x v="100"/>
    <s v="配電費用"/>
    <x v="632"/>
    <x v="626"/>
    <s v="Z1100"/>
    <s v="屏東區營業處分攤"/>
    <n v="3739571"/>
    <n v="0"/>
    <n v="3739571"/>
  </r>
  <r>
    <x v="2"/>
    <x v="2"/>
    <x v="100"/>
    <s v="配電費用"/>
    <x v="632"/>
    <x v="626"/>
    <s v="Z1110"/>
    <s v="台東區營業處分攤"/>
    <n v="1568649"/>
    <n v="0"/>
    <n v="1568649"/>
  </r>
  <r>
    <x v="2"/>
    <x v="2"/>
    <x v="100"/>
    <s v="配電費用"/>
    <x v="632"/>
    <x v="626"/>
    <s v="Z1120"/>
    <s v="花蓮區營業處分攤"/>
    <n v="2013760"/>
    <n v="0"/>
    <n v="2013760"/>
  </r>
  <r>
    <x v="2"/>
    <x v="2"/>
    <x v="100"/>
    <s v="配電費用"/>
    <x v="632"/>
    <x v="626"/>
    <s v="Z1130"/>
    <s v="宜蘭區營業處分攤"/>
    <n v="2092559"/>
    <n v="0"/>
    <n v="2092559"/>
  </r>
  <r>
    <x v="2"/>
    <x v="2"/>
    <x v="100"/>
    <s v="配電費用"/>
    <x v="632"/>
    <x v="626"/>
    <s v="Z1140"/>
    <s v="澎湖區營業處分攤"/>
    <n v="630713"/>
    <n v="0"/>
    <n v="630713"/>
  </r>
  <r>
    <x v="2"/>
    <x v="2"/>
    <x v="100"/>
    <s v="配電費用"/>
    <x v="632"/>
    <x v="626"/>
    <s v="Z1150"/>
    <s v="台北南區營業處分攤"/>
    <n v="3200034"/>
    <n v="0"/>
    <n v="3200034"/>
  </r>
  <r>
    <x v="2"/>
    <x v="2"/>
    <x v="100"/>
    <s v="配電費用"/>
    <x v="632"/>
    <x v="626"/>
    <s v="Z1160"/>
    <s v="台北北區營業處分攤"/>
    <n v="2646618"/>
    <n v="0"/>
    <n v="2646618"/>
  </r>
  <r>
    <x v="2"/>
    <x v="2"/>
    <x v="100"/>
    <s v="配電費用"/>
    <x v="632"/>
    <x v="626"/>
    <s v="Z1170"/>
    <s v="台北西區營業處分攤"/>
    <n v="3431182"/>
    <n v="0"/>
    <n v="3431182"/>
  </r>
  <r>
    <x v="2"/>
    <x v="2"/>
    <x v="100"/>
    <s v="配電費用"/>
    <x v="632"/>
    <x v="626"/>
    <s v="Z1180"/>
    <s v="南投區營業處分攤"/>
    <n v="2693345"/>
    <n v="0"/>
    <n v="2693345"/>
  </r>
  <r>
    <x v="2"/>
    <x v="2"/>
    <x v="100"/>
    <s v="配電費用"/>
    <x v="632"/>
    <x v="626"/>
    <s v="Z1190"/>
    <s v="鳳山區營業處分攤"/>
    <n v="3551392"/>
    <n v="0"/>
    <n v="3551392"/>
  </r>
  <r>
    <x v="2"/>
    <x v="2"/>
    <x v="100"/>
    <s v="配電費用"/>
    <x v="632"/>
    <x v="626"/>
    <s v="Z1200"/>
    <s v="雲林區營業處分攤"/>
    <n v="3518548"/>
    <n v="0"/>
    <n v="3518548"/>
  </r>
  <r>
    <x v="2"/>
    <x v="2"/>
    <x v="100"/>
    <s v="配電費用"/>
    <x v="632"/>
    <x v="626"/>
    <s v="Z1210"/>
    <s v="新營區營業處分攤"/>
    <n v="2045671"/>
    <n v="0"/>
    <n v="2045671"/>
  </r>
  <r>
    <x v="2"/>
    <x v="2"/>
    <x v="100"/>
    <s v="配電費用"/>
    <x v="632"/>
    <x v="626"/>
    <s v="Z1220"/>
    <s v="苗栗區營業處分攤"/>
    <n v="2586377"/>
    <n v="0"/>
    <n v="2586377"/>
  </r>
  <r>
    <x v="2"/>
    <x v="2"/>
    <x v="100"/>
    <s v="配電費用"/>
    <x v="632"/>
    <x v="626"/>
    <s v="Z1230"/>
    <s v="金門區營業處分攤"/>
    <n v="889163"/>
    <n v="0"/>
    <n v="889163"/>
  </r>
  <r>
    <x v="2"/>
    <x v="2"/>
    <x v="100"/>
    <s v="配電費用"/>
    <x v="632"/>
    <x v="626"/>
    <s v="Z1240"/>
    <s v="馬祖區營業處分攤"/>
    <n v="230004"/>
    <n v="0"/>
    <n v="230004"/>
  </r>
  <r>
    <x v="2"/>
    <x v="2"/>
    <x v="100"/>
    <s v="配電費用"/>
    <x v="632"/>
    <x v="626"/>
    <s v="Z5450"/>
    <s v="電力通信處分攤"/>
    <n v="75233"/>
    <n v="0"/>
    <n v="75233"/>
  </r>
  <r>
    <x v="2"/>
    <x v="2"/>
    <x v="100"/>
    <s v="配電費用"/>
    <x v="632"/>
    <x v="626"/>
    <s v="Z5460"/>
    <s v="綜合研究所分攤"/>
    <n v="87494"/>
    <n v="0"/>
    <n v="87494"/>
  </r>
  <r>
    <x v="2"/>
    <x v="2"/>
    <x v="100"/>
    <s v="配電費用"/>
    <x v="633"/>
    <x v="627"/>
    <s v="Z0020"/>
    <s v="總經理副總經理室分攤"/>
    <n v="346812"/>
    <n v="0"/>
    <n v="346812"/>
  </r>
  <r>
    <x v="2"/>
    <x v="2"/>
    <x v="100"/>
    <s v="配電費用"/>
    <x v="633"/>
    <x v="627"/>
    <s v="Z0070"/>
    <s v="業務處分攤"/>
    <n v="1693399"/>
    <n v="0"/>
    <n v="1693399"/>
  </r>
  <r>
    <x v="2"/>
    <x v="2"/>
    <x v="100"/>
    <s v="配電費用"/>
    <x v="633"/>
    <x v="627"/>
    <s v="Z0080"/>
    <s v="材料處分攤"/>
    <n v="8338079"/>
    <n v="0"/>
    <n v="8338079"/>
  </r>
  <r>
    <x v="2"/>
    <x v="2"/>
    <x v="100"/>
    <s v="配電費用"/>
    <x v="633"/>
    <x v="627"/>
    <s v="Z0170"/>
    <s v="營建處分攤"/>
    <n v="1859882"/>
    <n v="0"/>
    <n v="1859882"/>
  </r>
  <r>
    <x v="2"/>
    <x v="2"/>
    <x v="100"/>
    <s v="配電費用"/>
    <x v="633"/>
    <x v="627"/>
    <s v="Z0240"/>
    <s v="資訊系統處分攤"/>
    <n v="5824596"/>
    <n v="0"/>
    <n v="5824596"/>
  </r>
  <r>
    <x v="2"/>
    <x v="2"/>
    <x v="100"/>
    <s v="配電費用"/>
    <x v="633"/>
    <x v="627"/>
    <s v="Z0610"/>
    <s v="環境保護處分攤"/>
    <n v="828327"/>
    <n v="0"/>
    <n v="828327"/>
  </r>
  <r>
    <x v="2"/>
    <x v="2"/>
    <x v="100"/>
    <s v="配電費用"/>
    <x v="633"/>
    <x v="627"/>
    <s v="Z0770"/>
    <s v="配電處分攤"/>
    <n v="26618431"/>
    <n v="0"/>
    <n v="26618431"/>
  </r>
  <r>
    <x v="2"/>
    <x v="2"/>
    <x v="100"/>
    <s v="配電費用"/>
    <x v="633"/>
    <x v="627"/>
    <s v="Z1010"/>
    <s v="基隆區營業處分攤"/>
    <n v="37564207"/>
    <n v="0"/>
    <n v="37564207"/>
  </r>
  <r>
    <x v="2"/>
    <x v="2"/>
    <x v="100"/>
    <s v="配電費用"/>
    <x v="633"/>
    <x v="627"/>
    <s v="Z1020"/>
    <s v="台北市區營業處分攤"/>
    <n v="52265503"/>
    <n v="0"/>
    <n v="52265503"/>
  </r>
  <r>
    <x v="2"/>
    <x v="2"/>
    <x v="100"/>
    <s v="配電費用"/>
    <x v="633"/>
    <x v="627"/>
    <s v="Z1030"/>
    <s v="桃園區營業處分攤"/>
    <n v="64738180"/>
    <n v="0"/>
    <n v="64738180"/>
  </r>
  <r>
    <x v="2"/>
    <x v="2"/>
    <x v="100"/>
    <s v="配電費用"/>
    <x v="633"/>
    <x v="627"/>
    <s v="Z1040"/>
    <s v="新竹區營業處分攤"/>
    <n v="46880591"/>
    <n v="0"/>
    <n v="46880591"/>
  </r>
  <r>
    <x v="2"/>
    <x v="2"/>
    <x v="100"/>
    <s v="配電費用"/>
    <x v="633"/>
    <x v="627"/>
    <s v="Z1050"/>
    <s v="台中區營業處分攤"/>
    <n v="90116426"/>
    <n v="0"/>
    <n v="90116426"/>
  </r>
  <r>
    <x v="2"/>
    <x v="2"/>
    <x v="100"/>
    <s v="配電費用"/>
    <x v="633"/>
    <x v="627"/>
    <s v="Z1060"/>
    <s v="彰化區營業處分攤"/>
    <n v="62014640"/>
    <n v="0"/>
    <n v="62014640"/>
  </r>
  <r>
    <x v="2"/>
    <x v="2"/>
    <x v="100"/>
    <s v="配電費用"/>
    <x v="633"/>
    <x v="627"/>
    <s v="Z1070"/>
    <s v="嘉義區營業處分攤"/>
    <n v="48346202"/>
    <n v="0"/>
    <n v="48346202"/>
  </r>
  <r>
    <x v="2"/>
    <x v="2"/>
    <x v="100"/>
    <s v="配電費用"/>
    <x v="633"/>
    <x v="627"/>
    <s v="Z1080"/>
    <s v="台南區營業處分攤"/>
    <n v="64104401"/>
    <n v="0"/>
    <n v="64104401"/>
  </r>
  <r>
    <x v="2"/>
    <x v="2"/>
    <x v="100"/>
    <s v="配電費用"/>
    <x v="633"/>
    <x v="627"/>
    <s v="Z1090"/>
    <s v="高雄區營業處分攤"/>
    <n v="70742316"/>
    <n v="0"/>
    <n v="70742316"/>
  </r>
  <r>
    <x v="2"/>
    <x v="2"/>
    <x v="100"/>
    <s v="配電費用"/>
    <x v="633"/>
    <x v="627"/>
    <s v="Z1100"/>
    <s v="屏東區營業處分攤"/>
    <n v="54296434"/>
    <n v="0"/>
    <n v="54296434"/>
  </r>
  <r>
    <x v="2"/>
    <x v="2"/>
    <x v="100"/>
    <s v="配電費用"/>
    <x v="633"/>
    <x v="627"/>
    <s v="Z1110"/>
    <s v="台東區營業處分攤"/>
    <n v="21247632"/>
    <n v="0"/>
    <n v="21247632"/>
  </r>
  <r>
    <x v="2"/>
    <x v="2"/>
    <x v="100"/>
    <s v="配電費用"/>
    <x v="633"/>
    <x v="627"/>
    <s v="Z1120"/>
    <s v="花蓮區營業處分攤"/>
    <n v="23864653"/>
    <n v="0"/>
    <n v="23864653"/>
  </r>
  <r>
    <x v="2"/>
    <x v="2"/>
    <x v="100"/>
    <s v="配電費用"/>
    <x v="633"/>
    <x v="627"/>
    <s v="Z1130"/>
    <s v="宜蘭區營業處分攤"/>
    <n v="29202501"/>
    <n v="0"/>
    <n v="29202501"/>
  </r>
  <r>
    <x v="2"/>
    <x v="2"/>
    <x v="100"/>
    <s v="配電費用"/>
    <x v="633"/>
    <x v="627"/>
    <s v="Z1140"/>
    <s v="澎湖區營業處分攤"/>
    <n v="14257690"/>
    <n v="0"/>
    <n v="14257690"/>
  </r>
  <r>
    <x v="2"/>
    <x v="2"/>
    <x v="100"/>
    <s v="配電費用"/>
    <x v="633"/>
    <x v="627"/>
    <s v="Z1150"/>
    <s v="台北南區營業處分攤"/>
    <n v="53037697"/>
    <n v="0"/>
    <n v="53037697"/>
  </r>
  <r>
    <x v="2"/>
    <x v="2"/>
    <x v="100"/>
    <s v="配電費用"/>
    <x v="633"/>
    <x v="627"/>
    <s v="Z1160"/>
    <s v="台北北區營業處分攤"/>
    <n v="44417580"/>
    <n v="0"/>
    <n v="44417580"/>
  </r>
  <r>
    <x v="2"/>
    <x v="2"/>
    <x v="100"/>
    <s v="配電費用"/>
    <x v="633"/>
    <x v="627"/>
    <s v="Z1170"/>
    <s v="台北西區營業處分攤"/>
    <n v="51747296"/>
    <n v="0"/>
    <n v="51747296"/>
  </r>
  <r>
    <x v="2"/>
    <x v="2"/>
    <x v="100"/>
    <s v="配電費用"/>
    <x v="633"/>
    <x v="627"/>
    <s v="Z1180"/>
    <s v="南投區營業處分攤"/>
    <n v="39236166"/>
    <n v="0"/>
    <n v="39236166"/>
  </r>
  <r>
    <x v="2"/>
    <x v="2"/>
    <x v="100"/>
    <s v="配電費用"/>
    <x v="633"/>
    <x v="627"/>
    <s v="Z1190"/>
    <s v="鳳山區營業處分攤"/>
    <n v="52456880"/>
    <n v="0"/>
    <n v="52456880"/>
  </r>
  <r>
    <x v="2"/>
    <x v="2"/>
    <x v="100"/>
    <s v="配電費用"/>
    <x v="633"/>
    <x v="627"/>
    <s v="Z1200"/>
    <s v="雲林區營業處分攤"/>
    <n v="51037126"/>
    <n v="0"/>
    <n v="51037126"/>
  </r>
  <r>
    <x v="2"/>
    <x v="2"/>
    <x v="100"/>
    <s v="配電費用"/>
    <x v="633"/>
    <x v="627"/>
    <s v="Z1210"/>
    <s v="新營區營業處分攤"/>
    <n v="31500442"/>
    <n v="0"/>
    <n v="31500442"/>
  </r>
  <r>
    <x v="2"/>
    <x v="2"/>
    <x v="100"/>
    <s v="配電費用"/>
    <x v="633"/>
    <x v="627"/>
    <s v="Z1220"/>
    <s v="苗栗區營業處分攤"/>
    <n v="37146240"/>
    <n v="0"/>
    <n v="37146240"/>
  </r>
  <r>
    <x v="2"/>
    <x v="2"/>
    <x v="100"/>
    <s v="配電費用"/>
    <x v="633"/>
    <x v="627"/>
    <s v="Z1230"/>
    <s v="金門區營業處分攤"/>
    <n v="13810026"/>
    <n v="0"/>
    <n v="13810026"/>
  </r>
  <r>
    <x v="2"/>
    <x v="2"/>
    <x v="100"/>
    <s v="配電費用"/>
    <x v="633"/>
    <x v="627"/>
    <s v="Z1240"/>
    <s v="馬祖區營業處分攤"/>
    <n v="4119451"/>
    <n v="0"/>
    <n v="4119451"/>
  </r>
  <r>
    <x v="2"/>
    <x v="2"/>
    <x v="100"/>
    <s v="配電費用"/>
    <x v="633"/>
    <x v="627"/>
    <s v="Z5450"/>
    <s v="電力通信處分攤"/>
    <n v="8911283"/>
    <n v="0"/>
    <n v="8911283"/>
  </r>
  <r>
    <x v="2"/>
    <x v="2"/>
    <x v="100"/>
    <s v="配電費用"/>
    <x v="633"/>
    <x v="627"/>
    <s v="Z5460"/>
    <s v="綜合研究所分攤"/>
    <n v="7830291"/>
    <n v="0"/>
    <n v="7830291"/>
  </r>
  <r>
    <x v="2"/>
    <x v="2"/>
    <x v="100"/>
    <s v="配電費用"/>
    <x v="634"/>
    <x v="628"/>
    <s v="Z0020"/>
    <s v="總經理副總經理室分攤"/>
    <n v="153709"/>
    <n v="0"/>
    <n v="153709"/>
  </r>
  <r>
    <x v="2"/>
    <x v="2"/>
    <x v="100"/>
    <s v="配電費用"/>
    <x v="634"/>
    <x v="628"/>
    <s v="Z0070"/>
    <s v="業務處分攤"/>
    <n v="671899"/>
    <n v="0"/>
    <n v="671899"/>
  </r>
  <r>
    <x v="2"/>
    <x v="2"/>
    <x v="100"/>
    <s v="配電費用"/>
    <x v="634"/>
    <x v="628"/>
    <s v="Z0080"/>
    <s v="材料處分攤"/>
    <n v="3582035"/>
    <n v="0"/>
    <n v="3582035"/>
  </r>
  <r>
    <x v="2"/>
    <x v="2"/>
    <x v="100"/>
    <s v="配電費用"/>
    <x v="634"/>
    <x v="628"/>
    <s v="Z0170"/>
    <s v="營建處分攤"/>
    <n v="814939"/>
    <n v="0"/>
    <n v="814939"/>
  </r>
  <r>
    <x v="2"/>
    <x v="2"/>
    <x v="100"/>
    <s v="配電費用"/>
    <x v="634"/>
    <x v="628"/>
    <s v="Z0240"/>
    <s v="資訊系統處分攤"/>
    <n v="2543864"/>
    <n v="0"/>
    <n v="2543864"/>
  </r>
  <r>
    <x v="2"/>
    <x v="2"/>
    <x v="100"/>
    <s v="配電費用"/>
    <x v="634"/>
    <x v="628"/>
    <s v="Z0610"/>
    <s v="環境保護處分攤"/>
    <n v="353356"/>
    <n v="0"/>
    <n v="353356"/>
  </r>
  <r>
    <x v="2"/>
    <x v="2"/>
    <x v="100"/>
    <s v="配電費用"/>
    <x v="634"/>
    <x v="628"/>
    <s v="Z0770"/>
    <s v="配電處分攤"/>
    <n v="11740849"/>
    <n v="0"/>
    <n v="11740849"/>
  </r>
  <r>
    <x v="2"/>
    <x v="2"/>
    <x v="100"/>
    <s v="配電費用"/>
    <x v="634"/>
    <x v="628"/>
    <s v="Z1010"/>
    <s v="基隆區營業處分攤"/>
    <n v="13752788"/>
    <n v="0"/>
    <n v="13752788"/>
  </r>
  <r>
    <x v="2"/>
    <x v="2"/>
    <x v="100"/>
    <s v="配電費用"/>
    <x v="634"/>
    <x v="628"/>
    <s v="Z1020"/>
    <s v="台北市區營業處分攤"/>
    <n v="19373998"/>
    <n v="0"/>
    <n v="19373998"/>
  </r>
  <r>
    <x v="2"/>
    <x v="2"/>
    <x v="100"/>
    <s v="配電費用"/>
    <x v="634"/>
    <x v="628"/>
    <s v="Z1030"/>
    <s v="桃園區營業處分攤"/>
    <n v="23775505"/>
    <n v="0"/>
    <n v="23775505"/>
  </r>
  <r>
    <x v="2"/>
    <x v="2"/>
    <x v="100"/>
    <s v="配電費用"/>
    <x v="634"/>
    <x v="628"/>
    <s v="Z1040"/>
    <s v="新竹區營業處分攤"/>
    <n v="17095956"/>
    <n v="0"/>
    <n v="17095956"/>
  </r>
  <r>
    <x v="2"/>
    <x v="2"/>
    <x v="100"/>
    <s v="配電費用"/>
    <x v="634"/>
    <x v="628"/>
    <s v="Z1050"/>
    <s v="台中區營業處分攤"/>
    <n v="33736901"/>
    <n v="0"/>
    <n v="33736901"/>
  </r>
  <r>
    <x v="2"/>
    <x v="2"/>
    <x v="100"/>
    <s v="配電費用"/>
    <x v="634"/>
    <x v="628"/>
    <s v="Z1060"/>
    <s v="彰化區營業處分攤"/>
    <n v="22577305"/>
    <n v="0"/>
    <n v="22577305"/>
  </r>
  <r>
    <x v="2"/>
    <x v="2"/>
    <x v="100"/>
    <s v="配電費用"/>
    <x v="634"/>
    <x v="628"/>
    <s v="Z1070"/>
    <s v="嘉義區營業處分攤"/>
    <n v="17663478"/>
    <n v="0"/>
    <n v="17663478"/>
  </r>
  <r>
    <x v="2"/>
    <x v="2"/>
    <x v="100"/>
    <s v="配電費用"/>
    <x v="634"/>
    <x v="628"/>
    <s v="Z1080"/>
    <s v="台南區營業處分攤"/>
    <n v="23552880"/>
    <n v="0"/>
    <n v="23552880"/>
  </r>
  <r>
    <x v="2"/>
    <x v="2"/>
    <x v="100"/>
    <s v="配電費用"/>
    <x v="634"/>
    <x v="628"/>
    <s v="Z1090"/>
    <s v="高雄區營業處分攤"/>
    <n v="25978914"/>
    <n v="0"/>
    <n v="25978914"/>
  </r>
  <r>
    <x v="2"/>
    <x v="2"/>
    <x v="100"/>
    <s v="配電費用"/>
    <x v="634"/>
    <x v="628"/>
    <s v="Z1100"/>
    <s v="屏東區營業處分攤"/>
    <n v="19406477"/>
    <n v="0"/>
    <n v="19406477"/>
  </r>
  <r>
    <x v="2"/>
    <x v="2"/>
    <x v="100"/>
    <s v="配電費用"/>
    <x v="634"/>
    <x v="628"/>
    <s v="Z1110"/>
    <s v="台東區營業處分攤"/>
    <n v="7791055"/>
    <n v="0"/>
    <n v="7791055"/>
  </r>
  <r>
    <x v="2"/>
    <x v="2"/>
    <x v="100"/>
    <s v="配電費用"/>
    <x v="634"/>
    <x v="628"/>
    <s v="Z1120"/>
    <s v="花蓮區營業處分攤"/>
    <n v="8608420"/>
    <n v="0"/>
    <n v="8608420"/>
  </r>
  <r>
    <x v="2"/>
    <x v="2"/>
    <x v="100"/>
    <s v="配電費用"/>
    <x v="634"/>
    <x v="628"/>
    <s v="Z1130"/>
    <s v="宜蘭區營業處分攤"/>
    <n v="10888828"/>
    <n v="0"/>
    <n v="10888828"/>
  </r>
  <r>
    <x v="2"/>
    <x v="2"/>
    <x v="100"/>
    <s v="配電費用"/>
    <x v="634"/>
    <x v="628"/>
    <s v="Z1140"/>
    <s v="澎湖區營業處分攤"/>
    <n v="5337274"/>
    <n v="0"/>
    <n v="5337274"/>
  </r>
  <r>
    <x v="2"/>
    <x v="2"/>
    <x v="100"/>
    <s v="配電費用"/>
    <x v="634"/>
    <x v="628"/>
    <s v="Z1150"/>
    <s v="台北南區營業處分攤"/>
    <n v="19543152"/>
    <n v="0"/>
    <n v="19543152"/>
  </r>
  <r>
    <x v="2"/>
    <x v="2"/>
    <x v="100"/>
    <s v="配電費用"/>
    <x v="634"/>
    <x v="628"/>
    <s v="Z1160"/>
    <s v="台北北區營業處分攤"/>
    <n v="16569363"/>
    <n v="0"/>
    <n v="16569363"/>
  </r>
  <r>
    <x v="2"/>
    <x v="2"/>
    <x v="100"/>
    <s v="配電費用"/>
    <x v="634"/>
    <x v="628"/>
    <s v="Z1170"/>
    <s v="台北西區營業處分攤"/>
    <n v="18842288"/>
    <n v="0"/>
    <n v="18842288"/>
  </r>
  <r>
    <x v="2"/>
    <x v="2"/>
    <x v="100"/>
    <s v="配電費用"/>
    <x v="634"/>
    <x v="628"/>
    <s v="Z1180"/>
    <s v="南投區營業處分攤"/>
    <n v="14457533"/>
    <n v="0"/>
    <n v="14457533"/>
  </r>
  <r>
    <x v="2"/>
    <x v="2"/>
    <x v="100"/>
    <s v="配電費用"/>
    <x v="634"/>
    <x v="628"/>
    <s v="Z1190"/>
    <s v="鳳山區營業處分攤"/>
    <n v="19171941"/>
    <n v="0"/>
    <n v="19171941"/>
  </r>
  <r>
    <x v="2"/>
    <x v="2"/>
    <x v="100"/>
    <s v="配電費用"/>
    <x v="634"/>
    <x v="628"/>
    <s v="Z1200"/>
    <s v="雲林區營業處分攤"/>
    <n v="18652891"/>
    <n v="0"/>
    <n v="18652891"/>
  </r>
  <r>
    <x v="2"/>
    <x v="2"/>
    <x v="100"/>
    <s v="配電費用"/>
    <x v="634"/>
    <x v="628"/>
    <s v="Z1210"/>
    <s v="新營區營業處分攤"/>
    <n v="11545933"/>
    <n v="0"/>
    <n v="11545933"/>
  </r>
  <r>
    <x v="2"/>
    <x v="2"/>
    <x v="100"/>
    <s v="配電費用"/>
    <x v="634"/>
    <x v="628"/>
    <s v="Z1220"/>
    <s v="苗栗區營業處分攤"/>
    <n v="13708724"/>
    <n v="0"/>
    <n v="13708724"/>
  </r>
  <r>
    <x v="2"/>
    <x v="2"/>
    <x v="100"/>
    <s v="配電費用"/>
    <x v="634"/>
    <x v="628"/>
    <s v="Z1230"/>
    <s v="金門區營業處分攤"/>
    <n v="5115715"/>
    <n v="0"/>
    <n v="5115715"/>
  </r>
  <r>
    <x v="2"/>
    <x v="2"/>
    <x v="100"/>
    <s v="配電費用"/>
    <x v="634"/>
    <x v="628"/>
    <s v="Z1240"/>
    <s v="馬祖區營業處分攤"/>
    <n v="1530041"/>
    <n v="0"/>
    <n v="1530041"/>
  </r>
  <r>
    <x v="2"/>
    <x v="2"/>
    <x v="100"/>
    <s v="配電費用"/>
    <x v="634"/>
    <x v="628"/>
    <s v="Z5450"/>
    <s v="電力通信處分攤"/>
    <n v="3618745"/>
    <n v="0"/>
    <n v="3618745"/>
  </r>
  <r>
    <x v="2"/>
    <x v="2"/>
    <x v="100"/>
    <s v="配電費用"/>
    <x v="634"/>
    <x v="628"/>
    <s v="Z5460"/>
    <s v="綜合研究所分攤"/>
    <n v="3190640"/>
    <n v="0"/>
    <n v="3190640"/>
  </r>
  <r>
    <x v="2"/>
    <x v="2"/>
    <x v="100"/>
    <s v="配電費用"/>
    <x v="635"/>
    <x v="629"/>
    <s v="Z0020"/>
    <s v="總經理副總經理室分攤"/>
    <n v="148697"/>
    <n v="0"/>
    <n v="148697"/>
  </r>
  <r>
    <x v="2"/>
    <x v="2"/>
    <x v="100"/>
    <s v="配電費用"/>
    <x v="635"/>
    <x v="629"/>
    <s v="Z0070"/>
    <s v="業務處分攤"/>
    <n v="667068"/>
    <n v="0"/>
    <n v="667068"/>
  </r>
  <r>
    <x v="2"/>
    <x v="2"/>
    <x v="100"/>
    <s v="配電費用"/>
    <x v="635"/>
    <x v="629"/>
    <s v="Z0080"/>
    <s v="材料處分攤"/>
    <n v="3071648"/>
    <n v="0"/>
    <n v="3071648"/>
  </r>
  <r>
    <x v="2"/>
    <x v="2"/>
    <x v="100"/>
    <s v="配電費用"/>
    <x v="635"/>
    <x v="629"/>
    <s v="Z0170"/>
    <s v="營建處分攤"/>
    <n v="708052"/>
    <n v="0"/>
    <n v="708052"/>
  </r>
  <r>
    <x v="2"/>
    <x v="2"/>
    <x v="100"/>
    <s v="配電費用"/>
    <x v="635"/>
    <x v="629"/>
    <s v="Z0240"/>
    <s v="資訊系統處分攤"/>
    <n v="2119947"/>
    <n v="0"/>
    <n v="2119947"/>
  </r>
  <r>
    <x v="2"/>
    <x v="2"/>
    <x v="100"/>
    <s v="配電費用"/>
    <x v="635"/>
    <x v="629"/>
    <s v="Z0610"/>
    <s v="環境保護處分攤"/>
    <n v="300533"/>
    <n v="0"/>
    <n v="300533"/>
  </r>
  <r>
    <x v="2"/>
    <x v="2"/>
    <x v="100"/>
    <s v="配電費用"/>
    <x v="635"/>
    <x v="629"/>
    <s v="Z0770"/>
    <s v="配電處分攤"/>
    <n v="9771379"/>
    <n v="0"/>
    <n v="9771379"/>
  </r>
  <r>
    <x v="2"/>
    <x v="2"/>
    <x v="100"/>
    <s v="配電費用"/>
    <x v="635"/>
    <x v="629"/>
    <s v="Z1010"/>
    <s v="基隆區營業處分攤"/>
    <n v="13862939"/>
    <n v="0"/>
    <n v="13862939"/>
  </r>
  <r>
    <x v="2"/>
    <x v="2"/>
    <x v="100"/>
    <s v="配電費用"/>
    <x v="635"/>
    <x v="629"/>
    <s v="Z1020"/>
    <s v="台北市區營業處分攤"/>
    <n v="18825522"/>
    <n v="0"/>
    <n v="18825522"/>
  </r>
  <r>
    <x v="2"/>
    <x v="2"/>
    <x v="100"/>
    <s v="配電費用"/>
    <x v="635"/>
    <x v="629"/>
    <s v="Z1030"/>
    <s v="桃園區營業處分攤"/>
    <n v="23506318"/>
    <n v="0"/>
    <n v="23506318"/>
  </r>
  <r>
    <x v="2"/>
    <x v="2"/>
    <x v="100"/>
    <s v="配電費用"/>
    <x v="635"/>
    <x v="629"/>
    <s v="Z1040"/>
    <s v="新竹區營業處分攤"/>
    <n v="16618123"/>
    <n v="0"/>
    <n v="16618123"/>
  </r>
  <r>
    <x v="2"/>
    <x v="2"/>
    <x v="100"/>
    <s v="配電費用"/>
    <x v="635"/>
    <x v="629"/>
    <s v="Z1050"/>
    <s v="台中區營業處分攤"/>
    <n v="32941088"/>
    <n v="0"/>
    <n v="32941088"/>
  </r>
  <r>
    <x v="2"/>
    <x v="2"/>
    <x v="100"/>
    <s v="配電費用"/>
    <x v="635"/>
    <x v="629"/>
    <s v="Z1060"/>
    <s v="彰化區營業處分攤"/>
    <n v="22670538"/>
    <n v="0"/>
    <n v="22670538"/>
  </r>
  <r>
    <x v="2"/>
    <x v="2"/>
    <x v="100"/>
    <s v="配電費用"/>
    <x v="635"/>
    <x v="629"/>
    <s v="Z1070"/>
    <s v="嘉義區營業處分攤"/>
    <n v="18177602"/>
    <n v="0"/>
    <n v="18177602"/>
  </r>
  <r>
    <x v="2"/>
    <x v="2"/>
    <x v="100"/>
    <s v="配電費用"/>
    <x v="635"/>
    <x v="629"/>
    <s v="Z1080"/>
    <s v="台南區營業處分攤"/>
    <n v="23612864"/>
    <n v="0"/>
    <n v="23612864"/>
  </r>
  <r>
    <x v="2"/>
    <x v="2"/>
    <x v="100"/>
    <s v="配電費用"/>
    <x v="635"/>
    <x v="629"/>
    <s v="Z1090"/>
    <s v="高雄區營業處分攤"/>
    <n v="25724088"/>
    <n v="0"/>
    <n v="25724088"/>
  </r>
  <r>
    <x v="2"/>
    <x v="2"/>
    <x v="100"/>
    <s v="配電費用"/>
    <x v="635"/>
    <x v="629"/>
    <s v="Z1100"/>
    <s v="屏東區營業處分攤"/>
    <n v="19815761"/>
    <n v="0"/>
    <n v="19815761"/>
  </r>
  <r>
    <x v="2"/>
    <x v="2"/>
    <x v="100"/>
    <s v="配電費用"/>
    <x v="635"/>
    <x v="629"/>
    <s v="Z1110"/>
    <s v="台東區營業處分攤"/>
    <n v="7562575"/>
    <n v="0"/>
    <n v="7562575"/>
  </r>
  <r>
    <x v="2"/>
    <x v="2"/>
    <x v="100"/>
    <s v="配電費用"/>
    <x v="635"/>
    <x v="629"/>
    <s v="Z1120"/>
    <s v="花蓮區營業處分攤"/>
    <n v="8576402"/>
    <n v="0"/>
    <n v="8576402"/>
  </r>
  <r>
    <x v="2"/>
    <x v="2"/>
    <x v="100"/>
    <s v="配電費用"/>
    <x v="635"/>
    <x v="629"/>
    <s v="Z1130"/>
    <s v="宜蘭區營業處分攤"/>
    <n v="11377343"/>
    <n v="0"/>
    <n v="11377343"/>
  </r>
  <r>
    <x v="2"/>
    <x v="2"/>
    <x v="100"/>
    <s v="配電費用"/>
    <x v="635"/>
    <x v="629"/>
    <s v="Z1140"/>
    <s v="澎湖區營業處分攤"/>
    <n v="5600039"/>
    <n v="0"/>
    <n v="5600039"/>
  </r>
  <r>
    <x v="2"/>
    <x v="2"/>
    <x v="100"/>
    <s v="配電費用"/>
    <x v="635"/>
    <x v="629"/>
    <s v="Z1150"/>
    <s v="台北南區營業處分攤"/>
    <n v="19382388"/>
    <n v="0"/>
    <n v="19382388"/>
  </r>
  <r>
    <x v="2"/>
    <x v="2"/>
    <x v="100"/>
    <s v="配電費用"/>
    <x v="635"/>
    <x v="629"/>
    <s v="Z1160"/>
    <s v="台北北區營業處分攤"/>
    <n v="16387784"/>
    <n v="0"/>
    <n v="16387784"/>
  </r>
  <r>
    <x v="2"/>
    <x v="2"/>
    <x v="100"/>
    <s v="配電費用"/>
    <x v="635"/>
    <x v="629"/>
    <s v="Z1170"/>
    <s v="台北西區營業處分攤"/>
    <n v="19720540"/>
    <n v="0"/>
    <n v="19720540"/>
  </r>
  <r>
    <x v="2"/>
    <x v="2"/>
    <x v="100"/>
    <s v="配電費用"/>
    <x v="635"/>
    <x v="629"/>
    <s v="Z1180"/>
    <s v="南投區營業處分攤"/>
    <n v="14685341"/>
    <n v="0"/>
    <n v="14685341"/>
  </r>
  <r>
    <x v="2"/>
    <x v="2"/>
    <x v="100"/>
    <s v="配電費用"/>
    <x v="635"/>
    <x v="629"/>
    <s v="Z1190"/>
    <s v="鳳山區營業處分攤"/>
    <n v="19933152"/>
    <n v="0"/>
    <n v="19933152"/>
  </r>
  <r>
    <x v="2"/>
    <x v="2"/>
    <x v="100"/>
    <s v="配電費用"/>
    <x v="635"/>
    <x v="629"/>
    <s v="Z1200"/>
    <s v="雲林區營業處分攤"/>
    <n v="18127025"/>
    <n v="0"/>
    <n v="18127025"/>
  </r>
  <r>
    <x v="2"/>
    <x v="2"/>
    <x v="100"/>
    <s v="配電費用"/>
    <x v="635"/>
    <x v="629"/>
    <s v="Z1210"/>
    <s v="新營區營業處分攤"/>
    <n v="11331568"/>
    <n v="0"/>
    <n v="11331568"/>
  </r>
  <r>
    <x v="2"/>
    <x v="2"/>
    <x v="100"/>
    <s v="配電費用"/>
    <x v="635"/>
    <x v="629"/>
    <s v="Z1220"/>
    <s v="苗栗區營業處分攤"/>
    <n v="13154834"/>
    <n v="0"/>
    <n v="13154834"/>
  </r>
  <r>
    <x v="2"/>
    <x v="2"/>
    <x v="100"/>
    <s v="配電費用"/>
    <x v="635"/>
    <x v="629"/>
    <s v="Z1230"/>
    <s v="金門區營業處分攤"/>
    <n v="4965385"/>
    <n v="0"/>
    <n v="4965385"/>
  </r>
  <r>
    <x v="2"/>
    <x v="2"/>
    <x v="100"/>
    <s v="配電費用"/>
    <x v="635"/>
    <x v="629"/>
    <s v="Z1240"/>
    <s v="馬祖區營業處分攤"/>
    <n v="1505297"/>
    <n v="0"/>
    <n v="1505297"/>
  </r>
  <r>
    <x v="2"/>
    <x v="2"/>
    <x v="100"/>
    <s v="配電費用"/>
    <x v="635"/>
    <x v="629"/>
    <s v="Z5450"/>
    <s v="電力通信處分攤"/>
    <n v="3252333"/>
    <n v="0"/>
    <n v="3252333"/>
  </r>
  <r>
    <x v="2"/>
    <x v="2"/>
    <x v="100"/>
    <s v="配電費用"/>
    <x v="635"/>
    <x v="629"/>
    <s v="Z5460"/>
    <s v="綜合研究所分攤"/>
    <n v="2823149"/>
    <n v="0"/>
    <n v="2823149"/>
  </r>
  <r>
    <x v="2"/>
    <x v="2"/>
    <x v="100"/>
    <s v="配電費用"/>
    <x v="636"/>
    <x v="630"/>
    <s v="Z0070"/>
    <s v="業務處分攤"/>
    <n v="126145"/>
    <n v="0"/>
    <n v="126145"/>
  </r>
  <r>
    <x v="2"/>
    <x v="2"/>
    <x v="100"/>
    <s v="配電費用"/>
    <x v="636"/>
    <x v="630"/>
    <s v="Z0080"/>
    <s v="材料處分攤"/>
    <n v="189130"/>
    <n v="0"/>
    <n v="189130"/>
  </r>
  <r>
    <x v="2"/>
    <x v="2"/>
    <x v="100"/>
    <s v="配電費用"/>
    <x v="636"/>
    <x v="630"/>
    <s v="Z0170"/>
    <s v="營建處分攤"/>
    <n v="21805"/>
    <n v="0"/>
    <n v="21805"/>
  </r>
  <r>
    <x v="2"/>
    <x v="2"/>
    <x v="100"/>
    <s v="配電費用"/>
    <x v="636"/>
    <x v="630"/>
    <s v="Z0240"/>
    <s v="資訊系統處分攤"/>
    <n v="88240"/>
    <n v="0"/>
    <n v="88240"/>
  </r>
  <r>
    <x v="2"/>
    <x v="2"/>
    <x v="100"/>
    <s v="配電費用"/>
    <x v="636"/>
    <x v="630"/>
    <s v="Z0610"/>
    <s v="環境保護處分攤"/>
    <n v="18322"/>
    <n v="0"/>
    <n v="18322"/>
  </r>
  <r>
    <x v="2"/>
    <x v="2"/>
    <x v="100"/>
    <s v="配電費用"/>
    <x v="636"/>
    <x v="630"/>
    <s v="Z0770"/>
    <s v="配電處分攤"/>
    <n v="384261"/>
    <n v="0"/>
    <n v="384261"/>
  </r>
  <r>
    <x v="2"/>
    <x v="2"/>
    <x v="100"/>
    <s v="配電費用"/>
    <x v="636"/>
    <x v="630"/>
    <s v="Z1010"/>
    <s v="基隆區營業處分攤"/>
    <n v="4114309"/>
    <n v="0"/>
    <n v="4114309"/>
  </r>
  <r>
    <x v="2"/>
    <x v="2"/>
    <x v="100"/>
    <s v="配電費用"/>
    <x v="636"/>
    <x v="630"/>
    <s v="Z1020"/>
    <s v="台北市區營業處分攤"/>
    <n v="5500620"/>
    <n v="0"/>
    <n v="5500620"/>
  </r>
  <r>
    <x v="2"/>
    <x v="2"/>
    <x v="100"/>
    <s v="配電費用"/>
    <x v="636"/>
    <x v="630"/>
    <s v="Z1030"/>
    <s v="桃園區營業處分攤"/>
    <n v="7002489"/>
    <n v="0"/>
    <n v="7002489"/>
  </r>
  <r>
    <x v="2"/>
    <x v="2"/>
    <x v="100"/>
    <s v="配電費用"/>
    <x v="636"/>
    <x v="630"/>
    <s v="Z1040"/>
    <s v="新竹區營業處分攤"/>
    <n v="5246809"/>
    <n v="0"/>
    <n v="5246809"/>
  </r>
  <r>
    <x v="2"/>
    <x v="2"/>
    <x v="100"/>
    <s v="配電費用"/>
    <x v="636"/>
    <x v="630"/>
    <s v="Z1050"/>
    <s v="台中區營業處分攤"/>
    <n v="8844754"/>
    <n v="0"/>
    <n v="8844754"/>
  </r>
  <r>
    <x v="2"/>
    <x v="2"/>
    <x v="100"/>
    <s v="配電費用"/>
    <x v="636"/>
    <x v="630"/>
    <s v="Z1060"/>
    <s v="彰化區營業處分攤"/>
    <n v="6710071"/>
    <n v="0"/>
    <n v="6710071"/>
  </r>
  <r>
    <x v="2"/>
    <x v="2"/>
    <x v="100"/>
    <s v="配電費用"/>
    <x v="636"/>
    <x v="630"/>
    <s v="Z1070"/>
    <s v="嘉義區營業處分攤"/>
    <n v="5240580"/>
    <n v="0"/>
    <n v="5240580"/>
  </r>
  <r>
    <x v="2"/>
    <x v="2"/>
    <x v="100"/>
    <s v="配電費用"/>
    <x v="636"/>
    <x v="630"/>
    <s v="Z1080"/>
    <s v="台南區營業處分攤"/>
    <n v="6897592"/>
    <n v="0"/>
    <n v="6897592"/>
  </r>
  <r>
    <x v="2"/>
    <x v="2"/>
    <x v="100"/>
    <s v="配電費用"/>
    <x v="636"/>
    <x v="630"/>
    <s v="Z1090"/>
    <s v="高雄區營業處分攤"/>
    <n v="7641630"/>
    <n v="0"/>
    <n v="7641630"/>
  </r>
  <r>
    <x v="2"/>
    <x v="2"/>
    <x v="100"/>
    <s v="配電費用"/>
    <x v="636"/>
    <x v="630"/>
    <s v="Z1100"/>
    <s v="屏東區營業處分攤"/>
    <n v="6431394"/>
    <n v="0"/>
    <n v="6431394"/>
  </r>
  <r>
    <x v="2"/>
    <x v="2"/>
    <x v="100"/>
    <s v="配電費用"/>
    <x v="636"/>
    <x v="630"/>
    <s v="Z1110"/>
    <s v="台東區營業處分攤"/>
    <n v="2302216"/>
    <n v="0"/>
    <n v="2302216"/>
  </r>
  <r>
    <x v="2"/>
    <x v="2"/>
    <x v="100"/>
    <s v="配電費用"/>
    <x v="636"/>
    <x v="630"/>
    <s v="Z1120"/>
    <s v="花蓮區營業處分攤"/>
    <n v="2669502"/>
    <n v="0"/>
    <n v="2669502"/>
  </r>
  <r>
    <x v="2"/>
    <x v="2"/>
    <x v="100"/>
    <s v="配電費用"/>
    <x v="636"/>
    <x v="630"/>
    <s v="Z1130"/>
    <s v="宜蘭區營業處分攤"/>
    <n v="3025268"/>
    <n v="0"/>
    <n v="3025268"/>
  </r>
  <r>
    <x v="2"/>
    <x v="2"/>
    <x v="100"/>
    <s v="配電費用"/>
    <x v="636"/>
    <x v="630"/>
    <s v="Z1140"/>
    <s v="澎湖區營業處分攤"/>
    <n v="1407335"/>
    <n v="0"/>
    <n v="1407335"/>
  </r>
  <r>
    <x v="2"/>
    <x v="2"/>
    <x v="100"/>
    <s v="配電費用"/>
    <x v="636"/>
    <x v="630"/>
    <s v="Z1150"/>
    <s v="台北南區營業處分攤"/>
    <n v="5623316"/>
    <n v="0"/>
    <n v="5623316"/>
  </r>
  <r>
    <x v="2"/>
    <x v="2"/>
    <x v="100"/>
    <s v="配電費用"/>
    <x v="636"/>
    <x v="630"/>
    <s v="Z1160"/>
    <s v="台北北區營業處分攤"/>
    <n v="4550194"/>
    <n v="0"/>
    <n v="4550194"/>
  </r>
  <r>
    <x v="2"/>
    <x v="2"/>
    <x v="100"/>
    <s v="配電費用"/>
    <x v="636"/>
    <x v="630"/>
    <s v="Z1170"/>
    <s v="台北西區營業處分攤"/>
    <n v="5799919"/>
    <n v="0"/>
    <n v="5799919"/>
  </r>
  <r>
    <x v="2"/>
    <x v="2"/>
    <x v="100"/>
    <s v="配電費用"/>
    <x v="636"/>
    <x v="630"/>
    <s v="Z1180"/>
    <s v="南投區營業處分攤"/>
    <n v="4158050"/>
    <n v="0"/>
    <n v="4158050"/>
  </r>
  <r>
    <x v="2"/>
    <x v="2"/>
    <x v="100"/>
    <s v="配電費用"/>
    <x v="636"/>
    <x v="630"/>
    <s v="Z1190"/>
    <s v="鳳山區營業處分攤"/>
    <n v="5728103"/>
    <n v="0"/>
    <n v="5728103"/>
  </r>
  <r>
    <x v="2"/>
    <x v="2"/>
    <x v="100"/>
    <s v="配電費用"/>
    <x v="636"/>
    <x v="630"/>
    <s v="Z1200"/>
    <s v="雲林區營業處分攤"/>
    <n v="5600656"/>
    <n v="0"/>
    <n v="5600656"/>
  </r>
  <r>
    <x v="2"/>
    <x v="2"/>
    <x v="100"/>
    <s v="配電費用"/>
    <x v="636"/>
    <x v="630"/>
    <s v="Z1210"/>
    <s v="新營區營業處分攤"/>
    <n v="3413292"/>
    <n v="0"/>
    <n v="3413292"/>
  </r>
  <r>
    <x v="2"/>
    <x v="2"/>
    <x v="100"/>
    <s v="配電費用"/>
    <x v="636"/>
    <x v="630"/>
    <s v="Z1220"/>
    <s v="苗栗區營業處分攤"/>
    <n v="3891492"/>
    <n v="0"/>
    <n v="3891492"/>
  </r>
  <r>
    <x v="2"/>
    <x v="2"/>
    <x v="100"/>
    <s v="配電費用"/>
    <x v="636"/>
    <x v="630"/>
    <s v="Z1230"/>
    <s v="金門區營業處分攤"/>
    <n v="1391176"/>
    <n v="0"/>
    <n v="1391176"/>
  </r>
  <r>
    <x v="2"/>
    <x v="2"/>
    <x v="100"/>
    <s v="配電費用"/>
    <x v="636"/>
    <x v="630"/>
    <s v="Z1240"/>
    <s v="馬祖區營業處分攤"/>
    <n v="426505"/>
    <n v="0"/>
    <n v="426505"/>
  </r>
  <r>
    <x v="2"/>
    <x v="2"/>
    <x v="100"/>
    <s v="配電費用"/>
    <x v="636"/>
    <x v="630"/>
    <s v="Z5450"/>
    <s v="電力通信處分攤"/>
    <n v="486459"/>
    <n v="0"/>
    <n v="486459"/>
  </r>
  <r>
    <x v="2"/>
    <x v="2"/>
    <x v="100"/>
    <s v="配電費用"/>
    <x v="636"/>
    <x v="630"/>
    <s v="Z5460"/>
    <s v="綜合研究所分攤"/>
    <n v="426760"/>
    <n v="0"/>
    <n v="426760"/>
  </r>
  <r>
    <x v="2"/>
    <x v="2"/>
    <x v="100"/>
    <s v="配電費用"/>
    <x v="637"/>
    <x v="631"/>
    <s v="Z0070"/>
    <s v="業務處分攤"/>
    <n v="5000"/>
    <n v="0"/>
    <n v="5000"/>
  </r>
  <r>
    <x v="2"/>
    <x v="2"/>
    <x v="100"/>
    <s v="配電費用"/>
    <x v="637"/>
    <x v="631"/>
    <s v="Z0080"/>
    <s v="材料處分攤"/>
    <n v="9050"/>
    <n v="0"/>
    <n v="9050"/>
  </r>
  <r>
    <x v="2"/>
    <x v="2"/>
    <x v="100"/>
    <s v="配電費用"/>
    <x v="637"/>
    <x v="631"/>
    <s v="Z0170"/>
    <s v="營建處分攤"/>
    <n v="700"/>
    <n v="0"/>
    <n v="700"/>
  </r>
  <r>
    <x v="2"/>
    <x v="2"/>
    <x v="100"/>
    <s v="配電費用"/>
    <x v="637"/>
    <x v="631"/>
    <s v="Z0240"/>
    <s v="資訊系統處分攤"/>
    <n v="9450"/>
    <n v="0"/>
    <n v="9450"/>
  </r>
  <r>
    <x v="2"/>
    <x v="2"/>
    <x v="100"/>
    <s v="配電費用"/>
    <x v="637"/>
    <x v="631"/>
    <s v="Z0610"/>
    <s v="環境保護處分攤"/>
    <n v="1350"/>
    <n v="0"/>
    <n v="1350"/>
  </r>
  <r>
    <x v="2"/>
    <x v="2"/>
    <x v="100"/>
    <s v="配電費用"/>
    <x v="637"/>
    <x v="631"/>
    <s v="Z0770"/>
    <s v="配電處分攤"/>
    <n v="5000"/>
    <n v="0"/>
    <n v="5000"/>
  </r>
  <r>
    <x v="2"/>
    <x v="2"/>
    <x v="100"/>
    <s v="配電費用"/>
    <x v="637"/>
    <x v="631"/>
    <s v="Z1010"/>
    <s v="基隆區營業處分攤"/>
    <n v="33750"/>
    <n v="0"/>
    <n v="33750"/>
  </r>
  <r>
    <x v="2"/>
    <x v="2"/>
    <x v="100"/>
    <s v="配電費用"/>
    <x v="637"/>
    <x v="631"/>
    <s v="Z1020"/>
    <s v="台北市區營業處分攤"/>
    <n v="99000"/>
    <n v="0"/>
    <n v="99000"/>
  </r>
  <r>
    <x v="2"/>
    <x v="2"/>
    <x v="100"/>
    <s v="配電費用"/>
    <x v="637"/>
    <x v="631"/>
    <s v="Z1030"/>
    <s v="桃園區營業處分攤"/>
    <n v="57500"/>
    <n v="0"/>
    <n v="57500"/>
  </r>
  <r>
    <x v="2"/>
    <x v="2"/>
    <x v="100"/>
    <s v="配電費用"/>
    <x v="637"/>
    <x v="631"/>
    <s v="Z1040"/>
    <s v="新竹區營業處分攤"/>
    <n v="30000"/>
    <n v="0"/>
    <n v="30000"/>
  </r>
  <r>
    <x v="2"/>
    <x v="2"/>
    <x v="100"/>
    <s v="配電費用"/>
    <x v="637"/>
    <x v="631"/>
    <s v="Z1050"/>
    <s v="台中區營業處分攤"/>
    <n v="118000"/>
    <n v="0"/>
    <n v="118000"/>
  </r>
  <r>
    <x v="2"/>
    <x v="2"/>
    <x v="100"/>
    <s v="配電費用"/>
    <x v="637"/>
    <x v="631"/>
    <s v="Z1060"/>
    <s v="彰化區營業處分攤"/>
    <n v="66000"/>
    <n v="0"/>
    <n v="66000"/>
  </r>
  <r>
    <x v="2"/>
    <x v="2"/>
    <x v="100"/>
    <s v="配電費用"/>
    <x v="637"/>
    <x v="631"/>
    <s v="Z1070"/>
    <s v="嘉義區營業處分攤"/>
    <n v="100750"/>
    <n v="0"/>
    <n v="100750"/>
  </r>
  <r>
    <x v="2"/>
    <x v="2"/>
    <x v="100"/>
    <s v="配電費用"/>
    <x v="637"/>
    <x v="631"/>
    <s v="Z1080"/>
    <s v="台南區營業處分攤"/>
    <n v="127250"/>
    <n v="0"/>
    <n v="127250"/>
  </r>
  <r>
    <x v="2"/>
    <x v="2"/>
    <x v="100"/>
    <s v="配電費用"/>
    <x v="637"/>
    <x v="631"/>
    <s v="Z1090"/>
    <s v="高雄區營業處分攤"/>
    <n v="125500"/>
    <n v="0"/>
    <n v="125500"/>
  </r>
  <r>
    <x v="2"/>
    <x v="2"/>
    <x v="100"/>
    <s v="配電費用"/>
    <x v="637"/>
    <x v="631"/>
    <s v="Z1100"/>
    <s v="屏東區營業處分攤"/>
    <n v="92950"/>
    <n v="0"/>
    <n v="92950"/>
  </r>
  <r>
    <x v="2"/>
    <x v="2"/>
    <x v="100"/>
    <s v="配電費用"/>
    <x v="637"/>
    <x v="631"/>
    <s v="Z1110"/>
    <s v="台東區營業處分攤"/>
    <n v="48400"/>
    <n v="0"/>
    <n v="48400"/>
  </r>
  <r>
    <x v="2"/>
    <x v="2"/>
    <x v="100"/>
    <s v="配電費用"/>
    <x v="637"/>
    <x v="631"/>
    <s v="Z1120"/>
    <s v="花蓮區營業處分攤"/>
    <n v="18750"/>
    <n v="0"/>
    <n v="18750"/>
  </r>
  <r>
    <x v="2"/>
    <x v="2"/>
    <x v="100"/>
    <s v="配電費用"/>
    <x v="637"/>
    <x v="631"/>
    <s v="Z1130"/>
    <s v="宜蘭區營業處分攤"/>
    <n v="115500"/>
    <n v="0"/>
    <n v="115500"/>
  </r>
  <r>
    <x v="2"/>
    <x v="2"/>
    <x v="100"/>
    <s v="配電費用"/>
    <x v="637"/>
    <x v="631"/>
    <s v="Z1140"/>
    <s v="澎湖區營業處分攤"/>
    <n v="55500"/>
    <n v="0"/>
    <n v="55500"/>
  </r>
  <r>
    <x v="2"/>
    <x v="2"/>
    <x v="100"/>
    <s v="配電費用"/>
    <x v="637"/>
    <x v="631"/>
    <s v="Z1150"/>
    <s v="台北南區營業處分攤"/>
    <n v="89500"/>
    <n v="0"/>
    <n v="89500"/>
  </r>
  <r>
    <x v="2"/>
    <x v="2"/>
    <x v="100"/>
    <s v="配電費用"/>
    <x v="637"/>
    <x v="631"/>
    <s v="Z1160"/>
    <s v="台北北區營業處分攤"/>
    <n v="62500"/>
    <n v="0"/>
    <n v="62500"/>
  </r>
  <r>
    <x v="2"/>
    <x v="2"/>
    <x v="100"/>
    <s v="配電費用"/>
    <x v="637"/>
    <x v="631"/>
    <s v="Z1170"/>
    <s v="台北西區營業處分攤"/>
    <n v="65000"/>
    <n v="0"/>
    <n v="65000"/>
  </r>
  <r>
    <x v="2"/>
    <x v="2"/>
    <x v="100"/>
    <s v="配電費用"/>
    <x v="637"/>
    <x v="631"/>
    <s v="Z1180"/>
    <s v="南投區營業處分攤"/>
    <n v="64250"/>
    <n v="0"/>
    <n v="64250"/>
  </r>
  <r>
    <x v="2"/>
    <x v="2"/>
    <x v="100"/>
    <s v="配電費用"/>
    <x v="637"/>
    <x v="631"/>
    <s v="Z1190"/>
    <s v="鳳山區營業處分攤"/>
    <n v="136800"/>
    <n v="0"/>
    <n v="136800"/>
  </r>
  <r>
    <x v="2"/>
    <x v="2"/>
    <x v="100"/>
    <s v="配電費用"/>
    <x v="637"/>
    <x v="631"/>
    <s v="Z1200"/>
    <s v="雲林區營業處分攤"/>
    <n v="90500"/>
    <n v="0"/>
    <n v="90500"/>
  </r>
  <r>
    <x v="2"/>
    <x v="2"/>
    <x v="100"/>
    <s v="配電費用"/>
    <x v="637"/>
    <x v="631"/>
    <s v="Z1210"/>
    <s v="新營區營業處分攤"/>
    <n v="59250"/>
    <n v="0"/>
    <n v="59250"/>
  </r>
  <r>
    <x v="2"/>
    <x v="2"/>
    <x v="100"/>
    <s v="配電費用"/>
    <x v="637"/>
    <x v="631"/>
    <s v="Z1220"/>
    <s v="苗栗區營業處分攤"/>
    <n v="75750"/>
    <n v="0"/>
    <n v="75750"/>
  </r>
  <r>
    <x v="2"/>
    <x v="2"/>
    <x v="100"/>
    <s v="配電費用"/>
    <x v="637"/>
    <x v="631"/>
    <s v="Z1230"/>
    <s v="金門區營業處分攤"/>
    <n v="4000"/>
    <n v="0"/>
    <n v="4000"/>
  </r>
  <r>
    <x v="2"/>
    <x v="2"/>
    <x v="100"/>
    <s v="配電費用"/>
    <x v="637"/>
    <x v="631"/>
    <s v="Z1240"/>
    <s v="馬祖區營業處分攤"/>
    <n v="10000"/>
    <n v="0"/>
    <n v="10000"/>
  </r>
  <r>
    <x v="2"/>
    <x v="2"/>
    <x v="100"/>
    <s v="配電費用"/>
    <x v="637"/>
    <x v="631"/>
    <s v="Z5450"/>
    <s v="電力通信處分攤"/>
    <n v="12608"/>
    <n v="0"/>
    <n v="12608"/>
  </r>
  <r>
    <x v="2"/>
    <x v="2"/>
    <x v="100"/>
    <s v="配電費用"/>
    <x v="637"/>
    <x v="631"/>
    <s v="Z5460"/>
    <s v="綜合研究所分攤"/>
    <n v="11175"/>
    <n v="0"/>
    <n v="11175"/>
  </r>
  <r>
    <x v="2"/>
    <x v="2"/>
    <x v="100"/>
    <s v="配電費用"/>
    <x v="638"/>
    <x v="632"/>
    <s v="Z0020"/>
    <s v="總經理副總經理室分攤"/>
    <n v="239444"/>
    <n v="0"/>
    <n v="239444"/>
  </r>
  <r>
    <x v="2"/>
    <x v="2"/>
    <x v="100"/>
    <s v="配電費用"/>
    <x v="638"/>
    <x v="632"/>
    <s v="Z0070"/>
    <s v="業務處分攤"/>
    <n v="600185"/>
    <n v="0"/>
    <n v="600185"/>
  </r>
  <r>
    <x v="2"/>
    <x v="2"/>
    <x v="100"/>
    <s v="配電費用"/>
    <x v="638"/>
    <x v="632"/>
    <s v="Z0080"/>
    <s v="材料處分攤"/>
    <n v="4594708"/>
    <n v="0"/>
    <n v="4594708"/>
  </r>
  <r>
    <x v="2"/>
    <x v="2"/>
    <x v="100"/>
    <s v="配電費用"/>
    <x v="638"/>
    <x v="632"/>
    <s v="Z0170"/>
    <s v="營建處分攤"/>
    <n v="1102472"/>
    <n v="0"/>
    <n v="1102472"/>
  </r>
  <r>
    <x v="2"/>
    <x v="2"/>
    <x v="100"/>
    <s v="配電費用"/>
    <x v="638"/>
    <x v="632"/>
    <s v="Z0240"/>
    <s v="資訊系統處分攤"/>
    <n v="3363242"/>
    <n v="0"/>
    <n v="3363242"/>
  </r>
  <r>
    <x v="2"/>
    <x v="2"/>
    <x v="100"/>
    <s v="配電費用"/>
    <x v="638"/>
    <x v="632"/>
    <s v="Z0610"/>
    <s v="環境保護處分攤"/>
    <n v="463136"/>
    <n v="0"/>
    <n v="463136"/>
  </r>
  <r>
    <x v="2"/>
    <x v="2"/>
    <x v="100"/>
    <s v="配電費用"/>
    <x v="638"/>
    <x v="632"/>
    <s v="Z0770"/>
    <s v="配電處分攤"/>
    <n v="15908803"/>
    <n v="0"/>
    <n v="15908803"/>
  </r>
  <r>
    <x v="2"/>
    <x v="2"/>
    <x v="100"/>
    <s v="配電費用"/>
    <x v="638"/>
    <x v="632"/>
    <s v="Z1010"/>
    <s v="基隆區營業處分攤"/>
    <n v="7746324"/>
    <n v="0"/>
    <n v="7746324"/>
  </r>
  <r>
    <x v="2"/>
    <x v="2"/>
    <x v="100"/>
    <s v="配電費用"/>
    <x v="638"/>
    <x v="632"/>
    <s v="Z1020"/>
    <s v="台北市區營業處分攤"/>
    <n v="11901218"/>
    <n v="0"/>
    <n v="11901218"/>
  </r>
  <r>
    <x v="2"/>
    <x v="2"/>
    <x v="100"/>
    <s v="配電費用"/>
    <x v="638"/>
    <x v="632"/>
    <s v="Z1030"/>
    <s v="桃園區營業處分攤"/>
    <n v="14033667"/>
    <n v="0"/>
    <n v="14033667"/>
  </r>
  <r>
    <x v="2"/>
    <x v="2"/>
    <x v="100"/>
    <s v="配電費用"/>
    <x v="638"/>
    <x v="632"/>
    <s v="Z1040"/>
    <s v="新竹區營業處分攤"/>
    <n v="9547973"/>
    <n v="0"/>
    <n v="9547973"/>
  </r>
  <r>
    <x v="2"/>
    <x v="2"/>
    <x v="100"/>
    <s v="配電費用"/>
    <x v="638"/>
    <x v="632"/>
    <s v="Z1050"/>
    <s v="台中區營業處分攤"/>
    <n v="23048157"/>
    <n v="0"/>
    <n v="23048157"/>
  </r>
  <r>
    <x v="2"/>
    <x v="2"/>
    <x v="100"/>
    <s v="配電費用"/>
    <x v="638"/>
    <x v="632"/>
    <s v="Z1060"/>
    <s v="彰化區營業處分攤"/>
    <n v="12888031"/>
    <n v="0"/>
    <n v="12888031"/>
  </r>
  <r>
    <x v="2"/>
    <x v="2"/>
    <x v="100"/>
    <s v="配電費用"/>
    <x v="638"/>
    <x v="632"/>
    <s v="Z1070"/>
    <s v="嘉義區營業處分攤"/>
    <n v="10120383"/>
    <n v="0"/>
    <n v="10120383"/>
  </r>
  <r>
    <x v="2"/>
    <x v="2"/>
    <x v="100"/>
    <s v="配電費用"/>
    <x v="638"/>
    <x v="632"/>
    <s v="Z1080"/>
    <s v="台南區營業處分攤"/>
    <n v="13948414"/>
    <n v="0"/>
    <n v="13948414"/>
  </r>
  <r>
    <x v="2"/>
    <x v="2"/>
    <x v="100"/>
    <s v="配電費用"/>
    <x v="638"/>
    <x v="632"/>
    <s v="Z1090"/>
    <s v="高雄區營業處分攤"/>
    <n v="15299945"/>
    <n v="0"/>
    <n v="15299945"/>
  </r>
  <r>
    <x v="2"/>
    <x v="2"/>
    <x v="100"/>
    <s v="配電費用"/>
    <x v="638"/>
    <x v="632"/>
    <s v="Z1100"/>
    <s v="屏東區營業處分攤"/>
    <n v="9170772"/>
    <n v="0"/>
    <n v="9170772"/>
  </r>
  <r>
    <x v="2"/>
    <x v="2"/>
    <x v="100"/>
    <s v="配電費用"/>
    <x v="638"/>
    <x v="632"/>
    <s v="Z1110"/>
    <s v="台東區營業處分攤"/>
    <n v="4538305"/>
    <n v="0"/>
    <n v="4538305"/>
  </r>
  <r>
    <x v="2"/>
    <x v="2"/>
    <x v="100"/>
    <s v="配電費用"/>
    <x v="638"/>
    <x v="632"/>
    <s v="Z1120"/>
    <s v="花蓮區營業處分攤"/>
    <n v="4847791"/>
    <n v="0"/>
    <n v="4847791"/>
  </r>
  <r>
    <x v="2"/>
    <x v="2"/>
    <x v="100"/>
    <s v="配電費用"/>
    <x v="638"/>
    <x v="632"/>
    <s v="Z1130"/>
    <s v="宜蘭區營業處分攤"/>
    <n v="6816350"/>
    <n v="0"/>
    <n v="6816350"/>
  </r>
  <r>
    <x v="2"/>
    <x v="2"/>
    <x v="100"/>
    <s v="配電費用"/>
    <x v="638"/>
    <x v="632"/>
    <s v="Z1140"/>
    <s v="澎湖區營業處分攤"/>
    <n v="3807732"/>
    <n v="0"/>
    <n v="3807732"/>
  </r>
  <r>
    <x v="2"/>
    <x v="2"/>
    <x v="100"/>
    <s v="配電費用"/>
    <x v="638"/>
    <x v="632"/>
    <s v="Z1150"/>
    <s v="台北南區營業處分攤"/>
    <n v="11923403"/>
    <n v="0"/>
    <n v="11923403"/>
  </r>
  <r>
    <x v="2"/>
    <x v="2"/>
    <x v="100"/>
    <s v="配電費用"/>
    <x v="638"/>
    <x v="632"/>
    <s v="Z1160"/>
    <s v="台北北區營業處分攤"/>
    <n v="10696267"/>
    <n v="0"/>
    <n v="10696267"/>
  </r>
  <r>
    <x v="2"/>
    <x v="2"/>
    <x v="100"/>
    <s v="配電費用"/>
    <x v="638"/>
    <x v="632"/>
    <s v="Z1170"/>
    <s v="台北西區營業處分攤"/>
    <n v="10210271"/>
    <n v="0"/>
    <n v="10210271"/>
  </r>
  <r>
    <x v="2"/>
    <x v="2"/>
    <x v="100"/>
    <s v="配電費用"/>
    <x v="638"/>
    <x v="632"/>
    <s v="Z1180"/>
    <s v="南投區營業處分攤"/>
    <n v="8779077"/>
    <n v="0"/>
    <n v="8779077"/>
  </r>
  <r>
    <x v="2"/>
    <x v="2"/>
    <x v="100"/>
    <s v="配電費用"/>
    <x v="638"/>
    <x v="632"/>
    <s v="Z1190"/>
    <s v="鳳山區營業處分攤"/>
    <n v="10953561"/>
    <n v="0"/>
    <n v="10953561"/>
  </r>
  <r>
    <x v="2"/>
    <x v="2"/>
    <x v="100"/>
    <s v="配電費用"/>
    <x v="638"/>
    <x v="632"/>
    <s v="Z1200"/>
    <s v="雲林區營業處分攤"/>
    <n v="10402656"/>
    <n v="0"/>
    <n v="10402656"/>
  </r>
  <r>
    <x v="2"/>
    <x v="2"/>
    <x v="100"/>
    <s v="配電費用"/>
    <x v="638"/>
    <x v="632"/>
    <s v="Z1210"/>
    <s v="新營區營業處分攤"/>
    <n v="6799299"/>
    <n v="0"/>
    <n v="6799299"/>
  </r>
  <r>
    <x v="2"/>
    <x v="2"/>
    <x v="100"/>
    <s v="配電費用"/>
    <x v="638"/>
    <x v="632"/>
    <s v="Z1220"/>
    <s v="苗栗區營業處分攤"/>
    <n v="8444677"/>
    <n v="0"/>
    <n v="8444677"/>
  </r>
  <r>
    <x v="2"/>
    <x v="2"/>
    <x v="100"/>
    <s v="配電費用"/>
    <x v="638"/>
    <x v="632"/>
    <s v="Z1230"/>
    <s v="金門區營業處分攤"/>
    <n v="3767770"/>
    <n v="0"/>
    <n v="3767770"/>
  </r>
  <r>
    <x v="2"/>
    <x v="2"/>
    <x v="100"/>
    <s v="配電費用"/>
    <x v="638"/>
    <x v="632"/>
    <s v="Z1240"/>
    <s v="馬祖區營業處分攤"/>
    <n v="1101381"/>
    <n v="0"/>
    <n v="1101381"/>
  </r>
  <r>
    <x v="2"/>
    <x v="2"/>
    <x v="100"/>
    <s v="配電費用"/>
    <x v="638"/>
    <x v="632"/>
    <s v="Z5450"/>
    <s v="電力通信處分攤"/>
    <n v="3802647"/>
    <n v="0"/>
    <n v="3802647"/>
  </r>
  <r>
    <x v="2"/>
    <x v="2"/>
    <x v="100"/>
    <s v="配電費用"/>
    <x v="638"/>
    <x v="632"/>
    <s v="Z5460"/>
    <s v="綜合研究所分攤"/>
    <n v="3354272"/>
    <n v="0"/>
    <n v="3354272"/>
  </r>
  <r>
    <x v="2"/>
    <x v="2"/>
    <x v="100"/>
    <s v="配電費用"/>
    <x v="639"/>
    <x v="633"/>
    <s v="Z0020"/>
    <s v="總經理副總經理室分攤"/>
    <n v="88915"/>
    <n v="0"/>
    <n v="88915"/>
  </r>
  <r>
    <x v="2"/>
    <x v="2"/>
    <x v="100"/>
    <s v="配電費用"/>
    <x v="639"/>
    <x v="633"/>
    <s v="Z0070"/>
    <s v="業務處分攤"/>
    <n v="200163"/>
    <n v="0"/>
    <n v="200163"/>
  </r>
  <r>
    <x v="2"/>
    <x v="2"/>
    <x v="100"/>
    <s v="配電費用"/>
    <x v="639"/>
    <x v="633"/>
    <s v="Z0080"/>
    <s v="材料處分攤"/>
    <n v="1446892"/>
    <n v="0"/>
    <n v="1446892"/>
  </r>
  <r>
    <x v="2"/>
    <x v="2"/>
    <x v="100"/>
    <s v="配電費用"/>
    <x v="639"/>
    <x v="633"/>
    <s v="Z0170"/>
    <s v="營建處分攤"/>
    <n v="416200"/>
    <n v="0"/>
    <n v="416200"/>
  </r>
  <r>
    <x v="2"/>
    <x v="2"/>
    <x v="100"/>
    <s v="配電費用"/>
    <x v="639"/>
    <x v="633"/>
    <s v="Z0240"/>
    <s v="資訊系統處分攤"/>
    <n v="1140415"/>
    <n v="0"/>
    <n v="1140415"/>
  </r>
  <r>
    <x v="2"/>
    <x v="2"/>
    <x v="100"/>
    <s v="配電費用"/>
    <x v="639"/>
    <x v="633"/>
    <s v="Z0610"/>
    <s v="環境保護處分攤"/>
    <n v="166752"/>
    <n v="0"/>
    <n v="166752"/>
  </r>
  <r>
    <x v="2"/>
    <x v="2"/>
    <x v="100"/>
    <s v="配電費用"/>
    <x v="639"/>
    <x v="633"/>
    <s v="Z0770"/>
    <s v="配電處分攤"/>
    <n v="5945897"/>
    <n v="0"/>
    <n v="5945897"/>
  </r>
  <r>
    <x v="2"/>
    <x v="2"/>
    <x v="100"/>
    <s v="配電費用"/>
    <x v="639"/>
    <x v="633"/>
    <s v="Z1010"/>
    <s v="基隆區營業處分攤"/>
    <n v="2276582"/>
    <n v="0"/>
    <n v="2276582"/>
  </r>
  <r>
    <x v="2"/>
    <x v="2"/>
    <x v="100"/>
    <s v="配電費用"/>
    <x v="639"/>
    <x v="633"/>
    <s v="Z1020"/>
    <s v="台北市區營業處分攤"/>
    <n v="3793087"/>
    <n v="0"/>
    <n v="3793087"/>
  </r>
  <r>
    <x v="2"/>
    <x v="2"/>
    <x v="100"/>
    <s v="配電費用"/>
    <x v="639"/>
    <x v="633"/>
    <s v="Z1030"/>
    <s v="桃園區營業處分攤"/>
    <n v="4308322"/>
    <n v="0"/>
    <n v="4308322"/>
  </r>
  <r>
    <x v="2"/>
    <x v="2"/>
    <x v="100"/>
    <s v="配電費用"/>
    <x v="639"/>
    <x v="633"/>
    <s v="Z1040"/>
    <s v="新竹區營業處分攤"/>
    <n v="3424688"/>
    <n v="0"/>
    <n v="3424688"/>
  </r>
  <r>
    <x v="2"/>
    <x v="2"/>
    <x v="100"/>
    <s v="配電費用"/>
    <x v="639"/>
    <x v="633"/>
    <s v="Z1050"/>
    <s v="台中區營業處分攤"/>
    <n v="7417026"/>
    <n v="0"/>
    <n v="7417026"/>
  </r>
  <r>
    <x v="2"/>
    <x v="2"/>
    <x v="100"/>
    <s v="配電費用"/>
    <x v="639"/>
    <x v="633"/>
    <s v="Z1060"/>
    <s v="彰化區營業處分攤"/>
    <n v="4078717"/>
    <n v="0"/>
    <n v="4078717"/>
  </r>
  <r>
    <x v="2"/>
    <x v="2"/>
    <x v="100"/>
    <s v="配電費用"/>
    <x v="639"/>
    <x v="633"/>
    <s v="Z1070"/>
    <s v="嘉義區營業處分攤"/>
    <n v="3359659"/>
    <n v="0"/>
    <n v="3359659"/>
  </r>
  <r>
    <x v="2"/>
    <x v="2"/>
    <x v="100"/>
    <s v="配電費用"/>
    <x v="639"/>
    <x v="633"/>
    <s v="Z1080"/>
    <s v="台南區營業處分攤"/>
    <n v="4437005"/>
    <n v="0"/>
    <n v="4437005"/>
  </r>
  <r>
    <x v="2"/>
    <x v="2"/>
    <x v="100"/>
    <s v="配電費用"/>
    <x v="639"/>
    <x v="633"/>
    <s v="Z1090"/>
    <s v="高雄區營業處分攤"/>
    <n v="4914546"/>
    <n v="0"/>
    <n v="4914546"/>
  </r>
  <r>
    <x v="2"/>
    <x v="2"/>
    <x v="100"/>
    <s v="配電費用"/>
    <x v="639"/>
    <x v="633"/>
    <s v="Z1100"/>
    <s v="屏東區營業處分攤"/>
    <n v="2717347"/>
    <n v="0"/>
    <n v="2717347"/>
  </r>
  <r>
    <x v="2"/>
    <x v="2"/>
    <x v="100"/>
    <s v="配電費用"/>
    <x v="639"/>
    <x v="633"/>
    <s v="Z1110"/>
    <s v="台東區營業處分攤"/>
    <n v="1163599"/>
    <n v="0"/>
    <n v="1163599"/>
  </r>
  <r>
    <x v="2"/>
    <x v="2"/>
    <x v="100"/>
    <s v="配電費用"/>
    <x v="639"/>
    <x v="633"/>
    <s v="Z1120"/>
    <s v="花蓮區營業處分攤"/>
    <n v="1521305"/>
    <n v="0"/>
    <n v="1521305"/>
  </r>
  <r>
    <x v="2"/>
    <x v="2"/>
    <x v="100"/>
    <s v="配電費用"/>
    <x v="639"/>
    <x v="633"/>
    <s v="Z1130"/>
    <s v="宜蘭區營業處分攤"/>
    <n v="1975431"/>
    <n v="0"/>
    <n v="1975431"/>
  </r>
  <r>
    <x v="2"/>
    <x v="2"/>
    <x v="100"/>
    <s v="配電費用"/>
    <x v="639"/>
    <x v="633"/>
    <s v="Z1140"/>
    <s v="澎湖區營業處分攤"/>
    <n v="794906"/>
    <n v="0"/>
    <n v="794906"/>
  </r>
  <r>
    <x v="2"/>
    <x v="2"/>
    <x v="100"/>
    <s v="配電費用"/>
    <x v="639"/>
    <x v="633"/>
    <s v="Z1150"/>
    <s v="台北南區營業處分攤"/>
    <n v="4120879"/>
    <n v="0"/>
    <n v="4120879"/>
  </r>
  <r>
    <x v="2"/>
    <x v="2"/>
    <x v="100"/>
    <s v="配電費用"/>
    <x v="639"/>
    <x v="633"/>
    <s v="Z1160"/>
    <s v="台北北區營業處分攤"/>
    <n v="3647498"/>
    <n v="0"/>
    <n v="3647498"/>
  </r>
  <r>
    <x v="2"/>
    <x v="2"/>
    <x v="100"/>
    <s v="配電費用"/>
    <x v="639"/>
    <x v="633"/>
    <s v="Z1170"/>
    <s v="台北西區營業處分攤"/>
    <n v="3241373"/>
    <n v="0"/>
    <n v="3241373"/>
  </r>
  <r>
    <x v="2"/>
    <x v="2"/>
    <x v="100"/>
    <s v="配電費用"/>
    <x v="639"/>
    <x v="633"/>
    <s v="Z1180"/>
    <s v="南投區營業處分攤"/>
    <n v="2748976"/>
    <n v="0"/>
    <n v="2748976"/>
  </r>
  <r>
    <x v="2"/>
    <x v="2"/>
    <x v="100"/>
    <s v="配電費用"/>
    <x v="639"/>
    <x v="633"/>
    <s v="Z1190"/>
    <s v="鳳山區營業處分攤"/>
    <n v="3439714"/>
    <n v="0"/>
    <n v="3439714"/>
  </r>
  <r>
    <x v="2"/>
    <x v="2"/>
    <x v="100"/>
    <s v="配電費用"/>
    <x v="639"/>
    <x v="633"/>
    <s v="Z1200"/>
    <s v="雲林區營業處分攤"/>
    <n v="3271016"/>
    <n v="0"/>
    <n v="3271016"/>
  </r>
  <r>
    <x v="2"/>
    <x v="2"/>
    <x v="100"/>
    <s v="配電費用"/>
    <x v="639"/>
    <x v="633"/>
    <s v="Z1210"/>
    <s v="新營區營業處分攤"/>
    <n v="2108116"/>
    <n v="0"/>
    <n v="2108116"/>
  </r>
  <r>
    <x v="2"/>
    <x v="2"/>
    <x v="100"/>
    <s v="配電費用"/>
    <x v="639"/>
    <x v="633"/>
    <s v="Z1220"/>
    <s v="苗栗區營業處分攤"/>
    <n v="2371736"/>
    <n v="0"/>
    <n v="2371736"/>
  </r>
  <r>
    <x v="2"/>
    <x v="2"/>
    <x v="100"/>
    <s v="配電費用"/>
    <x v="639"/>
    <x v="633"/>
    <s v="Z1230"/>
    <s v="金門區營業處分攤"/>
    <n v="901465"/>
    <n v="0"/>
    <n v="901465"/>
  </r>
  <r>
    <x v="2"/>
    <x v="2"/>
    <x v="100"/>
    <s v="配電費用"/>
    <x v="639"/>
    <x v="633"/>
    <s v="Z1240"/>
    <s v="馬祖區營業處分攤"/>
    <n v="221434"/>
    <n v="0"/>
    <n v="221434"/>
  </r>
  <r>
    <x v="2"/>
    <x v="2"/>
    <x v="100"/>
    <s v="配電費用"/>
    <x v="639"/>
    <x v="633"/>
    <s v="Z5450"/>
    <s v="電力通信處分攤"/>
    <n v="1383511"/>
    <n v="0"/>
    <n v="1383511"/>
  </r>
  <r>
    <x v="2"/>
    <x v="2"/>
    <x v="100"/>
    <s v="配電費用"/>
    <x v="639"/>
    <x v="633"/>
    <s v="Z5460"/>
    <s v="綜合研究所分攤"/>
    <n v="1255172"/>
    <n v="0"/>
    <n v="1255172"/>
  </r>
  <r>
    <x v="2"/>
    <x v="2"/>
    <x v="100"/>
    <s v="配電費用"/>
    <x v="640"/>
    <x v="634"/>
    <s v="Z0070"/>
    <s v="業務處分攤"/>
    <n v="2544"/>
    <n v="0"/>
    <n v="2544"/>
  </r>
  <r>
    <x v="2"/>
    <x v="2"/>
    <x v="100"/>
    <s v="配電費用"/>
    <x v="640"/>
    <x v="634"/>
    <s v="Z0770"/>
    <s v="配電處分攤"/>
    <n v="52599"/>
    <n v="0"/>
    <n v="52599"/>
  </r>
  <r>
    <x v="2"/>
    <x v="2"/>
    <x v="100"/>
    <s v="配電費用"/>
    <x v="640"/>
    <x v="634"/>
    <s v="Z1010"/>
    <s v="基隆區營業處分攤"/>
    <n v="167466"/>
    <n v="0"/>
    <n v="167466"/>
  </r>
  <r>
    <x v="2"/>
    <x v="2"/>
    <x v="100"/>
    <s v="配電費用"/>
    <x v="640"/>
    <x v="634"/>
    <s v="Z1020"/>
    <s v="台北市區營業處分攤"/>
    <n v="459046"/>
    <n v="0"/>
    <n v="459046"/>
  </r>
  <r>
    <x v="2"/>
    <x v="2"/>
    <x v="100"/>
    <s v="配電費用"/>
    <x v="640"/>
    <x v="634"/>
    <s v="Z1030"/>
    <s v="桃園區營業處分攤"/>
    <n v="430422"/>
    <n v="0"/>
    <n v="430422"/>
  </r>
  <r>
    <x v="2"/>
    <x v="2"/>
    <x v="100"/>
    <s v="配電費用"/>
    <x v="640"/>
    <x v="634"/>
    <s v="Z1040"/>
    <s v="新竹區營業處分攤"/>
    <n v="1941626"/>
    <n v="0"/>
    <n v="1941626"/>
  </r>
  <r>
    <x v="2"/>
    <x v="2"/>
    <x v="100"/>
    <s v="配電費用"/>
    <x v="640"/>
    <x v="634"/>
    <s v="Z1050"/>
    <s v="台中區營業處分攤"/>
    <n v="927749"/>
    <n v="0"/>
    <n v="927749"/>
  </r>
  <r>
    <x v="2"/>
    <x v="2"/>
    <x v="100"/>
    <s v="配電費用"/>
    <x v="640"/>
    <x v="634"/>
    <s v="Z1060"/>
    <s v="彰化區營業處分攤"/>
    <n v="1118423"/>
    <n v="0"/>
    <n v="1118423"/>
  </r>
  <r>
    <x v="2"/>
    <x v="2"/>
    <x v="100"/>
    <s v="配電費用"/>
    <x v="640"/>
    <x v="634"/>
    <s v="Z1070"/>
    <s v="嘉義區營業處分攤"/>
    <n v="971674"/>
    <n v="0"/>
    <n v="971674"/>
  </r>
  <r>
    <x v="2"/>
    <x v="2"/>
    <x v="100"/>
    <s v="配電費用"/>
    <x v="640"/>
    <x v="634"/>
    <s v="Z1080"/>
    <s v="台南區營業處分攤"/>
    <n v="1934233"/>
    <n v="0"/>
    <n v="1934233"/>
  </r>
  <r>
    <x v="2"/>
    <x v="2"/>
    <x v="100"/>
    <s v="配電費用"/>
    <x v="640"/>
    <x v="634"/>
    <s v="Z1090"/>
    <s v="高雄區營業處分攤"/>
    <n v="1172013"/>
    <n v="0"/>
    <n v="1172013"/>
  </r>
  <r>
    <x v="2"/>
    <x v="2"/>
    <x v="100"/>
    <s v="配電費用"/>
    <x v="640"/>
    <x v="634"/>
    <s v="Z1100"/>
    <s v="屏東區營業處分攤"/>
    <n v="1538952"/>
    <n v="0"/>
    <n v="1538952"/>
  </r>
  <r>
    <x v="2"/>
    <x v="2"/>
    <x v="100"/>
    <s v="配電費用"/>
    <x v="640"/>
    <x v="634"/>
    <s v="Z1110"/>
    <s v="台東區營業處分攤"/>
    <n v="589447"/>
    <n v="0"/>
    <n v="589447"/>
  </r>
  <r>
    <x v="2"/>
    <x v="2"/>
    <x v="100"/>
    <s v="配電費用"/>
    <x v="640"/>
    <x v="634"/>
    <s v="Z1120"/>
    <s v="花蓮區營業處分攤"/>
    <n v="309682"/>
    <n v="0"/>
    <n v="309682"/>
  </r>
  <r>
    <x v="2"/>
    <x v="2"/>
    <x v="100"/>
    <s v="配電費用"/>
    <x v="640"/>
    <x v="634"/>
    <s v="Z1130"/>
    <s v="宜蘭區營業處分攤"/>
    <n v="422168"/>
    <n v="0"/>
    <n v="422168"/>
  </r>
  <r>
    <x v="2"/>
    <x v="2"/>
    <x v="100"/>
    <s v="配電費用"/>
    <x v="640"/>
    <x v="634"/>
    <s v="Z1140"/>
    <s v="澎湖區營業處分攤"/>
    <n v="84074"/>
    <n v="0"/>
    <n v="84074"/>
  </r>
  <r>
    <x v="2"/>
    <x v="2"/>
    <x v="100"/>
    <s v="配電費用"/>
    <x v="640"/>
    <x v="634"/>
    <s v="Z1150"/>
    <s v="台北南區營業處分攤"/>
    <n v="136932"/>
    <n v="0"/>
    <n v="136932"/>
  </r>
  <r>
    <x v="2"/>
    <x v="2"/>
    <x v="100"/>
    <s v="配電費用"/>
    <x v="640"/>
    <x v="634"/>
    <s v="Z1160"/>
    <s v="台北北區營業處分攤"/>
    <n v="652206"/>
    <n v="0"/>
    <n v="652206"/>
  </r>
  <r>
    <x v="2"/>
    <x v="2"/>
    <x v="100"/>
    <s v="配電費用"/>
    <x v="640"/>
    <x v="634"/>
    <s v="Z1170"/>
    <s v="台北西區營業處分攤"/>
    <n v="113344"/>
    <n v="0"/>
    <n v="113344"/>
  </r>
  <r>
    <x v="2"/>
    <x v="2"/>
    <x v="100"/>
    <s v="配電費用"/>
    <x v="640"/>
    <x v="634"/>
    <s v="Z1180"/>
    <s v="南投區營業處分攤"/>
    <n v="414163"/>
    <n v="0"/>
    <n v="414163"/>
  </r>
  <r>
    <x v="2"/>
    <x v="2"/>
    <x v="100"/>
    <s v="配電費用"/>
    <x v="640"/>
    <x v="634"/>
    <s v="Z1190"/>
    <s v="鳳山區營業處分攤"/>
    <n v="1359057"/>
    <n v="0"/>
    <n v="1359057"/>
  </r>
  <r>
    <x v="2"/>
    <x v="2"/>
    <x v="100"/>
    <s v="配電費用"/>
    <x v="640"/>
    <x v="634"/>
    <s v="Z1200"/>
    <s v="雲林區營業處分攤"/>
    <n v="581003"/>
    <n v="0"/>
    <n v="581003"/>
  </r>
  <r>
    <x v="2"/>
    <x v="2"/>
    <x v="100"/>
    <s v="配電費用"/>
    <x v="640"/>
    <x v="634"/>
    <s v="Z1210"/>
    <s v="新營區營業處分攤"/>
    <n v="234013"/>
    <n v="0"/>
    <n v="234013"/>
  </r>
  <r>
    <x v="2"/>
    <x v="2"/>
    <x v="100"/>
    <s v="配電費用"/>
    <x v="640"/>
    <x v="634"/>
    <s v="Z1220"/>
    <s v="苗栗區營業處分攤"/>
    <n v="712646"/>
    <n v="0"/>
    <n v="712646"/>
  </r>
  <r>
    <x v="2"/>
    <x v="2"/>
    <x v="100"/>
    <s v="配電費用"/>
    <x v="640"/>
    <x v="634"/>
    <s v="Z1230"/>
    <s v="金門區營業處分攤"/>
    <n v="1885025"/>
    <n v="0"/>
    <n v="1885025"/>
  </r>
  <r>
    <x v="2"/>
    <x v="2"/>
    <x v="100"/>
    <s v="配電費用"/>
    <x v="640"/>
    <x v="634"/>
    <s v="Z1240"/>
    <s v="馬祖區營業處分攤"/>
    <n v="702407"/>
    <n v="0"/>
    <n v="702407"/>
  </r>
  <r>
    <x v="2"/>
    <x v="2"/>
    <x v="100"/>
    <s v="配電費用"/>
    <x v="640"/>
    <x v="634"/>
    <s v="Z5450"/>
    <s v="電力通信處分攤"/>
    <n v="26722"/>
    <n v="0"/>
    <n v="26722"/>
  </r>
  <r>
    <x v="2"/>
    <x v="2"/>
    <x v="100"/>
    <s v="配電費用"/>
    <x v="640"/>
    <x v="634"/>
    <s v="Z5460"/>
    <s v="綜合研究所分攤"/>
    <n v="34984"/>
    <n v="0"/>
    <n v="34984"/>
  </r>
  <r>
    <x v="2"/>
    <x v="2"/>
    <x v="100"/>
    <s v="配電費用"/>
    <x v="641"/>
    <x v="635"/>
    <s v="Z0070"/>
    <s v="業務處分攤"/>
    <n v="252505"/>
    <n v="0"/>
    <n v="252505"/>
  </r>
  <r>
    <x v="2"/>
    <x v="2"/>
    <x v="100"/>
    <s v="配電費用"/>
    <x v="641"/>
    <x v="635"/>
    <s v="Z0080"/>
    <s v="材料處分攤"/>
    <n v="376521"/>
    <n v="0"/>
    <n v="376521"/>
  </r>
  <r>
    <x v="2"/>
    <x v="2"/>
    <x v="100"/>
    <s v="配電費用"/>
    <x v="641"/>
    <x v="635"/>
    <s v="Z0170"/>
    <s v="營建處分攤"/>
    <n v="45079"/>
    <n v="0"/>
    <n v="45079"/>
  </r>
  <r>
    <x v="2"/>
    <x v="2"/>
    <x v="100"/>
    <s v="配電費用"/>
    <x v="641"/>
    <x v="635"/>
    <s v="Z0240"/>
    <s v="資訊系統處分攤"/>
    <n v="184494"/>
    <n v="0"/>
    <n v="184494"/>
  </r>
  <r>
    <x v="2"/>
    <x v="2"/>
    <x v="100"/>
    <s v="配電費用"/>
    <x v="641"/>
    <x v="635"/>
    <s v="Z0610"/>
    <s v="環境保護處分攤"/>
    <n v="36715"/>
    <n v="0"/>
    <n v="36715"/>
  </r>
  <r>
    <x v="2"/>
    <x v="2"/>
    <x v="100"/>
    <s v="配電費用"/>
    <x v="641"/>
    <x v="635"/>
    <s v="Z0770"/>
    <s v="配電處分攤"/>
    <n v="801215"/>
    <n v="0"/>
    <n v="801215"/>
  </r>
  <r>
    <x v="2"/>
    <x v="2"/>
    <x v="100"/>
    <s v="配電費用"/>
    <x v="641"/>
    <x v="635"/>
    <s v="Z1010"/>
    <s v="基隆區營業處分攤"/>
    <n v="9444217"/>
    <n v="0"/>
    <n v="9444217"/>
  </r>
  <r>
    <x v="2"/>
    <x v="2"/>
    <x v="100"/>
    <s v="配電費用"/>
    <x v="641"/>
    <x v="635"/>
    <s v="Z1020"/>
    <s v="台北市區營業處分攤"/>
    <n v="12065267"/>
    <n v="0"/>
    <n v="12065267"/>
  </r>
  <r>
    <x v="2"/>
    <x v="2"/>
    <x v="100"/>
    <s v="配電費用"/>
    <x v="641"/>
    <x v="635"/>
    <s v="Z1030"/>
    <s v="桃園區營業處分攤"/>
    <n v="15908772"/>
    <n v="0"/>
    <n v="15908772"/>
  </r>
  <r>
    <x v="2"/>
    <x v="2"/>
    <x v="100"/>
    <s v="配電費用"/>
    <x v="641"/>
    <x v="635"/>
    <s v="Z1040"/>
    <s v="新竹區營業處分攤"/>
    <n v="10143058"/>
    <n v="0"/>
    <n v="10143058"/>
  </r>
  <r>
    <x v="2"/>
    <x v="2"/>
    <x v="100"/>
    <s v="配電費用"/>
    <x v="641"/>
    <x v="635"/>
    <s v="Z1050"/>
    <s v="台中區營業處分攤"/>
    <n v="19539311"/>
    <n v="0"/>
    <n v="19539311"/>
  </r>
  <r>
    <x v="2"/>
    <x v="2"/>
    <x v="100"/>
    <s v="配電費用"/>
    <x v="641"/>
    <x v="635"/>
    <s v="Z1060"/>
    <s v="彰化區營業處分攤"/>
    <n v="14604095"/>
    <n v="0"/>
    <n v="14604095"/>
  </r>
  <r>
    <x v="2"/>
    <x v="2"/>
    <x v="100"/>
    <s v="配電費用"/>
    <x v="641"/>
    <x v="635"/>
    <s v="Z1070"/>
    <s v="嘉義區營業處分攤"/>
    <n v="11378793"/>
    <n v="0"/>
    <n v="11378793"/>
  </r>
  <r>
    <x v="2"/>
    <x v="2"/>
    <x v="100"/>
    <s v="配電費用"/>
    <x v="641"/>
    <x v="635"/>
    <s v="Z1080"/>
    <s v="台南區營業處分攤"/>
    <n v="14272640"/>
    <n v="0"/>
    <n v="14272640"/>
  </r>
  <r>
    <x v="2"/>
    <x v="2"/>
    <x v="100"/>
    <s v="配電費用"/>
    <x v="641"/>
    <x v="635"/>
    <s v="Z1090"/>
    <s v="高雄區營業處分攤"/>
    <n v="16201501"/>
    <n v="0"/>
    <n v="16201501"/>
  </r>
  <r>
    <x v="2"/>
    <x v="2"/>
    <x v="100"/>
    <s v="配電費用"/>
    <x v="641"/>
    <x v="635"/>
    <s v="Z1100"/>
    <s v="屏東區營業處分攤"/>
    <n v="13464372"/>
    <n v="0"/>
    <n v="13464372"/>
  </r>
  <r>
    <x v="2"/>
    <x v="2"/>
    <x v="100"/>
    <s v="配電費用"/>
    <x v="641"/>
    <x v="635"/>
    <s v="Z1110"/>
    <s v="台東區營業處分攤"/>
    <n v="4984486"/>
    <n v="0"/>
    <n v="4984486"/>
  </r>
  <r>
    <x v="2"/>
    <x v="2"/>
    <x v="100"/>
    <s v="配電費用"/>
    <x v="641"/>
    <x v="635"/>
    <s v="Z1120"/>
    <s v="花蓮區營業處分攤"/>
    <n v="6187171"/>
    <n v="0"/>
    <n v="6187171"/>
  </r>
  <r>
    <x v="2"/>
    <x v="2"/>
    <x v="100"/>
    <s v="配電費用"/>
    <x v="641"/>
    <x v="635"/>
    <s v="Z1130"/>
    <s v="宜蘭區營業處分攤"/>
    <n v="6632718"/>
    <n v="0"/>
    <n v="6632718"/>
  </r>
  <r>
    <x v="2"/>
    <x v="2"/>
    <x v="100"/>
    <s v="配電費用"/>
    <x v="641"/>
    <x v="635"/>
    <s v="Z1140"/>
    <s v="澎湖區營業處分攤"/>
    <n v="3398022"/>
    <n v="0"/>
    <n v="3398022"/>
  </r>
  <r>
    <x v="2"/>
    <x v="2"/>
    <x v="100"/>
    <s v="配電費用"/>
    <x v="641"/>
    <x v="635"/>
    <s v="Z1150"/>
    <s v="台北南區營業處分攤"/>
    <n v="12510228"/>
    <n v="0"/>
    <n v="12510228"/>
  </r>
  <r>
    <x v="2"/>
    <x v="2"/>
    <x v="100"/>
    <s v="配電費用"/>
    <x v="641"/>
    <x v="635"/>
    <s v="Z1160"/>
    <s v="台北北區營業處分攤"/>
    <n v="9749663"/>
    <n v="0"/>
    <n v="9749663"/>
  </r>
  <r>
    <x v="2"/>
    <x v="2"/>
    <x v="100"/>
    <s v="配電費用"/>
    <x v="641"/>
    <x v="635"/>
    <s v="Z1170"/>
    <s v="台北西區營業處分攤"/>
    <n v="13519336"/>
    <n v="0"/>
    <n v="13519336"/>
  </r>
  <r>
    <x v="2"/>
    <x v="2"/>
    <x v="100"/>
    <s v="配電費用"/>
    <x v="641"/>
    <x v="635"/>
    <s v="Z1180"/>
    <s v="南投區營業處分攤"/>
    <n v="9412815"/>
    <n v="0"/>
    <n v="9412815"/>
  </r>
  <r>
    <x v="2"/>
    <x v="2"/>
    <x v="100"/>
    <s v="配電費用"/>
    <x v="641"/>
    <x v="635"/>
    <s v="Z1190"/>
    <s v="鳳山區營業處分攤"/>
    <n v="11739167"/>
    <n v="0"/>
    <n v="11739167"/>
  </r>
  <r>
    <x v="2"/>
    <x v="2"/>
    <x v="100"/>
    <s v="配電費用"/>
    <x v="641"/>
    <x v="635"/>
    <s v="Z1200"/>
    <s v="雲林區營業處分攤"/>
    <n v="12295582"/>
    <n v="0"/>
    <n v="12295582"/>
  </r>
  <r>
    <x v="2"/>
    <x v="2"/>
    <x v="100"/>
    <s v="配電費用"/>
    <x v="641"/>
    <x v="635"/>
    <s v="Z1210"/>
    <s v="新營區營業處分攤"/>
    <n v="7580311"/>
    <n v="0"/>
    <n v="7580311"/>
  </r>
  <r>
    <x v="2"/>
    <x v="2"/>
    <x v="100"/>
    <s v="配電費用"/>
    <x v="641"/>
    <x v="635"/>
    <s v="Z1220"/>
    <s v="苗栗區營業處分攤"/>
    <n v="8257434"/>
    <n v="0"/>
    <n v="8257434"/>
  </r>
  <r>
    <x v="2"/>
    <x v="2"/>
    <x v="100"/>
    <s v="配電費用"/>
    <x v="641"/>
    <x v="635"/>
    <s v="Z1230"/>
    <s v="金門區營業處分攤"/>
    <n v="1704661"/>
    <n v="0"/>
    <n v="1704661"/>
  </r>
  <r>
    <x v="2"/>
    <x v="2"/>
    <x v="100"/>
    <s v="配電費用"/>
    <x v="641"/>
    <x v="635"/>
    <s v="Z1240"/>
    <s v="馬祖區營業處分攤"/>
    <n v="412462"/>
    <n v="0"/>
    <n v="412462"/>
  </r>
  <r>
    <x v="2"/>
    <x v="2"/>
    <x v="100"/>
    <s v="配電費用"/>
    <x v="641"/>
    <x v="635"/>
    <s v="Z5450"/>
    <s v="電力通信處分攤"/>
    <n v="949581"/>
    <n v="0"/>
    <n v="949581"/>
  </r>
  <r>
    <x v="2"/>
    <x v="2"/>
    <x v="100"/>
    <s v="配電費用"/>
    <x v="641"/>
    <x v="635"/>
    <s v="Z5460"/>
    <s v="綜合研究所分攤"/>
    <n v="843450"/>
    <n v="0"/>
    <n v="843450"/>
  </r>
  <r>
    <x v="2"/>
    <x v="2"/>
    <x v="100"/>
    <s v="配電費用"/>
    <x v="642"/>
    <x v="636"/>
    <s v="Z1010"/>
    <s v="基隆區營業處分攤"/>
    <n v="354879"/>
    <n v="0"/>
    <n v="354879"/>
  </r>
  <r>
    <x v="2"/>
    <x v="2"/>
    <x v="100"/>
    <s v="配電費用"/>
    <x v="642"/>
    <x v="636"/>
    <s v="Z1050"/>
    <s v="台中區營業處分攤"/>
    <n v="548956"/>
    <n v="0"/>
    <n v="548956"/>
  </r>
  <r>
    <x v="2"/>
    <x v="2"/>
    <x v="100"/>
    <s v="配電費用"/>
    <x v="642"/>
    <x v="636"/>
    <s v="Z1060"/>
    <s v="彰化區營業處分攤"/>
    <n v="45059"/>
    <n v="0"/>
    <n v="45059"/>
  </r>
  <r>
    <x v="2"/>
    <x v="2"/>
    <x v="100"/>
    <s v="配電費用"/>
    <x v="642"/>
    <x v="636"/>
    <s v="Z1070"/>
    <s v="嘉義區營業處分攤"/>
    <n v="71371"/>
    <n v="0"/>
    <n v="71371"/>
  </r>
  <r>
    <x v="2"/>
    <x v="2"/>
    <x v="100"/>
    <s v="配電費用"/>
    <x v="642"/>
    <x v="636"/>
    <s v="Z1080"/>
    <s v="台南區營業處分攤"/>
    <n v="141994"/>
    <n v="0"/>
    <n v="141994"/>
  </r>
  <r>
    <x v="2"/>
    <x v="2"/>
    <x v="100"/>
    <s v="配電費用"/>
    <x v="642"/>
    <x v="636"/>
    <s v="Z1090"/>
    <s v="高雄區營業處分攤"/>
    <n v="2384512"/>
    <n v="0"/>
    <n v="2384512"/>
  </r>
  <r>
    <x v="2"/>
    <x v="2"/>
    <x v="100"/>
    <s v="配電費用"/>
    <x v="642"/>
    <x v="636"/>
    <s v="Z1100"/>
    <s v="屏東區營業處分攤"/>
    <n v="509964"/>
    <n v="0"/>
    <n v="509964"/>
  </r>
  <r>
    <x v="2"/>
    <x v="2"/>
    <x v="100"/>
    <s v="配電費用"/>
    <x v="642"/>
    <x v="636"/>
    <s v="Z1120"/>
    <s v="花蓮區營業處分攤"/>
    <n v="20460"/>
    <n v="0"/>
    <n v="20460"/>
  </r>
  <r>
    <x v="2"/>
    <x v="2"/>
    <x v="100"/>
    <s v="配電費用"/>
    <x v="642"/>
    <x v="636"/>
    <s v="Z1140"/>
    <s v="澎湖區營業處分攤"/>
    <n v="268232"/>
    <n v="0"/>
    <n v="268232"/>
  </r>
  <r>
    <x v="2"/>
    <x v="2"/>
    <x v="100"/>
    <s v="配電費用"/>
    <x v="642"/>
    <x v="636"/>
    <s v="Z1170"/>
    <s v="台北西區營業處分攤"/>
    <n v="1132027"/>
    <n v="0"/>
    <n v="1132027"/>
  </r>
  <r>
    <x v="2"/>
    <x v="2"/>
    <x v="100"/>
    <s v="配電費用"/>
    <x v="642"/>
    <x v="636"/>
    <s v="Z1180"/>
    <s v="南投區營業處分攤"/>
    <n v="6275664"/>
    <n v="0"/>
    <n v="6275664"/>
  </r>
  <r>
    <x v="2"/>
    <x v="2"/>
    <x v="100"/>
    <s v="配電費用"/>
    <x v="642"/>
    <x v="636"/>
    <s v="Z1190"/>
    <s v="鳳山區營業處分攤"/>
    <n v="0"/>
    <n v="-2993"/>
    <n v="-2993"/>
  </r>
  <r>
    <x v="2"/>
    <x v="2"/>
    <x v="100"/>
    <s v="配電費用"/>
    <x v="642"/>
    <x v="636"/>
    <s v="Z1220"/>
    <s v="苗栗區營業處分攤"/>
    <n v="14582"/>
    <n v="0"/>
    <n v="14582"/>
  </r>
  <r>
    <x v="2"/>
    <x v="2"/>
    <x v="100"/>
    <s v="配電費用"/>
    <x v="642"/>
    <x v="636"/>
    <s v="Z1230"/>
    <s v="金門區營業處分攤"/>
    <n v="288649"/>
    <n v="0"/>
    <n v="288649"/>
  </r>
  <r>
    <x v="2"/>
    <x v="2"/>
    <x v="100"/>
    <s v="配電費用"/>
    <x v="643"/>
    <x v="637"/>
    <s v="Z1010"/>
    <s v="基隆區營業處分攤"/>
    <n v="10000"/>
    <n v="0"/>
    <n v="10000"/>
  </r>
  <r>
    <x v="2"/>
    <x v="2"/>
    <x v="100"/>
    <s v="配電費用"/>
    <x v="643"/>
    <x v="637"/>
    <s v="Z1030"/>
    <s v="桃園區營業處分攤"/>
    <n v="10000"/>
    <n v="0"/>
    <n v="10000"/>
  </r>
  <r>
    <x v="2"/>
    <x v="2"/>
    <x v="100"/>
    <s v="配電費用"/>
    <x v="643"/>
    <x v="637"/>
    <s v="Z1040"/>
    <s v="新竹區營業處分攤"/>
    <n v="7000"/>
    <n v="0"/>
    <n v="7000"/>
  </r>
  <r>
    <x v="2"/>
    <x v="2"/>
    <x v="100"/>
    <s v="配電費用"/>
    <x v="643"/>
    <x v="637"/>
    <s v="Z1060"/>
    <s v="彰化區營業處分攤"/>
    <n v="5000"/>
    <n v="0"/>
    <n v="5000"/>
  </r>
  <r>
    <x v="2"/>
    <x v="2"/>
    <x v="100"/>
    <s v="配電費用"/>
    <x v="643"/>
    <x v="637"/>
    <s v="Z1090"/>
    <s v="高雄區營業處分攤"/>
    <n v="10000"/>
    <n v="0"/>
    <n v="10000"/>
  </r>
  <r>
    <x v="2"/>
    <x v="2"/>
    <x v="100"/>
    <s v="配電費用"/>
    <x v="643"/>
    <x v="637"/>
    <s v="Z1120"/>
    <s v="花蓮區營業處分攤"/>
    <n v="30000"/>
    <n v="0"/>
    <n v="30000"/>
  </r>
  <r>
    <x v="2"/>
    <x v="2"/>
    <x v="100"/>
    <s v="配電費用"/>
    <x v="643"/>
    <x v="637"/>
    <s v="Z1150"/>
    <s v="台北南區營業處分攤"/>
    <n v="85000"/>
    <n v="0"/>
    <n v="85000"/>
  </r>
  <r>
    <x v="2"/>
    <x v="2"/>
    <x v="100"/>
    <s v="配電費用"/>
    <x v="643"/>
    <x v="637"/>
    <s v="Z1180"/>
    <s v="南投區營業處分攤"/>
    <n v="40000"/>
    <n v="0"/>
    <n v="40000"/>
  </r>
  <r>
    <x v="2"/>
    <x v="2"/>
    <x v="100"/>
    <s v="配電費用"/>
    <x v="643"/>
    <x v="637"/>
    <s v="Z1210"/>
    <s v="新營區營業處分攤"/>
    <n v="10000"/>
    <n v="0"/>
    <n v="10000"/>
  </r>
  <r>
    <x v="2"/>
    <x v="2"/>
    <x v="100"/>
    <s v="配電費用"/>
    <x v="643"/>
    <x v="637"/>
    <s v="Z1230"/>
    <s v="金門區營業處分攤"/>
    <n v="15000"/>
    <n v="0"/>
    <n v="15000"/>
  </r>
  <r>
    <x v="2"/>
    <x v="2"/>
    <x v="100"/>
    <s v="配電費用"/>
    <x v="645"/>
    <x v="639"/>
    <s v="Z1170"/>
    <s v="台北西區營業處分攤"/>
    <n v="180503"/>
    <n v="0"/>
    <n v="180503"/>
  </r>
  <r>
    <x v="2"/>
    <x v="2"/>
    <x v="100"/>
    <s v="配電費用"/>
    <x v="646"/>
    <x v="640"/>
    <s v="Z0020"/>
    <s v="總經理副總經理室分攤"/>
    <n v="53072"/>
    <n v="0"/>
    <n v="53072"/>
  </r>
  <r>
    <x v="2"/>
    <x v="2"/>
    <x v="100"/>
    <s v="配電費用"/>
    <x v="646"/>
    <x v="640"/>
    <s v="Z0070"/>
    <s v="業務處分攤"/>
    <n v="173831"/>
    <n v="0"/>
    <n v="173831"/>
  </r>
  <r>
    <x v="2"/>
    <x v="2"/>
    <x v="100"/>
    <s v="配電費用"/>
    <x v="646"/>
    <x v="640"/>
    <s v="Z0080"/>
    <s v="材料處分攤"/>
    <n v="1320540"/>
    <n v="0"/>
    <n v="1320540"/>
  </r>
  <r>
    <x v="2"/>
    <x v="2"/>
    <x v="100"/>
    <s v="配電費用"/>
    <x v="646"/>
    <x v="640"/>
    <s v="Z0170"/>
    <s v="營建處分攤"/>
    <n v="312700"/>
    <n v="0"/>
    <n v="312700"/>
  </r>
  <r>
    <x v="2"/>
    <x v="2"/>
    <x v="100"/>
    <s v="配電費用"/>
    <x v="646"/>
    <x v="640"/>
    <s v="Z0240"/>
    <s v="資訊系統處分攤"/>
    <n v="945066"/>
    <n v="0"/>
    <n v="945066"/>
  </r>
  <r>
    <x v="2"/>
    <x v="2"/>
    <x v="100"/>
    <s v="配電費用"/>
    <x v="646"/>
    <x v="640"/>
    <s v="Z0610"/>
    <s v="環境保護處分攤"/>
    <n v="129289"/>
    <n v="0"/>
    <n v="129289"/>
  </r>
  <r>
    <x v="2"/>
    <x v="2"/>
    <x v="100"/>
    <s v="配電費用"/>
    <x v="646"/>
    <x v="640"/>
    <s v="Z0770"/>
    <s v="配電處分攤"/>
    <n v="4638628"/>
    <n v="0"/>
    <n v="4638628"/>
  </r>
  <r>
    <x v="2"/>
    <x v="2"/>
    <x v="100"/>
    <s v="配電費用"/>
    <x v="646"/>
    <x v="640"/>
    <s v="Z1010"/>
    <s v="基隆區營業處分攤"/>
    <n v="2235895"/>
    <n v="0"/>
    <n v="2235895"/>
  </r>
  <r>
    <x v="2"/>
    <x v="2"/>
    <x v="100"/>
    <s v="配電費用"/>
    <x v="646"/>
    <x v="640"/>
    <s v="Z1020"/>
    <s v="台北市區營業處分攤"/>
    <n v="3459164"/>
    <n v="0"/>
    <n v="3459164"/>
  </r>
  <r>
    <x v="2"/>
    <x v="2"/>
    <x v="100"/>
    <s v="配電費用"/>
    <x v="646"/>
    <x v="640"/>
    <s v="Z1030"/>
    <s v="桃園區營業處分攤"/>
    <n v="4130845"/>
    <n v="0"/>
    <n v="4130845"/>
  </r>
  <r>
    <x v="2"/>
    <x v="2"/>
    <x v="100"/>
    <s v="配電費用"/>
    <x v="646"/>
    <x v="640"/>
    <s v="Z1040"/>
    <s v="新竹區營業處分攤"/>
    <n v="2795480"/>
    <n v="0"/>
    <n v="2795480"/>
  </r>
  <r>
    <x v="2"/>
    <x v="2"/>
    <x v="100"/>
    <s v="配電費用"/>
    <x v="646"/>
    <x v="640"/>
    <s v="Z1050"/>
    <s v="台中區營業處分攤"/>
    <n v="6820270"/>
    <n v="0"/>
    <n v="6820270"/>
  </r>
  <r>
    <x v="2"/>
    <x v="2"/>
    <x v="100"/>
    <s v="配電費用"/>
    <x v="646"/>
    <x v="640"/>
    <s v="Z1060"/>
    <s v="彰化區營業處分攤"/>
    <n v="3853923"/>
    <n v="0"/>
    <n v="3853923"/>
  </r>
  <r>
    <x v="2"/>
    <x v="2"/>
    <x v="100"/>
    <s v="配電費用"/>
    <x v="646"/>
    <x v="640"/>
    <s v="Z1070"/>
    <s v="嘉義區營業處分攤"/>
    <n v="3104221"/>
    <n v="0"/>
    <n v="3104221"/>
  </r>
  <r>
    <x v="2"/>
    <x v="2"/>
    <x v="100"/>
    <s v="配電費用"/>
    <x v="646"/>
    <x v="640"/>
    <s v="Z1080"/>
    <s v="台南區營業處分攤"/>
    <n v="4144105"/>
    <n v="0"/>
    <n v="4144105"/>
  </r>
  <r>
    <x v="2"/>
    <x v="2"/>
    <x v="100"/>
    <s v="配電費用"/>
    <x v="646"/>
    <x v="640"/>
    <s v="Z1090"/>
    <s v="高雄區營業處分攤"/>
    <n v="4646454"/>
    <n v="0"/>
    <n v="4646454"/>
  </r>
  <r>
    <x v="2"/>
    <x v="2"/>
    <x v="100"/>
    <s v="配電費用"/>
    <x v="646"/>
    <x v="640"/>
    <s v="Z1100"/>
    <s v="屏東區營業處分攤"/>
    <n v="2723643"/>
    <n v="0"/>
    <n v="2723643"/>
  </r>
  <r>
    <x v="2"/>
    <x v="2"/>
    <x v="100"/>
    <s v="配電費用"/>
    <x v="646"/>
    <x v="640"/>
    <s v="Z1110"/>
    <s v="台東區營業處分攤"/>
    <n v="1258987"/>
    <n v="0"/>
    <n v="1258987"/>
  </r>
  <r>
    <x v="2"/>
    <x v="2"/>
    <x v="100"/>
    <s v="配電費用"/>
    <x v="646"/>
    <x v="640"/>
    <s v="Z1120"/>
    <s v="花蓮區營業處分攤"/>
    <n v="1378251"/>
    <n v="0"/>
    <n v="1378251"/>
  </r>
  <r>
    <x v="2"/>
    <x v="2"/>
    <x v="100"/>
    <s v="配電費用"/>
    <x v="646"/>
    <x v="640"/>
    <s v="Z1130"/>
    <s v="宜蘭區營業處分攤"/>
    <n v="1976037"/>
    <n v="0"/>
    <n v="1976037"/>
  </r>
  <r>
    <x v="2"/>
    <x v="2"/>
    <x v="100"/>
    <s v="配電費用"/>
    <x v="646"/>
    <x v="640"/>
    <s v="Z1140"/>
    <s v="澎湖區營業處分攤"/>
    <n v="974784"/>
    <n v="0"/>
    <n v="974784"/>
  </r>
  <r>
    <x v="2"/>
    <x v="2"/>
    <x v="100"/>
    <s v="配電費用"/>
    <x v="646"/>
    <x v="640"/>
    <s v="Z1150"/>
    <s v="台北南區營業處分攤"/>
    <n v="3462945"/>
    <n v="0"/>
    <n v="3462945"/>
  </r>
  <r>
    <x v="2"/>
    <x v="2"/>
    <x v="100"/>
    <s v="配電費用"/>
    <x v="646"/>
    <x v="640"/>
    <s v="Z1160"/>
    <s v="台北北區營業處分攤"/>
    <n v="3171343"/>
    <n v="0"/>
    <n v="3171343"/>
  </r>
  <r>
    <x v="2"/>
    <x v="2"/>
    <x v="100"/>
    <s v="配電費用"/>
    <x v="646"/>
    <x v="640"/>
    <s v="Z1170"/>
    <s v="台北西區營業處分攤"/>
    <n v="2903326"/>
    <n v="0"/>
    <n v="2903326"/>
  </r>
  <r>
    <x v="2"/>
    <x v="2"/>
    <x v="100"/>
    <s v="配電費用"/>
    <x v="646"/>
    <x v="640"/>
    <s v="Z1180"/>
    <s v="南投區營業處分攤"/>
    <n v="2611161"/>
    <n v="0"/>
    <n v="2611161"/>
  </r>
  <r>
    <x v="2"/>
    <x v="2"/>
    <x v="100"/>
    <s v="配電費用"/>
    <x v="646"/>
    <x v="640"/>
    <s v="Z1190"/>
    <s v="鳳山區營業處分攤"/>
    <n v="3428902"/>
    <n v="0"/>
    <n v="3428902"/>
  </r>
  <r>
    <x v="2"/>
    <x v="2"/>
    <x v="100"/>
    <s v="配電費用"/>
    <x v="646"/>
    <x v="640"/>
    <s v="Z1200"/>
    <s v="雲林區營業處分攤"/>
    <n v="3089663"/>
    <n v="0"/>
    <n v="3089663"/>
  </r>
  <r>
    <x v="2"/>
    <x v="2"/>
    <x v="100"/>
    <s v="配電費用"/>
    <x v="646"/>
    <x v="640"/>
    <s v="Z1210"/>
    <s v="新營區營業處分攤"/>
    <n v="2027737"/>
    <n v="0"/>
    <n v="2027737"/>
  </r>
  <r>
    <x v="2"/>
    <x v="2"/>
    <x v="100"/>
    <s v="配電費用"/>
    <x v="646"/>
    <x v="640"/>
    <s v="Z1220"/>
    <s v="苗栗區營業處分攤"/>
    <n v="2521806"/>
    <n v="0"/>
    <n v="2521806"/>
  </r>
  <r>
    <x v="2"/>
    <x v="2"/>
    <x v="100"/>
    <s v="配電費用"/>
    <x v="646"/>
    <x v="640"/>
    <s v="Z1230"/>
    <s v="金門區營業處分攤"/>
    <n v="1055186"/>
    <n v="0"/>
    <n v="1055186"/>
  </r>
  <r>
    <x v="2"/>
    <x v="2"/>
    <x v="100"/>
    <s v="配電費用"/>
    <x v="646"/>
    <x v="640"/>
    <s v="Z1240"/>
    <s v="馬祖區營業處分攤"/>
    <n v="292516"/>
    <n v="0"/>
    <n v="292516"/>
  </r>
  <r>
    <x v="2"/>
    <x v="2"/>
    <x v="100"/>
    <s v="配電費用"/>
    <x v="646"/>
    <x v="640"/>
    <s v="Z5450"/>
    <s v="電力通信處分攤"/>
    <n v="1098329"/>
    <n v="0"/>
    <n v="1098329"/>
  </r>
  <r>
    <x v="2"/>
    <x v="2"/>
    <x v="100"/>
    <s v="配電費用"/>
    <x v="646"/>
    <x v="640"/>
    <s v="Z5460"/>
    <s v="綜合研究所分攤"/>
    <n v="969086"/>
    <n v="0"/>
    <n v="969086"/>
  </r>
  <r>
    <x v="2"/>
    <x v="2"/>
    <x v="100"/>
    <s v="配電費用"/>
    <x v="647"/>
    <x v="641"/>
    <s v="Z0070"/>
    <s v="業務處分攤"/>
    <n v="265952"/>
    <n v="0"/>
    <n v="265952"/>
  </r>
  <r>
    <x v="2"/>
    <x v="2"/>
    <x v="100"/>
    <s v="配電費用"/>
    <x v="647"/>
    <x v="641"/>
    <s v="Z0080"/>
    <s v="材料處分攤"/>
    <n v="360160"/>
    <n v="0"/>
    <n v="360160"/>
  </r>
  <r>
    <x v="2"/>
    <x v="2"/>
    <x v="100"/>
    <s v="配電費用"/>
    <x v="647"/>
    <x v="641"/>
    <s v="Z0170"/>
    <s v="營建處分攤"/>
    <n v="45680"/>
    <n v="0"/>
    <n v="45680"/>
  </r>
  <r>
    <x v="2"/>
    <x v="2"/>
    <x v="100"/>
    <s v="配電費用"/>
    <x v="647"/>
    <x v="641"/>
    <s v="Z0240"/>
    <s v="資訊系統處分攤"/>
    <n v="165868"/>
    <n v="0"/>
    <n v="165868"/>
  </r>
  <r>
    <x v="2"/>
    <x v="2"/>
    <x v="100"/>
    <s v="配電費用"/>
    <x v="647"/>
    <x v="641"/>
    <s v="Z0610"/>
    <s v="環境保護處分攤"/>
    <n v="33024"/>
    <n v="0"/>
    <n v="33024"/>
  </r>
  <r>
    <x v="2"/>
    <x v="2"/>
    <x v="100"/>
    <s v="配電費用"/>
    <x v="647"/>
    <x v="641"/>
    <s v="Z0770"/>
    <s v="配電處分攤"/>
    <n v="642824"/>
    <n v="0"/>
    <n v="642824"/>
  </r>
  <r>
    <x v="2"/>
    <x v="2"/>
    <x v="100"/>
    <s v="配電費用"/>
    <x v="647"/>
    <x v="641"/>
    <s v="Z1010"/>
    <s v="基隆區營業處分攤"/>
    <n v="8335619"/>
    <n v="0"/>
    <n v="8335619"/>
  </r>
  <r>
    <x v="2"/>
    <x v="2"/>
    <x v="100"/>
    <s v="配電費用"/>
    <x v="647"/>
    <x v="641"/>
    <s v="Z1020"/>
    <s v="台北市區營業處分攤"/>
    <n v="10972972"/>
    <n v="0"/>
    <n v="10972972"/>
  </r>
  <r>
    <x v="2"/>
    <x v="2"/>
    <x v="100"/>
    <s v="配電費用"/>
    <x v="647"/>
    <x v="641"/>
    <s v="Z1030"/>
    <s v="桃園區營業處分攤"/>
    <n v="14574721"/>
    <n v="0"/>
    <n v="14574721"/>
  </r>
  <r>
    <x v="2"/>
    <x v="2"/>
    <x v="100"/>
    <s v="配電費用"/>
    <x v="647"/>
    <x v="641"/>
    <s v="Z1040"/>
    <s v="新竹區營業處分攤"/>
    <n v="11235737"/>
    <n v="0"/>
    <n v="11235737"/>
  </r>
  <r>
    <x v="2"/>
    <x v="2"/>
    <x v="100"/>
    <s v="配電費用"/>
    <x v="647"/>
    <x v="641"/>
    <s v="Z1050"/>
    <s v="台中區營業處分攤"/>
    <n v="17513403"/>
    <n v="0"/>
    <n v="17513403"/>
  </r>
  <r>
    <x v="2"/>
    <x v="2"/>
    <x v="100"/>
    <s v="配電費用"/>
    <x v="647"/>
    <x v="641"/>
    <s v="Z1060"/>
    <s v="彰化區營業處分攤"/>
    <n v="13282710"/>
    <n v="0"/>
    <n v="13282710"/>
  </r>
  <r>
    <x v="2"/>
    <x v="2"/>
    <x v="100"/>
    <s v="配電費用"/>
    <x v="647"/>
    <x v="641"/>
    <s v="Z1070"/>
    <s v="嘉義區營業處分攤"/>
    <n v="10860631"/>
    <n v="0"/>
    <n v="10860631"/>
  </r>
  <r>
    <x v="2"/>
    <x v="2"/>
    <x v="100"/>
    <s v="配電費用"/>
    <x v="647"/>
    <x v="641"/>
    <s v="Z1080"/>
    <s v="台南區營業處分攤"/>
    <n v="13261633"/>
    <n v="0"/>
    <n v="13261633"/>
  </r>
  <r>
    <x v="2"/>
    <x v="2"/>
    <x v="100"/>
    <s v="配電費用"/>
    <x v="647"/>
    <x v="641"/>
    <s v="Z1090"/>
    <s v="高雄區營業處分攤"/>
    <n v="14660325"/>
    <n v="0"/>
    <n v="14660325"/>
  </r>
  <r>
    <x v="2"/>
    <x v="2"/>
    <x v="100"/>
    <s v="配電費用"/>
    <x v="647"/>
    <x v="641"/>
    <s v="Z1100"/>
    <s v="屏東區營業處分攤"/>
    <n v="12844000"/>
    <n v="0"/>
    <n v="12844000"/>
  </r>
  <r>
    <x v="2"/>
    <x v="2"/>
    <x v="100"/>
    <s v="配電費用"/>
    <x v="647"/>
    <x v="641"/>
    <s v="Z1110"/>
    <s v="台東區營業處分攤"/>
    <n v="4668756"/>
    <n v="0"/>
    <n v="4668756"/>
  </r>
  <r>
    <x v="2"/>
    <x v="2"/>
    <x v="100"/>
    <s v="配電費用"/>
    <x v="647"/>
    <x v="641"/>
    <s v="Z1120"/>
    <s v="花蓮區營業處分攤"/>
    <n v="5566113"/>
    <n v="0"/>
    <n v="5566113"/>
  </r>
  <r>
    <x v="2"/>
    <x v="2"/>
    <x v="100"/>
    <s v="配電費用"/>
    <x v="647"/>
    <x v="641"/>
    <s v="Z1130"/>
    <s v="宜蘭區營業處分攤"/>
    <n v="6094361"/>
    <n v="0"/>
    <n v="6094361"/>
  </r>
  <r>
    <x v="2"/>
    <x v="2"/>
    <x v="100"/>
    <s v="配電費用"/>
    <x v="647"/>
    <x v="641"/>
    <s v="Z1140"/>
    <s v="澎湖區營業處分攤"/>
    <n v="2802138"/>
    <n v="0"/>
    <n v="2802138"/>
  </r>
  <r>
    <x v="2"/>
    <x v="2"/>
    <x v="100"/>
    <s v="配電費用"/>
    <x v="647"/>
    <x v="641"/>
    <s v="Z1150"/>
    <s v="台北南區營業處分攤"/>
    <n v="11207123"/>
    <n v="0"/>
    <n v="11207123"/>
  </r>
  <r>
    <x v="2"/>
    <x v="2"/>
    <x v="100"/>
    <s v="配電費用"/>
    <x v="647"/>
    <x v="641"/>
    <s v="Z1160"/>
    <s v="台北北區營業處分攤"/>
    <n v="8881507"/>
    <n v="0"/>
    <n v="8881507"/>
  </r>
  <r>
    <x v="2"/>
    <x v="2"/>
    <x v="100"/>
    <s v="配電費用"/>
    <x v="647"/>
    <x v="641"/>
    <s v="Z1170"/>
    <s v="台北西區營業處分攤"/>
    <n v="11450896"/>
    <n v="0"/>
    <n v="11450896"/>
  </r>
  <r>
    <x v="2"/>
    <x v="2"/>
    <x v="100"/>
    <s v="配電費用"/>
    <x v="647"/>
    <x v="641"/>
    <s v="Z1180"/>
    <s v="南投區營業處分攤"/>
    <n v="8397064"/>
    <n v="0"/>
    <n v="8397064"/>
  </r>
  <r>
    <x v="2"/>
    <x v="2"/>
    <x v="100"/>
    <s v="配電費用"/>
    <x v="647"/>
    <x v="641"/>
    <s v="Z1190"/>
    <s v="鳳山區營業處分攤"/>
    <n v="11288296"/>
    <n v="0"/>
    <n v="11288296"/>
  </r>
  <r>
    <x v="2"/>
    <x v="2"/>
    <x v="100"/>
    <s v="配電費用"/>
    <x v="647"/>
    <x v="641"/>
    <s v="Z1200"/>
    <s v="雲林區營業處分攤"/>
    <n v="11015244"/>
    <n v="0"/>
    <n v="11015244"/>
  </r>
  <r>
    <x v="2"/>
    <x v="2"/>
    <x v="100"/>
    <s v="配電費用"/>
    <x v="647"/>
    <x v="641"/>
    <s v="Z1210"/>
    <s v="新營區營業處分攤"/>
    <n v="7056646"/>
    <n v="0"/>
    <n v="7056646"/>
  </r>
  <r>
    <x v="2"/>
    <x v="2"/>
    <x v="100"/>
    <s v="配電費用"/>
    <x v="647"/>
    <x v="641"/>
    <s v="Z1220"/>
    <s v="苗栗區營業處分攤"/>
    <n v="7427655"/>
    <n v="0"/>
    <n v="7427655"/>
  </r>
  <r>
    <x v="2"/>
    <x v="2"/>
    <x v="100"/>
    <s v="配電費用"/>
    <x v="647"/>
    <x v="641"/>
    <s v="Z1230"/>
    <s v="金門區營業處分攤"/>
    <n v="2571613"/>
    <n v="0"/>
    <n v="2571613"/>
  </r>
  <r>
    <x v="2"/>
    <x v="2"/>
    <x v="100"/>
    <s v="配電費用"/>
    <x v="647"/>
    <x v="641"/>
    <s v="Z1240"/>
    <s v="馬祖區營業處分攤"/>
    <n v="847706"/>
    <n v="0"/>
    <n v="847706"/>
  </r>
  <r>
    <x v="2"/>
    <x v="2"/>
    <x v="100"/>
    <s v="配電費用"/>
    <x v="647"/>
    <x v="641"/>
    <s v="Z5450"/>
    <s v="電力通信處分攤"/>
    <n v="991752"/>
    <n v="0"/>
    <n v="991752"/>
  </r>
  <r>
    <x v="2"/>
    <x v="2"/>
    <x v="100"/>
    <s v="配電費用"/>
    <x v="647"/>
    <x v="641"/>
    <s v="Z5460"/>
    <s v="綜合研究所分攤"/>
    <n v="849846"/>
    <n v="0"/>
    <n v="849846"/>
  </r>
  <r>
    <x v="2"/>
    <x v="2"/>
    <x v="100"/>
    <s v="配電費用"/>
    <x v="648"/>
    <x v="642"/>
    <s v="Z0020"/>
    <s v="總經理副總經理室分攤"/>
    <n v="51992"/>
    <n v="0"/>
    <n v="51992"/>
  </r>
  <r>
    <x v="2"/>
    <x v="2"/>
    <x v="100"/>
    <s v="配電費用"/>
    <x v="648"/>
    <x v="642"/>
    <s v="Z0070"/>
    <s v="業務處分攤"/>
    <n v="142990"/>
    <n v="0"/>
    <n v="142990"/>
  </r>
  <r>
    <x v="2"/>
    <x v="2"/>
    <x v="100"/>
    <s v="配電費用"/>
    <x v="648"/>
    <x v="642"/>
    <s v="Z0080"/>
    <s v="材料處分攤"/>
    <n v="1109920"/>
    <n v="0"/>
    <n v="1109920"/>
  </r>
  <r>
    <x v="2"/>
    <x v="2"/>
    <x v="100"/>
    <s v="配電費用"/>
    <x v="648"/>
    <x v="642"/>
    <s v="Z0170"/>
    <s v="營建處分攤"/>
    <n v="265549"/>
    <n v="0"/>
    <n v="265549"/>
  </r>
  <r>
    <x v="2"/>
    <x v="2"/>
    <x v="100"/>
    <s v="配電費用"/>
    <x v="648"/>
    <x v="642"/>
    <s v="Z0240"/>
    <s v="資訊系統處分攤"/>
    <n v="809683"/>
    <n v="0"/>
    <n v="809683"/>
  </r>
  <r>
    <x v="2"/>
    <x v="2"/>
    <x v="100"/>
    <s v="配電費用"/>
    <x v="648"/>
    <x v="642"/>
    <s v="Z0610"/>
    <s v="環境保護處分攤"/>
    <n v="110806"/>
    <n v="0"/>
    <n v="110806"/>
  </r>
  <r>
    <x v="2"/>
    <x v="2"/>
    <x v="100"/>
    <s v="配電費用"/>
    <x v="648"/>
    <x v="642"/>
    <s v="Z0770"/>
    <s v="配電處分攤"/>
    <n v="3807876"/>
    <n v="0"/>
    <n v="3807876"/>
  </r>
  <r>
    <x v="2"/>
    <x v="2"/>
    <x v="100"/>
    <s v="配電費用"/>
    <x v="648"/>
    <x v="642"/>
    <s v="Z1010"/>
    <s v="基隆區營業處分攤"/>
    <n v="1873816"/>
    <n v="0"/>
    <n v="1873816"/>
  </r>
  <r>
    <x v="2"/>
    <x v="2"/>
    <x v="100"/>
    <s v="配電費用"/>
    <x v="648"/>
    <x v="642"/>
    <s v="Z1020"/>
    <s v="台北市區營業處分攤"/>
    <n v="2901397"/>
    <n v="0"/>
    <n v="2901397"/>
  </r>
  <r>
    <x v="2"/>
    <x v="2"/>
    <x v="100"/>
    <s v="配電費用"/>
    <x v="648"/>
    <x v="642"/>
    <s v="Z1030"/>
    <s v="桃園區營業處分攤"/>
    <n v="3420827"/>
    <n v="0"/>
    <n v="3420827"/>
  </r>
  <r>
    <x v="2"/>
    <x v="2"/>
    <x v="100"/>
    <s v="配電費用"/>
    <x v="648"/>
    <x v="642"/>
    <s v="Z1040"/>
    <s v="新竹區營業處分攤"/>
    <n v="2316420"/>
    <n v="0"/>
    <n v="2316420"/>
  </r>
  <r>
    <x v="2"/>
    <x v="2"/>
    <x v="100"/>
    <s v="配電費用"/>
    <x v="648"/>
    <x v="642"/>
    <s v="Z1050"/>
    <s v="台中區營業處分攤"/>
    <n v="5594529"/>
    <n v="0"/>
    <n v="5594529"/>
  </r>
  <r>
    <x v="2"/>
    <x v="2"/>
    <x v="100"/>
    <s v="配電費用"/>
    <x v="648"/>
    <x v="642"/>
    <s v="Z1060"/>
    <s v="彰化區營業處分攤"/>
    <n v="3123457"/>
    <n v="0"/>
    <n v="3123457"/>
  </r>
  <r>
    <x v="2"/>
    <x v="2"/>
    <x v="100"/>
    <s v="配電費用"/>
    <x v="648"/>
    <x v="642"/>
    <s v="Z1070"/>
    <s v="嘉義區營業處分攤"/>
    <n v="2464192"/>
    <n v="0"/>
    <n v="2464192"/>
  </r>
  <r>
    <x v="2"/>
    <x v="2"/>
    <x v="100"/>
    <s v="配電費用"/>
    <x v="648"/>
    <x v="642"/>
    <s v="Z1080"/>
    <s v="台南區營業處分攤"/>
    <n v="3340284"/>
    <n v="0"/>
    <n v="3340284"/>
  </r>
  <r>
    <x v="2"/>
    <x v="2"/>
    <x v="100"/>
    <s v="配電費用"/>
    <x v="648"/>
    <x v="642"/>
    <s v="Z1090"/>
    <s v="高雄區營業處分攤"/>
    <n v="3699612"/>
    <n v="0"/>
    <n v="3699612"/>
  </r>
  <r>
    <x v="2"/>
    <x v="2"/>
    <x v="100"/>
    <s v="配電費用"/>
    <x v="648"/>
    <x v="642"/>
    <s v="Z1100"/>
    <s v="屏東區營業處分攤"/>
    <n v="2206398"/>
    <n v="0"/>
    <n v="2206398"/>
  </r>
  <r>
    <x v="2"/>
    <x v="2"/>
    <x v="100"/>
    <s v="配電費用"/>
    <x v="648"/>
    <x v="642"/>
    <s v="Z1110"/>
    <s v="台東區營業處分攤"/>
    <n v="1086530"/>
    <n v="0"/>
    <n v="1086530"/>
  </r>
  <r>
    <x v="2"/>
    <x v="2"/>
    <x v="100"/>
    <s v="配電費用"/>
    <x v="648"/>
    <x v="642"/>
    <s v="Z1120"/>
    <s v="花蓮區營業處分攤"/>
    <n v="1167078"/>
    <n v="0"/>
    <n v="1167078"/>
  </r>
  <r>
    <x v="2"/>
    <x v="2"/>
    <x v="100"/>
    <s v="配電費用"/>
    <x v="648"/>
    <x v="642"/>
    <s v="Z1130"/>
    <s v="宜蘭區營業處分攤"/>
    <n v="1635342"/>
    <n v="0"/>
    <n v="1635342"/>
  </r>
  <r>
    <x v="2"/>
    <x v="2"/>
    <x v="100"/>
    <s v="配電費用"/>
    <x v="648"/>
    <x v="642"/>
    <s v="Z1140"/>
    <s v="澎湖區營業處分攤"/>
    <n v="920807"/>
    <n v="0"/>
    <n v="920807"/>
  </r>
  <r>
    <x v="2"/>
    <x v="2"/>
    <x v="100"/>
    <s v="配電費用"/>
    <x v="648"/>
    <x v="642"/>
    <s v="Z1150"/>
    <s v="台北南區營業處分攤"/>
    <n v="2868526"/>
    <n v="0"/>
    <n v="2868526"/>
  </r>
  <r>
    <x v="2"/>
    <x v="2"/>
    <x v="100"/>
    <s v="配電費用"/>
    <x v="648"/>
    <x v="642"/>
    <s v="Z1160"/>
    <s v="台北北區營業處分攤"/>
    <n v="2573998"/>
    <n v="0"/>
    <n v="2573998"/>
  </r>
  <r>
    <x v="2"/>
    <x v="2"/>
    <x v="100"/>
    <s v="配電費用"/>
    <x v="648"/>
    <x v="642"/>
    <s v="Z1170"/>
    <s v="台北西區營業處分攤"/>
    <n v="2457062"/>
    <n v="0"/>
    <n v="2457062"/>
  </r>
  <r>
    <x v="2"/>
    <x v="2"/>
    <x v="100"/>
    <s v="配電費用"/>
    <x v="648"/>
    <x v="642"/>
    <s v="Z1180"/>
    <s v="南投區營業處分攤"/>
    <n v="2121058"/>
    <n v="0"/>
    <n v="2121058"/>
  </r>
  <r>
    <x v="2"/>
    <x v="2"/>
    <x v="100"/>
    <s v="配電費用"/>
    <x v="648"/>
    <x v="642"/>
    <s v="Z1190"/>
    <s v="鳳山區營業處分攤"/>
    <n v="2639543"/>
    <n v="0"/>
    <n v="2639543"/>
  </r>
  <r>
    <x v="2"/>
    <x v="2"/>
    <x v="100"/>
    <s v="配電費用"/>
    <x v="648"/>
    <x v="642"/>
    <s v="Z1200"/>
    <s v="雲林區營業處分攤"/>
    <n v="2516068"/>
    <n v="0"/>
    <n v="2516068"/>
  </r>
  <r>
    <x v="2"/>
    <x v="2"/>
    <x v="100"/>
    <s v="配電費用"/>
    <x v="648"/>
    <x v="642"/>
    <s v="Z1210"/>
    <s v="新營區營業處分攤"/>
    <n v="1638480"/>
    <n v="0"/>
    <n v="1638480"/>
  </r>
  <r>
    <x v="2"/>
    <x v="2"/>
    <x v="100"/>
    <s v="配電費用"/>
    <x v="648"/>
    <x v="642"/>
    <s v="Z1220"/>
    <s v="苗栗區營業處分攤"/>
    <n v="2042489"/>
    <n v="0"/>
    <n v="2042489"/>
  </r>
  <r>
    <x v="2"/>
    <x v="2"/>
    <x v="100"/>
    <s v="配電費用"/>
    <x v="648"/>
    <x v="642"/>
    <s v="Z1230"/>
    <s v="金門區營業處分攤"/>
    <n v="971130"/>
    <n v="0"/>
    <n v="971130"/>
  </r>
  <r>
    <x v="2"/>
    <x v="2"/>
    <x v="100"/>
    <s v="配電費用"/>
    <x v="648"/>
    <x v="642"/>
    <s v="Z1240"/>
    <s v="馬祖區營業處分攤"/>
    <n v="263276"/>
    <n v="0"/>
    <n v="263276"/>
  </r>
  <r>
    <x v="2"/>
    <x v="2"/>
    <x v="100"/>
    <s v="配電費用"/>
    <x v="648"/>
    <x v="642"/>
    <s v="Z5450"/>
    <s v="電力通信處分攤"/>
    <n v="922451"/>
    <n v="0"/>
    <n v="922451"/>
  </r>
  <r>
    <x v="2"/>
    <x v="2"/>
    <x v="100"/>
    <s v="配電費用"/>
    <x v="648"/>
    <x v="642"/>
    <s v="Z5460"/>
    <s v="綜合研究所分攤"/>
    <n v="813607"/>
    <n v="0"/>
    <n v="813607"/>
  </r>
  <r>
    <x v="2"/>
    <x v="2"/>
    <x v="100"/>
    <s v="配電費用"/>
    <x v="649"/>
    <x v="643"/>
    <s v="Z0070"/>
    <s v="業務處分攤"/>
    <n v="129934"/>
    <n v="0"/>
    <n v="129934"/>
  </r>
  <r>
    <x v="2"/>
    <x v="2"/>
    <x v="100"/>
    <s v="配電費用"/>
    <x v="649"/>
    <x v="643"/>
    <s v="Z0080"/>
    <s v="材料處分攤"/>
    <n v="189227"/>
    <n v="0"/>
    <n v="189227"/>
  </r>
  <r>
    <x v="2"/>
    <x v="2"/>
    <x v="100"/>
    <s v="配電費用"/>
    <x v="649"/>
    <x v="643"/>
    <s v="Z0170"/>
    <s v="營建處分攤"/>
    <n v="22623"/>
    <n v="0"/>
    <n v="22623"/>
  </r>
  <r>
    <x v="2"/>
    <x v="2"/>
    <x v="100"/>
    <s v="配電費用"/>
    <x v="649"/>
    <x v="643"/>
    <s v="Z0240"/>
    <s v="資訊系統處分攤"/>
    <n v="92301"/>
    <n v="0"/>
    <n v="92301"/>
  </r>
  <r>
    <x v="2"/>
    <x v="2"/>
    <x v="100"/>
    <s v="配電費用"/>
    <x v="649"/>
    <x v="643"/>
    <s v="Z0610"/>
    <s v="環境保護處分攤"/>
    <n v="18256"/>
    <n v="0"/>
    <n v="18256"/>
  </r>
  <r>
    <x v="2"/>
    <x v="2"/>
    <x v="100"/>
    <s v="配電費用"/>
    <x v="649"/>
    <x v="643"/>
    <s v="Z0770"/>
    <s v="配電處分攤"/>
    <n v="419670"/>
    <n v="0"/>
    <n v="419670"/>
  </r>
  <r>
    <x v="2"/>
    <x v="2"/>
    <x v="100"/>
    <s v="配電費用"/>
    <x v="649"/>
    <x v="643"/>
    <s v="Z1010"/>
    <s v="基隆區營業處分攤"/>
    <n v="4793565"/>
    <n v="0"/>
    <n v="4793565"/>
  </r>
  <r>
    <x v="2"/>
    <x v="2"/>
    <x v="100"/>
    <s v="配電費用"/>
    <x v="649"/>
    <x v="643"/>
    <s v="Z1020"/>
    <s v="台北市區營業處分攤"/>
    <n v="6281004"/>
    <n v="0"/>
    <n v="6281004"/>
  </r>
  <r>
    <x v="2"/>
    <x v="2"/>
    <x v="100"/>
    <s v="配電費用"/>
    <x v="649"/>
    <x v="643"/>
    <s v="Z1030"/>
    <s v="桃園區營業處分攤"/>
    <n v="8227661"/>
    <n v="0"/>
    <n v="8227661"/>
  </r>
  <r>
    <x v="2"/>
    <x v="2"/>
    <x v="100"/>
    <s v="配電費用"/>
    <x v="649"/>
    <x v="643"/>
    <s v="Z1040"/>
    <s v="新竹區營業處分攤"/>
    <n v="6004726"/>
    <n v="0"/>
    <n v="6004726"/>
  </r>
  <r>
    <x v="2"/>
    <x v="2"/>
    <x v="100"/>
    <s v="配電費用"/>
    <x v="649"/>
    <x v="643"/>
    <s v="Z1050"/>
    <s v="台中區營業處分攤"/>
    <n v="10277164"/>
    <n v="0"/>
    <n v="10277164"/>
  </r>
  <r>
    <x v="2"/>
    <x v="2"/>
    <x v="100"/>
    <s v="配電費用"/>
    <x v="649"/>
    <x v="643"/>
    <s v="Z1060"/>
    <s v="彰化區營業處分攤"/>
    <n v="7930615"/>
    <n v="0"/>
    <n v="7930615"/>
  </r>
  <r>
    <x v="2"/>
    <x v="2"/>
    <x v="100"/>
    <s v="配電費用"/>
    <x v="649"/>
    <x v="643"/>
    <s v="Z1070"/>
    <s v="嘉義區營業處分攤"/>
    <n v="6139072"/>
    <n v="0"/>
    <n v="6139072"/>
  </r>
  <r>
    <x v="2"/>
    <x v="2"/>
    <x v="100"/>
    <s v="配電費用"/>
    <x v="649"/>
    <x v="643"/>
    <s v="Z1080"/>
    <s v="台南區營業處分攤"/>
    <n v="7911246"/>
    <n v="0"/>
    <n v="7911246"/>
  </r>
  <r>
    <x v="2"/>
    <x v="2"/>
    <x v="100"/>
    <s v="配電費用"/>
    <x v="649"/>
    <x v="643"/>
    <s v="Z1090"/>
    <s v="高雄區營業處分攤"/>
    <n v="8597569"/>
    <n v="0"/>
    <n v="8597569"/>
  </r>
  <r>
    <x v="2"/>
    <x v="2"/>
    <x v="100"/>
    <s v="配電費用"/>
    <x v="649"/>
    <x v="643"/>
    <s v="Z1100"/>
    <s v="屏東區營業處分攤"/>
    <n v="7446771"/>
    <n v="0"/>
    <n v="7446771"/>
  </r>
  <r>
    <x v="2"/>
    <x v="2"/>
    <x v="100"/>
    <s v="配電費用"/>
    <x v="649"/>
    <x v="643"/>
    <s v="Z1110"/>
    <s v="台東區營業處分攤"/>
    <n v="2774804"/>
    <n v="0"/>
    <n v="2774804"/>
  </r>
  <r>
    <x v="2"/>
    <x v="2"/>
    <x v="100"/>
    <s v="配電費用"/>
    <x v="649"/>
    <x v="643"/>
    <s v="Z1120"/>
    <s v="花蓮區營業處分攤"/>
    <n v="3258454"/>
    <n v="0"/>
    <n v="3258454"/>
  </r>
  <r>
    <x v="2"/>
    <x v="2"/>
    <x v="100"/>
    <s v="配電費用"/>
    <x v="649"/>
    <x v="643"/>
    <s v="Z1130"/>
    <s v="宜蘭區營業處分攤"/>
    <n v="3541843"/>
    <n v="0"/>
    <n v="3541843"/>
  </r>
  <r>
    <x v="2"/>
    <x v="2"/>
    <x v="100"/>
    <s v="配電費用"/>
    <x v="649"/>
    <x v="643"/>
    <s v="Z1140"/>
    <s v="澎湖區營業處分攤"/>
    <n v="1744625"/>
    <n v="0"/>
    <n v="1744625"/>
  </r>
  <r>
    <x v="2"/>
    <x v="2"/>
    <x v="100"/>
    <s v="配電費用"/>
    <x v="649"/>
    <x v="643"/>
    <s v="Z1150"/>
    <s v="台北南區營業處分攤"/>
    <n v="6348449"/>
    <n v="0"/>
    <n v="6348449"/>
  </r>
  <r>
    <x v="2"/>
    <x v="2"/>
    <x v="100"/>
    <s v="配電費用"/>
    <x v="649"/>
    <x v="643"/>
    <s v="Z1160"/>
    <s v="台北北區營業處分攤"/>
    <n v="5181284"/>
    <n v="0"/>
    <n v="5181284"/>
  </r>
  <r>
    <x v="2"/>
    <x v="2"/>
    <x v="100"/>
    <s v="配電費用"/>
    <x v="649"/>
    <x v="643"/>
    <s v="Z1170"/>
    <s v="台北西區營業處分攤"/>
    <n v="6827478"/>
    <n v="0"/>
    <n v="6827478"/>
  </r>
  <r>
    <x v="2"/>
    <x v="2"/>
    <x v="100"/>
    <s v="配電費用"/>
    <x v="649"/>
    <x v="643"/>
    <s v="Z1180"/>
    <s v="南投區營業處分攤"/>
    <n v="4955643"/>
    <n v="0"/>
    <n v="4955643"/>
  </r>
  <r>
    <x v="2"/>
    <x v="2"/>
    <x v="100"/>
    <s v="配電費用"/>
    <x v="649"/>
    <x v="643"/>
    <s v="Z1190"/>
    <s v="鳳山區營業處分攤"/>
    <n v="6507702"/>
    <n v="0"/>
    <n v="6507702"/>
  </r>
  <r>
    <x v="2"/>
    <x v="2"/>
    <x v="100"/>
    <s v="配電費用"/>
    <x v="649"/>
    <x v="643"/>
    <s v="Z1200"/>
    <s v="雲林區營業處分攤"/>
    <n v="6434591"/>
    <n v="0"/>
    <n v="6434591"/>
  </r>
  <r>
    <x v="2"/>
    <x v="2"/>
    <x v="100"/>
    <s v="配電費用"/>
    <x v="649"/>
    <x v="643"/>
    <s v="Z1210"/>
    <s v="新營區營業處分攤"/>
    <n v="3914943"/>
    <n v="0"/>
    <n v="3914943"/>
  </r>
  <r>
    <x v="2"/>
    <x v="2"/>
    <x v="100"/>
    <s v="配電費用"/>
    <x v="649"/>
    <x v="643"/>
    <s v="Z1220"/>
    <s v="苗栗區營業處分攤"/>
    <n v="4382330"/>
    <n v="0"/>
    <n v="4382330"/>
  </r>
  <r>
    <x v="2"/>
    <x v="2"/>
    <x v="100"/>
    <s v="配電費用"/>
    <x v="649"/>
    <x v="643"/>
    <s v="Z1230"/>
    <s v="金門區營業處分攤"/>
    <n v="1705360"/>
    <n v="0"/>
    <n v="1705360"/>
  </r>
  <r>
    <x v="2"/>
    <x v="2"/>
    <x v="100"/>
    <s v="配電費用"/>
    <x v="649"/>
    <x v="643"/>
    <s v="Z1240"/>
    <s v="馬祖區營業處分攤"/>
    <n v="512290"/>
    <n v="0"/>
    <n v="512290"/>
  </r>
  <r>
    <x v="2"/>
    <x v="2"/>
    <x v="100"/>
    <s v="配電費用"/>
    <x v="649"/>
    <x v="643"/>
    <s v="Z5450"/>
    <s v="電力通信處分攤"/>
    <n v="489050"/>
    <n v="0"/>
    <n v="489050"/>
  </r>
  <r>
    <x v="2"/>
    <x v="2"/>
    <x v="100"/>
    <s v="配電費用"/>
    <x v="649"/>
    <x v="643"/>
    <s v="Z5460"/>
    <s v="綜合研究所分攤"/>
    <n v="433052"/>
    <n v="0"/>
    <n v="433052"/>
  </r>
  <r>
    <x v="2"/>
    <x v="2"/>
    <x v="100"/>
    <s v="配電費用"/>
    <x v="650"/>
    <x v="644"/>
    <s v="Z1010"/>
    <s v="基隆區營業處分攤"/>
    <n v="993646"/>
    <n v="0"/>
    <n v="993646"/>
  </r>
  <r>
    <x v="2"/>
    <x v="2"/>
    <x v="100"/>
    <s v="配電費用"/>
    <x v="650"/>
    <x v="644"/>
    <s v="Z1020"/>
    <s v="台北市區營業處分攤"/>
    <n v="1501524"/>
    <n v="0"/>
    <n v="1501524"/>
  </r>
  <r>
    <x v="2"/>
    <x v="2"/>
    <x v="100"/>
    <s v="配電費用"/>
    <x v="650"/>
    <x v="644"/>
    <s v="Z1030"/>
    <s v="桃園區營業處分攤"/>
    <n v="1686269"/>
    <n v="0"/>
    <n v="1686269"/>
  </r>
  <r>
    <x v="2"/>
    <x v="2"/>
    <x v="100"/>
    <s v="配電費用"/>
    <x v="650"/>
    <x v="644"/>
    <s v="Z1040"/>
    <s v="新竹區營業處分攤"/>
    <n v="1207288"/>
    <n v="0"/>
    <n v="1207288"/>
  </r>
  <r>
    <x v="2"/>
    <x v="2"/>
    <x v="100"/>
    <s v="配電費用"/>
    <x v="650"/>
    <x v="644"/>
    <s v="Z1050"/>
    <s v="台中區營業處分攤"/>
    <n v="2634507"/>
    <n v="0"/>
    <n v="2634507"/>
  </r>
  <r>
    <x v="2"/>
    <x v="2"/>
    <x v="100"/>
    <s v="配電費用"/>
    <x v="650"/>
    <x v="644"/>
    <s v="Z1060"/>
    <s v="彰化區營業處分攤"/>
    <n v="1670549"/>
    <n v="0"/>
    <n v="1670549"/>
  </r>
  <r>
    <x v="2"/>
    <x v="2"/>
    <x v="100"/>
    <s v="配電費用"/>
    <x v="650"/>
    <x v="644"/>
    <s v="Z1070"/>
    <s v="嘉義區營業處分攤"/>
    <n v="1223563"/>
    <n v="0"/>
    <n v="1223563"/>
  </r>
  <r>
    <x v="2"/>
    <x v="2"/>
    <x v="100"/>
    <s v="配電費用"/>
    <x v="650"/>
    <x v="644"/>
    <s v="Z1080"/>
    <s v="台南區營業處分攤"/>
    <n v="3650023"/>
    <n v="0"/>
    <n v="3650023"/>
  </r>
  <r>
    <x v="2"/>
    <x v="2"/>
    <x v="100"/>
    <s v="配電費用"/>
    <x v="650"/>
    <x v="644"/>
    <s v="Z1090"/>
    <s v="高雄區營業處分攤"/>
    <n v="1814698"/>
    <n v="0"/>
    <n v="1814698"/>
  </r>
  <r>
    <x v="2"/>
    <x v="2"/>
    <x v="100"/>
    <s v="配電費用"/>
    <x v="650"/>
    <x v="644"/>
    <s v="Z1100"/>
    <s v="屏東區營業處分攤"/>
    <n v="1534376"/>
    <n v="0"/>
    <n v="1534376"/>
  </r>
  <r>
    <x v="2"/>
    <x v="2"/>
    <x v="100"/>
    <s v="配電費用"/>
    <x v="650"/>
    <x v="644"/>
    <s v="Z1110"/>
    <s v="台東區營業處分攤"/>
    <n v="669350"/>
    <n v="0"/>
    <n v="669350"/>
  </r>
  <r>
    <x v="2"/>
    <x v="2"/>
    <x v="100"/>
    <s v="配電費用"/>
    <x v="650"/>
    <x v="644"/>
    <s v="Z1120"/>
    <s v="花蓮區營業處分攤"/>
    <n v="562229"/>
    <n v="0"/>
    <n v="562229"/>
  </r>
  <r>
    <x v="2"/>
    <x v="2"/>
    <x v="100"/>
    <s v="配電費用"/>
    <x v="650"/>
    <x v="644"/>
    <s v="Z1130"/>
    <s v="宜蘭區營業處分攤"/>
    <n v="924396"/>
    <n v="0"/>
    <n v="924396"/>
  </r>
  <r>
    <x v="2"/>
    <x v="2"/>
    <x v="100"/>
    <s v="配電費用"/>
    <x v="650"/>
    <x v="644"/>
    <s v="Z1140"/>
    <s v="澎湖區營業處分攤"/>
    <n v="383941"/>
    <n v="0"/>
    <n v="383941"/>
  </r>
  <r>
    <x v="2"/>
    <x v="2"/>
    <x v="100"/>
    <s v="配電費用"/>
    <x v="650"/>
    <x v="644"/>
    <s v="Z1150"/>
    <s v="台北南區營業處分攤"/>
    <n v="1542258"/>
    <n v="0"/>
    <n v="1542258"/>
  </r>
  <r>
    <x v="2"/>
    <x v="2"/>
    <x v="100"/>
    <s v="配電費用"/>
    <x v="650"/>
    <x v="644"/>
    <s v="Z1160"/>
    <s v="台北北區營業處分攤"/>
    <n v="1241840"/>
    <n v="0"/>
    <n v="1241840"/>
  </r>
  <r>
    <x v="2"/>
    <x v="2"/>
    <x v="100"/>
    <s v="配電費用"/>
    <x v="650"/>
    <x v="644"/>
    <s v="Z1170"/>
    <s v="台北西區營業處分攤"/>
    <n v="1477349"/>
    <n v="0"/>
    <n v="1477349"/>
  </r>
  <r>
    <x v="2"/>
    <x v="2"/>
    <x v="100"/>
    <s v="配電費用"/>
    <x v="650"/>
    <x v="644"/>
    <s v="Z1180"/>
    <s v="南投區營業處分攤"/>
    <n v="1100953"/>
    <n v="0"/>
    <n v="1100953"/>
  </r>
  <r>
    <x v="2"/>
    <x v="2"/>
    <x v="100"/>
    <s v="配電費用"/>
    <x v="650"/>
    <x v="644"/>
    <s v="Z1190"/>
    <s v="鳳山區營業處分攤"/>
    <n v="1563281"/>
    <n v="0"/>
    <n v="1563281"/>
  </r>
  <r>
    <x v="2"/>
    <x v="2"/>
    <x v="100"/>
    <s v="配電費用"/>
    <x v="650"/>
    <x v="644"/>
    <s v="Z1200"/>
    <s v="雲林區營業處分攤"/>
    <n v="1249841"/>
    <n v="0"/>
    <n v="1249841"/>
  </r>
  <r>
    <x v="2"/>
    <x v="2"/>
    <x v="100"/>
    <s v="配電費用"/>
    <x v="650"/>
    <x v="644"/>
    <s v="Z1210"/>
    <s v="新營區營業處分攤"/>
    <n v="237271"/>
    <n v="0"/>
    <n v="237271"/>
  </r>
  <r>
    <x v="2"/>
    <x v="2"/>
    <x v="100"/>
    <s v="配電費用"/>
    <x v="650"/>
    <x v="644"/>
    <s v="Z1220"/>
    <s v="苗栗區營業處分攤"/>
    <n v="1070335"/>
    <n v="0"/>
    <n v="1070335"/>
  </r>
  <r>
    <x v="2"/>
    <x v="2"/>
    <x v="100"/>
    <s v="配電費用"/>
    <x v="650"/>
    <x v="644"/>
    <s v="Z1230"/>
    <s v="金門區營業處分攤"/>
    <n v="321227"/>
    <n v="0"/>
    <n v="321227"/>
  </r>
  <r>
    <x v="2"/>
    <x v="2"/>
    <x v="100"/>
    <s v="配電費用"/>
    <x v="650"/>
    <x v="644"/>
    <s v="Z1240"/>
    <s v="馬祖區營業處分攤"/>
    <n v="213559"/>
    <n v="0"/>
    <n v="213559"/>
  </r>
  <r>
    <x v="2"/>
    <x v="2"/>
    <x v="100"/>
    <s v="配電費用"/>
    <x v="650"/>
    <x v="644"/>
    <s v="Z5460"/>
    <s v="綜合研究所分攤"/>
    <n v="310815"/>
    <n v="0"/>
    <n v="310815"/>
  </r>
  <r>
    <x v="2"/>
    <x v="2"/>
    <x v="100"/>
    <s v="配電費用"/>
    <x v="651"/>
    <x v="645"/>
    <s v="Z0020"/>
    <s v="總經理副總經理室分攤"/>
    <n v="30146"/>
    <n v="0"/>
    <n v="30146"/>
  </r>
  <r>
    <x v="2"/>
    <x v="2"/>
    <x v="100"/>
    <s v="配電費用"/>
    <x v="651"/>
    <x v="645"/>
    <s v="Z0070"/>
    <s v="業務處分攤"/>
    <n v="82895"/>
    <n v="0"/>
    <n v="82895"/>
  </r>
  <r>
    <x v="2"/>
    <x v="2"/>
    <x v="100"/>
    <s v="配電費用"/>
    <x v="651"/>
    <x v="645"/>
    <s v="Z0080"/>
    <s v="材料處分攤"/>
    <n v="643257"/>
    <n v="0"/>
    <n v="643257"/>
  </r>
  <r>
    <x v="2"/>
    <x v="2"/>
    <x v="100"/>
    <s v="配電費用"/>
    <x v="651"/>
    <x v="645"/>
    <s v="Z0170"/>
    <s v="營建處分攤"/>
    <n v="153934"/>
    <n v="0"/>
    <n v="153934"/>
  </r>
  <r>
    <x v="2"/>
    <x v="2"/>
    <x v="100"/>
    <s v="配電費用"/>
    <x v="651"/>
    <x v="645"/>
    <s v="Z0240"/>
    <s v="資訊系統處分攤"/>
    <n v="469324"/>
    <n v="0"/>
    <n v="469324"/>
  </r>
  <r>
    <x v="2"/>
    <x v="2"/>
    <x v="100"/>
    <s v="配電費用"/>
    <x v="651"/>
    <x v="645"/>
    <s v="Z0610"/>
    <s v="環境保護處分攤"/>
    <n v="64242"/>
    <n v="0"/>
    <n v="64242"/>
  </r>
  <r>
    <x v="2"/>
    <x v="2"/>
    <x v="100"/>
    <s v="配電費用"/>
    <x v="651"/>
    <x v="645"/>
    <s v="Z0770"/>
    <s v="配電處分攤"/>
    <n v="2207256"/>
    <n v="0"/>
    <n v="2207256"/>
  </r>
  <r>
    <x v="2"/>
    <x v="2"/>
    <x v="100"/>
    <s v="配電費用"/>
    <x v="651"/>
    <x v="645"/>
    <s v="Z1010"/>
    <s v="基隆區營業處分攤"/>
    <n v="1086844"/>
    <n v="0"/>
    <n v="1086844"/>
  </r>
  <r>
    <x v="2"/>
    <x v="2"/>
    <x v="100"/>
    <s v="配電費用"/>
    <x v="651"/>
    <x v="645"/>
    <s v="Z1020"/>
    <s v="台北市區營業處分攤"/>
    <n v="1682913"/>
    <n v="0"/>
    <n v="1682913"/>
  </r>
  <r>
    <x v="2"/>
    <x v="2"/>
    <x v="100"/>
    <s v="配電費用"/>
    <x v="651"/>
    <x v="645"/>
    <s v="Z1030"/>
    <s v="桃園區營業處分攤"/>
    <n v="1962516"/>
    <n v="0"/>
    <n v="1962516"/>
  </r>
  <r>
    <x v="2"/>
    <x v="2"/>
    <x v="100"/>
    <s v="配電費用"/>
    <x v="651"/>
    <x v="645"/>
    <s v="Z1040"/>
    <s v="新竹區營業處分攤"/>
    <n v="1333781"/>
    <n v="0"/>
    <n v="1333781"/>
  </r>
  <r>
    <x v="2"/>
    <x v="2"/>
    <x v="100"/>
    <s v="配電費用"/>
    <x v="651"/>
    <x v="645"/>
    <s v="Z1050"/>
    <s v="台中區營業處分攤"/>
    <n v="3242747"/>
    <n v="0"/>
    <n v="3242747"/>
  </r>
  <r>
    <x v="2"/>
    <x v="2"/>
    <x v="100"/>
    <s v="配電費用"/>
    <x v="651"/>
    <x v="645"/>
    <s v="Z1060"/>
    <s v="彰化區營業處分攤"/>
    <n v="1810559"/>
    <n v="0"/>
    <n v="1810559"/>
  </r>
  <r>
    <x v="2"/>
    <x v="2"/>
    <x v="100"/>
    <s v="配電費用"/>
    <x v="651"/>
    <x v="645"/>
    <s v="Z1070"/>
    <s v="嘉義區營業處分攤"/>
    <n v="1416762"/>
    <n v="0"/>
    <n v="1416762"/>
  </r>
  <r>
    <x v="2"/>
    <x v="2"/>
    <x v="100"/>
    <s v="配電費用"/>
    <x v="651"/>
    <x v="645"/>
    <s v="Z1080"/>
    <s v="台南區營業處分攤"/>
    <n v="1936237"/>
    <n v="0"/>
    <n v="1936237"/>
  </r>
  <r>
    <x v="2"/>
    <x v="2"/>
    <x v="100"/>
    <s v="配電費用"/>
    <x v="651"/>
    <x v="645"/>
    <s v="Z1090"/>
    <s v="高雄區營業處分攤"/>
    <n v="2119413"/>
    <n v="0"/>
    <n v="2119413"/>
  </r>
  <r>
    <x v="2"/>
    <x v="2"/>
    <x v="100"/>
    <s v="配電費用"/>
    <x v="651"/>
    <x v="645"/>
    <s v="Z1100"/>
    <s v="屏東區營業處分攤"/>
    <n v="1278994"/>
    <n v="0"/>
    <n v="1278994"/>
  </r>
  <r>
    <x v="2"/>
    <x v="2"/>
    <x v="100"/>
    <s v="配電費用"/>
    <x v="651"/>
    <x v="645"/>
    <s v="Z1110"/>
    <s v="台東區營業處分攤"/>
    <n v="632093"/>
    <n v="0"/>
    <n v="632093"/>
  </r>
  <r>
    <x v="2"/>
    <x v="2"/>
    <x v="100"/>
    <s v="配電費用"/>
    <x v="651"/>
    <x v="645"/>
    <s v="Z1120"/>
    <s v="花蓮區營業處分攤"/>
    <n v="676480"/>
    <n v="0"/>
    <n v="676480"/>
  </r>
  <r>
    <x v="2"/>
    <x v="2"/>
    <x v="100"/>
    <s v="配電費用"/>
    <x v="651"/>
    <x v="645"/>
    <s v="Z1130"/>
    <s v="宜蘭區營業處分攤"/>
    <n v="947876"/>
    <n v="0"/>
    <n v="947876"/>
  </r>
  <r>
    <x v="2"/>
    <x v="2"/>
    <x v="100"/>
    <s v="配電費用"/>
    <x v="651"/>
    <x v="645"/>
    <s v="Z1140"/>
    <s v="澎湖區營業處分攤"/>
    <n v="533806"/>
    <n v="0"/>
    <n v="533806"/>
  </r>
  <r>
    <x v="2"/>
    <x v="2"/>
    <x v="100"/>
    <s v="配電費用"/>
    <x v="651"/>
    <x v="645"/>
    <s v="Z1150"/>
    <s v="台北南區營業處分攤"/>
    <n v="1662726"/>
    <n v="0"/>
    <n v="1662726"/>
  </r>
  <r>
    <x v="2"/>
    <x v="2"/>
    <x v="100"/>
    <s v="配電費用"/>
    <x v="651"/>
    <x v="645"/>
    <s v="Z1160"/>
    <s v="台北北區營業處分攤"/>
    <n v="1492051"/>
    <n v="0"/>
    <n v="1492051"/>
  </r>
  <r>
    <x v="2"/>
    <x v="2"/>
    <x v="100"/>
    <s v="配電費用"/>
    <x v="651"/>
    <x v="645"/>
    <s v="Z1170"/>
    <s v="台北西區營業處分攤"/>
    <n v="1417622"/>
    <n v="0"/>
    <n v="1417622"/>
  </r>
  <r>
    <x v="2"/>
    <x v="2"/>
    <x v="100"/>
    <s v="配電費用"/>
    <x v="651"/>
    <x v="645"/>
    <s v="Z1180"/>
    <s v="南投區營業處分攤"/>
    <n v="1229499"/>
    <n v="0"/>
    <n v="1229499"/>
  </r>
  <r>
    <x v="2"/>
    <x v="2"/>
    <x v="100"/>
    <s v="配電費用"/>
    <x v="651"/>
    <x v="645"/>
    <s v="Z1190"/>
    <s v="鳳山區營業處分攤"/>
    <n v="1527970"/>
    <n v="0"/>
    <n v="1527970"/>
  </r>
  <r>
    <x v="2"/>
    <x v="2"/>
    <x v="100"/>
    <s v="配電費用"/>
    <x v="651"/>
    <x v="645"/>
    <s v="Z1200"/>
    <s v="雲林區營業處分攤"/>
    <n v="1458524"/>
    <n v="0"/>
    <n v="1458524"/>
  </r>
  <r>
    <x v="2"/>
    <x v="2"/>
    <x v="100"/>
    <s v="配電費用"/>
    <x v="651"/>
    <x v="645"/>
    <s v="Z1210"/>
    <s v="新營區營業處分攤"/>
    <n v="949744"/>
    <n v="0"/>
    <n v="949744"/>
  </r>
  <r>
    <x v="2"/>
    <x v="2"/>
    <x v="100"/>
    <s v="配電費用"/>
    <x v="651"/>
    <x v="645"/>
    <s v="Z1220"/>
    <s v="苗栗區營業處分攤"/>
    <n v="1178250"/>
    <n v="0"/>
    <n v="1178250"/>
  </r>
  <r>
    <x v="2"/>
    <x v="2"/>
    <x v="100"/>
    <s v="配電費用"/>
    <x v="651"/>
    <x v="645"/>
    <s v="Z1230"/>
    <s v="金門區營業處分攤"/>
    <n v="562932"/>
    <n v="0"/>
    <n v="562932"/>
  </r>
  <r>
    <x v="2"/>
    <x v="2"/>
    <x v="100"/>
    <s v="配電費用"/>
    <x v="651"/>
    <x v="645"/>
    <s v="Z1240"/>
    <s v="馬祖區營業處分攤"/>
    <n v="152622"/>
    <n v="0"/>
    <n v="152622"/>
  </r>
  <r>
    <x v="2"/>
    <x v="2"/>
    <x v="100"/>
    <s v="配電費用"/>
    <x v="651"/>
    <x v="645"/>
    <s v="Z5450"/>
    <s v="電力通信處分攤"/>
    <n v="534731"/>
    <n v="0"/>
    <n v="534731"/>
  </r>
  <r>
    <x v="2"/>
    <x v="2"/>
    <x v="100"/>
    <s v="配電費用"/>
    <x v="651"/>
    <x v="645"/>
    <s v="Z5460"/>
    <s v="綜合研究所分攤"/>
    <n v="471510"/>
    <n v="0"/>
    <n v="471510"/>
  </r>
  <r>
    <x v="2"/>
    <x v="2"/>
    <x v="100"/>
    <s v="配電費用"/>
    <x v="652"/>
    <x v="646"/>
    <s v="Z0070"/>
    <s v="業務處分攤"/>
    <n v="75298"/>
    <n v="0"/>
    <n v="75298"/>
  </r>
  <r>
    <x v="2"/>
    <x v="2"/>
    <x v="100"/>
    <s v="配電費用"/>
    <x v="652"/>
    <x v="646"/>
    <s v="Z0080"/>
    <s v="材料處分攤"/>
    <n v="109696"/>
    <n v="0"/>
    <n v="109696"/>
  </r>
  <r>
    <x v="2"/>
    <x v="2"/>
    <x v="100"/>
    <s v="配電費用"/>
    <x v="652"/>
    <x v="646"/>
    <s v="Z0170"/>
    <s v="營建處分攤"/>
    <n v="13115"/>
    <n v="0"/>
    <n v="13115"/>
  </r>
  <r>
    <x v="2"/>
    <x v="2"/>
    <x v="100"/>
    <s v="配電費用"/>
    <x v="652"/>
    <x v="646"/>
    <s v="Z0240"/>
    <s v="資訊系統處分攤"/>
    <n v="53509"/>
    <n v="0"/>
    <n v="53509"/>
  </r>
  <r>
    <x v="2"/>
    <x v="2"/>
    <x v="100"/>
    <s v="配電費用"/>
    <x v="652"/>
    <x v="646"/>
    <s v="Z0610"/>
    <s v="環境保護處分攤"/>
    <n v="10590"/>
    <n v="0"/>
    <n v="10590"/>
  </r>
  <r>
    <x v="2"/>
    <x v="2"/>
    <x v="100"/>
    <s v="配電費用"/>
    <x v="652"/>
    <x v="646"/>
    <s v="Z0770"/>
    <s v="配電處分攤"/>
    <n v="243278"/>
    <n v="0"/>
    <n v="243278"/>
  </r>
  <r>
    <x v="2"/>
    <x v="2"/>
    <x v="100"/>
    <s v="配電費用"/>
    <x v="652"/>
    <x v="646"/>
    <s v="Z1010"/>
    <s v="基隆區營業處分攤"/>
    <n v="2796340"/>
    <n v="0"/>
    <n v="2796340"/>
  </r>
  <r>
    <x v="2"/>
    <x v="2"/>
    <x v="100"/>
    <s v="配電費用"/>
    <x v="652"/>
    <x v="646"/>
    <s v="Z1020"/>
    <s v="台北市區營業處分攤"/>
    <n v="3645957"/>
    <n v="0"/>
    <n v="3645957"/>
  </r>
  <r>
    <x v="2"/>
    <x v="2"/>
    <x v="100"/>
    <s v="配電費用"/>
    <x v="652"/>
    <x v="646"/>
    <s v="Z1030"/>
    <s v="桃園區營業處分攤"/>
    <n v="4779255"/>
    <n v="0"/>
    <n v="4779255"/>
  </r>
  <r>
    <x v="2"/>
    <x v="2"/>
    <x v="100"/>
    <s v="配電費用"/>
    <x v="652"/>
    <x v="646"/>
    <s v="Z1040"/>
    <s v="新竹區營業處分攤"/>
    <n v="3473934"/>
    <n v="0"/>
    <n v="3473934"/>
  </r>
  <r>
    <x v="2"/>
    <x v="2"/>
    <x v="100"/>
    <s v="配電費用"/>
    <x v="652"/>
    <x v="646"/>
    <s v="Z1050"/>
    <s v="台中區營業處分攤"/>
    <n v="5957390"/>
    <n v="0"/>
    <n v="5957390"/>
  </r>
  <r>
    <x v="2"/>
    <x v="2"/>
    <x v="100"/>
    <s v="配電費用"/>
    <x v="652"/>
    <x v="646"/>
    <s v="Z1060"/>
    <s v="彰化區營業處分攤"/>
    <n v="4597233"/>
    <n v="0"/>
    <n v="4597233"/>
  </r>
  <r>
    <x v="2"/>
    <x v="2"/>
    <x v="100"/>
    <s v="配電費用"/>
    <x v="652"/>
    <x v="646"/>
    <s v="Z1070"/>
    <s v="嘉義區營業處分攤"/>
    <n v="3558529"/>
    <n v="0"/>
    <n v="3558529"/>
  </r>
  <r>
    <x v="2"/>
    <x v="2"/>
    <x v="100"/>
    <s v="配電費用"/>
    <x v="652"/>
    <x v="646"/>
    <s v="Z1080"/>
    <s v="台南區營業處分攤"/>
    <n v="4585643"/>
    <n v="0"/>
    <n v="4585643"/>
  </r>
  <r>
    <x v="2"/>
    <x v="2"/>
    <x v="100"/>
    <s v="配電費用"/>
    <x v="652"/>
    <x v="646"/>
    <s v="Z1090"/>
    <s v="高雄區營業處分攤"/>
    <n v="4973954"/>
    <n v="0"/>
    <n v="4973954"/>
  </r>
  <r>
    <x v="2"/>
    <x v="2"/>
    <x v="100"/>
    <s v="配電費用"/>
    <x v="652"/>
    <x v="646"/>
    <s v="Z1100"/>
    <s v="屏東區營業處分攤"/>
    <n v="4316431"/>
    <n v="0"/>
    <n v="4316431"/>
  </r>
  <r>
    <x v="2"/>
    <x v="2"/>
    <x v="100"/>
    <s v="配電費用"/>
    <x v="652"/>
    <x v="646"/>
    <s v="Z1110"/>
    <s v="台東區營業處分攤"/>
    <n v="1606727"/>
    <n v="0"/>
    <n v="1606727"/>
  </r>
  <r>
    <x v="2"/>
    <x v="2"/>
    <x v="100"/>
    <s v="配電費用"/>
    <x v="652"/>
    <x v="646"/>
    <s v="Z1120"/>
    <s v="花蓮區營業處分攤"/>
    <n v="1888813"/>
    <n v="0"/>
    <n v="1888813"/>
  </r>
  <r>
    <x v="2"/>
    <x v="2"/>
    <x v="100"/>
    <s v="配電費用"/>
    <x v="652"/>
    <x v="646"/>
    <s v="Z1130"/>
    <s v="宜蘭區營業處分攤"/>
    <n v="2052924"/>
    <n v="0"/>
    <n v="2052924"/>
  </r>
  <r>
    <x v="2"/>
    <x v="2"/>
    <x v="100"/>
    <s v="配電費用"/>
    <x v="652"/>
    <x v="646"/>
    <s v="Z1140"/>
    <s v="澎湖區營業處分攤"/>
    <n v="1011205"/>
    <n v="0"/>
    <n v="1011205"/>
  </r>
  <r>
    <x v="2"/>
    <x v="2"/>
    <x v="100"/>
    <s v="配電費用"/>
    <x v="652"/>
    <x v="646"/>
    <s v="Z1150"/>
    <s v="台北南區營業處分攤"/>
    <n v="3679865"/>
    <n v="0"/>
    <n v="3679865"/>
  </r>
  <r>
    <x v="2"/>
    <x v="2"/>
    <x v="100"/>
    <s v="配電費用"/>
    <x v="652"/>
    <x v="646"/>
    <s v="Z1160"/>
    <s v="台北北區營業處分攤"/>
    <n v="3003251"/>
    <n v="0"/>
    <n v="3003251"/>
  </r>
  <r>
    <x v="2"/>
    <x v="2"/>
    <x v="100"/>
    <s v="配電費用"/>
    <x v="652"/>
    <x v="646"/>
    <s v="Z1170"/>
    <s v="台北西區營業處分攤"/>
    <n v="3967114"/>
    <n v="0"/>
    <n v="3967114"/>
  </r>
  <r>
    <x v="2"/>
    <x v="2"/>
    <x v="100"/>
    <s v="配電費用"/>
    <x v="652"/>
    <x v="646"/>
    <s v="Z1180"/>
    <s v="南投區營業處分攤"/>
    <n v="2872590"/>
    <n v="0"/>
    <n v="2872590"/>
  </r>
  <r>
    <x v="2"/>
    <x v="2"/>
    <x v="100"/>
    <s v="配電費用"/>
    <x v="652"/>
    <x v="646"/>
    <s v="Z1190"/>
    <s v="鳳山區營業處分攤"/>
    <n v="3769459"/>
    <n v="0"/>
    <n v="3769459"/>
  </r>
  <r>
    <x v="2"/>
    <x v="2"/>
    <x v="100"/>
    <s v="配電費用"/>
    <x v="652"/>
    <x v="646"/>
    <s v="Z1200"/>
    <s v="雲林區營業處分攤"/>
    <n v="3729912"/>
    <n v="0"/>
    <n v="3729912"/>
  </r>
  <r>
    <x v="2"/>
    <x v="2"/>
    <x v="100"/>
    <s v="配電費用"/>
    <x v="652"/>
    <x v="646"/>
    <s v="Z1210"/>
    <s v="新營區營業處分攤"/>
    <n v="2269203"/>
    <n v="0"/>
    <n v="2269203"/>
  </r>
  <r>
    <x v="2"/>
    <x v="2"/>
    <x v="100"/>
    <s v="配電費用"/>
    <x v="652"/>
    <x v="646"/>
    <s v="Z1220"/>
    <s v="苗栗區營業處分攤"/>
    <n v="2545286"/>
    <n v="0"/>
    <n v="2545286"/>
  </r>
  <r>
    <x v="2"/>
    <x v="2"/>
    <x v="100"/>
    <s v="配電費用"/>
    <x v="652"/>
    <x v="646"/>
    <s v="Z1230"/>
    <s v="金門區營業處分攤"/>
    <n v="988624"/>
    <n v="0"/>
    <n v="988624"/>
  </r>
  <r>
    <x v="2"/>
    <x v="2"/>
    <x v="100"/>
    <s v="配電費用"/>
    <x v="652"/>
    <x v="646"/>
    <s v="Z1240"/>
    <s v="馬祖區營業處分攤"/>
    <n v="296926"/>
    <n v="0"/>
    <n v="296926"/>
  </r>
  <r>
    <x v="2"/>
    <x v="2"/>
    <x v="100"/>
    <s v="配電費用"/>
    <x v="652"/>
    <x v="646"/>
    <s v="Z5450"/>
    <s v="電力通信處分攤"/>
    <n v="283431"/>
    <n v="0"/>
    <n v="283431"/>
  </r>
  <r>
    <x v="2"/>
    <x v="2"/>
    <x v="100"/>
    <s v="配電費用"/>
    <x v="652"/>
    <x v="646"/>
    <s v="Z5460"/>
    <s v="綜合研究所分攤"/>
    <n v="250967"/>
    <n v="0"/>
    <n v="250967"/>
  </r>
  <r>
    <x v="2"/>
    <x v="2"/>
    <x v="100"/>
    <s v="配電費用"/>
    <x v="653"/>
    <x v="647"/>
    <s v="Z0020"/>
    <s v="總經理副總經理室分攤"/>
    <n v="180"/>
    <n v="0"/>
    <n v="180"/>
  </r>
  <r>
    <x v="2"/>
    <x v="2"/>
    <x v="100"/>
    <s v="配電費用"/>
    <x v="653"/>
    <x v="647"/>
    <s v="Z0080"/>
    <s v="材料處分攤"/>
    <n v="85594"/>
    <n v="0"/>
    <n v="85594"/>
  </r>
  <r>
    <x v="2"/>
    <x v="2"/>
    <x v="100"/>
    <s v="配電費用"/>
    <x v="653"/>
    <x v="647"/>
    <s v="Z0170"/>
    <s v="營建處分攤"/>
    <n v="22596"/>
    <n v="0"/>
    <n v="22596"/>
  </r>
  <r>
    <x v="2"/>
    <x v="2"/>
    <x v="100"/>
    <s v="配電費用"/>
    <x v="653"/>
    <x v="647"/>
    <s v="Z0240"/>
    <s v="資訊系統處分攤"/>
    <n v="48820"/>
    <n v="0"/>
    <n v="48820"/>
  </r>
  <r>
    <x v="2"/>
    <x v="2"/>
    <x v="100"/>
    <s v="配電費用"/>
    <x v="653"/>
    <x v="647"/>
    <s v="Z0610"/>
    <s v="環境保護處分攤"/>
    <n v="10686"/>
    <n v="0"/>
    <n v="10686"/>
  </r>
  <r>
    <x v="2"/>
    <x v="2"/>
    <x v="100"/>
    <s v="配電費用"/>
    <x v="653"/>
    <x v="647"/>
    <s v="Z0770"/>
    <s v="配電處分攤"/>
    <n v="583905"/>
    <n v="0"/>
    <n v="583905"/>
  </r>
  <r>
    <x v="2"/>
    <x v="2"/>
    <x v="100"/>
    <s v="配電費用"/>
    <x v="653"/>
    <x v="647"/>
    <s v="Z1010"/>
    <s v="基隆區營業處分攤"/>
    <n v="844088"/>
    <n v="0"/>
    <n v="844088"/>
  </r>
  <r>
    <x v="2"/>
    <x v="2"/>
    <x v="100"/>
    <s v="配電費用"/>
    <x v="653"/>
    <x v="647"/>
    <s v="Z1020"/>
    <s v="台北市區營業處分攤"/>
    <n v="1244223"/>
    <n v="0"/>
    <n v="1244223"/>
  </r>
  <r>
    <x v="2"/>
    <x v="2"/>
    <x v="100"/>
    <s v="配電費用"/>
    <x v="653"/>
    <x v="647"/>
    <s v="Z1030"/>
    <s v="桃園區營業處分攤"/>
    <n v="752557"/>
    <n v="0"/>
    <n v="752557"/>
  </r>
  <r>
    <x v="2"/>
    <x v="2"/>
    <x v="100"/>
    <s v="配電費用"/>
    <x v="653"/>
    <x v="647"/>
    <s v="Z1040"/>
    <s v="新竹區營業處分攤"/>
    <n v="880407"/>
    <n v="0"/>
    <n v="880407"/>
  </r>
  <r>
    <x v="2"/>
    <x v="2"/>
    <x v="100"/>
    <s v="配電費用"/>
    <x v="653"/>
    <x v="647"/>
    <s v="Z1050"/>
    <s v="台中區營業處分攤"/>
    <n v="2144718"/>
    <n v="0"/>
    <n v="2144718"/>
  </r>
  <r>
    <x v="2"/>
    <x v="2"/>
    <x v="100"/>
    <s v="配電費用"/>
    <x v="653"/>
    <x v="647"/>
    <s v="Z1060"/>
    <s v="彰化區營業處分攤"/>
    <n v="936754"/>
    <n v="0"/>
    <n v="936754"/>
  </r>
  <r>
    <x v="2"/>
    <x v="2"/>
    <x v="100"/>
    <s v="配電費用"/>
    <x v="653"/>
    <x v="647"/>
    <s v="Z1070"/>
    <s v="嘉義區營業處分攤"/>
    <n v="1013625"/>
    <n v="0"/>
    <n v="1013625"/>
  </r>
  <r>
    <x v="2"/>
    <x v="2"/>
    <x v="100"/>
    <s v="配電費用"/>
    <x v="653"/>
    <x v="647"/>
    <s v="Z1080"/>
    <s v="台南區營業處分攤"/>
    <n v="1207694"/>
    <n v="0"/>
    <n v="1207694"/>
  </r>
  <r>
    <x v="2"/>
    <x v="2"/>
    <x v="100"/>
    <s v="配電費用"/>
    <x v="653"/>
    <x v="647"/>
    <s v="Z1090"/>
    <s v="高雄區營業處分攤"/>
    <n v="796947"/>
    <n v="0"/>
    <n v="796947"/>
  </r>
  <r>
    <x v="2"/>
    <x v="2"/>
    <x v="100"/>
    <s v="配電費用"/>
    <x v="653"/>
    <x v="647"/>
    <s v="Z1100"/>
    <s v="屏東區營業處分攤"/>
    <n v="1412570"/>
    <n v="0"/>
    <n v="1412570"/>
  </r>
  <r>
    <x v="2"/>
    <x v="2"/>
    <x v="100"/>
    <s v="配電費用"/>
    <x v="653"/>
    <x v="647"/>
    <s v="Z1110"/>
    <s v="台東區營業處分攤"/>
    <n v="703755"/>
    <n v="0"/>
    <n v="703755"/>
  </r>
  <r>
    <x v="2"/>
    <x v="2"/>
    <x v="100"/>
    <s v="配電費用"/>
    <x v="653"/>
    <x v="647"/>
    <s v="Z1120"/>
    <s v="花蓮區營業處分攤"/>
    <n v="741670"/>
    <n v="0"/>
    <n v="741670"/>
  </r>
  <r>
    <x v="2"/>
    <x v="2"/>
    <x v="100"/>
    <s v="配電費用"/>
    <x v="653"/>
    <x v="647"/>
    <s v="Z1130"/>
    <s v="宜蘭區營業處分攤"/>
    <n v="706769"/>
    <n v="0"/>
    <n v="706769"/>
  </r>
  <r>
    <x v="2"/>
    <x v="2"/>
    <x v="100"/>
    <s v="配電費用"/>
    <x v="653"/>
    <x v="647"/>
    <s v="Z1140"/>
    <s v="澎湖區營業處分攤"/>
    <n v="1783229"/>
    <n v="0"/>
    <n v="1783229"/>
  </r>
  <r>
    <x v="2"/>
    <x v="2"/>
    <x v="100"/>
    <s v="配電費用"/>
    <x v="653"/>
    <x v="647"/>
    <s v="Z1150"/>
    <s v="台北南區營業處分攤"/>
    <n v="1688350"/>
    <n v="0"/>
    <n v="1688350"/>
  </r>
  <r>
    <x v="2"/>
    <x v="2"/>
    <x v="100"/>
    <s v="配電費用"/>
    <x v="653"/>
    <x v="647"/>
    <s v="Z1160"/>
    <s v="台北北區營業處分攤"/>
    <n v="652487"/>
    <n v="0"/>
    <n v="652487"/>
  </r>
  <r>
    <x v="2"/>
    <x v="2"/>
    <x v="100"/>
    <s v="配電費用"/>
    <x v="653"/>
    <x v="647"/>
    <s v="Z1170"/>
    <s v="台北西區營業處分攤"/>
    <n v="902743"/>
    <n v="0"/>
    <n v="902743"/>
  </r>
  <r>
    <x v="2"/>
    <x v="2"/>
    <x v="100"/>
    <s v="配電費用"/>
    <x v="653"/>
    <x v="647"/>
    <s v="Z1180"/>
    <s v="南投區營業處分攤"/>
    <n v="1192007"/>
    <n v="0"/>
    <n v="1192007"/>
  </r>
  <r>
    <x v="2"/>
    <x v="2"/>
    <x v="100"/>
    <s v="配電費用"/>
    <x v="653"/>
    <x v="647"/>
    <s v="Z1190"/>
    <s v="鳳山區營業處分攤"/>
    <n v="635268"/>
    <n v="0"/>
    <n v="635268"/>
  </r>
  <r>
    <x v="2"/>
    <x v="2"/>
    <x v="100"/>
    <s v="配電費用"/>
    <x v="653"/>
    <x v="647"/>
    <s v="Z1200"/>
    <s v="雲林區營業處分攤"/>
    <n v="968311"/>
    <n v="0"/>
    <n v="968311"/>
  </r>
  <r>
    <x v="2"/>
    <x v="2"/>
    <x v="100"/>
    <s v="配電費用"/>
    <x v="653"/>
    <x v="647"/>
    <s v="Z1210"/>
    <s v="新營區營業處分攤"/>
    <n v="736076"/>
    <n v="0"/>
    <n v="736076"/>
  </r>
  <r>
    <x v="2"/>
    <x v="2"/>
    <x v="100"/>
    <s v="配電費用"/>
    <x v="653"/>
    <x v="647"/>
    <s v="Z1220"/>
    <s v="苗栗區營業處分攤"/>
    <n v="958017"/>
    <n v="0"/>
    <n v="958017"/>
  </r>
  <r>
    <x v="2"/>
    <x v="2"/>
    <x v="100"/>
    <s v="配電費用"/>
    <x v="653"/>
    <x v="647"/>
    <s v="Z1230"/>
    <s v="金門區營業處分攤"/>
    <n v="517150"/>
    <n v="0"/>
    <n v="517150"/>
  </r>
  <r>
    <x v="2"/>
    <x v="2"/>
    <x v="100"/>
    <s v="配電費用"/>
    <x v="653"/>
    <x v="647"/>
    <s v="Z1240"/>
    <s v="馬祖區營業處分攤"/>
    <n v="112480"/>
    <n v="0"/>
    <n v="112480"/>
  </r>
  <r>
    <x v="2"/>
    <x v="2"/>
    <x v="100"/>
    <s v="配電費用"/>
    <x v="653"/>
    <x v="647"/>
    <s v="Z5450"/>
    <s v="電力通信處分攤"/>
    <n v="95223"/>
    <n v="0"/>
    <n v="95223"/>
  </r>
  <r>
    <x v="2"/>
    <x v="2"/>
    <x v="100"/>
    <s v="配電費用"/>
    <x v="653"/>
    <x v="647"/>
    <s v="Z5460"/>
    <s v="綜合研究所分攤"/>
    <n v="76480"/>
    <n v="0"/>
    <n v="76480"/>
  </r>
  <r>
    <x v="2"/>
    <x v="2"/>
    <x v="100"/>
    <s v="配電費用"/>
    <x v="654"/>
    <x v="648"/>
    <s v="Z000C"/>
    <s v="統列配電業分攤"/>
    <n v="241770964"/>
    <n v="0"/>
    <n v="241770964"/>
  </r>
  <r>
    <x v="2"/>
    <x v="2"/>
    <x v="100"/>
    <s v="配電費用"/>
    <x v="655"/>
    <x v="649"/>
    <s v="Z0080"/>
    <s v="材料處分攤"/>
    <n v="19839"/>
    <n v="0"/>
    <n v="19839"/>
  </r>
  <r>
    <x v="2"/>
    <x v="2"/>
    <x v="100"/>
    <s v="配電費用"/>
    <x v="655"/>
    <x v="649"/>
    <s v="Z1010"/>
    <s v="基隆區營業處分攤"/>
    <n v="3686327"/>
    <n v="0"/>
    <n v="3686327"/>
  </r>
  <r>
    <x v="2"/>
    <x v="2"/>
    <x v="100"/>
    <s v="配電費用"/>
    <x v="655"/>
    <x v="649"/>
    <s v="Z1020"/>
    <s v="台北市區營業處分攤"/>
    <n v="1637733"/>
    <n v="0"/>
    <n v="1637733"/>
  </r>
  <r>
    <x v="2"/>
    <x v="2"/>
    <x v="100"/>
    <s v="配電費用"/>
    <x v="655"/>
    <x v="649"/>
    <s v="Z1030"/>
    <s v="桃園區營業處分攤"/>
    <n v="4288409"/>
    <n v="0"/>
    <n v="4288409"/>
  </r>
  <r>
    <x v="2"/>
    <x v="2"/>
    <x v="100"/>
    <s v="配電費用"/>
    <x v="655"/>
    <x v="649"/>
    <s v="Z1040"/>
    <s v="新竹區營業處分攤"/>
    <n v="2548377"/>
    <n v="0"/>
    <n v="2548377"/>
  </r>
  <r>
    <x v="2"/>
    <x v="2"/>
    <x v="100"/>
    <s v="配電費用"/>
    <x v="655"/>
    <x v="649"/>
    <s v="Z1050"/>
    <s v="台中區營業處分攤"/>
    <n v="5844750"/>
    <n v="0"/>
    <n v="5844750"/>
  </r>
  <r>
    <x v="2"/>
    <x v="2"/>
    <x v="100"/>
    <s v="配電費用"/>
    <x v="655"/>
    <x v="649"/>
    <s v="Z1060"/>
    <s v="彰化區營業處分攤"/>
    <n v="5118598"/>
    <n v="0"/>
    <n v="5118598"/>
  </r>
  <r>
    <x v="2"/>
    <x v="2"/>
    <x v="100"/>
    <s v="配電費用"/>
    <x v="655"/>
    <x v="649"/>
    <s v="Z1070"/>
    <s v="嘉義區營業處分攤"/>
    <n v="5588749"/>
    <n v="0"/>
    <n v="5588749"/>
  </r>
  <r>
    <x v="2"/>
    <x v="2"/>
    <x v="100"/>
    <s v="配電費用"/>
    <x v="655"/>
    <x v="649"/>
    <s v="Z1080"/>
    <s v="台南區營業處分攤"/>
    <n v="7842590"/>
    <n v="0"/>
    <n v="7842590"/>
  </r>
  <r>
    <x v="2"/>
    <x v="2"/>
    <x v="100"/>
    <s v="配電費用"/>
    <x v="655"/>
    <x v="649"/>
    <s v="Z1090"/>
    <s v="高雄區營業處分攤"/>
    <n v="4947003"/>
    <n v="0"/>
    <n v="4947003"/>
  </r>
  <r>
    <x v="2"/>
    <x v="2"/>
    <x v="100"/>
    <s v="配電費用"/>
    <x v="655"/>
    <x v="649"/>
    <s v="Z1100"/>
    <s v="屏東區營業處分攤"/>
    <n v="3718144"/>
    <n v="0"/>
    <n v="3718144"/>
  </r>
  <r>
    <x v="2"/>
    <x v="2"/>
    <x v="100"/>
    <s v="配電費用"/>
    <x v="655"/>
    <x v="649"/>
    <s v="Z1110"/>
    <s v="台東區營業處分攤"/>
    <n v="2079737"/>
    <n v="0"/>
    <n v="2079737"/>
  </r>
  <r>
    <x v="2"/>
    <x v="2"/>
    <x v="100"/>
    <s v="配電費用"/>
    <x v="655"/>
    <x v="649"/>
    <s v="Z1120"/>
    <s v="花蓮區營業處分攤"/>
    <n v="1902934"/>
    <n v="0"/>
    <n v="1902934"/>
  </r>
  <r>
    <x v="2"/>
    <x v="2"/>
    <x v="100"/>
    <s v="配電費用"/>
    <x v="655"/>
    <x v="649"/>
    <s v="Z1130"/>
    <s v="宜蘭區營業處分攤"/>
    <n v="3419369"/>
    <n v="0"/>
    <n v="3419369"/>
  </r>
  <r>
    <x v="2"/>
    <x v="2"/>
    <x v="100"/>
    <s v="配電費用"/>
    <x v="655"/>
    <x v="649"/>
    <s v="Z1140"/>
    <s v="澎湖區營業處分攤"/>
    <n v="1192186"/>
    <n v="0"/>
    <n v="1192186"/>
  </r>
  <r>
    <x v="2"/>
    <x v="2"/>
    <x v="100"/>
    <s v="配電費用"/>
    <x v="655"/>
    <x v="649"/>
    <s v="Z1150"/>
    <s v="台北南區營業處分攤"/>
    <n v="4302211"/>
    <n v="0"/>
    <n v="4302211"/>
  </r>
  <r>
    <x v="2"/>
    <x v="2"/>
    <x v="100"/>
    <s v="配電費用"/>
    <x v="655"/>
    <x v="649"/>
    <s v="Z1160"/>
    <s v="台北北區營業處分攤"/>
    <n v="4177558"/>
    <n v="0"/>
    <n v="4177558"/>
  </r>
  <r>
    <x v="2"/>
    <x v="2"/>
    <x v="100"/>
    <s v="配電費用"/>
    <x v="655"/>
    <x v="649"/>
    <s v="Z1170"/>
    <s v="台北西區營業處分攤"/>
    <n v="4142029"/>
    <n v="0"/>
    <n v="4142029"/>
  </r>
  <r>
    <x v="2"/>
    <x v="2"/>
    <x v="100"/>
    <s v="配電費用"/>
    <x v="655"/>
    <x v="649"/>
    <s v="Z1180"/>
    <s v="南投區營業處分攤"/>
    <n v="1220882"/>
    <n v="0"/>
    <n v="1220882"/>
  </r>
  <r>
    <x v="2"/>
    <x v="2"/>
    <x v="100"/>
    <s v="配電費用"/>
    <x v="655"/>
    <x v="649"/>
    <s v="Z1190"/>
    <s v="鳳山區營業處分攤"/>
    <n v="2988835"/>
    <n v="0"/>
    <n v="2988835"/>
  </r>
  <r>
    <x v="2"/>
    <x v="2"/>
    <x v="100"/>
    <s v="配電費用"/>
    <x v="655"/>
    <x v="649"/>
    <s v="Z1200"/>
    <s v="雲林區營業處分攤"/>
    <n v="2853903"/>
    <n v="0"/>
    <n v="2853903"/>
  </r>
  <r>
    <x v="2"/>
    <x v="2"/>
    <x v="100"/>
    <s v="配電費用"/>
    <x v="655"/>
    <x v="649"/>
    <s v="Z1210"/>
    <s v="新營區營業處分攤"/>
    <n v="1028380"/>
    <n v="0"/>
    <n v="1028380"/>
  </r>
  <r>
    <x v="2"/>
    <x v="2"/>
    <x v="100"/>
    <s v="配電費用"/>
    <x v="655"/>
    <x v="649"/>
    <s v="Z1220"/>
    <s v="苗栗區營業處分攤"/>
    <n v="5452418"/>
    <n v="0"/>
    <n v="5452418"/>
  </r>
  <r>
    <x v="2"/>
    <x v="2"/>
    <x v="100"/>
    <s v="配電費用"/>
    <x v="655"/>
    <x v="649"/>
    <s v="Z1230"/>
    <s v="金門區營業處分攤"/>
    <n v="1390049"/>
    <n v="0"/>
    <n v="1390049"/>
  </r>
  <r>
    <x v="2"/>
    <x v="2"/>
    <x v="100"/>
    <s v="配電費用"/>
    <x v="655"/>
    <x v="649"/>
    <s v="Z1240"/>
    <s v="馬祖區營業處分攤"/>
    <n v="11372"/>
    <n v="0"/>
    <n v="11372"/>
  </r>
  <r>
    <x v="2"/>
    <x v="2"/>
    <x v="100"/>
    <s v="配電費用"/>
    <x v="655"/>
    <x v="649"/>
    <s v="Z5460"/>
    <s v="綜合研究所分攤"/>
    <n v="9881"/>
    <n v="0"/>
    <n v="9881"/>
  </r>
  <r>
    <x v="2"/>
    <x v="2"/>
    <x v="100"/>
    <s v="配電費用"/>
    <x v="656"/>
    <x v="650"/>
    <s v="Z0170"/>
    <s v="營建處分攤"/>
    <n v="840"/>
    <n v="0"/>
    <n v="840"/>
  </r>
  <r>
    <x v="2"/>
    <x v="2"/>
    <x v="100"/>
    <s v="配電費用"/>
    <x v="656"/>
    <x v="650"/>
    <s v="Z1010"/>
    <s v="基隆區營業處分攤"/>
    <n v="48440"/>
    <n v="0"/>
    <n v="48440"/>
  </r>
  <r>
    <x v="2"/>
    <x v="2"/>
    <x v="100"/>
    <s v="配電費用"/>
    <x v="656"/>
    <x v="650"/>
    <s v="Z1020"/>
    <s v="台北市區營業處分攤"/>
    <n v="66780"/>
    <n v="0"/>
    <n v="66780"/>
  </r>
  <r>
    <x v="2"/>
    <x v="2"/>
    <x v="100"/>
    <s v="配電費用"/>
    <x v="656"/>
    <x v="650"/>
    <s v="Z1030"/>
    <s v="桃園區營業處分攤"/>
    <n v="3000"/>
    <n v="0"/>
    <n v="3000"/>
  </r>
  <r>
    <x v="2"/>
    <x v="2"/>
    <x v="100"/>
    <s v="配電費用"/>
    <x v="656"/>
    <x v="650"/>
    <s v="Z1040"/>
    <s v="新竹區營業處分攤"/>
    <n v="90520"/>
    <n v="0"/>
    <n v="90520"/>
  </r>
  <r>
    <x v="2"/>
    <x v="2"/>
    <x v="100"/>
    <s v="配電費用"/>
    <x v="656"/>
    <x v="650"/>
    <s v="Z1050"/>
    <s v="台中區營業處分攤"/>
    <n v="15000"/>
    <n v="0"/>
    <n v="15000"/>
  </r>
  <r>
    <x v="2"/>
    <x v="2"/>
    <x v="100"/>
    <s v="配電費用"/>
    <x v="656"/>
    <x v="650"/>
    <s v="Z1080"/>
    <s v="台南區營業處分攤"/>
    <n v="30000"/>
    <n v="0"/>
    <n v="30000"/>
  </r>
  <r>
    <x v="2"/>
    <x v="2"/>
    <x v="100"/>
    <s v="配電費用"/>
    <x v="656"/>
    <x v="650"/>
    <s v="Z1090"/>
    <s v="高雄區營業處分攤"/>
    <n v="111320"/>
    <n v="0"/>
    <n v="111320"/>
  </r>
  <r>
    <x v="2"/>
    <x v="2"/>
    <x v="100"/>
    <s v="配電費用"/>
    <x v="656"/>
    <x v="650"/>
    <s v="Z1100"/>
    <s v="屏東區營業處分攤"/>
    <n v="54480"/>
    <n v="0"/>
    <n v="54480"/>
  </r>
  <r>
    <x v="2"/>
    <x v="2"/>
    <x v="100"/>
    <s v="配電費用"/>
    <x v="656"/>
    <x v="650"/>
    <s v="Z1110"/>
    <s v="台東區營業處分攤"/>
    <n v="14400"/>
    <n v="0"/>
    <n v="14400"/>
  </r>
  <r>
    <x v="2"/>
    <x v="2"/>
    <x v="100"/>
    <s v="配電費用"/>
    <x v="656"/>
    <x v="650"/>
    <s v="Z1120"/>
    <s v="花蓮區營業處分攤"/>
    <n v="31620"/>
    <n v="0"/>
    <n v="31620"/>
  </r>
  <r>
    <x v="2"/>
    <x v="2"/>
    <x v="100"/>
    <s v="配電費用"/>
    <x v="656"/>
    <x v="650"/>
    <s v="Z1130"/>
    <s v="宜蘭區營業處分攤"/>
    <n v="46020"/>
    <n v="0"/>
    <n v="46020"/>
  </r>
  <r>
    <x v="2"/>
    <x v="2"/>
    <x v="100"/>
    <s v="配電費用"/>
    <x v="656"/>
    <x v="650"/>
    <s v="Z1140"/>
    <s v="澎湖區營業處分攤"/>
    <n v="21000"/>
    <n v="0"/>
    <n v="21000"/>
  </r>
  <r>
    <x v="2"/>
    <x v="2"/>
    <x v="100"/>
    <s v="配電費用"/>
    <x v="656"/>
    <x v="650"/>
    <s v="Z1150"/>
    <s v="台北南區營業處分攤"/>
    <n v="50000"/>
    <n v="0"/>
    <n v="50000"/>
  </r>
  <r>
    <x v="2"/>
    <x v="2"/>
    <x v="100"/>
    <s v="配電費用"/>
    <x v="656"/>
    <x v="650"/>
    <s v="Z1160"/>
    <s v="台北北區營業處分攤"/>
    <n v="49600"/>
    <n v="0"/>
    <n v="49600"/>
  </r>
  <r>
    <x v="2"/>
    <x v="2"/>
    <x v="100"/>
    <s v="配電費用"/>
    <x v="656"/>
    <x v="650"/>
    <s v="Z1170"/>
    <s v="台北西區營業處分攤"/>
    <n v="97280"/>
    <n v="0"/>
    <n v="97280"/>
  </r>
  <r>
    <x v="2"/>
    <x v="2"/>
    <x v="100"/>
    <s v="配電費用"/>
    <x v="656"/>
    <x v="650"/>
    <s v="Z1180"/>
    <s v="南投區營業處分攤"/>
    <n v="9180"/>
    <n v="0"/>
    <n v="9180"/>
  </r>
  <r>
    <x v="2"/>
    <x v="2"/>
    <x v="100"/>
    <s v="配電費用"/>
    <x v="656"/>
    <x v="650"/>
    <s v="Z1190"/>
    <s v="鳳山區營業處分攤"/>
    <n v="62000"/>
    <n v="0"/>
    <n v="62000"/>
  </r>
  <r>
    <x v="2"/>
    <x v="2"/>
    <x v="100"/>
    <s v="配電費用"/>
    <x v="656"/>
    <x v="650"/>
    <s v="Z1200"/>
    <s v="雲林區營業處分攤"/>
    <n v="77660"/>
    <n v="0"/>
    <n v="77660"/>
  </r>
  <r>
    <x v="2"/>
    <x v="2"/>
    <x v="100"/>
    <s v="配電費用"/>
    <x v="656"/>
    <x v="650"/>
    <s v="Z1210"/>
    <s v="新營區營業處分攤"/>
    <n v="24000"/>
    <n v="0"/>
    <n v="24000"/>
  </r>
  <r>
    <x v="2"/>
    <x v="2"/>
    <x v="100"/>
    <s v="配電費用"/>
    <x v="656"/>
    <x v="650"/>
    <s v="Z1220"/>
    <s v="苗栗區營業處分攤"/>
    <n v="25460"/>
    <n v="0"/>
    <n v="25460"/>
  </r>
  <r>
    <x v="2"/>
    <x v="2"/>
    <x v="100"/>
    <s v="配電費用"/>
    <x v="656"/>
    <x v="650"/>
    <s v="Z1230"/>
    <s v="金門區營業處分攤"/>
    <n v="24500"/>
    <n v="0"/>
    <n v="24500"/>
  </r>
  <r>
    <x v="2"/>
    <x v="2"/>
    <x v="100"/>
    <s v="配電費用"/>
    <x v="656"/>
    <x v="650"/>
    <s v="Z1240"/>
    <s v="馬祖區營業處分攤"/>
    <n v="2483"/>
    <n v="0"/>
    <n v="2483"/>
  </r>
  <r>
    <x v="2"/>
    <x v="2"/>
    <x v="100"/>
    <s v="配電費用"/>
    <x v="656"/>
    <x v="650"/>
    <s v="Z5460"/>
    <s v="綜合研究所分攤"/>
    <n v="3960"/>
    <n v="0"/>
    <n v="3960"/>
  </r>
  <r>
    <x v="2"/>
    <x v="2"/>
    <x v="100"/>
    <s v="配電費用"/>
    <x v="767"/>
    <x v="761"/>
    <s v="Z1090"/>
    <s v="高雄區營業處分攤"/>
    <n v="7162532"/>
    <n v="0"/>
    <n v="7162532"/>
  </r>
  <r>
    <x v="2"/>
    <x v="2"/>
    <x v="100"/>
    <s v="配電費用"/>
    <x v="767"/>
    <x v="761"/>
    <s v="Z1100"/>
    <s v="屏東區營業處分攤"/>
    <n v="3179089"/>
    <n v="0"/>
    <n v="3179089"/>
  </r>
  <r>
    <x v="2"/>
    <x v="2"/>
    <x v="100"/>
    <s v="配電費用"/>
    <x v="767"/>
    <x v="761"/>
    <s v="Z1190"/>
    <s v="鳳山區營業處分攤"/>
    <n v="2076471"/>
    <n v="0"/>
    <n v="2076471"/>
  </r>
  <r>
    <x v="2"/>
    <x v="2"/>
    <x v="100"/>
    <s v="配電費用"/>
    <x v="657"/>
    <x v="651"/>
    <s v="Z0020"/>
    <s v="總經理副總經理室分攤"/>
    <n v="1983"/>
    <n v="0"/>
    <n v="1983"/>
  </r>
  <r>
    <x v="2"/>
    <x v="2"/>
    <x v="100"/>
    <s v="配電費用"/>
    <x v="657"/>
    <x v="651"/>
    <s v="Z0080"/>
    <s v="材料處分攤"/>
    <n v="251767"/>
    <n v="0"/>
    <n v="251767"/>
  </r>
  <r>
    <x v="2"/>
    <x v="2"/>
    <x v="100"/>
    <s v="配電費用"/>
    <x v="657"/>
    <x v="651"/>
    <s v="Z0170"/>
    <s v="營建處分攤"/>
    <n v="65404"/>
    <n v="0"/>
    <n v="65404"/>
  </r>
  <r>
    <x v="2"/>
    <x v="2"/>
    <x v="100"/>
    <s v="配電費用"/>
    <x v="657"/>
    <x v="651"/>
    <s v="Z0240"/>
    <s v="資訊系統處分攤"/>
    <n v="167153"/>
    <n v="0"/>
    <n v="167153"/>
  </r>
  <r>
    <x v="2"/>
    <x v="2"/>
    <x v="100"/>
    <s v="配電費用"/>
    <x v="657"/>
    <x v="651"/>
    <s v="Z0610"/>
    <s v="環境保護處分攤"/>
    <n v="27720"/>
    <n v="0"/>
    <n v="27720"/>
  </r>
  <r>
    <x v="2"/>
    <x v="2"/>
    <x v="100"/>
    <s v="配電費用"/>
    <x v="657"/>
    <x v="651"/>
    <s v="Z0770"/>
    <s v="配電處分攤"/>
    <n v="829920"/>
    <n v="0"/>
    <n v="829920"/>
  </r>
  <r>
    <x v="2"/>
    <x v="2"/>
    <x v="100"/>
    <s v="配電費用"/>
    <x v="657"/>
    <x v="651"/>
    <s v="Z1010"/>
    <s v="基隆區營業處分攤"/>
    <n v="1244880"/>
    <n v="0"/>
    <n v="1244880"/>
  </r>
  <r>
    <x v="2"/>
    <x v="2"/>
    <x v="100"/>
    <s v="配電費用"/>
    <x v="657"/>
    <x v="651"/>
    <s v="Z1020"/>
    <s v="台北市區營業處分攤"/>
    <n v="1927740"/>
    <n v="0"/>
    <n v="1927740"/>
  </r>
  <r>
    <x v="2"/>
    <x v="2"/>
    <x v="100"/>
    <s v="配電費用"/>
    <x v="657"/>
    <x v="651"/>
    <s v="Z1030"/>
    <s v="桃園區營業處分攤"/>
    <n v="2444730"/>
    <n v="0"/>
    <n v="2444730"/>
  </r>
  <r>
    <x v="2"/>
    <x v="2"/>
    <x v="100"/>
    <s v="配電費用"/>
    <x v="657"/>
    <x v="651"/>
    <s v="Z1040"/>
    <s v="新竹區營業處分攤"/>
    <n v="1956810"/>
    <n v="0"/>
    <n v="1956810"/>
  </r>
  <r>
    <x v="2"/>
    <x v="2"/>
    <x v="100"/>
    <s v="配電費用"/>
    <x v="657"/>
    <x v="651"/>
    <s v="Z1050"/>
    <s v="台中區營業處分攤"/>
    <n v="2663040"/>
    <n v="0"/>
    <n v="2663040"/>
  </r>
  <r>
    <x v="2"/>
    <x v="2"/>
    <x v="100"/>
    <s v="配電費用"/>
    <x v="657"/>
    <x v="651"/>
    <s v="Z1060"/>
    <s v="彰化區營業處分攤"/>
    <n v="1735080"/>
    <n v="0"/>
    <n v="1735080"/>
  </r>
  <r>
    <x v="2"/>
    <x v="2"/>
    <x v="100"/>
    <s v="配電費用"/>
    <x v="657"/>
    <x v="651"/>
    <s v="Z1070"/>
    <s v="嘉義區營業處分攤"/>
    <n v="1396158"/>
    <n v="0"/>
    <n v="1396158"/>
  </r>
  <r>
    <x v="2"/>
    <x v="2"/>
    <x v="100"/>
    <s v="配電費用"/>
    <x v="657"/>
    <x v="651"/>
    <s v="Z1080"/>
    <s v="台南區營業處分攤"/>
    <n v="1730064"/>
    <n v="0"/>
    <n v="1730064"/>
  </r>
  <r>
    <x v="2"/>
    <x v="2"/>
    <x v="100"/>
    <s v="配電費用"/>
    <x v="657"/>
    <x v="651"/>
    <s v="Z1090"/>
    <s v="高雄區營業處分攤"/>
    <n v="1718550"/>
    <n v="0"/>
    <n v="1718550"/>
  </r>
  <r>
    <x v="2"/>
    <x v="2"/>
    <x v="100"/>
    <s v="配電費用"/>
    <x v="657"/>
    <x v="651"/>
    <s v="Z1100"/>
    <s v="屏東區營業處分攤"/>
    <n v="1704072"/>
    <n v="0"/>
    <n v="1704072"/>
  </r>
  <r>
    <x v="2"/>
    <x v="2"/>
    <x v="100"/>
    <s v="配電費用"/>
    <x v="657"/>
    <x v="651"/>
    <s v="Z1110"/>
    <s v="台東區營業處分攤"/>
    <n v="678300"/>
    <n v="0"/>
    <n v="678300"/>
  </r>
  <r>
    <x v="2"/>
    <x v="2"/>
    <x v="100"/>
    <s v="配電費用"/>
    <x v="657"/>
    <x v="651"/>
    <s v="Z1120"/>
    <s v="花蓮區營業處分攤"/>
    <n v="815784"/>
    <n v="0"/>
    <n v="815784"/>
  </r>
  <r>
    <x v="2"/>
    <x v="2"/>
    <x v="100"/>
    <s v="配電費用"/>
    <x v="657"/>
    <x v="651"/>
    <s v="Z1130"/>
    <s v="宜蘭區營業處分攤"/>
    <n v="947568"/>
    <n v="0"/>
    <n v="947568"/>
  </r>
  <r>
    <x v="2"/>
    <x v="2"/>
    <x v="100"/>
    <s v="配電費用"/>
    <x v="657"/>
    <x v="651"/>
    <s v="Z1140"/>
    <s v="澎湖區營業處分攤"/>
    <n v="342000"/>
    <n v="0"/>
    <n v="342000"/>
  </r>
  <r>
    <x v="2"/>
    <x v="2"/>
    <x v="100"/>
    <s v="配電費用"/>
    <x v="657"/>
    <x v="651"/>
    <s v="Z1150"/>
    <s v="台北南區營業處分攤"/>
    <n v="1863330"/>
    <n v="0"/>
    <n v="1863330"/>
  </r>
  <r>
    <x v="2"/>
    <x v="2"/>
    <x v="100"/>
    <s v="配電費用"/>
    <x v="657"/>
    <x v="651"/>
    <s v="Z1160"/>
    <s v="台北北區營業處分攤"/>
    <n v="1520760"/>
    <n v="0"/>
    <n v="1520760"/>
  </r>
  <r>
    <x v="2"/>
    <x v="2"/>
    <x v="100"/>
    <s v="配電費用"/>
    <x v="657"/>
    <x v="651"/>
    <s v="Z1170"/>
    <s v="台北西區營業處分攤"/>
    <n v="1608540"/>
    <n v="0"/>
    <n v="1608540"/>
  </r>
  <r>
    <x v="2"/>
    <x v="2"/>
    <x v="100"/>
    <s v="配電費用"/>
    <x v="657"/>
    <x v="651"/>
    <s v="Z1180"/>
    <s v="南投區營業處分攤"/>
    <n v="1182180"/>
    <n v="0"/>
    <n v="1182180"/>
  </r>
  <r>
    <x v="2"/>
    <x v="2"/>
    <x v="100"/>
    <s v="配電費用"/>
    <x v="657"/>
    <x v="651"/>
    <s v="Z1190"/>
    <s v="鳳山區營業處分攤"/>
    <n v="1543674"/>
    <n v="0"/>
    <n v="1543674"/>
  </r>
  <r>
    <x v="2"/>
    <x v="2"/>
    <x v="100"/>
    <s v="配電費用"/>
    <x v="657"/>
    <x v="651"/>
    <s v="Z1200"/>
    <s v="雲林區營業處分攤"/>
    <n v="1550172"/>
    <n v="0"/>
    <n v="1550172"/>
  </r>
  <r>
    <x v="2"/>
    <x v="2"/>
    <x v="100"/>
    <s v="配電費用"/>
    <x v="657"/>
    <x v="651"/>
    <s v="Z1210"/>
    <s v="新營區營業處分攤"/>
    <n v="1042530"/>
    <n v="0"/>
    <n v="1042530"/>
  </r>
  <r>
    <x v="2"/>
    <x v="2"/>
    <x v="100"/>
    <s v="配電費用"/>
    <x v="657"/>
    <x v="651"/>
    <s v="Z1220"/>
    <s v="苗栗區營業處分攤"/>
    <n v="1243170"/>
    <n v="0"/>
    <n v="1243170"/>
  </r>
  <r>
    <x v="2"/>
    <x v="2"/>
    <x v="100"/>
    <s v="配電費用"/>
    <x v="657"/>
    <x v="651"/>
    <s v="Z1230"/>
    <s v="金門區營業處分攤"/>
    <n v="419520"/>
    <n v="0"/>
    <n v="419520"/>
  </r>
  <r>
    <x v="2"/>
    <x v="2"/>
    <x v="100"/>
    <s v="配電費用"/>
    <x v="657"/>
    <x v="651"/>
    <s v="Z1240"/>
    <s v="馬祖區營業處分攤"/>
    <n v="110580"/>
    <n v="0"/>
    <n v="110580"/>
  </r>
  <r>
    <x v="2"/>
    <x v="2"/>
    <x v="100"/>
    <s v="配電費用"/>
    <x v="657"/>
    <x v="651"/>
    <s v="Z5450"/>
    <s v="電力通信處分攤"/>
    <n v="302926"/>
    <n v="0"/>
    <n v="302926"/>
  </r>
  <r>
    <x v="2"/>
    <x v="2"/>
    <x v="100"/>
    <s v="配電費用"/>
    <x v="657"/>
    <x v="651"/>
    <s v="Z5460"/>
    <s v="綜合研究所分攤"/>
    <n v="197676"/>
    <n v="0"/>
    <n v="197676"/>
  </r>
  <r>
    <x v="2"/>
    <x v="2"/>
    <x v="100"/>
    <s v="配電費用"/>
    <x v="768"/>
    <x v="762"/>
    <s v="Z1110"/>
    <s v="台東區營業處分攤"/>
    <n v="4000"/>
    <n v="0"/>
    <n v="4000"/>
  </r>
  <r>
    <x v="2"/>
    <x v="2"/>
    <x v="100"/>
    <s v="配電費用"/>
    <x v="658"/>
    <x v="652"/>
    <s v="Z0070"/>
    <s v="業務處分攤"/>
    <n v="907"/>
    <n v="0"/>
    <n v="907"/>
  </r>
  <r>
    <x v="2"/>
    <x v="2"/>
    <x v="100"/>
    <s v="配電費用"/>
    <x v="658"/>
    <x v="652"/>
    <s v="Z0080"/>
    <s v="材料處分攤"/>
    <n v="2199"/>
    <n v="0"/>
    <n v="2199"/>
  </r>
  <r>
    <x v="2"/>
    <x v="2"/>
    <x v="100"/>
    <s v="配電費用"/>
    <x v="658"/>
    <x v="652"/>
    <s v="Z0170"/>
    <s v="營建處分攤"/>
    <n v="317"/>
    <n v="0"/>
    <n v="317"/>
  </r>
  <r>
    <x v="2"/>
    <x v="2"/>
    <x v="100"/>
    <s v="配電費用"/>
    <x v="658"/>
    <x v="652"/>
    <s v="Z0240"/>
    <s v="資訊系統處分攤"/>
    <n v="1109"/>
    <n v="0"/>
    <n v="1109"/>
  </r>
  <r>
    <x v="2"/>
    <x v="2"/>
    <x v="100"/>
    <s v="配電費用"/>
    <x v="658"/>
    <x v="652"/>
    <s v="Z0610"/>
    <s v="環境保護處分攤"/>
    <n v="162"/>
    <n v="0"/>
    <n v="162"/>
  </r>
  <r>
    <x v="2"/>
    <x v="2"/>
    <x v="100"/>
    <s v="配電費用"/>
    <x v="658"/>
    <x v="652"/>
    <s v="Z0770"/>
    <s v="配電處分攤"/>
    <n v="4130"/>
    <n v="0"/>
    <n v="4130"/>
  </r>
  <r>
    <x v="2"/>
    <x v="2"/>
    <x v="100"/>
    <s v="配電費用"/>
    <x v="658"/>
    <x v="652"/>
    <s v="Z1010"/>
    <s v="基隆區營業處分攤"/>
    <n v="27170"/>
    <n v="0"/>
    <n v="27170"/>
  </r>
  <r>
    <x v="2"/>
    <x v="2"/>
    <x v="100"/>
    <s v="配電費用"/>
    <x v="658"/>
    <x v="652"/>
    <s v="Z1020"/>
    <s v="台北市區營業處分攤"/>
    <n v="34963"/>
    <n v="0"/>
    <n v="34963"/>
  </r>
  <r>
    <x v="2"/>
    <x v="2"/>
    <x v="100"/>
    <s v="配電費用"/>
    <x v="658"/>
    <x v="652"/>
    <s v="Z1030"/>
    <s v="桃園區營業處分攤"/>
    <n v="46085"/>
    <n v="0"/>
    <n v="46085"/>
  </r>
  <r>
    <x v="2"/>
    <x v="2"/>
    <x v="100"/>
    <s v="配電費用"/>
    <x v="658"/>
    <x v="652"/>
    <s v="Z1040"/>
    <s v="新竹區營業處分攤"/>
    <n v="33779"/>
    <n v="0"/>
    <n v="33779"/>
  </r>
  <r>
    <x v="2"/>
    <x v="2"/>
    <x v="100"/>
    <s v="配電費用"/>
    <x v="658"/>
    <x v="652"/>
    <s v="Z1050"/>
    <s v="台中區營業處分攤"/>
    <n v="56798"/>
    <n v="0"/>
    <n v="56798"/>
  </r>
  <r>
    <x v="2"/>
    <x v="2"/>
    <x v="100"/>
    <s v="配電費用"/>
    <x v="658"/>
    <x v="652"/>
    <s v="Z1060"/>
    <s v="彰化區營業處分攤"/>
    <n v="42288"/>
    <n v="0"/>
    <n v="42288"/>
  </r>
  <r>
    <x v="2"/>
    <x v="2"/>
    <x v="100"/>
    <s v="配電費用"/>
    <x v="658"/>
    <x v="652"/>
    <s v="Z1070"/>
    <s v="嘉義區營業處分攤"/>
    <n v="30740"/>
    <n v="0"/>
    <n v="30740"/>
  </r>
  <r>
    <x v="2"/>
    <x v="2"/>
    <x v="100"/>
    <s v="配電費用"/>
    <x v="658"/>
    <x v="652"/>
    <s v="Z1080"/>
    <s v="台南區營業處分攤"/>
    <n v="42433"/>
    <n v="0"/>
    <n v="42433"/>
  </r>
  <r>
    <x v="2"/>
    <x v="2"/>
    <x v="100"/>
    <s v="配電費用"/>
    <x v="658"/>
    <x v="652"/>
    <s v="Z1090"/>
    <s v="高雄區營業處分攤"/>
    <n v="43836"/>
    <n v="0"/>
    <n v="43836"/>
  </r>
  <r>
    <x v="2"/>
    <x v="2"/>
    <x v="100"/>
    <s v="配電費用"/>
    <x v="658"/>
    <x v="652"/>
    <s v="Z1100"/>
    <s v="屏東區營業處分攤"/>
    <n v="39862"/>
    <n v="0"/>
    <n v="39862"/>
  </r>
  <r>
    <x v="2"/>
    <x v="2"/>
    <x v="100"/>
    <s v="配電費用"/>
    <x v="658"/>
    <x v="652"/>
    <s v="Z1110"/>
    <s v="台東區營業處分攤"/>
    <n v="15027"/>
    <n v="0"/>
    <n v="15027"/>
  </r>
  <r>
    <x v="2"/>
    <x v="2"/>
    <x v="100"/>
    <s v="配電費用"/>
    <x v="658"/>
    <x v="652"/>
    <s v="Z1120"/>
    <s v="花蓮區營業處分攤"/>
    <n v="17328"/>
    <n v="0"/>
    <n v="17328"/>
  </r>
  <r>
    <x v="2"/>
    <x v="2"/>
    <x v="100"/>
    <s v="配電費用"/>
    <x v="658"/>
    <x v="652"/>
    <s v="Z1130"/>
    <s v="宜蘭區營業處分攤"/>
    <n v="19832"/>
    <n v="0"/>
    <n v="19832"/>
  </r>
  <r>
    <x v="2"/>
    <x v="2"/>
    <x v="100"/>
    <s v="配電費用"/>
    <x v="658"/>
    <x v="652"/>
    <s v="Z1140"/>
    <s v="澎湖區營業處分攤"/>
    <n v="9540"/>
    <n v="0"/>
    <n v="9540"/>
  </r>
  <r>
    <x v="2"/>
    <x v="2"/>
    <x v="100"/>
    <s v="配電費用"/>
    <x v="658"/>
    <x v="652"/>
    <s v="Z1150"/>
    <s v="台北南區營業處分攤"/>
    <n v="34711"/>
    <n v="0"/>
    <n v="34711"/>
  </r>
  <r>
    <x v="2"/>
    <x v="2"/>
    <x v="100"/>
    <s v="配電費用"/>
    <x v="658"/>
    <x v="652"/>
    <s v="Z1160"/>
    <s v="台北北區營業處分攤"/>
    <n v="28337"/>
    <n v="0"/>
    <n v="28337"/>
  </r>
  <r>
    <x v="2"/>
    <x v="2"/>
    <x v="100"/>
    <s v="配電費用"/>
    <x v="658"/>
    <x v="652"/>
    <s v="Z1170"/>
    <s v="台北西區營業處分攤"/>
    <n v="35670"/>
    <n v="0"/>
    <n v="35670"/>
  </r>
  <r>
    <x v="2"/>
    <x v="2"/>
    <x v="100"/>
    <s v="配電費用"/>
    <x v="658"/>
    <x v="652"/>
    <s v="Z1180"/>
    <s v="南投區營業處分攤"/>
    <n v="27044"/>
    <n v="0"/>
    <n v="27044"/>
  </r>
  <r>
    <x v="2"/>
    <x v="2"/>
    <x v="100"/>
    <s v="配電費用"/>
    <x v="658"/>
    <x v="652"/>
    <s v="Z1190"/>
    <s v="鳳山區營業處分攤"/>
    <n v="35540"/>
    <n v="0"/>
    <n v="35540"/>
  </r>
  <r>
    <x v="2"/>
    <x v="2"/>
    <x v="100"/>
    <s v="配電費用"/>
    <x v="658"/>
    <x v="652"/>
    <s v="Z1200"/>
    <s v="雲林區營業處分攤"/>
    <n v="34918"/>
    <n v="0"/>
    <n v="34918"/>
  </r>
  <r>
    <x v="2"/>
    <x v="2"/>
    <x v="100"/>
    <s v="配電費用"/>
    <x v="658"/>
    <x v="652"/>
    <s v="Z1210"/>
    <s v="新營區營業處分攤"/>
    <n v="22117"/>
    <n v="0"/>
    <n v="22117"/>
  </r>
  <r>
    <x v="2"/>
    <x v="2"/>
    <x v="100"/>
    <s v="配電費用"/>
    <x v="658"/>
    <x v="652"/>
    <s v="Z1220"/>
    <s v="苗栗區營業處分攤"/>
    <n v="23223"/>
    <n v="0"/>
    <n v="23223"/>
  </r>
  <r>
    <x v="2"/>
    <x v="2"/>
    <x v="100"/>
    <s v="配電費用"/>
    <x v="658"/>
    <x v="652"/>
    <s v="Z1230"/>
    <s v="金門區營業處分攤"/>
    <n v="8785"/>
    <n v="0"/>
    <n v="8785"/>
  </r>
  <r>
    <x v="2"/>
    <x v="2"/>
    <x v="100"/>
    <s v="配電費用"/>
    <x v="658"/>
    <x v="652"/>
    <s v="Z1240"/>
    <s v="馬祖區營業處分攤"/>
    <n v="2870"/>
    <n v="0"/>
    <n v="2870"/>
  </r>
  <r>
    <x v="2"/>
    <x v="2"/>
    <x v="100"/>
    <s v="配電費用"/>
    <x v="658"/>
    <x v="652"/>
    <s v="Z5450"/>
    <s v="電力通信處分攤"/>
    <n v="3550"/>
    <n v="0"/>
    <n v="3550"/>
  </r>
  <r>
    <x v="2"/>
    <x v="2"/>
    <x v="100"/>
    <s v="配電費用"/>
    <x v="658"/>
    <x v="652"/>
    <s v="Z5460"/>
    <s v="綜合研究所分攤"/>
    <n v="2929"/>
    <n v="0"/>
    <n v="2929"/>
  </r>
  <r>
    <x v="2"/>
    <x v="2"/>
    <x v="100"/>
    <s v="配電費用"/>
    <x v="659"/>
    <x v="653"/>
    <s v="Z1120"/>
    <s v="花蓮區營業處分攤"/>
    <n v="390"/>
    <n v="0"/>
    <n v="390"/>
  </r>
  <r>
    <x v="2"/>
    <x v="2"/>
    <x v="100"/>
    <s v="配電費用"/>
    <x v="659"/>
    <x v="653"/>
    <s v="Z5450"/>
    <s v="電力通信處分攤"/>
    <n v="26"/>
    <n v="0"/>
    <n v="26"/>
  </r>
  <r>
    <x v="2"/>
    <x v="2"/>
    <x v="100"/>
    <s v="配電費用"/>
    <x v="660"/>
    <x v="654"/>
    <s v="Z0080"/>
    <s v="材料處分攤"/>
    <n v="28712"/>
    <n v="0"/>
    <n v="28712"/>
  </r>
  <r>
    <x v="2"/>
    <x v="2"/>
    <x v="100"/>
    <s v="配電費用"/>
    <x v="660"/>
    <x v="654"/>
    <s v="Z1010"/>
    <s v="基隆區營業處分攤"/>
    <n v="19610"/>
    <n v="0"/>
    <n v="19610"/>
  </r>
  <r>
    <x v="2"/>
    <x v="2"/>
    <x v="100"/>
    <s v="配電費用"/>
    <x v="660"/>
    <x v="654"/>
    <s v="Z1020"/>
    <s v="台北市區營業處分攤"/>
    <n v="30616"/>
    <n v="0"/>
    <n v="30616"/>
  </r>
  <r>
    <x v="2"/>
    <x v="2"/>
    <x v="100"/>
    <s v="配電費用"/>
    <x v="660"/>
    <x v="654"/>
    <s v="Z1030"/>
    <s v="桃園區營業處分攤"/>
    <n v="44211"/>
    <n v="0"/>
    <n v="44211"/>
  </r>
  <r>
    <x v="2"/>
    <x v="2"/>
    <x v="100"/>
    <s v="配電費用"/>
    <x v="660"/>
    <x v="654"/>
    <s v="Z1040"/>
    <s v="新竹區營業處分攤"/>
    <n v="30409"/>
    <n v="0"/>
    <n v="30409"/>
  </r>
  <r>
    <x v="2"/>
    <x v="2"/>
    <x v="100"/>
    <s v="配電費用"/>
    <x v="660"/>
    <x v="654"/>
    <s v="Z1050"/>
    <s v="台中區營業處分攤"/>
    <n v="70435"/>
    <n v="0"/>
    <n v="70435"/>
  </r>
  <r>
    <x v="2"/>
    <x v="2"/>
    <x v="100"/>
    <s v="配電費用"/>
    <x v="660"/>
    <x v="654"/>
    <s v="Z1060"/>
    <s v="彰化區營業處分攤"/>
    <n v="41269"/>
    <n v="0"/>
    <n v="41269"/>
  </r>
  <r>
    <x v="2"/>
    <x v="2"/>
    <x v="100"/>
    <s v="配電費用"/>
    <x v="660"/>
    <x v="654"/>
    <s v="Z1070"/>
    <s v="嘉義區營業處分攤"/>
    <n v="24270"/>
    <n v="0"/>
    <n v="24270"/>
  </r>
  <r>
    <x v="2"/>
    <x v="2"/>
    <x v="100"/>
    <s v="配電費用"/>
    <x v="660"/>
    <x v="654"/>
    <s v="Z1080"/>
    <s v="台南區營業處分攤"/>
    <n v="23686"/>
    <n v="0"/>
    <n v="23686"/>
  </r>
  <r>
    <x v="2"/>
    <x v="2"/>
    <x v="100"/>
    <s v="配電費用"/>
    <x v="660"/>
    <x v="654"/>
    <s v="Z1090"/>
    <s v="高雄區營業處分攤"/>
    <n v="22909"/>
    <n v="0"/>
    <n v="22909"/>
  </r>
  <r>
    <x v="2"/>
    <x v="2"/>
    <x v="100"/>
    <s v="配電費用"/>
    <x v="660"/>
    <x v="654"/>
    <s v="Z1100"/>
    <s v="屏東區營業處分攤"/>
    <n v="92067"/>
    <n v="0"/>
    <n v="92067"/>
  </r>
  <r>
    <x v="2"/>
    <x v="2"/>
    <x v="100"/>
    <s v="配電費用"/>
    <x v="660"/>
    <x v="654"/>
    <s v="Z1120"/>
    <s v="花蓮區營業處分攤"/>
    <n v="46362"/>
    <n v="0"/>
    <n v="46362"/>
  </r>
  <r>
    <x v="2"/>
    <x v="2"/>
    <x v="100"/>
    <s v="配電費用"/>
    <x v="660"/>
    <x v="654"/>
    <s v="Z1130"/>
    <s v="宜蘭區營業處分攤"/>
    <n v="21314"/>
    <n v="0"/>
    <n v="21314"/>
  </r>
  <r>
    <x v="2"/>
    <x v="2"/>
    <x v="100"/>
    <s v="配電費用"/>
    <x v="660"/>
    <x v="654"/>
    <s v="Z1140"/>
    <s v="澎湖區營業處分攤"/>
    <n v="9066"/>
    <n v="0"/>
    <n v="9066"/>
  </r>
  <r>
    <x v="2"/>
    <x v="2"/>
    <x v="100"/>
    <s v="配電費用"/>
    <x v="660"/>
    <x v="654"/>
    <s v="Z1150"/>
    <s v="台北南區營業處分攤"/>
    <n v="21433"/>
    <n v="0"/>
    <n v="21433"/>
  </r>
  <r>
    <x v="2"/>
    <x v="2"/>
    <x v="100"/>
    <s v="配電費用"/>
    <x v="660"/>
    <x v="654"/>
    <s v="Z1160"/>
    <s v="台北北區營業處分攤"/>
    <n v="12966"/>
    <n v="0"/>
    <n v="12966"/>
  </r>
  <r>
    <x v="2"/>
    <x v="2"/>
    <x v="100"/>
    <s v="配電費用"/>
    <x v="660"/>
    <x v="654"/>
    <s v="Z1170"/>
    <s v="台北西區營業處分攤"/>
    <n v="102088"/>
    <n v="0"/>
    <n v="102088"/>
  </r>
  <r>
    <x v="2"/>
    <x v="2"/>
    <x v="100"/>
    <s v="配電費用"/>
    <x v="660"/>
    <x v="654"/>
    <s v="Z1180"/>
    <s v="南投區營業處分攤"/>
    <n v="20699"/>
    <n v="0"/>
    <n v="20699"/>
  </r>
  <r>
    <x v="2"/>
    <x v="2"/>
    <x v="100"/>
    <s v="配電費用"/>
    <x v="660"/>
    <x v="654"/>
    <s v="Z1190"/>
    <s v="鳳山區營業處分攤"/>
    <n v="14642"/>
    <n v="0"/>
    <n v="14642"/>
  </r>
  <r>
    <x v="2"/>
    <x v="2"/>
    <x v="100"/>
    <s v="配電費用"/>
    <x v="660"/>
    <x v="654"/>
    <s v="Z1200"/>
    <s v="雲林區營業處分攤"/>
    <n v="18489"/>
    <n v="0"/>
    <n v="18489"/>
  </r>
  <r>
    <x v="2"/>
    <x v="2"/>
    <x v="100"/>
    <s v="配電費用"/>
    <x v="660"/>
    <x v="654"/>
    <s v="Z1210"/>
    <s v="新營區營業處分攤"/>
    <n v="15254"/>
    <n v="0"/>
    <n v="15254"/>
  </r>
  <r>
    <x v="2"/>
    <x v="2"/>
    <x v="100"/>
    <s v="配電費用"/>
    <x v="660"/>
    <x v="654"/>
    <s v="Z1220"/>
    <s v="苗栗區營業處分攤"/>
    <n v="33096"/>
    <n v="0"/>
    <n v="33096"/>
  </r>
  <r>
    <x v="2"/>
    <x v="2"/>
    <x v="100"/>
    <s v="配電費用"/>
    <x v="660"/>
    <x v="654"/>
    <s v="Z1230"/>
    <s v="金門區營業處分攤"/>
    <n v="28133"/>
    <n v="0"/>
    <n v="28133"/>
  </r>
  <r>
    <x v="2"/>
    <x v="2"/>
    <x v="100"/>
    <s v="配電費用"/>
    <x v="661"/>
    <x v="655"/>
    <s v="Z0080"/>
    <s v="材料處分攤"/>
    <n v="6414"/>
    <n v="0"/>
    <n v="6414"/>
  </r>
  <r>
    <x v="2"/>
    <x v="2"/>
    <x v="100"/>
    <s v="配電費用"/>
    <x v="661"/>
    <x v="655"/>
    <s v="Z0140"/>
    <s v="秘書處分攤"/>
    <n v="204587"/>
    <n v="0"/>
    <n v="204587"/>
  </r>
  <r>
    <x v="2"/>
    <x v="2"/>
    <x v="100"/>
    <s v="配電費用"/>
    <x v="661"/>
    <x v="655"/>
    <s v="Z1010"/>
    <s v="基隆區營業處分攤"/>
    <n v="109558"/>
    <n v="0"/>
    <n v="109558"/>
  </r>
  <r>
    <x v="2"/>
    <x v="2"/>
    <x v="100"/>
    <s v="配電費用"/>
    <x v="661"/>
    <x v="655"/>
    <s v="Z1020"/>
    <s v="台北市區營業處分攤"/>
    <n v="200666"/>
    <n v="0"/>
    <n v="200666"/>
  </r>
  <r>
    <x v="2"/>
    <x v="2"/>
    <x v="100"/>
    <s v="配電費用"/>
    <x v="661"/>
    <x v="655"/>
    <s v="Z1030"/>
    <s v="桃園區營業處分攤"/>
    <n v="140344"/>
    <n v="0"/>
    <n v="140344"/>
  </r>
  <r>
    <x v="2"/>
    <x v="2"/>
    <x v="100"/>
    <s v="配電費用"/>
    <x v="661"/>
    <x v="655"/>
    <s v="Z1040"/>
    <s v="新竹區營業處分攤"/>
    <n v="142073"/>
    <n v="0"/>
    <n v="142073"/>
  </r>
  <r>
    <x v="2"/>
    <x v="2"/>
    <x v="100"/>
    <s v="配電費用"/>
    <x v="661"/>
    <x v="655"/>
    <s v="Z1050"/>
    <s v="台中區營業處分攤"/>
    <n v="218049"/>
    <n v="0"/>
    <n v="218049"/>
  </r>
  <r>
    <x v="2"/>
    <x v="2"/>
    <x v="100"/>
    <s v="配電費用"/>
    <x v="661"/>
    <x v="655"/>
    <s v="Z1060"/>
    <s v="彰化區營業處分攤"/>
    <n v="120946"/>
    <n v="0"/>
    <n v="120946"/>
  </r>
  <r>
    <x v="2"/>
    <x v="2"/>
    <x v="100"/>
    <s v="配電費用"/>
    <x v="661"/>
    <x v="655"/>
    <s v="Z1070"/>
    <s v="嘉義區營業處分攤"/>
    <n v="149476"/>
    <n v="0"/>
    <n v="149476"/>
  </r>
  <r>
    <x v="2"/>
    <x v="2"/>
    <x v="100"/>
    <s v="配電費用"/>
    <x v="661"/>
    <x v="655"/>
    <s v="Z1080"/>
    <s v="台南區營業處分攤"/>
    <n v="239645"/>
    <n v="0"/>
    <n v="239645"/>
  </r>
  <r>
    <x v="2"/>
    <x v="2"/>
    <x v="100"/>
    <s v="配電費用"/>
    <x v="661"/>
    <x v="655"/>
    <s v="Z1090"/>
    <s v="高雄區營業處分攤"/>
    <n v="151062"/>
    <n v="0"/>
    <n v="151062"/>
  </r>
  <r>
    <x v="2"/>
    <x v="2"/>
    <x v="100"/>
    <s v="配電費用"/>
    <x v="661"/>
    <x v="655"/>
    <s v="Z1100"/>
    <s v="屏東區營業處分攤"/>
    <n v="137334"/>
    <n v="0"/>
    <n v="137334"/>
  </r>
  <r>
    <x v="2"/>
    <x v="2"/>
    <x v="100"/>
    <s v="配電費用"/>
    <x v="661"/>
    <x v="655"/>
    <s v="Z1110"/>
    <s v="台東區營業處分攤"/>
    <n v="90924"/>
    <n v="0"/>
    <n v="90924"/>
  </r>
  <r>
    <x v="2"/>
    <x v="2"/>
    <x v="100"/>
    <s v="配電費用"/>
    <x v="661"/>
    <x v="655"/>
    <s v="Z1120"/>
    <s v="花蓮區營業處分攤"/>
    <n v="83070"/>
    <n v="0"/>
    <n v="83070"/>
  </r>
  <r>
    <x v="2"/>
    <x v="2"/>
    <x v="100"/>
    <s v="配電費用"/>
    <x v="661"/>
    <x v="655"/>
    <s v="Z1130"/>
    <s v="宜蘭區營業處分攤"/>
    <n v="94518"/>
    <n v="0"/>
    <n v="94518"/>
  </r>
  <r>
    <x v="2"/>
    <x v="2"/>
    <x v="100"/>
    <s v="配電費用"/>
    <x v="661"/>
    <x v="655"/>
    <s v="Z1140"/>
    <s v="澎湖區營業處分攤"/>
    <n v="54397"/>
    <n v="0"/>
    <n v="54397"/>
  </r>
  <r>
    <x v="2"/>
    <x v="2"/>
    <x v="100"/>
    <s v="配電費用"/>
    <x v="661"/>
    <x v="655"/>
    <s v="Z1150"/>
    <s v="台北南區營業處分攤"/>
    <n v="76782"/>
    <n v="0"/>
    <n v="76782"/>
  </r>
  <r>
    <x v="2"/>
    <x v="2"/>
    <x v="100"/>
    <s v="配電費用"/>
    <x v="661"/>
    <x v="655"/>
    <s v="Z1160"/>
    <s v="台北北區營業處分攤"/>
    <n v="107733"/>
    <n v="0"/>
    <n v="107733"/>
  </r>
  <r>
    <x v="2"/>
    <x v="2"/>
    <x v="100"/>
    <s v="配電費用"/>
    <x v="661"/>
    <x v="655"/>
    <s v="Z1170"/>
    <s v="台北西區營業處分攤"/>
    <n v="89110"/>
    <n v="0"/>
    <n v="89110"/>
  </r>
  <r>
    <x v="2"/>
    <x v="2"/>
    <x v="100"/>
    <s v="配電費用"/>
    <x v="661"/>
    <x v="655"/>
    <s v="Z1180"/>
    <s v="南投區營業處分攤"/>
    <n v="65476"/>
    <n v="0"/>
    <n v="65476"/>
  </r>
  <r>
    <x v="2"/>
    <x v="2"/>
    <x v="100"/>
    <s v="配電費用"/>
    <x v="661"/>
    <x v="655"/>
    <s v="Z1190"/>
    <s v="鳳山區營業處分攤"/>
    <n v="114572"/>
    <n v="0"/>
    <n v="114572"/>
  </r>
  <r>
    <x v="2"/>
    <x v="2"/>
    <x v="100"/>
    <s v="配電費用"/>
    <x v="661"/>
    <x v="655"/>
    <s v="Z1200"/>
    <s v="雲林區營業處分攤"/>
    <n v="116439"/>
    <n v="0"/>
    <n v="116439"/>
  </r>
  <r>
    <x v="2"/>
    <x v="2"/>
    <x v="100"/>
    <s v="配電費用"/>
    <x v="661"/>
    <x v="655"/>
    <s v="Z1210"/>
    <s v="新營區營業處分攤"/>
    <n v="85624"/>
    <n v="0"/>
    <n v="85624"/>
  </r>
  <r>
    <x v="2"/>
    <x v="2"/>
    <x v="100"/>
    <s v="配電費用"/>
    <x v="661"/>
    <x v="655"/>
    <s v="Z1220"/>
    <s v="苗栗區營業處分攤"/>
    <n v="92221"/>
    <n v="0"/>
    <n v="92221"/>
  </r>
  <r>
    <x v="2"/>
    <x v="2"/>
    <x v="100"/>
    <s v="配電費用"/>
    <x v="661"/>
    <x v="655"/>
    <s v="Z1230"/>
    <s v="金門區營業處分攤"/>
    <n v="11206"/>
    <n v="0"/>
    <n v="11206"/>
  </r>
  <r>
    <x v="2"/>
    <x v="2"/>
    <x v="100"/>
    <s v="配電費用"/>
    <x v="661"/>
    <x v="655"/>
    <s v="Z1240"/>
    <s v="馬祖區營業處分攤"/>
    <n v="28108"/>
    <n v="0"/>
    <n v="28108"/>
  </r>
  <r>
    <x v="2"/>
    <x v="2"/>
    <x v="100"/>
    <s v="配電費用"/>
    <x v="661"/>
    <x v="655"/>
    <s v="Z5450"/>
    <s v="電力通信處分攤"/>
    <n v="18036"/>
    <n v="0"/>
    <n v="18036"/>
  </r>
  <r>
    <x v="2"/>
    <x v="2"/>
    <x v="100"/>
    <s v="配電費用"/>
    <x v="661"/>
    <x v="655"/>
    <s v="Z5460"/>
    <s v="綜合研究所分攤"/>
    <n v="14858"/>
    <n v="0"/>
    <n v="14858"/>
  </r>
  <r>
    <x v="2"/>
    <x v="2"/>
    <x v="100"/>
    <s v="配電費用"/>
    <x v="662"/>
    <x v="656"/>
    <s v="Z0140"/>
    <s v="秘書處分攤"/>
    <n v="58181"/>
    <n v="0"/>
    <n v="58181"/>
  </r>
  <r>
    <x v="2"/>
    <x v="2"/>
    <x v="100"/>
    <s v="配電費用"/>
    <x v="662"/>
    <x v="656"/>
    <s v="Z1030"/>
    <s v="桃園區營業處分攤"/>
    <n v="3504"/>
    <n v="0"/>
    <n v="3504"/>
  </r>
  <r>
    <x v="2"/>
    <x v="2"/>
    <x v="100"/>
    <s v="配電費用"/>
    <x v="662"/>
    <x v="656"/>
    <s v="Z1040"/>
    <s v="新竹區營業處分攤"/>
    <n v="5319"/>
    <n v="0"/>
    <n v="5319"/>
  </r>
  <r>
    <x v="2"/>
    <x v="2"/>
    <x v="100"/>
    <s v="配電費用"/>
    <x v="662"/>
    <x v="656"/>
    <s v="Z1060"/>
    <s v="彰化區營業處分攤"/>
    <n v="3442"/>
    <n v="0"/>
    <n v="3442"/>
  </r>
  <r>
    <x v="2"/>
    <x v="2"/>
    <x v="100"/>
    <s v="配電費用"/>
    <x v="662"/>
    <x v="656"/>
    <s v="Z1070"/>
    <s v="嘉義區營業處分攤"/>
    <n v="285"/>
    <n v="0"/>
    <n v="285"/>
  </r>
  <r>
    <x v="2"/>
    <x v="2"/>
    <x v="100"/>
    <s v="配電費用"/>
    <x v="662"/>
    <x v="656"/>
    <s v="Z1140"/>
    <s v="澎湖區營業處分攤"/>
    <n v="1560"/>
    <n v="0"/>
    <n v="1560"/>
  </r>
  <r>
    <x v="2"/>
    <x v="2"/>
    <x v="100"/>
    <s v="配電費用"/>
    <x v="662"/>
    <x v="656"/>
    <s v="Z1150"/>
    <s v="台北南區營業處分攤"/>
    <n v="23962"/>
    <n v="0"/>
    <n v="23962"/>
  </r>
  <r>
    <x v="2"/>
    <x v="2"/>
    <x v="100"/>
    <s v="配電費用"/>
    <x v="662"/>
    <x v="656"/>
    <s v="Z1160"/>
    <s v="台北北區營業處分攤"/>
    <n v="20495"/>
    <n v="0"/>
    <n v="20495"/>
  </r>
  <r>
    <x v="2"/>
    <x v="2"/>
    <x v="100"/>
    <s v="配電費用"/>
    <x v="662"/>
    <x v="656"/>
    <s v="Z1180"/>
    <s v="南投區營業處分攤"/>
    <n v="2620"/>
    <n v="0"/>
    <n v="2620"/>
  </r>
  <r>
    <x v="2"/>
    <x v="2"/>
    <x v="100"/>
    <s v="配電費用"/>
    <x v="662"/>
    <x v="656"/>
    <s v="Z1190"/>
    <s v="鳳山區營業處分攤"/>
    <n v="650"/>
    <n v="0"/>
    <n v="650"/>
  </r>
  <r>
    <x v="2"/>
    <x v="2"/>
    <x v="100"/>
    <s v="配電費用"/>
    <x v="662"/>
    <x v="656"/>
    <s v="Z1220"/>
    <s v="苗栗區營業處分攤"/>
    <n v="21078"/>
    <n v="0"/>
    <n v="21078"/>
  </r>
  <r>
    <x v="2"/>
    <x v="2"/>
    <x v="100"/>
    <s v="配電費用"/>
    <x v="662"/>
    <x v="656"/>
    <s v="Z1240"/>
    <s v="馬祖區營業處分攤"/>
    <n v="7755"/>
    <n v="0"/>
    <n v="7755"/>
  </r>
  <r>
    <x v="2"/>
    <x v="2"/>
    <x v="100"/>
    <s v="配電費用"/>
    <x v="663"/>
    <x v="657"/>
    <s v="Z0020"/>
    <s v="總經理副總經理室分攤"/>
    <n v="17"/>
    <n v="0"/>
    <n v="17"/>
  </r>
  <r>
    <x v="2"/>
    <x v="2"/>
    <x v="100"/>
    <s v="配電費用"/>
    <x v="663"/>
    <x v="657"/>
    <s v="Z0080"/>
    <s v="材料處分攤"/>
    <n v="31694"/>
    <n v="0"/>
    <n v="31694"/>
  </r>
  <r>
    <x v="2"/>
    <x v="2"/>
    <x v="100"/>
    <s v="配電費用"/>
    <x v="663"/>
    <x v="657"/>
    <s v="Z0140"/>
    <s v="秘書處分攤"/>
    <n v="355517"/>
    <n v="0"/>
    <n v="355517"/>
  </r>
  <r>
    <x v="2"/>
    <x v="2"/>
    <x v="100"/>
    <s v="配電費用"/>
    <x v="663"/>
    <x v="657"/>
    <s v="Z0170"/>
    <s v="營建處分攤"/>
    <n v="14"/>
    <n v="0"/>
    <n v="14"/>
  </r>
  <r>
    <x v="2"/>
    <x v="2"/>
    <x v="100"/>
    <s v="配電費用"/>
    <x v="663"/>
    <x v="657"/>
    <s v="Z0610"/>
    <s v="環境保護處分攤"/>
    <n v="18"/>
    <n v="0"/>
    <n v="18"/>
  </r>
  <r>
    <x v="2"/>
    <x v="2"/>
    <x v="100"/>
    <s v="配電費用"/>
    <x v="663"/>
    <x v="657"/>
    <s v="Z0620"/>
    <s v="工業安全衛生處分攤"/>
    <n v="8996"/>
    <n v="0"/>
    <n v="8996"/>
  </r>
  <r>
    <x v="2"/>
    <x v="2"/>
    <x v="100"/>
    <s v="配電費用"/>
    <x v="663"/>
    <x v="657"/>
    <s v="Z0770"/>
    <s v="配電處分攤"/>
    <n v="440"/>
    <n v="0"/>
    <n v="440"/>
  </r>
  <r>
    <x v="2"/>
    <x v="2"/>
    <x v="100"/>
    <s v="配電費用"/>
    <x v="663"/>
    <x v="657"/>
    <s v="Z1010"/>
    <s v="基隆區營業處分攤"/>
    <n v="86957"/>
    <n v="0"/>
    <n v="86957"/>
  </r>
  <r>
    <x v="2"/>
    <x v="2"/>
    <x v="100"/>
    <s v="配電費用"/>
    <x v="663"/>
    <x v="657"/>
    <s v="Z1020"/>
    <s v="台北市區營業處分攤"/>
    <n v="812428"/>
    <n v="0"/>
    <n v="812428"/>
  </r>
  <r>
    <x v="2"/>
    <x v="2"/>
    <x v="100"/>
    <s v="配電費用"/>
    <x v="663"/>
    <x v="657"/>
    <s v="Z1030"/>
    <s v="桃園區營業處分攤"/>
    <n v="339373"/>
    <n v="0"/>
    <n v="339373"/>
  </r>
  <r>
    <x v="2"/>
    <x v="2"/>
    <x v="100"/>
    <s v="配電費用"/>
    <x v="663"/>
    <x v="657"/>
    <s v="Z1040"/>
    <s v="新竹區營業處分攤"/>
    <n v="809081"/>
    <n v="0"/>
    <n v="809081"/>
  </r>
  <r>
    <x v="2"/>
    <x v="2"/>
    <x v="100"/>
    <s v="配電費用"/>
    <x v="663"/>
    <x v="657"/>
    <s v="Z1050"/>
    <s v="台中區營業處分攤"/>
    <n v="229598"/>
    <n v="0"/>
    <n v="229598"/>
  </r>
  <r>
    <x v="2"/>
    <x v="2"/>
    <x v="100"/>
    <s v="配電費用"/>
    <x v="663"/>
    <x v="657"/>
    <s v="Z1060"/>
    <s v="彰化區營業處分攤"/>
    <n v="178896"/>
    <n v="0"/>
    <n v="178896"/>
  </r>
  <r>
    <x v="2"/>
    <x v="2"/>
    <x v="100"/>
    <s v="配電費用"/>
    <x v="663"/>
    <x v="657"/>
    <s v="Z1070"/>
    <s v="嘉義區營業處分攤"/>
    <n v="282128"/>
    <n v="0"/>
    <n v="282128"/>
  </r>
  <r>
    <x v="2"/>
    <x v="2"/>
    <x v="100"/>
    <s v="配電費用"/>
    <x v="663"/>
    <x v="657"/>
    <s v="Z1080"/>
    <s v="台南區營業處分攤"/>
    <n v="560520"/>
    <n v="0"/>
    <n v="560520"/>
  </r>
  <r>
    <x v="2"/>
    <x v="2"/>
    <x v="100"/>
    <s v="配電費用"/>
    <x v="663"/>
    <x v="657"/>
    <s v="Z1090"/>
    <s v="高雄區營業處分攤"/>
    <n v="597712"/>
    <n v="0"/>
    <n v="597712"/>
  </r>
  <r>
    <x v="2"/>
    <x v="2"/>
    <x v="100"/>
    <s v="配電費用"/>
    <x v="663"/>
    <x v="657"/>
    <s v="Z1100"/>
    <s v="屏東區營業處分攤"/>
    <n v="1253909"/>
    <n v="0"/>
    <n v="1253909"/>
  </r>
  <r>
    <x v="2"/>
    <x v="2"/>
    <x v="100"/>
    <s v="配電費用"/>
    <x v="663"/>
    <x v="657"/>
    <s v="Z1110"/>
    <s v="台東區營業處分攤"/>
    <n v="176398"/>
    <n v="0"/>
    <n v="176398"/>
  </r>
  <r>
    <x v="2"/>
    <x v="2"/>
    <x v="100"/>
    <s v="配電費用"/>
    <x v="663"/>
    <x v="657"/>
    <s v="Z1120"/>
    <s v="花蓮區營業處分攤"/>
    <n v="406087"/>
    <n v="0"/>
    <n v="406087"/>
  </r>
  <r>
    <x v="2"/>
    <x v="2"/>
    <x v="100"/>
    <s v="配電費用"/>
    <x v="663"/>
    <x v="657"/>
    <s v="Z1130"/>
    <s v="宜蘭區營業處分攤"/>
    <n v="41344"/>
    <n v="0"/>
    <n v="41344"/>
  </r>
  <r>
    <x v="2"/>
    <x v="2"/>
    <x v="100"/>
    <s v="配電費用"/>
    <x v="663"/>
    <x v="657"/>
    <s v="Z1140"/>
    <s v="澎湖區營業處分攤"/>
    <n v="45548"/>
    <n v="0"/>
    <n v="45548"/>
  </r>
  <r>
    <x v="2"/>
    <x v="2"/>
    <x v="100"/>
    <s v="配電費用"/>
    <x v="663"/>
    <x v="657"/>
    <s v="Z1150"/>
    <s v="台北南區營業處分攤"/>
    <n v="141113"/>
    <n v="0"/>
    <n v="141113"/>
  </r>
  <r>
    <x v="2"/>
    <x v="2"/>
    <x v="100"/>
    <s v="配電費用"/>
    <x v="663"/>
    <x v="657"/>
    <s v="Z1160"/>
    <s v="台北北區營業處分攤"/>
    <n v="75019"/>
    <n v="0"/>
    <n v="75019"/>
  </r>
  <r>
    <x v="2"/>
    <x v="2"/>
    <x v="100"/>
    <s v="配電費用"/>
    <x v="663"/>
    <x v="657"/>
    <s v="Z1170"/>
    <s v="台北西區營業處分攤"/>
    <n v="42878"/>
    <n v="0"/>
    <n v="42878"/>
  </r>
  <r>
    <x v="2"/>
    <x v="2"/>
    <x v="100"/>
    <s v="配電費用"/>
    <x v="663"/>
    <x v="657"/>
    <s v="Z1180"/>
    <s v="南投區營業處分攤"/>
    <n v="309099"/>
    <n v="0"/>
    <n v="309099"/>
  </r>
  <r>
    <x v="2"/>
    <x v="2"/>
    <x v="100"/>
    <s v="配電費用"/>
    <x v="663"/>
    <x v="657"/>
    <s v="Z1190"/>
    <s v="鳳山區營業處分攤"/>
    <n v="69994"/>
    <n v="0"/>
    <n v="69994"/>
  </r>
  <r>
    <x v="2"/>
    <x v="2"/>
    <x v="100"/>
    <s v="配電費用"/>
    <x v="663"/>
    <x v="657"/>
    <s v="Z1200"/>
    <s v="雲林區營業處分攤"/>
    <n v="425961"/>
    <n v="0"/>
    <n v="425961"/>
  </r>
  <r>
    <x v="2"/>
    <x v="2"/>
    <x v="100"/>
    <s v="配電費用"/>
    <x v="663"/>
    <x v="657"/>
    <s v="Z1210"/>
    <s v="新營區營業處分攤"/>
    <n v="83839"/>
    <n v="0"/>
    <n v="83839"/>
  </r>
  <r>
    <x v="2"/>
    <x v="2"/>
    <x v="100"/>
    <s v="配電費用"/>
    <x v="663"/>
    <x v="657"/>
    <s v="Z1220"/>
    <s v="苗栗區營業處分攤"/>
    <n v="111709"/>
    <n v="0"/>
    <n v="111709"/>
  </r>
  <r>
    <x v="2"/>
    <x v="2"/>
    <x v="100"/>
    <s v="配電費用"/>
    <x v="663"/>
    <x v="657"/>
    <s v="Z1240"/>
    <s v="馬祖區營業處分攤"/>
    <n v="16213"/>
    <n v="0"/>
    <n v="16213"/>
  </r>
  <r>
    <x v="2"/>
    <x v="2"/>
    <x v="100"/>
    <s v="配電費用"/>
    <x v="663"/>
    <x v="657"/>
    <s v="Z5450"/>
    <s v="電力通信處分攤"/>
    <n v="11361"/>
    <n v="0"/>
    <n v="11361"/>
  </r>
  <r>
    <x v="2"/>
    <x v="2"/>
    <x v="100"/>
    <s v="配電費用"/>
    <x v="663"/>
    <x v="657"/>
    <s v="Z5460"/>
    <s v="綜合研究所分攤"/>
    <n v="68761"/>
    <n v="0"/>
    <n v="68761"/>
  </r>
  <r>
    <x v="2"/>
    <x v="2"/>
    <x v="100"/>
    <s v="配電費用"/>
    <x v="664"/>
    <x v="658"/>
    <s v="Z0020"/>
    <s v="總經理副總經理室分攤"/>
    <n v="3894"/>
    <n v="0"/>
    <n v="3894"/>
  </r>
  <r>
    <x v="2"/>
    <x v="2"/>
    <x v="100"/>
    <s v="配電費用"/>
    <x v="664"/>
    <x v="658"/>
    <s v="Z0080"/>
    <s v="材料處分攤"/>
    <n v="42402"/>
    <n v="0"/>
    <n v="42402"/>
  </r>
  <r>
    <x v="2"/>
    <x v="2"/>
    <x v="100"/>
    <s v="配電費用"/>
    <x v="664"/>
    <x v="658"/>
    <s v="Z0140"/>
    <s v="秘書處分攤"/>
    <n v="979256"/>
    <n v="0"/>
    <n v="979256"/>
  </r>
  <r>
    <x v="2"/>
    <x v="2"/>
    <x v="100"/>
    <s v="配電費用"/>
    <x v="664"/>
    <x v="658"/>
    <s v="Z1010"/>
    <s v="基隆區營業處分攤"/>
    <n v="541011"/>
    <n v="0"/>
    <n v="541011"/>
  </r>
  <r>
    <x v="2"/>
    <x v="2"/>
    <x v="100"/>
    <s v="配電費用"/>
    <x v="664"/>
    <x v="658"/>
    <s v="Z1020"/>
    <s v="台北市區營業處分攤"/>
    <n v="564172"/>
    <n v="0"/>
    <n v="564172"/>
  </r>
  <r>
    <x v="2"/>
    <x v="2"/>
    <x v="100"/>
    <s v="配電費用"/>
    <x v="664"/>
    <x v="658"/>
    <s v="Z1030"/>
    <s v="桃園區營業處分攤"/>
    <n v="1141858"/>
    <n v="0"/>
    <n v="1141858"/>
  </r>
  <r>
    <x v="2"/>
    <x v="2"/>
    <x v="100"/>
    <s v="配電費用"/>
    <x v="664"/>
    <x v="658"/>
    <s v="Z1040"/>
    <s v="新竹區營業處分攤"/>
    <n v="693891"/>
    <n v="0"/>
    <n v="693891"/>
  </r>
  <r>
    <x v="2"/>
    <x v="2"/>
    <x v="100"/>
    <s v="配電費用"/>
    <x v="664"/>
    <x v="658"/>
    <s v="Z1050"/>
    <s v="台中區營業處分攤"/>
    <n v="1784654"/>
    <n v="0"/>
    <n v="1784654"/>
  </r>
  <r>
    <x v="2"/>
    <x v="2"/>
    <x v="100"/>
    <s v="配電費用"/>
    <x v="664"/>
    <x v="658"/>
    <s v="Z1060"/>
    <s v="彰化區營業處分攤"/>
    <n v="1648095"/>
    <n v="0"/>
    <n v="1648095"/>
  </r>
  <r>
    <x v="2"/>
    <x v="2"/>
    <x v="100"/>
    <s v="配電費用"/>
    <x v="664"/>
    <x v="658"/>
    <s v="Z1070"/>
    <s v="嘉義區營業處分攤"/>
    <n v="800206"/>
    <n v="0"/>
    <n v="800206"/>
  </r>
  <r>
    <x v="2"/>
    <x v="2"/>
    <x v="100"/>
    <s v="配電費用"/>
    <x v="664"/>
    <x v="658"/>
    <s v="Z1080"/>
    <s v="台南區營業處分攤"/>
    <n v="956261"/>
    <n v="0"/>
    <n v="956261"/>
  </r>
  <r>
    <x v="2"/>
    <x v="2"/>
    <x v="100"/>
    <s v="配電費用"/>
    <x v="664"/>
    <x v="658"/>
    <s v="Z1090"/>
    <s v="高雄區營業處分攤"/>
    <n v="784126"/>
    <n v="0"/>
    <n v="784126"/>
  </r>
  <r>
    <x v="2"/>
    <x v="2"/>
    <x v="100"/>
    <s v="配電費用"/>
    <x v="664"/>
    <x v="658"/>
    <s v="Z1100"/>
    <s v="屏東區營業處分攤"/>
    <n v="863662"/>
    <n v="0"/>
    <n v="863662"/>
  </r>
  <r>
    <x v="2"/>
    <x v="2"/>
    <x v="100"/>
    <s v="配電費用"/>
    <x v="664"/>
    <x v="658"/>
    <s v="Z1110"/>
    <s v="台東區營業處分攤"/>
    <n v="286814"/>
    <n v="0"/>
    <n v="286814"/>
  </r>
  <r>
    <x v="2"/>
    <x v="2"/>
    <x v="100"/>
    <s v="配電費用"/>
    <x v="664"/>
    <x v="658"/>
    <s v="Z1120"/>
    <s v="花蓮區營業處分攤"/>
    <n v="451291"/>
    <n v="0"/>
    <n v="451291"/>
  </r>
  <r>
    <x v="2"/>
    <x v="2"/>
    <x v="100"/>
    <s v="配電費用"/>
    <x v="664"/>
    <x v="658"/>
    <s v="Z1130"/>
    <s v="宜蘭區營業處分攤"/>
    <n v="468548"/>
    <n v="0"/>
    <n v="468548"/>
  </r>
  <r>
    <x v="2"/>
    <x v="2"/>
    <x v="100"/>
    <s v="配電費用"/>
    <x v="664"/>
    <x v="658"/>
    <s v="Z1140"/>
    <s v="澎湖區營業處分攤"/>
    <n v="102220"/>
    <n v="0"/>
    <n v="102220"/>
  </r>
  <r>
    <x v="2"/>
    <x v="2"/>
    <x v="100"/>
    <s v="配電費用"/>
    <x v="664"/>
    <x v="658"/>
    <s v="Z1150"/>
    <s v="台北南區營業處分攤"/>
    <n v="1127471"/>
    <n v="0"/>
    <n v="1127471"/>
  </r>
  <r>
    <x v="2"/>
    <x v="2"/>
    <x v="100"/>
    <s v="配電費用"/>
    <x v="664"/>
    <x v="658"/>
    <s v="Z1160"/>
    <s v="台北北區營業處分攤"/>
    <n v="613851"/>
    <n v="0"/>
    <n v="613851"/>
  </r>
  <r>
    <x v="2"/>
    <x v="2"/>
    <x v="100"/>
    <s v="配電費用"/>
    <x v="664"/>
    <x v="658"/>
    <s v="Z1170"/>
    <s v="台北西區營業處分攤"/>
    <n v="831800"/>
    <n v="0"/>
    <n v="831800"/>
  </r>
  <r>
    <x v="2"/>
    <x v="2"/>
    <x v="100"/>
    <s v="配電費用"/>
    <x v="664"/>
    <x v="658"/>
    <s v="Z1180"/>
    <s v="南投區營業處分攤"/>
    <n v="587932"/>
    <n v="0"/>
    <n v="587932"/>
  </r>
  <r>
    <x v="2"/>
    <x v="2"/>
    <x v="100"/>
    <s v="配電費用"/>
    <x v="664"/>
    <x v="658"/>
    <s v="Z1190"/>
    <s v="鳳山區營業處分攤"/>
    <n v="613223"/>
    <n v="0"/>
    <n v="613223"/>
  </r>
  <r>
    <x v="2"/>
    <x v="2"/>
    <x v="100"/>
    <s v="配電費用"/>
    <x v="664"/>
    <x v="658"/>
    <s v="Z1200"/>
    <s v="雲林區營業處分攤"/>
    <n v="849466"/>
    <n v="0"/>
    <n v="849466"/>
  </r>
  <r>
    <x v="2"/>
    <x v="2"/>
    <x v="100"/>
    <s v="配電費用"/>
    <x v="664"/>
    <x v="658"/>
    <s v="Z1210"/>
    <s v="新營區營業處分攤"/>
    <n v="408258"/>
    <n v="0"/>
    <n v="408258"/>
  </r>
  <r>
    <x v="2"/>
    <x v="2"/>
    <x v="100"/>
    <s v="配電費用"/>
    <x v="664"/>
    <x v="658"/>
    <s v="Z1220"/>
    <s v="苗栗區營業處分攤"/>
    <n v="552467"/>
    <n v="0"/>
    <n v="552467"/>
  </r>
  <r>
    <x v="2"/>
    <x v="2"/>
    <x v="100"/>
    <s v="配電費用"/>
    <x v="664"/>
    <x v="658"/>
    <s v="Z1230"/>
    <s v="金門區營業處分攤"/>
    <n v="174946"/>
    <n v="0"/>
    <n v="174946"/>
  </r>
  <r>
    <x v="2"/>
    <x v="2"/>
    <x v="100"/>
    <s v="配電費用"/>
    <x v="664"/>
    <x v="658"/>
    <s v="Z1240"/>
    <s v="馬祖區營業處分攤"/>
    <n v="49452"/>
    <n v="0"/>
    <n v="49452"/>
  </r>
  <r>
    <x v="2"/>
    <x v="2"/>
    <x v="100"/>
    <s v="配電費用"/>
    <x v="664"/>
    <x v="658"/>
    <s v="Z5450"/>
    <s v="電力通信處分攤"/>
    <n v="8447"/>
    <n v="0"/>
    <n v="8447"/>
  </r>
  <r>
    <x v="2"/>
    <x v="2"/>
    <x v="100"/>
    <s v="配電費用"/>
    <x v="664"/>
    <x v="658"/>
    <s v="Z5460"/>
    <s v="綜合研究所分攤"/>
    <n v="291077"/>
    <n v="0"/>
    <n v="291077"/>
  </r>
  <r>
    <x v="2"/>
    <x v="2"/>
    <x v="100"/>
    <s v="配電費用"/>
    <x v="665"/>
    <x v="659"/>
    <s v="Z0080"/>
    <s v="材料處分攤"/>
    <n v="174580"/>
    <n v="0"/>
    <n v="174580"/>
  </r>
  <r>
    <x v="2"/>
    <x v="2"/>
    <x v="100"/>
    <s v="配電費用"/>
    <x v="665"/>
    <x v="659"/>
    <s v="Z0140"/>
    <s v="秘書處分攤"/>
    <n v="77457"/>
    <n v="0"/>
    <n v="77457"/>
  </r>
  <r>
    <x v="2"/>
    <x v="2"/>
    <x v="100"/>
    <s v="配電費用"/>
    <x v="665"/>
    <x v="659"/>
    <s v="Z0240"/>
    <s v="資訊系統處分攤"/>
    <n v="326424"/>
    <n v="0"/>
    <n v="326424"/>
  </r>
  <r>
    <x v="2"/>
    <x v="2"/>
    <x v="100"/>
    <s v="配電費用"/>
    <x v="665"/>
    <x v="659"/>
    <s v="Z0620"/>
    <s v="工業安全衛生處分攤"/>
    <n v="32883"/>
    <n v="0"/>
    <n v="32883"/>
  </r>
  <r>
    <x v="2"/>
    <x v="2"/>
    <x v="100"/>
    <s v="配電費用"/>
    <x v="665"/>
    <x v="659"/>
    <s v="Z0770"/>
    <s v="配電處分攤"/>
    <n v="4968"/>
    <n v="0"/>
    <n v="4968"/>
  </r>
  <r>
    <x v="2"/>
    <x v="2"/>
    <x v="100"/>
    <s v="配電費用"/>
    <x v="665"/>
    <x v="659"/>
    <s v="Z1010"/>
    <s v="基隆區營業處分攤"/>
    <n v="3105958"/>
    <n v="0"/>
    <n v="3105958"/>
  </r>
  <r>
    <x v="2"/>
    <x v="2"/>
    <x v="100"/>
    <s v="配電費用"/>
    <x v="665"/>
    <x v="659"/>
    <s v="Z1020"/>
    <s v="台北市區營業處分攤"/>
    <n v="2319841"/>
    <n v="0"/>
    <n v="2319841"/>
  </r>
  <r>
    <x v="2"/>
    <x v="2"/>
    <x v="100"/>
    <s v="配電費用"/>
    <x v="665"/>
    <x v="659"/>
    <s v="Z1030"/>
    <s v="桃園區營業處分攤"/>
    <n v="7470746"/>
    <n v="0"/>
    <n v="7470746"/>
  </r>
  <r>
    <x v="2"/>
    <x v="2"/>
    <x v="100"/>
    <s v="配電費用"/>
    <x v="665"/>
    <x v="659"/>
    <s v="Z1040"/>
    <s v="新竹區營業處分攤"/>
    <n v="3159744"/>
    <n v="0"/>
    <n v="3159744"/>
  </r>
  <r>
    <x v="2"/>
    <x v="2"/>
    <x v="100"/>
    <s v="配電費用"/>
    <x v="665"/>
    <x v="659"/>
    <s v="Z1050"/>
    <s v="台中區營業處分攤"/>
    <n v="6334924"/>
    <n v="0"/>
    <n v="6334924"/>
  </r>
  <r>
    <x v="2"/>
    <x v="2"/>
    <x v="100"/>
    <s v="配電費用"/>
    <x v="665"/>
    <x v="659"/>
    <s v="Z1060"/>
    <s v="彰化區營業處分攤"/>
    <n v="6838684"/>
    <n v="0"/>
    <n v="6838684"/>
  </r>
  <r>
    <x v="2"/>
    <x v="2"/>
    <x v="100"/>
    <s v="配電費用"/>
    <x v="665"/>
    <x v="659"/>
    <s v="Z1070"/>
    <s v="嘉義區營業處分攤"/>
    <n v="3242168"/>
    <n v="0"/>
    <n v="3242168"/>
  </r>
  <r>
    <x v="2"/>
    <x v="2"/>
    <x v="100"/>
    <s v="配電費用"/>
    <x v="665"/>
    <x v="659"/>
    <s v="Z1080"/>
    <s v="台南區營業處分攤"/>
    <n v="4749415"/>
    <n v="0"/>
    <n v="4749415"/>
  </r>
  <r>
    <x v="2"/>
    <x v="2"/>
    <x v="100"/>
    <s v="配電費用"/>
    <x v="665"/>
    <x v="659"/>
    <s v="Z1090"/>
    <s v="高雄區營業處分攤"/>
    <n v="4894709"/>
    <n v="0"/>
    <n v="4894709"/>
  </r>
  <r>
    <x v="2"/>
    <x v="2"/>
    <x v="100"/>
    <s v="配電費用"/>
    <x v="665"/>
    <x v="659"/>
    <s v="Z1100"/>
    <s v="屏東區營業處分攤"/>
    <n v="3986402"/>
    <n v="0"/>
    <n v="3986402"/>
  </r>
  <r>
    <x v="2"/>
    <x v="2"/>
    <x v="100"/>
    <s v="配電費用"/>
    <x v="665"/>
    <x v="659"/>
    <s v="Z1110"/>
    <s v="台東區營業處分攤"/>
    <n v="564599"/>
    <n v="0"/>
    <n v="564599"/>
  </r>
  <r>
    <x v="2"/>
    <x v="2"/>
    <x v="100"/>
    <s v="配電費用"/>
    <x v="665"/>
    <x v="659"/>
    <s v="Z1120"/>
    <s v="花蓮區營業處分攤"/>
    <n v="1496539"/>
    <n v="0"/>
    <n v="1496539"/>
  </r>
  <r>
    <x v="2"/>
    <x v="2"/>
    <x v="100"/>
    <s v="配電費用"/>
    <x v="665"/>
    <x v="659"/>
    <s v="Z1130"/>
    <s v="宜蘭區營業處分攤"/>
    <n v="1848590"/>
    <n v="0"/>
    <n v="1848590"/>
  </r>
  <r>
    <x v="2"/>
    <x v="2"/>
    <x v="100"/>
    <s v="配電費用"/>
    <x v="665"/>
    <x v="659"/>
    <s v="Z1140"/>
    <s v="澎湖區營業處分攤"/>
    <n v="641415"/>
    <n v="0"/>
    <n v="641415"/>
  </r>
  <r>
    <x v="2"/>
    <x v="2"/>
    <x v="100"/>
    <s v="配電費用"/>
    <x v="665"/>
    <x v="659"/>
    <s v="Z1150"/>
    <s v="台北南區營業處分攤"/>
    <n v="1679413"/>
    <n v="0"/>
    <n v="1679413"/>
  </r>
  <r>
    <x v="2"/>
    <x v="2"/>
    <x v="100"/>
    <s v="配電費用"/>
    <x v="665"/>
    <x v="659"/>
    <s v="Z1160"/>
    <s v="台北北區營業處分攤"/>
    <n v="2334118"/>
    <n v="0"/>
    <n v="2334118"/>
  </r>
  <r>
    <x v="2"/>
    <x v="2"/>
    <x v="100"/>
    <s v="配電費用"/>
    <x v="665"/>
    <x v="659"/>
    <s v="Z1170"/>
    <s v="台北西區營業處分攤"/>
    <n v="5310828"/>
    <n v="0"/>
    <n v="5310828"/>
  </r>
  <r>
    <x v="2"/>
    <x v="2"/>
    <x v="100"/>
    <s v="配電費用"/>
    <x v="665"/>
    <x v="659"/>
    <s v="Z1180"/>
    <s v="南投區營業處分攤"/>
    <n v="2698638"/>
    <n v="0"/>
    <n v="2698638"/>
  </r>
  <r>
    <x v="2"/>
    <x v="2"/>
    <x v="100"/>
    <s v="配電費用"/>
    <x v="665"/>
    <x v="659"/>
    <s v="Z1190"/>
    <s v="鳳山區營業處分攤"/>
    <n v="2337756"/>
    <n v="0"/>
    <n v="2337756"/>
  </r>
  <r>
    <x v="2"/>
    <x v="2"/>
    <x v="100"/>
    <s v="配電費用"/>
    <x v="665"/>
    <x v="659"/>
    <s v="Z1200"/>
    <s v="雲林區營業處分攤"/>
    <n v="2406626"/>
    <n v="0"/>
    <n v="2406626"/>
  </r>
  <r>
    <x v="2"/>
    <x v="2"/>
    <x v="100"/>
    <s v="配電費用"/>
    <x v="665"/>
    <x v="659"/>
    <s v="Z1210"/>
    <s v="新營區營業處分攤"/>
    <n v="1968069"/>
    <n v="0"/>
    <n v="1968069"/>
  </r>
  <r>
    <x v="2"/>
    <x v="2"/>
    <x v="100"/>
    <s v="配電費用"/>
    <x v="665"/>
    <x v="659"/>
    <s v="Z1220"/>
    <s v="苗栗區營業處分攤"/>
    <n v="2084320"/>
    <n v="0"/>
    <n v="2084320"/>
  </r>
  <r>
    <x v="2"/>
    <x v="2"/>
    <x v="100"/>
    <s v="配電費用"/>
    <x v="665"/>
    <x v="659"/>
    <s v="Z1230"/>
    <s v="金門區營業處分攤"/>
    <n v="1085553"/>
    <n v="0"/>
    <n v="1085553"/>
  </r>
  <r>
    <x v="2"/>
    <x v="2"/>
    <x v="100"/>
    <s v="配電費用"/>
    <x v="665"/>
    <x v="659"/>
    <s v="Z1240"/>
    <s v="馬祖區營業處分攤"/>
    <n v="858835"/>
    <n v="0"/>
    <n v="858835"/>
  </r>
  <r>
    <x v="2"/>
    <x v="2"/>
    <x v="100"/>
    <s v="配電費用"/>
    <x v="665"/>
    <x v="659"/>
    <s v="Z5450"/>
    <s v="電力通信處分攤"/>
    <n v="204309"/>
    <n v="0"/>
    <n v="204309"/>
  </r>
  <r>
    <x v="2"/>
    <x v="2"/>
    <x v="100"/>
    <s v="配電費用"/>
    <x v="665"/>
    <x v="659"/>
    <s v="Z5460"/>
    <s v="綜合研究所分攤"/>
    <n v="1174334"/>
    <n v="0"/>
    <n v="1174334"/>
  </r>
  <r>
    <x v="2"/>
    <x v="2"/>
    <x v="100"/>
    <s v="配電費用"/>
    <x v="666"/>
    <x v="660"/>
    <s v="Z0020"/>
    <s v="總經理副總經理室分攤"/>
    <n v="145453"/>
    <n v="0"/>
    <n v="145453"/>
  </r>
  <r>
    <x v="2"/>
    <x v="2"/>
    <x v="100"/>
    <s v="配電費用"/>
    <x v="666"/>
    <x v="660"/>
    <s v="Z0080"/>
    <s v="材料處分攤"/>
    <n v="603267"/>
    <n v="0"/>
    <n v="603267"/>
  </r>
  <r>
    <x v="2"/>
    <x v="2"/>
    <x v="100"/>
    <s v="配電費用"/>
    <x v="666"/>
    <x v="660"/>
    <s v="Z0140"/>
    <s v="秘書處分攤"/>
    <n v="22827"/>
    <n v="0"/>
    <n v="22827"/>
  </r>
  <r>
    <x v="2"/>
    <x v="2"/>
    <x v="100"/>
    <s v="配電費用"/>
    <x v="666"/>
    <x v="660"/>
    <s v="Z0170"/>
    <s v="營建處分攤"/>
    <n v="18547"/>
    <n v="0"/>
    <n v="18547"/>
  </r>
  <r>
    <x v="2"/>
    <x v="2"/>
    <x v="100"/>
    <s v="配電費用"/>
    <x v="666"/>
    <x v="660"/>
    <s v="Z0240"/>
    <s v="資訊系統處分攤"/>
    <n v="100277"/>
    <n v="0"/>
    <n v="100277"/>
  </r>
  <r>
    <x v="2"/>
    <x v="2"/>
    <x v="100"/>
    <s v="配電費用"/>
    <x v="666"/>
    <x v="660"/>
    <s v="Z0610"/>
    <s v="環境保護處分攤"/>
    <n v="122125"/>
    <n v="0"/>
    <n v="122125"/>
  </r>
  <r>
    <x v="2"/>
    <x v="2"/>
    <x v="100"/>
    <s v="配電費用"/>
    <x v="666"/>
    <x v="660"/>
    <s v="Z0620"/>
    <s v="工業安全衛生處分攤"/>
    <n v="2405543"/>
    <n v="0"/>
    <n v="2405543"/>
  </r>
  <r>
    <x v="2"/>
    <x v="2"/>
    <x v="100"/>
    <s v="配電費用"/>
    <x v="666"/>
    <x v="660"/>
    <s v="Z0770"/>
    <s v="配電處分攤"/>
    <n v="2105646"/>
    <n v="0"/>
    <n v="2105646"/>
  </r>
  <r>
    <x v="2"/>
    <x v="2"/>
    <x v="100"/>
    <s v="配電費用"/>
    <x v="666"/>
    <x v="660"/>
    <s v="Z1010"/>
    <s v="基隆區營業處分攤"/>
    <n v="187127"/>
    <n v="0"/>
    <n v="187127"/>
  </r>
  <r>
    <x v="2"/>
    <x v="2"/>
    <x v="100"/>
    <s v="配電費用"/>
    <x v="666"/>
    <x v="660"/>
    <s v="Z1020"/>
    <s v="台北市區營業處分攤"/>
    <n v="141608"/>
    <n v="0"/>
    <n v="141608"/>
  </r>
  <r>
    <x v="2"/>
    <x v="2"/>
    <x v="100"/>
    <s v="配電費用"/>
    <x v="666"/>
    <x v="660"/>
    <s v="Z1030"/>
    <s v="桃園區營業處分攤"/>
    <n v="524492"/>
    <n v="0"/>
    <n v="524492"/>
  </r>
  <r>
    <x v="2"/>
    <x v="2"/>
    <x v="100"/>
    <s v="配電費用"/>
    <x v="666"/>
    <x v="660"/>
    <s v="Z1040"/>
    <s v="新竹區營業處分攤"/>
    <n v="221167"/>
    <n v="0"/>
    <n v="221167"/>
  </r>
  <r>
    <x v="2"/>
    <x v="2"/>
    <x v="100"/>
    <s v="配電費用"/>
    <x v="666"/>
    <x v="660"/>
    <s v="Z1050"/>
    <s v="台中區營業處分攤"/>
    <n v="331820"/>
    <n v="0"/>
    <n v="331820"/>
  </r>
  <r>
    <x v="2"/>
    <x v="2"/>
    <x v="100"/>
    <s v="配電費用"/>
    <x v="666"/>
    <x v="660"/>
    <s v="Z1060"/>
    <s v="彰化區營業處分攤"/>
    <n v="276433"/>
    <n v="0"/>
    <n v="276433"/>
  </r>
  <r>
    <x v="2"/>
    <x v="2"/>
    <x v="100"/>
    <s v="配電費用"/>
    <x v="666"/>
    <x v="660"/>
    <s v="Z1070"/>
    <s v="嘉義區營業處分攤"/>
    <n v="351112"/>
    <n v="0"/>
    <n v="351112"/>
  </r>
  <r>
    <x v="2"/>
    <x v="2"/>
    <x v="100"/>
    <s v="配電費用"/>
    <x v="666"/>
    <x v="660"/>
    <s v="Z1080"/>
    <s v="台南區營業處分攤"/>
    <n v="447830"/>
    <n v="0"/>
    <n v="447830"/>
  </r>
  <r>
    <x v="2"/>
    <x v="2"/>
    <x v="100"/>
    <s v="配電費用"/>
    <x v="666"/>
    <x v="660"/>
    <s v="Z1090"/>
    <s v="高雄區營業處分攤"/>
    <n v="548623"/>
    <n v="0"/>
    <n v="548623"/>
  </r>
  <r>
    <x v="2"/>
    <x v="2"/>
    <x v="100"/>
    <s v="配電費用"/>
    <x v="666"/>
    <x v="660"/>
    <s v="Z1100"/>
    <s v="屏東區營業處分攤"/>
    <n v="627289"/>
    <n v="0"/>
    <n v="627289"/>
  </r>
  <r>
    <x v="2"/>
    <x v="2"/>
    <x v="100"/>
    <s v="配電費用"/>
    <x v="666"/>
    <x v="660"/>
    <s v="Z1110"/>
    <s v="台東區營業處分攤"/>
    <n v="207800"/>
    <n v="0"/>
    <n v="207800"/>
  </r>
  <r>
    <x v="2"/>
    <x v="2"/>
    <x v="100"/>
    <s v="配電費用"/>
    <x v="666"/>
    <x v="660"/>
    <s v="Z1120"/>
    <s v="花蓮區營業處分攤"/>
    <n v="359709"/>
    <n v="0"/>
    <n v="359709"/>
  </r>
  <r>
    <x v="2"/>
    <x v="2"/>
    <x v="100"/>
    <s v="配電費用"/>
    <x v="666"/>
    <x v="660"/>
    <s v="Z1130"/>
    <s v="宜蘭區營業處分攤"/>
    <n v="308844"/>
    <n v="0"/>
    <n v="308844"/>
  </r>
  <r>
    <x v="2"/>
    <x v="2"/>
    <x v="100"/>
    <s v="配電費用"/>
    <x v="666"/>
    <x v="660"/>
    <s v="Z1140"/>
    <s v="澎湖區營業處分攤"/>
    <n v="448140"/>
    <n v="0"/>
    <n v="448140"/>
  </r>
  <r>
    <x v="2"/>
    <x v="2"/>
    <x v="100"/>
    <s v="配電費用"/>
    <x v="666"/>
    <x v="660"/>
    <s v="Z1150"/>
    <s v="台北南區營業處分攤"/>
    <n v="336062"/>
    <n v="0"/>
    <n v="336062"/>
  </r>
  <r>
    <x v="2"/>
    <x v="2"/>
    <x v="100"/>
    <s v="配電費用"/>
    <x v="666"/>
    <x v="660"/>
    <s v="Z1160"/>
    <s v="台北北區營業處分攤"/>
    <n v="96075"/>
    <n v="0"/>
    <n v="96075"/>
  </r>
  <r>
    <x v="2"/>
    <x v="2"/>
    <x v="100"/>
    <s v="配電費用"/>
    <x v="666"/>
    <x v="660"/>
    <s v="Z1170"/>
    <s v="台北西區營業處分攤"/>
    <n v="100944"/>
    <n v="0"/>
    <n v="100944"/>
  </r>
  <r>
    <x v="2"/>
    <x v="2"/>
    <x v="100"/>
    <s v="配電費用"/>
    <x v="666"/>
    <x v="660"/>
    <s v="Z1180"/>
    <s v="南投區營業處分攤"/>
    <n v="289030"/>
    <n v="0"/>
    <n v="289030"/>
  </r>
  <r>
    <x v="2"/>
    <x v="2"/>
    <x v="100"/>
    <s v="配電費用"/>
    <x v="666"/>
    <x v="660"/>
    <s v="Z1190"/>
    <s v="鳳山區營業處分攤"/>
    <n v="266994"/>
    <n v="0"/>
    <n v="266994"/>
  </r>
  <r>
    <x v="2"/>
    <x v="2"/>
    <x v="100"/>
    <s v="配電費用"/>
    <x v="666"/>
    <x v="660"/>
    <s v="Z1200"/>
    <s v="雲林區營業處分攤"/>
    <n v="642799"/>
    <n v="0"/>
    <n v="642799"/>
  </r>
  <r>
    <x v="2"/>
    <x v="2"/>
    <x v="100"/>
    <s v="配電費用"/>
    <x v="666"/>
    <x v="660"/>
    <s v="Z1210"/>
    <s v="新營區營業處分攤"/>
    <n v="298120"/>
    <n v="0"/>
    <n v="298120"/>
  </r>
  <r>
    <x v="2"/>
    <x v="2"/>
    <x v="100"/>
    <s v="配電費用"/>
    <x v="666"/>
    <x v="660"/>
    <s v="Z1220"/>
    <s v="苗栗區營業處分攤"/>
    <n v="235778"/>
    <n v="0"/>
    <n v="235778"/>
  </r>
  <r>
    <x v="2"/>
    <x v="2"/>
    <x v="100"/>
    <s v="配電費用"/>
    <x v="666"/>
    <x v="660"/>
    <s v="Z1230"/>
    <s v="金門區營業處分攤"/>
    <n v="272044"/>
    <n v="0"/>
    <n v="272044"/>
  </r>
  <r>
    <x v="2"/>
    <x v="2"/>
    <x v="100"/>
    <s v="配電費用"/>
    <x v="666"/>
    <x v="660"/>
    <s v="Z1240"/>
    <s v="馬祖區營業處分攤"/>
    <n v="334290"/>
    <n v="0"/>
    <n v="334290"/>
  </r>
  <r>
    <x v="2"/>
    <x v="2"/>
    <x v="100"/>
    <s v="配電費用"/>
    <x v="666"/>
    <x v="660"/>
    <s v="Z5450"/>
    <s v="電力通信處分攤"/>
    <n v="228569"/>
    <n v="0"/>
    <n v="228569"/>
  </r>
  <r>
    <x v="2"/>
    <x v="2"/>
    <x v="100"/>
    <s v="配電費用"/>
    <x v="666"/>
    <x v="660"/>
    <s v="Z5460"/>
    <s v="綜合研究所分攤"/>
    <n v="4993303"/>
    <n v="0"/>
    <n v="4993303"/>
  </r>
  <r>
    <x v="2"/>
    <x v="2"/>
    <x v="100"/>
    <s v="配電費用"/>
    <x v="667"/>
    <x v="661"/>
    <s v="Z0020"/>
    <s v="總經理副總經理室分攤"/>
    <n v="10580"/>
    <n v="0"/>
    <n v="10580"/>
  </r>
  <r>
    <x v="2"/>
    <x v="2"/>
    <x v="100"/>
    <s v="配電費用"/>
    <x v="667"/>
    <x v="661"/>
    <s v="Z0080"/>
    <s v="材料處分攤"/>
    <n v="10266992"/>
    <n v="0"/>
    <n v="10266992"/>
  </r>
  <r>
    <x v="2"/>
    <x v="2"/>
    <x v="100"/>
    <s v="配電費用"/>
    <x v="667"/>
    <x v="661"/>
    <s v="Z0140"/>
    <s v="秘書處分攤"/>
    <n v="64993"/>
    <n v="0"/>
    <n v="64993"/>
  </r>
  <r>
    <x v="2"/>
    <x v="2"/>
    <x v="100"/>
    <s v="配電費用"/>
    <x v="667"/>
    <x v="661"/>
    <s v="Z0170"/>
    <s v="營建處分攤"/>
    <n v="420"/>
    <n v="0"/>
    <n v="420"/>
  </r>
  <r>
    <x v="2"/>
    <x v="2"/>
    <x v="100"/>
    <s v="配電費用"/>
    <x v="667"/>
    <x v="661"/>
    <s v="Z0240"/>
    <s v="資訊系統處分攤"/>
    <n v="350665"/>
    <n v="0"/>
    <n v="350665"/>
  </r>
  <r>
    <x v="2"/>
    <x v="2"/>
    <x v="100"/>
    <s v="配電費用"/>
    <x v="667"/>
    <x v="661"/>
    <s v="Z0620"/>
    <s v="工業安全衛生處分攤"/>
    <n v="8743"/>
    <n v="0"/>
    <n v="8743"/>
  </r>
  <r>
    <x v="2"/>
    <x v="2"/>
    <x v="100"/>
    <s v="配電費用"/>
    <x v="667"/>
    <x v="661"/>
    <s v="Z0770"/>
    <s v="配電處分攤"/>
    <n v="2000"/>
    <n v="0"/>
    <n v="2000"/>
  </r>
  <r>
    <x v="2"/>
    <x v="2"/>
    <x v="100"/>
    <s v="配電費用"/>
    <x v="667"/>
    <x v="661"/>
    <s v="Z1010"/>
    <s v="基隆區營業處分攤"/>
    <n v="3111614"/>
    <n v="0"/>
    <n v="3111614"/>
  </r>
  <r>
    <x v="2"/>
    <x v="2"/>
    <x v="100"/>
    <s v="配電費用"/>
    <x v="667"/>
    <x v="661"/>
    <s v="Z1020"/>
    <s v="台北市區營業處分攤"/>
    <n v="3643661"/>
    <n v="0"/>
    <n v="3643661"/>
  </r>
  <r>
    <x v="2"/>
    <x v="2"/>
    <x v="100"/>
    <s v="配電費用"/>
    <x v="667"/>
    <x v="661"/>
    <s v="Z1030"/>
    <s v="桃園區營業處分攤"/>
    <n v="5778301"/>
    <n v="0"/>
    <n v="5778301"/>
  </r>
  <r>
    <x v="2"/>
    <x v="2"/>
    <x v="100"/>
    <s v="配電費用"/>
    <x v="667"/>
    <x v="661"/>
    <s v="Z1040"/>
    <s v="新竹區營業處分攤"/>
    <n v="3860260"/>
    <n v="0"/>
    <n v="3860260"/>
  </r>
  <r>
    <x v="2"/>
    <x v="2"/>
    <x v="100"/>
    <s v="配電費用"/>
    <x v="667"/>
    <x v="661"/>
    <s v="Z1050"/>
    <s v="台中區營業處分攤"/>
    <n v="4472625"/>
    <n v="0"/>
    <n v="4472625"/>
  </r>
  <r>
    <x v="2"/>
    <x v="2"/>
    <x v="100"/>
    <s v="配電費用"/>
    <x v="667"/>
    <x v="661"/>
    <s v="Z1060"/>
    <s v="彰化區營業處分攤"/>
    <n v="4510952"/>
    <n v="0"/>
    <n v="4510952"/>
  </r>
  <r>
    <x v="2"/>
    <x v="2"/>
    <x v="100"/>
    <s v="配電費用"/>
    <x v="667"/>
    <x v="661"/>
    <s v="Z106D"/>
    <s v="彰化區營業處-配電分攤"/>
    <n v="16640"/>
    <n v="0"/>
    <n v="16640"/>
  </r>
  <r>
    <x v="2"/>
    <x v="2"/>
    <x v="100"/>
    <s v="配電費用"/>
    <x v="667"/>
    <x v="661"/>
    <s v="Z1070"/>
    <s v="嘉義區營業處分攤"/>
    <n v="3620078"/>
    <n v="0"/>
    <n v="3620078"/>
  </r>
  <r>
    <x v="2"/>
    <x v="2"/>
    <x v="100"/>
    <s v="配電費用"/>
    <x v="667"/>
    <x v="661"/>
    <s v="Z1080"/>
    <s v="台南區營業處分攤"/>
    <n v="2821099"/>
    <n v="0"/>
    <n v="2821099"/>
  </r>
  <r>
    <x v="2"/>
    <x v="2"/>
    <x v="100"/>
    <s v="配電費用"/>
    <x v="667"/>
    <x v="661"/>
    <s v="Z1090"/>
    <s v="高雄區營業處分攤"/>
    <n v="3818390"/>
    <n v="0"/>
    <n v="3818390"/>
  </r>
  <r>
    <x v="2"/>
    <x v="2"/>
    <x v="100"/>
    <s v="配電費用"/>
    <x v="667"/>
    <x v="661"/>
    <s v="Z1100"/>
    <s v="屏東區營業處分攤"/>
    <n v="3337336"/>
    <n v="0"/>
    <n v="3337336"/>
  </r>
  <r>
    <x v="2"/>
    <x v="2"/>
    <x v="100"/>
    <s v="配電費用"/>
    <x v="667"/>
    <x v="661"/>
    <s v="Z1110"/>
    <s v="台東區營業處分攤"/>
    <n v="2494714"/>
    <n v="0"/>
    <n v="2494714"/>
  </r>
  <r>
    <x v="2"/>
    <x v="2"/>
    <x v="100"/>
    <s v="配電費用"/>
    <x v="667"/>
    <x v="661"/>
    <s v="Z1120"/>
    <s v="花蓮區營業處分攤"/>
    <n v="3018428"/>
    <n v="0"/>
    <n v="3018428"/>
  </r>
  <r>
    <x v="2"/>
    <x v="2"/>
    <x v="100"/>
    <s v="配電費用"/>
    <x v="667"/>
    <x v="661"/>
    <s v="Z1130"/>
    <s v="宜蘭區營業處分攤"/>
    <n v="2769452"/>
    <n v="0"/>
    <n v="2769452"/>
  </r>
  <r>
    <x v="2"/>
    <x v="2"/>
    <x v="100"/>
    <s v="配電費用"/>
    <x v="667"/>
    <x v="661"/>
    <s v="Z1140"/>
    <s v="澎湖區營業處分攤"/>
    <n v="591654"/>
    <n v="0"/>
    <n v="591654"/>
  </r>
  <r>
    <x v="2"/>
    <x v="2"/>
    <x v="100"/>
    <s v="配電費用"/>
    <x v="667"/>
    <x v="661"/>
    <s v="Z1150"/>
    <s v="台北南區營業處分攤"/>
    <n v="3470618"/>
    <n v="0"/>
    <n v="3470618"/>
  </r>
  <r>
    <x v="2"/>
    <x v="2"/>
    <x v="100"/>
    <s v="配電費用"/>
    <x v="667"/>
    <x v="661"/>
    <s v="Z1160"/>
    <s v="台北北區營業處分攤"/>
    <n v="2111656"/>
    <n v="0"/>
    <n v="2111656"/>
  </r>
  <r>
    <x v="2"/>
    <x v="2"/>
    <x v="100"/>
    <s v="配電費用"/>
    <x v="667"/>
    <x v="661"/>
    <s v="Z1170"/>
    <s v="台北西區營業處分攤"/>
    <n v="3706715"/>
    <n v="0"/>
    <n v="3706715"/>
  </r>
  <r>
    <x v="2"/>
    <x v="2"/>
    <x v="100"/>
    <s v="配電費用"/>
    <x v="667"/>
    <x v="661"/>
    <s v="Z1180"/>
    <s v="南投區營業處分攤"/>
    <n v="2822975"/>
    <n v="0"/>
    <n v="2822975"/>
  </r>
  <r>
    <x v="2"/>
    <x v="2"/>
    <x v="100"/>
    <s v="配電費用"/>
    <x v="667"/>
    <x v="661"/>
    <s v="Z1190"/>
    <s v="鳳山區營業處分攤"/>
    <n v="2434995"/>
    <n v="0"/>
    <n v="2434995"/>
  </r>
  <r>
    <x v="2"/>
    <x v="2"/>
    <x v="100"/>
    <s v="配電費用"/>
    <x v="667"/>
    <x v="661"/>
    <s v="Z1200"/>
    <s v="雲林區營業處分攤"/>
    <n v="3192853"/>
    <n v="0"/>
    <n v="3192853"/>
  </r>
  <r>
    <x v="2"/>
    <x v="2"/>
    <x v="100"/>
    <s v="配電費用"/>
    <x v="667"/>
    <x v="661"/>
    <s v="Z1210"/>
    <s v="新營區營業處分攤"/>
    <n v="1994524"/>
    <n v="0"/>
    <n v="1994524"/>
  </r>
  <r>
    <x v="2"/>
    <x v="2"/>
    <x v="100"/>
    <s v="配電費用"/>
    <x v="667"/>
    <x v="661"/>
    <s v="Z1220"/>
    <s v="苗栗區營業處分攤"/>
    <n v="2060000"/>
    <n v="0"/>
    <n v="2060000"/>
  </r>
  <r>
    <x v="2"/>
    <x v="2"/>
    <x v="100"/>
    <s v="配電費用"/>
    <x v="667"/>
    <x v="661"/>
    <s v="Z1230"/>
    <s v="金門區營業處分攤"/>
    <n v="894114"/>
    <n v="0"/>
    <n v="894114"/>
  </r>
  <r>
    <x v="2"/>
    <x v="2"/>
    <x v="100"/>
    <s v="配電費用"/>
    <x v="667"/>
    <x v="661"/>
    <s v="Z1240"/>
    <s v="馬祖區營業處分攤"/>
    <n v="494315"/>
    <n v="0"/>
    <n v="494315"/>
  </r>
  <r>
    <x v="2"/>
    <x v="2"/>
    <x v="100"/>
    <s v="配電費用"/>
    <x v="667"/>
    <x v="661"/>
    <s v="Z5450"/>
    <s v="電力通信處分攤"/>
    <n v="3433"/>
    <n v="0"/>
    <n v="3433"/>
  </r>
  <r>
    <x v="2"/>
    <x v="2"/>
    <x v="100"/>
    <s v="配電費用"/>
    <x v="667"/>
    <x v="661"/>
    <s v="Z5460"/>
    <s v="綜合研究所分攤"/>
    <n v="354341"/>
    <n v="0"/>
    <n v="354341"/>
  </r>
  <r>
    <x v="2"/>
    <x v="2"/>
    <x v="100"/>
    <s v="配電費用"/>
    <x v="668"/>
    <x v="662"/>
    <s v="Z0020"/>
    <s v="總經理副總經理室分攤"/>
    <n v="22161"/>
    <n v="0"/>
    <n v="22161"/>
  </r>
  <r>
    <x v="2"/>
    <x v="2"/>
    <x v="100"/>
    <s v="配電費用"/>
    <x v="668"/>
    <x v="662"/>
    <s v="Z0080"/>
    <s v="材料處分攤"/>
    <n v="227193"/>
    <n v="0"/>
    <n v="227193"/>
  </r>
  <r>
    <x v="2"/>
    <x v="2"/>
    <x v="100"/>
    <s v="配電費用"/>
    <x v="668"/>
    <x v="662"/>
    <s v="Z0140"/>
    <s v="秘書處分攤"/>
    <n v="89778"/>
    <n v="0"/>
    <n v="89778"/>
  </r>
  <r>
    <x v="2"/>
    <x v="2"/>
    <x v="100"/>
    <s v="配電費用"/>
    <x v="668"/>
    <x v="662"/>
    <s v="Z0170"/>
    <s v="營建處分攤"/>
    <n v="5890"/>
    <n v="0"/>
    <n v="5890"/>
  </r>
  <r>
    <x v="2"/>
    <x v="2"/>
    <x v="100"/>
    <s v="配電費用"/>
    <x v="668"/>
    <x v="662"/>
    <s v="Z0240"/>
    <s v="資訊系統處分攤"/>
    <n v="8166"/>
    <n v="0"/>
    <n v="8166"/>
  </r>
  <r>
    <x v="2"/>
    <x v="2"/>
    <x v="100"/>
    <s v="配電費用"/>
    <x v="668"/>
    <x v="662"/>
    <s v="Z0610"/>
    <s v="環境保護處分攤"/>
    <n v="7132"/>
    <n v="0"/>
    <n v="7132"/>
  </r>
  <r>
    <x v="2"/>
    <x v="2"/>
    <x v="100"/>
    <s v="配電費用"/>
    <x v="668"/>
    <x v="662"/>
    <s v="Z0620"/>
    <s v="工業安全衛生處分攤"/>
    <n v="41481"/>
    <n v="0"/>
    <n v="41481"/>
  </r>
  <r>
    <x v="2"/>
    <x v="2"/>
    <x v="100"/>
    <s v="配電費用"/>
    <x v="668"/>
    <x v="662"/>
    <s v="Z0770"/>
    <s v="配電處分攤"/>
    <n v="57995"/>
    <n v="0"/>
    <n v="57995"/>
  </r>
  <r>
    <x v="2"/>
    <x v="2"/>
    <x v="100"/>
    <s v="配電費用"/>
    <x v="668"/>
    <x v="662"/>
    <s v="Z1010"/>
    <s v="基隆區營業處分攤"/>
    <n v="306827"/>
    <n v="0"/>
    <n v="306827"/>
  </r>
  <r>
    <x v="2"/>
    <x v="2"/>
    <x v="100"/>
    <s v="配電費用"/>
    <x v="668"/>
    <x v="662"/>
    <s v="Z1020"/>
    <s v="台北市區營業處分攤"/>
    <n v="277312"/>
    <n v="0"/>
    <n v="277312"/>
  </r>
  <r>
    <x v="2"/>
    <x v="2"/>
    <x v="100"/>
    <s v="配電費用"/>
    <x v="668"/>
    <x v="662"/>
    <s v="Z1030"/>
    <s v="桃園區營業處分攤"/>
    <n v="408912"/>
    <n v="0"/>
    <n v="408912"/>
  </r>
  <r>
    <x v="2"/>
    <x v="2"/>
    <x v="100"/>
    <s v="配電費用"/>
    <x v="668"/>
    <x v="662"/>
    <s v="Z1040"/>
    <s v="新竹區營業處分攤"/>
    <n v="1546897"/>
    <n v="0"/>
    <n v="1546897"/>
  </r>
  <r>
    <x v="2"/>
    <x v="2"/>
    <x v="100"/>
    <s v="配電費用"/>
    <x v="668"/>
    <x v="662"/>
    <s v="Z1050"/>
    <s v="台中區營業處分攤"/>
    <n v="554541"/>
    <n v="0"/>
    <n v="554541"/>
  </r>
  <r>
    <x v="2"/>
    <x v="2"/>
    <x v="100"/>
    <s v="配電費用"/>
    <x v="668"/>
    <x v="662"/>
    <s v="Z1060"/>
    <s v="彰化區營業處分攤"/>
    <n v="752003"/>
    <n v="0"/>
    <n v="752003"/>
  </r>
  <r>
    <x v="2"/>
    <x v="2"/>
    <x v="100"/>
    <s v="配電費用"/>
    <x v="668"/>
    <x v="662"/>
    <s v="Z1070"/>
    <s v="嘉義區營業處分攤"/>
    <n v="206208"/>
    <n v="0"/>
    <n v="206208"/>
  </r>
  <r>
    <x v="2"/>
    <x v="2"/>
    <x v="100"/>
    <s v="配電費用"/>
    <x v="668"/>
    <x v="662"/>
    <s v="Z1080"/>
    <s v="台南區營業處分攤"/>
    <n v="304169"/>
    <n v="0"/>
    <n v="304169"/>
  </r>
  <r>
    <x v="2"/>
    <x v="2"/>
    <x v="100"/>
    <s v="配電費用"/>
    <x v="668"/>
    <x v="662"/>
    <s v="Z1090"/>
    <s v="高雄區營業處分攤"/>
    <n v="236648"/>
    <n v="0"/>
    <n v="236648"/>
  </r>
  <r>
    <x v="2"/>
    <x v="2"/>
    <x v="100"/>
    <s v="配電費用"/>
    <x v="668"/>
    <x v="662"/>
    <s v="Z1100"/>
    <s v="屏東區營業處分攤"/>
    <n v="288109"/>
    <n v="0"/>
    <n v="288109"/>
  </r>
  <r>
    <x v="2"/>
    <x v="2"/>
    <x v="100"/>
    <s v="配電費用"/>
    <x v="668"/>
    <x v="662"/>
    <s v="Z1110"/>
    <s v="台東區營業處分攤"/>
    <n v="165848"/>
    <n v="0"/>
    <n v="165848"/>
  </r>
  <r>
    <x v="2"/>
    <x v="2"/>
    <x v="100"/>
    <s v="配電費用"/>
    <x v="668"/>
    <x v="662"/>
    <s v="Z1120"/>
    <s v="花蓮區營業處分攤"/>
    <n v="166190"/>
    <n v="0"/>
    <n v="166190"/>
  </r>
  <r>
    <x v="2"/>
    <x v="2"/>
    <x v="100"/>
    <s v="配電費用"/>
    <x v="668"/>
    <x v="662"/>
    <s v="Z1130"/>
    <s v="宜蘭區營業處分攤"/>
    <n v="365837"/>
    <n v="0"/>
    <n v="365837"/>
  </r>
  <r>
    <x v="2"/>
    <x v="2"/>
    <x v="100"/>
    <s v="配電費用"/>
    <x v="668"/>
    <x v="662"/>
    <s v="Z1140"/>
    <s v="澎湖區營業處分攤"/>
    <n v="187524"/>
    <n v="0"/>
    <n v="187524"/>
  </r>
  <r>
    <x v="2"/>
    <x v="2"/>
    <x v="100"/>
    <s v="配電費用"/>
    <x v="668"/>
    <x v="662"/>
    <s v="Z1150"/>
    <s v="台北南區營業處分攤"/>
    <n v="162312"/>
    <n v="0"/>
    <n v="162312"/>
  </r>
  <r>
    <x v="2"/>
    <x v="2"/>
    <x v="100"/>
    <s v="配電費用"/>
    <x v="668"/>
    <x v="662"/>
    <s v="Z1160"/>
    <s v="台北北區營業處分攤"/>
    <n v="1138955"/>
    <n v="0"/>
    <n v="1138955"/>
  </r>
  <r>
    <x v="2"/>
    <x v="2"/>
    <x v="100"/>
    <s v="配電費用"/>
    <x v="668"/>
    <x v="662"/>
    <s v="Z1170"/>
    <s v="台北西區營業處分攤"/>
    <n v="757684"/>
    <n v="0"/>
    <n v="757684"/>
  </r>
  <r>
    <x v="2"/>
    <x v="2"/>
    <x v="100"/>
    <s v="配電費用"/>
    <x v="668"/>
    <x v="662"/>
    <s v="Z1180"/>
    <s v="南投區營業處分攤"/>
    <n v="515704"/>
    <n v="0"/>
    <n v="515704"/>
  </r>
  <r>
    <x v="2"/>
    <x v="2"/>
    <x v="100"/>
    <s v="配電費用"/>
    <x v="668"/>
    <x v="662"/>
    <s v="Z1190"/>
    <s v="鳳山區營業處分攤"/>
    <n v="108957"/>
    <n v="0"/>
    <n v="108957"/>
  </r>
  <r>
    <x v="2"/>
    <x v="2"/>
    <x v="100"/>
    <s v="配電費用"/>
    <x v="668"/>
    <x v="662"/>
    <s v="Z1200"/>
    <s v="雲林區營業處分攤"/>
    <n v="387986"/>
    <n v="0"/>
    <n v="387986"/>
  </r>
  <r>
    <x v="2"/>
    <x v="2"/>
    <x v="100"/>
    <s v="配電費用"/>
    <x v="668"/>
    <x v="662"/>
    <s v="Z1210"/>
    <s v="新營區營業處分攤"/>
    <n v="562751"/>
    <n v="0"/>
    <n v="562751"/>
  </r>
  <r>
    <x v="2"/>
    <x v="2"/>
    <x v="100"/>
    <s v="配電費用"/>
    <x v="668"/>
    <x v="662"/>
    <s v="Z1220"/>
    <s v="苗栗區營業處分攤"/>
    <n v="780651"/>
    <n v="0"/>
    <n v="780651"/>
  </r>
  <r>
    <x v="2"/>
    <x v="2"/>
    <x v="100"/>
    <s v="配電費用"/>
    <x v="668"/>
    <x v="662"/>
    <s v="Z1230"/>
    <s v="金門區營業處分攤"/>
    <n v="137921"/>
    <n v="0"/>
    <n v="137921"/>
  </r>
  <r>
    <x v="2"/>
    <x v="2"/>
    <x v="100"/>
    <s v="配電費用"/>
    <x v="668"/>
    <x v="662"/>
    <s v="Z1240"/>
    <s v="馬祖區營業處分攤"/>
    <n v="38888"/>
    <n v="0"/>
    <n v="38888"/>
  </r>
  <r>
    <x v="2"/>
    <x v="2"/>
    <x v="100"/>
    <s v="配電費用"/>
    <x v="668"/>
    <x v="662"/>
    <s v="Z5450"/>
    <s v="電力通信處分攤"/>
    <n v="27845"/>
    <n v="0"/>
    <n v="27845"/>
  </r>
  <r>
    <x v="2"/>
    <x v="2"/>
    <x v="100"/>
    <s v="配電費用"/>
    <x v="668"/>
    <x v="662"/>
    <s v="Z5460"/>
    <s v="綜合研究所分攤"/>
    <n v="254257"/>
    <n v="0"/>
    <n v="254257"/>
  </r>
  <r>
    <x v="2"/>
    <x v="2"/>
    <x v="100"/>
    <s v="配電費用"/>
    <x v="669"/>
    <x v="663"/>
    <s v="Z1010"/>
    <s v="基隆區營業處分攤"/>
    <n v="29336"/>
    <n v="0"/>
    <n v="29336"/>
  </r>
  <r>
    <x v="2"/>
    <x v="2"/>
    <x v="100"/>
    <s v="配電費用"/>
    <x v="669"/>
    <x v="663"/>
    <s v="Z1050"/>
    <s v="台中區營業處分攤"/>
    <n v="57572"/>
    <n v="0"/>
    <n v="57572"/>
  </r>
  <r>
    <x v="2"/>
    <x v="2"/>
    <x v="100"/>
    <s v="配電費用"/>
    <x v="669"/>
    <x v="663"/>
    <s v="Z1060"/>
    <s v="彰化區營業處分攤"/>
    <n v="911"/>
    <n v="0"/>
    <n v="911"/>
  </r>
  <r>
    <x v="2"/>
    <x v="2"/>
    <x v="100"/>
    <s v="配電費用"/>
    <x v="669"/>
    <x v="663"/>
    <s v="Z1080"/>
    <s v="台南區營業處分攤"/>
    <n v="185933"/>
    <n v="0"/>
    <n v="185933"/>
  </r>
  <r>
    <x v="2"/>
    <x v="2"/>
    <x v="100"/>
    <s v="配電費用"/>
    <x v="669"/>
    <x v="663"/>
    <s v="Z1170"/>
    <s v="台北西區營業處分攤"/>
    <n v="59708"/>
    <n v="0"/>
    <n v="59708"/>
  </r>
  <r>
    <x v="2"/>
    <x v="2"/>
    <x v="100"/>
    <s v="配電費用"/>
    <x v="669"/>
    <x v="663"/>
    <s v="Z1200"/>
    <s v="雲林區營業處分攤"/>
    <n v="26310"/>
    <n v="0"/>
    <n v="26310"/>
  </r>
  <r>
    <x v="2"/>
    <x v="2"/>
    <x v="100"/>
    <s v="配電費用"/>
    <x v="669"/>
    <x v="663"/>
    <s v="Z1230"/>
    <s v="金門區營業處分攤"/>
    <n v="181435"/>
    <n v="0"/>
    <n v="181435"/>
  </r>
  <r>
    <x v="2"/>
    <x v="2"/>
    <x v="100"/>
    <s v="配電費用"/>
    <x v="669"/>
    <x v="663"/>
    <s v="Z5450"/>
    <s v="電力通信處分攤"/>
    <n v="8426"/>
    <n v="0"/>
    <n v="8426"/>
  </r>
  <r>
    <x v="2"/>
    <x v="2"/>
    <x v="100"/>
    <s v="配電費用"/>
    <x v="670"/>
    <x v="664"/>
    <s v="Z0080"/>
    <s v="材料處分攤"/>
    <n v="41579"/>
    <n v="0"/>
    <n v="41579"/>
  </r>
  <r>
    <x v="2"/>
    <x v="2"/>
    <x v="100"/>
    <s v="配電費用"/>
    <x v="670"/>
    <x v="664"/>
    <s v="Z1020"/>
    <s v="台北市區營業處分攤"/>
    <n v="103471"/>
    <n v="0"/>
    <n v="103471"/>
  </r>
  <r>
    <x v="2"/>
    <x v="2"/>
    <x v="100"/>
    <s v="配電費用"/>
    <x v="670"/>
    <x v="664"/>
    <s v="Z1060"/>
    <s v="彰化區營業處分攤"/>
    <n v="98046"/>
    <n v="0"/>
    <n v="98046"/>
  </r>
  <r>
    <x v="2"/>
    <x v="2"/>
    <x v="100"/>
    <s v="配電費用"/>
    <x v="670"/>
    <x v="664"/>
    <s v="Z1100"/>
    <s v="屏東區營業處分攤"/>
    <n v="306813"/>
    <n v="0"/>
    <n v="306813"/>
  </r>
  <r>
    <x v="2"/>
    <x v="2"/>
    <x v="100"/>
    <s v="配電費用"/>
    <x v="670"/>
    <x v="664"/>
    <s v="Z1120"/>
    <s v="花蓮區營業處分攤"/>
    <n v="85172"/>
    <n v="0"/>
    <n v="85172"/>
  </r>
  <r>
    <x v="2"/>
    <x v="2"/>
    <x v="100"/>
    <s v="配電費用"/>
    <x v="670"/>
    <x v="664"/>
    <s v="Z1150"/>
    <s v="台北南區營業處分攤"/>
    <n v="577547"/>
    <n v="0"/>
    <n v="577547"/>
  </r>
  <r>
    <x v="2"/>
    <x v="2"/>
    <x v="100"/>
    <s v="配電費用"/>
    <x v="670"/>
    <x v="664"/>
    <s v="Z1190"/>
    <s v="鳳山區營業處分攤"/>
    <n v="37512"/>
    <n v="0"/>
    <n v="37512"/>
  </r>
  <r>
    <x v="2"/>
    <x v="2"/>
    <x v="100"/>
    <s v="配電費用"/>
    <x v="670"/>
    <x v="664"/>
    <s v="Z1210"/>
    <s v="新營區營業處分攤"/>
    <n v="19080"/>
    <n v="0"/>
    <n v="19080"/>
  </r>
  <r>
    <x v="2"/>
    <x v="2"/>
    <x v="100"/>
    <s v="配電費用"/>
    <x v="670"/>
    <x v="664"/>
    <s v="Z5450"/>
    <s v="電力通信處分攤"/>
    <n v="22156"/>
    <n v="0"/>
    <n v="22156"/>
  </r>
  <r>
    <x v="2"/>
    <x v="2"/>
    <x v="100"/>
    <s v="配電費用"/>
    <x v="671"/>
    <x v="665"/>
    <s v="Z0080"/>
    <s v="材料處分攤"/>
    <n v="88727"/>
    <n v="0"/>
    <n v="88727"/>
  </r>
  <r>
    <x v="2"/>
    <x v="2"/>
    <x v="100"/>
    <s v="配電費用"/>
    <x v="671"/>
    <x v="665"/>
    <s v="Z0140"/>
    <s v="秘書處分攤"/>
    <n v="13689"/>
    <n v="0"/>
    <n v="13689"/>
  </r>
  <r>
    <x v="2"/>
    <x v="2"/>
    <x v="100"/>
    <s v="配電費用"/>
    <x v="671"/>
    <x v="665"/>
    <s v="Z0240"/>
    <s v="資訊系統處分攤"/>
    <n v="310"/>
    <n v="0"/>
    <n v="310"/>
  </r>
  <r>
    <x v="2"/>
    <x v="2"/>
    <x v="100"/>
    <s v="配電費用"/>
    <x v="671"/>
    <x v="665"/>
    <s v="Z0610"/>
    <s v="環境保護處分攤"/>
    <n v="4549"/>
    <n v="0"/>
    <n v="4549"/>
  </r>
  <r>
    <x v="2"/>
    <x v="2"/>
    <x v="100"/>
    <s v="配電費用"/>
    <x v="671"/>
    <x v="665"/>
    <s v="Z0620"/>
    <s v="工業安全衛生處分攤"/>
    <n v="11581"/>
    <n v="0"/>
    <n v="11581"/>
  </r>
  <r>
    <x v="2"/>
    <x v="2"/>
    <x v="100"/>
    <s v="配電費用"/>
    <x v="671"/>
    <x v="665"/>
    <s v="Z1060"/>
    <s v="彰化區營業處分攤"/>
    <n v="35931"/>
    <n v="0"/>
    <n v="35931"/>
  </r>
  <r>
    <x v="2"/>
    <x v="2"/>
    <x v="100"/>
    <s v="配電費用"/>
    <x v="671"/>
    <x v="665"/>
    <s v="Z1090"/>
    <s v="高雄區營業處分攤"/>
    <n v="52663"/>
    <n v="0"/>
    <n v="52663"/>
  </r>
  <r>
    <x v="2"/>
    <x v="2"/>
    <x v="100"/>
    <s v="配電費用"/>
    <x v="671"/>
    <x v="665"/>
    <s v="Z5450"/>
    <s v="電力通信處分攤"/>
    <n v="3025"/>
    <n v="0"/>
    <n v="3025"/>
  </r>
  <r>
    <x v="2"/>
    <x v="2"/>
    <x v="100"/>
    <s v="配電費用"/>
    <x v="672"/>
    <x v="666"/>
    <s v="Z0080"/>
    <s v="材料處分攤"/>
    <n v="2514"/>
    <n v="0"/>
    <n v="2514"/>
  </r>
  <r>
    <x v="2"/>
    <x v="2"/>
    <x v="100"/>
    <s v="配電費用"/>
    <x v="672"/>
    <x v="666"/>
    <s v="Z0140"/>
    <s v="秘書處分攤"/>
    <n v="55044"/>
    <n v="0"/>
    <n v="55044"/>
  </r>
  <r>
    <x v="2"/>
    <x v="2"/>
    <x v="100"/>
    <s v="配電費用"/>
    <x v="672"/>
    <x v="666"/>
    <s v="Z0170"/>
    <s v="營建處分攤"/>
    <n v="20876"/>
    <n v="0"/>
    <n v="20876"/>
  </r>
  <r>
    <x v="2"/>
    <x v="2"/>
    <x v="100"/>
    <s v="配電費用"/>
    <x v="672"/>
    <x v="666"/>
    <s v="Z0240"/>
    <s v="資訊系統處分攤"/>
    <n v="123797"/>
    <n v="0"/>
    <n v="123797"/>
  </r>
  <r>
    <x v="2"/>
    <x v="2"/>
    <x v="100"/>
    <s v="配電費用"/>
    <x v="672"/>
    <x v="666"/>
    <s v="Z0610"/>
    <s v="環境保護處分攤"/>
    <n v="35413"/>
    <n v="0"/>
    <n v="35413"/>
  </r>
  <r>
    <x v="2"/>
    <x v="2"/>
    <x v="100"/>
    <s v="配電費用"/>
    <x v="672"/>
    <x v="666"/>
    <s v="Z0620"/>
    <s v="工業安全衛生處分攤"/>
    <n v="23011"/>
    <n v="0"/>
    <n v="23011"/>
  </r>
  <r>
    <x v="2"/>
    <x v="2"/>
    <x v="100"/>
    <s v="配電費用"/>
    <x v="672"/>
    <x v="666"/>
    <s v="Z0770"/>
    <s v="配電處分攤"/>
    <n v="172976"/>
    <n v="0"/>
    <n v="172976"/>
  </r>
  <r>
    <x v="2"/>
    <x v="2"/>
    <x v="100"/>
    <s v="配電費用"/>
    <x v="672"/>
    <x v="666"/>
    <s v="Z5450"/>
    <s v="電力通信處分攤"/>
    <n v="755708"/>
    <n v="0"/>
    <n v="755708"/>
  </r>
  <r>
    <x v="2"/>
    <x v="2"/>
    <x v="100"/>
    <s v="配電費用"/>
    <x v="672"/>
    <x v="666"/>
    <s v="Z5460"/>
    <s v="綜合研究所分攤"/>
    <n v="143762"/>
    <n v="0"/>
    <n v="143762"/>
  </r>
  <r>
    <x v="2"/>
    <x v="2"/>
    <x v="100"/>
    <s v="配電費用"/>
    <x v="673"/>
    <x v="667"/>
    <s v="Z0080"/>
    <s v="材料處分攤"/>
    <n v="70856"/>
    <n v="0"/>
    <n v="70856"/>
  </r>
  <r>
    <x v="2"/>
    <x v="2"/>
    <x v="100"/>
    <s v="配電費用"/>
    <x v="673"/>
    <x v="667"/>
    <s v="Z0140"/>
    <s v="秘書處分攤"/>
    <n v="85158"/>
    <n v="0"/>
    <n v="85158"/>
  </r>
  <r>
    <x v="2"/>
    <x v="2"/>
    <x v="100"/>
    <s v="配電費用"/>
    <x v="673"/>
    <x v="667"/>
    <s v="Z1010"/>
    <s v="基隆區營業處分攤"/>
    <n v="1766629"/>
    <n v="0"/>
    <n v="1766629"/>
  </r>
  <r>
    <x v="2"/>
    <x v="2"/>
    <x v="100"/>
    <s v="配電費用"/>
    <x v="673"/>
    <x v="667"/>
    <s v="Z1020"/>
    <s v="台北市區營業處分攤"/>
    <n v="544617"/>
    <n v="0"/>
    <n v="544617"/>
  </r>
  <r>
    <x v="2"/>
    <x v="2"/>
    <x v="100"/>
    <s v="配電費用"/>
    <x v="673"/>
    <x v="667"/>
    <s v="Z1030"/>
    <s v="桃園區營業處分攤"/>
    <n v="811364"/>
    <n v="0"/>
    <n v="811364"/>
  </r>
  <r>
    <x v="2"/>
    <x v="2"/>
    <x v="100"/>
    <s v="配電費用"/>
    <x v="673"/>
    <x v="667"/>
    <s v="Z1040"/>
    <s v="新竹區營業處分攤"/>
    <n v="644883"/>
    <n v="0"/>
    <n v="644883"/>
  </r>
  <r>
    <x v="2"/>
    <x v="2"/>
    <x v="100"/>
    <s v="配電費用"/>
    <x v="673"/>
    <x v="667"/>
    <s v="Z1050"/>
    <s v="台中區營業處分攤"/>
    <n v="1047436"/>
    <n v="0"/>
    <n v="1047436"/>
  </r>
  <r>
    <x v="2"/>
    <x v="2"/>
    <x v="100"/>
    <s v="配電費用"/>
    <x v="673"/>
    <x v="667"/>
    <s v="Z1060"/>
    <s v="彰化區營業處分攤"/>
    <n v="208450"/>
    <n v="0"/>
    <n v="208450"/>
  </r>
  <r>
    <x v="2"/>
    <x v="2"/>
    <x v="100"/>
    <s v="配電費用"/>
    <x v="673"/>
    <x v="667"/>
    <s v="Z1070"/>
    <s v="嘉義區營業處分攤"/>
    <n v="2278389"/>
    <n v="0"/>
    <n v="2278389"/>
  </r>
  <r>
    <x v="2"/>
    <x v="2"/>
    <x v="100"/>
    <s v="配電費用"/>
    <x v="673"/>
    <x v="667"/>
    <s v="Z1080"/>
    <s v="台南區營業處分攤"/>
    <n v="611774"/>
    <n v="0"/>
    <n v="611774"/>
  </r>
  <r>
    <x v="2"/>
    <x v="2"/>
    <x v="100"/>
    <s v="配電費用"/>
    <x v="673"/>
    <x v="667"/>
    <s v="Z1090"/>
    <s v="高雄區營業處分攤"/>
    <n v="788683"/>
    <n v="0"/>
    <n v="788683"/>
  </r>
  <r>
    <x v="2"/>
    <x v="2"/>
    <x v="100"/>
    <s v="配電費用"/>
    <x v="673"/>
    <x v="667"/>
    <s v="Z1100"/>
    <s v="屏東區營業處分攤"/>
    <n v="1488889"/>
    <n v="0"/>
    <n v="1488889"/>
  </r>
  <r>
    <x v="2"/>
    <x v="2"/>
    <x v="100"/>
    <s v="配電費用"/>
    <x v="673"/>
    <x v="667"/>
    <s v="Z1110"/>
    <s v="台東區營業處分攤"/>
    <n v="107450"/>
    <n v="0"/>
    <n v="107450"/>
  </r>
  <r>
    <x v="2"/>
    <x v="2"/>
    <x v="100"/>
    <s v="配電費用"/>
    <x v="673"/>
    <x v="667"/>
    <s v="Z1120"/>
    <s v="花蓮區營業處分攤"/>
    <n v="101338"/>
    <n v="0"/>
    <n v="101338"/>
  </r>
  <r>
    <x v="2"/>
    <x v="2"/>
    <x v="100"/>
    <s v="配電費用"/>
    <x v="673"/>
    <x v="667"/>
    <s v="Z1130"/>
    <s v="宜蘭區營業處分攤"/>
    <n v="241895"/>
    <n v="0"/>
    <n v="241895"/>
  </r>
  <r>
    <x v="2"/>
    <x v="2"/>
    <x v="100"/>
    <s v="配電費用"/>
    <x v="673"/>
    <x v="667"/>
    <s v="Z1140"/>
    <s v="澎湖區營業處分攤"/>
    <n v="1400"/>
    <n v="0"/>
    <n v="1400"/>
  </r>
  <r>
    <x v="2"/>
    <x v="2"/>
    <x v="100"/>
    <s v="配電費用"/>
    <x v="673"/>
    <x v="667"/>
    <s v="Z1150"/>
    <s v="台北南區營業處分攤"/>
    <n v="584360"/>
    <n v="0"/>
    <n v="584360"/>
  </r>
  <r>
    <x v="2"/>
    <x v="2"/>
    <x v="100"/>
    <s v="配電費用"/>
    <x v="673"/>
    <x v="667"/>
    <s v="Z1160"/>
    <s v="台北北區營業處分攤"/>
    <n v="1195848"/>
    <n v="0"/>
    <n v="1195848"/>
  </r>
  <r>
    <x v="2"/>
    <x v="2"/>
    <x v="100"/>
    <s v="配電費用"/>
    <x v="673"/>
    <x v="667"/>
    <s v="Z1170"/>
    <s v="台北西區營業處分攤"/>
    <n v="401370"/>
    <n v="0"/>
    <n v="401370"/>
  </r>
  <r>
    <x v="2"/>
    <x v="2"/>
    <x v="100"/>
    <s v="配電費用"/>
    <x v="673"/>
    <x v="667"/>
    <s v="Z1180"/>
    <s v="南投區營業處分攤"/>
    <n v="572531"/>
    <n v="0"/>
    <n v="572531"/>
  </r>
  <r>
    <x v="2"/>
    <x v="2"/>
    <x v="100"/>
    <s v="配電費用"/>
    <x v="673"/>
    <x v="667"/>
    <s v="Z1190"/>
    <s v="鳳山區營業處分攤"/>
    <n v="795459"/>
    <n v="0"/>
    <n v="795459"/>
  </r>
  <r>
    <x v="2"/>
    <x v="2"/>
    <x v="100"/>
    <s v="配電費用"/>
    <x v="673"/>
    <x v="667"/>
    <s v="Z1200"/>
    <s v="雲林區營業處分攤"/>
    <n v="1198951"/>
    <n v="0"/>
    <n v="1198951"/>
  </r>
  <r>
    <x v="2"/>
    <x v="2"/>
    <x v="100"/>
    <s v="配電費用"/>
    <x v="673"/>
    <x v="667"/>
    <s v="Z1210"/>
    <s v="新營區營業處分攤"/>
    <n v="739754"/>
    <n v="0"/>
    <n v="739754"/>
  </r>
  <r>
    <x v="2"/>
    <x v="2"/>
    <x v="100"/>
    <s v="配電費用"/>
    <x v="673"/>
    <x v="667"/>
    <s v="Z1220"/>
    <s v="苗栗區營業處分攤"/>
    <n v="284500"/>
    <n v="0"/>
    <n v="284500"/>
  </r>
  <r>
    <x v="2"/>
    <x v="2"/>
    <x v="100"/>
    <s v="配電費用"/>
    <x v="673"/>
    <x v="667"/>
    <s v="Z5450"/>
    <s v="電力通信處分攤"/>
    <n v="77880"/>
    <n v="0"/>
    <n v="77880"/>
  </r>
  <r>
    <x v="2"/>
    <x v="2"/>
    <x v="100"/>
    <s v="配電費用"/>
    <x v="674"/>
    <x v="668"/>
    <s v="Z0020"/>
    <s v="總經理副總經理室分攤"/>
    <n v="15133"/>
    <n v="0"/>
    <n v="15133"/>
  </r>
  <r>
    <x v="2"/>
    <x v="2"/>
    <x v="100"/>
    <s v="配電費用"/>
    <x v="674"/>
    <x v="668"/>
    <s v="Z0080"/>
    <s v="材料處分攤"/>
    <n v="5045761"/>
    <n v="0"/>
    <n v="5045761"/>
  </r>
  <r>
    <x v="2"/>
    <x v="2"/>
    <x v="100"/>
    <s v="配電費用"/>
    <x v="674"/>
    <x v="668"/>
    <s v="Z0140"/>
    <s v="秘書處分攤"/>
    <n v="8644275"/>
    <n v="0"/>
    <n v="8644275"/>
  </r>
  <r>
    <x v="2"/>
    <x v="2"/>
    <x v="100"/>
    <s v="配電費用"/>
    <x v="674"/>
    <x v="668"/>
    <s v="Z1010"/>
    <s v="基隆區營業處分攤"/>
    <n v="7622434"/>
    <n v="0"/>
    <n v="7622434"/>
  </r>
  <r>
    <x v="2"/>
    <x v="2"/>
    <x v="100"/>
    <s v="配電費用"/>
    <x v="674"/>
    <x v="668"/>
    <s v="Z1020"/>
    <s v="台北市區營業處分攤"/>
    <n v="9661566"/>
    <n v="0"/>
    <n v="9661566"/>
  </r>
  <r>
    <x v="2"/>
    <x v="2"/>
    <x v="100"/>
    <s v="配電費用"/>
    <x v="674"/>
    <x v="668"/>
    <s v="Z1030"/>
    <s v="桃園區營業處分攤"/>
    <n v="7930729"/>
    <n v="0"/>
    <n v="7930729"/>
  </r>
  <r>
    <x v="2"/>
    <x v="2"/>
    <x v="100"/>
    <s v="配電費用"/>
    <x v="674"/>
    <x v="668"/>
    <s v="Z1040"/>
    <s v="新竹區營業處分攤"/>
    <n v="15090294"/>
    <n v="0"/>
    <n v="15090294"/>
  </r>
  <r>
    <x v="2"/>
    <x v="2"/>
    <x v="100"/>
    <s v="配電費用"/>
    <x v="674"/>
    <x v="668"/>
    <s v="Z1050"/>
    <s v="台中區營業處分攤"/>
    <n v="8092010"/>
    <n v="0"/>
    <n v="8092010"/>
  </r>
  <r>
    <x v="2"/>
    <x v="2"/>
    <x v="100"/>
    <s v="配電費用"/>
    <x v="674"/>
    <x v="668"/>
    <s v="Z1060"/>
    <s v="彰化區營業處分攤"/>
    <n v="11427214"/>
    <n v="0"/>
    <n v="11427214"/>
  </r>
  <r>
    <x v="2"/>
    <x v="2"/>
    <x v="100"/>
    <s v="配電費用"/>
    <x v="674"/>
    <x v="668"/>
    <s v="Z1070"/>
    <s v="嘉義區營業處分攤"/>
    <n v="9943038"/>
    <n v="0"/>
    <n v="9943038"/>
  </r>
  <r>
    <x v="2"/>
    <x v="2"/>
    <x v="100"/>
    <s v="配電費用"/>
    <x v="674"/>
    <x v="668"/>
    <s v="Z1080"/>
    <s v="台南區營業處分攤"/>
    <n v="7469584"/>
    <n v="0"/>
    <n v="7469584"/>
  </r>
  <r>
    <x v="2"/>
    <x v="2"/>
    <x v="100"/>
    <s v="配電費用"/>
    <x v="674"/>
    <x v="668"/>
    <s v="Z1090"/>
    <s v="高雄區營業處分攤"/>
    <n v="6625596"/>
    <n v="0"/>
    <n v="6625596"/>
  </r>
  <r>
    <x v="2"/>
    <x v="2"/>
    <x v="100"/>
    <s v="配電費用"/>
    <x v="674"/>
    <x v="668"/>
    <s v="Z1100"/>
    <s v="屏東區營業處分攤"/>
    <n v="12590954"/>
    <n v="0"/>
    <n v="12590954"/>
  </r>
  <r>
    <x v="2"/>
    <x v="2"/>
    <x v="100"/>
    <s v="配電費用"/>
    <x v="674"/>
    <x v="668"/>
    <s v="Z1110"/>
    <s v="台東區營業處分攤"/>
    <n v="8137378"/>
    <n v="0"/>
    <n v="8137378"/>
  </r>
  <r>
    <x v="2"/>
    <x v="2"/>
    <x v="100"/>
    <s v="配電費用"/>
    <x v="674"/>
    <x v="668"/>
    <s v="Z1120"/>
    <s v="花蓮區營業處分攤"/>
    <n v="10663633"/>
    <n v="0"/>
    <n v="10663633"/>
  </r>
  <r>
    <x v="2"/>
    <x v="2"/>
    <x v="100"/>
    <s v="配電費用"/>
    <x v="674"/>
    <x v="668"/>
    <s v="Z1130"/>
    <s v="宜蘭區營業處分攤"/>
    <n v="7573275"/>
    <n v="0"/>
    <n v="7573275"/>
  </r>
  <r>
    <x v="2"/>
    <x v="2"/>
    <x v="100"/>
    <s v="配電費用"/>
    <x v="674"/>
    <x v="668"/>
    <s v="Z1140"/>
    <s v="澎湖區營業處分攤"/>
    <n v="3525095"/>
    <n v="0"/>
    <n v="3525095"/>
  </r>
  <r>
    <x v="2"/>
    <x v="2"/>
    <x v="100"/>
    <s v="配電費用"/>
    <x v="674"/>
    <x v="668"/>
    <s v="Z1150"/>
    <s v="台北南區營業處分攤"/>
    <n v="9312556"/>
    <n v="0"/>
    <n v="9312556"/>
  </r>
  <r>
    <x v="2"/>
    <x v="2"/>
    <x v="100"/>
    <s v="配電費用"/>
    <x v="674"/>
    <x v="668"/>
    <s v="Z1160"/>
    <s v="台北北區營業處分攤"/>
    <n v="5847941"/>
    <n v="0"/>
    <n v="5847941"/>
  </r>
  <r>
    <x v="2"/>
    <x v="2"/>
    <x v="100"/>
    <s v="配電費用"/>
    <x v="674"/>
    <x v="668"/>
    <s v="Z1170"/>
    <s v="台北西區營業處分攤"/>
    <n v="8215831"/>
    <n v="0"/>
    <n v="8215831"/>
  </r>
  <r>
    <x v="2"/>
    <x v="2"/>
    <x v="100"/>
    <s v="配電費用"/>
    <x v="674"/>
    <x v="668"/>
    <s v="Z1180"/>
    <s v="南投區營業處分攤"/>
    <n v="6394241"/>
    <n v="0"/>
    <n v="6394241"/>
  </r>
  <r>
    <x v="2"/>
    <x v="2"/>
    <x v="100"/>
    <s v="配電費用"/>
    <x v="674"/>
    <x v="668"/>
    <s v="Z1190"/>
    <s v="鳳山區營業處分攤"/>
    <n v="8610275"/>
    <n v="0"/>
    <n v="8610275"/>
  </r>
  <r>
    <x v="2"/>
    <x v="2"/>
    <x v="100"/>
    <s v="配電費用"/>
    <x v="674"/>
    <x v="668"/>
    <s v="Z1200"/>
    <s v="雲林區營業處分攤"/>
    <n v="4989510"/>
    <n v="0"/>
    <n v="4989510"/>
  </r>
  <r>
    <x v="2"/>
    <x v="2"/>
    <x v="100"/>
    <s v="配電費用"/>
    <x v="674"/>
    <x v="668"/>
    <s v="Z1210"/>
    <s v="新營區營業處分攤"/>
    <n v="4110662"/>
    <n v="0"/>
    <n v="4110662"/>
  </r>
  <r>
    <x v="2"/>
    <x v="2"/>
    <x v="100"/>
    <s v="配電費用"/>
    <x v="674"/>
    <x v="668"/>
    <s v="Z1220"/>
    <s v="苗栗區營業處分攤"/>
    <n v="4790838"/>
    <n v="0"/>
    <n v="4790838"/>
  </r>
  <r>
    <x v="2"/>
    <x v="2"/>
    <x v="100"/>
    <s v="配電費用"/>
    <x v="674"/>
    <x v="668"/>
    <s v="Z1230"/>
    <s v="金門區營業處分攤"/>
    <n v="3347272"/>
    <n v="0"/>
    <n v="3347272"/>
  </r>
  <r>
    <x v="2"/>
    <x v="2"/>
    <x v="100"/>
    <s v="配電費用"/>
    <x v="674"/>
    <x v="668"/>
    <s v="Z1240"/>
    <s v="馬祖區營業處分攤"/>
    <n v="3265228"/>
    <n v="0"/>
    <n v="3265228"/>
  </r>
  <r>
    <x v="2"/>
    <x v="2"/>
    <x v="100"/>
    <s v="配電費用"/>
    <x v="674"/>
    <x v="668"/>
    <s v="Z5450"/>
    <s v="電力通信處分攤"/>
    <n v="501025"/>
    <n v="0"/>
    <n v="501025"/>
  </r>
  <r>
    <x v="2"/>
    <x v="2"/>
    <x v="100"/>
    <s v="配電費用"/>
    <x v="674"/>
    <x v="668"/>
    <s v="Z5460"/>
    <s v="綜合研究所分攤"/>
    <n v="7770452"/>
    <n v="0"/>
    <n v="7770452"/>
  </r>
  <r>
    <x v="2"/>
    <x v="2"/>
    <x v="100"/>
    <s v="配電費用"/>
    <x v="675"/>
    <x v="669"/>
    <s v="Z0080"/>
    <s v="材料處分攤"/>
    <n v="1032774"/>
    <n v="0"/>
    <n v="1032774"/>
  </r>
  <r>
    <x v="2"/>
    <x v="2"/>
    <x v="100"/>
    <s v="配電費用"/>
    <x v="675"/>
    <x v="669"/>
    <s v="Z0140"/>
    <s v="秘書處分攤"/>
    <n v="261105"/>
    <n v="0"/>
    <n v="261105"/>
  </r>
  <r>
    <x v="2"/>
    <x v="2"/>
    <x v="100"/>
    <s v="配電費用"/>
    <x v="675"/>
    <x v="669"/>
    <s v="Z0610"/>
    <s v="環境保護處分攤"/>
    <n v="878"/>
    <n v="0"/>
    <n v="878"/>
  </r>
  <r>
    <x v="2"/>
    <x v="2"/>
    <x v="100"/>
    <s v="配電費用"/>
    <x v="675"/>
    <x v="669"/>
    <s v="Z1010"/>
    <s v="基隆區營業處分攤"/>
    <n v="124828"/>
    <n v="0"/>
    <n v="124828"/>
  </r>
  <r>
    <x v="2"/>
    <x v="2"/>
    <x v="100"/>
    <s v="配電費用"/>
    <x v="675"/>
    <x v="669"/>
    <s v="Z1020"/>
    <s v="台北市區營業處分攤"/>
    <n v="1479187"/>
    <n v="0"/>
    <n v="1479187"/>
  </r>
  <r>
    <x v="2"/>
    <x v="2"/>
    <x v="100"/>
    <s v="配電費用"/>
    <x v="675"/>
    <x v="669"/>
    <s v="Z1030"/>
    <s v="桃園區營業處分攤"/>
    <n v="1092297"/>
    <n v="0"/>
    <n v="1092297"/>
  </r>
  <r>
    <x v="2"/>
    <x v="2"/>
    <x v="100"/>
    <s v="配電費用"/>
    <x v="675"/>
    <x v="669"/>
    <s v="Z1040"/>
    <s v="新竹區營業處分攤"/>
    <n v="427433"/>
    <n v="0"/>
    <n v="427433"/>
  </r>
  <r>
    <x v="2"/>
    <x v="2"/>
    <x v="100"/>
    <s v="配電費用"/>
    <x v="675"/>
    <x v="669"/>
    <s v="Z1050"/>
    <s v="台中區營業處分攤"/>
    <n v="503615"/>
    <n v="0"/>
    <n v="503615"/>
  </r>
  <r>
    <x v="2"/>
    <x v="2"/>
    <x v="100"/>
    <s v="配電費用"/>
    <x v="675"/>
    <x v="669"/>
    <s v="Z1060"/>
    <s v="彰化區營業處分攤"/>
    <n v="468680"/>
    <n v="0"/>
    <n v="468680"/>
  </r>
  <r>
    <x v="2"/>
    <x v="2"/>
    <x v="100"/>
    <s v="配電費用"/>
    <x v="675"/>
    <x v="669"/>
    <s v="Z1070"/>
    <s v="嘉義區營業處分攤"/>
    <n v="320259"/>
    <n v="0"/>
    <n v="320259"/>
  </r>
  <r>
    <x v="2"/>
    <x v="2"/>
    <x v="100"/>
    <s v="配電費用"/>
    <x v="675"/>
    <x v="669"/>
    <s v="Z1080"/>
    <s v="台南區營業處分攤"/>
    <n v="303369"/>
    <n v="0"/>
    <n v="303369"/>
  </r>
  <r>
    <x v="2"/>
    <x v="2"/>
    <x v="100"/>
    <s v="配電費用"/>
    <x v="675"/>
    <x v="669"/>
    <s v="Z1090"/>
    <s v="高雄區營業處分攤"/>
    <n v="400719"/>
    <n v="0"/>
    <n v="400719"/>
  </r>
  <r>
    <x v="2"/>
    <x v="2"/>
    <x v="100"/>
    <s v="配電費用"/>
    <x v="675"/>
    <x v="669"/>
    <s v="Z1100"/>
    <s v="屏東區營業處分攤"/>
    <n v="1170111"/>
    <n v="0"/>
    <n v="1170111"/>
  </r>
  <r>
    <x v="2"/>
    <x v="2"/>
    <x v="100"/>
    <s v="配電費用"/>
    <x v="675"/>
    <x v="669"/>
    <s v="Z1110"/>
    <s v="台東區營業處分攤"/>
    <n v="400226"/>
    <n v="0"/>
    <n v="400226"/>
  </r>
  <r>
    <x v="2"/>
    <x v="2"/>
    <x v="100"/>
    <s v="配電費用"/>
    <x v="675"/>
    <x v="669"/>
    <s v="Z1120"/>
    <s v="花蓮區營業處分攤"/>
    <n v="316565"/>
    <n v="0"/>
    <n v="316565"/>
  </r>
  <r>
    <x v="2"/>
    <x v="2"/>
    <x v="100"/>
    <s v="配電費用"/>
    <x v="675"/>
    <x v="669"/>
    <s v="Z1130"/>
    <s v="宜蘭區營業處分攤"/>
    <n v="230525"/>
    <n v="0"/>
    <n v="230525"/>
  </r>
  <r>
    <x v="2"/>
    <x v="2"/>
    <x v="100"/>
    <s v="配電費用"/>
    <x v="675"/>
    <x v="669"/>
    <s v="Z1140"/>
    <s v="澎湖區營業處分攤"/>
    <n v="124738"/>
    <n v="0"/>
    <n v="124738"/>
  </r>
  <r>
    <x v="2"/>
    <x v="2"/>
    <x v="100"/>
    <s v="配電費用"/>
    <x v="675"/>
    <x v="669"/>
    <s v="Z1150"/>
    <s v="台北南區營業處分攤"/>
    <n v="275120"/>
    <n v="0"/>
    <n v="275120"/>
  </r>
  <r>
    <x v="2"/>
    <x v="2"/>
    <x v="100"/>
    <s v="配電費用"/>
    <x v="675"/>
    <x v="669"/>
    <s v="Z1160"/>
    <s v="台北北區營業處分攤"/>
    <n v="217679"/>
    <n v="0"/>
    <n v="217679"/>
  </r>
  <r>
    <x v="2"/>
    <x v="2"/>
    <x v="100"/>
    <s v="配電費用"/>
    <x v="675"/>
    <x v="669"/>
    <s v="Z1170"/>
    <s v="台北西區營業處分攤"/>
    <n v="730600"/>
    <n v="0"/>
    <n v="730600"/>
  </r>
  <r>
    <x v="2"/>
    <x v="2"/>
    <x v="100"/>
    <s v="配電費用"/>
    <x v="675"/>
    <x v="669"/>
    <s v="Z1180"/>
    <s v="南投區營業處分攤"/>
    <n v="788060"/>
    <n v="0"/>
    <n v="788060"/>
  </r>
  <r>
    <x v="2"/>
    <x v="2"/>
    <x v="100"/>
    <s v="配電費用"/>
    <x v="675"/>
    <x v="669"/>
    <s v="Z1190"/>
    <s v="鳳山區營業處分攤"/>
    <n v="702711"/>
    <n v="0"/>
    <n v="702711"/>
  </r>
  <r>
    <x v="2"/>
    <x v="2"/>
    <x v="100"/>
    <s v="配電費用"/>
    <x v="675"/>
    <x v="669"/>
    <s v="Z1200"/>
    <s v="雲林區營業處分攤"/>
    <n v="537241"/>
    <n v="0"/>
    <n v="537241"/>
  </r>
  <r>
    <x v="2"/>
    <x v="2"/>
    <x v="100"/>
    <s v="配電費用"/>
    <x v="675"/>
    <x v="669"/>
    <s v="Z1210"/>
    <s v="新營區營業處分攤"/>
    <n v="346558"/>
    <n v="0"/>
    <n v="346558"/>
  </r>
  <r>
    <x v="2"/>
    <x v="2"/>
    <x v="100"/>
    <s v="配電費用"/>
    <x v="675"/>
    <x v="669"/>
    <s v="Z1220"/>
    <s v="苗栗區營業處分攤"/>
    <n v="219477"/>
    <n v="0"/>
    <n v="219477"/>
  </r>
  <r>
    <x v="2"/>
    <x v="2"/>
    <x v="100"/>
    <s v="配電費用"/>
    <x v="675"/>
    <x v="669"/>
    <s v="Z1230"/>
    <s v="金門區營業處分攤"/>
    <n v="36180"/>
    <n v="0"/>
    <n v="36180"/>
  </r>
  <r>
    <x v="2"/>
    <x v="2"/>
    <x v="100"/>
    <s v="配電費用"/>
    <x v="675"/>
    <x v="669"/>
    <s v="Z5450"/>
    <s v="電力通信處分攤"/>
    <n v="660"/>
    <n v="0"/>
    <n v="660"/>
  </r>
  <r>
    <x v="2"/>
    <x v="2"/>
    <x v="100"/>
    <s v="配電費用"/>
    <x v="675"/>
    <x v="669"/>
    <s v="Z5460"/>
    <s v="綜合研究所分攤"/>
    <n v="84731"/>
    <n v="0"/>
    <n v="84731"/>
  </r>
  <r>
    <x v="2"/>
    <x v="2"/>
    <x v="100"/>
    <s v="配電費用"/>
    <x v="837"/>
    <x v="829"/>
    <s v="Z1010"/>
    <s v="基隆區營業處分攤"/>
    <n v="9960753"/>
    <n v="0"/>
    <n v="9960753"/>
  </r>
  <r>
    <x v="2"/>
    <x v="2"/>
    <x v="100"/>
    <s v="配電費用"/>
    <x v="837"/>
    <x v="829"/>
    <s v="Z1020"/>
    <s v="台北市區營業處分攤"/>
    <n v="5124695"/>
    <n v="0"/>
    <n v="5124695"/>
  </r>
  <r>
    <x v="2"/>
    <x v="2"/>
    <x v="100"/>
    <s v="配電費用"/>
    <x v="837"/>
    <x v="829"/>
    <s v="Z1030"/>
    <s v="桃園區營業處分攤"/>
    <n v="14422725"/>
    <n v="0"/>
    <n v="14422725"/>
  </r>
  <r>
    <x v="2"/>
    <x v="2"/>
    <x v="100"/>
    <s v="配電費用"/>
    <x v="837"/>
    <x v="829"/>
    <s v="Z1040"/>
    <s v="新竹區營業處分攤"/>
    <n v="8074389"/>
    <n v="0"/>
    <n v="8074389"/>
  </r>
  <r>
    <x v="2"/>
    <x v="2"/>
    <x v="100"/>
    <s v="配電費用"/>
    <x v="837"/>
    <x v="829"/>
    <s v="Z1050"/>
    <s v="台中區營業處分攤"/>
    <n v="13059600"/>
    <n v="0"/>
    <n v="13059600"/>
  </r>
  <r>
    <x v="2"/>
    <x v="2"/>
    <x v="100"/>
    <s v="配電費用"/>
    <x v="837"/>
    <x v="829"/>
    <s v="Z1060"/>
    <s v="彰化區營業處分攤"/>
    <n v="13762354"/>
    <n v="0"/>
    <n v="13762354"/>
  </r>
  <r>
    <x v="2"/>
    <x v="2"/>
    <x v="100"/>
    <s v="配電費用"/>
    <x v="837"/>
    <x v="829"/>
    <s v="Z1070"/>
    <s v="嘉義區營業處分攤"/>
    <n v="11158247"/>
    <n v="0"/>
    <n v="11158247"/>
  </r>
  <r>
    <x v="2"/>
    <x v="2"/>
    <x v="100"/>
    <s v="配電費用"/>
    <x v="837"/>
    <x v="829"/>
    <s v="Z1080"/>
    <s v="台南區營業處分攤"/>
    <n v="5405899"/>
    <n v="0"/>
    <n v="5405899"/>
  </r>
  <r>
    <x v="2"/>
    <x v="2"/>
    <x v="100"/>
    <s v="配電費用"/>
    <x v="837"/>
    <x v="829"/>
    <s v="Z1090"/>
    <s v="高雄區營業處分攤"/>
    <n v="5876759"/>
    <n v="0"/>
    <n v="5876759"/>
  </r>
  <r>
    <x v="2"/>
    <x v="2"/>
    <x v="100"/>
    <s v="配電費用"/>
    <x v="837"/>
    <x v="829"/>
    <s v="Z1100"/>
    <s v="屏東區營業處分攤"/>
    <n v="19284047"/>
    <n v="0"/>
    <n v="19284047"/>
  </r>
  <r>
    <x v="2"/>
    <x v="2"/>
    <x v="100"/>
    <s v="配電費用"/>
    <x v="837"/>
    <x v="829"/>
    <s v="Z1110"/>
    <s v="台東區營業處分攤"/>
    <n v="5394265"/>
    <n v="0"/>
    <n v="5394265"/>
  </r>
  <r>
    <x v="2"/>
    <x v="2"/>
    <x v="100"/>
    <s v="配電費用"/>
    <x v="837"/>
    <x v="829"/>
    <s v="Z1120"/>
    <s v="花蓮區營業處分攤"/>
    <n v="6921557"/>
    <n v="0"/>
    <n v="6921557"/>
  </r>
  <r>
    <x v="2"/>
    <x v="2"/>
    <x v="100"/>
    <s v="配電費用"/>
    <x v="837"/>
    <x v="829"/>
    <s v="Z1130"/>
    <s v="宜蘭區營業處分攤"/>
    <n v="4936165"/>
    <n v="0"/>
    <n v="4936165"/>
  </r>
  <r>
    <x v="2"/>
    <x v="2"/>
    <x v="100"/>
    <s v="配電費用"/>
    <x v="837"/>
    <x v="829"/>
    <s v="Z1140"/>
    <s v="澎湖區營業處分攤"/>
    <n v="1421000"/>
    <n v="0"/>
    <n v="1421000"/>
  </r>
  <r>
    <x v="2"/>
    <x v="2"/>
    <x v="100"/>
    <s v="配電費用"/>
    <x v="837"/>
    <x v="829"/>
    <s v="Z1150"/>
    <s v="台北南區營業處分攤"/>
    <n v="7903898"/>
    <n v="0"/>
    <n v="7903898"/>
  </r>
  <r>
    <x v="2"/>
    <x v="2"/>
    <x v="100"/>
    <s v="配電費用"/>
    <x v="837"/>
    <x v="829"/>
    <s v="Z1160"/>
    <s v="台北北區營業處分攤"/>
    <n v="14703461"/>
    <n v="0"/>
    <n v="14703461"/>
  </r>
  <r>
    <x v="2"/>
    <x v="2"/>
    <x v="100"/>
    <s v="配電費用"/>
    <x v="837"/>
    <x v="829"/>
    <s v="Z1170"/>
    <s v="台北西區營業處分攤"/>
    <n v="8075972"/>
    <n v="0"/>
    <n v="8075972"/>
  </r>
  <r>
    <x v="2"/>
    <x v="2"/>
    <x v="100"/>
    <s v="配電費用"/>
    <x v="837"/>
    <x v="829"/>
    <s v="Z1180"/>
    <s v="南投區營業處分攤"/>
    <n v="21751645"/>
    <n v="0"/>
    <n v="21751645"/>
  </r>
  <r>
    <x v="2"/>
    <x v="2"/>
    <x v="100"/>
    <s v="配電費用"/>
    <x v="837"/>
    <x v="829"/>
    <s v="Z1190"/>
    <s v="鳳山區營業處分攤"/>
    <n v="5249988"/>
    <n v="0"/>
    <n v="5249988"/>
  </r>
  <r>
    <x v="2"/>
    <x v="2"/>
    <x v="100"/>
    <s v="配電費用"/>
    <x v="837"/>
    <x v="829"/>
    <s v="Z1200"/>
    <s v="雲林區營業處分攤"/>
    <n v="10489917"/>
    <n v="0"/>
    <n v="10489917"/>
  </r>
  <r>
    <x v="2"/>
    <x v="2"/>
    <x v="100"/>
    <s v="配電費用"/>
    <x v="837"/>
    <x v="829"/>
    <s v="Z1210"/>
    <s v="新營區營業處分攤"/>
    <n v="5223277"/>
    <n v="0"/>
    <n v="5223277"/>
  </r>
  <r>
    <x v="2"/>
    <x v="2"/>
    <x v="100"/>
    <s v="配電費用"/>
    <x v="837"/>
    <x v="829"/>
    <s v="Z1220"/>
    <s v="苗栗區營業處分攤"/>
    <n v="7795597"/>
    <n v="0"/>
    <n v="7795597"/>
  </r>
  <r>
    <x v="2"/>
    <x v="2"/>
    <x v="100"/>
    <s v="配電費用"/>
    <x v="837"/>
    <x v="829"/>
    <s v="Z1230"/>
    <s v="金門區營業處分攤"/>
    <n v="8830405"/>
    <n v="0"/>
    <n v="8830405"/>
  </r>
  <r>
    <x v="2"/>
    <x v="2"/>
    <x v="100"/>
    <s v="配電費用"/>
    <x v="838"/>
    <x v="830"/>
    <s v="Z1010"/>
    <s v="基隆區營業處分攤"/>
    <n v="146169943"/>
    <n v="0"/>
    <n v="146169943"/>
  </r>
  <r>
    <x v="2"/>
    <x v="2"/>
    <x v="100"/>
    <s v="配電費用"/>
    <x v="838"/>
    <x v="830"/>
    <s v="Z1020"/>
    <s v="台北市區營業處分攤"/>
    <n v="246650524"/>
    <n v="0"/>
    <n v="246650524"/>
  </r>
  <r>
    <x v="2"/>
    <x v="2"/>
    <x v="100"/>
    <s v="配電費用"/>
    <x v="838"/>
    <x v="830"/>
    <s v="Z1030"/>
    <s v="桃園區營業處分攤"/>
    <n v="316733432"/>
    <n v="0"/>
    <n v="316733432"/>
  </r>
  <r>
    <x v="2"/>
    <x v="2"/>
    <x v="100"/>
    <s v="配電費用"/>
    <x v="838"/>
    <x v="830"/>
    <s v="Z1040"/>
    <s v="新竹區營業處分攤"/>
    <n v="177037904"/>
    <n v="0"/>
    <n v="177037904"/>
  </r>
  <r>
    <x v="2"/>
    <x v="2"/>
    <x v="100"/>
    <s v="配電費用"/>
    <x v="838"/>
    <x v="830"/>
    <s v="Z1050"/>
    <s v="台中區營業處分攤"/>
    <n v="376808549"/>
    <n v="0"/>
    <n v="376808549"/>
  </r>
  <r>
    <x v="2"/>
    <x v="2"/>
    <x v="100"/>
    <s v="配電費用"/>
    <x v="838"/>
    <x v="830"/>
    <s v="Z1060"/>
    <s v="彰化區營業處分攤"/>
    <n v="177108254"/>
    <n v="0"/>
    <n v="177108254"/>
  </r>
  <r>
    <x v="2"/>
    <x v="2"/>
    <x v="100"/>
    <s v="配電費用"/>
    <x v="838"/>
    <x v="830"/>
    <s v="Z1070"/>
    <s v="嘉義區營業處分攤"/>
    <n v="136025797"/>
    <n v="0"/>
    <n v="136025797"/>
  </r>
  <r>
    <x v="2"/>
    <x v="2"/>
    <x v="100"/>
    <s v="配電費用"/>
    <x v="838"/>
    <x v="830"/>
    <s v="Z1080"/>
    <s v="台南區營業處分攤"/>
    <n v="228032667"/>
    <n v="0"/>
    <n v="228032667"/>
  </r>
  <r>
    <x v="2"/>
    <x v="2"/>
    <x v="100"/>
    <s v="配電費用"/>
    <x v="838"/>
    <x v="830"/>
    <s v="Z1090"/>
    <s v="高雄區營業處分攤"/>
    <n v="140872513"/>
    <n v="0"/>
    <n v="140872513"/>
  </r>
  <r>
    <x v="2"/>
    <x v="2"/>
    <x v="100"/>
    <s v="配電費用"/>
    <x v="838"/>
    <x v="830"/>
    <s v="Z1100"/>
    <s v="屏東區營業處分攤"/>
    <n v="122400661"/>
    <n v="0"/>
    <n v="122400661"/>
  </r>
  <r>
    <x v="2"/>
    <x v="2"/>
    <x v="100"/>
    <s v="配電費用"/>
    <x v="838"/>
    <x v="830"/>
    <s v="Z1110"/>
    <s v="台東區營業處分攤"/>
    <n v="63623441"/>
    <n v="0"/>
    <n v="63623441"/>
  </r>
  <r>
    <x v="2"/>
    <x v="2"/>
    <x v="100"/>
    <s v="配電費用"/>
    <x v="838"/>
    <x v="830"/>
    <s v="Z1120"/>
    <s v="花蓮區營業處分攤"/>
    <n v="53256911"/>
    <n v="0"/>
    <n v="53256911"/>
  </r>
  <r>
    <x v="2"/>
    <x v="2"/>
    <x v="100"/>
    <s v="配電費用"/>
    <x v="838"/>
    <x v="830"/>
    <s v="Z1130"/>
    <s v="宜蘭區營業處分攤"/>
    <n v="112586179"/>
    <n v="0"/>
    <n v="112586179"/>
  </r>
  <r>
    <x v="2"/>
    <x v="2"/>
    <x v="100"/>
    <s v="配電費用"/>
    <x v="838"/>
    <x v="830"/>
    <s v="Z1140"/>
    <s v="澎湖區營業處分攤"/>
    <n v="34440556"/>
    <n v="0"/>
    <n v="34440556"/>
  </r>
  <r>
    <x v="2"/>
    <x v="2"/>
    <x v="100"/>
    <s v="配電費用"/>
    <x v="838"/>
    <x v="830"/>
    <s v="Z1150"/>
    <s v="台北南區營業處分攤"/>
    <n v="229980644"/>
    <n v="0"/>
    <n v="229980644"/>
  </r>
  <r>
    <x v="2"/>
    <x v="2"/>
    <x v="100"/>
    <s v="配電費用"/>
    <x v="838"/>
    <x v="830"/>
    <s v="Z1160"/>
    <s v="台北北區營業處分攤"/>
    <n v="126808702"/>
    <n v="0"/>
    <n v="126808702"/>
  </r>
  <r>
    <x v="2"/>
    <x v="2"/>
    <x v="100"/>
    <s v="配電費用"/>
    <x v="838"/>
    <x v="830"/>
    <s v="Z1170"/>
    <s v="台北西區營業處分攤"/>
    <n v="258047112"/>
    <n v="0"/>
    <n v="258047112"/>
  </r>
  <r>
    <x v="2"/>
    <x v="2"/>
    <x v="100"/>
    <s v="配電費用"/>
    <x v="838"/>
    <x v="830"/>
    <s v="Z1180"/>
    <s v="南投區營業處分攤"/>
    <n v="153955767"/>
    <n v="0"/>
    <n v="153955767"/>
  </r>
  <r>
    <x v="2"/>
    <x v="2"/>
    <x v="100"/>
    <s v="配電費用"/>
    <x v="838"/>
    <x v="830"/>
    <s v="Z1190"/>
    <s v="鳳山區營業處分攤"/>
    <n v="104297819"/>
    <n v="0"/>
    <n v="104297819"/>
  </r>
  <r>
    <x v="2"/>
    <x v="2"/>
    <x v="100"/>
    <s v="配電費用"/>
    <x v="838"/>
    <x v="830"/>
    <s v="Z1200"/>
    <s v="雲林區營業處分攤"/>
    <n v="128826111"/>
    <n v="0"/>
    <n v="128826111"/>
  </r>
  <r>
    <x v="2"/>
    <x v="2"/>
    <x v="100"/>
    <s v="配電費用"/>
    <x v="838"/>
    <x v="830"/>
    <s v="Z1210"/>
    <s v="新營區營業處分攤"/>
    <n v="90050640"/>
    <n v="0"/>
    <n v="90050640"/>
  </r>
  <r>
    <x v="2"/>
    <x v="2"/>
    <x v="100"/>
    <s v="配電費用"/>
    <x v="838"/>
    <x v="830"/>
    <s v="Z1220"/>
    <s v="苗栗區營業處分攤"/>
    <n v="169356243"/>
    <n v="0"/>
    <n v="169356243"/>
  </r>
  <r>
    <x v="2"/>
    <x v="2"/>
    <x v="100"/>
    <s v="配電費用"/>
    <x v="838"/>
    <x v="830"/>
    <s v="Z1230"/>
    <s v="金門區營業處分攤"/>
    <n v="19027712"/>
    <n v="0"/>
    <n v="19027712"/>
  </r>
  <r>
    <x v="2"/>
    <x v="2"/>
    <x v="100"/>
    <s v="配電費用"/>
    <x v="838"/>
    <x v="830"/>
    <s v="Z1240"/>
    <s v="馬祖區營業處分攤"/>
    <n v="2645394"/>
    <n v="0"/>
    <n v="2645394"/>
  </r>
  <r>
    <x v="2"/>
    <x v="2"/>
    <x v="100"/>
    <s v="配電費用"/>
    <x v="839"/>
    <x v="831"/>
    <s v="Z1010"/>
    <s v="基隆區營業處分攤"/>
    <n v="10654563"/>
    <n v="0"/>
    <n v="10654563"/>
  </r>
  <r>
    <x v="2"/>
    <x v="2"/>
    <x v="100"/>
    <s v="配電費用"/>
    <x v="839"/>
    <x v="831"/>
    <s v="Z1020"/>
    <s v="台北市區營業處分攤"/>
    <n v="4030817"/>
    <n v="0"/>
    <n v="4030817"/>
  </r>
  <r>
    <x v="2"/>
    <x v="2"/>
    <x v="100"/>
    <s v="配電費用"/>
    <x v="839"/>
    <x v="831"/>
    <s v="Z1030"/>
    <s v="桃園區營業處分攤"/>
    <n v="9460839"/>
    <n v="0"/>
    <n v="9460839"/>
  </r>
  <r>
    <x v="2"/>
    <x v="2"/>
    <x v="100"/>
    <s v="配電費用"/>
    <x v="839"/>
    <x v="831"/>
    <s v="Z1040"/>
    <s v="新竹區營業處分攤"/>
    <n v="5097413"/>
    <n v="0"/>
    <n v="5097413"/>
  </r>
  <r>
    <x v="2"/>
    <x v="2"/>
    <x v="100"/>
    <s v="配電費用"/>
    <x v="839"/>
    <x v="831"/>
    <s v="Z1050"/>
    <s v="台中區營業處分攤"/>
    <n v="31172310"/>
    <n v="0"/>
    <n v="31172310"/>
  </r>
  <r>
    <x v="2"/>
    <x v="2"/>
    <x v="100"/>
    <s v="配電費用"/>
    <x v="839"/>
    <x v="831"/>
    <s v="Z1060"/>
    <s v="彰化區營業處分攤"/>
    <n v="51562311"/>
    <n v="0"/>
    <n v="51562311"/>
  </r>
  <r>
    <x v="2"/>
    <x v="2"/>
    <x v="100"/>
    <s v="配電費用"/>
    <x v="839"/>
    <x v="831"/>
    <s v="Z1070"/>
    <s v="嘉義區營業處分攤"/>
    <n v="4977881"/>
    <n v="0"/>
    <n v="4977881"/>
  </r>
  <r>
    <x v="2"/>
    <x v="2"/>
    <x v="100"/>
    <s v="配電費用"/>
    <x v="839"/>
    <x v="831"/>
    <s v="Z1080"/>
    <s v="台南區營業處分攤"/>
    <n v="40773488"/>
    <n v="0"/>
    <n v="40773488"/>
  </r>
  <r>
    <x v="2"/>
    <x v="2"/>
    <x v="100"/>
    <s v="配電費用"/>
    <x v="839"/>
    <x v="831"/>
    <s v="Z1090"/>
    <s v="高雄區營業處分攤"/>
    <n v="8403690"/>
    <n v="0"/>
    <n v="8403690"/>
  </r>
  <r>
    <x v="2"/>
    <x v="2"/>
    <x v="100"/>
    <s v="配電費用"/>
    <x v="839"/>
    <x v="831"/>
    <s v="Z1100"/>
    <s v="屏東區營業處分攤"/>
    <n v="25101163"/>
    <n v="0"/>
    <n v="25101163"/>
  </r>
  <r>
    <x v="2"/>
    <x v="2"/>
    <x v="100"/>
    <s v="配電費用"/>
    <x v="839"/>
    <x v="831"/>
    <s v="Z1110"/>
    <s v="台東區營業處分攤"/>
    <n v="7236243"/>
    <n v="0"/>
    <n v="7236243"/>
  </r>
  <r>
    <x v="2"/>
    <x v="2"/>
    <x v="100"/>
    <s v="配電費用"/>
    <x v="839"/>
    <x v="831"/>
    <s v="Z1120"/>
    <s v="花蓮區營業處分攤"/>
    <n v="15879902"/>
    <n v="0"/>
    <n v="15879902"/>
  </r>
  <r>
    <x v="2"/>
    <x v="2"/>
    <x v="100"/>
    <s v="配電費用"/>
    <x v="839"/>
    <x v="831"/>
    <s v="Z1130"/>
    <s v="宜蘭區營業處分攤"/>
    <n v="31345312"/>
    <n v="0"/>
    <n v="31345312"/>
  </r>
  <r>
    <x v="2"/>
    <x v="2"/>
    <x v="100"/>
    <s v="配電費用"/>
    <x v="839"/>
    <x v="831"/>
    <s v="Z1140"/>
    <s v="澎湖區營業處分攤"/>
    <n v="1962580"/>
    <n v="0"/>
    <n v="1962580"/>
  </r>
  <r>
    <x v="2"/>
    <x v="2"/>
    <x v="100"/>
    <s v="配電費用"/>
    <x v="839"/>
    <x v="831"/>
    <s v="Z1150"/>
    <s v="台北南區營業處分攤"/>
    <n v="2128034"/>
    <n v="0"/>
    <n v="2128034"/>
  </r>
  <r>
    <x v="2"/>
    <x v="2"/>
    <x v="100"/>
    <s v="配電費用"/>
    <x v="839"/>
    <x v="831"/>
    <s v="Z1160"/>
    <s v="台北北區營業處分攤"/>
    <n v="5024369"/>
    <n v="0"/>
    <n v="5024369"/>
  </r>
  <r>
    <x v="2"/>
    <x v="2"/>
    <x v="100"/>
    <s v="配電費用"/>
    <x v="839"/>
    <x v="831"/>
    <s v="Z1170"/>
    <s v="台北西區營業處分攤"/>
    <n v="8963930"/>
    <n v="0"/>
    <n v="8963930"/>
  </r>
  <r>
    <x v="2"/>
    <x v="2"/>
    <x v="100"/>
    <s v="配電費用"/>
    <x v="839"/>
    <x v="831"/>
    <s v="Z1180"/>
    <s v="南投區營業處分攤"/>
    <n v="456097"/>
    <n v="0"/>
    <n v="456097"/>
  </r>
  <r>
    <x v="2"/>
    <x v="2"/>
    <x v="100"/>
    <s v="配電費用"/>
    <x v="839"/>
    <x v="831"/>
    <s v="Z1190"/>
    <s v="鳳山區營業處分攤"/>
    <n v="13564096"/>
    <n v="0"/>
    <n v="13564096"/>
  </r>
  <r>
    <x v="2"/>
    <x v="2"/>
    <x v="100"/>
    <s v="配電費用"/>
    <x v="839"/>
    <x v="831"/>
    <s v="Z1200"/>
    <s v="雲林區營業處分攤"/>
    <n v="12571970"/>
    <n v="0"/>
    <n v="12571970"/>
  </r>
  <r>
    <x v="2"/>
    <x v="2"/>
    <x v="100"/>
    <s v="配電費用"/>
    <x v="839"/>
    <x v="831"/>
    <s v="Z1210"/>
    <s v="新營區營業處分攤"/>
    <n v="7315395"/>
    <n v="0"/>
    <n v="7315395"/>
  </r>
  <r>
    <x v="2"/>
    <x v="2"/>
    <x v="100"/>
    <s v="配電費用"/>
    <x v="839"/>
    <x v="831"/>
    <s v="Z1220"/>
    <s v="苗栗區營業處分攤"/>
    <n v="4458706"/>
    <n v="0"/>
    <n v="4458706"/>
  </r>
  <r>
    <x v="2"/>
    <x v="2"/>
    <x v="100"/>
    <s v="配電費用"/>
    <x v="839"/>
    <x v="831"/>
    <s v="Z1230"/>
    <s v="金門區營業處分攤"/>
    <n v="3244596"/>
    <n v="0"/>
    <n v="3244596"/>
  </r>
  <r>
    <x v="2"/>
    <x v="2"/>
    <x v="100"/>
    <s v="配電費用"/>
    <x v="840"/>
    <x v="832"/>
    <s v="Z1010"/>
    <s v="基隆區營業處分攤"/>
    <n v="7377551"/>
    <n v="0"/>
    <n v="7377551"/>
  </r>
  <r>
    <x v="2"/>
    <x v="2"/>
    <x v="100"/>
    <s v="配電費用"/>
    <x v="840"/>
    <x v="832"/>
    <s v="Z1020"/>
    <s v="台北市區營業處分攤"/>
    <n v="19854386"/>
    <n v="0"/>
    <n v="19854386"/>
  </r>
  <r>
    <x v="2"/>
    <x v="2"/>
    <x v="100"/>
    <s v="配電費用"/>
    <x v="840"/>
    <x v="832"/>
    <s v="Z1030"/>
    <s v="桃園區營業處分攤"/>
    <n v="39873465"/>
    <n v="0"/>
    <n v="39873465"/>
  </r>
  <r>
    <x v="2"/>
    <x v="2"/>
    <x v="100"/>
    <s v="配電費用"/>
    <x v="840"/>
    <x v="832"/>
    <s v="Z1040"/>
    <s v="新竹區營業處分攤"/>
    <n v="18916948"/>
    <n v="0"/>
    <n v="18916948"/>
  </r>
  <r>
    <x v="2"/>
    <x v="2"/>
    <x v="100"/>
    <s v="配電費用"/>
    <x v="840"/>
    <x v="832"/>
    <s v="Z1050"/>
    <s v="台中區營業處分攤"/>
    <n v="47971694"/>
    <n v="0"/>
    <n v="47971694"/>
  </r>
  <r>
    <x v="2"/>
    <x v="2"/>
    <x v="100"/>
    <s v="配電費用"/>
    <x v="840"/>
    <x v="832"/>
    <s v="Z1060"/>
    <s v="彰化區營業處分攤"/>
    <n v="37318439"/>
    <n v="0"/>
    <n v="37318439"/>
  </r>
  <r>
    <x v="2"/>
    <x v="2"/>
    <x v="100"/>
    <s v="配電費用"/>
    <x v="840"/>
    <x v="832"/>
    <s v="Z1070"/>
    <s v="嘉義區營業處分攤"/>
    <n v="7556495"/>
    <n v="0"/>
    <n v="7556495"/>
  </r>
  <r>
    <x v="2"/>
    <x v="2"/>
    <x v="100"/>
    <s v="配電費用"/>
    <x v="840"/>
    <x v="832"/>
    <s v="Z1080"/>
    <s v="台南區營業處分攤"/>
    <n v="15094960"/>
    <n v="0"/>
    <n v="15094960"/>
  </r>
  <r>
    <x v="2"/>
    <x v="2"/>
    <x v="100"/>
    <s v="配電費用"/>
    <x v="840"/>
    <x v="832"/>
    <s v="Z1090"/>
    <s v="高雄區營業處分攤"/>
    <n v="19884024"/>
    <n v="0"/>
    <n v="19884024"/>
  </r>
  <r>
    <x v="2"/>
    <x v="2"/>
    <x v="100"/>
    <s v="配電費用"/>
    <x v="840"/>
    <x v="832"/>
    <s v="Z1100"/>
    <s v="屏東區營業處分攤"/>
    <n v="34139969"/>
    <n v="0"/>
    <n v="34139969"/>
  </r>
  <r>
    <x v="2"/>
    <x v="2"/>
    <x v="100"/>
    <s v="配電費用"/>
    <x v="840"/>
    <x v="832"/>
    <s v="Z1110"/>
    <s v="台東區營業處分攤"/>
    <n v="8971001"/>
    <n v="0"/>
    <n v="8971001"/>
  </r>
  <r>
    <x v="2"/>
    <x v="2"/>
    <x v="100"/>
    <s v="配電費用"/>
    <x v="840"/>
    <x v="832"/>
    <s v="Z1120"/>
    <s v="花蓮區營業處分攤"/>
    <n v="2495922"/>
    <n v="0"/>
    <n v="2495922"/>
  </r>
  <r>
    <x v="2"/>
    <x v="2"/>
    <x v="100"/>
    <s v="配電費用"/>
    <x v="840"/>
    <x v="832"/>
    <s v="Z1130"/>
    <s v="宜蘭區營業處分攤"/>
    <n v="6350906"/>
    <n v="0"/>
    <n v="6350906"/>
  </r>
  <r>
    <x v="2"/>
    <x v="2"/>
    <x v="100"/>
    <s v="配電費用"/>
    <x v="840"/>
    <x v="832"/>
    <s v="Z1140"/>
    <s v="澎湖區營業處分攤"/>
    <n v="2863705"/>
    <n v="0"/>
    <n v="2863705"/>
  </r>
  <r>
    <x v="2"/>
    <x v="2"/>
    <x v="100"/>
    <s v="配電費用"/>
    <x v="840"/>
    <x v="832"/>
    <s v="Z1150"/>
    <s v="台北南區營業處分攤"/>
    <n v="18015602"/>
    <n v="0"/>
    <n v="18015602"/>
  </r>
  <r>
    <x v="2"/>
    <x v="2"/>
    <x v="100"/>
    <s v="配電費用"/>
    <x v="840"/>
    <x v="832"/>
    <s v="Z1160"/>
    <s v="台北北區營業處分攤"/>
    <n v="14829491"/>
    <n v="0"/>
    <n v="14829491"/>
  </r>
  <r>
    <x v="2"/>
    <x v="2"/>
    <x v="100"/>
    <s v="配電費用"/>
    <x v="840"/>
    <x v="832"/>
    <s v="Z1170"/>
    <s v="台北西區營業處分攤"/>
    <n v="15915378"/>
    <n v="0"/>
    <n v="15915378"/>
  </r>
  <r>
    <x v="2"/>
    <x v="2"/>
    <x v="100"/>
    <s v="配電費用"/>
    <x v="840"/>
    <x v="832"/>
    <s v="Z1180"/>
    <s v="南投區營業處分攤"/>
    <n v="19485670"/>
    <n v="0"/>
    <n v="19485670"/>
  </r>
  <r>
    <x v="2"/>
    <x v="2"/>
    <x v="100"/>
    <s v="配電費用"/>
    <x v="840"/>
    <x v="832"/>
    <s v="Z1190"/>
    <s v="鳳山區營業處分攤"/>
    <n v="16115849"/>
    <n v="0"/>
    <n v="16115849"/>
  </r>
  <r>
    <x v="2"/>
    <x v="2"/>
    <x v="100"/>
    <s v="配電費用"/>
    <x v="840"/>
    <x v="832"/>
    <s v="Z1200"/>
    <s v="雲林區營業處分攤"/>
    <n v="19175367"/>
    <n v="0"/>
    <n v="19175367"/>
  </r>
  <r>
    <x v="2"/>
    <x v="2"/>
    <x v="100"/>
    <s v="配電費用"/>
    <x v="840"/>
    <x v="832"/>
    <s v="Z1210"/>
    <s v="新營區營業處分攤"/>
    <n v="6550550"/>
    <n v="0"/>
    <n v="6550550"/>
  </r>
  <r>
    <x v="2"/>
    <x v="2"/>
    <x v="100"/>
    <s v="配電費用"/>
    <x v="840"/>
    <x v="832"/>
    <s v="Z1220"/>
    <s v="苗栗區營業處分攤"/>
    <n v="18542433"/>
    <n v="0"/>
    <n v="18542433"/>
  </r>
  <r>
    <x v="2"/>
    <x v="2"/>
    <x v="100"/>
    <s v="配電費用"/>
    <x v="840"/>
    <x v="832"/>
    <s v="Z1240"/>
    <s v="馬祖區營業處分攤"/>
    <n v="230687"/>
    <n v="0"/>
    <n v="230687"/>
  </r>
  <r>
    <x v="2"/>
    <x v="2"/>
    <x v="100"/>
    <s v="配電費用"/>
    <x v="840"/>
    <x v="832"/>
    <s v="Z5460"/>
    <s v="綜合研究所分攤"/>
    <n v="7101153"/>
    <n v="0"/>
    <n v="7101153"/>
  </r>
  <r>
    <x v="2"/>
    <x v="2"/>
    <x v="100"/>
    <s v="配電費用"/>
    <x v="771"/>
    <x v="765"/>
    <s v="Z1010"/>
    <s v="基隆區營業處分攤"/>
    <n v="7075563"/>
    <n v="0"/>
    <n v="7075563"/>
  </r>
  <r>
    <x v="2"/>
    <x v="2"/>
    <x v="100"/>
    <s v="配電費用"/>
    <x v="771"/>
    <x v="765"/>
    <s v="Z1020"/>
    <s v="台北市區營業處分攤"/>
    <n v="2260545"/>
    <n v="0"/>
    <n v="2260545"/>
  </r>
  <r>
    <x v="2"/>
    <x v="2"/>
    <x v="100"/>
    <s v="配電費用"/>
    <x v="771"/>
    <x v="765"/>
    <s v="Z1030"/>
    <s v="桃園區營業處分攤"/>
    <n v="5513103"/>
    <n v="0"/>
    <n v="5513103"/>
  </r>
  <r>
    <x v="2"/>
    <x v="2"/>
    <x v="100"/>
    <s v="配電費用"/>
    <x v="771"/>
    <x v="765"/>
    <s v="Z1040"/>
    <s v="新竹區營業處分攤"/>
    <n v="4939738"/>
    <n v="0"/>
    <n v="4939738"/>
  </r>
  <r>
    <x v="2"/>
    <x v="2"/>
    <x v="100"/>
    <s v="配電費用"/>
    <x v="771"/>
    <x v="765"/>
    <s v="Z1050"/>
    <s v="台中區營業處分攤"/>
    <n v="1254255"/>
    <n v="0"/>
    <n v="1254255"/>
  </r>
  <r>
    <x v="2"/>
    <x v="2"/>
    <x v="100"/>
    <s v="配電費用"/>
    <x v="771"/>
    <x v="765"/>
    <s v="Z1060"/>
    <s v="彰化區營業處分攤"/>
    <n v="2081901"/>
    <n v="0"/>
    <n v="2081901"/>
  </r>
  <r>
    <x v="2"/>
    <x v="2"/>
    <x v="100"/>
    <s v="配電費用"/>
    <x v="771"/>
    <x v="765"/>
    <s v="Z1070"/>
    <s v="嘉義區營業處分攤"/>
    <n v="7767662"/>
    <n v="0"/>
    <n v="7767662"/>
  </r>
  <r>
    <x v="2"/>
    <x v="2"/>
    <x v="100"/>
    <s v="配電費用"/>
    <x v="771"/>
    <x v="765"/>
    <s v="Z1080"/>
    <s v="台南區營業處分攤"/>
    <n v="11719065"/>
    <n v="0"/>
    <n v="11719065"/>
  </r>
  <r>
    <x v="2"/>
    <x v="2"/>
    <x v="100"/>
    <s v="配電費用"/>
    <x v="771"/>
    <x v="765"/>
    <s v="Z1090"/>
    <s v="高雄區營業處分攤"/>
    <n v="24129908"/>
    <n v="0"/>
    <n v="24129908"/>
  </r>
  <r>
    <x v="2"/>
    <x v="2"/>
    <x v="100"/>
    <s v="配電費用"/>
    <x v="771"/>
    <x v="765"/>
    <s v="Z1120"/>
    <s v="花蓮區營業處分攤"/>
    <n v="4845195"/>
    <n v="0"/>
    <n v="4845195"/>
  </r>
  <r>
    <x v="2"/>
    <x v="2"/>
    <x v="100"/>
    <s v="配電費用"/>
    <x v="771"/>
    <x v="765"/>
    <s v="Z1130"/>
    <s v="宜蘭區營業處分攤"/>
    <n v="3581138"/>
    <n v="0"/>
    <n v="3581138"/>
  </r>
  <r>
    <x v="2"/>
    <x v="2"/>
    <x v="100"/>
    <s v="配電費用"/>
    <x v="771"/>
    <x v="765"/>
    <s v="Z1140"/>
    <s v="澎湖區營業處分攤"/>
    <n v="450840"/>
    <n v="0"/>
    <n v="450840"/>
  </r>
  <r>
    <x v="2"/>
    <x v="2"/>
    <x v="100"/>
    <s v="配電費用"/>
    <x v="771"/>
    <x v="765"/>
    <s v="Z1150"/>
    <s v="台北南區營業處分攤"/>
    <n v="8059899"/>
    <n v="0"/>
    <n v="8059899"/>
  </r>
  <r>
    <x v="2"/>
    <x v="2"/>
    <x v="100"/>
    <s v="配電費用"/>
    <x v="771"/>
    <x v="765"/>
    <s v="Z1160"/>
    <s v="台北北區營業處分攤"/>
    <n v="17410630"/>
    <n v="0"/>
    <n v="17410630"/>
  </r>
  <r>
    <x v="2"/>
    <x v="2"/>
    <x v="100"/>
    <s v="配電費用"/>
    <x v="771"/>
    <x v="765"/>
    <s v="Z1170"/>
    <s v="台北西區營業處分攤"/>
    <n v="8430680"/>
    <n v="0"/>
    <n v="8430680"/>
  </r>
  <r>
    <x v="2"/>
    <x v="2"/>
    <x v="100"/>
    <s v="配電費用"/>
    <x v="771"/>
    <x v="765"/>
    <s v="Z1180"/>
    <s v="南投區營業處分攤"/>
    <n v="5597075"/>
    <n v="0"/>
    <n v="5597075"/>
  </r>
  <r>
    <x v="2"/>
    <x v="2"/>
    <x v="100"/>
    <s v="配電費用"/>
    <x v="771"/>
    <x v="765"/>
    <s v="Z1190"/>
    <s v="鳳山區營業處分攤"/>
    <n v="99325"/>
    <n v="0"/>
    <n v="99325"/>
  </r>
  <r>
    <x v="2"/>
    <x v="2"/>
    <x v="100"/>
    <s v="配電費用"/>
    <x v="771"/>
    <x v="765"/>
    <s v="Z1210"/>
    <s v="新營區營業處分攤"/>
    <n v="4598982"/>
    <n v="0"/>
    <n v="4598982"/>
  </r>
  <r>
    <x v="2"/>
    <x v="2"/>
    <x v="100"/>
    <s v="配電費用"/>
    <x v="771"/>
    <x v="765"/>
    <s v="Z1220"/>
    <s v="苗栗區營業處分攤"/>
    <n v="2602063"/>
    <n v="0"/>
    <n v="2602063"/>
  </r>
  <r>
    <x v="2"/>
    <x v="2"/>
    <x v="100"/>
    <s v="配電費用"/>
    <x v="771"/>
    <x v="765"/>
    <s v="Z1230"/>
    <s v="金門區營業處分攤"/>
    <n v="59280"/>
    <n v="0"/>
    <n v="59280"/>
  </r>
  <r>
    <x v="2"/>
    <x v="2"/>
    <x v="100"/>
    <s v="配電費用"/>
    <x v="771"/>
    <x v="765"/>
    <s v="Z1240"/>
    <s v="馬祖區營業處分攤"/>
    <n v="17165"/>
    <n v="0"/>
    <n v="17165"/>
  </r>
  <r>
    <x v="2"/>
    <x v="2"/>
    <x v="100"/>
    <s v="配電費用"/>
    <x v="682"/>
    <x v="676"/>
    <s v="Z0080"/>
    <s v="材料處分攤"/>
    <n v="0"/>
    <n v="-350054"/>
    <n v="-350054"/>
  </r>
  <r>
    <x v="2"/>
    <x v="2"/>
    <x v="100"/>
    <s v="配電費用"/>
    <x v="682"/>
    <x v="676"/>
    <s v="Z0140"/>
    <s v="秘書處分攤"/>
    <n v="1799453"/>
    <n v="0"/>
    <n v="1799453"/>
  </r>
  <r>
    <x v="2"/>
    <x v="2"/>
    <x v="100"/>
    <s v="配電費用"/>
    <x v="682"/>
    <x v="676"/>
    <s v="Z1010"/>
    <s v="基隆區營業處分攤"/>
    <n v="830127"/>
    <n v="0"/>
    <n v="830127"/>
  </r>
  <r>
    <x v="2"/>
    <x v="2"/>
    <x v="100"/>
    <s v="配電費用"/>
    <x v="682"/>
    <x v="676"/>
    <s v="Z1020"/>
    <s v="台北市區營業處分攤"/>
    <n v="1804204"/>
    <n v="0"/>
    <n v="1804204"/>
  </r>
  <r>
    <x v="2"/>
    <x v="2"/>
    <x v="100"/>
    <s v="配電費用"/>
    <x v="682"/>
    <x v="676"/>
    <s v="Z1030"/>
    <s v="桃園區營業處分攤"/>
    <n v="1227879"/>
    <n v="0"/>
    <n v="1227879"/>
  </r>
  <r>
    <x v="2"/>
    <x v="2"/>
    <x v="100"/>
    <s v="配電費用"/>
    <x v="682"/>
    <x v="676"/>
    <s v="Z1040"/>
    <s v="新竹區營業處分攤"/>
    <n v="1276387"/>
    <n v="0"/>
    <n v="1276387"/>
  </r>
  <r>
    <x v="2"/>
    <x v="2"/>
    <x v="100"/>
    <s v="配電費用"/>
    <x v="682"/>
    <x v="676"/>
    <s v="Z1050"/>
    <s v="台中區營業處分攤"/>
    <n v="1126024"/>
    <n v="0"/>
    <n v="1126024"/>
  </r>
  <r>
    <x v="2"/>
    <x v="2"/>
    <x v="100"/>
    <s v="配電費用"/>
    <x v="682"/>
    <x v="676"/>
    <s v="Z1060"/>
    <s v="彰化區營業處分攤"/>
    <n v="1251009"/>
    <n v="0"/>
    <n v="1251009"/>
  </r>
  <r>
    <x v="2"/>
    <x v="2"/>
    <x v="100"/>
    <s v="配電費用"/>
    <x v="682"/>
    <x v="676"/>
    <s v="Z1070"/>
    <s v="嘉義區營業處分攤"/>
    <n v="1024652"/>
    <n v="0"/>
    <n v="1024652"/>
  </r>
  <r>
    <x v="2"/>
    <x v="2"/>
    <x v="100"/>
    <s v="配電費用"/>
    <x v="682"/>
    <x v="676"/>
    <s v="Z1080"/>
    <s v="台南區營業處分攤"/>
    <n v="976491"/>
    <n v="0"/>
    <n v="976491"/>
  </r>
  <r>
    <x v="2"/>
    <x v="2"/>
    <x v="100"/>
    <s v="配電費用"/>
    <x v="682"/>
    <x v="676"/>
    <s v="Z1090"/>
    <s v="高雄區營業處分攤"/>
    <n v="1584773"/>
    <n v="0"/>
    <n v="1584773"/>
  </r>
  <r>
    <x v="2"/>
    <x v="2"/>
    <x v="100"/>
    <s v="配電費用"/>
    <x v="682"/>
    <x v="676"/>
    <s v="Z1100"/>
    <s v="屏東區營業處分攤"/>
    <n v="2074944"/>
    <n v="0"/>
    <n v="2074944"/>
  </r>
  <r>
    <x v="2"/>
    <x v="2"/>
    <x v="100"/>
    <s v="配電費用"/>
    <x v="682"/>
    <x v="676"/>
    <s v="Z1110"/>
    <s v="台東區營業處分攤"/>
    <n v="676811"/>
    <n v="0"/>
    <n v="676811"/>
  </r>
  <r>
    <x v="2"/>
    <x v="2"/>
    <x v="100"/>
    <s v="配電費用"/>
    <x v="682"/>
    <x v="676"/>
    <s v="Z1120"/>
    <s v="花蓮區營業處分攤"/>
    <n v="635625"/>
    <n v="0"/>
    <n v="635625"/>
  </r>
  <r>
    <x v="2"/>
    <x v="2"/>
    <x v="100"/>
    <s v="配電費用"/>
    <x v="682"/>
    <x v="676"/>
    <s v="Z1130"/>
    <s v="宜蘭區營業處分攤"/>
    <n v="538499"/>
    <n v="0"/>
    <n v="538499"/>
  </r>
  <r>
    <x v="2"/>
    <x v="2"/>
    <x v="100"/>
    <s v="配電費用"/>
    <x v="682"/>
    <x v="676"/>
    <s v="Z1140"/>
    <s v="澎湖區營業處分攤"/>
    <n v="162565"/>
    <n v="0"/>
    <n v="162565"/>
  </r>
  <r>
    <x v="2"/>
    <x v="2"/>
    <x v="100"/>
    <s v="配電費用"/>
    <x v="682"/>
    <x v="676"/>
    <s v="Z1150"/>
    <s v="台北南區營業處分攤"/>
    <n v="1076790"/>
    <n v="0"/>
    <n v="1076790"/>
  </r>
  <r>
    <x v="2"/>
    <x v="2"/>
    <x v="100"/>
    <s v="配電費用"/>
    <x v="682"/>
    <x v="676"/>
    <s v="Z1160"/>
    <s v="台北北區營業處分攤"/>
    <n v="621242"/>
    <n v="0"/>
    <n v="621242"/>
  </r>
  <r>
    <x v="2"/>
    <x v="2"/>
    <x v="100"/>
    <s v="配電費用"/>
    <x v="682"/>
    <x v="676"/>
    <s v="Z1170"/>
    <s v="台北西區營業處分攤"/>
    <n v="1391746"/>
    <n v="0"/>
    <n v="1391746"/>
  </r>
  <r>
    <x v="2"/>
    <x v="2"/>
    <x v="100"/>
    <s v="配電費用"/>
    <x v="682"/>
    <x v="676"/>
    <s v="Z1180"/>
    <s v="南投區營業處分攤"/>
    <n v="1090109"/>
    <n v="0"/>
    <n v="1090109"/>
  </r>
  <r>
    <x v="2"/>
    <x v="2"/>
    <x v="100"/>
    <s v="配電費用"/>
    <x v="682"/>
    <x v="676"/>
    <s v="Z1190"/>
    <s v="鳳山區營業處分攤"/>
    <n v="1597621"/>
    <n v="0"/>
    <n v="1597621"/>
  </r>
  <r>
    <x v="2"/>
    <x v="2"/>
    <x v="100"/>
    <s v="配電費用"/>
    <x v="682"/>
    <x v="676"/>
    <s v="Z1200"/>
    <s v="雲林區營業處分攤"/>
    <n v="1300270"/>
    <n v="0"/>
    <n v="1300270"/>
  </r>
  <r>
    <x v="2"/>
    <x v="2"/>
    <x v="100"/>
    <s v="配電費用"/>
    <x v="682"/>
    <x v="676"/>
    <s v="Z1210"/>
    <s v="新營區營業處分攤"/>
    <n v="417752"/>
    <n v="0"/>
    <n v="417752"/>
  </r>
  <r>
    <x v="2"/>
    <x v="2"/>
    <x v="100"/>
    <s v="配電費用"/>
    <x v="682"/>
    <x v="676"/>
    <s v="Z1220"/>
    <s v="苗栗區營業處分攤"/>
    <n v="1074287"/>
    <n v="0"/>
    <n v="1074287"/>
  </r>
  <r>
    <x v="2"/>
    <x v="2"/>
    <x v="100"/>
    <s v="配電費用"/>
    <x v="682"/>
    <x v="676"/>
    <s v="Z1230"/>
    <s v="金門區營業處分攤"/>
    <n v="24373"/>
    <n v="0"/>
    <n v="24373"/>
  </r>
  <r>
    <x v="2"/>
    <x v="2"/>
    <x v="100"/>
    <s v="配電費用"/>
    <x v="682"/>
    <x v="676"/>
    <s v="Z1240"/>
    <s v="馬祖區營業處分攤"/>
    <n v="49900"/>
    <n v="0"/>
    <n v="49900"/>
  </r>
  <r>
    <x v="2"/>
    <x v="2"/>
    <x v="100"/>
    <s v="配電費用"/>
    <x v="682"/>
    <x v="676"/>
    <s v="Z5450"/>
    <s v="電力通信處分攤"/>
    <n v="14378"/>
    <n v="0"/>
    <n v="14378"/>
  </r>
  <r>
    <x v="2"/>
    <x v="2"/>
    <x v="100"/>
    <s v="配電費用"/>
    <x v="683"/>
    <x v="677"/>
    <s v="Z0080"/>
    <s v="材料處分攤"/>
    <n v="53917"/>
    <n v="0"/>
    <n v="53917"/>
  </r>
  <r>
    <x v="2"/>
    <x v="2"/>
    <x v="100"/>
    <s v="配電費用"/>
    <x v="683"/>
    <x v="677"/>
    <s v="Z0140"/>
    <s v="秘書處分攤"/>
    <n v="190823"/>
    <n v="0"/>
    <n v="190823"/>
  </r>
  <r>
    <x v="2"/>
    <x v="2"/>
    <x v="100"/>
    <s v="配電費用"/>
    <x v="683"/>
    <x v="677"/>
    <s v="Z0170"/>
    <s v="營建處分攤"/>
    <n v="11252"/>
    <n v="0"/>
    <n v="11252"/>
  </r>
  <r>
    <x v="2"/>
    <x v="2"/>
    <x v="100"/>
    <s v="配電費用"/>
    <x v="683"/>
    <x v="677"/>
    <s v="Z0240"/>
    <s v="資訊系統處分攤"/>
    <n v="13526927"/>
    <n v="0"/>
    <n v="13526927"/>
  </r>
  <r>
    <x v="2"/>
    <x v="2"/>
    <x v="100"/>
    <s v="配電費用"/>
    <x v="683"/>
    <x v="677"/>
    <s v="Z0610"/>
    <s v="環境保護處分攤"/>
    <n v="16714"/>
    <n v="0"/>
    <n v="16714"/>
  </r>
  <r>
    <x v="2"/>
    <x v="2"/>
    <x v="100"/>
    <s v="配電費用"/>
    <x v="683"/>
    <x v="677"/>
    <s v="Z0770"/>
    <s v="配電處分攤"/>
    <n v="204069"/>
    <n v="0"/>
    <n v="204069"/>
  </r>
  <r>
    <x v="2"/>
    <x v="2"/>
    <x v="100"/>
    <s v="配電費用"/>
    <x v="683"/>
    <x v="677"/>
    <s v="Z1010"/>
    <s v="基隆區營業處分攤"/>
    <n v="305932"/>
    <n v="0"/>
    <n v="305932"/>
  </r>
  <r>
    <x v="2"/>
    <x v="2"/>
    <x v="100"/>
    <s v="配電費用"/>
    <x v="683"/>
    <x v="677"/>
    <s v="Z1020"/>
    <s v="台北市區營業處分攤"/>
    <n v="756065"/>
    <n v="0"/>
    <n v="756065"/>
  </r>
  <r>
    <x v="2"/>
    <x v="2"/>
    <x v="100"/>
    <s v="配電費用"/>
    <x v="683"/>
    <x v="677"/>
    <s v="Z1030"/>
    <s v="桃園區營業處分攤"/>
    <n v="283511"/>
    <n v="0"/>
    <n v="283511"/>
  </r>
  <r>
    <x v="2"/>
    <x v="2"/>
    <x v="100"/>
    <s v="配電費用"/>
    <x v="683"/>
    <x v="677"/>
    <s v="Z1040"/>
    <s v="新竹區營業處分攤"/>
    <n v="393945"/>
    <n v="0"/>
    <n v="393945"/>
  </r>
  <r>
    <x v="2"/>
    <x v="2"/>
    <x v="100"/>
    <s v="配電費用"/>
    <x v="683"/>
    <x v="677"/>
    <s v="Z104D"/>
    <s v="新竹區營業處-配電分攤"/>
    <n v="6343"/>
    <n v="0"/>
    <n v="6343"/>
  </r>
  <r>
    <x v="2"/>
    <x v="2"/>
    <x v="100"/>
    <s v="配電費用"/>
    <x v="683"/>
    <x v="677"/>
    <s v="Z1050"/>
    <s v="台中區營業處分攤"/>
    <n v="804319"/>
    <n v="0"/>
    <n v="804319"/>
  </r>
  <r>
    <x v="2"/>
    <x v="2"/>
    <x v="100"/>
    <s v="配電費用"/>
    <x v="683"/>
    <x v="677"/>
    <s v="Z1060"/>
    <s v="彰化區營業處分攤"/>
    <n v="535970"/>
    <n v="0"/>
    <n v="535970"/>
  </r>
  <r>
    <x v="2"/>
    <x v="2"/>
    <x v="100"/>
    <s v="配電費用"/>
    <x v="683"/>
    <x v="677"/>
    <s v="Z1070"/>
    <s v="嘉義區營業處分攤"/>
    <n v="403302"/>
    <n v="0"/>
    <n v="403302"/>
  </r>
  <r>
    <x v="2"/>
    <x v="2"/>
    <x v="100"/>
    <s v="配電費用"/>
    <x v="683"/>
    <x v="677"/>
    <s v="Z1080"/>
    <s v="台南區營業處分攤"/>
    <n v="504897"/>
    <n v="0"/>
    <n v="504897"/>
  </r>
  <r>
    <x v="2"/>
    <x v="2"/>
    <x v="100"/>
    <s v="配電費用"/>
    <x v="683"/>
    <x v="677"/>
    <s v="Z1090"/>
    <s v="高雄區營業處分攤"/>
    <n v="729726"/>
    <n v="0"/>
    <n v="729726"/>
  </r>
  <r>
    <x v="2"/>
    <x v="2"/>
    <x v="100"/>
    <s v="配電費用"/>
    <x v="683"/>
    <x v="677"/>
    <s v="Z1100"/>
    <s v="屏東區營業處分攤"/>
    <n v="561092"/>
    <n v="0"/>
    <n v="561092"/>
  </r>
  <r>
    <x v="2"/>
    <x v="2"/>
    <x v="100"/>
    <s v="配電費用"/>
    <x v="683"/>
    <x v="677"/>
    <s v="Z1110"/>
    <s v="台東區營業處分攤"/>
    <n v="428292"/>
    <n v="0"/>
    <n v="428292"/>
  </r>
  <r>
    <x v="2"/>
    <x v="2"/>
    <x v="100"/>
    <s v="配電費用"/>
    <x v="683"/>
    <x v="677"/>
    <s v="Z1120"/>
    <s v="花蓮區營業處分攤"/>
    <n v="193218"/>
    <n v="0"/>
    <n v="193218"/>
  </r>
  <r>
    <x v="2"/>
    <x v="2"/>
    <x v="100"/>
    <s v="配電費用"/>
    <x v="683"/>
    <x v="677"/>
    <s v="Z1130"/>
    <s v="宜蘭區營業處分攤"/>
    <n v="152065"/>
    <n v="0"/>
    <n v="152065"/>
  </r>
  <r>
    <x v="2"/>
    <x v="2"/>
    <x v="100"/>
    <s v="配電費用"/>
    <x v="683"/>
    <x v="677"/>
    <s v="Z1140"/>
    <s v="澎湖區營業處分攤"/>
    <n v="198415"/>
    <n v="0"/>
    <n v="198415"/>
  </r>
  <r>
    <x v="2"/>
    <x v="2"/>
    <x v="100"/>
    <s v="配電費用"/>
    <x v="683"/>
    <x v="677"/>
    <s v="Z1150"/>
    <s v="台北南區營業處分攤"/>
    <n v="306972"/>
    <n v="0"/>
    <n v="306972"/>
  </r>
  <r>
    <x v="2"/>
    <x v="2"/>
    <x v="100"/>
    <s v="配電費用"/>
    <x v="683"/>
    <x v="677"/>
    <s v="Z1160"/>
    <s v="台北北區營業處分攤"/>
    <n v="372715"/>
    <n v="0"/>
    <n v="372715"/>
  </r>
  <r>
    <x v="2"/>
    <x v="2"/>
    <x v="100"/>
    <s v="配電費用"/>
    <x v="683"/>
    <x v="677"/>
    <s v="Z1170"/>
    <s v="台北西區營業處分攤"/>
    <n v="436019"/>
    <n v="0"/>
    <n v="436019"/>
  </r>
  <r>
    <x v="2"/>
    <x v="2"/>
    <x v="100"/>
    <s v="配電費用"/>
    <x v="683"/>
    <x v="677"/>
    <s v="Z1180"/>
    <s v="南投區營業處分攤"/>
    <n v="403424"/>
    <n v="0"/>
    <n v="403424"/>
  </r>
  <r>
    <x v="2"/>
    <x v="2"/>
    <x v="100"/>
    <s v="配電費用"/>
    <x v="683"/>
    <x v="677"/>
    <s v="Z1190"/>
    <s v="鳳山區營業處分攤"/>
    <n v="526440"/>
    <n v="0"/>
    <n v="526440"/>
  </r>
  <r>
    <x v="2"/>
    <x v="2"/>
    <x v="100"/>
    <s v="配電費用"/>
    <x v="683"/>
    <x v="677"/>
    <s v="Z1200"/>
    <s v="雲林區營業處分攤"/>
    <n v="733036"/>
    <n v="0"/>
    <n v="733036"/>
  </r>
  <r>
    <x v="2"/>
    <x v="2"/>
    <x v="100"/>
    <s v="配電費用"/>
    <x v="683"/>
    <x v="677"/>
    <s v="Z1210"/>
    <s v="新營區營業處分攤"/>
    <n v="98943"/>
    <n v="0"/>
    <n v="98943"/>
  </r>
  <r>
    <x v="2"/>
    <x v="2"/>
    <x v="100"/>
    <s v="配電費用"/>
    <x v="683"/>
    <x v="677"/>
    <s v="Z1220"/>
    <s v="苗栗區營業處分攤"/>
    <n v="355585"/>
    <n v="0"/>
    <n v="355585"/>
  </r>
  <r>
    <x v="2"/>
    <x v="2"/>
    <x v="100"/>
    <s v="配電費用"/>
    <x v="683"/>
    <x v="677"/>
    <s v="Z1230"/>
    <s v="金門區營業處分攤"/>
    <n v="181603"/>
    <n v="0"/>
    <n v="181603"/>
  </r>
  <r>
    <x v="2"/>
    <x v="2"/>
    <x v="100"/>
    <s v="配電費用"/>
    <x v="683"/>
    <x v="677"/>
    <s v="Z1240"/>
    <s v="馬祖區營業處分攤"/>
    <n v="190663"/>
    <n v="0"/>
    <n v="190663"/>
  </r>
  <r>
    <x v="2"/>
    <x v="2"/>
    <x v="100"/>
    <s v="配電費用"/>
    <x v="683"/>
    <x v="677"/>
    <s v="Z5450"/>
    <s v="電力通信處分攤"/>
    <n v="44347"/>
    <n v="0"/>
    <n v="44347"/>
  </r>
  <r>
    <x v="2"/>
    <x v="2"/>
    <x v="100"/>
    <s v="配電費用"/>
    <x v="684"/>
    <x v="678"/>
    <s v="Z0020"/>
    <s v="總經理副總經理室分攤"/>
    <n v="56873"/>
    <n v="0"/>
    <n v="56873"/>
  </r>
  <r>
    <x v="2"/>
    <x v="2"/>
    <x v="100"/>
    <s v="配電費用"/>
    <x v="684"/>
    <x v="678"/>
    <s v="Z0080"/>
    <s v="材料處分攤"/>
    <n v="55685"/>
    <n v="0"/>
    <n v="55685"/>
  </r>
  <r>
    <x v="2"/>
    <x v="2"/>
    <x v="100"/>
    <s v="配電費用"/>
    <x v="684"/>
    <x v="678"/>
    <s v="Z0140"/>
    <s v="秘書處分攤"/>
    <n v="57364"/>
    <n v="0"/>
    <n v="57364"/>
  </r>
  <r>
    <x v="2"/>
    <x v="2"/>
    <x v="100"/>
    <s v="配電費用"/>
    <x v="684"/>
    <x v="678"/>
    <s v="Z0170"/>
    <s v="營建處分攤"/>
    <n v="25401"/>
    <n v="0"/>
    <n v="25401"/>
  </r>
  <r>
    <x v="2"/>
    <x v="2"/>
    <x v="100"/>
    <s v="配電費用"/>
    <x v="684"/>
    <x v="678"/>
    <s v="Z0240"/>
    <s v="資訊系統處分攤"/>
    <n v="224118"/>
    <n v="0"/>
    <n v="224118"/>
  </r>
  <r>
    <x v="2"/>
    <x v="2"/>
    <x v="100"/>
    <s v="配電費用"/>
    <x v="684"/>
    <x v="678"/>
    <s v="Z0610"/>
    <s v="環境保護處分攤"/>
    <n v="46271"/>
    <n v="0"/>
    <n v="46271"/>
  </r>
  <r>
    <x v="2"/>
    <x v="2"/>
    <x v="100"/>
    <s v="配電費用"/>
    <x v="684"/>
    <x v="678"/>
    <s v="Z0770"/>
    <s v="配電處分攤"/>
    <n v="389854"/>
    <n v="0"/>
    <n v="389854"/>
  </r>
  <r>
    <x v="2"/>
    <x v="2"/>
    <x v="100"/>
    <s v="配電費用"/>
    <x v="684"/>
    <x v="678"/>
    <s v="Z1010"/>
    <s v="基隆區營業處分攤"/>
    <n v="266181"/>
    <n v="0"/>
    <n v="266181"/>
  </r>
  <r>
    <x v="2"/>
    <x v="2"/>
    <x v="100"/>
    <s v="配電費用"/>
    <x v="684"/>
    <x v="678"/>
    <s v="Z1020"/>
    <s v="台北市區營業處分攤"/>
    <n v="613696"/>
    <n v="0"/>
    <n v="613696"/>
  </r>
  <r>
    <x v="2"/>
    <x v="2"/>
    <x v="100"/>
    <s v="配電費用"/>
    <x v="684"/>
    <x v="678"/>
    <s v="Z1030"/>
    <s v="桃園區營業處分攤"/>
    <n v="394212"/>
    <n v="0"/>
    <n v="394212"/>
  </r>
  <r>
    <x v="2"/>
    <x v="2"/>
    <x v="100"/>
    <s v="配電費用"/>
    <x v="684"/>
    <x v="678"/>
    <s v="Z1040"/>
    <s v="新竹區營業處分攤"/>
    <n v="218057"/>
    <n v="0"/>
    <n v="218057"/>
  </r>
  <r>
    <x v="2"/>
    <x v="2"/>
    <x v="100"/>
    <s v="配電費用"/>
    <x v="684"/>
    <x v="678"/>
    <s v="Z104D"/>
    <s v="新竹區營業處-配電分攤"/>
    <n v="151814"/>
    <n v="0"/>
    <n v="151814"/>
  </r>
  <r>
    <x v="2"/>
    <x v="2"/>
    <x v="100"/>
    <s v="配電費用"/>
    <x v="684"/>
    <x v="678"/>
    <s v="Z1050"/>
    <s v="台中區營業處分攤"/>
    <n v="1030038"/>
    <n v="0"/>
    <n v="1030038"/>
  </r>
  <r>
    <x v="2"/>
    <x v="2"/>
    <x v="100"/>
    <s v="配電費用"/>
    <x v="684"/>
    <x v="678"/>
    <s v="Z1060"/>
    <s v="彰化區營業處分攤"/>
    <n v="414414"/>
    <n v="0"/>
    <n v="414414"/>
  </r>
  <r>
    <x v="2"/>
    <x v="2"/>
    <x v="100"/>
    <s v="配電費用"/>
    <x v="684"/>
    <x v="678"/>
    <s v="Z1070"/>
    <s v="嘉義區營業處分攤"/>
    <n v="226471"/>
    <n v="0"/>
    <n v="226471"/>
  </r>
  <r>
    <x v="2"/>
    <x v="2"/>
    <x v="100"/>
    <s v="配電費用"/>
    <x v="684"/>
    <x v="678"/>
    <s v="Z1080"/>
    <s v="台南區營業處分攤"/>
    <n v="264651"/>
    <n v="0"/>
    <n v="264651"/>
  </r>
  <r>
    <x v="2"/>
    <x v="2"/>
    <x v="100"/>
    <s v="配電費用"/>
    <x v="684"/>
    <x v="678"/>
    <s v="Z1090"/>
    <s v="高雄區營業處分攤"/>
    <n v="271813"/>
    <n v="0"/>
    <n v="271813"/>
  </r>
  <r>
    <x v="2"/>
    <x v="2"/>
    <x v="100"/>
    <s v="配電費用"/>
    <x v="684"/>
    <x v="678"/>
    <s v="Z1100"/>
    <s v="屏東區營業處分攤"/>
    <n v="307921"/>
    <n v="0"/>
    <n v="307921"/>
  </r>
  <r>
    <x v="2"/>
    <x v="2"/>
    <x v="100"/>
    <s v="配電費用"/>
    <x v="684"/>
    <x v="678"/>
    <s v="Z1110"/>
    <s v="台東區營業處分攤"/>
    <n v="533012"/>
    <n v="0"/>
    <n v="533012"/>
  </r>
  <r>
    <x v="2"/>
    <x v="2"/>
    <x v="100"/>
    <s v="配電費用"/>
    <x v="684"/>
    <x v="678"/>
    <s v="Z1120"/>
    <s v="花蓮區營業處分攤"/>
    <n v="284779"/>
    <n v="0"/>
    <n v="284779"/>
  </r>
  <r>
    <x v="2"/>
    <x v="2"/>
    <x v="100"/>
    <s v="配電費用"/>
    <x v="684"/>
    <x v="678"/>
    <s v="Z1130"/>
    <s v="宜蘭區營業處分攤"/>
    <n v="236267"/>
    <n v="0"/>
    <n v="236267"/>
  </r>
  <r>
    <x v="2"/>
    <x v="2"/>
    <x v="100"/>
    <s v="配電費用"/>
    <x v="684"/>
    <x v="678"/>
    <s v="Z1140"/>
    <s v="澎湖區營業處分攤"/>
    <n v="398572"/>
    <n v="0"/>
    <n v="398572"/>
  </r>
  <r>
    <x v="2"/>
    <x v="2"/>
    <x v="100"/>
    <s v="配電費用"/>
    <x v="684"/>
    <x v="678"/>
    <s v="Z1150"/>
    <s v="台北南區營業處分攤"/>
    <n v="1003796"/>
    <n v="0"/>
    <n v="1003796"/>
  </r>
  <r>
    <x v="2"/>
    <x v="2"/>
    <x v="100"/>
    <s v="配電費用"/>
    <x v="684"/>
    <x v="678"/>
    <s v="Z1160"/>
    <s v="台北北區營業處分攤"/>
    <n v="606022"/>
    <n v="0"/>
    <n v="606022"/>
  </r>
  <r>
    <x v="2"/>
    <x v="2"/>
    <x v="100"/>
    <s v="配電費用"/>
    <x v="684"/>
    <x v="678"/>
    <s v="Z1170"/>
    <s v="台北西區營業處分攤"/>
    <n v="446788"/>
    <n v="0"/>
    <n v="446788"/>
  </r>
  <r>
    <x v="2"/>
    <x v="2"/>
    <x v="100"/>
    <s v="配電費用"/>
    <x v="684"/>
    <x v="678"/>
    <s v="Z1180"/>
    <s v="南投區營業處分攤"/>
    <n v="560611"/>
    <n v="0"/>
    <n v="560611"/>
  </r>
  <r>
    <x v="2"/>
    <x v="2"/>
    <x v="100"/>
    <s v="配電費用"/>
    <x v="684"/>
    <x v="678"/>
    <s v="Z1190"/>
    <s v="鳳山區營業處分攤"/>
    <n v="225371"/>
    <n v="0"/>
    <n v="225371"/>
  </r>
  <r>
    <x v="2"/>
    <x v="2"/>
    <x v="100"/>
    <s v="配電費用"/>
    <x v="684"/>
    <x v="678"/>
    <s v="Z1200"/>
    <s v="雲林區營業處分攤"/>
    <n v="447034"/>
    <n v="0"/>
    <n v="447034"/>
  </r>
  <r>
    <x v="2"/>
    <x v="2"/>
    <x v="100"/>
    <s v="配電費用"/>
    <x v="684"/>
    <x v="678"/>
    <s v="Z1210"/>
    <s v="新營區營業處分攤"/>
    <n v="472841"/>
    <n v="0"/>
    <n v="472841"/>
  </r>
  <r>
    <x v="2"/>
    <x v="2"/>
    <x v="100"/>
    <s v="配電費用"/>
    <x v="684"/>
    <x v="678"/>
    <s v="Z1220"/>
    <s v="苗栗區營業處分攤"/>
    <n v="356478"/>
    <n v="0"/>
    <n v="356478"/>
  </r>
  <r>
    <x v="2"/>
    <x v="2"/>
    <x v="100"/>
    <s v="配電費用"/>
    <x v="684"/>
    <x v="678"/>
    <s v="Z1230"/>
    <s v="金門區營業處分攤"/>
    <n v="183745"/>
    <n v="0"/>
    <n v="183745"/>
  </r>
  <r>
    <x v="2"/>
    <x v="2"/>
    <x v="100"/>
    <s v="配電費用"/>
    <x v="684"/>
    <x v="678"/>
    <s v="Z1240"/>
    <s v="馬祖區營業處分攤"/>
    <n v="133858"/>
    <n v="0"/>
    <n v="133858"/>
  </r>
  <r>
    <x v="2"/>
    <x v="2"/>
    <x v="100"/>
    <s v="配電費用"/>
    <x v="684"/>
    <x v="678"/>
    <s v="Z5450"/>
    <s v="電力通信處分攤"/>
    <n v="102163"/>
    <n v="0"/>
    <n v="102163"/>
  </r>
  <r>
    <x v="2"/>
    <x v="2"/>
    <x v="100"/>
    <s v="配電費用"/>
    <x v="685"/>
    <x v="679"/>
    <s v="Z0080"/>
    <s v="材料處分攤"/>
    <n v="36960"/>
    <n v="0"/>
    <n v="36960"/>
  </r>
  <r>
    <x v="2"/>
    <x v="2"/>
    <x v="100"/>
    <s v="配電費用"/>
    <x v="685"/>
    <x v="679"/>
    <s v="Z0140"/>
    <s v="秘書處分攤"/>
    <n v="101145"/>
    <n v="0"/>
    <n v="101145"/>
  </r>
  <r>
    <x v="2"/>
    <x v="2"/>
    <x v="100"/>
    <s v="配電費用"/>
    <x v="685"/>
    <x v="679"/>
    <s v="Z0610"/>
    <s v="環境保護處分攤"/>
    <n v="1187"/>
    <n v="0"/>
    <n v="1187"/>
  </r>
  <r>
    <x v="2"/>
    <x v="2"/>
    <x v="100"/>
    <s v="配電費用"/>
    <x v="685"/>
    <x v="679"/>
    <s v="Z1010"/>
    <s v="基隆區營業處分攤"/>
    <n v="3749312"/>
    <n v="0"/>
    <n v="3749312"/>
  </r>
  <r>
    <x v="2"/>
    <x v="2"/>
    <x v="100"/>
    <s v="配電費用"/>
    <x v="685"/>
    <x v="679"/>
    <s v="Z1020"/>
    <s v="台北市區營業處分攤"/>
    <n v="4685980"/>
    <n v="0"/>
    <n v="4685980"/>
  </r>
  <r>
    <x v="2"/>
    <x v="2"/>
    <x v="100"/>
    <s v="配電費用"/>
    <x v="685"/>
    <x v="679"/>
    <s v="Z1030"/>
    <s v="桃園區營業處分攤"/>
    <n v="5629242"/>
    <n v="0"/>
    <n v="5629242"/>
  </r>
  <r>
    <x v="2"/>
    <x v="2"/>
    <x v="100"/>
    <s v="配電費用"/>
    <x v="685"/>
    <x v="679"/>
    <s v="Z103D"/>
    <s v="桃園區營業處-配電分攤"/>
    <n v="0"/>
    <n v="-121"/>
    <n v="-121"/>
  </r>
  <r>
    <x v="2"/>
    <x v="2"/>
    <x v="100"/>
    <s v="配電費用"/>
    <x v="685"/>
    <x v="679"/>
    <s v="Z1040"/>
    <s v="新竹區營業處分攤"/>
    <n v="3905873"/>
    <n v="0"/>
    <n v="3905873"/>
  </r>
  <r>
    <x v="2"/>
    <x v="2"/>
    <x v="100"/>
    <s v="配電費用"/>
    <x v="685"/>
    <x v="679"/>
    <s v="Z1050"/>
    <s v="台中區營業處分攤"/>
    <n v="9617206"/>
    <n v="0"/>
    <n v="9617206"/>
  </r>
  <r>
    <x v="2"/>
    <x v="2"/>
    <x v="100"/>
    <s v="配電費用"/>
    <x v="685"/>
    <x v="679"/>
    <s v="Z1060"/>
    <s v="彰化區營業處分攤"/>
    <n v="5981119"/>
    <n v="0"/>
    <n v="5981119"/>
  </r>
  <r>
    <x v="2"/>
    <x v="2"/>
    <x v="100"/>
    <s v="配電費用"/>
    <x v="685"/>
    <x v="679"/>
    <s v="Z1070"/>
    <s v="嘉義區營業處分攤"/>
    <n v="4205239"/>
    <n v="0"/>
    <n v="4205239"/>
  </r>
  <r>
    <x v="2"/>
    <x v="2"/>
    <x v="100"/>
    <s v="配電費用"/>
    <x v="685"/>
    <x v="679"/>
    <s v="Z1080"/>
    <s v="台南區營業處分攤"/>
    <n v="3718309"/>
    <n v="0"/>
    <n v="3718309"/>
  </r>
  <r>
    <x v="2"/>
    <x v="2"/>
    <x v="100"/>
    <s v="配電費用"/>
    <x v="685"/>
    <x v="679"/>
    <s v="Z1090"/>
    <s v="高雄區營業處分攤"/>
    <n v="5193399"/>
    <n v="0"/>
    <n v="5193399"/>
  </r>
  <r>
    <x v="2"/>
    <x v="2"/>
    <x v="100"/>
    <s v="配電費用"/>
    <x v="685"/>
    <x v="679"/>
    <s v="Z1100"/>
    <s v="屏東區營業處分攤"/>
    <n v="4549457"/>
    <n v="0"/>
    <n v="4549457"/>
  </r>
  <r>
    <x v="2"/>
    <x v="2"/>
    <x v="100"/>
    <s v="配電費用"/>
    <x v="685"/>
    <x v="679"/>
    <s v="Z1110"/>
    <s v="台東區營業處分攤"/>
    <n v="3475826"/>
    <n v="0"/>
    <n v="3475826"/>
  </r>
  <r>
    <x v="2"/>
    <x v="2"/>
    <x v="100"/>
    <s v="配電費用"/>
    <x v="685"/>
    <x v="679"/>
    <s v="Z1120"/>
    <s v="花蓮區營業處分攤"/>
    <n v="4226821"/>
    <n v="0"/>
    <n v="4226821"/>
  </r>
  <r>
    <x v="2"/>
    <x v="2"/>
    <x v="100"/>
    <s v="配電費用"/>
    <x v="685"/>
    <x v="679"/>
    <s v="Z1130"/>
    <s v="宜蘭區營業處分攤"/>
    <n v="2288472"/>
    <n v="0"/>
    <n v="2288472"/>
  </r>
  <r>
    <x v="2"/>
    <x v="2"/>
    <x v="100"/>
    <s v="配電費用"/>
    <x v="685"/>
    <x v="679"/>
    <s v="Z1140"/>
    <s v="澎湖區營業處分攤"/>
    <n v="587339"/>
    <n v="0"/>
    <n v="587339"/>
  </r>
  <r>
    <x v="2"/>
    <x v="2"/>
    <x v="100"/>
    <s v="配電費用"/>
    <x v="685"/>
    <x v="679"/>
    <s v="Z1150"/>
    <s v="台北南區營業處分攤"/>
    <n v="5048885"/>
    <n v="0"/>
    <n v="5048885"/>
  </r>
  <r>
    <x v="2"/>
    <x v="2"/>
    <x v="100"/>
    <s v="配電費用"/>
    <x v="685"/>
    <x v="679"/>
    <s v="Z1160"/>
    <s v="台北北區營業處分攤"/>
    <n v="2849860"/>
    <n v="0"/>
    <n v="2849860"/>
  </r>
  <r>
    <x v="2"/>
    <x v="2"/>
    <x v="100"/>
    <s v="配電費用"/>
    <x v="685"/>
    <x v="679"/>
    <s v="Z1170"/>
    <s v="台北西區營業處分攤"/>
    <n v="5220389"/>
    <n v="0"/>
    <n v="5220389"/>
  </r>
  <r>
    <x v="2"/>
    <x v="2"/>
    <x v="100"/>
    <s v="配電費用"/>
    <x v="685"/>
    <x v="679"/>
    <s v="Z1180"/>
    <s v="南投區營業處分攤"/>
    <n v="3473683"/>
    <n v="0"/>
    <n v="3473683"/>
  </r>
  <r>
    <x v="2"/>
    <x v="2"/>
    <x v="100"/>
    <s v="配電費用"/>
    <x v="685"/>
    <x v="679"/>
    <s v="Z1190"/>
    <s v="鳳山區營業處分攤"/>
    <n v="7120836"/>
    <n v="0"/>
    <n v="7120836"/>
  </r>
  <r>
    <x v="2"/>
    <x v="2"/>
    <x v="100"/>
    <s v="配電費用"/>
    <x v="685"/>
    <x v="679"/>
    <s v="Z1200"/>
    <s v="雲林區營業處分攤"/>
    <n v="6804194"/>
    <n v="0"/>
    <n v="6804194"/>
  </r>
  <r>
    <x v="2"/>
    <x v="2"/>
    <x v="100"/>
    <s v="配電費用"/>
    <x v="685"/>
    <x v="679"/>
    <s v="Z1210"/>
    <s v="新營區營業處分攤"/>
    <n v="3612528"/>
    <n v="0"/>
    <n v="3612528"/>
  </r>
  <r>
    <x v="2"/>
    <x v="2"/>
    <x v="100"/>
    <s v="配電費用"/>
    <x v="685"/>
    <x v="679"/>
    <s v="Z1220"/>
    <s v="苗栗區營業處分攤"/>
    <n v="4287217"/>
    <n v="0"/>
    <n v="4287217"/>
  </r>
  <r>
    <x v="2"/>
    <x v="2"/>
    <x v="100"/>
    <s v="配電費用"/>
    <x v="685"/>
    <x v="679"/>
    <s v="Z1230"/>
    <s v="金門區營業處分攤"/>
    <n v="466840"/>
    <n v="0"/>
    <n v="466840"/>
  </r>
  <r>
    <x v="2"/>
    <x v="2"/>
    <x v="100"/>
    <s v="配電費用"/>
    <x v="685"/>
    <x v="679"/>
    <s v="Z1240"/>
    <s v="馬祖區營業處分攤"/>
    <n v="236838"/>
    <n v="0"/>
    <n v="236838"/>
  </r>
  <r>
    <x v="2"/>
    <x v="2"/>
    <x v="100"/>
    <s v="配電費用"/>
    <x v="685"/>
    <x v="679"/>
    <s v="Z5450"/>
    <s v="電力通信處分攤"/>
    <n v="399419"/>
    <n v="0"/>
    <n v="399419"/>
  </r>
  <r>
    <x v="2"/>
    <x v="2"/>
    <x v="100"/>
    <s v="配電費用"/>
    <x v="686"/>
    <x v="680"/>
    <s v="Z0020"/>
    <s v="總經理副總經理室分攤"/>
    <n v="79"/>
    <n v="0"/>
    <n v="79"/>
  </r>
  <r>
    <x v="2"/>
    <x v="2"/>
    <x v="100"/>
    <s v="配電費用"/>
    <x v="686"/>
    <x v="680"/>
    <s v="Z0080"/>
    <s v="材料處分攤"/>
    <n v="5200"/>
    <n v="0"/>
    <n v="5200"/>
  </r>
  <r>
    <x v="2"/>
    <x v="2"/>
    <x v="100"/>
    <s v="配電費用"/>
    <x v="686"/>
    <x v="680"/>
    <s v="Z0140"/>
    <s v="秘書處分攤"/>
    <n v="19278"/>
    <n v="0"/>
    <n v="19278"/>
  </r>
  <r>
    <x v="2"/>
    <x v="2"/>
    <x v="100"/>
    <s v="配電費用"/>
    <x v="686"/>
    <x v="680"/>
    <s v="Z0170"/>
    <s v="營建處分攤"/>
    <n v="140"/>
    <n v="0"/>
    <n v="140"/>
  </r>
  <r>
    <x v="2"/>
    <x v="2"/>
    <x v="100"/>
    <s v="配電費用"/>
    <x v="686"/>
    <x v="680"/>
    <s v="Z1010"/>
    <s v="基隆區營業處分攤"/>
    <n v="1315701"/>
    <n v="0"/>
    <n v="1315701"/>
  </r>
  <r>
    <x v="2"/>
    <x v="2"/>
    <x v="100"/>
    <s v="配電費用"/>
    <x v="686"/>
    <x v="680"/>
    <s v="Z1020"/>
    <s v="台北市區營業處分攤"/>
    <n v="457994"/>
    <n v="0"/>
    <n v="457994"/>
  </r>
  <r>
    <x v="2"/>
    <x v="2"/>
    <x v="100"/>
    <s v="配電費用"/>
    <x v="686"/>
    <x v="680"/>
    <s v="Z1030"/>
    <s v="桃園區營業處分攤"/>
    <n v="189848"/>
    <n v="0"/>
    <n v="189848"/>
  </r>
  <r>
    <x v="2"/>
    <x v="2"/>
    <x v="100"/>
    <s v="配電費用"/>
    <x v="686"/>
    <x v="680"/>
    <s v="Z1040"/>
    <s v="新竹區營業處分攤"/>
    <n v="142681"/>
    <n v="0"/>
    <n v="142681"/>
  </r>
  <r>
    <x v="2"/>
    <x v="2"/>
    <x v="100"/>
    <s v="配電費用"/>
    <x v="686"/>
    <x v="680"/>
    <s v="Z104D"/>
    <s v="新竹區營業處-配電分攤"/>
    <n v="58000"/>
    <n v="0"/>
    <n v="58000"/>
  </r>
  <r>
    <x v="2"/>
    <x v="2"/>
    <x v="100"/>
    <s v="配電費用"/>
    <x v="686"/>
    <x v="680"/>
    <s v="Z1050"/>
    <s v="台中區營業處分攤"/>
    <n v="696499"/>
    <n v="0"/>
    <n v="696499"/>
  </r>
  <r>
    <x v="2"/>
    <x v="2"/>
    <x v="100"/>
    <s v="配電費用"/>
    <x v="686"/>
    <x v="680"/>
    <s v="Z1060"/>
    <s v="彰化區營業處分攤"/>
    <n v="137850"/>
    <n v="0"/>
    <n v="137850"/>
  </r>
  <r>
    <x v="2"/>
    <x v="2"/>
    <x v="100"/>
    <s v="配電費用"/>
    <x v="686"/>
    <x v="680"/>
    <s v="Z1070"/>
    <s v="嘉義區營業處分攤"/>
    <n v="415672"/>
    <n v="0"/>
    <n v="415672"/>
  </r>
  <r>
    <x v="2"/>
    <x v="2"/>
    <x v="100"/>
    <s v="配電費用"/>
    <x v="686"/>
    <x v="680"/>
    <s v="Z1080"/>
    <s v="台南區營業處分攤"/>
    <n v="479669"/>
    <n v="0"/>
    <n v="479669"/>
  </r>
  <r>
    <x v="2"/>
    <x v="2"/>
    <x v="100"/>
    <s v="配電費用"/>
    <x v="686"/>
    <x v="680"/>
    <s v="Z1090"/>
    <s v="高雄區營業處分攤"/>
    <n v="1243185"/>
    <n v="0"/>
    <n v="1243185"/>
  </r>
  <r>
    <x v="2"/>
    <x v="2"/>
    <x v="100"/>
    <s v="配電費用"/>
    <x v="686"/>
    <x v="680"/>
    <s v="Z1100"/>
    <s v="屏東區營業處分攤"/>
    <n v="610709"/>
    <n v="0"/>
    <n v="610709"/>
  </r>
  <r>
    <x v="2"/>
    <x v="2"/>
    <x v="100"/>
    <s v="配電費用"/>
    <x v="686"/>
    <x v="680"/>
    <s v="Z1110"/>
    <s v="台東區營業處分攤"/>
    <n v="681741"/>
    <n v="0"/>
    <n v="681741"/>
  </r>
  <r>
    <x v="2"/>
    <x v="2"/>
    <x v="100"/>
    <s v="配電費用"/>
    <x v="686"/>
    <x v="680"/>
    <s v="Z1120"/>
    <s v="花蓮區營業處分攤"/>
    <n v="481529"/>
    <n v="0"/>
    <n v="481529"/>
  </r>
  <r>
    <x v="2"/>
    <x v="2"/>
    <x v="100"/>
    <s v="配電費用"/>
    <x v="686"/>
    <x v="680"/>
    <s v="Z1130"/>
    <s v="宜蘭區營業處分攤"/>
    <n v="318928"/>
    <n v="0"/>
    <n v="318928"/>
  </r>
  <r>
    <x v="2"/>
    <x v="2"/>
    <x v="100"/>
    <s v="配電費用"/>
    <x v="686"/>
    <x v="680"/>
    <s v="Z1140"/>
    <s v="澎湖區營業處分攤"/>
    <n v="119600"/>
    <n v="0"/>
    <n v="119600"/>
  </r>
  <r>
    <x v="2"/>
    <x v="2"/>
    <x v="100"/>
    <s v="配電費用"/>
    <x v="686"/>
    <x v="680"/>
    <s v="Z1150"/>
    <s v="台北南區營業處分攤"/>
    <n v="176438"/>
    <n v="0"/>
    <n v="176438"/>
  </r>
  <r>
    <x v="2"/>
    <x v="2"/>
    <x v="100"/>
    <s v="配電費用"/>
    <x v="686"/>
    <x v="680"/>
    <s v="Z1160"/>
    <s v="台北北區營業處分攤"/>
    <n v="190341"/>
    <n v="0"/>
    <n v="190341"/>
  </r>
  <r>
    <x v="2"/>
    <x v="2"/>
    <x v="100"/>
    <s v="配電費用"/>
    <x v="686"/>
    <x v="680"/>
    <s v="Z1170"/>
    <s v="台北西區營業處分攤"/>
    <n v="278610"/>
    <n v="0"/>
    <n v="278610"/>
  </r>
  <r>
    <x v="2"/>
    <x v="2"/>
    <x v="100"/>
    <s v="配電費用"/>
    <x v="686"/>
    <x v="680"/>
    <s v="Z1180"/>
    <s v="南投區營業處分攤"/>
    <n v="381125"/>
    <n v="0"/>
    <n v="381125"/>
  </r>
  <r>
    <x v="2"/>
    <x v="2"/>
    <x v="100"/>
    <s v="配電費用"/>
    <x v="686"/>
    <x v="680"/>
    <s v="Z1190"/>
    <s v="鳳山區營業處分攤"/>
    <n v="235548"/>
    <n v="0"/>
    <n v="235548"/>
  </r>
  <r>
    <x v="2"/>
    <x v="2"/>
    <x v="100"/>
    <s v="配電費用"/>
    <x v="686"/>
    <x v="680"/>
    <s v="Z1200"/>
    <s v="雲林區營業處分攤"/>
    <n v="163360"/>
    <n v="0"/>
    <n v="163360"/>
  </r>
  <r>
    <x v="2"/>
    <x v="2"/>
    <x v="100"/>
    <s v="配電費用"/>
    <x v="686"/>
    <x v="680"/>
    <s v="Z1210"/>
    <s v="新營區營業處分攤"/>
    <n v="105363"/>
    <n v="0"/>
    <n v="105363"/>
  </r>
  <r>
    <x v="2"/>
    <x v="2"/>
    <x v="100"/>
    <s v="配電費用"/>
    <x v="686"/>
    <x v="680"/>
    <s v="Z1220"/>
    <s v="苗栗區營業處分攤"/>
    <n v="189120"/>
    <n v="0"/>
    <n v="189120"/>
  </r>
  <r>
    <x v="2"/>
    <x v="2"/>
    <x v="100"/>
    <s v="配電費用"/>
    <x v="686"/>
    <x v="680"/>
    <s v="Z1230"/>
    <s v="金門區營業處分攤"/>
    <n v="235212"/>
    <n v="0"/>
    <n v="235212"/>
  </r>
  <r>
    <x v="2"/>
    <x v="2"/>
    <x v="100"/>
    <s v="配電費用"/>
    <x v="686"/>
    <x v="680"/>
    <s v="Z1240"/>
    <s v="馬祖區營業處分攤"/>
    <n v="44758"/>
    <n v="0"/>
    <n v="44758"/>
  </r>
  <r>
    <x v="2"/>
    <x v="2"/>
    <x v="100"/>
    <s v="配電費用"/>
    <x v="686"/>
    <x v="680"/>
    <s v="Z5450"/>
    <s v="電力通信處分攤"/>
    <n v="8850046"/>
    <n v="0"/>
    <n v="8850046"/>
  </r>
  <r>
    <x v="2"/>
    <x v="2"/>
    <x v="100"/>
    <s v="配電費用"/>
    <x v="687"/>
    <x v="681"/>
    <s v="Z0020"/>
    <s v="總經理副總經理室分攤"/>
    <n v="11661"/>
    <n v="0"/>
    <n v="11661"/>
  </r>
  <r>
    <x v="2"/>
    <x v="2"/>
    <x v="100"/>
    <s v="配電費用"/>
    <x v="687"/>
    <x v="681"/>
    <s v="Z0080"/>
    <s v="材料處分攤"/>
    <n v="2052422"/>
    <n v="0"/>
    <n v="2052422"/>
  </r>
  <r>
    <x v="2"/>
    <x v="2"/>
    <x v="100"/>
    <s v="配電費用"/>
    <x v="687"/>
    <x v="681"/>
    <s v="Z0140"/>
    <s v="秘書處分攤"/>
    <n v="465750"/>
    <n v="0"/>
    <n v="465750"/>
  </r>
  <r>
    <x v="2"/>
    <x v="2"/>
    <x v="100"/>
    <s v="配電費用"/>
    <x v="687"/>
    <x v="681"/>
    <s v="Z0170"/>
    <s v="營建處分攤"/>
    <n v="280"/>
    <n v="0"/>
    <n v="280"/>
  </r>
  <r>
    <x v="2"/>
    <x v="2"/>
    <x v="100"/>
    <s v="配電費用"/>
    <x v="687"/>
    <x v="681"/>
    <s v="Z0240"/>
    <s v="資訊系統處分攤"/>
    <n v="15332"/>
    <n v="0"/>
    <n v="15332"/>
  </r>
  <r>
    <x v="2"/>
    <x v="2"/>
    <x v="100"/>
    <s v="配電費用"/>
    <x v="687"/>
    <x v="681"/>
    <s v="Z1010"/>
    <s v="基隆區營業處分攤"/>
    <n v="986844"/>
    <n v="0"/>
    <n v="986844"/>
  </r>
  <r>
    <x v="2"/>
    <x v="2"/>
    <x v="100"/>
    <s v="配電費用"/>
    <x v="687"/>
    <x v="681"/>
    <s v="Z1020"/>
    <s v="台北市區營業處分攤"/>
    <n v="935714"/>
    <n v="0"/>
    <n v="935714"/>
  </r>
  <r>
    <x v="2"/>
    <x v="2"/>
    <x v="100"/>
    <s v="配電費用"/>
    <x v="687"/>
    <x v="681"/>
    <s v="Z1030"/>
    <s v="桃園區營業處分攤"/>
    <n v="950829"/>
    <n v="0"/>
    <n v="950829"/>
  </r>
  <r>
    <x v="2"/>
    <x v="2"/>
    <x v="100"/>
    <s v="配電費用"/>
    <x v="687"/>
    <x v="681"/>
    <s v="Z1040"/>
    <s v="新竹區營業處分攤"/>
    <n v="805217"/>
    <n v="0"/>
    <n v="805217"/>
  </r>
  <r>
    <x v="2"/>
    <x v="2"/>
    <x v="100"/>
    <s v="配電費用"/>
    <x v="687"/>
    <x v="681"/>
    <s v="Z1050"/>
    <s v="台中區營業處分攤"/>
    <n v="1184109"/>
    <n v="0"/>
    <n v="1184109"/>
  </r>
  <r>
    <x v="2"/>
    <x v="2"/>
    <x v="100"/>
    <s v="配電費用"/>
    <x v="687"/>
    <x v="681"/>
    <s v="Z1060"/>
    <s v="彰化區營業處分攤"/>
    <n v="1204033"/>
    <n v="0"/>
    <n v="1204033"/>
  </r>
  <r>
    <x v="2"/>
    <x v="2"/>
    <x v="100"/>
    <s v="配電費用"/>
    <x v="687"/>
    <x v="681"/>
    <s v="Z1070"/>
    <s v="嘉義區營業處分攤"/>
    <n v="873071"/>
    <n v="0"/>
    <n v="873071"/>
  </r>
  <r>
    <x v="2"/>
    <x v="2"/>
    <x v="100"/>
    <s v="配電費用"/>
    <x v="687"/>
    <x v="681"/>
    <s v="Z1080"/>
    <s v="台南區營業處分攤"/>
    <n v="883587"/>
    <n v="0"/>
    <n v="883587"/>
  </r>
  <r>
    <x v="2"/>
    <x v="2"/>
    <x v="100"/>
    <s v="配電費用"/>
    <x v="687"/>
    <x v="681"/>
    <s v="Z1090"/>
    <s v="高雄區營業處分攤"/>
    <n v="959564"/>
    <n v="0"/>
    <n v="959564"/>
  </r>
  <r>
    <x v="2"/>
    <x v="2"/>
    <x v="100"/>
    <s v="配電費用"/>
    <x v="687"/>
    <x v="681"/>
    <s v="Z1100"/>
    <s v="屏東區營業處分攤"/>
    <n v="1274290"/>
    <n v="0"/>
    <n v="1274290"/>
  </r>
  <r>
    <x v="2"/>
    <x v="2"/>
    <x v="100"/>
    <s v="配電費用"/>
    <x v="687"/>
    <x v="681"/>
    <s v="Z1110"/>
    <s v="台東區營業處分攤"/>
    <n v="564595"/>
    <n v="0"/>
    <n v="564595"/>
  </r>
  <r>
    <x v="2"/>
    <x v="2"/>
    <x v="100"/>
    <s v="配電費用"/>
    <x v="687"/>
    <x v="681"/>
    <s v="Z1120"/>
    <s v="花蓮區營業處分攤"/>
    <n v="586991"/>
    <n v="0"/>
    <n v="586991"/>
  </r>
  <r>
    <x v="2"/>
    <x v="2"/>
    <x v="100"/>
    <s v="配電費用"/>
    <x v="687"/>
    <x v="681"/>
    <s v="Z1130"/>
    <s v="宜蘭區營業處分攤"/>
    <n v="456120"/>
    <n v="0"/>
    <n v="456120"/>
  </r>
  <r>
    <x v="2"/>
    <x v="2"/>
    <x v="100"/>
    <s v="配電費用"/>
    <x v="687"/>
    <x v="681"/>
    <s v="Z1140"/>
    <s v="澎湖區營業處分攤"/>
    <n v="384295"/>
    <n v="0"/>
    <n v="384295"/>
  </r>
  <r>
    <x v="2"/>
    <x v="2"/>
    <x v="100"/>
    <s v="配電費用"/>
    <x v="687"/>
    <x v="681"/>
    <s v="Z1150"/>
    <s v="台北南區營業處分攤"/>
    <n v="1116757"/>
    <n v="0"/>
    <n v="1116757"/>
  </r>
  <r>
    <x v="2"/>
    <x v="2"/>
    <x v="100"/>
    <s v="配電費用"/>
    <x v="687"/>
    <x v="681"/>
    <s v="Z1160"/>
    <s v="台北北區營業處分攤"/>
    <n v="863617"/>
    <n v="0"/>
    <n v="863617"/>
  </r>
  <r>
    <x v="2"/>
    <x v="2"/>
    <x v="100"/>
    <s v="配電費用"/>
    <x v="687"/>
    <x v="681"/>
    <s v="Z1170"/>
    <s v="台北西區營業處分攤"/>
    <n v="1774371"/>
    <n v="0"/>
    <n v="1774371"/>
  </r>
  <r>
    <x v="2"/>
    <x v="2"/>
    <x v="100"/>
    <s v="配電費用"/>
    <x v="687"/>
    <x v="681"/>
    <s v="Z1180"/>
    <s v="南投區營業處分攤"/>
    <n v="992916"/>
    <n v="0"/>
    <n v="992916"/>
  </r>
  <r>
    <x v="2"/>
    <x v="2"/>
    <x v="100"/>
    <s v="配電費用"/>
    <x v="687"/>
    <x v="681"/>
    <s v="Z1190"/>
    <s v="鳳山區營業處分攤"/>
    <n v="1308695"/>
    <n v="0"/>
    <n v="1308695"/>
  </r>
  <r>
    <x v="2"/>
    <x v="2"/>
    <x v="100"/>
    <s v="配電費用"/>
    <x v="687"/>
    <x v="681"/>
    <s v="Z1200"/>
    <s v="雲林區營業處分攤"/>
    <n v="494450"/>
    <n v="0"/>
    <n v="494450"/>
  </r>
  <r>
    <x v="2"/>
    <x v="2"/>
    <x v="100"/>
    <s v="配電費用"/>
    <x v="687"/>
    <x v="681"/>
    <s v="Z1210"/>
    <s v="新營區營業處分攤"/>
    <n v="630175"/>
    <n v="0"/>
    <n v="630175"/>
  </r>
  <r>
    <x v="2"/>
    <x v="2"/>
    <x v="100"/>
    <s v="配電費用"/>
    <x v="687"/>
    <x v="681"/>
    <s v="Z1220"/>
    <s v="苗栗區營業處分攤"/>
    <n v="427210"/>
    <n v="0"/>
    <n v="427210"/>
  </r>
  <r>
    <x v="2"/>
    <x v="2"/>
    <x v="100"/>
    <s v="配電費用"/>
    <x v="687"/>
    <x v="681"/>
    <s v="Z1230"/>
    <s v="金門區營業處分攤"/>
    <n v="103500"/>
    <n v="0"/>
    <n v="103500"/>
  </r>
  <r>
    <x v="2"/>
    <x v="2"/>
    <x v="100"/>
    <s v="配電費用"/>
    <x v="687"/>
    <x v="681"/>
    <s v="Z1240"/>
    <s v="馬祖區營業處分攤"/>
    <n v="119757"/>
    <n v="0"/>
    <n v="119757"/>
  </r>
  <r>
    <x v="2"/>
    <x v="2"/>
    <x v="100"/>
    <s v="配電費用"/>
    <x v="687"/>
    <x v="681"/>
    <s v="Z5450"/>
    <s v="電力通信處分攤"/>
    <n v="92903"/>
    <n v="0"/>
    <n v="92903"/>
  </r>
  <r>
    <x v="2"/>
    <x v="2"/>
    <x v="100"/>
    <s v="配電費用"/>
    <x v="688"/>
    <x v="682"/>
    <s v="Z0080"/>
    <s v="材料處分攤"/>
    <n v="38315"/>
    <n v="0"/>
    <n v="38315"/>
  </r>
  <r>
    <x v="2"/>
    <x v="2"/>
    <x v="100"/>
    <s v="配電費用"/>
    <x v="688"/>
    <x v="682"/>
    <s v="Z0140"/>
    <s v="秘書處分攤"/>
    <n v="15336"/>
    <n v="0"/>
    <n v="15336"/>
  </r>
  <r>
    <x v="2"/>
    <x v="2"/>
    <x v="100"/>
    <s v="配電費用"/>
    <x v="688"/>
    <x v="682"/>
    <s v="Z1020"/>
    <s v="台北市區營業處分攤"/>
    <n v="177"/>
    <n v="0"/>
    <n v="177"/>
  </r>
  <r>
    <x v="2"/>
    <x v="2"/>
    <x v="100"/>
    <s v="配電費用"/>
    <x v="688"/>
    <x v="682"/>
    <s v="Z1070"/>
    <s v="嘉義區營業處分攤"/>
    <n v="14154"/>
    <n v="0"/>
    <n v="14154"/>
  </r>
  <r>
    <x v="2"/>
    <x v="2"/>
    <x v="100"/>
    <s v="配電費用"/>
    <x v="688"/>
    <x v="682"/>
    <s v="Z1110"/>
    <s v="台東區營業處分攤"/>
    <n v="365"/>
    <n v="0"/>
    <n v="365"/>
  </r>
  <r>
    <x v="2"/>
    <x v="2"/>
    <x v="100"/>
    <s v="配電費用"/>
    <x v="688"/>
    <x v="682"/>
    <s v="Z1150"/>
    <s v="台北南區營業處分攤"/>
    <n v="68112"/>
    <n v="0"/>
    <n v="68112"/>
  </r>
  <r>
    <x v="2"/>
    <x v="2"/>
    <x v="100"/>
    <s v="配電費用"/>
    <x v="688"/>
    <x v="682"/>
    <s v="Z1160"/>
    <s v="台北北區營業處分攤"/>
    <n v="56711"/>
    <n v="0"/>
    <n v="56711"/>
  </r>
  <r>
    <x v="2"/>
    <x v="2"/>
    <x v="100"/>
    <s v="配電費用"/>
    <x v="689"/>
    <x v="683"/>
    <s v="Z0080"/>
    <s v="材料處分攤"/>
    <n v="70566"/>
    <n v="0"/>
    <n v="70566"/>
  </r>
  <r>
    <x v="2"/>
    <x v="2"/>
    <x v="100"/>
    <s v="配電費用"/>
    <x v="689"/>
    <x v="683"/>
    <s v="Z0140"/>
    <s v="秘書處分攤"/>
    <n v="3495"/>
    <n v="0"/>
    <n v="3495"/>
  </r>
  <r>
    <x v="2"/>
    <x v="2"/>
    <x v="100"/>
    <s v="配電費用"/>
    <x v="689"/>
    <x v="683"/>
    <s v="Z1110"/>
    <s v="台東區營業處分攤"/>
    <n v="22347"/>
    <n v="0"/>
    <n v="22347"/>
  </r>
  <r>
    <x v="2"/>
    <x v="2"/>
    <x v="100"/>
    <s v="配電費用"/>
    <x v="689"/>
    <x v="683"/>
    <s v="Z1150"/>
    <s v="台北南區營業處分攤"/>
    <n v="255"/>
    <n v="0"/>
    <n v="255"/>
  </r>
  <r>
    <x v="2"/>
    <x v="2"/>
    <x v="100"/>
    <s v="配電費用"/>
    <x v="690"/>
    <x v="684"/>
    <s v="Z0080"/>
    <s v="材料處分攤"/>
    <n v="1969"/>
    <n v="0"/>
    <n v="1969"/>
  </r>
  <r>
    <x v="2"/>
    <x v="2"/>
    <x v="100"/>
    <s v="配電費用"/>
    <x v="690"/>
    <x v="684"/>
    <s v="Z0140"/>
    <s v="秘書處分攤"/>
    <n v="4904"/>
    <n v="0"/>
    <n v="4904"/>
  </r>
  <r>
    <x v="2"/>
    <x v="2"/>
    <x v="100"/>
    <s v="配電費用"/>
    <x v="690"/>
    <x v="684"/>
    <s v="Z1160"/>
    <s v="台北北區營業處分攤"/>
    <n v="881"/>
    <n v="0"/>
    <n v="881"/>
  </r>
  <r>
    <x v="2"/>
    <x v="2"/>
    <x v="100"/>
    <s v="配電費用"/>
    <x v="691"/>
    <x v="685"/>
    <s v="Z0140"/>
    <s v="秘書處分攤"/>
    <n v="1216"/>
    <n v="0"/>
    <n v="1216"/>
  </r>
  <r>
    <x v="2"/>
    <x v="2"/>
    <x v="100"/>
    <s v="配電費用"/>
    <x v="691"/>
    <x v="685"/>
    <s v="Z1060"/>
    <s v="彰化區營業處分攤"/>
    <n v="1316"/>
    <n v="0"/>
    <n v="1316"/>
  </r>
  <r>
    <x v="2"/>
    <x v="2"/>
    <x v="100"/>
    <s v="配電費用"/>
    <x v="692"/>
    <x v="686"/>
    <s v="Z0080"/>
    <s v="材料處分攤"/>
    <n v="247"/>
    <n v="0"/>
    <n v="247"/>
  </r>
  <r>
    <x v="2"/>
    <x v="2"/>
    <x v="100"/>
    <s v="配電費用"/>
    <x v="692"/>
    <x v="686"/>
    <s v="Z0140"/>
    <s v="秘書處分攤"/>
    <n v="1396"/>
    <n v="0"/>
    <n v="1396"/>
  </r>
  <r>
    <x v="2"/>
    <x v="2"/>
    <x v="100"/>
    <s v="配電費用"/>
    <x v="692"/>
    <x v="686"/>
    <s v="Z1160"/>
    <s v="台北北區營業處分攤"/>
    <n v="967"/>
    <n v="0"/>
    <n v="967"/>
  </r>
  <r>
    <x v="2"/>
    <x v="2"/>
    <x v="100"/>
    <s v="配電費用"/>
    <x v="693"/>
    <x v="687"/>
    <s v="Z0140"/>
    <s v="秘書處分攤"/>
    <n v="978"/>
    <n v="0"/>
    <n v="978"/>
  </r>
  <r>
    <x v="2"/>
    <x v="2"/>
    <x v="100"/>
    <s v="配電費用"/>
    <x v="693"/>
    <x v="687"/>
    <s v="Z1010"/>
    <s v="基隆區營業處分攤"/>
    <n v="45399"/>
    <n v="0"/>
    <n v="45399"/>
  </r>
  <r>
    <x v="2"/>
    <x v="2"/>
    <x v="100"/>
    <s v="配電費用"/>
    <x v="693"/>
    <x v="687"/>
    <s v="Z1020"/>
    <s v="台北市區營業處分攤"/>
    <n v="65417"/>
    <n v="0"/>
    <n v="65417"/>
  </r>
  <r>
    <x v="2"/>
    <x v="2"/>
    <x v="100"/>
    <s v="配電費用"/>
    <x v="693"/>
    <x v="687"/>
    <s v="Z1030"/>
    <s v="桃園區營業處分攤"/>
    <n v="79328"/>
    <n v="0"/>
    <n v="79328"/>
  </r>
  <r>
    <x v="2"/>
    <x v="2"/>
    <x v="100"/>
    <s v="配電費用"/>
    <x v="693"/>
    <x v="687"/>
    <s v="Z1040"/>
    <s v="新竹區營業處分攤"/>
    <n v="49224"/>
    <n v="0"/>
    <n v="49224"/>
  </r>
  <r>
    <x v="2"/>
    <x v="2"/>
    <x v="100"/>
    <s v="配電費用"/>
    <x v="693"/>
    <x v="687"/>
    <s v="Z1050"/>
    <s v="台中區營業處分攤"/>
    <n v="112734"/>
    <n v="0"/>
    <n v="112734"/>
  </r>
  <r>
    <x v="2"/>
    <x v="2"/>
    <x v="100"/>
    <s v="配電費用"/>
    <x v="693"/>
    <x v="687"/>
    <s v="Z1060"/>
    <s v="彰化區營業處分攤"/>
    <n v="66251"/>
    <n v="0"/>
    <n v="66251"/>
  </r>
  <r>
    <x v="2"/>
    <x v="2"/>
    <x v="100"/>
    <s v="配電費用"/>
    <x v="693"/>
    <x v="687"/>
    <s v="Z1070"/>
    <s v="嘉義區營業處分攤"/>
    <n v="38021"/>
    <n v="0"/>
    <n v="38021"/>
  </r>
  <r>
    <x v="2"/>
    <x v="2"/>
    <x v="100"/>
    <s v="配電費用"/>
    <x v="693"/>
    <x v="687"/>
    <s v="Z1080"/>
    <s v="台南區營業處分攤"/>
    <n v="75048"/>
    <n v="0"/>
    <n v="75048"/>
  </r>
  <r>
    <x v="2"/>
    <x v="2"/>
    <x v="100"/>
    <s v="配電費用"/>
    <x v="693"/>
    <x v="687"/>
    <s v="Z1090"/>
    <s v="高雄區營業處分攤"/>
    <n v="64067"/>
    <n v="0"/>
    <n v="64067"/>
  </r>
  <r>
    <x v="2"/>
    <x v="2"/>
    <x v="100"/>
    <s v="配電費用"/>
    <x v="693"/>
    <x v="687"/>
    <s v="Z1100"/>
    <s v="屏東區營業處分攤"/>
    <n v="50475"/>
    <n v="0"/>
    <n v="50475"/>
  </r>
  <r>
    <x v="2"/>
    <x v="2"/>
    <x v="100"/>
    <s v="配電費用"/>
    <x v="693"/>
    <x v="687"/>
    <s v="Z1110"/>
    <s v="台東區營業處分攤"/>
    <n v="13666"/>
    <n v="0"/>
    <n v="13666"/>
  </r>
  <r>
    <x v="2"/>
    <x v="2"/>
    <x v="100"/>
    <s v="配電費用"/>
    <x v="693"/>
    <x v="687"/>
    <s v="Z1120"/>
    <s v="花蓮區營業處分攤"/>
    <n v="17592"/>
    <n v="0"/>
    <n v="17592"/>
  </r>
  <r>
    <x v="2"/>
    <x v="2"/>
    <x v="100"/>
    <s v="配電費用"/>
    <x v="693"/>
    <x v="687"/>
    <s v="Z1130"/>
    <s v="宜蘭區營業處分攤"/>
    <n v="47879"/>
    <n v="0"/>
    <n v="47879"/>
  </r>
  <r>
    <x v="2"/>
    <x v="2"/>
    <x v="100"/>
    <s v="配電費用"/>
    <x v="693"/>
    <x v="687"/>
    <s v="Z1140"/>
    <s v="澎湖區營業處分攤"/>
    <n v="10406"/>
    <n v="0"/>
    <n v="10406"/>
  </r>
  <r>
    <x v="2"/>
    <x v="2"/>
    <x v="100"/>
    <s v="配電費用"/>
    <x v="693"/>
    <x v="687"/>
    <s v="Z1150"/>
    <s v="台北南區營業處分攤"/>
    <n v="70021"/>
    <n v="0"/>
    <n v="70021"/>
  </r>
  <r>
    <x v="2"/>
    <x v="2"/>
    <x v="100"/>
    <s v="配電費用"/>
    <x v="693"/>
    <x v="687"/>
    <s v="Z1160"/>
    <s v="台北北區營業處分攤"/>
    <n v="42845"/>
    <n v="0"/>
    <n v="42845"/>
  </r>
  <r>
    <x v="2"/>
    <x v="2"/>
    <x v="100"/>
    <s v="配電費用"/>
    <x v="693"/>
    <x v="687"/>
    <s v="Z1170"/>
    <s v="台北西區營業處分攤"/>
    <n v="78489"/>
    <n v="0"/>
    <n v="78489"/>
  </r>
  <r>
    <x v="2"/>
    <x v="2"/>
    <x v="100"/>
    <s v="配電費用"/>
    <x v="693"/>
    <x v="687"/>
    <s v="Z1180"/>
    <s v="南投區營業處分攤"/>
    <n v="69964"/>
    <n v="0"/>
    <n v="69964"/>
  </r>
  <r>
    <x v="2"/>
    <x v="2"/>
    <x v="100"/>
    <s v="配電費用"/>
    <x v="693"/>
    <x v="687"/>
    <s v="Z1190"/>
    <s v="鳳山區營業處分攤"/>
    <n v="24865"/>
    <n v="0"/>
    <n v="24865"/>
  </r>
  <r>
    <x v="2"/>
    <x v="2"/>
    <x v="100"/>
    <s v="配電費用"/>
    <x v="693"/>
    <x v="687"/>
    <s v="Z1200"/>
    <s v="雲林區營業處分攤"/>
    <n v="56457"/>
    <n v="0"/>
    <n v="56457"/>
  </r>
  <r>
    <x v="2"/>
    <x v="2"/>
    <x v="100"/>
    <s v="配電費用"/>
    <x v="693"/>
    <x v="687"/>
    <s v="Z1210"/>
    <s v="新營區營業處分攤"/>
    <n v="30888"/>
    <n v="0"/>
    <n v="30888"/>
  </r>
  <r>
    <x v="2"/>
    <x v="2"/>
    <x v="100"/>
    <s v="配電費用"/>
    <x v="693"/>
    <x v="687"/>
    <s v="Z1220"/>
    <s v="苗栗區營業處分攤"/>
    <n v="58450"/>
    <n v="0"/>
    <n v="58450"/>
  </r>
  <r>
    <x v="2"/>
    <x v="2"/>
    <x v="100"/>
    <s v="配電費用"/>
    <x v="693"/>
    <x v="687"/>
    <s v="Z1230"/>
    <s v="金門區營業處分攤"/>
    <n v="14287"/>
    <n v="0"/>
    <n v="14287"/>
  </r>
  <r>
    <x v="2"/>
    <x v="2"/>
    <x v="100"/>
    <s v="配電費用"/>
    <x v="693"/>
    <x v="687"/>
    <s v="Z1240"/>
    <s v="馬祖區營業處分攤"/>
    <n v="44"/>
    <n v="0"/>
    <n v="44"/>
  </r>
  <r>
    <x v="2"/>
    <x v="2"/>
    <x v="100"/>
    <s v="配電費用"/>
    <x v="693"/>
    <x v="687"/>
    <s v="Z5450"/>
    <s v="電力通信處分攤"/>
    <n v="563"/>
    <n v="0"/>
    <n v="563"/>
  </r>
  <r>
    <x v="2"/>
    <x v="2"/>
    <x v="100"/>
    <s v="配電費用"/>
    <x v="774"/>
    <x v="768"/>
    <s v="Z1010"/>
    <s v="基隆區營業處分攤"/>
    <n v="1053"/>
    <n v="0"/>
    <n v="1053"/>
  </r>
  <r>
    <x v="2"/>
    <x v="2"/>
    <x v="100"/>
    <s v="配電費用"/>
    <x v="774"/>
    <x v="768"/>
    <s v="Z1020"/>
    <s v="台北市區營業處分攤"/>
    <n v="1053"/>
    <n v="0"/>
    <n v="1053"/>
  </r>
  <r>
    <x v="2"/>
    <x v="2"/>
    <x v="100"/>
    <s v="配電費用"/>
    <x v="774"/>
    <x v="768"/>
    <s v="Z1030"/>
    <s v="桃園區營業處分攤"/>
    <n v="1053"/>
    <n v="0"/>
    <n v="1053"/>
  </r>
  <r>
    <x v="2"/>
    <x v="2"/>
    <x v="100"/>
    <s v="配電費用"/>
    <x v="774"/>
    <x v="768"/>
    <s v="Z1040"/>
    <s v="新竹區營業處分攤"/>
    <n v="1053"/>
    <n v="0"/>
    <n v="1053"/>
  </r>
  <r>
    <x v="2"/>
    <x v="2"/>
    <x v="100"/>
    <s v="配電費用"/>
    <x v="774"/>
    <x v="768"/>
    <s v="Z1050"/>
    <s v="台中區營業處分攤"/>
    <n v="1053"/>
    <n v="0"/>
    <n v="1053"/>
  </r>
  <r>
    <x v="2"/>
    <x v="2"/>
    <x v="100"/>
    <s v="配電費用"/>
    <x v="774"/>
    <x v="768"/>
    <s v="Z1060"/>
    <s v="彰化區營業處分攤"/>
    <n v="1053"/>
    <n v="0"/>
    <n v="1053"/>
  </r>
  <r>
    <x v="2"/>
    <x v="2"/>
    <x v="100"/>
    <s v="配電費用"/>
    <x v="774"/>
    <x v="768"/>
    <s v="Z1070"/>
    <s v="嘉義區營業處分攤"/>
    <n v="1053"/>
    <n v="0"/>
    <n v="1053"/>
  </r>
  <r>
    <x v="2"/>
    <x v="2"/>
    <x v="100"/>
    <s v="配電費用"/>
    <x v="774"/>
    <x v="768"/>
    <s v="Z1080"/>
    <s v="台南區營業處分攤"/>
    <n v="1053"/>
    <n v="0"/>
    <n v="1053"/>
  </r>
  <r>
    <x v="2"/>
    <x v="2"/>
    <x v="100"/>
    <s v="配電費用"/>
    <x v="774"/>
    <x v="768"/>
    <s v="Z1090"/>
    <s v="高雄區營業處分攤"/>
    <n v="1053"/>
    <n v="0"/>
    <n v="1053"/>
  </r>
  <r>
    <x v="2"/>
    <x v="2"/>
    <x v="100"/>
    <s v="配電費用"/>
    <x v="774"/>
    <x v="768"/>
    <s v="Z1100"/>
    <s v="屏東區營業處分攤"/>
    <n v="1053"/>
    <n v="0"/>
    <n v="1053"/>
  </r>
  <r>
    <x v="2"/>
    <x v="2"/>
    <x v="100"/>
    <s v="配電費用"/>
    <x v="774"/>
    <x v="768"/>
    <s v="Z1110"/>
    <s v="台東區營業處分攤"/>
    <n v="1053"/>
    <n v="0"/>
    <n v="1053"/>
  </r>
  <r>
    <x v="2"/>
    <x v="2"/>
    <x v="100"/>
    <s v="配電費用"/>
    <x v="774"/>
    <x v="768"/>
    <s v="Z1120"/>
    <s v="花蓮區營業處分攤"/>
    <n v="1053"/>
    <n v="0"/>
    <n v="1053"/>
  </r>
  <r>
    <x v="2"/>
    <x v="2"/>
    <x v="100"/>
    <s v="配電費用"/>
    <x v="774"/>
    <x v="768"/>
    <s v="Z1130"/>
    <s v="宜蘭區營業處分攤"/>
    <n v="1053"/>
    <n v="0"/>
    <n v="1053"/>
  </r>
  <r>
    <x v="2"/>
    <x v="2"/>
    <x v="100"/>
    <s v="配電費用"/>
    <x v="774"/>
    <x v="768"/>
    <s v="Z1140"/>
    <s v="澎湖區營業處分攤"/>
    <n v="1053"/>
    <n v="0"/>
    <n v="1053"/>
  </r>
  <r>
    <x v="2"/>
    <x v="2"/>
    <x v="100"/>
    <s v="配電費用"/>
    <x v="774"/>
    <x v="768"/>
    <s v="Z1150"/>
    <s v="台北南區營業處分攤"/>
    <n v="1053"/>
    <n v="0"/>
    <n v="1053"/>
  </r>
  <r>
    <x v="2"/>
    <x v="2"/>
    <x v="100"/>
    <s v="配電費用"/>
    <x v="774"/>
    <x v="768"/>
    <s v="Z1160"/>
    <s v="台北北區營業處分攤"/>
    <n v="1053"/>
    <n v="0"/>
    <n v="1053"/>
  </r>
  <r>
    <x v="2"/>
    <x v="2"/>
    <x v="100"/>
    <s v="配電費用"/>
    <x v="774"/>
    <x v="768"/>
    <s v="Z1170"/>
    <s v="台北西區營業處分攤"/>
    <n v="1053"/>
    <n v="0"/>
    <n v="1053"/>
  </r>
  <r>
    <x v="2"/>
    <x v="2"/>
    <x v="100"/>
    <s v="配電費用"/>
    <x v="774"/>
    <x v="768"/>
    <s v="Z1180"/>
    <s v="南投區營業處分攤"/>
    <n v="1053"/>
    <n v="0"/>
    <n v="1053"/>
  </r>
  <r>
    <x v="2"/>
    <x v="2"/>
    <x v="100"/>
    <s v="配電費用"/>
    <x v="774"/>
    <x v="768"/>
    <s v="Z1190"/>
    <s v="鳳山區營業處分攤"/>
    <n v="1053"/>
    <n v="0"/>
    <n v="1053"/>
  </r>
  <r>
    <x v="2"/>
    <x v="2"/>
    <x v="100"/>
    <s v="配電費用"/>
    <x v="774"/>
    <x v="768"/>
    <s v="Z1200"/>
    <s v="雲林區營業處分攤"/>
    <n v="1053"/>
    <n v="0"/>
    <n v="1053"/>
  </r>
  <r>
    <x v="2"/>
    <x v="2"/>
    <x v="100"/>
    <s v="配電費用"/>
    <x v="774"/>
    <x v="768"/>
    <s v="Z1210"/>
    <s v="新營區營業處分攤"/>
    <n v="1053"/>
    <n v="0"/>
    <n v="1053"/>
  </r>
  <r>
    <x v="2"/>
    <x v="2"/>
    <x v="100"/>
    <s v="配電費用"/>
    <x v="774"/>
    <x v="768"/>
    <s v="Z1220"/>
    <s v="苗栗區營業處分攤"/>
    <n v="1053"/>
    <n v="0"/>
    <n v="1053"/>
  </r>
  <r>
    <x v="2"/>
    <x v="2"/>
    <x v="100"/>
    <s v="配電費用"/>
    <x v="774"/>
    <x v="768"/>
    <s v="Z1230"/>
    <s v="金門區營業處分攤"/>
    <n v="1053"/>
    <n v="0"/>
    <n v="1053"/>
  </r>
  <r>
    <x v="2"/>
    <x v="2"/>
    <x v="100"/>
    <s v="配電費用"/>
    <x v="774"/>
    <x v="768"/>
    <s v="Z1240"/>
    <s v="馬祖區營業處分攤"/>
    <n v="1053"/>
    <n v="0"/>
    <n v="1053"/>
  </r>
  <r>
    <x v="2"/>
    <x v="2"/>
    <x v="100"/>
    <s v="配電費用"/>
    <x v="694"/>
    <x v="688"/>
    <s v="Z0100"/>
    <s v="財務處分攤"/>
    <n v="201752"/>
    <n v="0"/>
    <n v="201752"/>
  </r>
  <r>
    <x v="2"/>
    <x v="2"/>
    <x v="100"/>
    <s v="配電費用"/>
    <x v="694"/>
    <x v="688"/>
    <s v="Z0140"/>
    <s v="秘書處分攤"/>
    <n v="1815"/>
    <n v="0"/>
    <n v="1815"/>
  </r>
  <r>
    <x v="2"/>
    <x v="2"/>
    <x v="100"/>
    <s v="配電費用"/>
    <x v="694"/>
    <x v="688"/>
    <s v="Z1010"/>
    <s v="基隆區營業處分攤"/>
    <n v="38936"/>
    <n v="0"/>
    <n v="38936"/>
  </r>
  <r>
    <x v="2"/>
    <x v="2"/>
    <x v="100"/>
    <s v="配電費用"/>
    <x v="694"/>
    <x v="688"/>
    <s v="Z1020"/>
    <s v="台北市區營業處分攤"/>
    <n v="4959"/>
    <n v="0"/>
    <n v="4959"/>
  </r>
  <r>
    <x v="2"/>
    <x v="2"/>
    <x v="100"/>
    <s v="配電費用"/>
    <x v="694"/>
    <x v="688"/>
    <s v="Z1030"/>
    <s v="桃園區營業處分攤"/>
    <n v="38686"/>
    <n v="0"/>
    <n v="38686"/>
  </r>
  <r>
    <x v="2"/>
    <x v="2"/>
    <x v="100"/>
    <s v="配電費用"/>
    <x v="694"/>
    <x v="688"/>
    <s v="Z1050"/>
    <s v="台中區營業處分攤"/>
    <n v="132105"/>
    <n v="0"/>
    <n v="132105"/>
  </r>
  <r>
    <x v="2"/>
    <x v="2"/>
    <x v="100"/>
    <s v="配電費用"/>
    <x v="694"/>
    <x v="688"/>
    <s v="Z1060"/>
    <s v="彰化區營業處分攤"/>
    <n v="36582"/>
    <n v="0"/>
    <n v="36582"/>
  </r>
  <r>
    <x v="2"/>
    <x v="2"/>
    <x v="100"/>
    <s v="配電費用"/>
    <x v="694"/>
    <x v="688"/>
    <s v="Z1080"/>
    <s v="台南區營業處分攤"/>
    <n v="30302"/>
    <n v="0"/>
    <n v="30302"/>
  </r>
  <r>
    <x v="2"/>
    <x v="2"/>
    <x v="100"/>
    <s v="配電費用"/>
    <x v="694"/>
    <x v="688"/>
    <s v="Z1090"/>
    <s v="高雄區營業處分攤"/>
    <n v="27600"/>
    <n v="0"/>
    <n v="27600"/>
  </r>
  <r>
    <x v="2"/>
    <x v="2"/>
    <x v="100"/>
    <s v="配電費用"/>
    <x v="694"/>
    <x v="688"/>
    <s v="Z1100"/>
    <s v="屏東區營業處分攤"/>
    <n v="13618"/>
    <n v="0"/>
    <n v="13618"/>
  </r>
  <r>
    <x v="2"/>
    <x v="2"/>
    <x v="100"/>
    <s v="配電費用"/>
    <x v="694"/>
    <x v="688"/>
    <s v="Z1120"/>
    <s v="花蓮區營業處分攤"/>
    <n v="44514"/>
    <n v="0"/>
    <n v="44514"/>
  </r>
  <r>
    <x v="2"/>
    <x v="2"/>
    <x v="100"/>
    <s v="配電費用"/>
    <x v="694"/>
    <x v="688"/>
    <s v="Z1130"/>
    <s v="宜蘭區營業處分攤"/>
    <n v="26188"/>
    <n v="0"/>
    <n v="26188"/>
  </r>
  <r>
    <x v="2"/>
    <x v="2"/>
    <x v="100"/>
    <s v="配電費用"/>
    <x v="694"/>
    <x v="688"/>
    <s v="Z1140"/>
    <s v="澎湖區營業處分攤"/>
    <n v="2473"/>
    <n v="0"/>
    <n v="2473"/>
  </r>
  <r>
    <x v="2"/>
    <x v="2"/>
    <x v="100"/>
    <s v="配電費用"/>
    <x v="694"/>
    <x v="688"/>
    <s v="Z1150"/>
    <s v="台北南區營業處分攤"/>
    <n v="3100"/>
    <n v="0"/>
    <n v="3100"/>
  </r>
  <r>
    <x v="2"/>
    <x v="2"/>
    <x v="100"/>
    <s v="配電費用"/>
    <x v="694"/>
    <x v="688"/>
    <s v="Z1180"/>
    <s v="南投區營業處分攤"/>
    <n v="21951"/>
    <n v="0"/>
    <n v="21951"/>
  </r>
  <r>
    <x v="2"/>
    <x v="2"/>
    <x v="100"/>
    <s v="配電費用"/>
    <x v="694"/>
    <x v="688"/>
    <s v="Z1190"/>
    <s v="鳳山區營業處分攤"/>
    <n v="32853"/>
    <n v="0"/>
    <n v="32853"/>
  </r>
  <r>
    <x v="2"/>
    <x v="2"/>
    <x v="100"/>
    <s v="配電費用"/>
    <x v="694"/>
    <x v="688"/>
    <s v="Z1200"/>
    <s v="雲林區營業處分攤"/>
    <n v="39246"/>
    <n v="0"/>
    <n v="39246"/>
  </r>
  <r>
    <x v="2"/>
    <x v="2"/>
    <x v="100"/>
    <s v="配電費用"/>
    <x v="694"/>
    <x v="688"/>
    <s v="Z1210"/>
    <s v="新營區營業處分攤"/>
    <n v="11119"/>
    <n v="0"/>
    <n v="11119"/>
  </r>
  <r>
    <x v="2"/>
    <x v="2"/>
    <x v="100"/>
    <s v="配電費用"/>
    <x v="694"/>
    <x v="688"/>
    <s v="Z1220"/>
    <s v="苗栗區營業處分攤"/>
    <n v="15254"/>
    <n v="0"/>
    <n v="15254"/>
  </r>
  <r>
    <x v="2"/>
    <x v="2"/>
    <x v="100"/>
    <s v="配電費用"/>
    <x v="694"/>
    <x v="688"/>
    <s v="Z1240"/>
    <s v="馬祖區營業處分攤"/>
    <n v="27296"/>
    <n v="0"/>
    <n v="27296"/>
  </r>
  <r>
    <x v="2"/>
    <x v="2"/>
    <x v="100"/>
    <s v="配電費用"/>
    <x v="695"/>
    <x v="689"/>
    <s v="Z0080"/>
    <s v="材料處分攤"/>
    <n v="240"/>
    <n v="0"/>
    <n v="240"/>
  </r>
  <r>
    <x v="2"/>
    <x v="2"/>
    <x v="100"/>
    <s v="配電費用"/>
    <x v="695"/>
    <x v="689"/>
    <s v="Z0170"/>
    <s v="營建處分攤"/>
    <n v="3"/>
    <n v="0"/>
    <n v="3"/>
  </r>
  <r>
    <x v="2"/>
    <x v="2"/>
    <x v="100"/>
    <s v="配電費用"/>
    <x v="695"/>
    <x v="689"/>
    <s v="Z5450"/>
    <s v="電力通信處分攤"/>
    <n v="33"/>
    <n v="0"/>
    <n v="33"/>
  </r>
  <r>
    <x v="2"/>
    <x v="2"/>
    <x v="100"/>
    <s v="配電費用"/>
    <x v="696"/>
    <x v="690"/>
    <s v="Z0080"/>
    <s v="材料處分攤"/>
    <n v="223562"/>
    <n v="0"/>
    <n v="223562"/>
  </r>
  <r>
    <x v="2"/>
    <x v="2"/>
    <x v="100"/>
    <s v="配電費用"/>
    <x v="696"/>
    <x v="690"/>
    <s v="Z0140"/>
    <s v="秘書處分攤"/>
    <n v="6872770"/>
    <n v="0"/>
    <n v="6872770"/>
  </r>
  <r>
    <x v="2"/>
    <x v="2"/>
    <x v="100"/>
    <s v="配電費用"/>
    <x v="696"/>
    <x v="690"/>
    <s v="Z1020"/>
    <s v="台北市區營業處分攤"/>
    <n v="2211217"/>
    <n v="0"/>
    <n v="2211217"/>
  </r>
  <r>
    <x v="2"/>
    <x v="2"/>
    <x v="100"/>
    <s v="配電費用"/>
    <x v="696"/>
    <x v="690"/>
    <s v="Z1030"/>
    <s v="桃園區營業處分攤"/>
    <n v="160710"/>
    <n v="0"/>
    <n v="160710"/>
  </r>
  <r>
    <x v="2"/>
    <x v="2"/>
    <x v="100"/>
    <s v="配電費用"/>
    <x v="696"/>
    <x v="690"/>
    <s v="Z1040"/>
    <s v="新竹區營業處分攤"/>
    <n v="1338988"/>
    <n v="0"/>
    <n v="1338988"/>
  </r>
  <r>
    <x v="2"/>
    <x v="2"/>
    <x v="100"/>
    <s v="配電費用"/>
    <x v="696"/>
    <x v="690"/>
    <s v="Z1050"/>
    <s v="台中區營業處分攤"/>
    <n v="3299337"/>
    <n v="0"/>
    <n v="3299337"/>
  </r>
  <r>
    <x v="2"/>
    <x v="2"/>
    <x v="100"/>
    <s v="配電費用"/>
    <x v="696"/>
    <x v="690"/>
    <s v="Z1090"/>
    <s v="高雄區營業處分攤"/>
    <n v="1273654"/>
    <n v="0"/>
    <n v="1273654"/>
  </r>
  <r>
    <x v="2"/>
    <x v="2"/>
    <x v="100"/>
    <s v="配電費用"/>
    <x v="696"/>
    <x v="690"/>
    <s v="Z1100"/>
    <s v="屏東區營業處分攤"/>
    <n v="1566975"/>
    <n v="0"/>
    <n v="1566975"/>
  </r>
  <r>
    <x v="2"/>
    <x v="2"/>
    <x v="100"/>
    <s v="配電費用"/>
    <x v="696"/>
    <x v="690"/>
    <s v="Z1110"/>
    <s v="台東區營業處分攤"/>
    <n v="69354"/>
    <n v="0"/>
    <n v="69354"/>
  </r>
  <r>
    <x v="2"/>
    <x v="2"/>
    <x v="100"/>
    <s v="配電費用"/>
    <x v="696"/>
    <x v="690"/>
    <s v="Z1130"/>
    <s v="宜蘭區營業處分攤"/>
    <n v="402053"/>
    <n v="0"/>
    <n v="402053"/>
  </r>
  <r>
    <x v="2"/>
    <x v="2"/>
    <x v="100"/>
    <s v="配電費用"/>
    <x v="696"/>
    <x v="690"/>
    <s v="Z1140"/>
    <s v="澎湖區營業處分攤"/>
    <n v="1430542"/>
    <n v="0"/>
    <n v="1430542"/>
  </r>
  <r>
    <x v="2"/>
    <x v="2"/>
    <x v="100"/>
    <s v="配電費用"/>
    <x v="696"/>
    <x v="690"/>
    <s v="Z1150"/>
    <s v="台北南區營業處分攤"/>
    <n v="1667734"/>
    <n v="0"/>
    <n v="1667734"/>
  </r>
  <r>
    <x v="2"/>
    <x v="2"/>
    <x v="100"/>
    <s v="配電費用"/>
    <x v="696"/>
    <x v="690"/>
    <s v="Z1160"/>
    <s v="台北北區營業處分攤"/>
    <n v="991101"/>
    <n v="0"/>
    <n v="991101"/>
  </r>
  <r>
    <x v="2"/>
    <x v="2"/>
    <x v="100"/>
    <s v="配電費用"/>
    <x v="696"/>
    <x v="690"/>
    <s v="Z1170"/>
    <s v="台北西區營業處分攤"/>
    <n v="1188086"/>
    <n v="0"/>
    <n v="1188086"/>
  </r>
  <r>
    <x v="2"/>
    <x v="2"/>
    <x v="100"/>
    <s v="配電費用"/>
    <x v="696"/>
    <x v="690"/>
    <s v="Z1190"/>
    <s v="鳳山區營業處分攤"/>
    <n v="946334"/>
    <n v="0"/>
    <n v="946334"/>
  </r>
  <r>
    <x v="2"/>
    <x v="2"/>
    <x v="100"/>
    <s v="配電費用"/>
    <x v="696"/>
    <x v="690"/>
    <s v="Z1210"/>
    <s v="新營區營業處分攤"/>
    <n v="1156320"/>
    <n v="0"/>
    <n v="1156320"/>
  </r>
  <r>
    <x v="2"/>
    <x v="2"/>
    <x v="100"/>
    <s v="配電費用"/>
    <x v="696"/>
    <x v="690"/>
    <s v="Z1220"/>
    <s v="苗栗區營業處分攤"/>
    <n v="1079180"/>
    <n v="0"/>
    <n v="1079180"/>
  </r>
  <r>
    <x v="2"/>
    <x v="2"/>
    <x v="100"/>
    <s v="配電費用"/>
    <x v="696"/>
    <x v="690"/>
    <s v="Z1230"/>
    <s v="金門區營業處分攤"/>
    <n v="641980"/>
    <n v="0"/>
    <n v="641980"/>
  </r>
  <r>
    <x v="2"/>
    <x v="2"/>
    <x v="100"/>
    <s v="配電費用"/>
    <x v="696"/>
    <x v="690"/>
    <s v="Z1240"/>
    <s v="馬祖區營業處分攤"/>
    <n v="639119"/>
    <n v="0"/>
    <n v="639119"/>
  </r>
  <r>
    <x v="2"/>
    <x v="2"/>
    <x v="100"/>
    <s v="配電費用"/>
    <x v="696"/>
    <x v="690"/>
    <s v="Z5450"/>
    <s v="電力通信處分攤"/>
    <n v="335566"/>
    <n v="0"/>
    <n v="335566"/>
  </r>
  <r>
    <x v="2"/>
    <x v="2"/>
    <x v="100"/>
    <s v="配電費用"/>
    <x v="696"/>
    <x v="690"/>
    <s v="Z5460"/>
    <s v="綜合研究所分攤"/>
    <n v="1112212"/>
    <n v="0"/>
    <n v="1112212"/>
  </r>
  <r>
    <x v="2"/>
    <x v="2"/>
    <x v="100"/>
    <s v="配電費用"/>
    <x v="697"/>
    <x v="691"/>
    <s v="Z0140"/>
    <s v="秘書處分攤"/>
    <n v="647593"/>
    <n v="0"/>
    <n v="647593"/>
  </r>
  <r>
    <x v="2"/>
    <x v="2"/>
    <x v="100"/>
    <s v="配電費用"/>
    <x v="697"/>
    <x v="691"/>
    <s v="Z0240"/>
    <s v="資訊系統處分攤"/>
    <n v="16158856"/>
    <n v="0"/>
    <n v="16158856"/>
  </r>
  <r>
    <x v="2"/>
    <x v="2"/>
    <x v="100"/>
    <s v="配電費用"/>
    <x v="697"/>
    <x v="691"/>
    <s v="Z5460"/>
    <s v="綜合研究所分攤"/>
    <n v="9379564"/>
    <n v="0"/>
    <n v="9379564"/>
  </r>
  <r>
    <x v="2"/>
    <x v="2"/>
    <x v="100"/>
    <s v="配電費用"/>
    <x v="699"/>
    <x v="693"/>
    <s v="Z0080"/>
    <s v="材料處分攤"/>
    <n v="78750"/>
    <n v="0"/>
    <n v="78750"/>
  </r>
  <r>
    <x v="2"/>
    <x v="2"/>
    <x v="100"/>
    <s v="配電費用"/>
    <x v="699"/>
    <x v="693"/>
    <s v="Z0140"/>
    <s v="秘書處分攤"/>
    <n v="120205"/>
    <n v="0"/>
    <n v="120205"/>
  </r>
  <r>
    <x v="2"/>
    <x v="2"/>
    <x v="100"/>
    <s v="配電費用"/>
    <x v="699"/>
    <x v="693"/>
    <s v="Z1010"/>
    <s v="基隆區營業處分攤"/>
    <n v="482540"/>
    <n v="0"/>
    <n v="482540"/>
  </r>
  <r>
    <x v="2"/>
    <x v="2"/>
    <x v="100"/>
    <s v="配電費用"/>
    <x v="699"/>
    <x v="693"/>
    <s v="Z1020"/>
    <s v="台北市區營業處分攤"/>
    <n v="273557"/>
    <n v="0"/>
    <n v="273557"/>
  </r>
  <r>
    <x v="2"/>
    <x v="2"/>
    <x v="100"/>
    <s v="配電費用"/>
    <x v="699"/>
    <x v="693"/>
    <s v="Z1030"/>
    <s v="桃園區營業處分攤"/>
    <n v="178991"/>
    <n v="0"/>
    <n v="178991"/>
  </r>
  <r>
    <x v="2"/>
    <x v="2"/>
    <x v="100"/>
    <s v="配電費用"/>
    <x v="699"/>
    <x v="693"/>
    <s v="Z1040"/>
    <s v="新竹區營業處分攤"/>
    <n v="150000"/>
    <n v="0"/>
    <n v="150000"/>
  </r>
  <r>
    <x v="2"/>
    <x v="2"/>
    <x v="100"/>
    <s v="配電費用"/>
    <x v="699"/>
    <x v="693"/>
    <s v="Z1050"/>
    <s v="台中區營業處分攤"/>
    <n v="323711"/>
    <n v="0"/>
    <n v="323711"/>
  </r>
  <r>
    <x v="2"/>
    <x v="2"/>
    <x v="100"/>
    <s v="配電費用"/>
    <x v="699"/>
    <x v="693"/>
    <s v="Z1060"/>
    <s v="彰化區營業處分攤"/>
    <n v="73002"/>
    <n v="0"/>
    <n v="73002"/>
  </r>
  <r>
    <x v="2"/>
    <x v="2"/>
    <x v="100"/>
    <s v="配電費用"/>
    <x v="699"/>
    <x v="693"/>
    <s v="Z1070"/>
    <s v="嘉義區營業處分攤"/>
    <n v="40000"/>
    <n v="0"/>
    <n v="40000"/>
  </r>
  <r>
    <x v="2"/>
    <x v="2"/>
    <x v="100"/>
    <s v="配電費用"/>
    <x v="699"/>
    <x v="693"/>
    <s v="Z1080"/>
    <s v="台南區營業處分攤"/>
    <n v="248565"/>
    <n v="0"/>
    <n v="248565"/>
  </r>
  <r>
    <x v="2"/>
    <x v="2"/>
    <x v="100"/>
    <s v="配電費用"/>
    <x v="699"/>
    <x v="693"/>
    <s v="Z1090"/>
    <s v="高雄區營業處分攤"/>
    <n v="151798"/>
    <n v="0"/>
    <n v="151798"/>
  </r>
  <r>
    <x v="2"/>
    <x v="2"/>
    <x v="100"/>
    <s v="配電費用"/>
    <x v="699"/>
    <x v="693"/>
    <s v="Z1100"/>
    <s v="屏東區營業處分攤"/>
    <n v="4659"/>
    <n v="0"/>
    <n v="4659"/>
  </r>
  <r>
    <x v="2"/>
    <x v="2"/>
    <x v="100"/>
    <s v="配電費用"/>
    <x v="699"/>
    <x v="693"/>
    <s v="Z1120"/>
    <s v="花蓮區營業處分攤"/>
    <n v="280000"/>
    <n v="0"/>
    <n v="280000"/>
  </r>
  <r>
    <x v="2"/>
    <x v="2"/>
    <x v="100"/>
    <s v="配電費用"/>
    <x v="699"/>
    <x v="693"/>
    <s v="Z1130"/>
    <s v="宜蘭區營業處分攤"/>
    <n v="452109"/>
    <n v="0"/>
    <n v="452109"/>
  </r>
  <r>
    <x v="2"/>
    <x v="2"/>
    <x v="100"/>
    <s v="配電費用"/>
    <x v="699"/>
    <x v="693"/>
    <s v="Z1150"/>
    <s v="台北南區營業處分攤"/>
    <n v="80000"/>
    <n v="0"/>
    <n v="80000"/>
  </r>
  <r>
    <x v="2"/>
    <x v="2"/>
    <x v="100"/>
    <s v="配電費用"/>
    <x v="699"/>
    <x v="693"/>
    <s v="Z1160"/>
    <s v="台北北區營業處分攤"/>
    <n v="130393"/>
    <n v="0"/>
    <n v="130393"/>
  </r>
  <r>
    <x v="2"/>
    <x v="2"/>
    <x v="100"/>
    <s v="配電費用"/>
    <x v="699"/>
    <x v="693"/>
    <s v="Z1170"/>
    <s v="台北西區營業處分攤"/>
    <n v="259940"/>
    <n v="0"/>
    <n v="259940"/>
  </r>
  <r>
    <x v="2"/>
    <x v="2"/>
    <x v="100"/>
    <s v="配電費用"/>
    <x v="699"/>
    <x v="693"/>
    <s v="Z1180"/>
    <s v="南投區營業處分攤"/>
    <n v="82576"/>
    <n v="0"/>
    <n v="82576"/>
  </r>
  <r>
    <x v="2"/>
    <x v="2"/>
    <x v="100"/>
    <s v="配電費用"/>
    <x v="699"/>
    <x v="693"/>
    <s v="Z1190"/>
    <s v="鳳山區營業處分攤"/>
    <n v="3822"/>
    <n v="0"/>
    <n v="3822"/>
  </r>
  <r>
    <x v="2"/>
    <x v="2"/>
    <x v="100"/>
    <s v="配電費用"/>
    <x v="699"/>
    <x v="693"/>
    <s v="Z1220"/>
    <s v="苗栗區營業處分攤"/>
    <n v="121982"/>
    <n v="0"/>
    <n v="121982"/>
  </r>
  <r>
    <x v="2"/>
    <x v="2"/>
    <x v="100"/>
    <s v="配電費用"/>
    <x v="699"/>
    <x v="693"/>
    <s v="Z5460"/>
    <s v="綜合研究所分攤"/>
    <n v="19796"/>
    <n v="0"/>
    <n v="19796"/>
  </r>
  <r>
    <x v="2"/>
    <x v="2"/>
    <x v="100"/>
    <s v="配電費用"/>
    <x v="700"/>
    <x v="694"/>
    <s v="Z0080"/>
    <s v="材料處分攤"/>
    <n v="46711"/>
    <n v="0"/>
    <n v="46711"/>
  </r>
  <r>
    <x v="2"/>
    <x v="2"/>
    <x v="100"/>
    <s v="配電費用"/>
    <x v="700"/>
    <x v="694"/>
    <s v="Z0140"/>
    <s v="秘書處分攤"/>
    <n v="306029"/>
    <n v="0"/>
    <n v="306029"/>
  </r>
  <r>
    <x v="2"/>
    <x v="2"/>
    <x v="100"/>
    <s v="配電費用"/>
    <x v="700"/>
    <x v="694"/>
    <s v="Z0240"/>
    <s v="資訊系統處分攤"/>
    <n v="3016609"/>
    <n v="0"/>
    <n v="3016609"/>
  </r>
  <r>
    <x v="2"/>
    <x v="2"/>
    <x v="100"/>
    <s v="配電費用"/>
    <x v="700"/>
    <x v="694"/>
    <s v="Z0610"/>
    <s v="環境保護處分攤"/>
    <n v="179274"/>
    <n v="0"/>
    <n v="179274"/>
  </r>
  <r>
    <x v="2"/>
    <x v="2"/>
    <x v="100"/>
    <s v="配電費用"/>
    <x v="700"/>
    <x v="694"/>
    <s v="Z0620"/>
    <s v="工業安全衛生處分攤"/>
    <n v="30600"/>
    <n v="0"/>
    <n v="30600"/>
  </r>
  <r>
    <x v="2"/>
    <x v="2"/>
    <x v="100"/>
    <s v="配電費用"/>
    <x v="700"/>
    <x v="694"/>
    <s v="Z0770"/>
    <s v="配電處分攤"/>
    <n v="51429"/>
    <n v="0"/>
    <n v="51429"/>
  </r>
  <r>
    <x v="2"/>
    <x v="2"/>
    <x v="100"/>
    <s v="配電費用"/>
    <x v="700"/>
    <x v="694"/>
    <s v="Z1010"/>
    <s v="基隆區營業處分攤"/>
    <n v="524812"/>
    <n v="0"/>
    <n v="524812"/>
  </r>
  <r>
    <x v="2"/>
    <x v="2"/>
    <x v="100"/>
    <s v="配電費用"/>
    <x v="700"/>
    <x v="694"/>
    <s v="Z1020"/>
    <s v="台北市區營業處分攤"/>
    <n v="427822"/>
    <n v="0"/>
    <n v="427822"/>
  </r>
  <r>
    <x v="2"/>
    <x v="2"/>
    <x v="100"/>
    <s v="配電費用"/>
    <x v="700"/>
    <x v="694"/>
    <s v="Z1040"/>
    <s v="新竹區營業處分攤"/>
    <n v="5418428"/>
    <n v="0"/>
    <n v="5418428"/>
  </r>
  <r>
    <x v="2"/>
    <x v="2"/>
    <x v="100"/>
    <s v="配電費用"/>
    <x v="700"/>
    <x v="694"/>
    <s v="Z1050"/>
    <s v="台中區營業處分攤"/>
    <n v="61500"/>
    <n v="0"/>
    <n v="61500"/>
  </r>
  <r>
    <x v="2"/>
    <x v="2"/>
    <x v="100"/>
    <s v="配電費用"/>
    <x v="700"/>
    <x v="694"/>
    <s v="Z1060"/>
    <s v="彰化區營業處分攤"/>
    <n v="167950"/>
    <n v="0"/>
    <n v="167950"/>
  </r>
  <r>
    <x v="2"/>
    <x v="2"/>
    <x v="100"/>
    <s v="配電費用"/>
    <x v="700"/>
    <x v="694"/>
    <s v="Z1070"/>
    <s v="嘉義區營業處分攤"/>
    <n v="77345"/>
    <n v="0"/>
    <n v="77345"/>
  </r>
  <r>
    <x v="2"/>
    <x v="2"/>
    <x v="100"/>
    <s v="配電費用"/>
    <x v="700"/>
    <x v="694"/>
    <s v="Z1080"/>
    <s v="台南區營業處分攤"/>
    <n v="31000"/>
    <n v="0"/>
    <n v="31000"/>
  </r>
  <r>
    <x v="2"/>
    <x v="2"/>
    <x v="100"/>
    <s v="配電費用"/>
    <x v="700"/>
    <x v="694"/>
    <s v="Z1090"/>
    <s v="高雄區營業處分攤"/>
    <n v="98000"/>
    <n v="0"/>
    <n v="98000"/>
  </r>
  <r>
    <x v="2"/>
    <x v="2"/>
    <x v="100"/>
    <s v="配電費用"/>
    <x v="700"/>
    <x v="694"/>
    <s v="Z1100"/>
    <s v="屏東區營業處分攤"/>
    <n v="149125"/>
    <n v="0"/>
    <n v="149125"/>
  </r>
  <r>
    <x v="2"/>
    <x v="2"/>
    <x v="100"/>
    <s v="配電費用"/>
    <x v="700"/>
    <x v="694"/>
    <s v="Z1110"/>
    <s v="台東區營業處分攤"/>
    <n v="100900"/>
    <n v="0"/>
    <n v="100900"/>
  </r>
  <r>
    <x v="2"/>
    <x v="2"/>
    <x v="100"/>
    <s v="配電費用"/>
    <x v="700"/>
    <x v="694"/>
    <s v="Z1120"/>
    <s v="花蓮區營業處分攤"/>
    <n v="307850"/>
    <n v="0"/>
    <n v="307850"/>
  </r>
  <r>
    <x v="2"/>
    <x v="2"/>
    <x v="100"/>
    <s v="配電費用"/>
    <x v="700"/>
    <x v="694"/>
    <s v="Z1150"/>
    <s v="台北南區營業處分攤"/>
    <n v="56857"/>
    <n v="0"/>
    <n v="56857"/>
  </r>
  <r>
    <x v="2"/>
    <x v="2"/>
    <x v="100"/>
    <s v="配電費用"/>
    <x v="700"/>
    <x v="694"/>
    <s v="Z1160"/>
    <s v="台北北區營業處分攤"/>
    <n v="30000"/>
    <n v="0"/>
    <n v="30000"/>
  </r>
  <r>
    <x v="2"/>
    <x v="2"/>
    <x v="100"/>
    <s v="配電費用"/>
    <x v="700"/>
    <x v="694"/>
    <s v="Z1170"/>
    <s v="台北西區營業處分攤"/>
    <n v="71300"/>
    <n v="0"/>
    <n v="71300"/>
  </r>
  <r>
    <x v="2"/>
    <x v="2"/>
    <x v="100"/>
    <s v="配電費用"/>
    <x v="700"/>
    <x v="694"/>
    <s v="Z1180"/>
    <s v="南投區營業處分攤"/>
    <n v="234619"/>
    <n v="0"/>
    <n v="234619"/>
  </r>
  <r>
    <x v="2"/>
    <x v="2"/>
    <x v="100"/>
    <s v="配電費用"/>
    <x v="700"/>
    <x v="694"/>
    <s v="Z1200"/>
    <s v="雲林區營業處分攤"/>
    <n v="15000"/>
    <n v="0"/>
    <n v="15000"/>
  </r>
  <r>
    <x v="2"/>
    <x v="2"/>
    <x v="100"/>
    <s v="配電費用"/>
    <x v="700"/>
    <x v="694"/>
    <s v="Z5460"/>
    <s v="綜合研究所分攤"/>
    <n v="108413"/>
    <n v="0"/>
    <n v="108413"/>
  </r>
  <r>
    <x v="2"/>
    <x v="2"/>
    <x v="100"/>
    <s v="配電費用"/>
    <x v="701"/>
    <x v="695"/>
    <s v="Z0080"/>
    <s v="材料處分攤"/>
    <n v="8436"/>
    <n v="0"/>
    <n v="8436"/>
  </r>
  <r>
    <x v="2"/>
    <x v="2"/>
    <x v="100"/>
    <s v="配電費用"/>
    <x v="701"/>
    <x v="695"/>
    <s v="Z0140"/>
    <s v="秘書處分攤"/>
    <n v="182563"/>
    <n v="0"/>
    <n v="182563"/>
  </r>
  <r>
    <x v="2"/>
    <x v="2"/>
    <x v="100"/>
    <s v="配電費用"/>
    <x v="701"/>
    <x v="695"/>
    <s v="Z0240"/>
    <s v="資訊系統處分攤"/>
    <n v="63691"/>
    <n v="0"/>
    <n v="63691"/>
  </r>
  <r>
    <x v="2"/>
    <x v="2"/>
    <x v="100"/>
    <s v="配電費用"/>
    <x v="701"/>
    <x v="695"/>
    <s v="Z0610"/>
    <s v="環境保護處分攤"/>
    <n v="7558"/>
    <n v="0"/>
    <n v="7558"/>
  </r>
  <r>
    <x v="2"/>
    <x v="2"/>
    <x v="100"/>
    <s v="配電費用"/>
    <x v="701"/>
    <x v="695"/>
    <s v="Z0620"/>
    <s v="工業安全衛生處分攤"/>
    <n v="180637"/>
    <n v="0"/>
    <n v="180637"/>
  </r>
  <r>
    <x v="2"/>
    <x v="2"/>
    <x v="100"/>
    <s v="配電費用"/>
    <x v="701"/>
    <x v="695"/>
    <s v="Z0770"/>
    <s v="配電處分攤"/>
    <n v="504800"/>
    <n v="0"/>
    <n v="504800"/>
  </r>
  <r>
    <x v="2"/>
    <x v="2"/>
    <x v="100"/>
    <s v="配電費用"/>
    <x v="701"/>
    <x v="695"/>
    <s v="Z1010"/>
    <s v="基隆區營業處分攤"/>
    <n v="6000"/>
    <n v="0"/>
    <n v="6000"/>
  </r>
  <r>
    <x v="2"/>
    <x v="2"/>
    <x v="100"/>
    <s v="配電費用"/>
    <x v="701"/>
    <x v="695"/>
    <s v="Z1020"/>
    <s v="台北市區營業處分攤"/>
    <n v="14125"/>
    <n v="0"/>
    <n v="14125"/>
  </r>
  <r>
    <x v="2"/>
    <x v="2"/>
    <x v="100"/>
    <s v="配電費用"/>
    <x v="701"/>
    <x v="695"/>
    <s v="Z1030"/>
    <s v="桃園區營業處分攤"/>
    <n v="7348"/>
    <n v="0"/>
    <n v="7348"/>
  </r>
  <r>
    <x v="2"/>
    <x v="2"/>
    <x v="100"/>
    <s v="配電費用"/>
    <x v="701"/>
    <x v="695"/>
    <s v="Z1040"/>
    <s v="新竹區營業處分攤"/>
    <n v="12430"/>
    <n v="0"/>
    <n v="12430"/>
  </r>
  <r>
    <x v="2"/>
    <x v="2"/>
    <x v="100"/>
    <s v="配電費用"/>
    <x v="701"/>
    <x v="695"/>
    <s v="Z1050"/>
    <s v="台中區營業處分攤"/>
    <n v="45775"/>
    <n v="0"/>
    <n v="45775"/>
  </r>
  <r>
    <x v="2"/>
    <x v="2"/>
    <x v="100"/>
    <s v="配電費用"/>
    <x v="701"/>
    <x v="695"/>
    <s v="Z1060"/>
    <s v="彰化區營業處分攤"/>
    <n v="8726"/>
    <n v="0"/>
    <n v="8726"/>
  </r>
  <r>
    <x v="2"/>
    <x v="2"/>
    <x v="100"/>
    <s v="配電費用"/>
    <x v="701"/>
    <x v="695"/>
    <s v="Z1090"/>
    <s v="高雄區營業處分攤"/>
    <n v="31753"/>
    <n v="0"/>
    <n v="31753"/>
  </r>
  <r>
    <x v="2"/>
    <x v="2"/>
    <x v="100"/>
    <s v="配電費用"/>
    <x v="701"/>
    <x v="695"/>
    <s v="Z1100"/>
    <s v="屏東區營業處分攤"/>
    <n v="6608"/>
    <n v="0"/>
    <n v="6608"/>
  </r>
  <r>
    <x v="2"/>
    <x v="2"/>
    <x v="100"/>
    <s v="配電費用"/>
    <x v="701"/>
    <x v="695"/>
    <s v="Z1110"/>
    <s v="台東區營業處分攤"/>
    <n v="2000"/>
    <n v="0"/>
    <n v="2000"/>
  </r>
  <r>
    <x v="2"/>
    <x v="2"/>
    <x v="100"/>
    <s v="配電費用"/>
    <x v="701"/>
    <x v="695"/>
    <s v="Z1120"/>
    <s v="花蓮區營業處分攤"/>
    <n v="3000"/>
    <n v="0"/>
    <n v="3000"/>
  </r>
  <r>
    <x v="2"/>
    <x v="2"/>
    <x v="100"/>
    <s v="配電費用"/>
    <x v="701"/>
    <x v="695"/>
    <s v="Z1130"/>
    <s v="宜蘭區營業處分攤"/>
    <n v="6750"/>
    <n v="0"/>
    <n v="6750"/>
  </r>
  <r>
    <x v="2"/>
    <x v="2"/>
    <x v="100"/>
    <s v="配電費用"/>
    <x v="701"/>
    <x v="695"/>
    <s v="Z1140"/>
    <s v="澎湖區營業處分攤"/>
    <n v="11000"/>
    <n v="0"/>
    <n v="11000"/>
  </r>
  <r>
    <x v="2"/>
    <x v="2"/>
    <x v="100"/>
    <s v="配電費用"/>
    <x v="701"/>
    <x v="695"/>
    <s v="Z1150"/>
    <s v="台北南區營業處分攤"/>
    <n v="13000"/>
    <n v="0"/>
    <n v="13000"/>
  </r>
  <r>
    <x v="2"/>
    <x v="2"/>
    <x v="100"/>
    <s v="配電費用"/>
    <x v="701"/>
    <x v="695"/>
    <s v="Z1160"/>
    <s v="台北北區營業處分攤"/>
    <n v="13000"/>
    <n v="0"/>
    <n v="13000"/>
  </r>
  <r>
    <x v="2"/>
    <x v="2"/>
    <x v="100"/>
    <s v="配電費用"/>
    <x v="701"/>
    <x v="695"/>
    <s v="Z1170"/>
    <s v="台北西區營業處分攤"/>
    <n v="13000"/>
    <n v="0"/>
    <n v="13000"/>
  </r>
  <r>
    <x v="2"/>
    <x v="2"/>
    <x v="100"/>
    <s v="配電費用"/>
    <x v="701"/>
    <x v="695"/>
    <s v="Z1180"/>
    <s v="南投區營業處分攤"/>
    <n v="2500"/>
    <n v="0"/>
    <n v="2500"/>
  </r>
  <r>
    <x v="2"/>
    <x v="2"/>
    <x v="100"/>
    <s v="配電費用"/>
    <x v="701"/>
    <x v="695"/>
    <s v="Z1190"/>
    <s v="鳳山區營業處分攤"/>
    <n v="9212"/>
    <n v="0"/>
    <n v="9212"/>
  </r>
  <r>
    <x v="2"/>
    <x v="2"/>
    <x v="100"/>
    <s v="配電費用"/>
    <x v="701"/>
    <x v="695"/>
    <s v="Z1200"/>
    <s v="雲林區營業處分攤"/>
    <n v="7470"/>
    <n v="0"/>
    <n v="7470"/>
  </r>
  <r>
    <x v="2"/>
    <x v="2"/>
    <x v="100"/>
    <s v="配電費用"/>
    <x v="701"/>
    <x v="695"/>
    <s v="Z1210"/>
    <s v="新營區營業處分攤"/>
    <n v="4400"/>
    <n v="0"/>
    <n v="4400"/>
  </r>
  <r>
    <x v="2"/>
    <x v="2"/>
    <x v="100"/>
    <s v="配電費用"/>
    <x v="701"/>
    <x v="695"/>
    <s v="Z1220"/>
    <s v="苗栗區營業處分攤"/>
    <n v="10000"/>
    <n v="0"/>
    <n v="10000"/>
  </r>
  <r>
    <x v="2"/>
    <x v="2"/>
    <x v="100"/>
    <s v="配電費用"/>
    <x v="701"/>
    <x v="695"/>
    <s v="Z1240"/>
    <s v="馬祖區營業處分攤"/>
    <n v="3500"/>
    <n v="0"/>
    <n v="3500"/>
  </r>
  <r>
    <x v="2"/>
    <x v="2"/>
    <x v="100"/>
    <s v="配電費用"/>
    <x v="701"/>
    <x v="695"/>
    <s v="Z5450"/>
    <s v="電力通信處分攤"/>
    <n v="6683"/>
    <n v="0"/>
    <n v="6683"/>
  </r>
  <r>
    <x v="2"/>
    <x v="2"/>
    <x v="100"/>
    <s v="配電費用"/>
    <x v="701"/>
    <x v="695"/>
    <s v="Z5460"/>
    <s v="綜合研究所分攤"/>
    <n v="7350"/>
    <n v="0"/>
    <n v="7350"/>
  </r>
  <r>
    <x v="2"/>
    <x v="2"/>
    <x v="100"/>
    <s v="配電費用"/>
    <x v="702"/>
    <x v="696"/>
    <s v="Z0170"/>
    <s v="營建處分攤"/>
    <n v="62720"/>
    <n v="0"/>
    <n v="62720"/>
  </r>
  <r>
    <x v="2"/>
    <x v="2"/>
    <x v="100"/>
    <s v="配電費用"/>
    <x v="702"/>
    <x v="696"/>
    <s v="Z0240"/>
    <s v="資訊系統處分攤"/>
    <n v="0"/>
    <n v="-635040"/>
    <n v="-635040"/>
  </r>
  <r>
    <x v="2"/>
    <x v="2"/>
    <x v="100"/>
    <s v="配電費用"/>
    <x v="703"/>
    <x v="697"/>
    <s v="Z0080"/>
    <s v="材料處分攤"/>
    <n v="9108"/>
    <n v="0"/>
    <n v="9108"/>
  </r>
  <r>
    <x v="2"/>
    <x v="2"/>
    <x v="100"/>
    <s v="配電費用"/>
    <x v="703"/>
    <x v="697"/>
    <s v="Z0140"/>
    <s v="秘書處分攤"/>
    <n v="36030"/>
    <n v="0"/>
    <n v="36030"/>
  </r>
  <r>
    <x v="2"/>
    <x v="2"/>
    <x v="100"/>
    <s v="配電費用"/>
    <x v="703"/>
    <x v="697"/>
    <s v="Z0170"/>
    <s v="營建處分攤"/>
    <n v="4467"/>
    <n v="0"/>
    <n v="4467"/>
  </r>
  <r>
    <x v="2"/>
    <x v="2"/>
    <x v="100"/>
    <s v="配電費用"/>
    <x v="703"/>
    <x v="697"/>
    <s v="Z0240"/>
    <s v="資訊系統處分攤"/>
    <n v="41400"/>
    <n v="0"/>
    <n v="41400"/>
  </r>
  <r>
    <x v="2"/>
    <x v="2"/>
    <x v="100"/>
    <s v="配電費用"/>
    <x v="703"/>
    <x v="697"/>
    <s v="Z0610"/>
    <s v="環境保護處分攤"/>
    <n v="641326"/>
    <n v="0"/>
    <n v="641326"/>
  </r>
  <r>
    <x v="2"/>
    <x v="2"/>
    <x v="100"/>
    <s v="配電費用"/>
    <x v="703"/>
    <x v="697"/>
    <s v="Z0620"/>
    <s v="工業安全衛生處分攤"/>
    <n v="1789306"/>
    <n v="0"/>
    <n v="1789306"/>
  </r>
  <r>
    <x v="2"/>
    <x v="2"/>
    <x v="100"/>
    <s v="配電費用"/>
    <x v="703"/>
    <x v="697"/>
    <s v="Z0770"/>
    <s v="配電處分攤"/>
    <n v="1325668"/>
    <n v="0"/>
    <n v="1325668"/>
  </r>
  <r>
    <x v="2"/>
    <x v="2"/>
    <x v="100"/>
    <s v="配電費用"/>
    <x v="703"/>
    <x v="697"/>
    <s v="Z1010"/>
    <s v="基隆區營業處分攤"/>
    <n v="551275"/>
    <n v="0"/>
    <n v="551275"/>
  </r>
  <r>
    <x v="2"/>
    <x v="2"/>
    <x v="100"/>
    <s v="配電費用"/>
    <x v="703"/>
    <x v="697"/>
    <s v="Z1020"/>
    <s v="台北市區營業處分攤"/>
    <n v="385130"/>
    <n v="0"/>
    <n v="385130"/>
  </r>
  <r>
    <x v="2"/>
    <x v="2"/>
    <x v="100"/>
    <s v="配電費用"/>
    <x v="703"/>
    <x v="697"/>
    <s v="Z1030"/>
    <s v="桃園區營業處分攤"/>
    <n v="279926"/>
    <n v="0"/>
    <n v="279926"/>
  </r>
  <r>
    <x v="2"/>
    <x v="2"/>
    <x v="100"/>
    <s v="配電費用"/>
    <x v="703"/>
    <x v="697"/>
    <s v="Z1040"/>
    <s v="新竹區營業處分攤"/>
    <n v="135294"/>
    <n v="0"/>
    <n v="135294"/>
  </r>
  <r>
    <x v="2"/>
    <x v="2"/>
    <x v="100"/>
    <s v="配電費用"/>
    <x v="703"/>
    <x v="697"/>
    <s v="Z1050"/>
    <s v="台中區營業處分攤"/>
    <n v="489519"/>
    <n v="0"/>
    <n v="489519"/>
  </r>
  <r>
    <x v="2"/>
    <x v="2"/>
    <x v="100"/>
    <s v="配電費用"/>
    <x v="703"/>
    <x v="697"/>
    <s v="Z1060"/>
    <s v="彰化區營業處分攤"/>
    <n v="720706"/>
    <n v="0"/>
    <n v="720706"/>
  </r>
  <r>
    <x v="2"/>
    <x v="2"/>
    <x v="100"/>
    <s v="配電費用"/>
    <x v="703"/>
    <x v="697"/>
    <s v="Z1070"/>
    <s v="嘉義區營業處分攤"/>
    <n v="591476"/>
    <n v="0"/>
    <n v="591476"/>
  </r>
  <r>
    <x v="2"/>
    <x v="2"/>
    <x v="100"/>
    <s v="配電費用"/>
    <x v="703"/>
    <x v="697"/>
    <s v="Z1080"/>
    <s v="台南區營業處分攤"/>
    <n v="397893"/>
    <n v="0"/>
    <n v="397893"/>
  </r>
  <r>
    <x v="2"/>
    <x v="2"/>
    <x v="100"/>
    <s v="配電費用"/>
    <x v="703"/>
    <x v="697"/>
    <s v="Z1090"/>
    <s v="高雄區營業處分攤"/>
    <n v="165217"/>
    <n v="0"/>
    <n v="165217"/>
  </r>
  <r>
    <x v="2"/>
    <x v="2"/>
    <x v="100"/>
    <s v="配電費用"/>
    <x v="703"/>
    <x v="697"/>
    <s v="Z1100"/>
    <s v="屏東區營業處分攤"/>
    <n v="306780"/>
    <n v="0"/>
    <n v="306780"/>
  </r>
  <r>
    <x v="2"/>
    <x v="2"/>
    <x v="100"/>
    <s v="配電費用"/>
    <x v="703"/>
    <x v="697"/>
    <s v="Z1110"/>
    <s v="台東區營業處分攤"/>
    <n v="197394"/>
    <n v="0"/>
    <n v="197394"/>
  </r>
  <r>
    <x v="2"/>
    <x v="2"/>
    <x v="100"/>
    <s v="配電費用"/>
    <x v="703"/>
    <x v="697"/>
    <s v="Z1120"/>
    <s v="花蓮區營業處分攤"/>
    <n v="99713"/>
    <n v="0"/>
    <n v="99713"/>
  </r>
  <r>
    <x v="2"/>
    <x v="2"/>
    <x v="100"/>
    <s v="配電費用"/>
    <x v="703"/>
    <x v="697"/>
    <s v="Z1130"/>
    <s v="宜蘭區營業處分攤"/>
    <n v="382291"/>
    <n v="0"/>
    <n v="382291"/>
  </r>
  <r>
    <x v="2"/>
    <x v="2"/>
    <x v="100"/>
    <s v="配電費用"/>
    <x v="703"/>
    <x v="697"/>
    <s v="Z1140"/>
    <s v="澎湖區營業處分攤"/>
    <n v="111142"/>
    <n v="0"/>
    <n v="111142"/>
  </r>
  <r>
    <x v="2"/>
    <x v="2"/>
    <x v="100"/>
    <s v="配電費用"/>
    <x v="703"/>
    <x v="697"/>
    <s v="Z1150"/>
    <s v="台北南區營業處分攤"/>
    <n v="398770"/>
    <n v="0"/>
    <n v="398770"/>
  </r>
  <r>
    <x v="2"/>
    <x v="2"/>
    <x v="100"/>
    <s v="配電費用"/>
    <x v="703"/>
    <x v="697"/>
    <s v="Z1160"/>
    <s v="台北北區營業處分攤"/>
    <n v="503194"/>
    <n v="0"/>
    <n v="503194"/>
  </r>
  <r>
    <x v="2"/>
    <x v="2"/>
    <x v="100"/>
    <s v="配電費用"/>
    <x v="703"/>
    <x v="697"/>
    <s v="Z1170"/>
    <s v="台北西區營業處分攤"/>
    <n v="492146"/>
    <n v="0"/>
    <n v="492146"/>
  </r>
  <r>
    <x v="2"/>
    <x v="2"/>
    <x v="100"/>
    <s v="配電費用"/>
    <x v="703"/>
    <x v="697"/>
    <s v="Z1180"/>
    <s v="南投區營業處分攤"/>
    <n v="664243"/>
    <n v="0"/>
    <n v="664243"/>
  </r>
  <r>
    <x v="2"/>
    <x v="2"/>
    <x v="100"/>
    <s v="配電費用"/>
    <x v="703"/>
    <x v="697"/>
    <s v="Z1190"/>
    <s v="鳳山區營業處分攤"/>
    <n v="193447"/>
    <n v="0"/>
    <n v="193447"/>
  </r>
  <r>
    <x v="2"/>
    <x v="2"/>
    <x v="100"/>
    <s v="配電費用"/>
    <x v="703"/>
    <x v="697"/>
    <s v="Z1200"/>
    <s v="雲林區營業處分攤"/>
    <n v="197568"/>
    <n v="0"/>
    <n v="197568"/>
  </r>
  <r>
    <x v="2"/>
    <x v="2"/>
    <x v="100"/>
    <s v="配電費用"/>
    <x v="703"/>
    <x v="697"/>
    <s v="Z1210"/>
    <s v="新營區營業處分攤"/>
    <n v="231426"/>
    <n v="0"/>
    <n v="231426"/>
  </r>
  <r>
    <x v="2"/>
    <x v="2"/>
    <x v="100"/>
    <s v="配電費用"/>
    <x v="703"/>
    <x v="697"/>
    <s v="Z1220"/>
    <s v="苗栗區營業處分攤"/>
    <n v="260691"/>
    <n v="0"/>
    <n v="260691"/>
  </r>
  <r>
    <x v="2"/>
    <x v="2"/>
    <x v="100"/>
    <s v="配電費用"/>
    <x v="703"/>
    <x v="697"/>
    <s v="Z1230"/>
    <s v="金門區營業處分攤"/>
    <n v="298163"/>
    <n v="0"/>
    <n v="298163"/>
  </r>
  <r>
    <x v="2"/>
    <x v="2"/>
    <x v="100"/>
    <s v="配電費用"/>
    <x v="703"/>
    <x v="697"/>
    <s v="Z1240"/>
    <s v="馬祖區營業處分攤"/>
    <n v="121635"/>
    <n v="0"/>
    <n v="121635"/>
  </r>
  <r>
    <x v="2"/>
    <x v="2"/>
    <x v="100"/>
    <s v="配電費用"/>
    <x v="703"/>
    <x v="697"/>
    <s v="Z5450"/>
    <s v="電力通信處分攤"/>
    <n v="54181"/>
    <n v="0"/>
    <n v="54181"/>
  </r>
  <r>
    <x v="2"/>
    <x v="2"/>
    <x v="100"/>
    <s v="配電費用"/>
    <x v="703"/>
    <x v="697"/>
    <s v="Z5460"/>
    <s v="綜合研究所分攤"/>
    <n v="1308634"/>
    <n v="0"/>
    <n v="1308634"/>
  </r>
  <r>
    <x v="2"/>
    <x v="2"/>
    <x v="100"/>
    <s v="配電費用"/>
    <x v="704"/>
    <x v="698"/>
    <s v="Z0080"/>
    <s v="材料處分攤"/>
    <n v="33978"/>
    <n v="0"/>
    <n v="33978"/>
  </r>
  <r>
    <x v="2"/>
    <x v="2"/>
    <x v="100"/>
    <s v="配電費用"/>
    <x v="704"/>
    <x v="698"/>
    <s v="Z0170"/>
    <s v="營建處分攤"/>
    <n v="5768"/>
    <n v="0"/>
    <n v="5768"/>
  </r>
  <r>
    <x v="2"/>
    <x v="2"/>
    <x v="100"/>
    <s v="配電費用"/>
    <x v="704"/>
    <x v="698"/>
    <s v="Z0240"/>
    <s v="資訊系統處分攤"/>
    <n v="3252963"/>
    <n v="0"/>
    <n v="3252963"/>
  </r>
  <r>
    <x v="2"/>
    <x v="2"/>
    <x v="100"/>
    <s v="配電費用"/>
    <x v="704"/>
    <x v="698"/>
    <s v="Z0610"/>
    <s v="環境保護處分攤"/>
    <n v="13085"/>
    <n v="0"/>
    <n v="13085"/>
  </r>
  <r>
    <x v="2"/>
    <x v="2"/>
    <x v="100"/>
    <s v="配電費用"/>
    <x v="704"/>
    <x v="698"/>
    <s v="Z0620"/>
    <s v="工業安全衛生處分攤"/>
    <n v="504560"/>
    <n v="0"/>
    <n v="504560"/>
  </r>
  <r>
    <x v="2"/>
    <x v="2"/>
    <x v="100"/>
    <s v="配電費用"/>
    <x v="704"/>
    <x v="698"/>
    <s v="Z1080"/>
    <s v="台南區營業處分攤"/>
    <n v="44672"/>
    <n v="0"/>
    <n v="44672"/>
  </r>
  <r>
    <x v="2"/>
    <x v="2"/>
    <x v="100"/>
    <s v="配電費用"/>
    <x v="704"/>
    <x v="698"/>
    <s v="Z5450"/>
    <s v="電力通信處分攤"/>
    <n v="25327"/>
    <n v="0"/>
    <n v="25327"/>
  </r>
  <r>
    <x v="2"/>
    <x v="2"/>
    <x v="100"/>
    <s v="配電費用"/>
    <x v="704"/>
    <x v="698"/>
    <s v="Z5460"/>
    <s v="綜合研究所分攤"/>
    <n v="738"/>
    <n v="0"/>
    <n v="738"/>
  </r>
  <r>
    <x v="2"/>
    <x v="2"/>
    <x v="100"/>
    <s v="配電費用"/>
    <x v="705"/>
    <x v="699"/>
    <s v="Z0080"/>
    <s v="材料處分攤"/>
    <n v="548784"/>
    <n v="0"/>
    <n v="548784"/>
  </r>
  <r>
    <x v="2"/>
    <x v="2"/>
    <x v="100"/>
    <s v="配電費用"/>
    <x v="705"/>
    <x v="699"/>
    <s v="Z0140"/>
    <s v="秘書處分攤"/>
    <n v="61869"/>
    <n v="0"/>
    <n v="61869"/>
  </r>
  <r>
    <x v="2"/>
    <x v="2"/>
    <x v="100"/>
    <s v="配電費用"/>
    <x v="705"/>
    <x v="699"/>
    <s v="Z0170"/>
    <s v="營建處分攤"/>
    <n v="70052"/>
    <n v="0"/>
    <n v="70052"/>
  </r>
  <r>
    <x v="2"/>
    <x v="2"/>
    <x v="100"/>
    <s v="配電費用"/>
    <x v="705"/>
    <x v="699"/>
    <s v="Z0240"/>
    <s v="資訊系統處分攤"/>
    <n v="20627713"/>
    <n v="0"/>
    <n v="20627713"/>
  </r>
  <r>
    <x v="2"/>
    <x v="2"/>
    <x v="100"/>
    <s v="配電費用"/>
    <x v="705"/>
    <x v="699"/>
    <s v="Z0610"/>
    <s v="環境保護處分攤"/>
    <n v="51528"/>
    <n v="0"/>
    <n v="51528"/>
  </r>
  <r>
    <x v="2"/>
    <x v="2"/>
    <x v="100"/>
    <s v="配電費用"/>
    <x v="705"/>
    <x v="699"/>
    <s v="Z0620"/>
    <s v="工業安全衛生處分攤"/>
    <n v="182046"/>
    <n v="0"/>
    <n v="182046"/>
  </r>
  <r>
    <x v="2"/>
    <x v="2"/>
    <x v="100"/>
    <s v="配電費用"/>
    <x v="705"/>
    <x v="699"/>
    <s v="Z0770"/>
    <s v="配電處分攤"/>
    <n v="18159916"/>
    <n v="0"/>
    <n v="18159916"/>
  </r>
  <r>
    <x v="2"/>
    <x v="2"/>
    <x v="100"/>
    <s v="配電費用"/>
    <x v="705"/>
    <x v="699"/>
    <s v="Z5460"/>
    <s v="綜合研究所分攤"/>
    <n v="266048"/>
    <n v="0"/>
    <n v="266048"/>
  </r>
  <r>
    <x v="2"/>
    <x v="2"/>
    <x v="100"/>
    <s v="配電費用"/>
    <x v="706"/>
    <x v="700"/>
    <s v="Z0140"/>
    <s v="秘書處分攤"/>
    <n v="970"/>
    <n v="0"/>
    <n v="970"/>
  </r>
  <r>
    <x v="2"/>
    <x v="2"/>
    <x v="100"/>
    <s v="配電費用"/>
    <x v="706"/>
    <x v="700"/>
    <s v="Z0170"/>
    <s v="營建處分攤"/>
    <n v="24540"/>
    <n v="0"/>
    <n v="24540"/>
  </r>
  <r>
    <x v="2"/>
    <x v="2"/>
    <x v="100"/>
    <s v="配電費用"/>
    <x v="706"/>
    <x v="700"/>
    <s v="Z0240"/>
    <s v="資訊系統處分攤"/>
    <n v="22186500"/>
    <n v="0"/>
    <n v="22186500"/>
  </r>
  <r>
    <x v="2"/>
    <x v="2"/>
    <x v="100"/>
    <s v="配電費用"/>
    <x v="706"/>
    <x v="700"/>
    <s v="Z5450"/>
    <s v="電力通信處分攤"/>
    <n v="122962"/>
    <n v="0"/>
    <n v="122962"/>
  </r>
  <r>
    <x v="2"/>
    <x v="2"/>
    <x v="100"/>
    <s v="配電費用"/>
    <x v="706"/>
    <x v="700"/>
    <s v="Z5460"/>
    <s v="綜合研究所分攤"/>
    <n v="13958"/>
    <n v="0"/>
    <n v="13958"/>
  </r>
  <r>
    <x v="2"/>
    <x v="2"/>
    <x v="100"/>
    <s v="配電費用"/>
    <x v="708"/>
    <x v="702"/>
    <s v="Z0080"/>
    <s v="材料處分攤"/>
    <n v="5198821"/>
    <n v="0"/>
    <n v="5198821"/>
  </r>
  <r>
    <x v="2"/>
    <x v="2"/>
    <x v="100"/>
    <s v="配電費用"/>
    <x v="708"/>
    <x v="702"/>
    <s v="Z0140"/>
    <s v="秘書處分攤"/>
    <n v="2615388"/>
    <n v="0"/>
    <n v="2615388"/>
  </r>
  <r>
    <x v="2"/>
    <x v="2"/>
    <x v="100"/>
    <s v="配電費用"/>
    <x v="708"/>
    <x v="702"/>
    <s v="Z1010"/>
    <s v="基隆區營業處分攤"/>
    <n v="5405091"/>
    <n v="0"/>
    <n v="5405091"/>
  </r>
  <r>
    <x v="2"/>
    <x v="2"/>
    <x v="100"/>
    <s v="配電費用"/>
    <x v="708"/>
    <x v="702"/>
    <s v="Z1020"/>
    <s v="台北市區營業處分攤"/>
    <n v="1372036"/>
    <n v="0"/>
    <n v="1372036"/>
  </r>
  <r>
    <x v="2"/>
    <x v="2"/>
    <x v="100"/>
    <s v="配電費用"/>
    <x v="708"/>
    <x v="702"/>
    <s v="Z1030"/>
    <s v="桃園區營業處分攤"/>
    <n v="5147500"/>
    <n v="0"/>
    <n v="5147500"/>
  </r>
  <r>
    <x v="2"/>
    <x v="2"/>
    <x v="100"/>
    <s v="配電費用"/>
    <x v="708"/>
    <x v="702"/>
    <s v="Z1040"/>
    <s v="新竹區營業處分攤"/>
    <n v="2377602"/>
    <n v="0"/>
    <n v="2377602"/>
  </r>
  <r>
    <x v="2"/>
    <x v="2"/>
    <x v="100"/>
    <s v="配電費用"/>
    <x v="708"/>
    <x v="702"/>
    <s v="Z1050"/>
    <s v="台中區營業處分攤"/>
    <n v="5711919"/>
    <n v="0"/>
    <n v="5711919"/>
  </r>
  <r>
    <x v="2"/>
    <x v="2"/>
    <x v="100"/>
    <s v="配電費用"/>
    <x v="708"/>
    <x v="702"/>
    <s v="Z1060"/>
    <s v="彰化區營業處分攤"/>
    <n v="4075824"/>
    <n v="0"/>
    <n v="4075824"/>
  </r>
  <r>
    <x v="2"/>
    <x v="2"/>
    <x v="100"/>
    <s v="配電費用"/>
    <x v="708"/>
    <x v="702"/>
    <s v="Z1070"/>
    <s v="嘉義區營業處分攤"/>
    <n v="2322068"/>
    <n v="0"/>
    <n v="2322068"/>
  </r>
  <r>
    <x v="2"/>
    <x v="2"/>
    <x v="100"/>
    <s v="配電費用"/>
    <x v="708"/>
    <x v="702"/>
    <s v="Z1080"/>
    <s v="台南區營業處分攤"/>
    <n v="3298697"/>
    <n v="0"/>
    <n v="3298697"/>
  </r>
  <r>
    <x v="2"/>
    <x v="2"/>
    <x v="100"/>
    <s v="配電費用"/>
    <x v="708"/>
    <x v="702"/>
    <s v="Z1090"/>
    <s v="高雄區營業處分攤"/>
    <n v="1809921"/>
    <n v="0"/>
    <n v="1809921"/>
  </r>
  <r>
    <x v="2"/>
    <x v="2"/>
    <x v="100"/>
    <s v="配電費用"/>
    <x v="708"/>
    <x v="702"/>
    <s v="Z1100"/>
    <s v="屏東區營業處分攤"/>
    <n v="2126042"/>
    <n v="0"/>
    <n v="2126042"/>
  </r>
  <r>
    <x v="2"/>
    <x v="2"/>
    <x v="100"/>
    <s v="配電費用"/>
    <x v="708"/>
    <x v="702"/>
    <s v="Z1110"/>
    <s v="台東區營業處分攤"/>
    <n v="3363614"/>
    <n v="0"/>
    <n v="3363614"/>
  </r>
  <r>
    <x v="2"/>
    <x v="2"/>
    <x v="100"/>
    <s v="配電費用"/>
    <x v="708"/>
    <x v="702"/>
    <s v="Z1120"/>
    <s v="花蓮區營業處分攤"/>
    <n v="2747142"/>
    <n v="0"/>
    <n v="2747142"/>
  </r>
  <r>
    <x v="2"/>
    <x v="2"/>
    <x v="100"/>
    <s v="配電費用"/>
    <x v="708"/>
    <x v="702"/>
    <s v="Z1130"/>
    <s v="宜蘭區營業處分攤"/>
    <n v="2385165"/>
    <n v="0"/>
    <n v="2385165"/>
  </r>
  <r>
    <x v="2"/>
    <x v="2"/>
    <x v="100"/>
    <s v="配電費用"/>
    <x v="708"/>
    <x v="702"/>
    <s v="Z1140"/>
    <s v="澎湖區營業處分攤"/>
    <n v="802941"/>
    <n v="0"/>
    <n v="802941"/>
  </r>
  <r>
    <x v="2"/>
    <x v="2"/>
    <x v="100"/>
    <s v="配電費用"/>
    <x v="708"/>
    <x v="702"/>
    <s v="Z1150"/>
    <s v="台北南區營業處分攤"/>
    <n v="2488428"/>
    <n v="0"/>
    <n v="2488428"/>
  </r>
  <r>
    <x v="2"/>
    <x v="2"/>
    <x v="100"/>
    <s v="配電費用"/>
    <x v="708"/>
    <x v="702"/>
    <s v="Z1160"/>
    <s v="台北北區營業處分攤"/>
    <n v="1777849"/>
    <n v="0"/>
    <n v="1777849"/>
  </r>
  <r>
    <x v="2"/>
    <x v="2"/>
    <x v="100"/>
    <s v="配電費用"/>
    <x v="708"/>
    <x v="702"/>
    <s v="Z1170"/>
    <s v="台北西區營業處分攤"/>
    <n v="1248364"/>
    <n v="0"/>
    <n v="1248364"/>
  </r>
  <r>
    <x v="2"/>
    <x v="2"/>
    <x v="100"/>
    <s v="配電費用"/>
    <x v="708"/>
    <x v="702"/>
    <s v="Z1180"/>
    <s v="南投區營業處分攤"/>
    <n v="2239708"/>
    <n v="0"/>
    <n v="2239708"/>
  </r>
  <r>
    <x v="2"/>
    <x v="2"/>
    <x v="100"/>
    <s v="配電費用"/>
    <x v="708"/>
    <x v="702"/>
    <s v="Z1190"/>
    <s v="鳳山區營業處分攤"/>
    <n v="2725158"/>
    <n v="0"/>
    <n v="2725158"/>
  </r>
  <r>
    <x v="2"/>
    <x v="2"/>
    <x v="100"/>
    <s v="配電費用"/>
    <x v="708"/>
    <x v="702"/>
    <s v="Z1200"/>
    <s v="雲林區營業處分攤"/>
    <n v="2506688"/>
    <n v="0"/>
    <n v="2506688"/>
  </r>
  <r>
    <x v="2"/>
    <x v="2"/>
    <x v="100"/>
    <s v="配電費用"/>
    <x v="708"/>
    <x v="702"/>
    <s v="Z1210"/>
    <s v="新營區營業處分攤"/>
    <n v="1300702"/>
    <n v="0"/>
    <n v="1300702"/>
  </r>
  <r>
    <x v="2"/>
    <x v="2"/>
    <x v="100"/>
    <s v="配電費用"/>
    <x v="708"/>
    <x v="702"/>
    <s v="Z1220"/>
    <s v="苗栗區營業處分攤"/>
    <n v="2277332"/>
    <n v="0"/>
    <n v="2277332"/>
  </r>
  <r>
    <x v="2"/>
    <x v="2"/>
    <x v="100"/>
    <s v="配電費用"/>
    <x v="708"/>
    <x v="702"/>
    <s v="Z1230"/>
    <s v="金門區營業處分攤"/>
    <n v="2558899"/>
    <n v="0"/>
    <n v="2558899"/>
  </r>
  <r>
    <x v="2"/>
    <x v="2"/>
    <x v="100"/>
    <s v="配電費用"/>
    <x v="708"/>
    <x v="702"/>
    <s v="Z1240"/>
    <s v="馬祖區營業處分攤"/>
    <n v="918914"/>
    <n v="0"/>
    <n v="918914"/>
  </r>
  <r>
    <x v="2"/>
    <x v="2"/>
    <x v="100"/>
    <s v="配電費用"/>
    <x v="708"/>
    <x v="702"/>
    <s v="Z5460"/>
    <s v="綜合研究所分攤"/>
    <n v="1445474"/>
    <n v="0"/>
    <n v="1445474"/>
  </r>
  <r>
    <x v="2"/>
    <x v="2"/>
    <x v="100"/>
    <s v="配電費用"/>
    <x v="709"/>
    <x v="703"/>
    <s v="Z0020"/>
    <s v="總經理副總經理室分攤"/>
    <n v="364253"/>
    <n v="0"/>
    <n v="364253"/>
  </r>
  <r>
    <x v="2"/>
    <x v="2"/>
    <x v="100"/>
    <s v="配電費用"/>
    <x v="709"/>
    <x v="703"/>
    <s v="Z0080"/>
    <s v="材料處分攤"/>
    <n v="9225"/>
    <n v="0"/>
    <n v="9225"/>
  </r>
  <r>
    <x v="2"/>
    <x v="2"/>
    <x v="100"/>
    <s v="配電費用"/>
    <x v="709"/>
    <x v="703"/>
    <s v="Z0170"/>
    <s v="營建處分攤"/>
    <n v="7176"/>
    <n v="0"/>
    <n v="7176"/>
  </r>
  <r>
    <x v="2"/>
    <x v="2"/>
    <x v="100"/>
    <s v="配電費用"/>
    <x v="709"/>
    <x v="703"/>
    <s v="Z0240"/>
    <s v="資訊系統處分攤"/>
    <n v="13328"/>
    <n v="0"/>
    <n v="13328"/>
  </r>
  <r>
    <x v="2"/>
    <x v="2"/>
    <x v="100"/>
    <s v="配電費用"/>
    <x v="709"/>
    <x v="703"/>
    <s v="Z0610"/>
    <s v="環境保護處分攤"/>
    <n v="2916"/>
    <n v="0"/>
    <n v="2916"/>
  </r>
  <r>
    <x v="2"/>
    <x v="2"/>
    <x v="100"/>
    <s v="配電費用"/>
    <x v="709"/>
    <x v="703"/>
    <s v="Z0620"/>
    <s v="工業安全衛生處分攤"/>
    <n v="7480"/>
    <n v="0"/>
    <n v="7480"/>
  </r>
  <r>
    <x v="2"/>
    <x v="2"/>
    <x v="100"/>
    <s v="配電費用"/>
    <x v="709"/>
    <x v="703"/>
    <s v="Z0770"/>
    <s v="配電處分攤"/>
    <n v="51650"/>
    <n v="0"/>
    <n v="51650"/>
  </r>
  <r>
    <x v="2"/>
    <x v="2"/>
    <x v="100"/>
    <s v="配電費用"/>
    <x v="709"/>
    <x v="703"/>
    <s v="Z1010"/>
    <s v="基隆區營業處分攤"/>
    <n v="153220"/>
    <n v="0"/>
    <n v="153220"/>
  </r>
  <r>
    <x v="2"/>
    <x v="2"/>
    <x v="100"/>
    <s v="配電費用"/>
    <x v="709"/>
    <x v="703"/>
    <s v="Z1020"/>
    <s v="台北市區營業處分攤"/>
    <n v="158353"/>
    <n v="0"/>
    <n v="158353"/>
  </r>
  <r>
    <x v="2"/>
    <x v="2"/>
    <x v="100"/>
    <s v="配電費用"/>
    <x v="709"/>
    <x v="703"/>
    <s v="Z1030"/>
    <s v="桃園區營業處分攤"/>
    <n v="151005"/>
    <n v="0"/>
    <n v="151005"/>
  </r>
  <r>
    <x v="2"/>
    <x v="2"/>
    <x v="100"/>
    <s v="配電費用"/>
    <x v="709"/>
    <x v="703"/>
    <s v="Z1040"/>
    <s v="新竹區營業處分攤"/>
    <n v="167119"/>
    <n v="0"/>
    <n v="167119"/>
  </r>
  <r>
    <x v="2"/>
    <x v="2"/>
    <x v="100"/>
    <s v="配電費用"/>
    <x v="709"/>
    <x v="703"/>
    <s v="Z1050"/>
    <s v="台中區營業處分攤"/>
    <n v="222674"/>
    <n v="0"/>
    <n v="222674"/>
  </r>
  <r>
    <x v="2"/>
    <x v="2"/>
    <x v="100"/>
    <s v="配電費用"/>
    <x v="709"/>
    <x v="703"/>
    <s v="Z1060"/>
    <s v="彰化區營業處分攤"/>
    <n v="138677"/>
    <n v="0"/>
    <n v="138677"/>
  </r>
  <r>
    <x v="2"/>
    <x v="2"/>
    <x v="100"/>
    <s v="配電費用"/>
    <x v="709"/>
    <x v="703"/>
    <s v="Z1070"/>
    <s v="嘉義區營業處分攤"/>
    <n v="96706"/>
    <n v="0"/>
    <n v="96706"/>
  </r>
  <r>
    <x v="2"/>
    <x v="2"/>
    <x v="100"/>
    <s v="配電費用"/>
    <x v="709"/>
    <x v="703"/>
    <s v="Z1080"/>
    <s v="台南區營業處分攤"/>
    <n v="133270"/>
    <n v="0"/>
    <n v="133270"/>
  </r>
  <r>
    <x v="2"/>
    <x v="2"/>
    <x v="100"/>
    <s v="配電費用"/>
    <x v="709"/>
    <x v="703"/>
    <s v="Z1090"/>
    <s v="高雄區營業處分攤"/>
    <n v="184084"/>
    <n v="0"/>
    <n v="184084"/>
  </r>
  <r>
    <x v="2"/>
    <x v="2"/>
    <x v="100"/>
    <s v="配電費用"/>
    <x v="709"/>
    <x v="703"/>
    <s v="Z1100"/>
    <s v="屏東區營業處分攤"/>
    <n v="184020"/>
    <n v="0"/>
    <n v="184020"/>
  </r>
  <r>
    <x v="2"/>
    <x v="2"/>
    <x v="100"/>
    <s v="配電費用"/>
    <x v="709"/>
    <x v="703"/>
    <s v="Z1110"/>
    <s v="台東區營業處分攤"/>
    <n v="129175"/>
    <n v="0"/>
    <n v="129175"/>
  </r>
  <r>
    <x v="2"/>
    <x v="2"/>
    <x v="100"/>
    <s v="配電費用"/>
    <x v="709"/>
    <x v="703"/>
    <s v="Z1120"/>
    <s v="花蓮區營業處分攤"/>
    <n v="129782"/>
    <n v="0"/>
    <n v="129782"/>
  </r>
  <r>
    <x v="2"/>
    <x v="2"/>
    <x v="100"/>
    <s v="配電費用"/>
    <x v="709"/>
    <x v="703"/>
    <s v="Z1130"/>
    <s v="宜蘭區營業處分攤"/>
    <n v="151913"/>
    <n v="0"/>
    <n v="151913"/>
  </r>
  <r>
    <x v="2"/>
    <x v="2"/>
    <x v="100"/>
    <s v="配電費用"/>
    <x v="709"/>
    <x v="703"/>
    <s v="Z1140"/>
    <s v="澎湖區營業處分攤"/>
    <n v="111193"/>
    <n v="0"/>
    <n v="111193"/>
  </r>
  <r>
    <x v="2"/>
    <x v="2"/>
    <x v="100"/>
    <s v="配電費用"/>
    <x v="709"/>
    <x v="703"/>
    <s v="Z1150"/>
    <s v="台北南區營業處分攤"/>
    <n v="136406"/>
    <n v="0"/>
    <n v="136406"/>
  </r>
  <r>
    <x v="2"/>
    <x v="2"/>
    <x v="100"/>
    <s v="配電費用"/>
    <x v="709"/>
    <x v="703"/>
    <s v="Z1160"/>
    <s v="台北北區營業處分攤"/>
    <n v="141035"/>
    <n v="0"/>
    <n v="141035"/>
  </r>
  <r>
    <x v="2"/>
    <x v="2"/>
    <x v="100"/>
    <s v="配電費用"/>
    <x v="709"/>
    <x v="703"/>
    <s v="Z1170"/>
    <s v="台北西區營業處分攤"/>
    <n v="158440"/>
    <n v="0"/>
    <n v="158440"/>
  </r>
  <r>
    <x v="2"/>
    <x v="2"/>
    <x v="100"/>
    <s v="配電費用"/>
    <x v="709"/>
    <x v="703"/>
    <s v="Z1180"/>
    <s v="南投區營業處分攤"/>
    <n v="167773"/>
    <n v="0"/>
    <n v="167773"/>
  </r>
  <r>
    <x v="2"/>
    <x v="2"/>
    <x v="100"/>
    <s v="配電費用"/>
    <x v="709"/>
    <x v="703"/>
    <s v="Z1190"/>
    <s v="鳳山區營業處分攤"/>
    <n v="169572"/>
    <n v="0"/>
    <n v="169572"/>
  </r>
  <r>
    <x v="2"/>
    <x v="2"/>
    <x v="100"/>
    <s v="配電費用"/>
    <x v="709"/>
    <x v="703"/>
    <s v="Z1200"/>
    <s v="雲林區營業處分攤"/>
    <n v="170733"/>
    <n v="0"/>
    <n v="170733"/>
  </r>
  <r>
    <x v="2"/>
    <x v="2"/>
    <x v="100"/>
    <s v="配電費用"/>
    <x v="709"/>
    <x v="703"/>
    <s v="Z1210"/>
    <s v="新營區營業處分攤"/>
    <n v="153723"/>
    <n v="0"/>
    <n v="153723"/>
  </r>
  <r>
    <x v="2"/>
    <x v="2"/>
    <x v="100"/>
    <s v="配電費用"/>
    <x v="709"/>
    <x v="703"/>
    <s v="Z1220"/>
    <s v="苗栗區營業處分攤"/>
    <n v="157864"/>
    <n v="0"/>
    <n v="157864"/>
  </r>
  <r>
    <x v="2"/>
    <x v="2"/>
    <x v="100"/>
    <s v="配電費用"/>
    <x v="709"/>
    <x v="703"/>
    <s v="Z1230"/>
    <s v="金門區營業處分攤"/>
    <n v="116464"/>
    <n v="0"/>
    <n v="116464"/>
  </r>
  <r>
    <x v="2"/>
    <x v="2"/>
    <x v="100"/>
    <s v="配電費用"/>
    <x v="709"/>
    <x v="703"/>
    <s v="Z1240"/>
    <s v="馬祖區營業處分攤"/>
    <n v="102110"/>
    <n v="0"/>
    <n v="102110"/>
  </r>
  <r>
    <x v="2"/>
    <x v="2"/>
    <x v="100"/>
    <s v="配電費用"/>
    <x v="709"/>
    <x v="703"/>
    <s v="Z5450"/>
    <s v="電力通信處分攤"/>
    <n v="11797"/>
    <n v="0"/>
    <n v="11797"/>
  </r>
  <r>
    <x v="2"/>
    <x v="2"/>
    <x v="100"/>
    <s v="配電費用"/>
    <x v="709"/>
    <x v="703"/>
    <s v="Z5460"/>
    <s v="綜合研究所分攤"/>
    <n v="8366"/>
    <n v="0"/>
    <n v="8366"/>
  </r>
  <r>
    <x v="2"/>
    <x v="2"/>
    <x v="100"/>
    <s v="配電費用"/>
    <x v="710"/>
    <x v="704"/>
    <s v="Z0080"/>
    <s v="材料處分攤"/>
    <n v="211239"/>
    <n v="0"/>
    <n v="211239"/>
  </r>
  <r>
    <x v="2"/>
    <x v="2"/>
    <x v="100"/>
    <s v="配電費用"/>
    <x v="710"/>
    <x v="704"/>
    <s v="Z0140"/>
    <s v="秘書處分攤"/>
    <n v="23508"/>
    <n v="0"/>
    <n v="23508"/>
  </r>
  <r>
    <x v="2"/>
    <x v="2"/>
    <x v="100"/>
    <s v="配電費用"/>
    <x v="710"/>
    <x v="704"/>
    <s v="Z0170"/>
    <s v="營建處分攤"/>
    <n v="1286"/>
    <n v="0"/>
    <n v="1286"/>
  </r>
  <r>
    <x v="2"/>
    <x v="2"/>
    <x v="100"/>
    <s v="配電費用"/>
    <x v="710"/>
    <x v="704"/>
    <s v="Z0240"/>
    <s v="資訊系統處分攤"/>
    <n v="429956"/>
    <n v="0"/>
    <n v="429956"/>
  </r>
  <r>
    <x v="2"/>
    <x v="2"/>
    <x v="100"/>
    <s v="配電費用"/>
    <x v="710"/>
    <x v="704"/>
    <s v="Z0610"/>
    <s v="環境保護處分攤"/>
    <n v="12933"/>
    <n v="0"/>
    <n v="12933"/>
  </r>
  <r>
    <x v="2"/>
    <x v="2"/>
    <x v="100"/>
    <s v="配電費用"/>
    <x v="710"/>
    <x v="704"/>
    <s v="Z0620"/>
    <s v="工業安全衛生處分攤"/>
    <n v="101242"/>
    <n v="0"/>
    <n v="101242"/>
  </r>
  <r>
    <x v="2"/>
    <x v="2"/>
    <x v="100"/>
    <s v="配電費用"/>
    <x v="710"/>
    <x v="704"/>
    <s v="Z0770"/>
    <s v="配電處分攤"/>
    <n v="1274204"/>
    <n v="0"/>
    <n v="1274204"/>
  </r>
  <r>
    <x v="2"/>
    <x v="2"/>
    <x v="100"/>
    <s v="配電費用"/>
    <x v="710"/>
    <x v="704"/>
    <s v="Z1010"/>
    <s v="基隆區營業處分攤"/>
    <n v="597099"/>
    <n v="0"/>
    <n v="597099"/>
  </r>
  <r>
    <x v="2"/>
    <x v="2"/>
    <x v="100"/>
    <s v="配電費用"/>
    <x v="710"/>
    <x v="704"/>
    <s v="Z101D"/>
    <s v="基隆區營業處-配電分攤"/>
    <n v="167834"/>
    <n v="0"/>
    <n v="167834"/>
  </r>
  <r>
    <x v="2"/>
    <x v="2"/>
    <x v="100"/>
    <s v="配電費用"/>
    <x v="710"/>
    <x v="704"/>
    <s v="Z1020"/>
    <s v="台北市區營業處分攤"/>
    <n v="2419139"/>
    <n v="0"/>
    <n v="2419139"/>
  </r>
  <r>
    <x v="2"/>
    <x v="2"/>
    <x v="100"/>
    <s v="配電費用"/>
    <x v="710"/>
    <x v="704"/>
    <s v="Z1030"/>
    <s v="桃園區營業處分攤"/>
    <n v="3744910"/>
    <n v="0"/>
    <n v="3744910"/>
  </r>
  <r>
    <x v="2"/>
    <x v="2"/>
    <x v="100"/>
    <s v="配電費用"/>
    <x v="710"/>
    <x v="704"/>
    <s v="Z1040"/>
    <s v="新竹區營業處分攤"/>
    <n v="7131401"/>
    <n v="0"/>
    <n v="7131401"/>
  </r>
  <r>
    <x v="2"/>
    <x v="2"/>
    <x v="100"/>
    <s v="配電費用"/>
    <x v="710"/>
    <x v="704"/>
    <s v="Z1050"/>
    <s v="台中區營業處分攤"/>
    <n v="6351756"/>
    <n v="0"/>
    <n v="6351756"/>
  </r>
  <r>
    <x v="2"/>
    <x v="2"/>
    <x v="100"/>
    <s v="配電費用"/>
    <x v="710"/>
    <x v="704"/>
    <s v="Z1060"/>
    <s v="彰化區營業處分攤"/>
    <n v="3794631"/>
    <n v="0"/>
    <n v="3794631"/>
  </r>
  <r>
    <x v="2"/>
    <x v="2"/>
    <x v="100"/>
    <s v="配電費用"/>
    <x v="710"/>
    <x v="704"/>
    <s v="Z1070"/>
    <s v="嘉義區營業處分攤"/>
    <n v="3232790"/>
    <n v="0"/>
    <n v="3232790"/>
  </r>
  <r>
    <x v="2"/>
    <x v="2"/>
    <x v="100"/>
    <s v="配電費用"/>
    <x v="710"/>
    <x v="704"/>
    <s v="Z1080"/>
    <s v="台南區營業處分攤"/>
    <n v="2605036"/>
    <n v="0"/>
    <n v="2605036"/>
  </r>
  <r>
    <x v="2"/>
    <x v="2"/>
    <x v="100"/>
    <s v="配電費用"/>
    <x v="710"/>
    <x v="704"/>
    <s v="Z1090"/>
    <s v="高雄區營業處分攤"/>
    <n v="2978200"/>
    <n v="0"/>
    <n v="2978200"/>
  </r>
  <r>
    <x v="2"/>
    <x v="2"/>
    <x v="100"/>
    <s v="配電費用"/>
    <x v="710"/>
    <x v="704"/>
    <s v="Z1100"/>
    <s v="屏東區營業處分攤"/>
    <n v="2795671"/>
    <n v="0"/>
    <n v="2795671"/>
  </r>
  <r>
    <x v="2"/>
    <x v="2"/>
    <x v="100"/>
    <s v="配電費用"/>
    <x v="710"/>
    <x v="704"/>
    <s v="Z1110"/>
    <s v="台東區營業處分攤"/>
    <n v="1006263"/>
    <n v="0"/>
    <n v="1006263"/>
  </r>
  <r>
    <x v="2"/>
    <x v="2"/>
    <x v="100"/>
    <s v="配電費用"/>
    <x v="710"/>
    <x v="704"/>
    <s v="Z1120"/>
    <s v="花蓮區營業處分攤"/>
    <n v="2142871"/>
    <n v="0"/>
    <n v="2142871"/>
  </r>
  <r>
    <x v="2"/>
    <x v="2"/>
    <x v="100"/>
    <s v="配電費用"/>
    <x v="710"/>
    <x v="704"/>
    <s v="Z1130"/>
    <s v="宜蘭區營業處分攤"/>
    <n v="2042561"/>
    <n v="0"/>
    <n v="2042561"/>
  </r>
  <r>
    <x v="2"/>
    <x v="2"/>
    <x v="100"/>
    <s v="配電費用"/>
    <x v="710"/>
    <x v="704"/>
    <s v="Z1140"/>
    <s v="澎湖區營業處分攤"/>
    <n v="1111058"/>
    <n v="0"/>
    <n v="1111058"/>
  </r>
  <r>
    <x v="2"/>
    <x v="2"/>
    <x v="100"/>
    <s v="配電費用"/>
    <x v="710"/>
    <x v="704"/>
    <s v="Z114D"/>
    <s v="澎湖區營業處-配電分攤"/>
    <n v="24750"/>
    <n v="0"/>
    <n v="24750"/>
  </r>
  <r>
    <x v="2"/>
    <x v="2"/>
    <x v="100"/>
    <s v="配電費用"/>
    <x v="710"/>
    <x v="704"/>
    <s v="Z1150"/>
    <s v="台北南區營業處分攤"/>
    <n v="3515784"/>
    <n v="0"/>
    <n v="3515784"/>
  </r>
  <r>
    <x v="2"/>
    <x v="2"/>
    <x v="100"/>
    <s v="配電費用"/>
    <x v="710"/>
    <x v="704"/>
    <s v="Z1160"/>
    <s v="台北北區營業處分攤"/>
    <n v="1322137"/>
    <n v="0"/>
    <n v="1322137"/>
  </r>
  <r>
    <x v="2"/>
    <x v="2"/>
    <x v="100"/>
    <s v="配電費用"/>
    <x v="710"/>
    <x v="704"/>
    <s v="Z1170"/>
    <s v="台北西區營業處分攤"/>
    <n v="2334729"/>
    <n v="0"/>
    <n v="2334729"/>
  </r>
  <r>
    <x v="2"/>
    <x v="2"/>
    <x v="100"/>
    <s v="配電費用"/>
    <x v="710"/>
    <x v="704"/>
    <s v="Z1180"/>
    <s v="南投區營業處分攤"/>
    <n v="3480489"/>
    <n v="0"/>
    <n v="3480489"/>
  </r>
  <r>
    <x v="2"/>
    <x v="2"/>
    <x v="100"/>
    <s v="配電費用"/>
    <x v="710"/>
    <x v="704"/>
    <s v="Z1190"/>
    <s v="鳳山區營業處分攤"/>
    <n v="2397179"/>
    <n v="0"/>
    <n v="2397179"/>
  </r>
  <r>
    <x v="2"/>
    <x v="2"/>
    <x v="100"/>
    <s v="配電費用"/>
    <x v="710"/>
    <x v="704"/>
    <s v="Z1200"/>
    <s v="雲林區營業處分攤"/>
    <n v="3828456"/>
    <n v="0"/>
    <n v="3828456"/>
  </r>
  <r>
    <x v="2"/>
    <x v="2"/>
    <x v="100"/>
    <s v="配電費用"/>
    <x v="710"/>
    <x v="704"/>
    <s v="Z1210"/>
    <s v="新營區營業處分攤"/>
    <n v="1685081"/>
    <n v="0"/>
    <n v="1685081"/>
  </r>
  <r>
    <x v="2"/>
    <x v="2"/>
    <x v="100"/>
    <s v="配電費用"/>
    <x v="710"/>
    <x v="704"/>
    <s v="Z1220"/>
    <s v="苗栗區營業處分攤"/>
    <n v="4565930"/>
    <n v="0"/>
    <n v="4565930"/>
  </r>
  <r>
    <x v="2"/>
    <x v="2"/>
    <x v="100"/>
    <s v="配電費用"/>
    <x v="710"/>
    <x v="704"/>
    <s v="Z1230"/>
    <s v="金門區營業處分攤"/>
    <n v="1595724"/>
    <n v="0"/>
    <n v="1595724"/>
  </r>
  <r>
    <x v="2"/>
    <x v="2"/>
    <x v="100"/>
    <s v="配電費用"/>
    <x v="710"/>
    <x v="704"/>
    <s v="Z1240"/>
    <s v="馬祖區營業處分攤"/>
    <n v="665828"/>
    <n v="0"/>
    <n v="665828"/>
  </r>
  <r>
    <x v="2"/>
    <x v="2"/>
    <x v="100"/>
    <s v="配電費用"/>
    <x v="710"/>
    <x v="704"/>
    <s v="Z5450"/>
    <s v="電力通信處分攤"/>
    <n v="126696"/>
    <n v="0"/>
    <n v="126696"/>
  </r>
  <r>
    <x v="2"/>
    <x v="2"/>
    <x v="100"/>
    <s v="配電費用"/>
    <x v="710"/>
    <x v="704"/>
    <s v="Z5460"/>
    <s v="綜合研究所分攤"/>
    <n v="2354880"/>
    <n v="0"/>
    <n v="2354880"/>
  </r>
  <r>
    <x v="2"/>
    <x v="2"/>
    <x v="100"/>
    <s v="配電費用"/>
    <x v="711"/>
    <x v="705"/>
    <s v="Z0080"/>
    <s v="材料處分攤"/>
    <n v="64021"/>
    <n v="0"/>
    <n v="64021"/>
  </r>
  <r>
    <x v="2"/>
    <x v="2"/>
    <x v="100"/>
    <s v="配電費用"/>
    <x v="711"/>
    <x v="705"/>
    <s v="Z0140"/>
    <s v="秘書處分攤"/>
    <n v="56586"/>
    <n v="0"/>
    <n v="56586"/>
  </r>
  <r>
    <x v="2"/>
    <x v="2"/>
    <x v="100"/>
    <s v="配電費用"/>
    <x v="711"/>
    <x v="705"/>
    <s v="Z0610"/>
    <s v="環境保護處分攤"/>
    <n v="602"/>
    <n v="0"/>
    <n v="602"/>
  </r>
  <r>
    <x v="2"/>
    <x v="2"/>
    <x v="100"/>
    <s v="配電費用"/>
    <x v="711"/>
    <x v="705"/>
    <s v="Z1010"/>
    <s v="基隆區營業處分攤"/>
    <n v="501486"/>
    <n v="0"/>
    <n v="501486"/>
  </r>
  <r>
    <x v="2"/>
    <x v="2"/>
    <x v="100"/>
    <s v="配電費用"/>
    <x v="711"/>
    <x v="705"/>
    <s v="Z1020"/>
    <s v="台北市區營業處分攤"/>
    <n v="156675"/>
    <n v="0"/>
    <n v="156675"/>
  </r>
  <r>
    <x v="2"/>
    <x v="2"/>
    <x v="100"/>
    <s v="配電費用"/>
    <x v="711"/>
    <x v="705"/>
    <s v="Z1030"/>
    <s v="桃園區營業處分攤"/>
    <n v="631903"/>
    <n v="0"/>
    <n v="631903"/>
  </r>
  <r>
    <x v="2"/>
    <x v="2"/>
    <x v="100"/>
    <s v="配電費用"/>
    <x v="711"/>
    <x v="705"/>
    <s v="Z1040"/>
    <s v="新竹區營業處分攤"/>
    <n v="289594"/>
    <n v="0"/>
    <n v="289594"/>
  </r>
  <r>
    <x v="2"/>
    <x v="2"/>
    <x v="100"/>
    <s v="配電費用"/>
    <x v="711"/>
    <x v="705"/>
    <s v="Z1050"/>
    <s v="台中區營業處分攤"/>
    <n v="595357"/>
    <n v="0"/>
    <n v="595357"/>
  </r>
  <r>
    <x v="2"/>
    <x v="2"/>
    <x v="100"/>
    <s v="配電費用"/>
    <x v="711"/>
    <x v="705"/>
    <s v="Z1060"/>
    <s v="彰化區營業處分攤"/>
    <n v="437322"/>
    <n v="0"/>
    <n v="437322"/>
  </r>
  <r>
    <x v="2"/>
    <x v="2"/>
    <x v="100"/>
    <s v="配電費用"/>
    <x v="711"/>
    <x v="705"/>
    <s v="Z1070"/>
    <s v="嘉義區營業處分攤"/>
    <n v="449775"/>
    <n v="0"/>
    <n v="449775"/>
  </r>
  <r>
    <x v="2"/>
    <x v="2"/>
    <x v="100"/>
    <s v="配電費用"/>
    <x v="711"/>
    <x v="705"/>
    <s v="Z1080"/>
    <s v="台南區營業處分攤"/>
    <n v="1690608"/>
    <n v="0"/>
    <n v="1690608"/>
  </r>
  <r>
    <x v="2"/>
    <x v="2"/>
    <x v="100"/>
    <s v="配電費用"/>
    <x v="711"/>
    <x v="705"/>
    <s v="Z1090"/>
    <s v="高雄區營業處分攤"/>
    <n v="558640"/>
    <n v="0"/>
    <n v="558640"/>
  </r>
  <r>
    <x v="2"/>
    <x v="2"/>
    <x v="100"/>
    <s v="配電費用"/>
    <x v="711"/>
    <x v="705"/>
    <s v="Z1100"/>
    <s v="屏東區營業處分攤"/>
    <n v="583453"/>
    <n v="0"/>
    <n v="583453"/>
  </r>
  <r>
    <x v="2"/>
    <x v="2"/>
    <x v="100"/>
    <s v="配電費用"/>
    <x v="711"/>
    <x v="705"/>
    <s v="Z1110"/>
    <s v="台東區營業處分攤"/>
    <n v="1073887"/>
    <n v="0"/>
    <n v="1073887"/>
  </r>
  <r>
    <x v="2"/>
    <x v="2"/>
    <x v="100"/>
    <s v="配電費用"/>
    <x v="711"/>
    <x v="705"/>
    <s v="Z1120"/>
    <s v="花蓮區營業處分攤"/>
    <n v="922135"/>
    <n v="0"/>
    <n v="922135"/>
  </r>
  <r>
    <x v="2"/>
    <x v="2"/>
    <x v="100"/>
    <s v="配電費用"/>
    <x v="711"/>
    <x v="705"/>
    <s v="Z1130"/>
    <s v="宜蘭區營業處分攤"/>
    <n v="127488"/>
    <n v="0"/>
    <n v="127488"/>
  </r>
  <r>
    <x v="2"/>
    <x v="2"/>
    <x v="100"/>
    <s v="配電費用"/>
    <x v="711"/>
    <x v="705"/>
    <s v="Z1140"/>
    <s v="澎湖區營業處分攤"/>
    <n v="76219"/>
    <n v="0"/>
    <n v="76219"/>
  </r>
  <r>
    <x v="2"/>
    <x v="2"/>
    <x v="100"/>
    <s v="配電費用"/>
    <x v="711"/>
    <x v="705"/>
    <s v="Z1150"/>
    <s v="台北南區營業處分攤"/>
    <n v="422130"/>
    <n v="0"/>
    <n v="422130"/>
  </r>
  <r>
    <x v="2"/>
    <x v="2"/>
    <x v="100"/>
    <s v="配電費用"/>
    <x v="711"/>
    <x v="705"/>
    <s v="Z1160"/>
    <s v="台北北區營業處分攤"/>
    <n v="161749"/>
    <n v="0"/>
    <n v="161749"/>
  </r>
  <r>
    <x v="2"/>
    <x v="2"/>
    <x v="100"/>
    <s v="配電費用"/>
    <x v="711"/>
    <x v="705"/>
    <s v="Z1170"/>
    <s v="台北西區營業處分攤"/>
    <n v="257519"/>
    <n v="0"/>
    <n v="257519"/>
  </r>
  <r>
    <x v="2"/>
    <x v="2"/>
    <x v="100"/>
    <s v="配電費用"/>
    <x v="711"/>
    <x v="705"/>
    <s v="Z1180"/>
    <s v="南投區營業處分攤"/>
    <n v="1215541"/>
    <n v="0"/>
    <n v="1215541"/>
  </r>
  <r>
    <x v="2"/>
    <x v="2"/>
    <x v="100"/>
    <s v="配電費用"/>
    <x v="711"/>
    <x v="705"/>
    <s v="Z1190"/>
    <s v="鳳山區營業處分攤"/>
    <n v="400363"/>
    <n v="0"/>
    <n v="400363"/>
  </r>
  <r>
    <x v="2"/>
    <x v="2"/>
    <x v="100"/>
    <s v="配電費用"/>
    <x v="711"/>
    <x v="705"/>
    <s v="Z1200"/>
    <s v="雲林區營業處分攤"/>
    <n v="899268"/>
    <n v="0"/>
    <n v="899268"/>
  </r>
  <r>
    <x v="2"/>
    <x v="2"/>
    <x v="100"/>
    <s v="配電費用"/>
    <x v="711"/>
    <x v="705"/>
    <s v="Z1210"/>
    <s v="新營區營業處分攤"/>
    <n v="630022"/>
    <n v="0"/>
    <n v="630022"/>
  </r>
  <r>
    <x v="2"/>
    <x v="2"/>
    <x v="100"/>
    <s v="配電費用"/>
    <x v="711"/>
    <x v="705"/>
    <s v="Z1220"/>
    <s v="苗栗區營業處分攤"/>
    <n v="674311"/>
    <n v="0"/>
    <n v="674311"/>
  </r>
  <r>
    <x v="2"/>
    <x v="2"/>
    <x v="100"/>
    <s v="配電費用"/>
    <x v="711"/>
    <x v="705"/>
    <s v="Z1230"/>
    <s v="金門區營業處分攤"/>
    <n v="11540"/>
    <n v="0"/>
    <n v="11540"/>
  </r>
  <r>
    <x v="2"/>
    <x v="2"/>
    <x v="100"/>
    <s v="配電費用"/>
    <x v="711"/>
    <x v="705"/>
    <s v="Z1240"/>
    <s v="馬祖區營業處分攤"/>
    <n v="20848"/>
    <n v="0"/>
    <n v="20848"/>
  </r>
  <r>
    <x v="2"/>
    <x v="2"/>
    <x v="100"/>
    <s v="配電費用"/>
    <x v="711"/>
    <x v="705"/>
    <s v="Z5450"/>
    <s v="電力通信處分攤"/>
    <n v="391"/>
    <n v="0"/>
    <n v="391"/>
  </r>
  <r>
    <x v="2"/>
    <x v="2"/>
    <x v="100"/>
    <s v="配電費用"/>
    <x v="711"/>
    <x v="705"/>
    <s v="Z5460"/>
    <s v="綜合研究所分攤"/>
    <n v="463589"/>
    <n v="0"/>
    <n v="463589"/>
  </r>
  <r>
    <x v="2"/>
    <x v="2"/>
    <x v="100"/>
    <s v="配電費用"/>
    <x v="712"/>
    <x v="706"/>
    <s v="Z0080"/>
    <s v="材料處分攤"/>
    <n v="8725"/>
    <n v="0"/>
    <n v="8725"/>
  </r>
  <r>
    <x v="2"/>
    <x v="2"/>
    <x v="100"/>
    <s v="配電費用"/>
    <x v="712"/>
    <x v="706"/>
    <s v="Z0140"/>
    <s v="秘書處分攤"/>
    <n v="8050"/>
    <n v="0"/>
    <n v="8050"/>
  </r>
  <r>
    <x v="2"/>
    <x v="2"/>
    <x v="100"/>
    <s v="配電費用"/>
    <x v="712"/>
    <x v="706"/>
    <s v="Z1010"/>
    <s v="基隆區營業處分攤"/>
    <n v="28580"/>
    <n v="0"/>
    <n v="28580"/>
  </r>
  <r>
    <x v="2"/>
    <x v="2"/>
    <x v="100"/>
    <s v="配電費用"/>
    <x v="712"/>
    <x v="706"/>
    <s v="Z1020"/>
    <s v="台北市區營業處分攤"/>
    <n v="23278"/>
    <n v="0"/>
    <n v="23278"/>
  </r>
  <r>
    <x v="2"/>
    <x v="2"/>
    <x v="100"/>
    <s v="配電費用"/>
    <x v="712"/>
    <x v="706"/>
    <s v="Z1030"/>
    <s v="桃園區營業處分攤"/>
    <n v="64496"/>
    <n v="0"/>
    <n v="64496"/>
  </r>
  <r>
    <x v="2"/>
    <x v="2"/>
    <x v="100"/>
    <s v="配電費用"/>
    <x v="712"/>
    <x v="706"/>
    <s v="Z1040"/>
    <s v="新竹區營業處分攤"/>
    <n v="114431"/>
    <n v="0"/>
    <n v="114431"/>
  </r>
  <r>
    <x v="2"/>
    <x v="2"/>
    <x v="100"/>
    <s v="配電費用"/>
    <x v="712"/>
    <x v="706"/>
    <s v="Z1050"/>
    <s v="台中區營業處分攤"/>
    <n v="44510"/>
    <n v="0"/>
    <n v="44510"/>
  </r>
  <r>
    <x v="2"/>
    <x v="2"/>
    <x v="100"/>
    <s v="配電費用"/>
    <x v="712"/>
    <x v="706"/>
    <s v="Z1060"/>
    <s v="彰化區營業處分攤"/>
    <n v="76153"/>
    <n v="0"/>
    <n v="76153"/>
  </r>
  <r>
    <x v="2"/>
    <x v="2"/>
    <x v="100"/>
    <s v="配電費用"/>
    <x v="712"/>
    <x v="706"/>
    <s v="Z1070"/>
    <s v="嘉義區營業處分攤"/>
    <n v="44745"/>
    <n v="0"/>
    <n v="44745"/>
  </r>
  <r>
    <x v="2"/>
    <x v="2"/>
    <x v="100"/>
    <s v="配電費用"/>
    <x v="712"/>
    <x v="706"/>
    <s v="Z1080"/>
    <s v="台南區營業處分攤"/>
    <n v="64742"/>
    <n v="0"/>
    <n v="64742"/>
  </r>
  <r>
    <x v="2"/>
    <x v="2"/>
    <x v="100"/>
    <s v="配電費用"/>
    <x v="712"/>
    <x v="706"/>
    <s v="Z1090"/>
    <s v="高雄區營業處分攤"/>
    <n v="38878"/>
    <n v="0"/>
    <n v="38878"/>
  </r>
  <r>
    <x v="2"/>
    <x v="2"/>
    <x v="100"/>
    <s v="配電費用"/>
    <x v="712"/>
    <x v="706"/>
    <s v="Z1100"/>
    <s v="屏東區營業處分攤"/>
    <n v="267"/>
    <n v="0"/>
    <n v="267"/>
  </r>
  <r>
    <x v="2"/>
    <x v="2"/>
    <x v="100"/>
    <s v="配電費用"/>
    <x v="712"/>
    <x v="706"/>
    <s v="Z1110"/>
    <s v="台東區營業處分攤"/>
    <n v="67362"/>
    <n v="0"/>
    <n v="67362"/>
  </r>
  <r>
    <x v="2"/>
    <x v="2"/>
    <x v="100"/>
    <s v="配電費用"/>
    <x v="712"/>
    <x v="706"/>
    <s v="Z1120"/>
    <s v="花蓮區營業處分攤"/>
    <n v="93528"/>
    <n v="0"/>
    <n v="93528"/>
  </r>
  <r>
    <x v="2"/>
    <x v="2"/>
    <x v="100"/>
    <s v="配電費用"/>
    <x v="712"/>
    <x v="706"/>
    <s v="Z1130"/>
    <s v="宜蘭區營業處分攤"/>
    <n v="75295"/>
    <n v="0"/>
    <n v="75295"/>
  </r>
  <r>
    <x v="2"/>
    <x v="2"/>
    <x v="100"/>
    <s v="配電費用"/>
    <x v="712"/>
    <x v="706"/>
    <s v="Z1140"/>
    <s v="澎湖區營業處分攤"/>
    <n v="15379"/>
    <n v="0"/>
    <n v="15379"/>
  </r>
  <r>
    <x v="2"/>
    <x v="2"/>
    <x v="100"/>
    <s v="配電費用"/>
    <x v="712"/>
    <x v="706"/>
    <s v="Z1150"/>
    <s v="台北南區營業處分攤"/>
    <n v="4989"/>
    <n v="0"/>
    <n v="4989"/>
  </r>
  <r>
    <x v="2"/>
    <x v="2"/>
    <x v="100"/>
    <s v="配電費用"/>
    <x v="712"/>
    <x v="706"/>
    <s v="Z1180"/>
    <s v="南投區營業處分攤"/>
    <n v="81302"/>
    <n v="0"/>
    <n v="81302"/>
  </r>
  <r>
    <x v="2"/>
    <x v="2"/>
    <x v="100"/>
    <s v="配電費用"/>
    <x v="712"/>
    <x v="706"/>
    <s v="Z1190"/>
    <s v="鳳山區營業處分攤"/>
    <n v="742"/>
    <n v="0"/>
    <n v="742"/>
  </r>
  <r>
    <x v="2"/>
    <x v="2"/>
    <x v="100"/>
    <s v="配電費用"/>
    <x v="712"/>
    <x v="706"/>
    <s v="Z1210"/>
    <s v="新營區營業處分攤"/>
    <n v="86459"/>
    <n v="0"/>
    <n v="86459"/>
  </r>
  <r>
    <x v="2"/>
    <x v="2"/>
    <x v="100"/>
    <s v="配電費用"/>
    <x v="712"/>
    <x v="706"/>
    <s v="Z1220"/>
    <s v="苗栗區營業處分攤"/>
    <n v="37716"/>
    <n v="0"/>
    <n v="37716"/>
  </r>
  <r>
    <x v="2"/>
    <x v="2"/>
    <x v="100"/>
    <s v="配電費用"/>
    <x v="712"/>
    <x v="706"/>
    <s v="Z1230"/>
    <s v="金門區營業處分攤"/>
    <n v="11054"/>
    <n v="0"/>
    <n v="11054"/>
  </r>
  <r>
    <x v="2"/>
    <x v="2"/>
    <x v="100"/>
    <s v="配電費用"/>
    <x v="712"/>
    <x v="706"/>
    <s v="Z5450"/>
    <s v="電力通信處分攤"/>
    <n v="4689"/>
    <n v="0"/>
    <n v="4689"/>
  </r>
  <r>
    <x v="2"/>
    <x v="2"/>
    <x v="100"/>
    <s v="配電費用"/>
    <x v="712"/>
    <x v="706"/>
    <s v="Z5460"/>
    <s v="綜合研究所分攤"/>
    <n v="1324"/>
    <n v="0"/>
    <n v="1324"/>
  </r>
  <r>
    <x v="2"/>
    <x v="2"/>
    <x v="100"/>
    <s v="配電費用"/>
    <x v="714"/>
    <x v="708"/>
    <s v="Z0020"/>
    <s v="總經理副總經理室分攤"/>
    <n v="21603"/>
    <n v="0"/>
    <n v="21603"/>
  </r>
  <r>
    <x v="2"/>
    <x v="2"/>
    <x v="100"/>
    <s v="配電費用"/>
    <x v="714"/>
    <x v="708"/>
    <s v="Z0080"/>
    <s v="材料處分攤"/>
    <n v="171228"/>
    <n v="0"/>
    <n v="171228"/>
  </r>
  <r>
    <x v="2"/>
    <x v="2"/>
    <x v="100"/>
    <s v="配電費用"/>
    <x v="714"/>
    <x v="708"/>
    <s v="Z0140"/>
    <s v="秘書處分攤"/>
    <n v="299903"/>
    <n v="0"/>
    <n v="299903"/>
  </r>
  <r>
    <x v="2"/>
    <x v="2"/>
    <x v="100"/>
    <s v="配電費用"/>
    <x v="714"/>
    <x v="708"/>
    <s v="Z0170"/>
    <s v="營建處分攤"/>
    <n v="15226"/>
    <n v="0"/>
    <n v="15226"/>
  </r>
  <r>
    <x v="2"/>
    <x v="2"/>
    <x v="100"/>
    <s v="配電費用"/>
    <x v="714"/>
    <x v="708"/>
    <s v="Z0240"/>
    <s v="資訊系統處分攤"/>
    <n v="138853"/>
    <n v="0"/>
    <n v="138853"/>
  </r>
  <r>
    <x v="2"/>
    <x v="2"/>
    <x v="100"/>
    <s v="配電費用"/>
    <x v="714"/>
    <x v="708"/>
    <s v="Z0610"/>
    <s v="環境保護處分攤"/>
    <n v="8584"/>
    <n v="0"/>
    <n v="8584"/>
  </r>
  <r>
    <x v="2"/>
    <x v="2"/>
    <x v="100"/>
    <s v="配電費用"/>
    <x v="714"/>
    <x v="708"/>
    <s v="Z0620"/>
    <s v="工業安全衛生處分攤"/>
    <n v="56898"/>
    <n v="0"/>
    <n v="56898"/>
  </r>
  <r>
    <x v="2"/>
    <x v="2"/>
    <x v="100"/>
    <s v="配電費用"/>
    <x v="714"/>
    <x v="708"/>
    <s v="Z0770"/>
    <s v="配電處分攤"/>
    <n v="303479"/>
    <n v="0"/>
    <n v="303479"/>
  </r>
  <r>
    <x v="2"/>
    <x v="2"/>
    <x v="100"/>
    <s v="配電費用"/>
    <x v="714"/>
    <x v="708"/>
    <s v="Z1010"/>
    <s v="基隆區營業處分攤"/>
    <n v="1053136"/>
    <n v="0"/>
    <n v="1053136"/>
  </r>
  <r>
    <x v="2"/>
    <x v="2"/>
    <x v="100"/>
    <s v="配電費用"/>
    <x v="714"/>
    <x v="708"/>
    <s v="Z1020"/>
    <s v="台北市區營業處分攤"/>
    <n v="989975"/>
    <n v="0"/>
    <n v="989975"/>
  </r>
  <r>
    <x v="2"/>
    <x v="2"/>
    <x v="100"/>
    <s v="配電費用"/>
    <x v="714"/>
    <x v="708"/>
    <s v="Z1030"/>
    <s v="桃園區營業處分攤"/>
    <n v="745637"/>
    <n v="0"/>
    <n v="745637"/>
  </r>
  <r>
    <x v="2"/>
    <x v="2"/>
    <x v="100"/>
    <s v="配電費用"/>
    <x v="714"/>
    <x v="708"/>
    <s v="Z1040"/>
    <s v="新竹區營業處分攤"/>
    <n v="989107"/>
    <n v="0"/>
    <n v="989107"/>
  </r>
  <r>
    <x v="2"/>
    <x v="2"/>
    <x v="100"/>
    <s v="配電費用"/>
    <x v="714"/>
    <x v="708"/>
    <s v="Z1050"/>
    <s v="台中區營業處分攤"/>
    <n v="2808092"/>
    <n v="0"/>
    <n v="2808092"/>
  </r>
  <r>
    <x v="2"/>
    <x v="2"/>
    <x v="100"/>
    <s v="配電費用"/>
    <x v="714"/>
    <x v="708"/>
    <s v="Z1060"/>
    <s v="彰化區營業處分攤"/>
    <n v="1616802"/>
    <n v="0"/>
    <n v="1616802"/>
  </r>
  <r>
    <x v="2"/>
    <x v="2"/>
    <x v="100"/>
    <s v="配電費用"/>
    <x v="714"/>
    <x v="708"/>
    <s v="Z1070"/>
    <s v="嘉義區營業處分攤"/>
    <n v="1904133"/>
    <n v="0"/>
    <n v="1904133"/>
  </r>
  <r>
    <x v="2"/>
    <x v="2"/>
    <x v="100"/>
    <s v="配電費用"/>
    <x v="714"/>
    <x v="708"/>
    <s v="Z1080"/>
    <s v="台南區營業處分攤"/>
    <n v="978640"/>
    <n v="0"/>
    <n v="978640"/>
  </r>
  <r>
    <x v="2"/>
    <x v="2"/>
    <x v="100"/>
    <s v="配電費用"/>
    <x v="714"/>
    <x v="708"/>
    <s v="Z1090"/>
    <s v="高雄區營業處分攤"/>
    <n v="800735"/>
    <n v="0"/>
    <n v="800735"/>
  </r>
  <r>
    <x v="2"/>
    <x v="2"/>
    <x v="100"/>
    <s v="配電費用"/>
    <x v="714"/>
    <x v="708"/>
    <s v="Z1100"/>
    <s v="屏東區營業處分攤"/>
    <n v="751118"/>
    <n v="0"/>
    <n v="751118"/>
  </r>
  <r>
    <x v="2"/>
    <x v="2"/>
    <x v="100"/>
    <s v="配電費用"/>
    <x v="714"/>
    <x v="708"/>
    <s v="Z1110"/>
    <s v="台東區營業處分攤"/>
    <n v="351763"/>
    <n v="0"/>
    <n v="351763"/>
  </r>
  <r>
    <x v="2"/>
    <x v="2"/>
    <x v="100"/>
    <s v="配電費用"/>
    <x v="714"/>
    <x v="708"/>
    <s v="Z1120"/>
    <s v="花蓮區營業處分攤"/>
    <n v="826346"/>
    <n v="0"/>
    <n v="826346"/>
  </r>
  <r>
    <x v="2"/>
    <x v="2"/>
    <x v="100"/>
    <s v="配電費用"/>
    <x v="714"/>
    <x v="708"/>
    <s v="Z1130"/>
    <s v="宜蘭區營業處分攤"/>
    <n v="655559"/>
    <n v="0"/>
    <n v="655559"/>
  </r>
  <r>
    <x v="2"/>
    <x v="2"/>
    <x v="100"/>
    <s v="配電費用"/>
    <x v="714"/>
    <x v="708"/>
    <s v="Z1140"/>
    <s v="澎湖區營業處分攤"/>
    <n v="237384"/>
    <n v="0"/>
    <n v="237384"/>
  </r>
  <r>
    <x v="2"/>
    <x v="2"/>
    <x v="100"/>
    <s v="配電費用"/>
    <x v="714"/>
    <x v="708"/>
    <s v="Z1150"/>
    <s v="台北南區營業處分攤"/>
    <n v="1248307"/>
    <n v="0"/>
    <n v="1248307"/>
  </r>
  <r>
    <x v="2"/>
    <x v="2"/>
    <x v="100"/>
    <s v="配電費用"/>
    <x v="714"/>
    <x v="708"/>
    <s v="Z1160"/>
    <s v="台北北區營業處分攤"/>
    <n v="889390"/>
    <n v="0"/>
    <n v="889390"/>
  </r>
  <r>
    <x v="2"/>
    <x v="2"/>
    <x v="100"/>
    <s v="配電費用"/>
    <x v="714"/>
    <x v="708"/>
    <s v="Z1170"/>
    <s v="台北西區營業處分攤"/>
    <n v="1089579"/>
    <n v="0"/>
    <n v="1089579"/>
  </r>
  <r>
    <x v="2"/>
    <x v="2"/>
    <x v="100"/>
    <s v="配電費用"/>
    <x v="714"/>
    <x v="708"/>
    <s v="Z1180"/>
    <s v="南投區營業處分攤"/>
    <n v="1212756"/>
    <n v="0"/>
    <n v="1212756"/>
  </r>
  <r>
    <x v="2"/>
    <x v="2"/>
    <x v="100"/>
    <s v="配電費用"/>
    <x v="714"/>
    <x v="708"/>
    <s v="Z1190"/>
    <s v="鳳山區營業處分攤"/>
    <n v="1151425"/>
    <n v="0"/>
    <n v="1151425"/>
  </r>
  <r>
    <x v="2"/>
    <x v="2"/>
    <x v="100"/>
    <s v="配電費用"/>
    <x v="714"/>
    <x v="708"/>
    <s v="Z1200"/>
    <s v="雲林區營業處分攤"/>
    <n v="564307"/>
    <n v="0"/>
    <n v="564307"/>
  </r>
  <r>
    <x v="2"/>
    <x v="2"/>
    <x v="100"/>
    <s v="配電費用"/>
    <x v="714"/>
    <x v="708"/>
    <s v="Z1210"/>
    <s v="新營區營業處分攤"/>
    <n v="830987"/>
    <n v="0"/>
    <n v="830987"/>
  </r>
  <r>
    <x v="2"/>
    <x v="2"/>
    <x v="100"/>
    <s v="配電費用"/>
    <x v="714"/>
    <x v="708"/>
    <s v="Z1220"/>
    <s v="苗栗區營業處分攤"/>
    <n v="766192"/>
    <n v="0"/>
    <n v="766192"/>
  </r>
  <r>
    <x v="2"/>
    <x v="2"/>
    <x v="100"/>
    <s v="配電費用"/>
    <x v="714"/>
    <x v="708"/>
    <s v="Z1230"/>
    <s v="金門區營業處分攤"/>
    <n v="71887"/>
    <n v="0"/>
    <n v="71887"/>
  </r>
  <r>
    <x v="2"/>
    <x v="2"/>
    <x v="100"/>
    <s v="配電費用"/>
    <x v="714"/>
    <x v="708"/>
    <s v="Z1240"/>
    <s v="馬祖區營業處分攤"/>
    <n v="56808"/>
    <n v="0"/>
    <n v="56808"/>
  </r>
  <r>
    <x v="2"/>
    <x v="2"/>
    <x v="100"/>
    <s v="配電費用"/>
    <x v="714"/>
    <x v="708"/>
    <s v="Z5450"/>
    <s v="電力通信處分攤"/>
    <n v="117685"/>
    <n v="0"/>
    <n v="117685"/>
  </r>
  <r>
    <x v="2"/>
    <x v="2"/>
    <x v="100"/>
    <s v="配電費用"/>
    <x v="714"/>
    <x v="708"/>
    <s v="Z5460"/>
    <s v="綜合研究所分攤"/>
    <n v="254271"/>
    <n v="0"/>
    <n v="254271"/>
  </r>
  <r>
    <x v="2"/>
    <x v="2"/>
    <x v="100"/>
    <s v="配電費用"/>
    <x v="715"/>
    <x v="709"/>
    <s v="Z0080"/>
    <s v="材料處分攤"/>
    <n v="1620"/>
    <n v="0"/>
    <n v="1620"/>
  </r>
  <r>
    <x v="2"/>
    <x v="2"/>
    <x v="100"/>
    <s v="配電費用"/>
    <x v="715"/>
    <x v="709"/>
    <s v="Z0140"/>
    <s v="秘書處分攤"/>
    <n v="62016"/>
    <n v="0"/>
    <n v="62016"/>
  </r>
  <r>
    <x v="2"/>
    <x v="2"/>
    <x v="100"/>
    <s v="配電費用"/>
    <x v="715"/>
    <x v="709"/>
    <s v="Z0170"/>
    <s v="營建處分攤"/>
    <n v="4549"/>
    <n v="0"/>
    <n v="4549"/>
  </r>
  <r>
    <x v="2"/>
    <x v="2"/>
    <x v="100"/>
    <s v="配電費用"/>
    <x v="715"/>
    <x v="709"/>
    <s v="Z0240"/>
    <s v="資訊系統處分攤"/>
    <n v="8088"/>
    <n v="0"/>
    <n v="8088"/>
  </r>
  <r>
    <x v="2"/>
    <x v="2"/>
    <x v="100"/>
    <s v="配電費用"/>
    <x v="715"/>
    <x v="709"/>
    <s v="Z0610"/>
    <s v="環境保護處分攤"/>
    <n v="847"/>
    <n v="0"/>
    <n v="847"/>
  </r>
  <r>
    <x v="2"/>
    <x v="2"/>
    <x v="100"/>
    <s v="配電費用"/>
    <x v="715"/>
    <x v="709"/>
    <s v="Z0620"/>
    <s v="工業安全衛生處分攤"/>
    <n v="2023"/>
    <n v="0"/>
    <n v="2023"/>
  </r>
  <r>
    <x v="2"/>
    <x v="2"/>
    <x v="100"/>
    <s v="配電費用"/>
    <x v="715"/>
    <x v="709"/>
    <s v="Z0770"/>
    <s v="配電處分攤"/>
    <n v="193840"/>
    <n v="0"/>
    <n v="193840"/>
  </r>
  <r>
    <x v="2"/>
    <x v="2"/>
    <x v="100"/>
    <s v="配電費用"/>
    <x v="715"/>
    <x v="709"/>
    <s v="Z1010"/>
    <s v="基隆區營業處分攤"/>
    <n v="64168"/>
    <n v="0"/>
    <n v="64168"/>
  </r>
  <r>
    <x v="2"/>
    <x v="2"/>
    <x v="100"/>
    <s v="配電費用"/>
    <x v="715"/>
    <x v="709"/>
    <s v="Z1020"/>
    <s v="台北市區營業處分攤"/>
    <n v="35930"/>
    <n v="0"/>
    <n v="35930"/>
  </r>
  <r>
    <x v="2"/>
    <x v="2"/>
    <x v="100"/>
    <s v="配電費用"/>
    <x v="715"/>
    <x v="709"/>
    <s v="Z1030"/>
    <s v="桃園區營業處分攤"/>
    <n v="62440"/>
    <n v="0"/>
    <n v="62440"/>
  </r>
  <r>
    <x v="2"/>
    <x v="2"/>
    <x v="100"/>
    <s v="配電費用"/>
    <x v="715"/>
    <x v="709"/>
    <s v="Z1040"/>
    <s v="新竹區營業處分攤"/>
    <n v="33793"/>
    <n v="0"/>
    <n v="33793"/>
  </r>
  <r>
    <x v="2"/>
    <x v="2"/>
    <x v="100"/>
    <s v="配電費用"/>
    <x v="715"/>
    <x v="709"/>
    <s v="Z1050"/>
    <s v="台中區營業處分攤"/>
    <n v="62450"/>
    <n v="0"/>
    <n v="62450"/>
  </r>
  <r>
    <x v="2"/>
    <x v="2"/>
    <x v="100"/>
    <s v="配電費用"/>
    <x v="715"/>
    <x v="709"/>
    <s v="Z1060"/>
    <s v="彰化區營業處分攤"/>
    <n v="67150"/>
    <n v="0"/>
    <n v="67150"/>
  </r>
  <r>
    <x v="2"/>
    <x v="2"/>
    <x v="100"/>
    <s v="配電費用"/>
    <x v="715"/>
    <x v="709"/>
    <s v="Z1070"/>
    <s v="嘉義區營業處分攤"/>
    <n v="80910"/>
    <n v="0"/>
    <n v="80910"/>
  </r>
  <r>
    <x v="2"/>
    <x v="2"/>
    <x v="100"/>
    <s v="配電費用"/>
    <x v="715"/>
    <x v="709"/>
    <s v="Z1080"/>
    <s v="台南區營業處分攤"/>
    <n v="70289"/>
    <n v="0"/>
    <n v="70289"/>
  </r>
  <r>
    <x v="2"/>
    <x v="2"/>
    <x v="100"/>
    <s v="配電費用"/>
    <x v="715"/>
    <x v="709"/>
    <s v="Z1090"/>
    <s v="高雄區營業處分攤"/>
    <n v="35306"/>
    <n v="0"/>
    <n v="35306"/>
  </r>
  <r>
    <x v="2"/>
    <x v="2"/>
    <x v="100"/>
    <s v="配電費用"/>
    <x v="715"/>
    <x v="709"/>
    <s v="Z1100"/>
    <s v="屏東區營業處分攤"/>
    <n v="56386"/>
    <n v="0"/>
    <n v="56386"/>
  </r>
  <r>
    <x v="2"/>
    <x v="2"/>
    <x v="100"/>
    <s v="配電費用"/>
    <x v="715"/>
    <x v="709"/>
    <s v="Z1110"/>
    <s v="台東區營業處分攤"/>
    <n v="41470"/>
    <n v="0"/>
    <n v="41470"/>
  </r>
  <r>
    <x v="2"/>
    <x v="2"/>
    <x v="100"/>
    <s v="配電費用"/>
    <x v="715"/>
    <x v="709"/>
    <s v="Z1120"/>
    <s v="花蓮區營業處分攤"/>
    <n v="57343"/>
    <n v="0"/>
    <n v="57343"/>
  </r>
  <r>
    <x v="2"/>
    <x v="2"/>
    <x v="100"/>
    <s v="配電費用"/>
    <x v="715"/>
    <x v="709"/>
    <s v="Z1130"/>
    <s v="宜蘭區營業處分攤"/>
    <n v="51170"/>
    <n v="0"/>
    <n v="51170"/>
  </r>
  <r>
    <x v="2"/>
    <x v="2"/>
    <x v="100"/>
    <s v="配電費用"/>
    <x v="715"/>
    <x v="709"/>
    <s v="Z1140"/>
    <s v="澎湖區營業處分攤"/>
    <n v="19695"/>
    <n v="0"/>
    <n v="19695"/>
  </r>
  <r>
    <x v="2"/>
    <x v="2"/>
    <x v="100"/>
    <s v="配電費用"/>
    <x v="715"/>
    <x v="709"/>
    <s v="Z1150"/>
    <s v="台北南區營業處分攤"/>
    <n v="77205"/>
    <n v="0"/>
    <n v="77205"/>
  </r>
  <r>
    <x v="2"/>
    <x v="2"/>
    <x v="100"/>
    <s v="配電費用"/>
    <x v="715"/>
    <x v="709"/>
    <s v="Z1160"/>
    <s v="台北北區營業處分攤"/>
    <n v="51790"/>
    <n v="0"/>
    <n v="51790"/>
  </r>
  <r>
    <x v="2"/>
    <x v="2"/>
    <x v="100"/>
    <s v="配電費用"/>
    <x v="715"/>
    <x v="709"/>
    <s v="Z1170"/>
    <s v="台北西區營業處分攤"/>
    <n v="87300"/>
    <n v="0"/>
    <n v="87300"/>
  </r>
  <r>
    <x v="2"/>
    <x v="2"/>
    <x v="100"/>
    <s v="配電費用"/>
    <x v="715"/>
    <x v="709"/>
    <s v="Z1180"/>
    <s v="南投區營業處分攤"/>
    <n v="24880"/>
    <n v="0"/>
    <n v="24880"/>
  </r>
  <r>
    <x v="2"/>
    <x v="2"/>
    <x v="100"/>
    <s v="配電費用"/>
    <x v="715"/>
    <x v="709"/>
    <s v="Z1190"/>
    <s v="鳳山區營業處分攤"/>
    <n v="46880"/>
    <n v="0"/>
    <n v="46880"/>
  </r>
  <r>
    <x v="2"/>
    <x v="2"/>
    <x v="100"/>
    <s v="配電費用"/>
    <x v="715"/>
    <x v="709"/>
    <s v="Z1200"/>
    <s v="雲林區營業處分攤"/>
    <n v="84740"/>
    <n v="0"/>
    <n v="84740"/>
  </r>
  <r>
    <x v="2"/>
    <x v="2"/>
    <x v="100"/>
    <s v="配電費用"/>
    <x v="715"/>
    <x v="709"/>
    <s v="Z1210"/>
    <s v="新營區營業處分攤"/>
    <n v="49070"/>
    <n v="0"/>
    <n v="49070"/>
  </r>
  <r>
    <x v="2"/>
    <x v="2"/>
    <x v="100"/>
    <s v="配電費用"/>
    <x v="715"/>
    <x v="709"/>
    <s v="Z1220"/>
    <s v="苗栗區營業處分攤"/>
    <n v="77776"/>
    <n v="0"/>
    <n v="77776"/>
  </r>
  <r>
    <x v="2"/>
    <x v="2"/>
    <x v="100"/>
    <s v="配電費用"/>
    <x v="715"/>
    <x v="709"/>
    <s v="Z1230"/>
    <s v="金門區營業處分攤"/>
    <n v="26210"/>
    <n v="0"/>
    <n v="26210"/>
  </r>
  <r>
    <x v="2"/>
    <x v="2"/>
    <x v="100"/>
    <s v="配電費用"/>
    <x v="715"/>
    <x v="709"/>
    <s v="Z1240"/>
    <s v="馬祖區營業處分攤"/>
    <n v="5500"/>
    <n v="0"/>
    <n v="5500"/>
  </r>
  <r>
    <x v="2"/>
    <x v="2"/>
    <x v="100"/>
    <s v="配電費用"/>
    <x v="715"/>
    <x v="709"/>
    <s v="Z5450"/>
    <s v="電力通信處分攤"/>
    <n v="13613"/>
    <n v="0"/>
    <n v="13613"/>
  </r>
  <r>
    <x v="2"/>
    <x v="2"/>
    <x v="100"/>
    <s v="配電費用"/>
    <x v="715"/>
    <x v="709"/>
    <s v="Z5460"/>
    <s v="綜合研究所分攤"/>
    <n v="34180"/>
    <n v="0"/>
    <n v="34180"/>
  </r>
  <r>
    <x v="2"/>
    <x v="2"/>
    <x v="100"/>
    <s v="配電費用"/>
    <x v="716"/>
    <x v="710"/>
    <s v="Z1010"/>
    <s v="基隆區營業處分攤"/>
    <n v="1019440"/>
    <n v="0"/>
    <n v="1019440"/>
  </r>
  <r>
    <x v="2"/>
    <x v="2"/>
    <x v="100"/>
    <s v="配電費用"/>
    <x v="716"/>
    <x v="710"/>
    <s v="Z1020"/>
    <s v="台北市區營業處分攤"/>
    <n v="578962"/>
    <n v="0"/>
    <n v="578962"/>
  </r>
  <r>
    <x v="2"/>
    <x v="2"/>
    <x v="100"/>
    <s v="配電費用"/>
    <x v="716"/>
    <x v="710"/>
    <s v="Z1030"/>
    <s v="桃園區營業處分攤"/>
    <n v="1973790"/>
    <n v="0"/>
    <n v="1973790"/>
  </r>
  <r>
    <x v="2"/>
    <x v="2"/>
    <x v="100"/>
    <s v="配電費用"/>
    <x v="716"/>
    <x v="710"/>
    <s v="Z1040"/>
    <s v="新竹區營業處分攤"/>
    <n v="1403083"/>
    <n v="0"/>
    <n v="1403083"/>
  </r>
  <r>
    <x v="2"/>
    <x v="2"/>
    <x v="100"/>
    <s v="配電費用"/>
    <x v="716"/>
    <x v="710"/>
    <s v="Z104D"/>
    <s v="新竹區營業處-配電分攤"/>
    <n v="138400"/>
    <n v="0"/>
    <n v="138400"/>
  </r>
  <r>
    <x v="2"/>
    <x v="2"/>
    <x v="100"/>
    <s v="配電費用"/>
    <x v="716"/>
    <x v="710"/>
    <s v="Z1050"/>
    <s v="台中區營業處分攤"/>
    <n v="1968681"/>
    <n v="0"/>
    <n v="1968681"/>
  </r>
  <r>
    <x v="2"/>
    <x v="2"/>
    <x v="100"/>
    <s v="配電費用"/>
    <x v="716"/>
    <x v="710"/>
    <s v="Z1060"/>
    <s v="彰化區營業處分攤"/>
    <n v="1672481"/>
    <n v="0"/>
    <n v="1672481"/>
  </r>
  <r>
    <x v="2"/>
    <x v="2"/>
    <x v="100"/>
    <s v="配電費用"/>
    <x v="716"/>
    <x v="710"/>
    <s v="Z1070"/>
    <s v="嘉義區營業處分攤"/>
    <n v="1320494"/>
    <n v="0"/>
    <n v="1320494"/>
  </r>
  <r>
    <x v="2"/>
    <x v="2"/>
    <x v="100"/>
    <s v="配電費用"/>
    <x v="716"/>
    <x v="710"/>
    <s v="Z1080"/>
    <s v="台南區營業處分攤"/>
    <n v="1836745"/>
    <n v="0"/>
    <n v="1836745"/>
  </r>
  <r>
    <x v="2"/>
    <x v="2"/>
    <x v="100"/>
    <s v="配電費用"/>
    <x v="716"/>
    <x v="710"/>
    <s v="Z1090"/>
    <s v="高雄區營業處分攤"/>
    <n v="1845219"/>
    <n v="0"/>
    <n v="1845219"/>
  </r>
  <r>
    <x v="2"/>
    <x v="2"/>
    <x v="100"/>
    <s v="配電費用"/>
    <x v="716"/>
    <x v="710"/>
    <s v="Z1100"/>
    <s v="屏東區營業處分攤"/>
    <n v="1375380"/>
    <n v="0"/>
    <n v="1375380"/>
  </r>
  <r>
    <x v="2"/>
    <x v="2"/>
    <x v="100"/>
    <s v="配電費用"/>
    <x v="716"/>
    <x v="710"/>
    <s v="Z1110"/>
    <s v="台東區營業處分攤"/>
    <n v="635763"/>
    <n v="0"/>
    <n v="635763"/>
  </r>
  <r>
    <x v="2"/>
    <x v="2"/>
    <x v="100"/>
    <s v="配電費用"/>
    <x v="716"/>
    <x v="710"/>
    <s v="Z1120"/>
    <s v="花蓮區營業處分攤"/>
    <n v="822714"/>
    <n v="0"/>
    <n v="822714"/>
  </r>
  <r>
    <x v="2"/>
    <x v="2"/>
    <x v="100"/>
    <s v="配電費用"/>
    <x v="716"/>
    <x v="710"/>
    <s v="Z1130"/>
    <s v="宜蘭區營業處分攤"/>
    <n v="764688"/>
    <n v="0"/>
    <n v="764688"/>
  </r>
  <r>
    <x v="2"/>
    <x v="2"/>
    <x v="100"/>
    <s v="配電費用"/>
    <x v="716"/>
    <x v="710"/>
    <s v="Z1140"/>
    <s v="澎湖區營業處分攤"/>
    <n v="234650"/>
    <n v="0"/>
    <n v="234650"/>
  </r>
  <r>
    <x v="2"/>
    <x v="2"/>
    <x v="100"/>
    <s v="配電費用"/>
    <x v="716"/>
    <x v="710"/>
    <s v="Z1150"/>
    <s v="台北南區營業處分攤"/>
    <n v="755239"/>
    <n v="0"/>
    <n v="755239"/>
  </r>
  <r>
    <x v="2"/>
    <x v="2"/>
    <x v="100"/>
    <s v="配電費用"/>
    <x v="716"/>
    <x v="710"/>
    <s v="Z1160"/>
    <s v="台北北區營業處分攤"/>
    <n v="439306"/>
    <n v="0"/>
    <n v="439306"/>
  </r>
  <r>
    <x v="2"/>
    <x v="2"/>
    <x v="100"/>
    <s v="配電費用"/>
    <x v="716"/>
    <x v="710"/>
    <s v="Z1170"/>
    <s v="台北西區營業處分攤"/>
    <n v="1186627"/>
    <n v="0"/>
    <n v="1186627"/>
  </r>
  <r>
    <x v="2"/>
    <x v="2"/>
    <x v="100"/>
    <s v="配電費用"/>
    <x v="716"/>
    <x v="710"/>
    <s v="Z1180"/>
    <s v="南投區營業處分攤"/>
    <n v="1197353"/>
    <n v="0"/>
    <n v="1197353"/>
  </r>
  <r>
    <x v="2"/>
    <x v="2"/>
    <x v="100"/>
    <s v="配電費用"/>
    <x v="716"/>
    <x v="710"/>
    <s v="Z1190"/>
    <s v="鳳山區營業處分攤"/>
    <n v="1016517"/>
    <n v="0"/>
    <n v="1016517"/>
  </r>
  <r>
    <x v="2"/>
    <x v="2"/>
    <x v="100"/>
    <s v="配電費用"/>
    <x v="716"/>
    <x v="710"/>
    <s v="Z1200"/>
    <s v="雲林區營業處分攤"/>
    <n v="1594102"/>
    <n v="0"/>
    <n v="1594102"/>
  </r>
  <r>
    <x v="2"/>
    <x v="2"/>
    <x v="100"/>
    <s v="配電費用"/>
    <x v="716"/>
    <x v="710"/>
    <s v="Z1210"/>
    <s v="新營區營業處分攤"/>
    <n v="688663"/>
    <n v="0"/>
    <n v="688663"/>
  </r>
  <r>
    <x v="2"/>
    <x v="2"/>
    <x v="100"/>
    <s v="配電費用"/>
    <x v="716"/>
    <x v="710"/>
    <s v="Z1220"/>
    <s v="苗栗區營業處分攤"/>
    <n v="1135644"/>
    <n v="0"/>
    <n v="1135644"/>
  </r>
  <r>
    <x v="2"/>
    <x v="2"/>
    <x v="100"/>
    <s v="配電費用"/>
    <x v="716"/>
    <x v="710"/>
    <s v="Z1230"/>
    <s v="金門區營業處分攤"/>
    <n v="260500"/>
    <n v="0"/>
    <n v="260500"/>
  </r>
  <r>
    <x v="2"/>
    <x v="2"/>
    <x v="100"/>
    <s v="配電費用"/>
    <x v="716"/>
    <x v="710"/>
    <s v="Z1240"/>
    <s v="馬祖區營業處分攤"/>
    <n v="150945"/>
    <n v="0"/>
    <n v="150945"/>
  </r>
  <r>
    <x v="2"/>
    <x v="2"/>
    <x v="100"/>
    <s v="配電費用"/>
    <x v="716"/>
    <x v="710"/>
    <s v="Z5450"/>
    <s v="電力通信處分攤"/>
    <n v="93688"/>
    <n v="0"/>
    <n v="93688"/>
  </r>
  <r>
    <x v="2"/>
    <x v="2"/>
    <x v="100"/>
    <s v="配電費用"/>
    <x v="716"/>
    <x v="710"/>
    <s v="Z5460"/>
    <s v="綜合研究所分攤"/>
    <n v="99750"/>
    <n v="0"/>
    <n v="99750"/>
  </r>
  <r>
    <x v="2"/>
    <x v="2"/>
    <x v="100"/>
    <s v="配電費用"/>
    <x v="717"/>
    <x v="711"/>
    <s v="Z0020"/>
    <s v="總經理副總經理室分攤"/>
    <n v="36446"/>
    <n v="0"/>
    <n v="36446"/>
  </r>
  <r>
    <x v="2"/>
    <x v="2"/>
    <x v="100"/>
    <s v="配電費用"/>
    <x v="717"/>
    <x v="711"/>
    <s v="Z0080"/>
    <s v="材料處分攤"/>
    <n v="77586"/>
    <n v="0"/>
    <n v="77586"/>
  </r>
  <r>
    <x v="2"/>
    <x v="2"/>
    <x v="100"/>
    <s v="配電費用"/>
    <x v="717"/>
    <x v="711"/>
    <s v="Z0140"/>
    <s v="秘書處分攤"/>
    <n v="237204"/>
    <n v="0"/>
    <n v="237204"/>
  </r>
  <r>
    <x v="2"/>
    <x v="2"/>
    <x v="100"/>
    <s v="配電費用"/>
    <x v="717"/>
    <x v="711"/>
    <s v="Z0170"/>
    <s v="營建處分攤"/>
    <n v="13131"/>
    <n v="0"/>
    <n v="13131"/>
  </r>
  <r>
    <x v="2"/>
    <x v="2"/>
    <x v="100"/>
    <s v="配電費用"/>
    <x v="717"/>
    <x v="711"/>
    <s v="Z0240"/>
    <s v="資訊系統處分攤"/>
    <n v="19699"/>
    <n v="0"/>
    <n v="19699"/>
  </r>
  <r>
    <x v="2"/>
    <x v="2"/>
    <x v="100"/>
    <s v="配電費用"/>
    <x v="717"/>
    <x v="711"/>
    <s v="Z0610"/>
    <s v="環境保護處分攤"/>
    <n v="2670"/>
    <n v="0"/>
    <n v="2670"/>
  </r>
  <r>
    <x v="2"/>
    <x v="2"/>
    <x v="100"/>
    <s v="配電費用"/>
    <x v="717"/>
    <x v="711"/>
    <s v="Z0620"/>
    <s v="工業安全衛生處分攤"/>
    <n v="92559"/>
    <n v="0"/>
    <n v="92559"/>
  </r>
  <r>
    <x v="2"/>
    <x v="2"/>
    <x v="100"/>
    <s v="配電費用"/>
    <x v="717"/>
    <x v="711"/>
    <s v="Z0770"/>
    <s v="配電處分攤"/>
    <n v="294294"/>
    <n v="0"/>
    <n v="294294"/>
  </r>
  <r>
    <x v="2"/>
    <x v="2"/>
    <x v="100"/>
    <s v="配電費用"/>
    <x v="717"/>
    <x v="711"/>
    <s v="Z1010"/>
    <s v="基隆區營業處分攤"/>
    <n v="351730"/>
    <n v="0"/>
    <n v="351730"/>
  </r>
  <r>
    <x v="2"/>
    <x v="2"/>
    <x v="100"/>
    <s v="配電費用"/>
    <x v="717"/>
    <x v="711"/>
    <s v="Z1020"/>
    <s v="台北市區營業處分攤"/>
    <n v="442818"/>
    <n v="0"/>
    <n v="442818"/>
  </r>
  <r>
    <x v="2"/>
    <x v="2"/>
    <x v="100"/>
    <s v="配電費用"/>
    <x v="717"/>
    <x v="711"/>
    <s v="Z1030"/>
    <s v="桃園區營業處分攤"/>
    <n v="773017"/>
    <n v="0"/>
    <n v="773017"/>
  </r>
  <r>
    <x v="2"/>
    <x v="2"/>
    <x v="100"/>
    <s v="配電費用"/>
    <x v="717"/>
    <x v="711"/>
    <s v="Z1040"/>
    <s v="新竹區營業處分攤"/>
    <n v="314430"/>
    <n v="0"/>
    <n v="314430"/>
  </r>
  <r>
    <x v="2"/>
    <x v="2"/>
    <x v="100"/>
    <s v="配電費用"/>
    <x v="717"/>
    <x v="711"/>
    <s v="Z1050"/>
    <s v="台中區營業處分攤"/>
    <n v="570234"/>
    <n v="0"/>
    <n v="570234"/>
  </r>
  <r>
    <x v="2"/>
    <x v="2"/>
    <x v="100"/>
    <s v="配電費用"/>
    <x v="717"/>
    <x v="711"/>
    <s v="Z1060"/>
    <s v="彰化區營業處分攤"/>
    <n v="887208"/>
    <n v="0"/>
    <n v="887208"/>
  </r>
  <r>
    <x v="2"/>
    <x v="2"/>
    <x v="100"/>
    <s v="配電費用"/>
    <x v="717"/>
    <x v="711"/>
    <s v="Z1070"/>
    <s v="嘉義區營業處分攤"/>
    <n v="662058"/>
    <n v="0"/>
    <n v="662058"/>
  </r>
  <r>
    <x v="2"/>
    <x v="2"/>
    <x v="100"/>
    <s v="配電費用"/>
    <x v="717"/>
    <x v="711"/>
    <s v="Z1080"/>
    <s v="台南區營業處分攤"/>
    <n v="248983"/>
    <n v="0"/>
    <n v="248983"/>
  </r>
  <r>
    <x v="2"/>
    <x v="2"/>
    <x v="100"/>
    <s v="配電費用"/>
    <x v="717"/>
    <x v="711"/>
    <s v="Z1090"/>
    <s v="高雄區營業處分攤"/>
    <n v="299603"/>
    <n v="0"/>
    <n v="299603"/>
  </r>
  <r>
    <x v="2"/>
    <x v="2"/>
    <x v="100"/>
    <s v="配電費用"/>
    <x v="717"/>
    <x v="711"/>
    <s v="Z1100"/>
    <s v="屏東區營業處分攤"/>
    <n v="390835"/>
    <n v="0"/>
    <n v="390835"/>
  </r>
  <r>
    <x v="2"/>
    <x v="2"/>
    <x v="100"/>
    <s v="配電費用"/>
    <x v="717"/>
    <x v="711"/>
    <s v="Z1110"/>
    <s v="台東區營業處分攤"/>
    <n v="362120"/>
    <n v="0"/>
    <n v="362120"/>
  </r>
  <r>
    <x v="2"/>
    <x v="2"/>
    <x v="100"/>
    <s v="配電費用"/>
    <x v="717"/>
    <x v="711"/>
    <s v="Z1120"/>
    <s v="花蓮區營業處分攤"/>
    <n v="269999"/>
    <n v="0"/>
    <n v="269999"/>
  </r>
  <r>
    <x v="2"/>
    <x v="2"/>
    <x v="100"/>
    <s v="配電費用"/>
    <x v="717"/>
    <x v="711"/>
    <s v="Z1130"/>
    <s v="宜蘭區營業處分攤"/>
    <n v="488730"/>
    <n v="0"/>
    <n v="488730"/>
  </r>
  <r>
    <x v="2"/>
    <x v="2"/>
    <x v="100"/>
    <s v="配電費用"/>
    <x v="717"/>
    <x v="711"/>
    <s v="Z1140"/>
    <s v="澎湖區營業處分攤"/>
    <n v="100850"/>
    <n v="0"/>
    <n v="100850"/>
  </r>
  <r>
    <x v="2"/>
    <x v="2"/>
    <x v="100"/>
    <s v="配電費用"/>
    <x v="717"/>
    <x v="711"/>
    <s v="Z1150"/>
    <s v="台北南區營業處分攤"/>
    <n v="370900"/>
    <n v="0"/>
    <n v="370900"/>
  </r>
  <r>
    <x v="2"/>
    <x v="2"/>
    <x v="100"/>
    <s v="配電費用"/>
    <x v="717"/>
    <x v="711"/>
    <s v="Z1160"/>
    <s v="台北北區營業處分攤"/>
    <n v="232944"/>
    <n v="0"/>
    <n v="232944"/>
  </r>
  <r>
    <x v="2"/>
    <x v="2"/>
    <x v="100"/>
    <s v="配電費用"/>
    <x v="717"/>
    <x v="711"/>
    <s v="Z1170"/>
    <s v="台北西區營業處分攤"/>
    <n v="271407"/>
    <n v="0"/>
    <n v="271407"/>
  </r>
  <r>
    <x v="2"/>
    <x v="2"/>
    <x v="100"/>
    <s v="配電費用"/>
    <x v="717"/>
    <x v="711"/>
    <s v="Z1180"/>
    <s v="南投區營業處分攤"/>
    <n v="391812"/>
    <n v="0"/>
    <n v="391812"/>
  </r>
  <r>
    <x v="2"/>
    <x v="2"/>
    <x v="100"/>
    <s v="配電費用"/>
    <x v="717"/>
    <x v="711"/>
    <s v="Z1190"/>
    <s v="鳳山區營業處分攤"/>
    <n v="698995"/>
    <n v="0"/>
    <n v="698995"/>
  </r>
  <r>
    <x v="2"/>
    <x v="2"/>
    <x v="100"/>
    <s v="配電費用"/>
    <x v="717"/>
    <x v="711"/>
    <s v="Z1200"/>
    <s v="雲林區營業處分攤"/>
    <n v="196663"/>
    <n v="0"/>
    <n v="196663"/>
  </r>
  <r>
    <x v="2"/>
    <x v="2"/>
    <x v="100"/>
    <s v="配電費用"/>
    <x v="717"/>
    <x v="711"/>
    <s v="Z1210"/>
    <s v="新營區營業處分攤"/>
    <n v="174652"/>
    <n v="0"/>
    <n v="174652"/>
  </r>
  <r>
    <x v="2"/>
    <x v="2"/>
    <x v="100"/>
    <s v="配電費用"/>
    <x v="717"/>
    <x v="711"/>
    <s v="Z1220"/>
    <s v="苗栗區營業處分攤"/>
    <n v="316071"/>
    <n v="0"/>
    <n v="316071"/>
  </r>
  <r>
    <x v="2"/>
    <x v="2"/>
    <x v="100"/>
    <s v="配電費用"/>
    <x v="717"/>
    <x v="711"/>
    <s v="Z1230"/>
    <s v="金門區營業處分攤"/>
    <n v="136008"/>
    <n v="0"/>
    <n v="136008"/>
  </r>
  <r>
    <x v="2"/>
    <x v="2"/>
    <x v="100"/>
    <s v="配電費用"/>
    <x v="717"/>
    <x v="711"/>
    <s v="Z1240"/>
    <s v="馬祖區營業處分攤"/>
    <n v="104709"/>
    <n v="0"/>
    <n v="104709"/>
  </r>
  <r>
    <x v="2"/>
    <x v="2"/>
    <x v="100"/>
    <s v="配電費用"/>
    <x v="717"/>
    <x v="711"/>
    <s v="Z5450"/>
    <s v="電力通信處分攤"/>
    <n v="25544"/>
    <n v="0"/>
    <n v="25544"/>
  </r>
  <r>
    <x v="2"/>
    <x v="2"/>
    <x v="100"/>
    <s v="配電費用"/>
    <x v="717"/>
    <x v="711"/>
    <s v="Z5460"/>
    <s v="綜合研究所分攤"/>
    <n v="105167"/>
    <n v="0"/>
    <n v="105167"/>
  </r>
  <r>
    <x v="2"/>
    <x v="2"/>
    <x v="100"/>
    <s v="配電費用"/>
    <x v="787"/>
    <x v="779"/>
    <s v="Z1040"/>
    <s v="新竹區營業處分攤"/>
    <n v="217091"/>
    <n v="0"/>
    <n v="217091"/>
  </r>
  <r>
    <x v="2"/>
    <x v="2"/>
    <x v="100"/>
    <s v="配電費用"/>
    <x v="787"/>
    <x v="779"/>
    <s v="Z1070"/>
    <s v="嘉義區營業處分攤"/>
    <n v="34"/>
    <n v="0"/>
    <n v="34"/>
  </r>
  <r>
    <x v="2"/>
    <x v="2"/>
    <x v="100"/>
    <s v="配電費用"/>
    <x v="787"/>
    <x v="779"/>
    <s v="Z1100"/>
    <s v="屏東區營業處分攤"/>
    <n v="52068"/>
    <n v="0"/>
    <n v="52068"/>
  </r>
  <r>
    <x v="2"/>
    <x v="2"/>
    <x v="100"/>
    <s v="配電費用"/>
    <x v="787"/>
    <x v="779"/>
    <s v="Z1120"/>
    <s v="花蓮區營業處分攤"/>
    <n v="114468"/>
    <n v="0"/>
    <n v="114468"/>
  </r>
  <r>
    <x v="2"/>
    <x v="2"/>
    <x v="100"/>
    <s v="配電費用"/>
    <x v="787"/>
    <x v="779"/>
    <s v="Z1140"/>
    <s v="澎湖區營業處分攤"/>
    <n v="9709"/>
    <n v="0"/>
    <n v="9709"/>
  </r>
  <r>
    <x v="2"/>
    <x v="2"/>
    <x v="100"/>
    <s v="配電費用"/>
    <x v="787"/>
    <x v="779"/>
    <s v="Z5450"/>
    <s v="電力通信處分攤"/>
    <n v="821"/>
    <n v="0"/>
    <n v="821"/>
  </r>
  <r>
    <x v="2"/>
    <x v="2"/>
    <x v="100"/>
    <s v="配電費用"/>
    <x v="718"/>
    <x v="712"/>
    <s v="Z1020"/>
    <s v="台北市區營業處分攤"/>
    <n v="321"/>
    <n v="0"/>
    <n v="321"/>
  </r>
  <r>
    <x v="2"/>
    <x v="2"/>
    <x v="100"/>
    <s v="配電費用"/>
    <x v="718"/>
    <x v="712"/>
    <s v="Z1040"/>
    <s v="新竹區營業處分攤"/>
    <n v="174"/>
    <n v="0"/>
    <n v="174"/>
  </r>
  <r>
    <x v="2"/>
    <x v="2"/>
    <x v="100"/>
    <s v="配電費用"/>
    <x v="718"/>
    <x v="712"/>
    <s v="Z1130"/>
    <s v="宜蘭區營業處分攤"/>
    <n v="355"/>
    <n v="0"/>
    <n v="355"/>
  </r>
  <r>
    <x v="2"/>
    <x v="2"/>
    <x v="100"/>
    <s v="配電費用"/>
    <x v="718"/>
    <x v="712"/>
    <s v="Z1150"/>
    <s v="台北南區營業處分攤"/>
    <n v="644"/>
    <n v="0"/>
    <n v="644"/>
  </r>
  <r>
    <x v="2"/>
    <x v="2"/>
    <x v="100"/>
    <s v="配電費用"/>
    <x v="718"/>
    <x v="712"/>
    <s v="Z1170"/>
    <s v="台北西區營業處分攤"/>
    <n v="6758"/>
    <n v="0"/>
    <n v="6758"/>
  </r>
  <r>
    <x v="2"/>
    <x v="2"/>
    <x v="100"/>
    <s v="配電費用"/>
    <x v="718"/>
    <x v="712"/>
    <s v="Z1180"/>
    <s v="南投區營業處分攤"/>
    <n v="388"/>
    <n v="0"/>
    <n v="388"/>
  </r>
  <r>
    <x v="2"/>
    <x v="2"/>
    <x v="100"/>
    <s v="配電費用"/>
    <x v="718"/>
    <x v="712"/>
    <s v="Z1230"/>
    <s v="金門區營業處分攤"/>
    <n v="251229"/>
    <n v="0"/>
    <n v="251229"/>
  </r>
  <r>
    <x v="2"/>
    <x v="2"/>
    <x v="100"/>
    <s v="配電費用"/>
    <x v="718"/>
    <x v="712"/>
    <s v="Z5450"/>
    <s v="電力通信處分攤"/>
    <n v="171"/>
    <n v="0"/>
    <n v="171"/>
  </r>
  <r>
    <x v="2"/>
    <x v="2"/>
    <x v="100"/>
    <s v="配電費用"/>
    <x v="719"/>
    <x v="713"/>
    <s v="Z1060"/>
    <s v="彰化區營業處分攤"/>
    <n v="1733"/>
    <n v="0"/>
    <n v="1733"/>
  </r>
  <r>
    <x v="2"/>
    <x v="2"/>
    <x v="100"/>
    <s v="配電費用"/>
    <x v="719"/>
    <x v="713"/>
    <s v="Z1090"/>
    <s v="高雄區營業處分攤"/>
    <n v="54249"/>
    <n v="0"/>
    <n v="54249"/>
  </r>
  <r>
    <x v="2"/>
    <x v="2"/>
    <x v="100"/>
    <s v="配電費用"/>
    <x v="719"/>
    <x v="713"/>
    <s v="Z1110"/>
    <s v="台東區營業處分攤"/>
    <n v="6000"/>
    <n v="0"/>
    <n v="6000"/>
  </r>
  <r>
    <x v="2"/>
    <x v="2"/>
    <x v="100"/>
    <s v="配電費用"/>
    <x v="719"/>
    <x v="713"/>
    <s v="Z1120"/>
    <s v="花蓮區營業處分攤"/>
    <n v="238472"/>
    <n v="0"/>
    <n v="238472"/>
  </r>
  <r>
    <x v="2"/>
    <x v="2"/>
    <x v="100"/>
    <s v="配電費用"/>
    <x v="719"/>
    <x v="713"/>
    <s v="Z1130"/>
    <s v="宜蘭區營業處分攤"/>
    <n v="85104"/>
    <n v="0"/>
    <n v="85104"/>
  </r>
  <r>
    <x v="2"/>
    <x v="2"/>
    <x v="100"/>
    <s v="配電費用"/>
    <x v="719"/>
    <x v="713"/>
    <s v="Z1160"/>
    <s v="台北北區營業處分攤"/>
    <n v="19517"/>
    <n v="0"/>
    <n v="19517"/>
  </r>
  <r>
    <x v="2"/>
    <x v="2"/>
    <x v="100"/>
    <s v="配電費用"/>
    <x v="719"/>
    <x v="713"/>
    <s v="Z1220"/>
    <s v="苗栗區營業處分攤"/>
    <n v="1400"/>
    <n v="0"/>
    <n v="1400"/>
  </r>
  <r>
    <x v="2"/>
    <x v="2"/>
    <x v="100"/>
    <s v="配電費用"/>
    <x v="788"/>
    <x v="780"/>
    <s v="Z1010"/>
    <s v="基隆區營業處分攤"/>
    <n v="150000"/>
    <n v="0"/>
    <n v="150000"/>
  </r>
  <r>
    <x v="2"/>
    <x v="2"/>
    <x v="100"/>
    <s v="配電費用"/>
    <x v="788"/>
    <x v="780"/>
    <s v="Z1050"/>
    <s v="台中區營業處分攤"/>
    <n v="126000"/>
    <n v="0"/>
    <n v="126000"/>
  </r>
  <r>
    <x v="2"/>
    <x v="2"/>
    <x v="100"/>
    <s v="配電費用"/>
    <x v="841"/>
    <x v="833"/>
    <s v="Z1050"/>
    <s v="台中區營業處分攤"/>
    <n v="34286"/>
    <n v="0"/>
    <n v="34286"/>
  </r>
  <r>
    <x v="2"/>
    <x v="2"/>
    <x v="100"/>
    <s v="配電費用"/>
    <x v="720"/>
    <x v="714"/>
    <s v="Z0240"/>
    <s v="資訊系統處分攤"/>
    <n v="633132"/>
    <n v="0"/>
    <n v="633132"/>
  </r>
  <r>
    <x v="2"/>
    <x v="2"/>
    <x v="100"/>
    <s v="配電費用"/>
    <x v="789"/>
    <x v="781"/>
    <s v="Z1110"/>
    <s v="台東區營業處分攤"/>
    <n v="66000"/>
    <n v="0"/>
    <n v="66000"/>
  </r>
  <r>
    <x v="2"/>
    <x v="2"/>
    <x v="100"/>
    <s v="配電費用"/>
    <x v="789"/>
    <x v="781"/>
    <s v="Z1150"/>
    <s v="台北南區營業處分攤"/>
    <n v="23031"/>
    <n v="0"/>
    <n v="23031"/>
  </r>
  <r>
    <x v="2"/>
    <x v="2"/>
    <x v="100"/>
    <s v="配電費用"/>
    <x v="789"/>
    <x v="781"/>
    <s v="Z1200"/>
    <s v="雲林區營業處分攤"/>
    <n v="220500"/>
    <n v="0"/>
    <n v="220500"/>
  </r>
  <r>
    <x v="2"/>
    <x v="2"/>
    <x v="100"/>
    <s v="配電費用"/>
    <x v="721"/>
    <x v="715"/>
    <s v="Z1060"/>
    <s v="彰化區營業處分攤"/>
    <n v="3334"/>
    <n v="0"/>
    <n v="3334"/>
  </r>
  <r>
    <x v="2"/>
    <x v="2"/>
    <x v="100"/>
    <s v="配電費用"/>
    <x v="721"/>
    <x v="715"/>
    <s v="Z1140"/>
    <s v="澎湖區營業處分攤"/>
    <n v="350"/>
    <n v="0"/>
    <n v="350"/>
  </r>
  <r>
    <x v="2"/>
    <x v="2"/>
    <x v="100"/>
    <s v="配電費用"/>
    <x v="722"/>
    <x v="716"/>
    <s v="Z0170"/>
    <s v="營建處分攤"/>
    <n v="371"/>
    <n v="0"/>
    <n v="371"/>
  </r>
  <r>
    <x v="2"/>
    <x v="2"/>
    <x v="100"/>
    <s v="配電費用"/>
    <x v="722"/>
    <x v="716"/>
    <s v="Z1110"/>
    <s v="台東區營業處分攤"/>
    <n v="11200"/>
    <n v="0"/>
    <n v="11200"/>
  </r>
  <r>
    <x v="2"/>
    <x v="2"/>
    <x v="100"/>
    <s v="配電費用"/>
    <x v="842"/>
    <x v="834"/>
    <s v="Z1010"/>
    <s v="基隆區營業處分攤"/>
    <n v="46188"/>
    <n v="0"/>
    <n v="46188"/>
  </r>
  <r>
    <x v="2"/>
    <x v="2"/>
    <x v="100"/>
    <s v="配電費用"/>
    <x v="842"/>
    <x v="834"/>
    <s v="Z1110"/>
    <s v="台東區營業處分攤"/>
    <n v="32929"/>
    <n v="0"/>
    <n v="32929"/>
  </r>
  <r>
    <x v="2"/>
    <x v="2"/>
    <x v="100"/>
    <s v="配電費用"/>
    <x v="842"/>
    <x v="834"/>
    <s v="Z1140"/>
    <s v="澎湖區營業處分攤"/>
    <n v="89969"/>
    <n v="0"/>
    <n v="89969"/>
  </r>
  <r>
    <x v="2"/>
    <x v="2"/>
    <x v="100"/>
    <s v="配電費用"/>
    <x v="723"/>
    <x v="717"/>
    <s v="Z0140"/>
    <s v="秘書處分攤"/>
    <n v="6350"/>
    <n v="0"/>
    <n v="6350"/>
  </r>
  <r>
    <x v="2"/>
    <x v="2"/>
    <x v="100"/>
    <s v="配電費用"/>
    <x v="723"/>
    <x v="717"/>
    <s v="Z1020"/>
    <s v="台北市區營業處分攤"/>
    <n v="24179"/>
    <n v="0"/>
    <n v="24179"/>
  </r>
  <r>
    <x v="2"/>
    <x v="2"/>
    <x v="100"/>
    <s v="配電費用"/>
    <x v="723"/>
    <x v="717"/>
    <s v="Z1030"/>
    <s v="桃園區營業處分攤"/>
    <n v="4159"/>
    <n v="0"/>
    <n v="4159"/>
  </r>
  <r>
    <x v="2"/>
    <x v="2"/>
    <x v="100"/>
    <s v="配電費用"/>
    <x v="723"/>
    <x v="717"/>
    <s v="Z1040"/>
    <s v="新竹區營業處分攤"/>
    <n v="46493"/>
    <n v="0"/>
    <n v="46493"/>
  </r>
  <r>
    <x v="2"/>
    <x v="2"/>
    <x v="100"/>
    <s v="配電費用"/>
    <x v="723"/>
    <x v="717"/>
    <s v="Z1050"/>
    <s v="台中區營業處分攤"/>
    <n v="49561"/>
    <n v="0"/>
    <n v="49561"/>
  </r>
  <r>
    <x v="2"/>
    <x v="2"/>
    <x v="100"/>
    <s v="配電費用"/>
    <x v="723"/>
    <x v="717"/>
    <s v="Z1060"/>
    <s v="彰化區營業處分攤"/>
    <n v="34286"/>
    <n v="0"/>
    <n v="34286"/>
  </r>
  <r>
    <x v="2"/>
    <x v="2"/>
    <x v="100"/>
    <s v="配電費用"/>
    <x v="723"/>
    <x v="717"/>
    <s v="Z1070"/>
    <s v="嘉義區營業處分攤"/>
    <n v="64500"/>
    <n v="0"/>
    <n v="64500"/>
  </r>
  <r>
    <x v="2"/>
    <x v="2"/>
    <x v="100"/>
    <s v="配電費用"/>
    <x v="723"/>
    <x v="717"/>
    <s v="Z1080"/>
    <s v="台南區營業處分攤"/>
    <n v="52236"/>
    <n v="0"/>
    <n v="52236"/>
  </r>
  <r>
    <x v="2"/>
    <x v="2"/>
    <x v="100"/>
    <s v="配電費用"/>
    <x v="723"/>
    <x v="717"/>
    <s v="Z1090"/>
    <s v="高雄區營業處分攤"/>
    <n v="25355"/>
    <n v="0"/>
    <n v="25355"/>
  </r>
  <r>
    <x v="2"/>
    <x v="2"/>
    <x v="100"/>
    <s v="配電費用"/>
    <x v="723"/>
    <x v="717"/>
    <s v="Z1100"/>
    <s v="屏東區營業處分攤"/>
    <n v="1681"/>
    <n v="0"/>
    <n v="1681"/>
  </r>
  <r>
    <x v="2"/>
    <x v="2"/>
    <x v="100"/>
    <s v="配電費用"/>
    <x v="723"/>
    <x v="717"/>
    <s v="Z1120"/>
    <s v="花蓮區營業處分攤"/>
    <n v="61161"/>
    <n v="0"/>
    <n v="61161"/>
  </r>
  <r>
    <x v="2"/>
    <x v="2"/>
    <x v="100"/>
    <s v="配電費用"/>
    <x v="723"/>
    <x v="717"/>
    <s v="Z1130"/>
    <s v="宜蘭區營業處分攤"/>
    <n v="57252"/>
    <n v="0"/>
    <n v="57252"/>
  </r>
  <r>
    <x v="2"/>
    <x v="2"/>
    <x v="100"/>
    <s v="配電費用"/>
    <x v="723"/>
    <x v="717"/>
    <s v="Z1140"/>
    <s v="澎湖區營業處分攤"/>
    <n v="5831"/>
    <n v="0"/>
    <n v="5831"/>
  </r>
  <r>
    <x v="2"/>
    <x v="2"/>
    <x v="100"/>
    <s v="配電費用"/>
    <x v="723"/>
    <x v="717"/>
    <s v="Z1160"/>
    <s v="台北北區營業處分攤"/>
    <n v="149256"/>
    <n v="0"/>
    <n v="149256"/>
  </r>
  <r>
    <x v="2"/>
    <x v="2"/>
    <x v="100"/>
    <s v="配電費用"/>
    <x v="723"/>
    <x v="717"/>
    <s v="Z1200"/>
    <s v="雲林區營業處分攤"/>
    <n v="82800"/>
    <n v="0"/>
    <n v="82800"/>
  </r>
  <r>
    <x v="2"/>
    <x v="2"/>
    <x v="100"/>
    <s v="配電費用"/>
    <x v="723"/>
    <x v="717"/>
    <s v="Z1210"/>
    <s v="新營區營業處分攤"/>
    <n v="149768"/>
    <n v="0"/>
    <n v="149768"/>
  </r>
  <r>
    <x v="2"/>
    <x v="2"/>
    <x v="100"/>
    <s v="配電費用"/>
    <x v="723"/>
    <x v="717"/>
    <s v="Z1220"/>
    <s v="苗栗區營業處分攤"/>
    <n v="27311"/>
    <n v="0"/>
    <n v="27311"/>
  </r>
  <r>
    <x v="2"/>
    <x v="2"/>
    <x v="100"/>
    <s v="配電費用"/>
    <x v="723"/>
    <x v="717"/>
    <s v="Z1230"/>
    <s v="金門區營業處分攤"/>
    <n v="99601"/>
    <n v="0"/>
    <n v="99601"/>
  </r>
  <r>
    <x v="2"/>
    <x v="2"/>
    <x v="100"/>
    <s v="配電費用"/>
    <x v="723"/>
    <x v="717"/>
    <s v="Z1240"/>
    <s v="馬祖區營業處分攤"/>
    <n v="4680"/>
    <n v="0"/>
    <n v="4680"/>
  </r>
  <r>
    <x v="2"/>
    <x v="2"/>
    <x v="100"/>
    <s v="配電費用"/>
    <x v="723"/>
    <x v="717"/>
    <s v="Z5450"/>
    <s v="電力通信處分攤"/>
    <n v="217118"/>
    <n v="0"/>
    <n v="217118"/>
  </r>
  <r>
    <x v="2"/>
    <x v="2"/>
    <x v="100"/>
    <s v="配電費用"/>
    <x v="790"/>
    <x v="782"/>
    <s v="Z1140"/>
    <s v="澎湖區營業處分攤"/>
    <n v="18000"/>
    <n v="0"/>
    <n v="18000"/>
  </r>
  <r>
    <x v="2"/>
    <x v="2"/>
    <x v="100"/>
    <s v="配電費用"/>
    <x v="724"/>
    <x v="718"/>
    <s v="Z1010"/>
    <s v="基隆區營業處分攤"/>
    <n v="24375"/>
    <n v="0"/>
    <n v="24375"/>
  </r>
  <r>
    <x v="2"/>
    <x v="2"/>
    <x v="100"/>
    <s v="配電費用"/>
    <x v="724"/>
    <x v="718"/>
    <s v="Z1020"/>
    <s v="台北市區營業處分攤"/>
    <n v="53336"/>
    <n v="0"/>
    <n v="53336"/>
  </r>
  <r>
    <x v="2"/>
    <x v="2"/>
    <x v="100"/>
    <s v="配電費用"/>
    <x v="724"/>
    <x v="718"/>
    <s v="Z1040"/>
    <s v="新竹區營業處分攤"/>
    <n v="25713"/>
    <n v="0"/>
    <n v="25713"/>
  </r>
  <r>
    <x v="2"/>
    <x v="2"/>
    <x v="100"/>
    <s v="配電費用"/>
    <x v="724"/>
    <x v="718"/>
    <s v="Z1050"/>
    <s v="台中區營業處分攤"/>
    <n v="90960"/>
    <n v="0"/>
    <n v="90960"/>
  </r>
  <r>
    <x v="2"/>
    <x v="2"/>
    <x v="100"/>
    <s v="配電費用"/>
    <x v="724"/>
    <x v="718"/>
    <s v="Z1060"/>
    <s v="彰化區營業處分攤"/>
    <n v="198644"/>
    <n v="0"/>
    <n v="198644"/>
  </r>
  <r>
    <x v="2"/>
    <x v="2"/>
    <x v="100"/>
    <s v="配電費用"/>
    <x v="724"/>
    <x v="718"/>
    <s v="Z1170"/>
    <s v="台北西區營業處分攤"/>
    <n v="17143"/>
    <n v="0"/>
    <n v="17143"/>
  </r>
  <r>
    <x v="2"/>
    <x v="2"/>
    <x v="100"/>
    <s v="配電費用"/>
    <x v="724"/>
    <x v="718"/>
    <s v="Z1200"/>
    <s v="雲林區營業處分攤"/>
    <n v="24762"/>
    <n v="0"/>
    <n v="24762"/>
  </r>
  <r>
    <x v="2"/>
    <x v="2"/>
    <x v="100"/>
    <s v="配電費用"/>
    <x v="791"/>
    <x v="783"/>
    <s v="Z1130"/>
    <s v="宜蘭區營業處分攤"/>
    <n v="20571"/>
    <n v="0"/>
    <n v="20571"/>
  </r>
  <r>
    <x v="2"/>
    <x v="2"/>
    <x v="100"/>
    <s v="配電費用"/>
    <x v="725"/>
    <x v="719"/>
    <s v="Z0140"/>
    <s v="秘書處分攤"/>
    <n v="78898"/>
    <n v="0"/>
    <n v="78898"/>
  </r>
  <r>
    <x v="2"/>
    <x v="2"/>
    <x v="100"/>
    <s v="配電費用"/>
    <x v="725"/>
    <x v="719"/>
    <s v="Z0240"/>
    <s v="資訊系統處分攤"/>
    <n v="13487"/>
    <n v="0"/>
    <n v="13487"/>
  </r>
  <r>
    <x v="2"/>
    <x v="2"/>
    <x v="100"/>
    <s v="配電費用"/>
    <x v="725"/>
    <x v="719"/>
    <s v="Z1010"/>
    <s v="基隆區營業處分攤"/>
    <n v="88880"/>
    <n v="0"/>
    <n v="88880"/>
  </r>
  <r>
    <x v="2"/>
    <x v="2"/>
    <x v="100"/>
    <s v="配電費用"/>
    <x v="725"/>
    <x v="719"/>
    <s v="Z1020"/>
    <s v="台北市區營業處分攤"/>
    <n v="170122"/>
    <n v="0"/>
    <n v="170122"/>
  </r>
  <r>
    <x v="2"/>
    <x v="2"/>
    <x v="100"/>
    <s v="配電費用"/>
    <x v="725"/>
    <x v="719"/>
    <s v="Z1030"/>
    <s v="桃園區營業處分攤"/>
    <n v="1384350"/>
    <n v="0"/>
    <n v="1384350"/>
  </r>
  <r>
    <x v="2"/>
    <x v="2"/>
    <x v="100"/>
    <s v="配電費用"/>
    <x v="725"/>
    <x v="719"/>
    <s v="Z1040"/>
    <s v="新竹區營業處分攤"/>
    <n v="114412"/>
    <n v="0"/>
    <n v="114412"/>
  </r>
  <r>
    <x v="2"/>
    <x v="2"/>
    <x v="100"/>
    <s v="配電費用"/>
    <x v="725"/>
    <x v="719"/>
    <s v="Z1050"/>
    <s v="台中區營業處分攤"/>
    <n v="81392"/>
    <n v="0"/>
    <n v="81392"/>
  </r>
  <r>
    <x v="2"/>
    <x v="2"/>
    <x v="100"/>
    <s v="配電費用"/>
    <x v="725"/>
    <x v="719"/>
    <s v="Z1060"/>
    <s v="彰化區營業處分攤"/>
    <n v="130965"/>
    <n v="0"/>
    <n v="130965"/>
  </r>
  <r>
    <x v="2"/>
    <x v="2"/>
    <x v="100"/>
    <s v="配電費用"/>
    <x v="725"/>
    <x v="719"/>
    <s v="Z1070"/>
    <s v="嘉義區營業處分攤"/>
    <n v="97061"/>
    <n v="0"/>
    <n v="97061"/>
  </r>
  <r>
    <x v="2"/>
    <x v="2"/>
    <x v="100"/>
    <s v="配電費用"/>
    <x v="725"/>
    <x v="719"/>
    <s v="Z1080"/>
    <s v="台南區營業處分攤"/>
    <n v="41841"/>
    <n v="0"/>
    <n v="41841"/>
  </r>
  <r>
    <x v="2"/>
    <x v="2"/>
    <x v="100"/>
    <s v="配電費用"/>
    <x v="725"/>
    <x v="719"/>
    <s v="Z1090"/>
    <s v="高雄區營業處分攤"/>
    <n v="118275"/>
    <n v="0"/>
    <n v="118275"/>
  </r>
  <r>
    <x v="2"/>
    <x v="2"/>
    <x v="100"/>
    <s v="配電費用"/>
    <x v="725"/>
    <x v="719"/>
    <s v="Z1100"/>
    <s v="屏東區營業處分攤"/>
    <n v="47604"/>
    <n v="0"/>
    <n v="47604"/>
  </r>
  <r>
    <x v="2"/>
    <x v="2"/>
    <x v="100"/>
    <s v="配電費用"/>
    <x v="725"/>
    <x v="719"/>
    <s v="Z1110"/>
    <s v="台東區營業處分攤"/>
    <n v="4639"/>
    <n v="0"/>
    <n v="4639"/>
  </r>
  <r>
    <x v="2"/>
    <x v="2"/>
    <x v="100"/>
    <s v="配電費用"/>
    <x v="725"/>
    <x v="719"/>
    <s v="Z1120"/>
    <s v="花蓮區營業處分攤"/>
    <n v="24402"/>
    <n v="0"/>
    <n v="24402"/>
  </r>
  <r>
    <x v="2"/>
    <x v="2"/>
    <x v="100"/>
    <s v="配電費用"/>
    <x v="725"/>
    <x v="719"/>
    <s v="Z1130"/>
    <s v="宜蘭區營業處分攤"/>
    <n v="10489"/>
    <n v="0"/>
    <n v="10489"/>
  </r>
  <r>
    <x v="2"/>
    <x v="2"/>
    <x v="100"/>
    <s v="配電費用"/>
    <x v="725"/>
    <x v="719"/>
    <s v="Z1150"/>
    <s v="台北南區營業處分攤"/>
    <n v="73459"/>
    <n v="0"/>
    <n v="73459"/>
  </r>
  <r>
    <x v="2"/>
    <x v="2"/>
    <x v="100"/>
    <s v="配電費用"/>
    <x v="725"/>
    <x v="719"/>
    <s v="Z1160"/>
    <s v="台北北區營業處分攤"/>
    <n v="90830"/>
    <n v="0"/>
    <n v="90830"/>
  </r>
  <r>
    <x v="2"/>
    <x v="2"/>
    <x v="100"/>
    <s v="配電費用"/>
    <x v="725"/>
    <x v="719"/>
    <s v="Z1170"/>
    <s v="台北西區營業處分攤"/>
    <n v="221221"/>
    <n v="0"/>
    <n v="221221"/>
  </r>
  <r>
    <x v="2"/>
    <x v="2"/>
    <x v="100"/>
    <s v="配電費用"/>
    <x v="725"/>
    <x v="719"/>
    <s v="Z1180"/>
    <s v="南投區營業處分攤"/>
    <n v="28930"/>
    <n v="0"/>
    <n v="28930"/>
  </r>
  <r>
    <x v="2"/>
    <x v="2"/>
    <x v="100"/>
    <s v="配電費用"/>
    <x v="725"/>
    <x v="719"/>
    <s v="Z1190"/>
    <s v="鳳山區營業處分攤"/>
    <n v="158615"/>
    <n v="0"/>
    <n v="158615"/>
  </r>
  <r>
    <x v="2"/>
    <x v="2"/>
    <x v="100"/>
    <s v="配電費用"/>
    <x v="725"/>
    <x v="719"/>
    <s v="Z1200"/>
    <s v="雲林區營業處分攤"/>
    <n v="8623"/>
    <n v="0"/>
    <n v="8623"/>
  </r>
  <r>
    <x v="2"/>
    <x v="2"/>
    <x v="100"/>
    <s v="配電費用"/>
    <x v="725"/>
    <x v="719"/>
    <s v="Z1210"/>
    <s v="新營區營業處分攤"/>
    <n v="53710"/>
    <n v="0"/>
    <n v="53710"/>
  </r>
  <r>
    <x v="2"/>
    <x v="2"/>
    <x v="100"/>
    <s v="配電費用"/>
    <x v="725"/>
    <x v="719"/>
    <s v="Z1220"/>
    <s v="苗栗區營業處分攤"/>
    <n v="1600"/>
    <n v="0"/>
    <n v="1600"/>
  </r>
  <r>
    <x v="2"/>
    <x v="2"/>
    <x v="100"/>
    <s v="配電費用"/>
    <x v="725"/>
    <x v="719"/>
    <s v="Z1230"/>
    <s v="金門區營業處分攤"/>
    <n v="26100"/>
    <n v="0"/>
    <n v="26100"/>
  </r>
  <r>
    <x v="2"/>
    <x v="2"/>
    <x v="100"/>
    <s v="配電費用"/>
    <x v="725"/>
    <x v="719"/>
    <s v="Z5450"/>
    <s v="電力通信處分攤"/>
    <n v="367745"/>
    <n v="0"/>
    <n v="367745"/>
  </r>
  <r>
    <x v="2"/>
    <x v="2"/>
    <x v="100"/>
    <s v="配電費用"/>
    <x v="725"/>
    <x v="719"/>
    <s v="Z5460"/>
    <s v="綜合研究所分攤"/>
    <n v="5286"/>
    <n v="0"/>
    <n v="5286"/>
  </r>
  <r>
    <x v="2"/>
    <x v="2"/>
    <x v="100"/>
    <s v="配電費用"/>
    <x v="726"/>
    <x v="720"/>
    <s v="Z0080"/>
    <s v="材料處分攤"/>
    <n v="167486"/>
    <n v="0"/>
    <n v="167486"/>
  </r>
  <r>
    <x v="2"/>
    <x v="2"/>
    <x v="100"/>
    <s v="配電費用"/>
    <x v="726"/>
    <x v="720"/>
    <s v="Z0140"/>
    <s v="秘書處分攤"/>
    <n v="577"/>
    <n v="0"/>
    <n v="577"/>
  </r>
  <r>
    <x v="2"/>
    <x v="2"/>
    <x v="100"/>
    <s v="配電費用"/>
    <x v="726"/>
    <x v="720"/>
    <s v="Z1010"/>
    <s v="基隆區營業處分攤"/>
    <n v="208444"/>
    <n v="0"/>
    <n v="208444"/>
  </r>
  <r>
    <x v="2"/>
    <x v="2"/>
    <x v="100"/>
    <s v="配電費用"/>
    <x v="726"/>
    <x v="720"/>
    <s v="Z101D"/>
    <s v="基隆區營業處-配電分攤"/>
    <n v="1127620"/>
    <n v="0"/>
    <n v="1127620"/>
  </r>
  <r>
    <x v="2"/>
    <x v="2"/>
    <x v="100"/>
    <s v="配電費用"/>
    <x v="726"/>
    <x v="720"/>
    <s v="Z1020"/>
    <s v="台北市區營業處分攤"/>
    <n v="22350"/>
    <n v="0"/>
    <n v="22350"/>
  </r>
  <r>
    <x v="2"/>
    <x v="2"/>
    <x v="100"/>
    <s v="配電費用"/>
    <x v="726"/>
    <x v="720"/>
    <s v="Z102D"/>
    <s v="台北市區營業處-配電分攤"/>
    <n v="49563"/>
    <n v="0"/>
    <n v="49563"/>
  </r>
  <r>
    <x v="2"/>
    <x v="2"/>
    <x v="100"/>
    <s v="配電費用"/>
    <x v="726"/>
    <x v="720"/>
    <s v="Z1030"/>
    <s v="桃園區營業處分攤"/>
    <n v="164213"/>
    <n v="0"/>
    <n v="164213"/>
  </r>
  <r>
    <x v="2"/>
    <x v="2"/>
    <x v="100"/>
    <s v="配電費用"/>
    <x v="726"/>
    <x v="720"/>
    <s v="Z103D"/>
    <s v="桃園區營業處-配電分攤"/>
    <n v="720170"/>
    <n v="0"/>
    <n v="720170"/>
  </r>
  <r>
    <x v="2"/>
    <x v="2"/>
    <x v="100"/>
    <s v="配電費用"/>
    <x v="726"/>
    <x v="720"/>
    <s v="Z1040"/>
    <s v="新竹區營業處分攤"/>
    <n v="29257"/>
    <n v="0"/>
    <n v="29257"/>
  </r>
  <r>
    <x v="2"/>
    <x v="2"/>
    <x v="100"/>
    <s v="配電費用"/>
    <x v="726"/>
    <x v="720"/>
    <s v="Z104D"/>
    <s v="新竹區營業處-配電分攤"/>
    <n v="646497"/>
    <n v="0"/>
    <n v="646497"/>
  </r>
  <r>
    <x v="2"/>
    <x v="2"/>
    <x v="100"/>
    <s v="配電費用"/>
    <x v="726"/>
    <x v="720"/>
    <s v="Z1050"/>
    <s v="台中區營業處分攤"/>
    <n v="284943"/>
    <n v="0"/>
    <n v="284943"/>
  </r>
  <r>
    <x v="2"/>
    <x v="2"/>
    <x v="100"/>
    <s v="配電費用"/>
    <x v="726"/>
    <x v="720"/>
    <s v="Z105D"/>
    <s v="台中區營業處-配電分攤"/>
    <n v="459886"/>
    <n v="0"/>
    <n v="459886"/>
  </r>
  <r>
    <x v="2"/>
    <x v="2"/>
    <x v="100"/>
    <s v="配電費用"/>
    <x v="726"/>
    <x v="720"/>
    <s v="Z1060"/>
    <s v="彰化區營業處分攤"/>
    <n v="295294"/>
    <n v="0"/>
    <n v="295294"/>
  </r>
  <r>
    <x v="2"/>
    <x v="2"/>
    <x v="100"/>
    <s v="配電費用"/>
    <x v="726"/>
    <x v="720"/>
    <s v="Z106D"/>
    <s v="彰化區營業處-配電分攤"/>
    <n v="573572"/>
    <n v="0"/>
    <n v="573572"/>
  </r>
  <r>
    <x v="2"/>
    <x v="2"/>
    <x v="100"/>
    <s v="配電費用"/>
    <x v="726"/>
    <x v="720"/>
    <s v="Z1070"/>
    <s v="嘉義區營業處分攤"/>
    <n v="271115"/>
    <n v="0"/>
    <n v="271115"/>
  </r>
  <r>
    <x v="2"/>
    <x v="2"/>
    <x v="100"/>
    <s v="配電費用"/>
    <x v="726"/>
    <x v="720"/>
    <s v="Z107D"/>
    <s v="嘉義區營業處-配電分攤"/>
    <n v="1047188"/>
    <n v="0"/>
    <n v="1047188"/>
  </r>
  <r>
    <x v="2"/>
    <x v="2"/>
    <x v="100"/>
    <s v="配電費用"/>
    <x v="726"/>
    <x v="720"/>
    <s v="Z1080"/>
    <s v="台南區營業處分攤"/>
    <n v="316547"/>
    <n v="0"/>
    <n v="316547"/>
  </r>
  <r>
    <x v="2"/>
    <x v="2"/>
    <x v="100"/>
    <s v="配電費用"/>
    <x v="726"/>
    <x v="720"/>
    <s v="Z108D"/>
    <s v="台南區營業處-配電分攤"/>
    <n v="516099"/>
    <n v="0"/>
    <n v="516099"/>
  </r>
  <r>
    <x v="2"/>
    <x v="2"/>
    <x v="100"/>
    <s v="配電費用"/>
    <x v="726"/>
    <x v="720"/>
    <s v="Z1090"/>
    <s v="高雄區營業處分攤"/>
    <n v="420803"/>
    <n v="0"/>
    <n v="420803"/>
  </r>
  <r>
    <x v="2"/>
    <x v="2"/>
    <x v="100"/>
    <s v="配電費用"/>
    <x v="726"/>
    <x v="720"/>
    <s v="Z109D"/>
    <s v="高雄區營業處-配電分攤"/>
    <n v="1185846"/>
    <n v="0"/>
    <n v="1185846"/>
  </r>
  <r>
    <x v="2"/>
    <x v="2"/>
    <x v="100"/>
    <s v="配電費用"/>
    <x v="726"/>
    <x v="720"/>
    <s v="Z1100"/>
    <s v="屏東區營業處分攤"/>
    <n v="95223"/>
    <n v="0"/>
    <n v="95223"/>
  </r>
  <r>
    <x v="2"/>
    <x v="2"/>
    <x v="100"/>
    <s v="配電費用"/>
    <x v="726"/>
    <x v="720"/>
    <s v="Z110D"/>
    <s v="屏東區營業處-配電分攤"/>
    <n v="428726"/>
    <n v="0"/>
    <n v="428726"/>
  </r>
  <r>
    <x v="2"/>
    <x v="2"/>
    <x v="100"/>
    <s v="配電費用"/>
    <x v="726"/>
    <x v="720"/>
    <s v="Z1110"/>
    <s v="台東區營業處分攤"/>
    <n v="448004"/>
    <n v="0"/>
    <n v="448004"/>
  </r>
  <r>
    <x v="2"/>
    <x v="2"/>
    <x v="100"/>
    <s v="配電費用"/>
    <x v="726"/>
    <x v="720"/>
    <s v="Z1120"/>
    <s v="花蓮區營業處分攤"/>
    <n v="738747"/>
    <n v="0"/>
    <n v="738747"/>
  </r>
  <r>
    <x v="2"/>
    <x v="2"/>
    <x v="100"/>
    <s v="配電費用"/>
    <x v="726"/>
    <x v="720"/>
    <s v="Z112D"/>
    <s v="花蓮區營業處-配電分攤"/>
    <n v="330353"/>
    <n v="0"/>
    <n v="330353"/>
  </r>
  <r>
    <x v="2"/>
    <x v="2"/>
    <x v="100"/>
    <s v="配電費用"/>
    <x v="726"/>
    <x v="720"/>
    <s v="Z1130"/>
    <s v="宜蘭區營業處分攤"/>
    <n v="305064"/>
    <n v="0"/>
    <n v="305064"/>
  </r>
  <r>
    <x v="2"/>
    <x v="2"/>
    <x v="100"/>
    <s v="配電費用"/>
    <x v="726"/>
    <x v="720"/>
    <s v="Z113D"/>
    <s v="宜蘭區營業處-配電分攤"/>
    <n v="50204"/>
    <n v="0"/>
    <n v="50204"/>
  </r>
  <r>
    <x v="2"/>
    <x v="2"/>
    <x v="100"/>
    <s v="配電費用"/>
    <x v="726"/>
    <x v="720"/>
    <s v="Z1140"/>
    <s v="澎湖區營業處分攤"/>
    <n v="161174"/>
    <n v="0"/>
    <n v="161174"/>
  </r>
  <r>
    <x v="2"/>
    <x v="2"/>
    <x v="100"/>
    <s v="配電費用"/>
    <x v="726"/>
    <x v="720"/>
    <s v="Z114D"/>
    <s v="澎湖區營業處-配電分攤"/>
    <n v="729359"/>
    <n v="0"/>
    <n v="729359"/>
  </r>
  <r>
    <x v="2"/>
    <x v="2"/>
    <x v="100"/>
    <s v="配電費用"/>
    <x v="726"/>
    <x v="720"/>
    <s v="Z1150"/>
    <s v="台北南區營業處分攤"/>
    <n v="206864"/>
    <n v="0"/>
    <n v="206864"/>
  </r>
  <r>
    <x v="2"/>
    <x v="2"/>
    <x v="100"/>
    <s v="配電費用"/>
    <x v="726"/>
    <x v="720"/>
    <s v="Z115D"/>
    <s v="台北南區營業處-配電分攤"/>
    <n v="744756"/>
    <n v="0"/>
    <n v="744756"/>
  </r>
  <r>
    <x v="2"/>
    <x v="2"/>
    <x v="100"/>
    <s v="配電費用"/>
    <x v="726"/>
    <x v="720"/>
    <s v="Z1160"/>
    <s v="台北北區營業處分攤"/>
    <n v="434067"/>
    <n v="0"/>
    <n v="434067"/>
  </r>
  <r>
    <x v="2"/>
    <x v="2"/>
    <x v="100"/>
    <s v="配電費用"/>
    <x v="726"/>
    <x v="720"/>
    <s v="Z116D"/>
    <s v="台北北區營業處-配電分攤"/>
    <n v="318807"/>
    <n v="0"/>
    <n v="318807"/>
  </r>
  <r>
    <x v="2"/>
    <x v="2"/>
    <x v="100"/>
    <s v="配電費用"/>
    <x v="726"/>
    <x v="720"/>
    <s v="Z1170"/>
    <s v="台北西區營業處分攤"/>
    <n v="1425625"/>
    <n v="0"/>
    <n v="1425625"/>
  </r>
  <r>
    <x v="2"/>
    <x v="2"/>
    <x v="100"/>
    <s v="配電費用"/>
    <x v="726"/>
    <x v="720"/>
    <s v="Z117D"/>
    <s v="台北西區營業處-配電分攤"/>
    <n v="1450491"/>
    <n v="0"/>
    <n v="1450491"/>
  </r>
  <r>
    <x v="2"/>
    <x v="2"/>
    <x v="100"/>
    <s v="配電費用"/>
    <x v="726"/>
    <x v="720"/>
    <s v="Z1180"/>
    <s v="南投區營業處分攤"/>
    <n v="316786"/>
    <n v="0"/>
    <n v="316786"/>
  </r>
  <r>
    <x v="2"/>
    <x v="2"/>
    <x v="100"/>
    <s v="配電費用"/>
    <x v="726"/>
    <x v="720"/>
    <s v="Z118D"/>
    <s v="南投區營業處-配電分攤"/>
    <n v="1209267"/>
    <n v="0"/>
    <n v="1209267"/>
  </r>
  <r>
    <x v="2"/>
    <x v="2"/>
    <x v="100"/>
    <s v="配電費用"/>
    <x v="726"/>
    <x v="720"/>
    <s v="Z1190"/>
    <s v="鳳山區營業處分攤"/>
    <n v="535722"/>
    <n v="0"/>
    <n v="535722"/>
  </r>
  <r>
    <x v="2"/>
    <x v="2"/>
    <x v="100"/>
    <s v="配電費用"/>
    <x v="726"/>
    <x v="720"/>
    <s v="Z119D"/>
    <s v="鳳山區營業處-配電分攤"/>
    <n v="1917600"/>
    <n v="0"/>
    <n v="1917600"/>
  </r>
  <r>
    <x v="2"/>
    <x v="2"/>
    <x v="100"/>
    <s v="配電費用"/>
    <x v="726"/>
    <x v="720"/>
    <s v="Z1200"/>
    <s v="雲林區營業處分攤"/>
    <n v="181746"/>
    <n v="0"/>
    <n v="181746"/>
  </r>
  <r>
    <x v="2"/>
    <x v="2"/>
    <x v="100"/>
    <s v="配電費用"/>
    <x v="726"/>
    <x v="720"/>
    <s v="Z120D"/>
    <s v="雲林區營業處-配電分攤"/>
    <n v="896129"/>
    <n v="0"/>
    <n v="896129"/>
  </r>
  <r>
    <x v="2"/>
    <x v="2"/>
    <x v="100"/>
    <s v="配電費用"/>
    <x v="726"/>
    <x v="720"/>
    <s v="Z1210"/>
    <s v="新營區營業處分攤"/>
    <n v="58001"/>
    <n v="0"/>
    <n v="58001"/>
  </r>
  <r>
    <x v="2"/>
    <x v="2"/>
    <x v="100"/>
    <s v="配電費用"/>
    <x v="726"/>
    <x v="720"/>
    <s v="Z121D"/>
    <s v="新營區營業處-配電分攤"/>
    <n v="237243"/>
    <n v="0"/>
    <n v="237243"/>
  </r>
  <r>
    <x v="2"/>
    <x v="2"/>
    <x v="100"/>
    <s v="配電費用"/>
    <x v="726"/>
    <x v="720"/>
    <s v="Z1220"/>
    <s v="苗栗區營業處分攤"/>
    <n v="105556"/>
    <n v="0"/>
    <n v="105556"/>
  </r>
  <r>
    <x v="2"/>
    <x v="2"/>
    <x v="100"/>
    <s v="配電費用"/>
    <x v="726"/>
    <x v="720"/>
    <s v="Z122D"/>
    <s v="苗栗區營業處-配電分攤"/>
    <n v="831720"/>
    <n v="0"/>
    <n v="831720"/>
  </r>
  <r>
    <x v="2"/>
    <x v="2"/>
    <x v="100"/>
    <s v="配電費用"/>
    <x v="726"/>
    <x v="720"/>
    <s v="Z1230"/>
    <s v="金門區營業處分攤"/>
    <n v="198779"/>
    <n v="0"/>
    <n v="198779"/>
  </r>
  <r>
    <x v="2"/>
    <x v="2"/>
    <x v="100"/>
    <s v="配電費用"/>
    <x v="726"/>
    <x v="720"/>
    <s v="Z123D"/>
    <s v="金門區營業處-配電分攤"/>
    <n v="328050"/>
    <n v="0"/>
    <n v="328050"/>
  </r>
  <r>
    <x v="2"/>
    <x v="2"/>
    <x v="100"/>
    <s v="配電費用"/>
    <x v="726"/>
    <x v="720"/>
    <s v="Z1240"/>
    <s v="馬祖區營業處分攤"/>
    <n v="300800"/>
    <n v="0"/>
    <n v="300800"/>
  </r>
  <r>
    <x v="2"/>
    <x v="2"/>
    <x v="100"/>
    <s v="配電費用"/>
    <x v="726"/>
    <x v="720"/>
    <s v="Z5450"/>
    <s v="電力通信處分攤"/>
    <n v="152758"/>
    <n v="0"/>
    <n v="152758"/>
  </r>
  <r>
    <x v="2"/>
    <x v="2"/>
    <x v="100"/>
    <s v="配電費用"/>
    <x v="726"/>
    <x v="720"/>
    <s v="Z5460"/>
    <s v="綜合研究所分攤"/>
    <n v="2592"/>
    <n v="0"/>
    <n v="2592"/>
  </r>
  <r>
    <x v="2"/>
    <x v="2"/>
    <x v="100"/>
    <s v="配電費用"/>
    <x v="727"/>
    <x v="721"/>
    <s v="Z0080"/>
    <s v="材料處分攤"/>
    <n v="13867849"/>
    <n v="0"/>
    <n v="13867849"/>
  </r>
  <r>
    <x v="2"/>
    <x v="2"/>
    <x v="100"/>
    <s v="配電費用"/>
    <x v="727"/>
    <x v="721"/>
    <s v="Z0140"/>
    <s v="秘書處分攤"/>
    <n v="9158417"/>
    <n v="0"/>
    <n v="9158417"/>
  </r>
  <r>
    <x v="2"/>
    <x v="2"/>
    <x v="100"/>
    <s v="配電費用"/>
    <x v="727"/>
    <x v="721"/>
    <s v="Z1010"/>
    <s v="基隆區營業處分攤"/>
    <n v="7469062"/>
    <n v="0"/>
    <n v="7469062"/>
  </r>
  <r>
    <x v="2"/>
    <x v="2"/>
    <x v="100"/>
    <s v="配電費用"/>
    <x v="727"/>
    <x v="721"/>
    <s v="Z101D"/>
    <s v="基隆區營業處-配電分攤"/>
    <n v="3032256"/>
    <n v="0"/>
    <n v="3032256"/>
  </r>
  <r>
    <x v="2"/>
    <x v="2"/>
    <x v="100"/>
    <s v="配電費用"/>
    <x v="727"/>
    <x v="721"/>
    <s v="Z1020"/>
    <s v="台北市區營業處分攤"/>
    <n v="9391730"/>
    <n v="0"/>
    <n v="9391730"/>
  </r>
  <r>
    <x v="2"/>
    <x v="2"/>
    <x v="100"/>
    <s v="配電費用"/>
    <x v="727"/>
    <x v="721"/>
    <s v="Z102D"/>
    <s v="台北市區營業處-配電分攤"/>
    <n v="1530940"/>
    <n v="0"/>
    <n v="1530940"/>
  </r>
  <r>
    <x v="2"/>
    <x v="2"/>
    <x v="100"/>
    <s v="配電費用"/>
    <x v="727"/>
    <x v="721"/>
    <s v="Z1030"/>
    <s v="桃園區營業處分攤"/>
    <n v="5697217"/>
    <n v="0"/>
    <n v="5697217"/>
  </r>
  <r>
    <x v="2"/>
    <x v="2"/>
    <x v="100"/>
    <s v="配電費用"/>
    <x v="727"/>
    <x v="721"/>
    <s v="Z103D"/>
    <s v="桃園區營業處-配電分攤"/>
    <n v="9131950"/>
    <n v="0"/>
    <n v="9131950"/>
  </r>
  <r>
    <x v="2"/>
    <x v="2"/>
    <x v="100"/>
    <s v="配電費用"/>
    <x v="727"/>
    <x v="721"/>
    <s v="Z1040"/>
    <s v="新竹區營業處分攤"/>
    <n v="2715478"/>
    <n v="0"/>
    <n v="2715478"/>
  </r>
  <r>
    <x v="2"/>
    <x v="2"/>
    <x v="100"/>
    <s v="配電費用"/>
    <x v="727"/>
    <x v="721"/>
    <s v="Z104D"/>
    <s v="新竹區營業處-配電分攤"/>
    <n v="6545780"/>
    <n v="0"/>
    <n v="6545780"/>
  </r>
  <r>
    <x v="2"/>
    <x v="2"/>
    <x v="100"/>
    <s v="配電費用"/>
    <x v="727"/>
    <x v="721"/>
    <s v="Z1050"/>
    <s v="台中區營業處分攤"/>
    <n v="8025083"/>
    <n v="0"/>
    <n v="8025083"/>
  </r>
  <r>
    <x v="2"/>
    <x v="2"/>
    <x v="100"/>
    <s v="配電費用"/>
    <x v="727"/>
    <x v="721"/>
    <s v="Z105D"/>
    <s v="台中區營業處-配電分攤"/>
    <n v="2834680"/>
    <n v="0"/>
    <n v="2834680"/>
  </r>
  <r>
    <x v="2"/>
    <x v="2"/>
    <x v="100"/>
    <s v="配電費用"/>
    <x v="727"/>
    <x v="721"/>
    <s v="Z1060"/>
    <s v="彰化區營業處分攤"/>
    <n v="3826177"/>
    <n v="0"/>
    <n v="3826177"/>
  </r>
  <r>
    <x v="2"/>
    <x v="2"/>
    <x v="100"/>
    <s v="配電費用"/>
    <x v="727"/>
    <x v="721"/>
    <s v="Z106D"/>
    <s v="彰化區營業處-配電分攤"/>
    <n v="10217497"/>
    <n v="0"/>
    <n v="10217497"/>
  </r>
  <r>
    <x v="2"/>
    <x v="2"/>
    <x v="100"/>
    <s v="配電費用"/>
    <x v="727"/>
    <x v="721"/>
    <s v="Z1070"/>
    <s v="嘉義區營業處分攤"/>
    <n v="3829413"/>
    <n v="0"/>
    <n v="3829413"/>
  </r>
  <r>
    <x v="2"/>
    <x v="2"/>
    <x v="100"/>
    <s v="配電費用"/>
    <x v="727"/>
    <x v="721"/>
    <s v="Z107D"/>
    <s v="嘉義區營業處-配電分攤"/>
    <n v="7311685"/>
    <n v="0"/>
    <n v="7311685"/>
  </r>
  <r>
    <x v="2"/>
    <x v="2"/>
    <x v="100"/>
    <s v="配電費用"/>
    <x v="727"/>
    <x v="721"/>
    <s v="Z1080"/>
    <s v="台南區營業處分攤"/>
    <n v="6342652"/>
    <n v="0"/>
    <n v="6342652"/>
  </r>
  <r>
    <x v="2"/>
    <x v="2"/>
    <x v="100"/>
    <s v="配電費用"/>
    <x v="727"/>
    <x v="721"/>
    <s v="Z108D"/>
    <s v="台南區營業處-配電分攤"/>
    <n v="2289568"/>
    <n v="0"/>
    <n v="2289568"/>
  </r>
  <r>
    <x v="2"/>
    <x v="2"/>
    <x v="100"/>
    <s v="配電費用"/>
    <x v="727"/>
    <x v="721"/>
    <s v="Z1090"/>
    <s v="高雄區營業處分攤"/>
    <n v="1730967"/>
    <n v="0"/>
    <n v="1730967"/>
  </r>
  <r>
    <x v="2"/>
    <x v="2"/>
    <x v="100"/>
    <s v="配電費用"/>
    <x v="727"/>
    <x v="721"/>
    <s v="Z109D"/>
    <s v="高雄區營業處-配電分攤"/>
    <n v="6995197"/>
    <n v="0"/>
    <n v="6995197"/>
  </r>
  <r>
    <x v="2"/>
    <x v="2"/>
    <x v="100"/>
    <s v="配電費用"/>
    <x v="727"/>
    <x v="721"/>
    <s v="Z1100"/>
    <s v="屏東區營業處分攤"/>
    <n v="12029563"/>
    <n v="0"/>
    <n v="12029563"/>
  </r>
  <r>
    <x v="2"/>
    <x v="2"/>
    <x v="100"/>
    <s v="配電費用"/>
    <x v="727"/>
    <x v="721"/>
    <s v="Z110D"/>
    <s v="屏東區營業處-配電分攤"/>
    <n v="4052263"/>
    <n v="0"/>
    <n v="4052263"/>
  </r>
  <r>
    <x v="2"/>
    <x v="2"/>
    <x v="100"/>
    <s v="配電費用"/>
    <x v="727"/>
    <x v="721"/>
    <s v="Z1110"/>
    <s v="台東區營業處分攤"/>
    <n v="2297588"/>
    <n v="0"/>
    <n v="2297588"/>
  </r>
  <r>
    <x v="2"/>
    <x v="2"/>
    <x v="100"/>
    <s v="配電費用"/>
    <x v="727"/>
    <x v="721"/>
    <s v="Z111D"/>
    <s v="台東區營業處-配電分攤"/>
    <n v="1535568"/>
    <n v="0"/>
    <n v="1535568"/>
  </r>
  <r>
    <x v="2"/>
    <x v="2"/>
    <x v="100"/>
    <s v="配電費用"/>
    <x v="727"/>
    <x v="721"/>
    <s v="Z1120"/>
    <s v="花蓮區營業處分攤"/>
    <n v="8411254"/>
    <n v="0"/>
    <n v="8411254"/>
  </r>
  <r>
    <x v="2"/>
    <x v="2"/>
    <x v="100"/>
    <s v="配電費用"/>
    <x v="727"/>
    <x v="721"/>
    <s v="Z112D"/>
    <s v="花蓮區營業處-配電分攤"/>
    <n v="2014049"/>
    <n v="0"/>
    <n v="2014049"/>
  </r>
  <r>
    <x v="2"/>
    <x v="2"/>
    <x v="100"/>
    <s v="配電費用"/>
    <x v="727"/>
    <x v="721"/>
    <s v="Z1130"/>
    <s v="宜蘭區營業處分攤"/>
    <n v="1590108"/>
    <n v="0"/>
    <n v="1590108"/>
  </r>
  <r>
    <x v="2"/>
    <x v="2"/>
    <x v="100"/>
    <s v="配電費用"/>
    <x v="727"/>
    <x v="721"/>
    <s v="Z113D"/>
    <s v="宜蘭區營業處-配電分攤"/>
    <n v="1643458"/>
    <n v="0"/>
    <n v="1643458"/>
  </r>
  <r>
    <x v="2"/>
    <x v="2"/>
    <x v="100"/>
    <s v="配電費用"/>
    <x v="727"/>
    <x v="721"/>
    <s v="Z1140"/>
    <s v="澎湖區營業處分攤"/>
    <n v="2404323"/>
    <n v="0"/>
    <n v="2404323"/>
  </r>
  <r>
    <x v="2"/>
    <x v="2"/>
    <x v="100"/>
    <s v="配電費用"/>
    <x v="727"/>
    <x v="721"/>
    <s v="Z114D"/>
    <s v="澎湖區營業處-配電分攤"/>
    <n v="6157509"/>
    <n v="0"/>
    <n v="6157509"/>
  </r>
  <r>
    <x v="2"/>
    <x v="2"/>
    <x v="100"/>
    <s v="配電費用"/>
    <x v="727"/>
    <x v="721"/>
    <s v="Z1150"/>
    <s v="台北南區營業處分攤"/>
    <n v="23040281"/>
    <n v="0"/>
    <n v="23040281"/>
  </r>
  <r>
    <x v="2"/>
    <x v="2"/>
    <x v="100"/>
    <s v="配電費用"/>
    <x v="727"/>
    <x v="721"/>
    <s v="Z115D"/>
    <s v="台北南區營業處-配電分攤"/>
    <n v="828957"/>
    <n v="0"/>
    <n v="828957"/>
  </r>
  <r>
    <x v="2"/>
    <x v="2"/>
    <x v="100"/>
    <s v="配電費用"/>
    <x v="727"/>
    <x v="721"/>
    <s v="Z1160"/>
    <s v="台北北區營業處分攤"/>
    <n v="22602719"/>
    <n v="0"/>
    <n v="22602719"/>
  </r>
  <r>
    <x v="2"/>
    <x v="2"/>
    <x v="100"/>
    <s v="配電費用"/>
    <x v="727"/>
    <x v="721"/>
    <s v="Z116D"/>
    <s v="台北北區營業處-配電分攤"/>
    <n v="5653565"/>
    <n v="0"/>
    <n v="5653565"/>
  </r>
  <r>
    <x v="2"/>
    <x v="2"/>
    <x v="100"/>
    <s v="配電費用"/>
    <x v="727"/>
    <x v="721"/>
    <s v="Z1170"/>
    <s v="台北西區營業處分攤"/>
    <n v="9582184"/>
    <n v="0"/>
    <n v="9582184"/>
  </r>
  <r>
    <x v="2"/>
    <x v="2"/>
    <x v="100"/>
    <s v="配電費用"/>
    <x v="727"/>
    <x v="721"/>
    <s v="Z117D"/>
    <s v="台北西區營業處-配電分攤"/>
    <n v="3861405"/>
    <n v="0"/>
    <n v="3861405"/>
  </r>
  <r>
    <x v="2"/>
    <x v="2"/>
    <x v="100"/>
    <s v="配電費用"/>
    <x v="727"/>
    <x v="721"/>
    <s v="Z1180"/>
    <s v="南投區營業處分攤"/>
    <n v="6021458"/>
    <n v="0"/>
    <n v="6021458"/>
  </r>
  <r>
    <x v="2"/>
    <x v="2"/>
    <x v="100"/>
    <s v="配電費用"/>
    <x v="727"/>
    <x v="721"/>
    <s v="Z118D"/>
    <s v="南投區營業處-配電分攤"/>
    <n v="3785444"/>
    <n v="0"/>
    <n v="3785444"/>
  </r>
  <r>
    <x v="2"/>
    <x v="2"/>
    <x v="100"/>
    <s v="配電費用"/>
    <x v="727"/>
    <x v="721"/>
    <s v="Z1190"/>
    <s v="鳳山區營業處分攤"/>
    <n v="6199322"/>
    <n v="0"/>
    <n v="6199322"/>
  </r>
  <r>
    <x v="2"/>
    <x v="2"/>
    <x v="100"/>
    <s v="配電費用"/>
    <x v="727"/>
    <x v="721"/>
    <s v="Z119D"/>
    <s v="鳳山區營業處-配電分攤"/>
    <n v="10386847"/>
    <n v="0"/>
    <n v="10386847"/>
  </r>
  <r>
    <x v="2"/>
    <x v="2"/>
    <x v="100"/>
    <s v="配電費用"/>
    <x v="727"/>
    <x v="721"/>
    <s v="Z1200"/>
    <s v="雲林區營業處分攤"/>
    <n v="5745299"/>
    <n v="0"/>
    <n v="5745299"/>
  </r>
  <r>
    <x v="2"/>
    <x v="2"/>
    <x v="100"/>
    <s v="配電費用"/>
    <x v="727"/>
    <x v="721"/>
    <s v="Z120D"/>
    <s v="雲林區營業處-配電分攤"/>
    <n v="2812862"/>
    <n v="0"/>
    <n v="2812862"/>
  </r>
  <r>
    <x v="2"/>
    <x v="2"/>
    <x v="100"/>
    <s v="配電費用"/>
    <x v="727"/>
    <x v="721"/>
    <s v="Z1210"/>
    <s v="新營區營業處分攤"/>
    <n v="4425139"/>
    <n v="0"/>
    <n v="4425139"/>
  </r>
  <r>
    <x v="2"/>
    <x v="2"/>
    <x v="100"/>
    <s v="配電費用"/>
    <x v="727"/>
    <x v="721"/>
    <s v="Z121D"/>
    <s v="新營區營業處-配電分攤"/>
    <n v="2818979"/>
    <n v="0"/>
    <n v="2818979"/>
  </r>
  <r>
    <x v="2"/>
    <x v="2"/>
    <x v="100"/>
    <s v="配電費用"/>
    <x v="727"/>
    <x v="721"/>
    <s v="Z1220"/>
    <s v="苗栗區營業處分攤"/>
    <n v="3238550"/>
    <n v="0"/>
    <n v="3238550"/>
  </r>
  <r>
    <x v="2"/>
    <x v="2"/>
    <x v="100"/>
    <s v="配電費用"/>
    <x v="727"/>
    <x v="721"/>
    <s v="Z122D"/>
    <s v="苗栗區營業處-配電分攤"/>
    <n v="2777268"/>
    <n v="0"/>
    <n v="2777268"/>
  </r>
  <r>
    <x v="2"/>
    <x v="2"/>
    <x v="100"/>
    <s v="配電費用"/>
    <x v="727"/>
    <x v="721"/>
    <s v="Z1230"/>
    <s v="金門區營業處分攤"/>
    <n v="517963"/>
    <n v="0"/>
    <n v="517963"/>
  </r>
  <r>
    <x v="2"/>
    <x v="2"/>
    <x v="100"/>
    <s v="配電費用"/>
    <x v="727"/>
    <x v="721"/>
    <s v="Z123D"/>
    <s v="金門區營業處-配電分攤"/>
    <n v="1131672"/>
    <n v="0"/>
    <n v="1131672"/>
  </r>
  <r>
    <x v="2"/>
    <x v="2"/>
    <x v="100"/>
    <s v="配電費用"/>
    <x v="727"/>
    <x v="721"/>
    <s v="Z1240"/>
    <s v="馬祖區營業處分攤"/>
    <n v="782250"/>
    <n v="0"/>
    <n v="782250"/>
  </r>
  <r>
    <x v="2"/>
    <x v="2"/>
    <x v="100"/>
    <s v="配電費用"/>
    <x v="727"/>
    <x v="721"/>
    <s v="Z5450"/>
    <s v="電力通信處分攤"/>
    <n v="1110040"/>
    <n v="0"/>
    <n v="1110040"/>
  </r>
  <r>
    <x v="2"/>
    <x v="2"/>
    <x v="100"/>
    <s v="配電費用"/>
    <x v="727"/>
    <x v="721"/>
    <s v="Z5460"/>
    <s v="綜合研究所分攤"/>
    <n v="2143097"/>
    <n v="0"/>
    <n v="2143097"/>
  </r>
  <r>
    <x v="2"/>
    <x v="2"/>
    <x v="100"/>
    <s v="配電費用"/>
    <x v="728"/>
    <x v="722"/>
    <s v="Z0080"/>
    <s v="材料處分攤"/>
    <n v="23114"/>
    <n v="0"/>
    <n v="23114"/>
  </r>
  <r>
    <x v="2"/>
    <x v="2"/>
    <x v="100"/>
    <s v="配電費用"/>
    <x v="728"/>
    <x v="722"/>
    <s v="Z0140"/>
    <s v="秘書處分攤"/>
    <n v="32712"/>
    <n v="0"/>
    <n v="32712"/>
  </r>
  <r>
    <x v="2"/>
    <x v="2"/>
    <x v="100"/>
    <s v="配電費用"/>
    <x v="728"/>
    <x v="722"/>
    <s v="Z1010"/>
    <s v="基隆區營業處分攤"/>
    <n v="7206"/>
    <n v="0"/>
    <n v="7206"/>
  </r>
  <r>
    <x v="2"/>
    <x v="2"/>
    <x v="100"/>
    <s v="配電費用"/>
    <x v="728"/>
    <x v="722"/>
    <s v="Z101D"/>
    <s v="基隆區營業處-配電分攤"/>
    <n v="97948"/>
    <n v="0"/>
    <n v="97948"/>
  </r>
  <r>
    <x v="2"/>
    <x v="2"/>
    <x v="100"/>
    <s v="配電費用"/>
    <x v="728"/>
    <x v="722"/>
    <s v="Z1020"/>
    <s v="台北市區營業處分攤"/>
    <n v="3576"/>
    <n v="0"/>
    <n v="3576"/>
  </r>
  <r>
    <x v="2"/>
    <x v="2"/>
    <x v="100"/>
    <s v="配電費用"/>
    <x v="728"/>
    <x v="722"/>
    <s v="Z102D"/>
    <s v="台北市區營業處-配電分攤"/>
    <n v="4225"/>
    <n v="0"/>
    <n v="4225"/>
  </r>
  <r>
    <x v="2"/>
    <x v="2"/>
    <x v="100"/>
    <s v="配電費用"/>
    <x v="728"/>
    <x v="722"/>
    <s v="Z1030"/>
    <s v="桃園區營業處分攤"/>
    <n v="37898"/>
    <n v="0"/>
    <n v="37898"/>
  </r>
  <r>
    <x v="2"/>
    <x v="2"/>
    <x v="100"/>
    <s v="配電費用"/>
    <x v="728"/>
    <x v="722"/>
    <s v="Z103D"/>
    <s v="桃園區營業處-配電分攤"/>
    <n v="131101"/>
    <n v="0"/>
    <n v="131101"/>
  </r>
  <r>
    <x v="2"/>
    <x v="2"/>
    <x v="100"/>
    <s v="配電費用"/>
    <x v="728"/>
    <x v="722"/>
    <s v="Z1040"/>
    <s v="新竹區營業處分攤"/>
    <n v="65589"/>
    <n v="0"/>
    <n v="65589"/>
  </r>
  <r>
    <x v="2"/>
    <x v="2"/>
    <x v="100"/>
    <s v="配電費用"/>
    <x v="728"/>
    <x v="722"/>
    <s v="Z104D"/>
    <s v="新竹區營業處-配電分攤"/>
    <n v="68566"/>
    <n v="0"/>
    <n v="68566"/>
  </r>
  <r>
    <x v="2"/>
    <x v="2"/>
    <x v="100"/>
    <s v="配電費用"/>
    <x v="728"/>
    <x v="722"/>
    <s v="Z1050"/>
    <s v="台中區營業處分攤"/>
    <n v="145134"/>
    <n v="0"/>
    <n v="145134"/>
  </r>
  <r>
    <x v="2"/>
    <x v="2"/>
    <x v="100"/>
    <s v="配電費用"/>
    <x v="728"/>
    <x v="722"/>
    <s v="Z105D"/>
    <s v="台中區營業處-配電分攤"/>
    <n v="7704"/>
    <n v="0"/>
    <n v="7704"/>
  </r>
  <r>
    <x v="2"/>
    <x v="2"/>
    <x v="100"/>
    <s v="配電費用"/>
    <x v="728"/>
    <x v="722"/>
    <s v="Z1060"/>
    <s v="彰化區營業處分攤"/>
    <n v="91391"/>
    <n v="0"/>
    <n v="91391"/>
  </r>
  <r>
    <x v="2"/>
    <x v="2"/>
    <x v="100"/>
    <s v="配電費用"/>
    <x v="728"/>
    <x v="722"/>
    <s v="Z106D"/>
    <s v="彰化區營業處-配電分攤"/>
    <n v="116100"/>
    <n v="0"/>
    <n v="116100"/>
  </r>
  <r>
    <x v="2"/>
    <x v="2"/>
    <x v="100"/>
    <s v="配電費用"/>
    <x v="728"/>
    <x v="722"/>
    <s v="Z1070"/>
    <s v="嘉義區營業處分攤"/>
    <n v="16437"/>
    <n v="0"/>
    <n v="16437"/>
  </r>
  <r>
    <x v="2"/>
    <x v="2"/>
    <x v="100"/>
    <s v="配電費用"/>
    <x v="728"/>
    <x v="722"/>
    <s v="Z107D"/>
    <s v="嘉義區營業處-配電分攤"/>
    <n v="60891"/>
    <n v="0"/>
    <n v="60891"/>
  </r>
  <r>
    <x v="2"/>
    <x v="2"/>
    <x v="100"/>
    <s v="配電費用"/>
    <x v="728"/>
    <x v="722"/>
    <s v="Z1080"/>
    <s v="台南區營業處分攤"/>
    <n v="47068"/>
    <n v="0"/>
    <n v="47068"/>
  </r>
  <r>
    <x v="2"/>
    <x v="2"/>
    <x v="100"/>
    <s v="配電費用"/>
    <x v="728"/>
    <x v="722"/>
    <s v="Z108D"/>
    <s v="台南區營業處-配電分攤"/>
    <n v="132"/>
    <n v="0"/>
    <n v="132"/>
  </r>
  <r>
    <x v="2"/>
    <x v="2"/>
    <x v="100"/>
    <s v="配電費用"/>
    <x v="728"/>
    <x v="722"/>
    <s v="Z1090"/>
    <s v="高雄區營業處分攤"/>
    <n v="35253"/>
    <n v="0"/>
    <n v="35253"/>
  </r>
  <r>
    <x v="2"/>
    <x v="2"/>
    <x v="100"/>
    <s v="配電費用"/>
    <x v="728"/>
    <x v="722"/>
    <s v="Z109D"/>
    <s v="高雄區營業處-配電分攤"/>
    <n v="59512"/>
    <n v="0"/>
    <n v="59512"/>
  </r>
  <r>
    <x v="2"/>
    <x v="2"/>
    <x v="100"/>
    <s v="配電費用"/>
    <x v="728"/>
    <x v="722"/>
    <s v="Z1100"/>
    <s v="屏東區營業處分攤"/>
    <n v="97402"/>
    <n v="0"/>
    <n v="97402"/>
  </r>
  <r>
    <x v="2"/>
    <x v="2"/>
    <x v="100"/>
    <s v="配電費用"/>
    <x v="728"/>
    <x v="722"/>
    <s v="Z110D"/>
    <s v="屏東區營業處-配電分攤"/>
    <n v="101249"/>
    <n v="0"/>
    <n v="101249"/>
  </r>
  <r>
    <x v="2"/>
    <x v="2"/>
    <x v="100"/>
    <s v="配電費用"/>
    <x v="728"/>
    <x v="722"/>
    <s v="Z1110"/>
    <s v="台東區營業處分攤"/>
    <n v="10955"/>
    <n v="0"/>
    <n v="10955"/>
  </r>
  <r>
    <x v="2"/>
    <x v="2"/>
    <x v="100"/>
    <s v="配電費用"/>
    <x v="728"/>
    <x v="722"/>
    <s v="Z1120"/>
    <s v="花蓮區營業處分攤"/>
    <n v="1111931"/>
    <n v="0"/>
    <n v="1111931"/>
  </r>
  <r>
    <x v="2"/>
    <x v="2"/>
    <x v="100"/>
    <s v="配電費用"/>
    <x v="728"/>
    <x v="722"/>
    <s v="Z112D"/>
    <s v="花蓮區營業處-配電分攤"/>
    <n v="58510"/>
    <n v="0"/>
    <n v="58510"/>
  </r>
  <r>
    <x v="2"/>
    <x v="2"/>
    <x v="100"/>
    <s v="配電費用"/>
    <x v="728"/>
    <x v="722"/>
    <s v="Z1130"/>
    <s v="宜蘭區營業處分攤"/>
    <n v="77276"/>
    <n v="0"/>
    <n v="77276"/>
  </r>
  <r>
    <x v="2"/>
    <x v="2"/>
    <x v="100"/>
    <s v="配電費用"/>
    <x v="728"/>
    <x v="722"/>
    <s v="Z1140"/>
    <s v="澎湖區營業處分攤"/>
    <n v="119929"/>
    <n v="0"/>
    <n v="119929"/>
  </r>
  <r>
    <x v="2"/>
    <x v="2"/>
    <x v="100"/>
    <s v="配電費用"/>
    <x v="728"/>
    <x v="722"/>
    <s v="Z114D"/>
    <s v="澎湖區營業處-配電分攤"/>
    <n v="185106"/>
    <n v="0"/>
    <n v="185106"/>
  </r>
  <r>
    <x v="2"/>
    <x v="2"/>
    <x v="100"/>
    <s v="配電費用"/>
    <x v="728"/>
    <x v="722"/>
    <s v="Z1150"/>
    <s v="台北南區營業處分攤"/>
    <n v="182374"/>
    <n v="0"/>
    <n v="182374"/>
  </r>
  <r>
    <x v="2"/>
    <x v="2"/>
    <x v="100"/>
    <s v="配電費用"/>
    <x v="728"/>
    <x v="722"/>
    <s v="Z115D"/>
    <s v="台北南區營業處-配電分攤"/>
    <n v="45453"/>
    <n v="0"/>
    <n v="45453"/>
  </r>
  <r>
    <x v="2"/>
    <x v="2"/>
    <x v="100"/>
    <s v="配電費用"/>
    <x v="728"/>
    <x v="722"/>
    <s v="Z1160"/>
    <s v="台北北區營業處分攤"/>
    <n v="155877"/>
    <n v="0"/>
    <n v="155877"/>
  </r>
  <r>
    <x v="2"/>
    <x v="2"/>
    <x v="100"/>
    <s v="配電費用"/>
    <x v="728"/>
    <x v="722"/>
    <s v="Z116D"/>
    <s v="台北北區營業處-配電分攤"/>
    <n v="19334"/>
    <n v="0"/>
    <n v="19334"/>
  </r>
  <r>
    <x v="2"/>
    <x v="2"/>
    <x v="100"/>
    <s v="配電費用"/>
    <x v="728"/>
    <x v="722"/>
    <s v="Z1170"/>
    <s v="台北西區營業處分攤"/>
    <n v="193365"/>
    <n v="0"/>
    <n v="193365"/>
  </r>
  <r>
    <x v="2"/>
    <x v="2"/>
    <x v="100"/>
    <s v="配電費用"/>
    <x v="728"/>
    <x v="722"/>
    <s v="Z117D"/>
    <s v="台北西區營業處-配電分攤"/>
    <n v="8499"/>
    <n v="0"/>
    <n v="8499"/>
  </r>
  <r>
    <x v="2"/>
    <x v="2"/>
    <x v="100"/>
    <s v="配電費用"/>
    <x v="728"/>
    <x v="722"/>
    <s v="Z1180"/>
    <s v="南投區營業處分攤"/>
    <n v="55927"/>
    <n v="0"/>
    <n v="55927"/>
  </r>
  <r>
    <x v="2"/>
    <x v="2"/>
    <x v="100"/>
    <s v="配電費用"/>
    <x v="728"/>
    <x v="722"/>
    <s v="Z118D"/>
    <s v="南投區營業處-配電分攤"/>
    <n v="235984"/>
    <n v="0"/>
    <n v="235984"/>
  </r>
  <r>
    <x v="2"/>
    <x v="2"/>
    <x v="100"/>
    <s v="配電費用"/>
    <x v="728"/>
    <x v="722"/>
    <s v="Z1190"/>
    <s v="鳳山區營業處分攤"/>
    <n v="216686"/>
    <n v="0"/>
    <n v="216686"/>
  </r>
  <r>
    <x v="2"/>
    <x v="2"/>
    <x v="100"/>
    <s v="配電費用"/>
    <x v="728"/>
    <x v="722"/>
    <s v="Z119D"/>
    <s v="鳳山區營業處-配電分攤"/>
    <n v="675876"/>
    <n v="0"/>
    <n v="675876"/>
  </r>
  <r>
    <x v="2"/>
    <x v="2"/>
    <x v="100"/>
    <s v="配電費用"/>
    <x v="728"/>
    <x v="722"/>
    <s v="Z1200"/>
    <s v="雲林區營業處分攤"/>
    <n v="41965"/>
    <n v="0"/>
    <n v="41965"/>
  </r>
  <r>
    <x v="2"/>
    <x v="2"/>
    <x v="100"/>
    <s v="配電費用"/>
    <x v="728"/>
    <x v="722"/>
    <s v="Z120D"/>
    <s v="雲林區營業處-配電分攤"/>
    <n v="8914"/>
    <n v="0"/>
    <n v="8914"/>
  </r>
  <r>
    <x v="2"/>
    <x v="2"/>
    <x v="100"/>
    <s v="配電費用"/>
    <x v="728"/>
    <x v="722"/>
    <s v="Z1210"/>
    <s v="新營區營業處分攤"/>
    <n v="6804"/>
    <n v="0"/>
    <n v="6804"/>
  </r>
  <r>
    <x v="2"/>
    <x v="2"/>
    <x v="100"/>
    <s v="配電費用"/>
    <x v="728"/>
    <x v="722"/>
    <s v="Z121D"/>
    <s v="新營區營業處-配電分攤"/>
    <n v="22030"/>
    <n v="0"/>
    <n v="22030"/>
  </r>
  <r>
    <x v="2"/>
    <x v="2"/>
    <x v="100"/>
    <s v="配電費用"/>
    <x v="728"/>
    <x v="722"/>
    <s v="Z1220"/>
    <s v="苗栗區營業處分攤"/>
    <n v="10915"/>
    <n v="0"/>
    <n v="10915"/>
  </r>
  <r>
    <x v="2"/>
    <x v="2"/>
    <x v="100"/>
    <s v="配電費用"/>
    <x v="728"/>
    <x v="722"/>
    <s v="Z122D"/>
    <s v="苗栗區營業處-配電分攤"/>
    <n v="6608"/>
    <n v="0"/>
    <n v="6608"/>
  </r>
  <r>
    <x v="2"/>
    <x v="2"/>
    <x v="100"/>
    <s v="配電費用"/>
    <x v="728"/>
    <x v="722"/>
    <s v="Z1230"/>
    <s v="金門區營業處分攤"/>
    <n v="30727"/>
    <n v="0"/>
    <n v="30727"/>
  </r>
  <r>
    <x v="2"/>
    <x v="2"/>
    <x v="100"/>
    <s v="配電費用"/>
    <x v="728"/>
    <x v="722"/>
    <s v="Z123D"/>
    <s v="金門區營業處-配電分攤"/>
    <n v="62413"/>
    <n v="0"/>
    <n v="62413"/>
  </r>
  <r>
    <x v="2"/>
    <x v="2"/>
    <x v="100"/>
    <s v="配電費用"/>
    <x v="728"/>
    <x v="722"/>
    <s v="Z1240"/>
    <s v="馬祖區營業處分攤"/>
    <n v="2148"/>
    <n v="0"/>
    <n v="2148"/>
  </r>
  <r>
    <x v="2"/>
    <x v="2"/>
    <x v="100"/>
    <s v="配電費用"/>
    <x v="728"/>
    <x v="722"/>
    <s v="Z5450"/>
    <s v="電力通信處分攤"/>
    <n v="17825"/>
    <n v="0"/>
    <n v="17825"/>
  </r>
  <r>
    <x v="2"/>
    <x v="2"/>
    <x v="100"/>
    <s v="配電費用"/>
    <x v="728"/>
    <x v="722"/>
    <s v="Z5460"/>
    <s v="綜合研究所分攤"/>
    <n v="1769"/>
    <n v="0"/>
    <n v="1769"/>
  </r>
  <r>
    <x v="2"/>
    <x v="2"/>
    <x v="100"/>
    <s v="配電費用"/>
    <x v="843"/>
    <x v="835"/>
    <s v="Z0770"/>
    <s v="配電處分攤"/>
    <n v="49473224"/>
    <n v="0"/>
    <n v="49473224"/>
  </r>
  <r>
    <x v="2"/>
    <x v="2"/>
    <x v="100"/>
    <s v="配電費用"/>
    <x v="843"/>
    <x v="835"/>
    <s v="Z101D"/>
    <s v="基隆區營業處-配電分攤"/>
    <n v="822966859"/>
    <n v="0"/>
    <n v="822966859"/>
  </r>
  <r>
    <x v="2"/>
    <x v="2"/>
    <x v="100"/>
    <s v="配電費用"/>
    <x v="843"/>
    <x v="835"/>
    <s v="Z1020"/>
    <s v="台北市區營業處分攤"/>
    <n v="7999020"/>
    <n v="0"/>
    <n v="7999020"/>
  </r>
  <r>
    <x v="2"/>
    <x v="2"/>
    <x v="100"/>
    <s v="配電費用"/>
    <x v="843"/>
    <x v="835"/>
    <s v="Z102D"/>
    <s v="台北市區營業處-配電分攤"/>
    <n v="1155526313"/>
    <n v="0"/>
    <n v="1155526313"/>
  </r>
  <r>
    <x v="2"/>
    <x v="2"/>
    <x v="100"/>
    <s v="配電費用"/>
    <x v="843"/>
    <x v="835"/>
    <s v="Z1030"/>
    <s v="桃園區營業處分攤"/>
    <n v="182170"/>
    <n v="0"/>
    <n v="182170"/>
  </r>
  <r>
    <x v="2"/>
    <x v="2"/>
    <x v="100"/>
    <s v="配電費用"/>
    <x v="843"/>
    <x v="835"/>
    <s v="Z103D"/>
    <s v="桃園區營業處-配電分攤"/>
    <n v="2561434637"/>
    <n v="0"/>
    <n v="2561434637"/>
  </r>
  <r>
    <x v="2"/>
    <x v="2"/>
    <x v="100"/>
    <s v="配電費用"/>
    <x v="843"/>
    <x v="835"/>
    <s v="Z104D"/>
    <s v="新竹區營業處-配電分攤"/>
    <n v="1540596541"/>
    <n v="0"/>
    <n v="1540596541"/>
  </r>
  <r>
    <x v="2"/>
    <x v="2"/>
    <x v="100"/>
    <s v="配電費用"/>
    <x v="843"/>
    <x v="835"/>
    <s v="Z105D"/>
    <s v="台中區營業處-配電分攤"/>
    <n v="2665603902"/>
    <n v="0"/>
    <n v="2665603902"/>
  </r>
  <r>
    <x v="2"/>
    <x v="2"/>
    <x v="100"/>
    <s v="配電費用"/>
    <x v="843"/>
    <x v="835"/>
    <s v="Z1060"/>
    <s v="彰化區營業處分攤"/>
    <n v="1231843"/>
    <n v="0"/>
    <n v="1231843"/>
  </r>
  <r>
    <x v="2"/>
    <x v="2"/>
    <x v="100"/>
    <s v="配電費用"/>
    <x v="843"/>
    <x v="835"/>
    <s v="Z106D"/>
    <s v="彰化區營業處-配電分攤"/>
    <n v="1459075421"/>
    <n v="0"/>
    <n v="1459075421"/>
  </r>
  <r>
    <x v="2"/>
    <x v="2"/>
    <x v="100"/>
    <s v="配電費用"/>
    <x v="843"/>
    <x v="835"/>
    <s v="Z1070"/>
    <s v="嘉義區營業處分攤"/>
    <n v="1819038"/>
    <n v="0"/>
    <n v="1819038"/>
  </r>
  <r>
    <x v="2"/>
    <x v="2"/>
    <x v="100"/>
    <s v="配電費用"/>
    <x v="843"/>
    <x v="835"/>
    <s v="Z107D"/>
    <s v="嘉義區營業處-配電分攤"/>
    <n v="1165048728"/>
    <n v="0"/>
    <n v="1165048728"/>
  </r>
  <r>
    <x v="2"/>
    <x v="2"/>
    <x v="100"/>
    <s v="配電費用"/>
    <x v="843"/>
    <x v="835"/>
    <s v="Z1080"/>
    <s v="台南區營業處分攤"/>
    <n v="1214787"/>
    <n v="0"/>
    <n v="1214787"/>
  </r>
  <r>
    <x v="2"/>
    <x v="2"/>
    <x v="100"/>
    <s v="配電費用"/>
    <x v="843"/>
    <x v="835"/>
    <s v="Z108D"/>
    <s v="台南區營業處-配電分攤"/>
    <n v="1737173056"/>
    <n v="0"/>
    <n v="1737173056"/>
  </r>
  <r>
    <x v="2"/>
    <x v="2"/>
    <x v="100"/>
    <s v="配電費用"/>
    <x v="843"/>
    <x v="835"/>
    <s v="Z1090"/>
    <s v="高雄區營業處分攤"/>
    <n v="956996"/>
    <n v="0"/>
    <n v="956996"/>
  </r>
  <r>
    <x v="2"/>
    <x v="2"/>
    <x v="100"/>
    <s v="配電費用"/>
    <x v="843"/>
    <x v="835"/>
    <s v="Z109D"/>
    <s v="高雄區營業處-配電分攤"/>
    <n v="1505162520"/>
    <n v="0"/>
    <n v="1505162520"/>
  </r>
  <r>
    <x v="2"/>
    <x v="2"/>
    <x v="100"/>
    <s v="配電費用"/>
    <x v="843"/>
    <x v="835"/>
    <s v="Z110D"/>
    <s v="屏東區營業處-配電分攤"/>
    <n v="1294812481"/>
    <n v="0"/>
    <n v="1294812481"/>
  </r>
  <r>
    <x v="2"/>
    <x v="2"/>
    <x v="100"/>
    <s v="配電費用"/>
    <x v="843"/>
    <x v="835"/>
    <s v="Z1110"/>
    <s v="台東區營業處分攤"/>
    <n v="2976302"/>
    <n v="0"/>
    <n v="2976302"/>
  </r>
  <r>
    <x v="2"/>
    <x v="2"/>
    <x v="100"/>
    <s v="配電費用"/>
    <x v="843"/>
    <x v="835"/>
    <s v="Z111D"/>
    <s v="台東區營業處-配電分攤"/>
    <n v="456509943"/>
    <n v="0"/>
    <n v="456509943"/>
  </r>
  <r>
    <x v="2"/>
    <x v="2"/>
    <x v="100"/>
    <s v="配電費用"/>
    <x v="843"/>
    <x v="835"/>
    <s v="Z1120"/>
    <s v="花蓮區營業處分攤"/>
    <n v="9951"/>
    <n v="0"/>
    <n v="9951"/>
  </r>
  <r>
    <x v="2"/>
    <x v="2"/>
    <x v="100"/>
    <s v="配電費用"/>
    <x v="843"/>
    <x v="835"/>
    <s v="Z112D"/>
    <s v="花蓮區營業處-配電分攤"/>
    <n v="683367295"/>
    <n v="0"/>
    <n v="683367295"/>
  </r>
  <r>
    <x v="2"/>
    <x v="2"/>
    <x v="100"/>
    <s v="配電費用"/>
    <x v="843"/>
    <x v="835"/>
    <s v="Z113D"/>
    <s v="宜蘭區營業處-配電分攤"/>
    <n v="853228930"/>
    <n v="0"/>
    <n v="853228930"/>
  </r>
  <r>
    <x v="2"/>
    <x v="2"/>
    <x v="100"/>
    <s v="配電費用"/>
    <x v="843"/>
    <x v="835"/>
    <s v="Z114D"/>
    <s v="澎湖區營業處-配電分攤"/>
    <n v="237729859"/>
    <n v="0"/>
    <n v="237729859"/>
  </r>
  <r>
    <x v="2"/>
    <x v="2"/>
    <x v="100"/>
    <s v="配電費用"/>
    <x v="843"/>
    <x v="835"/>
    <s v="Z1150"/>
    <s v="台北南區營業處分攤"/>
    <n v="400028"/>
    <n v="0"/>
    <n v="400028"/>
  </r>
  <r>
    <x v="2"/>
    <x v="2"/>
    <x v="100"/>
    <s v="配電費用"/>
    <x v="843"/>
    <x v="835"/>
    <s v="Z115D"/>
    <s v="台北南區營業處-配電分攤"/>
    <n v="1429526293"/>
    <n v="0"/>
    <n v="1429526293"/>
  </r>
  <r>
    <x v="2"/>
    <x v="2"/>
    <x v="100"/>
    <s v="配電費用"/>
    <x v="843"/>
    <x v="835"/>
    <s v="Z1160"/>
    <s v="台北北區營業處分攤"/>
    <n v="432462"/>
    <n v="0"/>
    <n v="432462"/>
  </r>
  <r>
    <x v="2"/>
    <x v="2"/>
    <x v="100"/>
    <s v="配電費用"/>
    <x v="843"/>
    <x v="835"/>
    <s v="Z116D"/>
    <s v="台北北區營業處-配電分攤"/>
    <n v="1246512308"/>
    <n v="0"/>
    <n v="1246512308"/>
  </r>
  <r>
    <x v="2"/>
    <x v="2"/>
    <x v="100"/>
    <s v="配電費用"/>
    <x v="843"/>
    <x v="835"/>
    <s v="Z1170"/>
    <s v="台北西區營業處分攤"/>
    <n v="5624"/>
    <n v="0"/>
    <n v="5624"/>
  </r>
  <r>
    <x v="2"/>
    <x v="2"/>
    <x v="100"/>
    <s v="配電費用"/>
    <x v="843"/>
    <x v="835"/>
    <s v="Z117D"/>
    <s v="台北西區營業處-配電分攤"/>
    <n v="1732339461"/>
    <n v="0"/>
    <n v="1732339461"/>
  </r>
  <r>
    <x v="2"/>
    <x v="2"/>
    <x v="100"/>
    <s v="配電費用"/>
    <x v="843"/>
    <x v="835"/>
    <s v="Z118D"/>
    <s v="南投區營業處-配電分攤"/>
    <n v="1048470148"/>
    <n v="0"/>
    <n v="1048470148"/>
  </r>
  <r>
    <x v="2"/>
    <x v="2"/>
    <x v="100"/>
    <s v="配電費用"/>
    <x v="843"/>
    <x v="835"/>
    <s v="Z1190"/>
    <s v="鳳山區營業處分攤"/>
    <n v="5911822"/>
    <n v="0"/>
    <n v="5911822"/>
  </r>
  <r>
    <x v="2"/>
    <x v="2"/>
    <x v="100"/>
    <s v="配電費用"/>
    <x v="843"/>
    <x v="835"/>
    <s v="Z119D"/>
    <s v="鳳山區營業處-配電分攤"/>
    <n v="1134236238"/>
    <n v="0"/>
    <n v="1134236238"/>
  </r>
  <r>
    <x v="2"/>
    <x v="2"/>
    <x v="100"/>
    <s v="配電費用"/>
    <x v="843"/>
    <x v="835"/>
    <s v="Z1200"/>
    <s v="雲林區營業處分攤"/>
    <n v="201"/>
    <n v="0"/>
    <n v="201"/>
  </r>
  <r>
    <x v="2"/>
    <x v="2"/>
    <x v="100"/>
    <s v="配電費用"/>
    <x v="843"/>
    <x v="835"/>
    <s v="Z120D"/>
    <s v="雲林區營業處-配電分攤"/>
    <n v="1155881986"/>
    <n v="0"/>
    <n v="1155881986"/>
  </r>
  <r>
    <x v="2"/>
    <x v="2"/>
    <x v="100"/>
    <s v="配電費用"/>
    <x v="843"/>
    <x v="835"/>
    <s v="Z1210"/>
    <s v="新營區營業處分攤"/>
    <n v="10926"/>
    <n v="0"/>
    <n v="10926"/>
  </r>
  <r>
    <x v="2"/>
    <x v="2"/>
    <x v="100"/>
    <s v="配電費用"/>
    <x v="843"/>
    <x v="835"/>
    <s v="Z121D"/>
    <s v="新營區營業處-配電分攤"/>
    <n v="541118258"/>
    <n v="0"/>
    <n v="541118258"/>
  </r>
  <r>
    <x v="2"/>
    <x v="2"/>
    <x v="100"/>
    <s v="配電費用"/>
    <x v="843"/>
    <x v="835"/>
    <s v="Z122D"/>
    <s v="苗栗區營業處-配電分攤"/>
    <n v="1137822763"/>
    <n v="0"/>
    <n v="1137822763"/>
  </r>
  <r>
    <x v="2"/>
    <x v="2"/>
    <x v="100"/>
    <s v="配電費用"/>
    <x v="843"/>
    <x v="835"/>
    <s v="Z123D"/>
    <s v="金門區營業處-配電分攤"/>
    <n v="244395617"/>
    <n v="0"/>
    <n v="244395617"/>
  </r>
  <r>
    <x v="2"/>
    <x v="2"/>
    <x v="100"/>
    <s v="配電費用"/>
    <x v="843"/>
    <x v="835"/>
    <s v="Z124D"/>
    <s v="馬祖區營業處-配電分攤"/>
    <n v="109607275"/>
    <n v="0"/>
    <n v="109607275"/>
  </r>
  <r>
    <x v="2"/>
    <x v="2"/>
    <x v="100"/>
    <s v="配電費用"/>
    <x v="730"/>
    <x v="724"/>
    <s v="Z0080"/>
    <s v="材料處分攤"/>
    <n v="5722612"/>
    <n v="0"/>
    <n v="5722612"/>
  </r>
  <r>
    <x v="2"/>
    <x v="2"/>
    <x v="100"/>
    <s v="配電費用"/>
    <x v="730"/>
    <x v="724"/>
    <s v="Z0140"/>
    <s v="秘書處分攤"/>
    <n v="1177355"/>
    <n v="0"/>
    <n v="1177355"/>
  </r>
  <r>
    <x v="2"/>
    <x v="2"/>
    <x v="100"/>
    <s v="配電費用"/>
    <x v="730"/>
    <x v="724"/>
    <s v="Z0170"/>
    <s v="營建處分攤"/>
    <n v="93359"/>
    <n v="0"/>
    <n v="93359"/>
  </r>
  <r>
    <x v="2"/>
    <x v="2"/>
    <x v="100"/>
    <s v="配電費用"/>
    <x v="730"/>
    <x v="724"/>
    <s v="Z0240"/>
    <s v="資訊系統處分攤"/>
    <n v="10078809"/>
    <n v="0"/>
    <n v="10078809"/>
  </r>
  <r>
    <x v="2"/>
    <x v="2"/>
    <x v="100"/>
    <s v="配電費用"/>
    <x v="730"/>
    <x v="724"/>
    <s v="Z0610"/>
    <s v="環境保護處分攤"/>
    <n v="43768"/>
    <n v="0"/>
    <n v="43768"/>
  </r>
  <r>
    <x v="2"/>
    <x v="2"/>
    <x v="100"/>
    <s v="配電費用"/>
    <x v="730"/>
    <x v="724"/>
    <s v="Z0770"/>
    <s v="配電處分攤"/>
    <n v="6669490"/>
    <n v="0"/>
    <n v="6669490"/>
  </r>
  <r>
    <x v="2"/>
    <x v="2"/>
    <x v="100"/>
    <s v="配電費用"/>
    <x v="730"/>
    <x v="724"/>
    <s v="Z1010"/>
    <s v="基隆區營業處分攤"/>
    <n v="372322"/>
    <n v="0"/>
    <n v="372322"/>
  </r>
  <r>
    <x v="2"/>
    <x v="2"/>
    <x v="100"/>
    <s v="配電費用"/>
    <x v="730"/>
    <x v="724"/>
    <s v="Z101D"/>
    <s v="基隆區營業處-配電分攤"/>
    <n v="6292027"/>
    <n v="0"/>
    <n v="6292027"/>
  </r>
  <r>
    <x v="2"/>
    <x v="2"/>
    <x v="100"/>
    <s v="配電費用"/>
    <x v="730"/>
    <x v="724"/>
    <s v="Z1020"/>
    <s v="台北市區營業處分攤"/>
    <n v="212761"/>
    <n v="0"/>
    <n v="212761"/>
  </r>
  <r>
    <x v="2"/>
    <x v="2"/>
    <x v="100"/>
    <s v="配電費用"/>
    <x v="730"/>
    <x v="724"/>
    <s v="Z102D"/>
    <s v="台北市區營業處-配電分攤"/>
    <n v="8473656"/>
    <n v="0"/>
    <n v="8473656"/>
  </r>
  <r>
    <x v="2"/>
    <x v="2"/>
    <x v="100"/>
    <s v="配電費用"/>
    <x v="730"/>
    <x v="724"/>
    <s v="Z1030"/>
    <s v="桃園區營業處分攤"/>
    <n v="1095717"/>
    <n v="0"/>
    <n v="1095717"/>
  </r>
  <r>
    <x v="2"/>
    <x v="2"/>
    <x v="100"/>
    <s v="配電費用"/>
    <x v="730"/>
    <x v="724"/>
    <s v="Z103D"/>
    <s v="桃園區營業處-配電分攤"/>
    <n v="15414658"/>
    <n v="0"/>
    <n v="15414658"/>
  </r>
  <r>
    <x v="2"/>
    <x v="2"/>
    <x v="100"/>
    <s v="配電費用"/>
    <x v="730"/>
    <x v="724"/>
    <s v="Z1040"/>
    <s v="新竹區營業處分攤"/>
    <n v="388227"/>
    <n v="0"/>
    <n v="388227"/>
  </r>
  <r>
    <x v="2"/>
    <x v="2"/>
    <x v="100"/>
    <s v="配電費用"/>
    <x v="730"/>
    <x v="724"/>
    <s v="Z104D"/>
    <s v="新竹區營業處-配電分攤"/>
    <n v="8039656"/>
    <n v="0"/>
    <n v="8039656"/>
  </r>
  <r>
    <x v="2"/>
    <x v="2"/>
    <x v="100"/>
    <s v="配電費用"/>
    <x v="730"/>
    <x v="724"/>
    <s v="Z1050"/>
    <s v="台中區營業處分攤"/>
    <n v="1050757"/>
    <n v="0"/>
    <n v="1050757"/>
  </r>
  <r>
    <x v="2"/>
    <x v="2"/>
    <x v="100"/>
    <s v="配電費用"/>
    <x v="730"/>
    <x v="724"/>
    <s v="Z105D"/>
    <s v="台中區營業處-配電分攤"/>
    <n v="16252966"/>
    <n v="0"/>
    <n v="16252966"/>
  </r>
  <r>
    <x v="2"/>
    <x v="2"/>
    <x v="100"/>
    <s v="配電費用"/>
    <x v="730"/>
    <x v="724"/>
    <s v="Z1060"/>
    <s v="彰化區營業處分攤"/>
    <n v="1544216"/>
    <n v="0"/>
    <n v="1544216"/>
  </r>
  <r>
    <x v="2"/>
    <x v="2"/>
    <x v="100"/>
    <s v="配電費用"/>
    <x v="730"/>
    <x v="724"/>
    <s v="Z106D"/>
    <s v="彰化區營業處-配電分攤"/>
    <n v="10892425"/>
    <n v="0"/>
    <n v="10892425"/>
  </r>
  <r>
    <x v="2"/>
    <x v="2"/>
    <x v="100"/>
    <s v="配電費用"/>
    <x v="730"/>
    <x v="724"/>
    <s v="Z1070"/>
    <s v="嘉義區營業處分攤"/>
    <n v="439994"/>
    <n v="0"/>
    <n v="439994"/>
  </r>
  <r>
    <x v="2"/>
    <x v="2"/>
    <x v="100"/>
    <s v="配電費用"/>
    <x v="730"/>
    <x v="724"/>
    <s v="Z107D"/>
    <s v="嘉義區營業處-配電分攤"/>
    <n v="10265938"/>
    <n v="0"/>
    <n v="10265938"/>
  </r>
  <r>
    <x v="2"/>
    <x v="2"/>
    <x v="100"/>
    <s v="配電費用"/>
    <x v="730"/>
    <x v="724"/>
    <s v="Z1080"/>
    <s v="台南區營業處分攤"/>
    <n v="638081"/>
    <n v="0"/>
    <n v="638081"/>
  </r>
  <r>
    <x v="2"/>
    <x v="2"/>
    <x v="100"/>
    <s v="配電費用"/>
    <x v="730"/>
    <x v="724"/>
    <s v="Z108D"/>
    <s v="台南區營業處-配電分攤"/>
    <n v="5531483"/>
    <n v="0"/>
    <n v="5531483"/>
  </r>
  <r>
    <x v="2"/>
    <x v="2"/>
    <x v="100"/>
    <s v="配電費用"/>
    <x v="730"/>
    <x v="724"/>
    <s v="Z1090"/>
    <s v="高雄區營業處分攤"/>
    <n v="692280"/>
    <n v="0"/>
    <n v="692280"/>
  </r>
  <r>
    <x v="2"/>
    <x v="2"/>
    <x v="100"/>
    <s v="配電費用"/>
    <x v="730"/>
    <x v="724"/>
    <s v="Z109D"/>
    <s v="高雄區營業處-配電分攤"/>
    <n v="9094623"/>
    <n v="0"/>
    <n v="9094623"/>
  </r>
  <r>
    <x v="2"/>
    <x v="2"/>
    <x v="100"/>
    <s v="配電費用"/>
    <x v="730"/>
    <x v="724"/>
    <s v="Z1100"/>
    <s v="屏東區營業處分攤"/>
    <n v="394422"/>
    <n v="0"/>
    <n v="394422"/>
  </r>
  <r>
    <x v="2"/>
    <x v="2"/>
    <x v="100"/>
    <s v="配電費用"/>
    <x v="730"/>
    <x v="724"/>
    <s v="Z110D"/>
    <s v="屏東區營業處-配電分攤"/>
    <n v="10377011"/>
    <n v="0"/>
    <n v="10377011"/>
  </r>
  <r>
    <x v="2"/>
    <x v="2"/>
    <x v="100"/>
    <s v="配電費用"/>
    <x v="730"/>
    <x v="724"/>
    <s v="Z1110"/>
    <s v="台東區營業處分攤"/>
    <n v="202399"/>
    <n v="0"/>
    <n v="202399"/>
  </r>
  <r>
    <x v="2"/>
    <x v="2"/>
    <x v="100"/>
    <s v="配電費用"/>
    <x v="730"/>
    <x v="724"/>
    <s v="Z111D"/>
    <s v="台東區營業處-配電分攤"/>
    <n v="4711915"/>
    <n v="0"/>
    <n v="4711915"/>
  </r>
  <r>
    <x v="2"/>
    <x v="2"/>
    <x v="100"/>
    <s v="配電費用"/>
    <x v="730"/>
    <x v="724"/>
    <s v="Z1120"/>
    <s v="花蓮區營業處分攤"/>
    <n v="654618"/>
    <n v="0"/>
    <n v="654618"/>
  </r>
  <r>
    <x v="2"/>
    <x v="2"/>
    <x v="100"/>
    <s v="配電費用"/>
    <x v="730"/>
    <x v="724"/>
    <s v="Z112D"/>
    <s v="花蓮區營業處-配電分攤"/>
    <n v="5574674"/>
    <n v="0"/>
    <n v="5574674"/>
  </r>
  <r>
    <x v="2"/>
    <x v="2"/>
    <x v="100"/>
    <s v="配電費用"/>
    <x v="730"/>
    <x v="724"/>
    <s v="Z1130"/>
    <s v="宜蘭區營業處分攤"/>
    <n v="448965"/>
    <n v="0"/>
    <n v="448965"/>
  </r>
  <r>
    <x v="2"/>
    <x v="2"/>
    <x v="100"/>
    <s v="配電費用"/>
    <x v="730"/>
    <x v="724"/>
    <s v="Z113D"/>
    <s v="宜蘭區營業處-配電分攤"/>
    <n v="8103389"/>
    <n v="0"/>
    <n v="8103389"/>
  </r>
  <r>
    <x v="2"/>
    <x v="2"/>
    <x v="100"/>
    <s v="配電費用"/>
    <x v="730"/>
    <x v="724"/>
    <s v="Z1140"/>
    <s v="澎湖區營業處分攤"/>
    <n v="84151"/>
    <n v="0"/>
    <n v="84151"/>
  </r>
  <r>
    <x v="2"/>
    <x v="2"/>
    <x v="100"/>
    <s v="配電費用"/>
    <x v="730"/>
    <x v="724"/>
    <s v="Z114D"/>
    <s v="澎湖區營業處-配電分攤"/>
    <n v="3920721"/>
    <n v="0"/>
    <n v="3920721"/>
  </r>
  <r>
    <x v="2"/>
    <x v="2"/>
    <x v="100"/>
    <s v="配電費用"/>
    <x v="730"/>
    <x v="724"/>
    <s v="Z1150"/>
    <s v="台北南區營業處分攤"/>
    <n v="7807078"/>
    <n v="0"/>
    <n v="7807078"/>
  </r>
  <r>
    <x v="2"/>
    <x v="2"/>
    <x v="100"/>
    <s v="配電費用"/>
    <x v="730"/>
    <x v="724"/>
    <s v="Z115D"/>
    <s v="台北南區營業處-配電分攤"/>
    <n v="12518054"/>
    <n v="0"/>
    <n v="12518054"/>
  </r>
  <r>
    <x v="2"/>
    <x v="2"/>
    <x v="100"/>
    <s v="配電費用"/>
    <x v="730"/>
    <x v="724"/>
    <s v="Z1160"/>
    <s v="台北北區營業處分攤"/>
    <n v="2370401"/>
    <n v="0"/>
    <n v="2370401"/>
  </r>
  <r>
    <x v="2"/>
    <x v="2"/>
    <x v="100"/>
    <s v="配電費用"/>
    <x v="730"/>
    <x v="724"/>
    <s v="Z116D"/>
    <s v="台北北區營業處-配電分攤"/>
    <n v="7756963"/>
    <n v="0"/>
    <n v="7756963"/>
  </r>
  <r>
    <x v="2"/>
    <x v="2"/>
    <x v="100"/>
    <s v="配電費用"/>
    <x v="730"/>
    <x v="724"/>
    <s v="Z1170"/>
    <s v="台北西區營業處分攤"/>
    <n v="424411"/>
    <n v="0"/>
    <n v="424411"/>
  </r>
  <r>
    <x v="2"/>
    <x v="2"/>
    <x v="100"/>
    <s v="配電費用"/>
    <x v="730"/>
    <x v="724"/>
    <s v="Z117D"/>
    <s v="台北西區營業處-配電分攤"/>
    <n v="10597199"/>
    <n v="0"/>
    <n v="10597199"/>
  </r>
  <r>
    <x v="2"/>
    <x v="2"/>
    <x v="100"/>
    <s v="配電費用"/>
    <x v="730"/>
    <x v="724"/>
    <s v="Z1180"/>
    <s v="南投區營業處分攤"/>
    <n v="369033"/>
    <n v="0"/>
    <n v="369033"/>
  </r>
  <r>
    <x v="2"/>
    <x v="2"/>
    <x v="100"/>
    <s v="配電費用"/>
    <x v="730"/>
    <x v="724"/>
    <s v="Z118D"/>
    <s v="南投區營業處-配電分攤"/>
    <n v="6773557"/>
    <n v="0"/>
    <n v="6773557"/>
  </r>
  <r>
    <x v="2"/>
    <x v="2"/>
    <x v="100"/>
    <s v="配電費用"/>
    <x v="730"/>
    <x v="724"/>
    <s v="Z1190"/>
    <s v="鳳山區營業處分攤"/>
    <n v="461719"/>
    <n v="0"/>
    <n v="461719"/>
  </r>
  <r>
    <x v="2"/>
    <x v="2"/>
    <x v="100"/>
    <s v="配電費用"/>
    <x v="730"/>
    <x v="724"/>
    <s v="Z119D"/>
    <s v="鳳山區營業處-配電分攤"/>
    <n v="8251392"/>
    <n v="0"/>
    <n v="8251392"/>
  </r>
  <r>
    <x v="2"/>
    <x v="2"/>
    <x v="100"/>
    <s v="配電費用"/>
    <x v="730"/>
    <x v="724"/>
    <s v="Z1200"/>
    <s v="雲林區營業處分攤"/>
    <n v="553538"/>
    <n v="0"/>
    <n v="553538"/>
  </r>
  <r>
    <x v="2"/>
    <x v="2"/>
    <x v="100"/>
    <s v="配電費用"/>
    <x v="730"/>
    <x v="724"/>
    <s v="Z120D"/>
    <s v="雲林區營業處-配電分攤"/>
    <n v="12463807"/>
    <n v="0"/>
    <n v="12463807"/>
  </r>
  <r>
    <x v="2"/>
    <x v="2"/>
    <x v="100"/>
    <s v="配電費用"/>
    <x v="730"/>
    <x v="724"/>
    <s v="Z1210"/>
    <s v="新營區營業處分攤"/>
    <n v="355652"/>
    <n v="0"/>
    <n v="355652"/>
  </r>
  <r>
    <x v="2"/>
    <x v="2"/>
    <x v="100"/>
    <s v="配電費用"/>
    <x v="730"/>
    <x v="724"/>
    <s v="Z121D"/>
    <s v="新營區營業處-配電分攤"/>
    <n v="5644432"/>
    <n v="0"/>
    <n v="5644432"/>
  </r>
  <r>
    <x v="2"/>
    <x v="2"/>
    <x v="100"/>
    <s v="配電費用"/>
    <x v="730"/>
    <x v="724"/>
    <s v="Z1220"/>
    <s v="苗栗區營業處分攤"/>
    <n v="351538"/>
    <n v="0"/>
    <n v="351538"/>
  </r>
  <r>
    <x v="2"/>
    <x v="2"/>
    <x v="100"/>
    <s v="配電費用"/>
    <x v="730"/>
    <x v="724"/>
    <s v="Z122D"/>
    <s v="苗栗區營業處-配電分攤"/>
    <n v="7948779"/>
    <n v="0"/>
    <n v="7948779"/>
  </r>
  <r>
    <x v="2"/>
    <x v="2"/>
    <x v="100"/>
    <s v="配電費用"/>
    <x v="730"/>
    <x v="724"/>
    <s v="Z1230"/>
    <s v="金門區營業處分攤"/>
    <n v="443360"/>
    <n v="0"/>
    <n v="443360"/>
  </r>
  <r>
    <x v="2"/>
    <x v="2"/>
    <x v="100"/>
    <s v="配電費用"/>
    <x v="730"/>
    <x v="724"/>
    <s v="Z123D"/>
    <s v="金門區營業處-配電分攤"/>
    <n v="5547392"/>
    <n v="0"/>
    <n v="5547392"/>
  </r>
  <r>
    <x v="2"/>
    <x v="2"/>
    <x v="100"/>
    <s v="配電費用"/>
    <x v="730"/>
    <x v="724"/>
    <s v="Z1240"/>
    <s v="馬祖區營業處分攤"/>
    <n v="175182"/>
    <n v="0"/>
    <n v="175182"/>
  </r>
  <r>
    <x v="2"/>
    <x v="2"/>
    <x v="100"/>
    <s v="配電費用"/>
    <x v="730"/>
    <x v="724"/>
    <s v="Z124D"/>
    <s v="馬祖區營業處-配電分攤"/>
    <n v="2777104"/>
    <n v="0"/>
    <n v="2777104"/>
  </r>
  <r>
    <x v="2"/>
    <x v="2"/>
    <x v="100"/>
    <s v="配電費用"/>
    <x v="730"/>
    <x v="724"/>
    <s v="Z5450"/>
    <s v="電力通信處分攤"/>
    <n v="1113527"/>
    <n v="0"/>
    <n v="1113527"/>
  </r>
  <r>
    <x v="2"/>
    <x v="2"/>
    <x v="100"/>
    <s v="配電費用"/>
    <x v="730"/>
    <x v="724"/>
    <s v="Z5460"/>
    <s v="綜合研究所分攤"/>
    <n v="37436112"/>
    <n v="0"/>
    <n v="37436112"/>
  </r>
  <r>
    <x v="2"/>
    <x v="2"/>
    <x v="100"/>
    <s v="配電費用"/>
    <x v="731"/>
    <x v="725"/>
    <s v="Z0080"/>
    <s v="材料處分攤"/>
    <n v="105848"/>
    <n v="0"/>
    <n v="105848"/>
  </r>
  <r>
    <x v="2"/>
    <x v="2"/>
    <x v="100"/>
    <s v="配電費用"/>
    <x v="731"/>
    <x v="725"/>
    <s v="Z0140"/>
    <s v="秘書處分攤"/>
    <n v="388386"/>
    <n v="0"/>
    <n v="388386"/>
  </r>
  <r>
    <x v="2"/>
    <x v="2"/>
    <x v="100"/>
    <s v="配電費用"/>
    <x v="731"/>
    <x v="725"/>
    <s v="Z0170"/>
    <s v="營建處分攤"/>
    <n v="16"/>
    <n v="0"/>
    <n v="16"/>
  </r>
  <r>
    <x v="2"/>
    <x v="2"/>
    <x v="100"/>
    <s v="配電費用"/>
    <x v="731"/>
    <x v="725"/>
    <s v="Z0240"/>
    <s v="資訊系統處分攤"/>
    <n v="7890"/>
    <n v="0"/>
    <n v="7890"/>
  </r>
  <r>
    <x v="2"/>
    <x v="2"/>
    <x v="100"/>
    <s v="配電費用"/>
    <x v="731"/>
    <x v="725"/>
    <s v="Z0610"/>
    <s v="環境保護處分攤"/>
    <n v="11859"/>
    <n v="0"/>
    <n v="11859"/>
  </r>
  <r>
    <x v="2"/>
    <x v="2"/>
    <x v="100"/>
    <s v="配電費用"/>
    <x v="731"/>
    <x v="725"/>
    <s v="Z0770"/>
    <s v="配電處分攤"/>
    <n v="510"/>
    <n v="0"/>
    <n v="510"/>
  </r>
  <r>
    <x v="2"/>
    <x v="2"/>
    <x v="100"/>
    <s v="配電費用"/>
    <x v="731"/>
    <x v="725"/>
    <s v="Z1010"/>
    <s v="基隆區營業處分攤"/>
    <n v="1509774"/>
    <n v="0"/>
    <n v="1509774"/>
  </r>
  <r>
    <x v="2"/>
    <x v="2"/>
    <x v="100"/>
    <s v="配電費用"/>
    <x v="731"/>
    <x v="725"/>
    <s v="Z101D"/>
    <s v="基隆區營業處-配電分攤"/>
    <n v="6727154"/>
    <n v="0"/>
    <n v="6727154"/>
  </r>
  <r>
    <x v="2"/>
    <x v="2"/>
    <x v="100"/>
    <s v="配電費用"/>
    <x v="731"/>
    <x v="725"/>
    <s v="Z1020"/>
    <s v="台北市區營業處分攤"/>
    <n v="772010"/>
    <n v="0"/>
    <n v="772010"/>
  </r>
  <r>
    <x v="2"/>
    <x v="2"/>
    <x v="100"/>
    <s v="配電費用"/>
    <x v="731"/>
    <x v="725"/>
    <s v="Z102D"/>
    <s v="台北市區營業處-配電分攤"/>
    <n v="3906880"/>
    <n v="0"/>
    <n v="3906880"/>
  </r>
  <r>
    <x v="2"/>
    <x v="2"/>
    <x v="100"/>
    <s v="配電費用"/>
    <x v="731"/>
    <x v="725"/>
    <s v="Z1030"/>
    <s v="桃園區營業處分攤"/>
    <n v="1452735"/>
    <n v="0"/>
    <n v="1452735"/>
  </r>
  <r>
    <x v="2"/>
    <x v="2"/>
    <x v="100"/>
    <s v="配電費用"/>
    <x v="731"/>
    <x v="725"/>
    <s v="Z103D"/>
    <s v="桃園區營業處-配電分攤"/>
    <n v="13561850"/>
    <n v="0"/>
    <n v="13561850"/>
  </r>
  <r>
    <x v="2"/>
    <x v="2"/>
    <x v="100"/>
    <s v="配電費用"/>
    <x v="731"/>
    <x v="725"/>
    <s v="Z1040"/>
    <s v="新竹區營業處分攤"/>
    <n v="1098981"/>
    <n v="0"/>
    <n v="1098981"/>
  </r>
  <r>
    <x v="2"/>
    <x v="2"/>
    <x v="100"/>
    <s v="配電費用"/>
    <x v="731"/>
    <x v="725"/>
    <s v="Z104D"/>
    <s v="新竹區營業處-配電分攤"/>
    <n v="7751246"/>
    <n v="0"/>
    <n v="7751246"/>
  </r>
  <r>
    <x v="2"/>
    <x v="2"/>
    <x v="100"/>
    <s v="配電費用"/>
    <x v="731"/>
    <x v="725"/>
    <s v="Z1050"/>
    <s v="台中區營業處分攤"/>
    <n v="2757708"/>
    <n v="0"/>
    <n v="2757708"/>
  </r>
  <r>
    <x v="2"/>
    <x v="2"/>
    <x v="100"/>
    <s v="配電費用"/>
    <x v="731"/>
    <x v="725"/>
    <s v="Z105D"/>
    <s v="台中區營業處-配電分攤"/>
    <n v="17454444"/>
    <n v="0"/>
    <n v="17454444"/>
  </r>
  <r>
    <x v="2"/>
    <x v="2"/>
    <x v="100"/>
    <s v="配電費用"/>
    <x v="731"/>
    <x v="725"/>
    <s v="Z1060"/>
    <s v="彰化區營業處分攤"/>
    <n v="1575123"/>
    <n v="0"/>
    <n v="1575123"/>
  </r>
  <r>
    <x v="2"/>
    <x v="2"/>
    <x v="100"/>
    <s v="配電費用"/>
    <x v="731"/>
    <x v="725"/>
    <s v="Z106D"/>
    <s v="彰化區營業處-配電分攤"/>
    <n v="15924042"/>
    <n v="0"/>
    <n v="15924042"/>
  </r>
  <r>
    <x v="2"/>
    <x v="2"/>
    <x v="100"/>
    <s v="配電費用"/>
    <x v="731"/>
    <x v="725"/>
    <s v="Z1070"/>
    <s v="嘉義區營業處分攤"/>
    <n v="3557128"/>
    <n v="0"/>
    <n v="3557128"/>
  </r>
  <r>
    <x v="2"/>
    <x v="2"/>
    <x v="100"/>
    <s v="配電費用"/>
    <x v="731"/>
    <x v="725"/>
    <s v="Z107D"/>
    <s v="嘉義區營業處-配電分攤"/>
    <n v="7345201"/>
    <n v="0"/>
    <n v="7345201"/>
  </r>
  <r>
    <x v="2"/>
    <x v="2"/>
    <x v="100"/>
    <s v="配電費用"/>
    <x v="731"/>
    <x v="725"/>
    <s v="Z1080"/>
    <s v="台南區營業處分攤"/>
    <n v="2277317"/>
    <n v="0"/>
    <n v="2277317"/>
  </r>
  <r>
    <x v="2"/>
    <x v="2"/>
    <x v="100"/>
    <s v="配電費用"/>
    <x v="731"/>
    <x v="725"/>
    <s v="Z108D"/>
    <s v="台南區營業處-配電分攤"/>
    <n v="4456721"/>
    <n v="0"/>
    <n v="4456721"/>
  </r>
  <r>
    <x v="2"/>
    <x v="2"/>
    <x v="100"/>
    <s v="配電費用"/>
    <x v="731"/>
    <x v="725"/>
    <s v="Z1090"/>
    <s v="高雄區營業處分攤"/>
    <n v="2436823"/>
    <n v="0"/>
    <n v="2436823"/>
  </r>
  <r>
    <x v="2"/>
    <x v="2"/>
    <x v="100"/>
    <s v="配電費用"/>
    <x v="731"/>
    <x v="725"/>
    <s v="Z109D"/>
    <s v="高雄區營業處-配電分攤"/>
    <n v="13545592"/>
    <n v="0"/>
    <n v="13545592"/>
  </r>
  <r>
    <x v="2"/>
    <x v="2"/>
    <x v="100"/>
    <s v="配電費用"/>
    <x v="731"/>
    <x v="725"/>
    <s v="Z1100"/>
    <s v="屏東區營業處分攤"/>
    <n v="4473883"/>
    <n v="0"/>
    <n v="4473883"/>
  </r>
  <r>
    <x v="2"/>
    <x v="2"/>
    <x v="100"/>
    <s v="配電費用"/>
    <x v="731"/>
    <x v="725"/>
    <s v="Z110D"/>
    <s v="屏東區營業處-配電分攤"/>
    <n v="9234783"/>
    <n v="0"/>
    <n v="9234783"/>
  </r>
  <r>
    <x v="2"/>
    <x v="2"/>
    <x v="100"/>
    <s v="配電費用"/>
    <x v="731"/>
    <x v="725"/>
    <s v="Z1110"/>
    <s v="台東區營業處分攤"/>
    <n v="2817224"/>
    <n v="0"/>
    <n v="2817224"/>
  </r>
  <r>
    <x v="2"/>
    <x v="2"/>
    <x v="100"/>
    <s v="配電費用"/>
    <x v="731"/>
    <x v="725"/>
    <s v="Z111D"/>
    <s v="台東區營業處-配電分攤"/>
    <n v="3152430"/>
    <n v="0"/>
    <n v="3152430"/>
  </r>
  <r>
    <x v="2"/>
    <x v="2"/>
    <x v="100"/>
    <s v="配電費用"/>
    <x v="731"/>
    <x v="725"/>
    <s v="Z1120"/>
    <s v="花蓮區營業處分攤"/>
    <n v="2964059"/>
    <n v="0"/>
    <n v="2964059"/>
  </r>
  <r>
    <x v="2"/>
    <x v="2"/>
    <x v="100"/>
    <s v="配電費用"/>
    <x v="731"/>
    <x v="725"/>
    <s v="Z112D"/>
    <s v="花蓮區營業處-配電分攤"/>
    <n v="3768248"/>
    <n v="0"/>
    <n v="3768248"/>
  </r>
  <r>
    <x v="2"/>
    <x v="2"/>
    <x v="100"/>
    <s v="配電費用"/>
    <x v="731"/>
    <x v="725"/>
    <s v="Z1130"/>
    <s v="宜蘭區營業處分攤"/>
    <n v="2615031"/>
    <n v="0"/>
    <n v="2615031"/>
  </r>
  <r>
    <x v="2"/>
    <x v="2"/>
    <x v="100"/>
    <s v="配電費用"/>
    <x v="731"/>
    <x v="725"/>
    <s v="Z113D"/>
    <s v="宜蘭區營業處-配電分攤"/>
    <n v="4612255"/>
    <n v="0"/>
    <n v="4612255"/>
  </r>
  <r>
    <x v="2"/>
    <x v="2"/>
    <x v="100"/>
    <s v="配電費用"/>
    <x v="731"/>
    <x v="725"/>
    <s v="Z1140"/>
    <s v="澎湖區營業處分攤"/>
    <n v="124321"/>
    <n v="0"/>
    <n v="124321"/>
  </r>
  <r>
    <x v="2"/>
    <x v="2"/>
    <x v="100"/>
    <s v="配電費用"/>
    <x v="731"/>
    <x v="725"/>
    <s v="Z114D"/>
    <s v="澎湖區營業處-配電分攤"/>
    <n v="2932928"/>
    <n v="0"/>
    <n v="2932928"/>
  </r>
  <r>
    <x v="2"/>
    <x v="2"/>
    <x v="100"/>
    <s v="配電費用"/>
    <x v="731"/>
    <x v="725"/>
    <s v="Z1150"/>
    <s v="台北南區營業處分攤"/>
    <n v="1429731"/>
    <n v="0"/>
    <n v="1429731"/>
  </r>
  <r>
    <x v="2"/>
    <x v="2"/>
    <x v="100"/>
    <s v="配電費用"/>
    <x v="731"/>
    <x v="725"/>
    <s v="Z115D"/>
    <s v="台北南區營業處-配電分攤"/>
    <n v="10828341"/>
    <n v="0"/>
    <n v="10828341"/>
  </r>
  <r>
    <x v="2"/>
    <x v="2"/>
    <x v="100"/>
    <s v="配電費用"/>
    <x v="731"/>
    <x v="725"/>
    <s v="Z1160"/>
    <s v="台北北區營業處分攤"/>
    <n v="665934"/>
    <n v="0"/>
    <n v="665934"/>
  </r>
  <r>
    <x v="2"/>
    <x v="2"/>
    <x v="100"/>
    <s v="配電費用"/>
    <x v="731"/>
    <x v="725"/>
    <s v="Z116D"/>
    <s v="台北北區營業處-配電分攤"/>
    <n v="7446139"/>
    <n v="0"/>
    <n v="7446139"/>
  </r>
  <r>
    <x v="2"/>
    <x v="2"/>
    <x v="100"/>
    <s v="配電費用"/>
    <x v="731"/>
    <x v="725"/>
    <s v="Z1170"/>
    <s v="台北西區營業處分攤"/>
    <n v="1117472"/>
    <n v="0"/>
    <n v="1117472"/>
  </r>
  <r>
    <x v="2"/>
    <x v="2"/>
    <x v="100"/>
    <s v="配電費用"/>
    <x v="731"/>
    <x v="725"/>
    <s v="Z117D"/>
    <s v="台北西區營業處-配電分攤"/>
    <n v="13410613"/>
    <n v="0"/>
    <n v="13410613"/>
  </r>
  <r>
    <x v="2"/>
    <x v="2"/>
    <x v="100"/>
    <s v="配電費用"/>
    <x v="731"/>
    <x v="725"/>
    <s v="Z1180"/>
    <s v="南投區營業處分攤"/>
    <n v="2797915"/>
    <n v="0"/>
    <n v="2797915"/>
  </r>
  <r>
    <x v="2"/>
    <x v="2"/>
    <x v="100"/>
    <s v="配電費用"/>
    <x v="731"/>
    <x v="725"/>
    <s v="Z118D"/>
    <s v="南投區營業處-配電分攤"/>
    <n v="6516018"/>
    <n v="0"/>
    <n v="6516018"/>
  </r>
  <r>
    <x v="2"/>
    <x v="2"/>
    <x v="100"/>
    <s v="配電費用"/>
    <x v="731"/>
    <x v="725"/>
    <s v="Z1190"/>
    <s v="鳳山區營業處分攤"/>
    <n v="2048524"/>
    <n v="0"/>
    <n v="2048524"/>
  </r>
  <r>
    <x v="2"/>
    <x v="2"/>
    <x v="100"/>
    <s v="配電費用"/>
    <x v="731"/>
    <x v="725"/>
    <s v="Z119D"/>
    <s v="鳳山區營業處-配電分攤"/>
    <n v="7375014"/>
    <n v="0"/>
    <n v="7375014"/>
  </r>
  <r>
    <x v="2"/>
    <x v="2"/>
    <x v="100"/>
    <s v="配電費用"/>
    <x v="731"/>
    <x v="725"/>
    <s v="Z1200"/>
    <s v="雲林區營業處分攤"/>
    <n v="3146522"/>
    <n v="0"/>
    <n v="3146522"/>
  </r>
  <r>
    <x v="2"/>
    <x v="2"/>
    <x v="100"/>
    <s v="配電費用"/>
    <x v="731"/>
    <x v="725"/>
    <s v="Z120D"/>
    <s v="雲林區營業處-配電分攤"/>
    <n v="6775241"/>
    <n v="0"/>
    <n v="6775241"/>
  </r>
  <r>
    <x v="2"/>
    <x v="2"/>
    <x v="100"/>
    <s v="配電費用"/>
    <x v="731"/>
    <x v="725"/>
    <s v="Z1210"/>
    <s v="新營區營業處分攤"/>
    <n v="1175114"/>
    <n v="0"/>
    <n v="1175114"/>
  </r>
  <r>
    <x v="2"/>
    <x v="2"/>
    <x v="100"/>
    <s v="配電費用"/>
    <x v="731"/>
    <x v="725"/>
    <s v="Z121D"/>
    <s v="新營區營業處-配電分攤"/>
    <n v="6713855"/>
    <n v="0"/>
    <n v="6713855"/>
  </r>
  <r>
    <x v="2"/>
    <x v="2"/>
    <x v="100"/>
    <s v="配電費用"/>
    <x v="731"/>
    <x v="725"/>
    <s v="Z1220"/>
    <s v="苗栗區營業處分攤"/>
    <n v="1952691"/>
    <n v="0"/>
    <n v="1952691"/>
  </r>
  <r>
    <x v="2"/>
    <x v="2"/>
    <x v="100"/>
    <s v="配電費用"/>
    <x v="731"/>
    <x v="725"/>
    <s v="Z122D"/>
    <s v="苗栗區營業處-配電分攤"/>
    <n v="5698702"/>
    <n v="0"/>
    <n v="5698702"/>
  </r>
  <r>
    <x v="2"/>
    <x v="2"/>
    <x v="100"/>
    <s v="配電費用"/>
    <x v="731"/>
    <x v="725"/>
    <s v="Z1230"/>
    <s v="金門區營業處分攤"/>
    <n v="1362484"/>
    <n v="0"/>
    <n v="1362484"/>
  </r>
  <r>
    <x v="2"/>
    <x v="2"/>
    <x v="100"/>
    <s v="配電費用"/>
    <x v="731"/>
    <x v="725"/>
    <s v="Z123D"/>
    <s v="金門區營業處-配電分攤"/>
    <n v="586974"/>
    <n v="0"/>
    <n v="586974"/>
  </r>
  <r>
    <x v="2"/>
    <x v="2"/>
    <x v="100"/>
    <s v="配電費用"/>
    <x v="731"/>
    <x v="725"/>
    <s v="Z1240"/>
    <s v="馬祖區營業處分攤"/>
    <n v="189883"/>
    <n v="0"/>
    <n v="189883"/>
  </r>
  <r>
    <x v="2"/>
    <x v="2"/>
    <x v="100"/>
    <s v="配電費用"/>
    <x v="731"/>
    <x v="725"/>
    <s v="Z124D"/>
    <s v="馬祖區營業處-配電分攤"/>
    <n v="3457435"/>
    <n v="0"/>
    <n v="3457435"/>
  </r>
  <r>
    <x v="2"/>
    <x v="2"/>
    <x v="100"/>
    <s v="配電費用"/>
    <x v="731"/>
    <x v="725"/>
    <s v="Z5450"/>
    <s v="電力通信處分攤"/>
    <n v="49411752"/>
    <n v="0"/>
    <n v="49411752"/>
  </r>
  <r>
    <x v="2"/>
    <x v="2"/>
    <x v="100"/>
    <s v="配電費用"/>
    <x v="731"/>
    <x v="725"/>
    <s v="Z5460"/>
    <s v="綜合研究所分攤"/>
    <n v="526892"/>
    <n v="0"/>
    <n v="526892"/>
  </r>
  <r>
    <x v="2"/>
    <x v="2"/>
    <x v="100"/>
    <s v="配電費用"/>
    <x v="732"/>
    <x v="726"/>
    <s v="Z0080"/>
    <s v="材料處分攤"/>
    <n v="897988"/>
    <n v="0"/>
    <n v="897988"/>
  </r>
  <r>
    <x v="2"/>
    <x v="2"/>
    <x v="100"/>
    <s v="配電費用"/>
    <x v="732"/>
    <x v="726"/>
    <s v="Z0140"/>
    <s v="秘書處分攤"/>
    <n v="1708545"/>
    <n v="0"/>
    <n v="1708545"/>
  </r>
  <r>
    <x v="2"/>
    <x v="2"/>
    <x v="100"/>
    <s v="配電費用"/>
    <x v="732"/>
    <x v="726"/>
    <s v="Z0170"/>
    <s v="營建處分攤"/>
    <n v="4312"/>
    <n v="0"/>
    <n v="4312"/>
  </r>
  <r>
    <x v="2"/>
    <x v="2"/>
    <x v="100"/>
    <s v="配電費用"/>
    <x v="732"/>
    <x v="726"/>
    <s v="Z0240"/>
    <s v="資訊系統處分攤"/>
    <n v="73318"/>
    <n v="0"/>
    <n v="73318"/>
  </r>
  <r>
    <x v="2"/>
    <x v="2"/>
    <x v="100"/>
    <s v="配電費用"/>
    <x v="732"/>
    <x v="726"/>
    <s v="Z0610"/>
    <s v="環境保護處分攤"/>
    <n v="936"/>
    <n v="0"/>
    <n v="936"/>
  </r>
  <r>
    <x v="2"/>
    <x v="2"/>
    <x v="100"/>
    <s v="配電費用"/>
    <x v="732"/>
    <x v="726"/>
    <s v="Z0770"/>
    <s v="配電處分攤"/>
    <n v="15341"/>
    <n v="0"/>
    <n v="15341"/>
  </r>
  <r>
    <x v="2"/>
    <x v="2"/>
    <x v="100"/>
    <s v="配電費用"/>
    <x v="732"/>
    <x v="726"/>
    <s v="Z1010"/>
    <s v="基隆區營業處分攤"/>
    <n v="1288433"/>
    <n v="0"/>
    <n v="1288433"/>
  </r>
  <r>
    <x v="2"/>
    <x v="2"/>
    <x v="100"/>
    <s v="配電費用"/>
    <x v="732"/>
    <x v="726"/>
    <s v="Z101D"/>
    <s v="基隆區營業處-配電分攤"/>
    <n v="981605"/>
    <n v="0"/>
    <n v="981605"/>
  </r>
  <r>
    <x v="2"/>
    <x v="2"/>
    <x v="100"/>
    <s v="配電費用"/>
    <x v="732"/>
    <x v="726"/>
    <s v="Z1020"/>
    <s v="台北市區營業處分攤"/>
    <n v="754328"/>
    <n v="0"/>
    <n v="754328"/>
  </r>
  <r>
    <x v="2"/>
    <x v="2"/>
    <x v="100"/>
    <s v="配電費用"/>
    <x v="732"/>
    <x v="726"/>
    <s v="Z102D"/>
    <s v="台北市區營業處-配電分攤"/>
    <n v="827757"/>
    <n v="0"/>
    <n v="827757"/>
  </r>
  <r>
    <x v="2"/>
    <x v="2"/>
    <x v="100"/>
    <s v="配電費用"/>
    <x v="732"/>
    <x v="726"/>
    <s v="Z1030"/>
    <s v="桃園區營業處分攤"/>
    <n v="437674"/>
    <n v="0"/>
    <n v="437674"/>
  </r>
  <r>
    <x v="2"/>
    <x v="2"/>
    <x v="100"/>
    <s v="配電費用"/>
    <x v="732"/>
    <x v="726"/>
    <s v="Z103D"/>
    <s v="桃園區營業處-配電分攤"/>
    <n v="1644703"/>
    <n v="0"/>
    <n v="1644703"/>
  </r>
  <r>
    <x v="2"/>
    <x v="2"/>
    <x v="100"/>
    <s v="配電費用"/>
    <x v="732"/>
    <x v="726"/>
    <s v="Z1040"/>
    <s v="新竹區營業處分攤"/>
    <n v="590885"/>
    <n v="0"/>
    <n v="590885"/>
  </r>
  <r>
    <x v="2"/>
    <x v="2"/>
    <x v="100"/>
    <s v="配電費用"/>
    <x v="732"/>
    <x v="726"/>
    <s v="Z104D"/>
    <s v="新竹區營業處-配電分攤"/>
    <n v="983949"/>
    <n v="0"/>
    <n v="983949"/>
  </r>
  <r>
    <x v="2"/>
    <x v="2"/>
    <x v="100"/>
    <s v="配電費用"/>
    <x v="732"/>
    <x v="726"/>
    <s v="Z1050"/>
    <s v="台中區營業處分攤"/>
    <n v="4414417"/>
    <n v="0"/>
    <n v="4414417"/>
  </r>
  <r>
    <x v="2"/>
    <x v="2"/>
    <x v="100"/>
    <s v="配電費用"/>
    <x v="732"/>
    <x v="726"/>
    <s v="Z105D"/>
    <s v="台中區營業處-配電分攤"/>
    <n v="2123423"/>
    <n v="0"/>
    <n v="2123423"/>
  </r>
  <r>
    <x v="2"/>
    <x v="2"/>
    <x v="100"/>
    <s v="配電費用"/>
    <x v="732"/>
    <x v="726"/>
    <s v="Z1060"/>
    <s v="彰化區營業處分攤"/>
    <n v="1143734"/>
    <n v="0"/>
    <n v="1143734"/>
  </r>
  <r>
    <x v="2"/>
    <x v="2"/>
    <x v="100"/>
    <s v="配電費用"/>
    <x v="732"/>
    <x v="726"/>
    <s v="Z106D"/>
    <s v="彰化區營業處-配電分攤"/>
    <n v="1647422"/>
    <n v="0"/>
    <n v="1647422"/>
  </r>
  <r>
    <x v="2"/>
    <x v="2"/>
    <x v="100"/>
    <s v="配電費用"/>
    <x v="732"/>
    <x v="726"/>
    <s v="Z1070"/>
    <s v="嘉義區營業處分攤"/>
    <n v="769538"/>
    <n v="0"/>
    <n v="769538"/>
  </r>
  <r>
    <x v="2"/>
    <x v="2"/>
    <x v="100"/>
    <s v="配電費用"/>
    <x v="732"/>
    <x v="726"/>
    <s v="Z107D"/>
    <s v="嘉義區營業處-配電分攤"/>
    <n v="1149483"/>
    <n v="0"/>
    <n v="1149483"/>
  </r>
  <r>
    <x v="2"/>
    <x v="2"/>
    <x v="100"/>
    <s v="配電費用"/>
    <x v="732"/>
    <x v="726"/>
    <s v="Z1080"/>
    <s v="台南區營業處分攤"/>
    <n v="353188"/>
    <n v="0"/>
    <n v="353188"/>
  </r>
  <r>
    <x v="2"/>
    <x v="2"/>
    <x v="100"/>
    <s v="配電費用"/>
    <x v="732"/>
    <x v="726"/>
    <s v="Z108D"/>
    <s v="台南區營業處-配電分攤"/>
    <n v="743087"/>
    <n v="0"/>
    <n v="743087"/>
  </r>
  <r>
    <x v="2"/>
    <x v="2"/>
    <x v="100"/>
    <s v="配電費用"/>
    <x v="732"/>
    <x v="726"/>
    <s v="Z1090"/>
    <s v="高雄區營業處分攤"/>
    <n v="1612202"/>
    <n v="0"/>
    <n v="1612202"/>
  </r>
  <r>
    <x v="2"/>
    <x v="2"/>
    <x v="100"/>
    <s v="配電費用"/>
    <x v="732"/>
    <x v="726"/>
    <s v="Z109D"/>
    <s v="高雄區營業處-配電分攤"/>
    <n v="1314359"/>
    <n v="0"/>
    <n v="1314359"/>
  </r>
  <r>
    <x v="2"/>
    <x v="2"/>
    <x v="100"/>
    <s v="配電費用"/>
    <x v="732"/>
    <x v="726"/>
    <s v="Z1100"/>
    <s v="屏東區營業處分攤"/>
    <n v="530898"/>
    <n v="0"/>
    <n v="530898"/>
  </r>
  <r>
    <x v="2"/>
    <x v="2"/>
    <x v="100"/>
    <s v="配電費用"/>
    <x v="732"/>
    <x v="726"/>
    <s v="Z110D"/>
    <s v="屏東區營業處-配電分攤"/>
    <n v="1069310"/>
    <n v="0"/>
    <n v="1069310"/>
  </r>
  <r>
    <x v="2"/>
    <x v="2"/>
    <x v="100"/>
    <s v="配電費用"/>
    <x v="732"/>
    <x v="726"/>
    <s v="Z1110"/>
    <s v="台東區營業處分攤"/>
    <n v="656912"/>
    <n v="0"/>
    <n v="656912"/>
  </r>
  <r>
    <x v="2"/>
    <x v="2"/>
    <x v="100"/>
    <s v="配電費用"/>
    <x v="732"/>
    <x v="726"/>
    <s v="Z111D"/>
    <s v="台東區營業處-配電分攤"/>
    <n v="599808"/>
    <n v="0"/>
    <n v="599808"/>
  </r>
  <r>
    <x v="2"/>
    <x v="2"/>
    <x v="100"/>
    <s v="配電費用"/>
    <x v="732"/>
    <x v="726"/>
    <s v="Z1120"/>
    <s v="花蓮區營業處分攤"/>
    <n v="1170151"/>
    <n v="0"/>
    <n v="1170151"/>
  </r>
  <r>
    <x v="2"/>
    <x v="2"/>
    <x v="100"/>
    <s v="配電費用"/>
    <x v="732"/>
    <x v="726"/>
    <s v="Z112D"/>
    <s v="花蓮區營業處-配電分攤"/>
    <n v="573436"/>
    <n v="0"/>
    <n v="573436"/>
  </r>
  <r>
    <x v="2"/>
    <x v="2"/>
    <x v="100"/>
    <s v="配電費用"/>
    <x v="732"/>
    <x v="726"/>
    <s v="Z1130"/>
    <s v="宜蘭區營業處分攤"/>
    <n v="532006"/>
    <n v="0"/>
    <n v="532006"/>
  </r>
  <r>
    <x v="2"/>
    <x v="2"/>
    <x v="100"/>
    <s v="配電費用"/>
    <x v="732"/>
    <x v="726"/>
    <s v="Z113D"/>
    <s v="宜蘭區營業處-配電分攤"/>
    <n v="668794"/>
    <n v="0"/>
    <n v="668794"/>
  </r>
  <r>
    <x v="2"/>
    <x v="2"/>
    <x v="100"/>
    <s v="配電費用"/>
    <x v="732"/>
    <x v="726"/>
    <s v="Z1140"/>
    <s v="澎湖區營業處分攤"/>
    <n v="207845"/>
    <n v="0"/>
    <n v="207845"/>
  </r>
  <r>
    <x v="2"/>
    <x v="2"/>
    <x v="100"/>
    <s v="配電費用"/>
    <x v="732"/>
    <x v="726"/>
    <s v="Z114D"/>
    <s v="澎湖區營業處-配電分攤"/>
    <n v="398206"/>
    <n v="0"/>
    <n v="398206"/>
  </r>
  <r>
    <x v="2"/>
    <x v="2"/>
    <x v="100"/>
    <s v="配電費用"/>
    <x v="732"/>
    <x v="726"/>
    <s v="Z1150"/>
    <s v="台北南區營業處分攤"/>
    <n v="4546805"/>
    <n v="0"/>
    <n v="4546805"/>
  </r>
  <r>
    <x v="2"/>
    <x v="2"/>
    <x v="100"/>
    <s v="配電費用"/>
    <x v="732"/>
    <x v="726"/>
    <s v="Z115D"/>
    <s v="台北南區營業處-配電分攤"/>
    <n v="1210111"/>
    <n v="0"/>
    <n v="1210111"/>
  </r>
  <r>
    <x v="2"/>
    <x v="2"/>
    <x v="100"/>
    <s v="配電費用"/>
    <x v="732"/>
    <x v="726"/>
    <s v="Z1160"/>
    <s v="台北北區營業處分攤"/>
    <n v="3441799"/>
    <n v="0"/>
    <n v="3441799"/>
  </r>
  <r>
    <x v="2"/>
    <x v="2"/>
    <x v="100"/>
    <s v="配電費用"/>
    <x v="732"/>
    <x v="726"/>
    <s v="Z116D"/>
    <s v="台北北區營業處-配電分攤"/>
    <n v="1600014"/>
    <n v="0"/>
    <n v="1600014"/>
  </r>
  <r>
    <x v="2"/>
    <x v="2"/>
    <x v="100"/>
    <s v="配電費用"/>
    <x v="732"/>
    <x v="726"/>
    <s v="Z1170"/>
    <s v="台北西區營業處分攤"/>
    <n v="408446"/>
    <n v="0"/>
    <n v="408446"/>
  </r>
  <r>
    <x v="2"/>
    <x v="2"/>
    <x v="100"/>
    <s v="配電費用"/>
    <x v="732"/>
    <x v="726"/>
    <s v="Z117D"/>
    <s v="台北西區營業處-配電分攤"/>
    <n v="857287"/>
    <n v="0"/>
    <n v="857287"/>
  </r>
  <r>
    <x v="2"/>
    <x v="2"/>
    <x v="100"/>
    <s v="配電費用"/>
    <x v="732"/>
    <x v="726"/>
    <s v="Z1180"/>
    <s v="南投區營業處分攤"/>
    <n v="509750"/>
    <n v="0"/>
    <n v="509750"/>
  </r>
  <r>
    <x v="2"/>
    <x v="2"/>
    <x v="100"/>
    <s v="配電費用"/>
    <x v="732"/>
    <x v="726"/>
    <s v="Z118D"/>
    <s v="南投區營業處-配電分攤"/>
    <n v="967722"/>
    <n v="0"/>
    <n v="967722"/>
  </r>
  <r>
    <x v="2"/>
    <x v="2"/>
    <x v="100"/>
    <s v="配電費用"/>
    <x v="732"/>
    <x v="726"/>
    <s v="Z1190"/>
    <s v="鳳山區營業處分攤"/>
    <n v="1190248"/>
    <n v="0"/>
    <n v="1190248"/>
  </r>
  <r>
    <x v="2"/>
    <x v="2"/>
    <x v="100"/>
    <s v="配電費用"/>
    <x v="732"/>
    <x v="726"/>
    <s v="Z119D"/>
    <s v="鳳山區營業處-配電分攤"/>
    <n v="1221766"/>
    <n v="0"/>
    <n v="1221766"/>
  </r>
  <r>
    <x v="2"/>
    <x v="2"/>
    <x v="100"/>
    <s v="配電費用"/>
    <x v="732"/>
    <x v="726"/>
    <s v="Z1200"/>
    <s v="雲林區營業處分攤"/>
    <n v="752297"/>
    <n v="0"/>
    <n v="752297"/>
  </r>
  <r>
    <x v="2"/>
    <x v="2"/>
    <x v="100"/>
    <s v="配電費用"/>
    <x v="732"/>
    <x v="726"/>
    <s v="Z120D"/>
    <s v="雲林區營業處-配電分攤"/>
    <n v="1045205"/>
    <n v="0"/>
    <n v="1045205"/>
  </r>
  <r>
    <x v="2"/>
    <x v="2"/>
    <x v="100"/>
    <s v="配電費用"/>
    <x v="732"/>
    <x v="726"/>
    <s v="Z1210"/>
    <s v="新營區營業處分攤"/>
    <n v="412955"/>
    <n v="0"/>
    <n v="412955"/>
  </r>
  <r>
    <x v="2"/>
    <x v="2"/>
    <x v="100"/>
    <s v="配電費用"/>
    <x v="732"/>
    <x v="726"/>
    <s v="Z121D"/>
    <s v="新營區營業處-配電分攤"/>
    <n v="719426"/>
    <n v="0"/>
    <n v="719426"/>
  </r>
  <r>
    <x v="2"/>
    <x v="2"/>
    <x v="100"/>
    <s v="配電費用"/>
    <x v="732"/>
    <x v="726"/>
    <s v="Z1220"/>
    <s v="苗栗區營業處分攤"/>
    <n v="703698"/>
    <n v="0"/>
    <n v="703698"/>
  </r>
  <r>
    <x v="2"/>
    <x v="2"/>
    <x v="100"/>
    <s v="配電費用"/>
    <x v="732"/>
    <x v="726"/>
    <s v="Z122D"/>
    <s v="苗栗區營業處-配電分攤"/>
    <n v="981162"/>
    <n v="0"/>
    <n v="981162"/>
  </r>
  <r>
    <x v="2"/>
    <x v="2"/>
    <x v="100"/>
    <s v="配電費用"/>
    <x v="732"/>
    <x v="726"/>
    <s v="Z1230"/>
    <s v="金門區營業處分攤"/>
    <n v="547982"/>
    <n v="0"/>
    <n v="547982"/>
  </r>
  <r>
    <x v="2"/>
    <x v="2"/>
    <x v="100"/>
    <s v="配電費用"/>
    <x v="732"/>
    <x v="726"/>
    <s v="Z123D"/>
    <s v="金門區營業處-配電分攤"/>
    <n v="181748"/>
    <n v="0"/>
    <n v="181748"/>
  </r>
  <r>
    <x v="2"/>
    <x v="2"/>
    <x v="100"/>
    <s v="配電費用"/>
    <x v="732"/>
    <x v="726"/>
    <s v="Z1240"/>
    <s v="馬祖區營業處分攤"/>
    <n v="356057"/>
    <n v="0"/>
    <n v="356057"/>
  </r>
  <r>
    <x v="2"/>
    <x v="2"/>
    <x v="100"/>
    <s v="配電費用"/>
    <x v="732"/>
    <x v="726"/>
    <s v="Z124D"/>
    <s v="馬祖區營業處-配電分攤"/>
    <n v="80655"/>
    <n v="0"/>
    <n v="80655"/>
  </r>
  <r>
    <x v="2"/>
    <x v="2"/>
    <x v="100"/>
    <s v="配電費用"/>
    <x v="732"/>
    <x v="726"/>
    <s v="Z5450"/>
    <s v="電力通信處分攤"/>
    <n v="331134"/>
    <n v="0"/>
    <n v="331134"/>
  </r>
  <r>
    <x v="2"/>
    <x v="2"/>
    <x v="100"/>
    <s v="配電費用"/>
    <x v="732"/>
    <x v="726"/>
    <s v="Z5460"/>
    <s v="綜合研究所分攤"/>
    <n v="383796"/>
    <n v="0"/>
    <n v="383796"/>
  </r>
  <r>
    <x v="2"/>
    <x v="2"/>
    <x v="100"/>
    <s v="配電費用"/>
    <x v="733"/>
    <x v="727"/>
    <s v="Z1010"/>
    <s v="基隆區營業處分攤"/>
    <n v="159208"/>
    <n v="0"/>
    <n v="159208"/>
  </r>
  <r>
    <x v="2"/>
    <x v="2"/>
    <x v="100"/>
    <s v="配電費用"/>
    <x v="733"/>
    <x v="727"/>
    <s v="Z102D"/>
    <s v="台北市區營業處-配電分攤"/>
    <n v="7375"/>
    <n v="0"/>
    <n v="7375"/>
  </r>
  <r>
    <x v="2"/>
    <x v="2"/>
    <x v="100"/>
    <s v="配電費用"/>
    <x v="733"/>
    <x v="727"/>
    <s v="Z1030"/>
    <s v="桃園區營業處分攤"/>
    <n v="109496"/>
    <n v="0"/>
    <n v="109496"/>
  </r>
  <r>
    <x v="2"/>
    <x v="2"/>
    <x v="100"/>
    <s v="配電費用"/>
    <x v="733"/>
    <x v="727"/>
    <s v="Z1040"/>
    <s v="新竹區營業處分攤"/>
    <n v="339009"/>
    <n v="0"/>
    <n v="339009"/>
  </r>
  <r>
    <x v="2"/>
    <x v="2"/>
    <x v="100"/>
    <s v="配電費用"/>
    <x v="733"/>
    <x v="727"/>
    <s v="Z104D"/>
    <s v="新竹區營業處-配電分攤"/>
    <n v="2880936"/>
    <n v="0"/>
    <n v="2880936"/>
  </r>
  <r>
    <x v="2"/>
    <x v="2"/>
    <x v="100"/>
    <s v="配電費用"/>
    <x v="733"/>
    <x v="727"/>
    <s v="Z105D"/>
    <s v="台中區營業處-配電分攤"/>
    <n v="4451455"/>
    <n v="0"/>
    <n v="4451455"/>
  </r>
  <r>
    <x v="2"/>
    <x v="2"/>
    <x v="100"/>
    <s v="配電費用"/>
    <x v="733"/>
    <x v="727"/>
    <s v="Z106D"/>
    <s v="彰化區營業處-配電分攤"/>
    <n v="1280308"/>
    <n v="0"/>
    <n v="1280308"/>
  </r>
  <r>
    <x v="2"/>
    <x v="2"/>
    <x v="100"/>
    <s v="配電費用"/>
    <x v="733"/>
    <x v="727"/>
    <s v="Z1070"/>
    <s v="嘉義區營業處分攤"/>
    <n v="210218"/>
    <n v="0"/>
    <n v="210218"/>
  </r>
  <r>
    <x v="2"/>
    <x v="2"/>
    <x v="100"/>
    <s v="配電費用"/>
    <x v="733"/>
    <x v="727"/>
    <s v="Z107D"/>
    <s v="嘉義區營業處-配電分攤"/>
    <n v="7034302"/>
    <n v="0"/>
    <n v="7034302"/>
  </r>
  <r>
    <x v="2"/>
    <x v="2"/>
    <x v="100"/>
    <s v="配電費用"/>
    <x v="733"/>
    <x v="727"/>
    <s v="Z109D"/>
    <s v="高雄區營業處-配電分攤"/>
    <n v="2979667"/>
    <n v="0"/>
    <n v="2979667"/>
  </r>
  <r>
    <x v="2"/>
    <x v="2"/>
    <x v="100"/>
    <s v="配電費用"/>
    <x v="733"/>
    <x v="727"/>
    <s v="Z1100"/>
    <s v="屏東區營業處分攤"/>
    <n v="84257"/>
    <n v="0"/>
    <n v="84257"/>
  </r>
  <r>
    <x v="2"/>
    <x v="2"/>
    <x v="100"/>
    <s v="配電費用"/>
    <x v="733"/>
    <x v="727"/>
    <s v="Z1120"/>
    <s v="花蓮區營業處分攤"/>
    <n v="100413"/>
    <n v="0"/>
    <n v="100413"/>
  </r>
  <r>
    <x v="2"/>
    <x v="2"/>
    <x v="100"/>
    <s v="配電費用"/>
    <x v="733"/>
    <x v="727"/>
    <s v="Z1130"/>
    <s v="宜蘭區營業處分攤"/>
    <n v="24253"/>
    <n v="0"/>
    <n v="24253"/>
  </r>
  <r>
    <x v="2"/>
    <x v="2"/>
    <x v="100"/>
    <s v="配電費用"/>
    <x v="733"/>
    <x v="727"/>
    <s v="Z1140"/>
    <s v="澎湖區營業處分攤"/>
    <n v="0"/>
    <n v="-347"/>
    <n v="-347"/>
  </r>
  <r>
    <x v="2"/>
    <x v="2"/>
    <x v="100"/>
    <s v="配電費用"/>
    <x v="733"/>
    <x v="727"/>
    <s v="Z116D"/>
    <s v="台北北區營業處-配電分攤"/>
    <n v="956651"/>
    <n v="0"/>
    <n v="956651"/>
  </r>
  <r>
    <x v="2"/>
    <x v="2"/>
    <x v="100"/>
    <s v="配電費用"/>
    <x v="733"/>
    <x v="727"/>
    <s v="Z1180"/>
    <s v="南投區營業處分攤"/>
    <n v="16390"/>
    <n v="0"/>
    <n v="16390"/>
  </r>
  <r>
    <x v="2"/>
    <x v="2"/>
    <x v="100"/>
    <s v="配電費用"/>
    <x v="733"/>
    <x v="727"/>
    <s v="Z118D"/>
    <s v="南投區營業處-配電分攤"/>
    <n v="134405"/>
    <n v="0"/>
    <n v="134405"/>
  </r>
  <r>
    <x v="2"/>
    <x v="2"/>
    <x v="100"/>
    <s v="配電費用"/>
    <x v="733"/>
    <x v="727"/>
    <s v="Z1190"/>
    <s v="鳳山區營業處分攤"/>
    <n v="8724"/>
    <n v="0"/>
    <n v="8724"/>
  </r>
  <r>
    <x v="2"/>
    <x v="2"/>
    <x v="100"/>
    <s v="配電費用"/>
    <x v="733"/>
    <x v="727"/>
    <s v="Z1200"/>
    <s v="雲林區營業處分攤"/>
    <n v="259332"/>
    <n v="0"/>
    <n v="259332"/>
  </r>
  <r>
    <x v="2"/>
    <x v="2"/>
    <x v="100"/>
    <s v="配電費用"/>
    <x v="733"/>
    <x v="727"/>
    <s v="Z1220"/>
    <s v="苗栗區營業處分攤"/>
    <n v="79466"/>
    <n v="0"/>
    <n v="79466"/>
  </r>
  <r>
    <x v="2"/>
    <x v="2"/>
    <x v="100"/>
    <s v="配電費用"/>
    <x v="733"/>
    <x v="727"/>
    <s v="Z1230"/>
    <s v="金門區營業處分攤"/>
    <n v="141436"/>
    <n v="0"/>
    <n v="141436"/>
  </r>
  <r>
    <x v="2"/>
    <x v="2"/>
    <x v="100"/>
    <s v="配電費用"/>
    <x v="733"/>
    <x v="727"/>
    <s v="Z1240"/>
    <s v="馬祖區營業處分攤"/>
    <n v="74041"/>
    <n v="0"/>
    <n v="74041"/>
  </r>
  <r>
    <x v="2"/>
    <x v="2"/>
    <x v="100"/>
    <s v="配電費用"/>
    <x v="733"/>
    <x v="727"/>
    <s v="Z5450"/>
    <s v="電力通信處分攤"/>
    <n v="9483"/>
    <n v="0"/>
    <n v="9483"/>
  </r>
  <r>
    <x v="2"/>
    <x v="2"/>
    <x v="100"/>
    <s v="配電費用"/>
    <x v="734"/>
    <x v="728"/>
    <s v="Z0080"/>
    <s v="材料處分攤"/>
    <n v="13958"/>
    <n v="0"/>
    <n v="13958"/>
  </r>
  <r>
    <x v="2"/>
    <x v="2"/>
    <x v="100"/>
    <s v="配電費用"/>
    <x v="734"/>
    <x v="728"/>
    <s v="Z0140"/>
    <s v="秘書處分攤"/>
    <n v="107992"/>
    <n v="0"/>
    <n v="107992"/>
  </r>
  <r>
    <x v="2"/>
    <x v="2"/>
    <x v="100"/>
    <s v="配電費用"/>
    <x v="734"/>
    <x v="728"/>
    <s v="Z0170"/>
    <s v="營建處分攤"/>
    <n v="114243"/>
    <n v="0"/>
    <n v="114243"/>
  </r>
  <r>
    <x v="2"/>
    <x v="2"/>
    <x v="100"/>
    <s v="配電費用"/>
    <x v="734"/>
    <x v="728"/>
    <s v="Z0240"/>
    <s v="資訊系統處分攤"/>
    <n v="8818981"/>
    <n v="0"/>
    <n v="8818981"/>
  </r>
  <r>
    <x v="2"/>
    <x v="2"/>
    <x v="100"/>
    <s v="配電費用"/>
    <x v="734"/>
    <x v="728"/>
    <s v="Z0610"/>
    <s v="環境保護處分攤"/>
    <n v="75583"/>
    <n v="0"/>
    <n v="75583"/>
  </r>
  <r>
    <x v="2"/>
    <x v="2"/>
    <x v="100"/>
    <s v="配電費用"/>
    <x v="734"/>
    <x v="728"/>
    <s v="Z0620"/>
    <s v="工業安全衛生處分攤"/>
    <n v="667792"/>
    <n v="0"/>
    <n v="667792"/>
  </r>
  <r>
    <x v="2"/>
    <x v="2"/>
    <x v="100"/>
    <s v="配電費用"/>
    <x v="734"/>
    <x v="728"/>
    <s v="Z0770"/>
    <s v="配電處分攤"/>
    <n v="25880106"/>
    <n v="0"/>
    <n v="25880106"/>
  </r>
  <r>
    <x v="2"/>
    <x v="2"/>
    <x v="100"/>
    <s v="配電費用"/>
    <x v="734"/>
    <x v="728"/>
    <s v="Z1010"/>
    <s v="基隆區營業處分攤"/>
    <n v="54701"/>
    <n v="0"/>
    <n v="54701"/>
  </r>
  <r>
    <x v="2"/>
    <x v="2"/>
    <x v="100"/>
    <s v="配電費用"/>
    <x v="734"/>
    <x v="728"/>
    <s v="Z1020"/>
    <s v="台北市區營業處分攤"/>
    <n v="178202"/>
    <n v="0"/>
    <n v="178202"/>
  </r>
  <r>
    <x v="2"/>
    <x v="2"/>
    <x v="100"/>
    <s v="配電費用"/>
    <x v="734"/>
    <x v="728"/>
    <s v="Z1030"/>
    <s v="桃園區營業處分攤"/>
    <n v="89033"/>
    <n v="0"/>
    <n v="89033"/>
  </r>
  <r>
    <x v="2"/>
    <x v="2"/>
    <x v="100"/>
    <s v="配電費用"/>
    <x v="734"/>
    <x v="728"/>
    <s v="Z1040"/>
    <s v="新竹區營業處分攤"/>
    <n v="25768"/>
    <n v="0"/>
    <n v="25768"/>
  </r>
  <r>
    <x v="2"/>
    <x v="2"/>
    <x v="100"/>
    <s v="配電費用"/>
    <x v="734"/>
    <x v="728"/>
    <s v="Z104D"/>
    <s v="新竹區營業處-配電分攤"/>
    <n v="33342"/>
    <n v="0"/>
    <n v="33342"/>
  </r>
  <r>
    <x v="2"/>
    <x v="2"/>
    <x v="100"/>
    <s v="配電費用"/>
    <x v="734"/>
    <x v="728"/>
    <s v="Z1050"/>
    <s v="台中區營業處分攤"/>
    <n v="538722"/>
    <n v="0"/>
    <n v="538722"/>
  </r>
  <r>
    <x v="2"/>
    <x v="2"/>
    <x v="100"/>
    <s v="配電費用"/>
    <x v="734"/>
    <x v="728"/>
    <s v="Z105D"/>
    <s v="台中區營業處-配電分攤"/>
    <n v="32943"/>
    <n v="0"/>
    <n v="32943"/>
  </r>
  <r>
    <x v="2"/>
    <x v="2"/>
    <x v="100"/>
    <s v="配電費用"/>
    <x v="734"/>
    <x v="728"/>
    <s v="Z1060"/>
    <s v="彰化區營業處分攤"/>
    <n v="20102"/>
    <n v="0"/>
    <n v="20102"/>
  </r>
  <r>
    <x v="2"/>
    <x v="2"/>
    <x v="100"/>
    <s v="配電費用"/>
    <x v="734"/>
    <x v="728"/>
    <s v="Z106D"/>
    <s v="彰化區營業處-配電分攤"/>
    <n v="131519"/>
    <n v="0"/>
    <n v="131519"/>
  </r>
  <r>
    <x v="2"/>
    <x v="2"/>
    <x v="100"/>
    <s v="配電費用"/>
    <x v="734"/>
    <x v="728"/>
    <s v="Z1070"/>
    <s v="嘉義區營業處分攤"/>
    <n v="59506"/>
    <n v="0"/>
    <n v="59506"/>
  </r>
  <r>
    <x v="2"/>
    <x v="2"/>
    <x v="100"/>
    <s v="配電費用"/>
    <x v="734"/>
    <x v="728"/>
    <s v="Z107D"/>
    <s v="嘉義區營業處-配電分攤"/>
    <n v="16512"/>
    <n v="0"/>
    <n v="16512"/>
  </r>
  <r>
    <x v="2"/>
    <x v="2"/>
    <x v="100"/>
    <s v="配電費用"/>
    <x v="734"/>
    <x v="728"/>
    <s v="Z1080"/>
    <s v="台南區營業處分攤"/>
    <n v="53678"/>
    <n v="0"/>
    <n v="53678"/>
  </r>
  <r>
    <x v="2"/>
    <x v="2"/>
    <x v="100"/>
    <s v="配電費用"/>
    <x v="734"/>
    <x v="728"/>
    <s v="Z109D"/>
    <s v="高雄區營業處-配電分攤"/>
    <n v="104882"/>
    <n v="0"/>
    <n v="104882"/>
  </r>
  <r>
    <x v="2"/>
    <x v="2"/>
    <x v="100"/>
    <s v="配電費用"/>
    <x v="734"/>
    <x v="728"/>
    <s v="Z1100"/>
    <s v="屏東區營業處分攤"/>
    <n v="12204"/>
    <n v="0"/>
    <n v="12204"/>
  </r>
  <r>
    <x v="2"/>
    <x v="2"/>
    <x v="100"/>
    <s v="配電費用"/>
    <x v="734"/>
    <x v="728"/>
    <s v="Z110D"/>
    <s v="屏東區營業處-配電分攤"/>
    <n v="111240"/>
    <n v="0"/>
    <n v="111240"/>
  </r>
  <r>
    <x v="2"/>
    <x v="2"/>
    <x v="100"/>
    <s v="配電費用"/>
    <x v="734"/>
    <x v="728"/>
    <s v="Z1110"/>
    <s v="台東區營業處分攤"/>
    <n v="12204"/>
    <n v="0"/>
    <n v="12204"/>
  </r>
  <r>
    <x v="2"/>
    <x v="2"/>
    <x v="100"/>
    <s v="配電費用"/>
    <x v="734"/>
    <x v="728"/>
    <s v="Z111D"/>
    <s v="台東區營業處-配電分攤"/>
    <n v="30269"/>
    <n v="0"/>
    <n v="30269"/>
  </r>
  <r>
    <x v="2"/>
    <x v="2"/>
    <x v="100"/>
    <s v="配電費用"/>
    <x v="734"/>
    <x v="728"/>
    <s v="Z1120"/>
    <s v="花蓮區營業處分攤"/>
    <n v="41920"/>
    <n v="0"/>
    <n v="41920"/>
  </r>
  <r>
    <x v="2"/>
    <x v="2"/>
    <x v="100"/>
    <s v="配電費用"/>
    <x v="734"/>
    <x v="728"/>
    <s v="Z1130"/>
    <s v="宜蘭區營業處分攤"/>
    <n v="41659"/>
    <n v="0"/>
    <n v="41659"/>
  </r>
  <r>
    <x v="2"/>
    <x v="2"/>
    <x v="100"/>
    <s v="配電費用"/>
    <x v="734"/>
    <x v="728"/>
    <s v="Z1140"/>
    <s v="澎湖區營業處分攤"/>
    <n v="13996"/>
    <n v="0"/>
    <n v="13996"/>
  </r>
  <r>
    <x v="2"/>
    <x v="2"/>
    <x v="100"/>
    <s v="配電費用"/>
    <x v="734"/>
    <x v="728"/>
    <s v="Z114D"/>
    <s v="澎湖區營業處-配電分攤"/>
    <n v="629959"/>
    <n v="0"/>
    <n v="629959"/>
  </r>
  <r>
    <x v="2"/>
    <x v="2"/>
    <x v="100"/>
    <s v="配電費用"/>
    <x v="734"/>
    <x v="728"/>
    <s v="Z1150"/>
    <s v="台北南區營業處分攤"/>
    <n v="26112"/>
    <n v="0"/>
    <n v="26112"/>
  </r>
  <r>
    <x v="2"/>
    <x v="2"/>
    <x v="100"/>
    <s v="配電費用"/>
    <x v="734"/>
    <x v="728"/>
    <s v="Z115D"/>
    <s v="台北南區營業處-配電分攤"/>
    <n v="16512"/>
    <n v="0"/>
    <n v="16512"/>
  </r>
  <r>
    <x v="2"/>
    <x v="2"/>
    <x v="100"/>
    <s v="配電費用"/>
    <x v="734"/>
    <x v="728"/>
    <s v="Z1160"/>
    <s v="台北北區營業處分攤"/>
    <n v="51294"/>
    <n v="0"/>
    <n v="51294"/>
  </r>
  <r>
    <x v="2"/>
    <x v="2"/>
    <x v="100"/>
    <s v="配電費用"/>
    <x v="734"/>
    <x v="728"/>
    <s v="Z1170"/>
    <s v="台北西區營業處分攤"/>
    <n v="46992"/>
    <n v="0"/>
    <n v="46992"/>
  </r>
  <r>
    <x v="2"/>
    <x v="2"/>
    <x v="100"/>
    <s v="配電費用"/>
    <x v="734"/>
    <x v="728"/>
    <s v="Z117D"/>
    <s v="台北西區營業處-配電分攤"/>
    <n v="50173"/>
    <n v="0"/>
    <n v="50173"/>
  </r>
  <r>
    <x v="2"/>
    <x v="2"/>
    <x v="100"/>
    <s v="配電費用"/>
    <x v="734"/>
    <x v="728"/>
    <s v="Z1180"/>
    <s v="南投區營業處分攤"/>
    <n v="38939"/>
    <n v="0"/>
    <n v="38939"/>
  </r>
  <r>
    <x v="2"/>
    <x v="2"/>
    <x v="100"/>
    <s v="配電費用"/>
    <x v="734"/>
    <x v="728"/>
    <s v="Z118D"/>
    <s v="南投區營業處-配電分攤"/>
    <n v="12672"/>
    <n v="0"/>
    <n v="12672"/>
  </r>
  <r>
    <x v="2"/>
    <x v="2"/>
    <x v="100"/>
    <s v="配電費用"/>
    <x v="734"/>
    <x v="728"/>
    <s v="Z1190"/>
    <s v="鳳山區營業處分攤"/>
    <n v="45555"/>
    <n v="0"/>
    <n v="45555"/>
  </r>
  <r>
    <x v="2"/>
    <x v="2"/>
    <x v="100"/>
    <s v="配電費用"/>
    <x v="734"/>
    <x v="728"/>
    <s v="Z119D"/>
    <s v="鳳山區營業處-配電分攤"/>
    <n v="16512"/>
    <n v="0"/>
    <n v="16512"/>
  </r>
  <r>
    <x v="2"/>
    <x v="2"/>
    <x v="100"/>
    <s v="配電費用"/>
    <x v="734"/>
    <x v="728"/>
    <s v="Z1200"/>
    <s v="雲林區營業處分攤"/>
    <n v="40895"/>
    <n v="0"/>
    <n v="40895"/>
  </r>
  <r>
    <x v="2"/>
    <x v="2"/>
    <x v="100"/>
    <s v="配電費用"/>
    <x v="734"/>
    <x v="728"/>
    <s v="Z1210"/>
    <s v="新營區營業處分攤"/>
    <n v="26444"/>
    <n v="0"/>
    <n v="26444"/>
  </r>
  <r>
    <x v="2"/>
    <x v="2"/>
    <x v="100"/>
    <s v="配電費用"/>
    <x v="734"/>
    <x v="728"/>
    <s v="Z121D"/>
    <s v="新營區營業處-配電分攤"/>
    <n v="67735"/>
    <n v="0"/>
    <n v="67735"/>
  </r>
  <r>
    <x v="2"/>
    <x v="2"/>
    <x v="100"/>
    <s v="配電費用"/>
    <x v="734"/>
    <x v="728"/>
    <s v="Z1220"/>
    <s v="苗栗區營業處分攤"/>
    <n v="70985"/>
    <n v="0"/>
    <n v="70985"/>
  </r>
  <r>
    <x v="2"/>
    <x v="2"/>
    <x v="100"/>
    <s v="配電費用"/>
    <x v="734"/>
    <x v="728"/>
    <s v="Z122D"/>
    <s v="苗栗區營業處-配電分攤"/>
    <n v="16512"/>
    <n v="0"/>
    <n v="16512"/>
  </r>
  <r>
    <x v="2"/>
    <x v="2"/>
    <x v="100"/>
    <s v="配電費用"/>
    <x v="734"/>
    <x v="728"/>
    <s v="Z1230"/>
    <s v="金門區營業處分攤"/>
    <n v="14083"/>
    <n v="0"/>
    <n v="14083"/>
  </r>
  <r>
    <x v="2"/>
    <x v="2"/>
    <x v="100"/>
    <s v="配電費用"/>
    <x v="734"/>
    <x v="728"/>
    <s v="Z1240"/>
    <s v="馬祖區營業處分攤"/>
    <n v="16790"/>
    <n v="0"/>
    <n v="16790"/>
  </r>
  <r>
    <x v="2"/>
    <x v="2"/>
    <x v="100"/>
    <s v="配電費用"/>
    <x v="734"/>
    <x v="728"/>
    <s v="Z5450"/>
    <s v="電力通信處分攤"/>
    <n v="308164"/>
    <n v="0"/>
    <n v="308164"/>
  </r>
  <r>
    <x v="2"/>
    <x v="2"/>
    <x v="100"/>
    <s v="配電費用"/>
    <x v="734"/>
    <x v="728"/>
    <s v="Z5460"/>
    <s v="綜合研究所分攤"/>
    <n v="550532"/>
    <n v="0"/>
    <n v="550532"/>
  </r>
  <r>
    <x v="2"/>
    <x v="2"/>
    <x v="100"/>
    <s v="配電費用"/>
    <x v="793"/>
    <x v="785"/>
    <s v="Z0770"/>
    <s v="配電處分攤"/>
    <n v="54087"/>
    <n v="0"/>
    <n v="54087"/>
  </r>
  <r>
    <x v="2"/>
    <x v="2"/>
    <x v="100"/>
    <s v="配電費用"/>
    <x v="833"/>
    <x v="825"/>
    <s v="Z1010"/>
    <s v="基隆區營業處分攤"/>
    <n v="727244"/>
    <n v="0"/>
    <n v="727244"/>
  </r>
  <r>
    <x v="2"/>
    <x v="2"/>
    <x v="100"/>
    <s v="配電費用"/>
    <x v="833"/>
    <x v="825"/>
    <s v="Z1020"/>
    <s v="台北市區營業處分攤"/>
    <n v="47192862"/>
    <n v="0"/>
    <n v="47192862"/>
  </r>
  <r>
    <x v="2"/>
    <x v="2"/>
    <x v="100"/>
    <s v="配電費用"/>
    <x v="833"/>
    <x v="825"/>
    <s v="Z1030"/>
    <s v="桃園區營業處分攤"/>
    <n v="30586230"/>
    <n v="0"/>
    <n v="30586230"/>
  </r>
  <r>
    <x v="2"/>
    <x v="2"/>
    <x v="100"/>
    <s v="配電費用"/>
    <x v="833"/>
    <x v="825"/>
    <s v="Z1050"/>
    <s v="台中區營業處分攤"/>
    <n v="51174155"/>
    <n v="0"/>
    <n v="51174155"/>
  </r>
  <r>
    <x v="2"/>
    <x v="2"/>
    <x v="100"/>
    <s v="配電費用"/>
    <x v="833"/>
    <x v="825"/>
    <s v="Z1070"/>
    <s v="嘉義區營業處分攤"/>
    <n v="402592"/>
    <n v="0"/>
    <n v="402592"/>
  </r>
  <r>
    <x v="2"/>
    <x v="2"/>
    <x v="100"/>
    <s v="配電費用"/>
    <x v="833"/>
    <x v="825"/>
    <s v="Z1080"/>
    <s v="台南區營業處分攤"/>
    <n v="9519613"/>
    <n v="0"/>
    <n v="9519613"/>
  </r>
  <r>
    <x v="2"/>
    <x v="2"/>
    <x v="100"/>
    <s v="配電費用"/>
    <x v="833"/>
    <x v="825"/>
    <s v="Z1090"/>
    <s v="高雄區營業處分攤"/>
    <n v="4712288"/>
    <n v="0"/>
    <n v="4712288"/>
  </r>
  <r>
    <x v="2"/>
    <x v="2"/>
    <x v="100"/>
    <s v="配電費用"/>
    <x v="833"/>
    <x v="825"/>
    <s v="Z1130"/>
    <s v="宜蘭區營業處分攤"/>
    <n v="5192404"/>
    <n v="0"/>
    <n v="5192404"/>
  </r>
  <r>
    <x v="2"/>
    <x v="2"/>
    <x v="100"/>
    <s v="配電費用"/>
    <x v="833"/>
    <x v="825"/>
    <s v="Z1150"/>
    <s v="台北南區營業處分攤"/>
    <n v="15540410"/>
    <n v="0"/>
    <n v="15540410"/>
  </r>
  <r>
    <x v="2"/>
    <x v="2"/>
    <x v="100"/>
    <s v="配電費用"/>
    <x v="833"/>
    <x v="825"/>
    <s v="Z1160"/>
    <s v="台北北區營業處分攤"/>
    <n v="35370827"/>
    <n v="0"/>
    <n v="35370827"/>
  </r>
  <r>
    <x v="2"/>
    <x v="2"/>
    <x v="100"/>
    <s v="配電費用"/>
    <x v="833"/>
    <x v="825"/>
    <s v="Z1170"/>
    <s v="台北西區營業處分攤"/>
    <n v="43579262"/>
    <n v="0"/>
    <n v="43579262"/>
  </r>
  <r>
    <x v="2"/>
    <x v="2"/>
    <x v="100"/>
    <s v="配電費用"/>
    <x v="833"/>
    <x v="825"/>
    <s v="Z1190"/>
    <s v="鳳山區營業處分攤"/>
    <n v="5158922"/>
    <n v="0"/>
    <n v="5158922"/>
  </r>
  <r>
    <x v="2"/>
    <x v="2"/>
    <x v="100"/>
    <s v="配電費用"/>
    <x v="833"/>
    <x v="825"/>
    <s v="Z1200"/>
    <s v="雲林區營業處分攤"/>
    <n v="999408"/>
    <n v="0"/>
    <n v="999408"/>
  </r>
  <r>
    <x v="2"/>
    <x v="2"/>
    <x v="100"/>
    <s v="配電費用"/>
    <x v="833"/>
    <x v="825"/>
    <s v="Z121D"/>
    <s v="新營區營業處-配電分攤"/>
    <n v="2599333"/>
    <n v="0"/>
    <n v="2599333"/>
  </r>
  <r>
    <x v="2"/>
    <x v="2"/>
    <x v="100"/>
    <s v="配電費用"/>
    <x v="735"/>
    <x v="729"/>
    <s v="Z0080"/>
    <s v="材料處分攤"/>
    <n v="624930"/>
    <n v="0"/>
    <n v="624930"/>
  </r>
  <r>
    <x v="2"/>
    <x v="2"/>
    <x v="100"/>
    <s v="配電費用"/>
    <x v="735"/>
    <x v="729"/>
    <s v="Z0140"/>
    <s v="秘書處分攤"/>
    <n v="13648939"/>
    <n v="0"/>
    <n v="13648939"/>
  </r>
  <r>
    <x v="2"/>
    <x v="2"/>
    <x v="100"/>
    <s v="配電費用"/>
    <x v="735"/>
    <x v="729"/>
    <s v="Z1010"/>
    <s v="基隆區營業處分攤"/>
    <n v="18667641"/>
    <n v="0"/>
    <n v="18667641"/>
  </r>
  <r>
    <x v="2"/>
    <x v="2"/>
    <x v="100"/>
    <s v="配電費用"/>
    <x v="735"/>
    <x v="729"/>
    <s v="Z1020"/>
    <s v="台北市區營業處分攤"/>
    <n v="49510362"/>
    <n v="0"/>
    <n v="49510362"/>
  </r>
  <r>
    <x v="2"/>
    <x v="2"/>
    <x v="100"/>
    <s v="配電費用"/>
    <x v="735"/>
    <x v="729"/>
    <s v="Z1030"/>
    <s v="桃園區營業處分攤"/>
    <n v="9778059"/>
    <n v="0"/>
    <n v="9778059"/>
  </r>
  <r>
    <x v="2"/>
    <x v="2"/>
    <x v="100"/>
    <s v="配電費用"/>
    <x v="735"/>
    <x v="729"/>
    <s v="Z1040"/>
    <s v="新竹區營業處分攤"/>
    <n v="10127963"/>
    <n v="0"/>
    <n v="10127963"/>
  </r>
  <r>
    <x v="2"/>
    <x v="2"/>
    <x v="100"/>
    <s v="配電費用"/>
    <x v="735"/>
    <x v="729"/>
    <s v="Z1050"/>
    <s v="台中區營業處分攤"/>
    <n v="7154532"/>
    <n v="0"/>
    <n v="7154532"/>
  </r>
  <r>
    <x v="2"/>
    <x v="2"/>
    <x v="100"/>
    <s v="配電費用"/>
    <x v="735"/>
    <x v="729"/>
    <s v="Z1060"/>
    <s v="彰化區營業處分攤"/>
    <n v="6150700"/>
    <n v="0"/>
    <n v="6150700"/>
  </r>
  <r>
    <x v="2"/>
    <x v="2"/>
    <x v="100"/>
    <s v="配電費用"/>
    <x v="735"/>
    <x v="729"/>
    <s v="Z1070"/>
    <s v="嘉義區營業處分攤"/>
    <n v="6436789"/>
    <n v="0"/>
    <n v="6436789"/>
  </r>
  <r>
    <x v="2"/>
    <x v="2"/>
    <x v="100"/>
    <s v="配電費用"/>
    <x v="735"/>
    <x v="729"/>
    <s v="Z1080"/>
    <s v="台南區營業處分攤"/>
    <n v="5779448"/>
    <n v="0"/>
    <n v="5779448"/>
  </r>
  <r>
    <x v="2"/>
    <x v="2"/>
    <x v="100"/>
    <s v="配電費用"/>
    <x v="735"/>
    <x v="729"/>
    <s v="Z1090"/>
    <s v="高雄區營業處分攤"/>
    <n v="20258554"/>
    <n v="0"/>
    <n v="20258554"/>
  </r>
  <r>
    <x v="2"/>
    <x v="2"/>
    <x v="100"/>
    <s v="配電費用"/>
    <x v="735"/>
    <x v="729"/>
    <s v="Z1100"/>
    <s v="屏東區營業處分攤"/>
    <n v="4103272"/>
    <n v="0"/>
    <n v="4103272"/>
  </r>
  <r>
    <x v="2"/>
    <x v="2"/>
    <x v="100"/>
    <s v="配電費用"/>
    <x v="735"/>
    <x v="729"/>
    <s v="Z1110"/>
    <s v="台東區營業處分攤"/>
    <n v="1348455"/>
    <n v="0"/>
    <n v="1348455"/>
  </r>
  <r>
    <x v="2"/>
    <x v="2"/>
    <x v="100"/>
    <s v="配電費用"/>
    <x v="735"/>
    <x v="729"/>
    <s v="Z1120"/>
    <s v="花蓮區營業處分攤"/>
    <n v="2276096"/>
    <n v="0"/>
    <n v="2276096"/>
  </r>
  <r>
    <x v="2"/>
    <x v="2"/>
    <x v="100"/>
    <s v="配電費用"/>
    <x v="735"/>
    <x v="729"/>
    <s v="Z1130"/>
    <s v="宜蘭區營業處分攤"/>
    <n v="3395777"/>
    <n v="0"/>
    <n v="3395777"/>
  </r>
  <r>
    <x v="2"/>
    <x v="2"/>
    <x v="100"/>
    <s v="配電費用"/>
    <x v="735"/>
    <x v="729"/>
    <s v="Z1140"/>
    <s v="澎湖區營業處分攤"/>
    <n v="81639"/>
    <n v="0"/>
    <n v="81639"/>
  </r>
  <r>
    <x v="2"/>
    <x v="2"/>
    <x v="100"/>
    <s v="配電費用"/>
    <x v="735"/>
    <x v="729"/>
    <s v="Z114D"/>
    <s v="澎湖區營業處-配電分攤"/>
    <n v="252566"/>
    <n v="0"/>
    <n v="252566"/>
  </r>
  <r>
    <x v="2"/>
    <x v="2"/>
    <x v="100"/>
    <s v="配電費用"/>
    <x v="735"/>
    <x v="729"/>
    <s v="Z1150"/>
    <s v="台北南區營業處分攤"/>
    <n v="36924560"/>
    <n v="0"/>
    <n v="36924560"/>
  </r>
  <r>
    <x v="2"/>
    <x v="2"/>
    <x v="100"/>
    <s v="配電費用"/>
    <x v="735"/>
    <x v="729"/>
    <s v="Z115D"/>
    <s v="台北南區營業處-配電分攤"/>
    <n v="5837911"/>
    <n v="0"/>
    <n v="5837911"/>
  </r>
  <r>
    <x v="2"/>
    <x v="2"/>
    <x v="100"/>
    <s v="配電費用"/>
    <x v="735"/>
    <x v="729"/>
    <s v="Z1160"/>
    <s v="台北北區營業處分攤"/>
    <n v="22034807"/>
    <n v="0"/>
    <n v="22034807"/>
  </r>
  <r>
    <x v="2"/>
    <x v="2"/>
    <x v="100"/>
    <s v="配電費用"/>
    <x v="735"/>
    <x v="729"/>
    <s v="Z1170"/>
    <s v="台北西區營業處分攤"/>
    <n v="10789829"/>
    <n v="0"/>
    <n v="10789829"/>
  </r>
  <r>
    <x v="2"/>
    <x v="2"/>
    <x v="100"/>
    <s v="配電費用"/>
    <x v="735"/>
    <x v="729"/>
    <s v="Z117D"/>
    <s v="台北西區營業處-配電分攤"/>
    <n v="86518"/>
    <n v="0"/>
    <n v="86518"/>
  </r>
  <r>
    <x v="2"/>
    <x v="2"/>
    <x v="100"/>
    <s v="配電費用"/>
    <x v="735"/>
    <x v="729"/>
    <s v="Z1180"/>
    <s v="南投區營業處分攤"/>
    <n v="5608119"/>
    <n v="0"/>
    <n v="5608119"/>
  </r>
  <r>
    <x v="2"/>
    <x v="2"/>
    <x v="100"/>
    <s v="配電費用"/>
    <x v="735"/>
    <x v="729"/>
    <s v="Z1190"/>
    <s v="鳳山區營業處分攤"/>
    <n v="8822698"/>
    <n v="0"/>
    <n v="8822698"/>
  </r>
  <r>
    <x v="2"/>
    <x v="2"/>
    <x v="100"/>
    <s v="配電費用"/>
    <x v="735"/>
    <x v="729"/>
    <s v="Z119D"/>
    <s v="鳳山區營業處-配電分攤"/>
    <n v="100799"/>
    <n v="0"/>
    <n v="100799"/>
  </r>
  <r>
    <x v="2"/>
    <x v="2"/>
    <x v="100"/>
    <s v="配電費用"/>
    <x v="735"/>
    <x v="729"/>
    <s v="Z1200"/>
    <s v="雲林區營業處分攤"/>
    <n v="7132034"/>
    <n v="0"/>
    <n v="7132034"/>
  </r>
  <r>
    <x v="2"/>
    <x v="2"/>
    <x v="100"/>
    <s v="配電費用"/>
    <x v="735"/>
    <x v="729"/>
    <s v="Z1210"/>
    <s v="新營區營業處分攤"/>
    <n v="3763470"/>
    <n v="0"/>
    <n v="3763470"/>
  </r>
  <r>
    <x v="2"/>
    <x v="2"/>
    <x v="100"/>
    <s v="配電費用"/>
    <x v="735"/>
    <x v="729"/>
    <s v="Z1220"/>
    <s v="苗栗區營業處分攤"/>
    <n v="4956984"/>
    <n v="0"/>
    <n v="4956984"/>
  </r>
  <r>
    <x v="2"/>
    <x v="2"/>
    <x v="100"/>
    <s v="配電費用"/>
    <x v="735"/>
    <x v="729"/>
    <s v="Z1230"/>
    <s v="金門區營業處分攤"/>
    <n v="630668"/>
    <n v="0"/>
    <n v="630668"/>
  </r>
  <r>
    <x v="2"/>
    <x v="2"/>
    <x v="100"/>
    <s v="配電費用"/>
    <x v="735"/>
    <x v="729"/>
    <s v="Z1240"/>
    <s v="馬祖區營業處分攤"/>
    <n v="52122"/>
    <n v="0"/>
    <n v="52122"/>
  </r>
  <r>
    <x v="2"/>
    <x v="2"/>
    <x v="100"/>
    <s v="配電費用"/>
    <x v="735"/>
    <x v="729"/>
    <s v="Z5450"/>
    <s v="電力通信處分攤"/>
    <n v="404598"/>
    <n v="0"/>
    <n v="404598"/>
  </r>
  <r>
    <x v="2"/>
    <x v="2"/>
    <x v="100"/>
    <s v="配電費用"/>
    <x v="735"/>
    <x v="729"/>
    <s v="Z5460"/>
    <s v="綜合研究所分攤"/>
    <n v="3256858"/>
    <n v="0"/>
    <n v="3256858"/>
  </r>
  <r>
    <x v="2"/>
    <x v="2"/>
    <x v="100"/>
    <s v="配電費用"/>
    <x v="736"/>
    <x v="730"/>
    <s v="Z0080"/>
    <s v="材料處分攤"/>
    <n v="1726683"/>
    <n v="0"/>
    <n v="1726683"/>
  </r>
  <r>
    <x v="2"/>
    <x v="2"/>
    <x v="100"/>
    <s v="配電費用"/>
    <x v="736"/>
    <x v="730"/>
    <s v="Z0140"/>
    <s v="秘書處分攤"/>
    <n v="3172508"/>
    <n v="0"/>
    <n v="3172508"/>
  </r>
  <r>
    <x v="2"/>
    <x v="2"/>
    <x v="100"/>
    <s v="配電費用"/>
    <x v="736"/>
    <x v="730"/>
    <s v="Z1010"/>
    <s v="基隆區營業處分攤"/>
    <n v="3679723"/>
    <n v="0"/>
    <n v="3679723"/>
  </r>
  <r>
    <x v="2"/>
    <x v="2"/>
    <x v="100"/>
    <s v="配電費用"/>
    <x v="736"/>
    <x v="730"/>
    <s v="Z102D"/>
    <s v="台北市區營業處-配電分攤"/>
    <n v="159954"/>
    <n v="0"/>
    <n v="159954"/>
  </r>
  <r>
    <x v="2"/>
    <x v="2"/>
    <x v="100"/>
    <s v="配電費用"/>
    <x v="736"/>
    <x v="730"/>
    <s v="Z1030"/>
    <s v="桃園區營業處分攤"/>
    <n v="2298778"/>
    <n v="0"/>
    <n v="2298778"/>
  </r>
  <r>
    <x v="2"/>
    <x v="2"/>
    <x v="100"/>
    <s v="配電費用"/>
    <x v="736"/>
    <x v="730"/>
    <s v="Z1040"/>
    <s v="新竹區營業處分攤"/>
    <n v="947656"/>
    <n v="0"/>
    <n v="947656"/>
  </r>
  <r>
    <x v="2"/>
    <x v="2"/>
    <x v="100"/>
    <s v="配電費用"/>
    <x v="736"/>
    <x v="730"/>
    <s v="Z1050"/>
    <s v="台中區營業處分攤"/>
    <n v="2078953"/>
    <n v="0"/>
    <n v="2078953"/>
  </r>
  <r>
    <x v="2"/>
    <x v="2"/>
    <x v="100"/>
    <s v="配電費用"/>
    <x v="736"/>
    <x v="730"/>
    <s v="Z1060"/>
    <s v="彰化區營業處分攤"/>
    <n v="1813583"/>
    <n v="0"/>
    <n v="1813583"/>
  </r>
  <r>
    <x v="2"/>
    <x v="2"/>
    <x v="100"/>
    <s v="配電費用"/>
    <x v="736"/>
    <x v="730"/>
    <s v="Z1070"/>
    <s v="嘉義區營業處分攤"/>
    <n v="1977063"/>
    <n v="0"/>
    <n v="1977063"/>
  </r>
  <r>
    <x v="2"/>
    <x v="2"/>
    <x v="100"/>
    <s v="配電費用"/>
    <x v="736"/>
    <x v="730"/>
    <s v="Z1080"/>
    <s v="台南區營業處分攤"/>
    <n v="2126936"/>
    <n v="0"/>
    <n v="2126936"/>
  </r>
  <r>
    <x v="2"/>
    <x v="2"/>
    <x v="100"/>
    <s v="配電費用"/>
    <x v="736"/>
    <x v="730"/>
    <s v="Z1090"/>
    <s v="高雄區營業處分攤"/>
    <n v="2093619"/>
    <n v="0"/>
    <n v="2093619"/>
  </r>
  <r>
    <x v="2"/>
    <x v="2"/>
    <x v="100"/>
    <s v="配電費用"/>
    <x v="736"/>
    <x v="730"/>
    <s v="Z1100"/>
    <s v="屏東區營業處分攤"/>
    <n v="2009291"/>
    <n v="0"/>
    <n v="2009291"/>
  </r>
  <r>
    <x v="2"/>
    <x v="2"/>
    <x v="100"/>
    <s v="配電費用"/>
    <x v="736"/>
    <x v="730"/>
    <s v="Z1110"/>
    <s v="台東區營業處分攤"/>
    <n v="408672"/>
    <n v="0"/>
    <n v="408672"/>
  </r>
  <r>
    <x v="2"/>
    <x v="2"/>
    <x v="100"/>
    <s v="配電費用"/>
    <x v="736"/>
    <x v="730"/>
    <s v="Z1120"/>
    <s v="花蓮區營業處分攤"/>
    <n v="591000"/>
    <n v="0"/>
    <n v="591000"/>
  </r>
  <r>
    <x v="2"/>
    <x v="2"/>
    <x v="100"/>
    <s v="配電費用"/>
    <x v="736"/>
    <x v="730"/>
    <s v="Z1130"/>
    <s v="宜蘭區營業處分攤"/>
    <n v="974543"/>
    <n v="0"/>
    <n v="974543"/>
  </r>
  <r>
    <x v="2"/>
    <x v="2"/>
    <x v="100"/>
    <s v="配電費用"/>
    <x v="736"/>
    <x v="730"/>
    <s v="Z114D"/>
    <s v="澎湖區營業處-配電分攤"/>
    <n v="128258"/>
    <n v="0"/>
    <n v="128258"/>
  </r>
  <r>
    <x v="2"/>
    <x v="2"/>
    <x v="100"/>
    <s v="配電費用"/>
    <x v="736"/>
    <x v="730"/>
    <s v="Z1150"/>
    <s v="台北南區營業處分攤"/>
    <n v="11327734"/>
    <n v="0"/>
    <n v="11327734"/>
  </r>
  <r>
    <x v="2"/>
    <x v="2"/>
    <x v="100"/>
    <s v="配電費用"/>
    <x v="736"/>
    <x v="730"/>
    <s v="Z115D"/>
    <s v="台北南區營業處-配電分攤"/>
    <n v="275693"/>
    <n v="0"/>
    <n v="275693"/>
  </r>
  <r>
    <x v="2"/>
    <x v="2"/>
    <x v="100"/>
    <s v="配電費用"/>
    <x v="736"/>
    <x v="730"/>
    <s v="Z1160"/>
    <s v="台北北區營業處分攤"/>
    <n v="5310332"/>
    <n v="0"/>
    <n v="5310332"/>
  </r>
  <r>
    <x v="2"/>
    <x v="2"/>
    <x v="100"/>
    <s v="配電費用"/>
    <x v="736"/>
    <x v="730"/>
    <s v="Z1170"/>
    <s v="台北西區營業處分攤"/>
    <n v="1459296"/>
    <n v="0"/>
    <n v="1459296"/>
  </r>
  <r>
    <x v="2"/>
    <x v="2"/>
    <x v="100"/>
    <s v="配電費用"/>
    <x v="736"/>
    <x v="730"/>
    <s v="Z1180"/>
    <s v="南投區營業處分攤"/>
    <n v="1471965"/>
    <n v="0"/>
    <n v="1471965"/>
  </r>
  <r>
    <x v="2"/>
    <x v="2"/>
    <x v="100"/>
    <s v="配電費用"/>
    <x v="736"/>
    <x v="730"/>
    <s v="Z1190"/>
    <s v="鳳山區營業處分攤"/>
    <n v="1411805"/>
    <n v="0"/>
    <n v="1411805"/>
  </r>
  <r>
    <x v="2"/>
    <x v="2"/>
    <x v="100"/>
    <s v="配電費用"/>
    <x v="736"/>
    <x v="730"/>
    <s v="Z1200"/>
    <s v="雲林區營業處分攤"/>
    <n v="1465807"/>
    <n v="0"/>
    <n v="1465807"/>
  </r>
  <r>
    <x v="2"/>
    <x v="2"/>
    <x v="100"/>
    <s v="配電費用"/>
    <x v="736"/>
    <x v="730"/>
    <s v="Z1210"/>
    <s v="新營區營業處分攤"/>
    <n v="1005482"/>
    <n v="0"/>
    <n v="1005482"/>
  </r>
  <r>
    <x v="2"/>
    <x v="2"/>
    <x v="100"/>
    <s v="配電費用"/>
    <x v="736"/>
    <x v="730"/>
    <s v="Z1220"/>
    <s v="苗栗區營業處分攤"/>
    <n v="1062130"/>
    <n v="0"/>
    <n v="1062130"/>
  </r>
  <r>
    <x v="2"/>
    <x v="2"/>
    <x v="100"/>
    <s v="配電費用"/>
    <x v="736"/>
    <x v="730"/>
    <s v="Z1230"/>
    <s v="金門區營業處分攤"/>
    <n v="101967"/>
    <n v="0"/>
    <n v="101967"/>
  </r>
  <r>
    <x v="2"/>
    <x v="2"/>
    <x v="100"/>
    <s v="配電費用"/>
    <x v="736"/>
    <x v="730"/>
    <s v="Z1240"/>
    <s v="馬祖區營業處分攤"/>
    <n v="83313"/>
    <n v="0"/>
    <n v="83313"/>
  </r>
  <r>
    <x v="2"/>
    <x v="2"/>
    <x v="100"/>
    <s v="配電費用"/>
    <x v="736"/>
    <x v="730"/>
    <s v="Z5450"/>
    <s v="電力通信處分攤"/>
    <n v="109603"/>
    <n v="0"/>
    <n v="109603"/>
  </r>
  <r>
    <x v="2"/>
    <x v="2"/>
    <x v="100"/>
    <s v="配電費用"/>
    <x v="736"/>
    <x v="730"/>
    <s v="Z5460"/>
    <s v="綜合研究所分攤"/>
    <n v="545491"/>
    <n v="0"/>
    <n v="545491"/>
  </r>
  <r>
    <x v="2"/>
    <x v="2"/>
    <x v="100"/>
    <s v="配電費用"/>
    <x v="737"/>
    <x v="731"/>
    <s v="Z0080"/>
    <s v="材料處分攤"/>
    <n v="32006"/>
    <n v="0"/>
    <n v="32006"/>
  </r>
  <r>
    <x v="2"/>
    <x v="2"/>
    <x v="100"/>
    <s v="配電費用"/>
    <x v="737"/>
    <x v="731"/>
    <s v="Z0140"/>
    <s v="秘書處分攤"/>
    <n v="43776"/>
    <n v="0"/>
    <n v="43776"/>
  </r>
  <r>
    <x v="2"/>
    <x v="2"/>
    <x v="100"/>
    <s v="配電費用"/>
    <x v="737"/>
    <x v="731"/>
    <s v="Z0610"/>
    <s v="環境保護處分攤"/>
    <n v="1369"/>
    <n v="0"/>
    <n v="1369"/>
  </r>
  <r>
    <x v="2"/>
    <x v="2"/>
    <x v="100"/>
    <s v="配電費用"/>
    <x v="737"/>
    <x v="731"/>
    <s v="Z1010"/>
    <s v="基隆區營業處分攤"/>
    <n v="327452"/>
    <n v="0"/>
    <n v="327452"/>
  </r>
  <r>
    <x v="2"/>
    <x v="2"/>
    <x v="100"/>
    <s v="配電費用"/>
    <x v="737"/>
    <x v="731"/>
    <s v="Z1020"/>
    <s v="台北市區營業處分攤"/>
    <n v="642083"/>
    <n v="0"/>
    <n v="642083"/>
  </r>
  <r>
    <x v="2"/>
    <x v="2"/>
    <x v="100"/>
    <s v="配電費用"/>
    <x v="737"/>
    <x v="731"/>
    <s v="Z1030"/>
    <s v="桃園區營業處分攤"/>
    <n v="450380"/>
    <n v="0"/>
    <n v="450380"/>
  </r>
  <r>
    <x v="2"/>
    <x v="2"/>
    <x v="100"/>
    <s v="配電費用"/>
    <x v="737"/>
    <x v="731"/>
    <s v="Z1040"/>
    <s v="新竹區營業處分攤"/>
    <n v="300498"/>
    <n v="0"/>
    <n v="300498"/>
  </r>
  <r>
    <x v="2"/>
    <x v="2"/>
    <x v="100"/>
    <s v="配電費用"/>
    <x v="737"/>
    <x v="731"/>
    <s v="Z1050"/>
    <s v="台中區營業處分攤"/>
    <n v="933945"/>
    <n v="0"/>
    <n v="933945"/>
  </r>
  <r>
    <x v="2"/>
    <x v="2"/>
    <x v="100"/>
    <s v="配電費用"/>
    <x v="737"/>
    <x v="731"/>
    <s v="Z1060"/>
    <s v="彰化區營業處分攤"/>
    <n v="673300"/>
    <n v="0"/>
    <n v="673300"/>
  </r>
  <r>
    <x v="2"/>
    <x v="2"/>
    <x v="100"/>
    <s v="配電費用"/>
    <x v="737"/>
    <x v="731"/>
    <s v="Z1070"/>
    <s v="嘉義區營業處分攤"/>
    <n v="443628"/>
    <n v="0"/>
    <n v="443628"/>
  </r>
  <r>
    <x v="2"/>
    <x v="2"/>
    <x v="100"/>
    <s v="配電費用"/>
    <x v="737"/>
    <x v="731"/>
    <s v="Z1080"/>
    <s v="台南區營業處分攤"/>
    <n v="628292"/>
    <n v="0"/>
    <n v="628292"/>
  </r>
  <r>
    <x v="2"/>
    <x v="2"/>
    <x v="100"/>
    <s v="配電費用"/>
    <x v="737"/>
    <x v="731"/>
    <s v="Z1090"/>
    <s v="高雄區營業處分攤"/>
    <n v="734996"/>
    <n v="0"/>
    <n v="734996"/>
  </r>
  <r>
    <x v="2"/>
    <x v="2"/>
    <x v="100"/>
    <s v="配電費用"/>
    <x v="737"/>
    <x v="731"/>
    <s v="Z1100"/>
    <s v="屏東區營業處分攤"/>
    <n v="458954"/>
    <n v="0"/>
    <n v="458954"/>
  </r>
  <r>
    <x v="2"/>
    <x v="2"/>
    <x v="100"/>
    <s v="配電費用"/>
    <x v="737"/>
    <x v="731"/>
    <s v="Z1110"/>
    <s v="台東區營業處分攤"/>
    <n v="319432"/>
    <n v="0"/>
    <n v="319432"/>
  </r>
  <r>
    <x v="2"/>
    <x v="2"/>
    <x v="100"/>
    <s v="配電費用"/>
    <x v="737"/>
    <x v="731"/>
    <s v="Z1120"/>
    <s v="花蓮區營業處分攤"/>
    <n v="247084"/>
    <n v="0"/>
    <n v="247084"/>
  </r>
  <r>
    <x v="2"/>
    <x v="2"/>
    <x v="100"/>
    <s v="配電費用"/>
    <x v="737"/>
    <x v="731"/>
    <s v="Z1130"/>
    <s v="宜蘭區營業處分攤"/>
    <n v="376797"/>
    <n v="0"/>
    <n v="376797"/>
  </r>
  <r>
    <x v="2"/>
    <x v="2"/>
    <x v="100"/>
    <s v="配電費用"/>
    <x v="737"/>
    <x v="731"/>
    <s v="Z1140"/>
    <s v="澎湖區營業處分攤"/>
    <n v="5519"/>
    <n v="0"/>
    <n v="5519"/>
  </r>
  <r>
    <x v="2"/>
    <x v="2"/>
    <x v="100"/>
    <s v="配電費用"/>
    <x v="737"/>
    <x v="731"/>
    <s v="Z1150"/>
    <s v="台北南區營業處分攤"/>
    <n v="305970"/>
    <n v="0"/>
    <n v="305970"/>
  </r>
  <r>
    <x v="2"/>
    <x v="2"/>
    <x v="100"/>
    <s v="配電費用"/>
    <x v="737"/>
    <x v="731"/>
    <s v="Z1160"/>
    <s v="台北北區營業處分攤"/>
    <n v="313598"/>
    <n v="0"/>
    <n v="313598"/>
  </r>
  <r>
    <x v="2"/>
    <x v="2"/>
    <x v="100"/>
    <s v="配電費用"/>
    <x v="737"/>
    <x v="731"/>
    <s v="Z1170"/>
    <s v="台北西區營業處分攤"/>
    <n v="475006"/>
    <n v="0"/>
    <n v="475006"/>
  </r>
  <r>
    <x v="2"/>
    <x v="2"/>
    <x v="100"/>
    <s v="配電費用"/>
    <x v="737"/>
    <x v="731"/>
    <s v="Z1180"/>
    <s v="南投區營業處分攤"/>
    <n v="467083"/>
    <n v="0"/>
    <n v="467083"/>
  </r>
  <r>
    <x v="2"/>
    <x v="2"/>
    <x v="100"/>
    <s v="配電費用"/>
    <x v="737"/>
    <x v="731"/>
    <s v="Z1190"/>
    <s v="鳳山區營業處分攤"/>
    <n v="336301"/>
    <n v="0"/>
    <n v="336301"/>
  </r>
  <r>
    <x v="2"/>
    <x v="2"/>
    <x v="100"/>
    <s v="配電費用"/>
    <x v="737"/>
    <x v="731"/>
    <s v="Z1200"/>
    <s v="雲林區營業處分攤"/>
    <n v="757027"/>
    <n v="0"/>
    <n v="757027"/>
  </r>
  <r>
    <x v="2"/>
    <x v="2"/>
    <x v="100"/>
    <s v="配電費用"/>
    <x v="737"/>
    <x v="731"/>
    <s v="Z1210"/>
    <s v="新營區營業處分攤"/>
    <n v="334270"/>
    <n v="0"/>
    <n v="334270"/>
  </r>
  <r>
    <x v="2"/>
    <x v="2"/>
    <x v="100"/>
    <s v="配電費用"/>
    <x v="737"/>
    <x v="731"/>
    <s v="Z1220"/>
    <s v="苗栗區營業處分攤"/>
    <n v="402650"/>
    <n v="0"/>
    <n v="402650"/>
  </r>
  <r>
    <x v="2"/>
    <x v="2"/>
    <x v="100"/>
    <s v="配電費用"/>
    <x v="737"/>
    <x v="731"/>
    <s v="Z1230"/>
    <s v="金門區營業處分攤"/>
    <n v="0"/>
    <n v="-2613"/>
    <n v="-2613"/>
  </r>
  <r>
    <x v="2"/>
    <x v="2"/>
    <x v="100"/>
    <s v="配電費用"/>
    <x v="737"/>
    <x v="731"/>
    <s v="Z5450"/>
    <s v="電力通信處分攤"/>
    <n v="92998"/>
    <n v="0"/>
    <n v="92998"/>
  </r>
  <r>
    <x v="2"/>
    <x v="2"/>
    <x v="100"/>
    <s v="配電費用"/>
    <x v="737"/>
    <x v="731"/>
    <s v="Z5460"/>
    <s v="綜合研究所分攤"/>
    <n v="44318"/>
    <n v="0"/>
    <n v="44318"/>
  </r>
  <r>
    <x v="2"/>
    <x v="2"/>
    <x v="100"/>
    <s v="配電費用"/>
    <x v="738"/>
    <x v="732"/>
    <s v="Z0080"/>
    <s v="材料處分攤"/>
    <n v="42725"/>
    <n v="0"/>
    <n v="42725"/>
  </r>
  <r>
    <x v="2"/>
    <x v="2"/>
    <x v="100"/>
    <s v="配電費用"/>
    <x v="738"/>
    <x v="732"/>
    <s v="Z0140"/>
    <s v="秘書處分攤"/>
    <n v="25075"/>
    <n v="0"/>
    <n v="25075"/>
  </r>
  <r>
    <x v="2"/>
    <x v="2"/>
    <x v="100"/>
    <s v="配電費用"/>
    <x v="738"/>
    <x v="732"/>
    <s v="Z0170"/>
    <s v="營建處分攤"/>
    <n v="7283"/>
    <n v="0"/>
    <n v="7283"/>
  </r>
  <r>
    <x v="2"/>
    <x v="2"/>
    <x v="100"/>
    <s v="配電費用"/>
    <x v="738"/>
    <x v="732"/>
    <s v="Z0240"/>
    <s v="資訊系統處分攤"/>
    <n v="314238"/>
    <n v="0"/>
    <n v="314238"/>
  </r>
  <r>
    <x v="2"/>
    <x v="2"/>
    <x v="100"/>
    <s v="配電費用"/>
    <x v="738"/>
    <x v="732"/>
    <s v="Z0610"/>
    <s v="環境保護處分攤"/>
    <n v="23024"/>
    <n v="0"/>
    <n v="23024"/>
  </r>
  <r>
    <x v="2"/>
    <x v="2"/>
    <x v="100"/>
    <s v="配電費用"/>
    <x v="738"/>
    <x v="732"/>
    <s v="Z0770"/>
    <s v="配電處分攤"/>
    <n v="602726"/>
    <n v="0"/>
    <n v="602726"/>
  </r>
  <r>
    <x v="2"/>
    <x v="2"/>
    <x v="100"/>
    <s v="配電費用"/>
    <x v="738"/>
    <x v="732"/>
    <s v="Z1010"/>
    <s v="基隆區營業處分攤"/>
    <n v="334863"/>
    <n v="0"/>
    <n v="334863"/>
  </r>
  <r>
    <x v="2"/>
    <x v="2"/>
    <x v="100"/>
    <s v="配電費用"/>
    <x v="738"/>
    <x v="732"/>
    <s v="Z1020"/>
    <s v="台北市區營業處分攤"/>
    <n v="302842"/>
    <n v="0"/>
    <n v="302842"/>
  </r>
  <r>
    <x v="2"/>
    <x v="2"/>
    <x v="100"/>
    <s v="配電費用"/>
    <x v="738"/>
    <x v="732"/>
    <s v="Z1030"/>
    <s v="桃園區營業處分攤"/>
    <n v="52531"/>
    <n v="0"/>
    <n v="52531"/>
  </r>
  <r>
    <x v="2"/>
    <x v="2"/>
    <x v="100"/>
    <s v="配電費用"/>
    <x v="738"/>
    <x v="732"/>
    <s v="Z1040"/>
    <s v="新竹區營業處分攤"/>
    <n v="104630"/>
    <n v="0"/>
    <n v="104630"/>
  </r>
  <r>
    <x v="2"/>
    <x v="2"/>
    <x v="100"/>
    <s v="配電費用"/>
    <x v="738"/>
    <x v="732"/>
    <s v="Z1050"/>
    <s v="台中區營業處分攤"/>
    <n v="343348"/>
    <n v="0"/>
    <n v="343348"/>
  </r>
  <r>
    <x v="2"/>
    <x v="2"/>
    <x v="100"/>
    <s v="配電費用"/>
    <x v="738"/>
    <x v="732"/>
    <s v="Z1060"/>
    <s v="彰化區營業處分攤"/>
    <n v="553340"/>
    <n v="0"/>
    <n v="553340"/>
  </r>
  <r>
    <x v="2"/>
    <x v="2"/>
    <x v="100"/>
    <s v="配電費用"/>
    <x v="738"/>
    <x v="732"/>
    <s v="Z1070"/>
    <s v="嘉義區營業處分攤"/>
    <n v="576016"/>
    <n v="0"/>
    <n v="576016"/>
  </r>
  <r>
    <x v="2"/>
    <x v="2"/>
    <x v="100"/>
    <s v="配電費用"/>
    <x v="738"/>
    <x v="732"/>
    <s v="Z1080"/>
    <s v="台南區營業處分攤"/>
    <n v="330604"/>
    <n v="0"/>
    <n v="330604"/>
  </r>
  <r>
    <x v="2"/>
    <x v="2"/>
    <x v="100"/>
    <s v="配電費用"/>
    <x v="738"/>
    <x v="732"/>
    <s v="Z1090"/>
    <s v="高雄區營業處分攤"/>
    <n v="228679"/>
    <n v="0"/>
    <n v="228679"/>
  </r>
  <r>
    <x v="2"/>
    <x v="2"/>
    <x v="100"/>
    <s v="配電費用"/>
    <x v="738"/>
    <x v="732"/>
    <s v="Z1100"/>
    <s v="屏東區營業處分攤"/>
    <n v="25646"/>
    <n v="0"/>
    <n v="25646"/>
  </r>
  <r>
    <x v="2"/>
    <x v="2"/>
    <x v="100"/>
    <s v="配電費用"/>
    <x v="738"/>
    <x v="732"/>
    <s v="Z1110"/>
    <s v="台東區營業處分攤"/>
    <n v="43884"/>
    <n v="0"/>
    <n v="43884"/>
  </r>
  <r>
    <x v="2"/>
    <x v="2"/>
    <x v="100"/>
    <s v="配電費用"/>
    <x v="738"/>
    <x v="732"/>
    <s v="Z1120"/>
    <s v="花蓮區營業處分攤"/>
    <n v="256240"/>
    <n v="0"/>
    <n v="256240"/>
  </r>
  <r>
    <x v="2"/>
    <x v="2"/>
    <x v="100"/>
    <s v="配電費用"/>
    <x v="738"/>
    <x v="732"/>
    <s v="Z1130"/>
    <s v="宜蘭區營業處分攤"/>
    <n v="47818"/>
    <n v="0"/>
    <n v="47818"/>
  </r>
  <r>
    <x v="2"/>
    <x v="2"/>
    <x v="100"/>
    <s v="配電費用"/>
    <x v="738"/>
    <x v="732"/>
    <s v="Z1140"/>
    <s v="澎湖區營業處分攤"/>
    <n v="36553"/>
    <n v="0"/>
    <n v="36553"/>
  </r>
  <r>
    <x v="2"/>
    <x v="2"/>
    <x v="100"/>
    <s v="配電費用"/>
    <x v="738"/>
    <x v="732"/>
    <s v="Z1150"/>
    <s v="台北南區營業處分攤"/>
    <n v="238036"/>
    <n v="0"/>
    <n v="238036"/>
  </r>
  <r>
    <x v="2"/>
    <x v="2"/>
    <x v="100"/>
    <s v="配電費用"/>
    <x v="738"/>
    <x v="732"/>
    <s v="Z1160"/>
    <s v="台北北區營業處分攤"/>
    <n v="85238"/>
    <n v="0"/>
    <n v="85238"/>
  </r>
  <r>
    <x v="2"/>
    <x v="2"/>
    <x v="100"/>
    <s v="配電費用"/>
    <x v="738"/>
    <x v="732"/>
    <s v="Z1170"/>
    <s v="台北西區營業處分攤"/>
    <n v="101613"/>
    <n v="0"/>
    <n v="101613"/>
  </r>
  <r>
    <x v="2"/>
    <x v="2"/>
    <x v="100"/>
    <s v="配電費用"/>
    <x v="738"/>
    <x v="732"/>
    <s v="Z1180"/>
    <s v="南投區營業處分攤"/>
    <n v="302716"/>
    <n v="0"/>
    <n v="302716"/>
  </r>
  <r>
    <x v="2"/>
    <x v="2"/>
    <x v="100"/>
    <s v="配電費用"/>
    <x v="738"/>
    <x v="732"/>
    <s v="Z1190"/>
    <s v="鳳山區營業處分攤"/>
    <n v="83118"/>
    <n v="0"/>
    <n v="83118"/>
  </r>
  <r>
    <x v="2"/>
    <x v="2"/>
    <x v="100"/>
    <s v="配電費用"/>
    <x v="738"/>
    <x v="732"/>
    <s v="Z1200"/>
    <s v="雲林區營業處分攤"/>
    <n v="486614"/>
    <n v="0"/>
    <n v="486614"/>
  </r>
  <r>
    <x v="2"/>
    <x v="2"/>
    <x v="100"/>
    <s v="配電費用"/>
    <x v="738"/>
    <x v="732"/>
    <s v="Z1210"/>
    <s v="新營區營業處分攤"/>
    <n v="259645"/>
    <n v="0"/>
    <n v="259645"/>
  </r>
  <r>
    <x v="2"/>
    <x v="2"/>
    <x v="100"/>
    <s v="配電費用"/>
    <x v="738"/>
    <x v="732"/>
    <s v="Z1220"/>
    <s v="苗栗區營業處分攤"/>
    <n v="141063"/>
    <n v="0"/>
    <n v="141063"/>
  </r>
  <r>
    <x v="2"/>
    <x v="2"/>
    <x v="100"/>
    <s v="配電費用"/>
    <x v="738"/>
    <x v="732"/>
    <s v="Z1230"/>
    <s v="金門區營業處分攤"/>
    <n v="167488"/>
    <n v="0"/>
    <n v="167488"/>
  </r>
  <r>
    <x v="2"/>
    <x v="2"/>
    <x v="100"/>
    <s v="配電費用"/>
    <x v="738"/>
    <x v="732"/>
    <s v="Z1240"/>
    <s v="馬祖區營業處分攤"/>
    <n v="40992"/>
    <n v="0"/>
    <n v="40992"/>
  </r>
  <r>
    <x v="2"/>
    <x v="2"/>
    <x v="100"/>
    <s v="配電費用"/>
    <x v="738"/>
    <x v="732"/>
    <s v="Z5450"/>
    <s v="電力通信處分攤"/>
    <n v="2503"/>
    <n v="0"/>
    <n v="2503"/>
  </r>
  <r>
    <x v="2"/>
    <x v="2"/>
    <x v="100"/>
    <s v="配電費用"/>
    <x v="738"/>
    <x v="732"/>
    <s v="Z5460"/>
    <s v="綜合研究所分攤"/>
    <n v="58261"/>
    <n v="0"/>
    <n v="58261"/>
  </r>
  <r>
    <x v="2"/>
    <x v="2"/>
    <x v="100"/>
    <s v="配電費用"/>
    <x v="739"/>
    <x v="733"/>
    <s v="Z0080"/>
    <s v="材料處分攤"/>
    <n v="3569"/>
    <n v="0"/>
    <n v="3569"/>
  </r>
  <r>
    <x v="2"/>
    <x v="2"/>
    <x v="100"/>
    <s v="配電費用"/>
    <x v="739"/>
    <x v="733"/>
    <s v="Z0140"/>
    <s v="秘書處分攤"/>
    <n v="1344"/>
    <n v="0"/>
    <n v="1344"/>
  </r>
  <r>
    <x v="2"/>
    <x v="2"/>
    <x v="100"/>
    <s v="配電費用"/>
    <x v="739"/>
    <x v="733"/>
    <s v="Z0240"/>
    <s v="資訊系統處分攤"/>
    <n v="1350"/>
    <n v="0"/>
    <n v="1350"/>
  </r>
  <r>
    <x v="2"/>
    <x v="2"/>
    <x v="100"/>
    <s v="配電費用"/>
    <x v="739"/>
    <x v="733"/>
    <s v="Z0610"/>
    <s v="環境保護處分攤"/>
    <n v="104"/>
    <n v="0"/>
    <n v="104"/>
  </r>
  <r>
    <x v="2"/>
    <x v="2"/>
    <x v="100"/>
    <s v="配電費用"/>
    <x v="739"/>
    <x v="733"/>
    <s v="Z0770"/>
    <s v="配電處分攤"/>
    <n v="453500"/>
    <n v="0"/>
    <n v="453500"/>
  </r>
  <r>
    <x v="2"/>
    <x v="2"/>
    <x v="100"/>
    <s v="配電費用"/>
    <x v="739"/>
    <x v="733"/>
    <s v="Z1010"/>
    <s v="基隆區營業處分攤"/>
    <n v="3576650"/>
    <n v="0"/>
    <n v="3576650"/>
  </r>
  <r>
    <x v="2"/>
    <x v="2"/>
    <x v="100"/>
    <s v="配電費用"/>
    <x v="739"/>
    <x v="733"/>
    <s v="Z1020"/>
    <s v="台北市區營業處分攤"/>
    <n v="2395800"/>
    <n v="0"/>
    <n v="2395800"/>
  </r>
  <r>
    <x v="2"/>
    <x v="2"/>
    <x v="100"/>
    <s v="配電費用"/>
    <x v="739"/>
    <x v="733"/>
    <s v="Z1030"/>
    <s v="桃園區營業處分攤"/>
    <n v="4688310"/>
    <n v="0"/>
    <n v="4688310"/>
  </r>
  <r>
    <x v="2"/>
    <x v="2"/>
    <x v="100"/>
    <s v="配電費用"/>
    <x v="739"/>
    <x v="733"/>
    <s v="Z1040"/>
    <s v="新竹區營業處分攤"/>
    <n v="3179360"/>
    <n v="0"/>
    <n v="3179360"/>
  </r>
  <r>
    <x v="2"/>
    <x v="2"/>
    <x v="100"/>
    <s v="配電費用"/>
    <x v="739"/>
    <x v="733"/>
    <s v="Z1050"/>
    <s v="台中區營業處分攤"/>
    <n v="5851285"/>
    <n v="0"/>
    <n v="5851285"/>
  </r>
  <r>
    <x v="2"/>
    <x v="2"/>
    <x v="100"/>
    <s v="配電費用"/>
    <x v="739"/>
    <x v="733"/>
    <s v="Z1060"/>
    <s v="彰化區營業處分攤"/>
    <n v="4102165"/>
    <n v="0"/>
    <n v="4102165"/>
  </r>
  <r>
    <x v="2"/>
    <x v="2"/>
    <x v="100"/>
    <s v="配電費用"/>
    <x v="739"/>
    <x v="733"/>
    <s v="Z1070"/>
    <s v="嘉義區營業處分攤"/>
    <n v="2103643"/>
    <n v="0"/>
    <n v="2103643"/>
  </r>
  <r>
    <x v="2"/>
    <x v="2"/>
    <x v="100"/>
    <s v="配電費用"/>
    <x v="739"/>
    <x v="733"/>
    <s v="Z1080"/>
    <s v="台南區營業處分攤"/>
    <n v="5097756"/>
    <n v="0"/>
    <n v="5097756"/>
  </r>
  <r>
    <x v="2"/>
    <x v="2"/>
    <x v="100"/>
    <s v="配電費用"/>
    <x v="739"/>
    <x v="733"/>
    <s v="Z1090"/>
    <s v="高雄區營業處分攤"/>
    <n v="6894420"/>
    <n v="0"/>
    <n v="6894420"/>
  </r>
  <r>
    <x v="2"/>
    <x v="2"/>
    <x v="100"/>
    <s v="配電費用"/>
    <x v="739"/>
    <x v="733"/>
    <s v="Z1100"/>
    <s v="屏東區營業處分攤"/>
    <n v="2001535"/>
    <n v="0"/>
    <n v="2001535"/>
  </r>
  <r>
    <x v="2"/>
    <x v="2"/>
    <x v="100"/>
    <s v="配電費用"/>
    <x v="739"/>
    <x v="733"/>
    <s v="Z1110"/>
    <s v="台東區營業處分攤"/>
    <n v="478018"/>
    <n v="0"/>
    <n v="478018"/>
  </r>
  <r>
    <x v="2"/>
    <x v="2"/>
    <x v="100"/>
    <s v="配電費用"/>
    <x v="739"/>
    <x v="733"/>
    <s v="Z1120"/>
    <s v="花蓮區營業處分攤"/>
    <n v="787085"/>
    <n v="0"/>
    <n v="787085"/>
  </r>
  <r>
    <x v="2"/>
    <x v="2"/>
    <x v="100"/>
    <s v="配電費用"/>
    <x v="739"/>
    <x v="733"/>
    <s v="Z1130"/>
    <s v="宜蘭區營業處分攤"/>
    <n v="1239320"/>
    <n v="0"/>
    <n v="1239320"/>
  </r>
  <r>
    <x v="2"/>
    <x v="2"/>
    <x v="100"/>
    <s v="配電費用"/>
    <x v="739"/>
    <x v="733"/>
    <s v="Z1140"/>
    <s v="澎湖區營業處分攤"/>
    <n v="427972"/>
    <n v="0"/>
    <n v="427972"/>
  </r>
  <r>
    <x v="2"/>
    <x v="2"/>
    <x v="100"/>
    <s v="配電費用"/>
    <x v="739"/>
    <x v="733"/>
    <s v="Z1150"/>
    <s v="台北南區營業處分攤"/>
    <n v="4368453"/>
    <n v="0"/>
    <n v="4368453"/>
  </r>
  <r>
    <x v="2"/>
    <x v="2"/>
    <x v="100"/>
    <s v="配電費用"/>
    <x v="739"/>
    <x v="733"/>
    <s v="Z1160"/>
    <s v="台北北區營業處分攤"/>
    <n v="2107110"/>
    <n v="0"/>
    <n v="2107110"/>
  </r>
  <r>
    <x v="2"/>
    <x v="2"/>
    <x v="100"/>
    <s v="配電費用"/>
    <x v="739"/>
    <x v="733"/>
    <s v="Z1170"/>
    <s v="台北西區營業處分攤"/>
    <n v="4405435"/>
    <n v="0"/>
    <n v="4405435"/>
  </r>
  <r>
    <x v="2"/>
    <x v="2"/>
    <x v="100"/>
    <s v="配電費用"/>
    <x v="739"/>
    <x v="733"/>
    <s v="Z1180"/>
    <s v="南投區營業處分攤"/>
    <n v="2891385"/>
    <n v="0"/>
    <n v="2891385"/>
  </r>
  <r>
    <x v="2"/>
    <x v="2"/>
    <x v="100"/>
    <s v="配電費用"/>
    <x v="739"/>
    <x v="733"/>
    <s v="Z1190"/>
    <s v="鳳山區營業處分攤"/>
    <n v="2107635"/>
    <n v="0"/>
    <n v="2107635"/>
  </r>
  <r>
    <x v="2"/>
    <x v="2"/>
    <x v="100"/>
    <s v="配電費用"/>
    <x v="739"/>
    <x v="733"/>
    <s v="Z1200"/>
    <s v="雲林區營業處分攤"/>
    <n v="4714655"/>
    <n v="0"/>
    <n v="4714655"/>
  </r>
  <r>
    <x v="2"/>
    <x v="2"/>
    <x v="100"/>
    <s v="配電費用"/>
    <x v="739"/>
    <x v="733"/>
    <s v="Z1210"/>
    <s v="新營區營業處分攤"/>
    <n v="800275"/>
    <n v="0"/>
    <n v="800275"/>
  </r>
  <r>
    <x v="2"/>
    <x v="2"/>
    <x v="100"/>
    <s v="配電費用"/>
    <x v="739"/>
    <x v="733"/>
    <s v="Z1220"/>
    <s v="苗栗區營業處分攤"/>
    <n v="1862015"/>
    <n v="0"/>
    <n v="1862015"/>
  </r>
  <r>
    <x v="2"/>
    <x v="2"/>
    <x v="100"/>
    <s v="配電費用"/>
    <x v="739"/>
    <x v="733"/>
    <s v="Z1230"/>
    <s v="金門區營業處分攤"/>
    <n v="38010"/>
    <n v="0"/>
    <n v="38010"/>
  </r>
  <r>
    <x v="2"/>
    <x v="2"/>
    <x v="100"/>
    <s v="配電費用"/>
    <x v="739"/>
    <x v="733"/>
    <s v="Z1240"/>
    <s v="馬祖區營業處分攤"/>
    <n v="11590"/>
    <n v="0"/>
    <n v="11590"/>
  </r>
  <r>
    <x v="2"/>
    <x v="2"/>
    <x v="100"/>
    <s v="配電費用"/>
    <x v="739"/>
    <x v="733"/>
    <s v="Z5450"/>
    <s v="電力通信處分攤"/>
    <n v="6695793"/>
    <n v="0"/>
    <n v="6695793"/>
  </r>
  <r>
    <x v="2"/>
    <x v="2"/>
    <x v="100"/>
    <s v="配電費用"/>
    <x v="739"/>
    <x v="733"/>
    <s v="Z5460"/>
    <s v="綜合研究所分攤"/>
    <n v="35442"/>
    <n v="0"/>
    <n v="35442"/>
  </r>
  <r>
    <x v="2"/>
    <x v="2"/>
    <x v="100"/>
    <s v="配電費用"/>
    <x v="740"/>
    <x v="734"/>
    <s v="Z0080"/>
    <s v="材料處分攤"/>
    <n v="431"/>
    <n v="0"/>
    <n v="431"/>
  </r>
  <r>
    <x v="2"/>
    <x v="2"/>
    <x v="100"/>
    <s v="配電費用"/>
    <x v="740"/>
    <x v="734"/>
    <s v="Z0140"/>
    <s v="秘書處分攤"/>
    <n v="20253"/>
    <n v="0"/>
    <n v="20253"/>
  </r>
  <r>
    <x v="2"/>
    <x v="2"/>
    <x v="100"/>
    <s v="配電費用"/>
    <x v="740"/>
    <x v="734"/>
    <s v="Z0770"/>
    <s v="配電處分攤"/>
    <n v="250"/>
    <n v="0"/>
    <n v="250"/>
  </r>
  <r>
    <x v="2"/>
    <x v="2"/>
    <x v="100"/>
    <s v="配電費用"/>
    <x v="740"/>
    <x v="734"/>
    <s v="Z1010"/>
    <s v="基隆區營業處分攤"/>
    <n v="13536"/>
    <n v="0"/>
    <n v="13536"/>
  </r>
  <r>
    <x v="2"/>
    <x v="2"/>
    <x v="100"/>
    <s v="配電費用"/>
    <x v="740"/>
    <x v="734"/>
    <s v="Z1020"/>
    <s v="台北市區營業處分攤"/>
    <n v="75032"/>
    <n v="0"/>
    <n v="75032"/>
  </r>
  <r>
    <x v="2"/>
    <x v="2"/>
    <x v="100"/>
    <s v="配電費用"/>
    <x v="740"/>
    <x v="734"/>
    <s v="Z1030"/>
    <s v="桃園區營業處分攤"/>
    <n v="29686"/>
    <n v="0"/>
    <n v="29686"/>
  </r>
  <r>
    <x v="2"/>
    <x v="2"/>
    <x v="100"/>
    <s v="配電費用"/>
    <x v="740"/>
    <x v="734"/>
    <s v="Z1040"/>
    <s v="新竹區營業處分攤"/>
    <n v="117405"/>
    <n v="0"/>
    <n v="117405"/>
  </r>
  <r>
    <x v="2"/>
    <x v="2"/>
    <x v="100"/>
    <s v="配電費用"/>
    <x v="740"/>
    <x v="734"/>
    <s v="Z1050"/>
    <s v="台中區營業處分攤"/>
    <n v="17535"/>
    <n v="0"/>
    <n v="17535"/>
  </r>
  <r>
    <x v="2"/>
    <x v="2"/>
    <x v="100"/>
    <s v="配電費用"/>
    <x v="740"/>
    <x v="734"/>
    <s v="Z1060"/>
    <s v="彰化區營業處分攤"/>
    <n v="221858"/>
    <n v="0"/>
    <n v="221858"/>
  </r>
  <r>
    <x v="2"/>
    <x v="2"/>
    <x v="100"/>
    <s v="配電費用"/>
    <x v="740"/>
    <x v="734"/>
    <s v="Z1070"/>
    <s v="嘉義區營業處分攤"/>
    <n v="11187"/>
    <n v="0"/>
    <n v="11187"/>
  </r>
  <r>
    <x v="2"/>
    <x v="2"/>
    <x v="100"/>
    <s v="配電費用"/>
    <x v="740"/>
    <x v="734"/>
    <s v="Z1080"/>
    <s v="台南區營業處分攤"/>
    <n v="8100"/>
    <n v="0"/>
    <n v="8100"/>
  </r>
  <r>
    <x v="2"/>
    <x v="2"/>
    <x v="100"/>
    <s v="配電費用"/>
    <x v="740"/>
    <x v="734"/>
    <s v="Z1090"/>
    <s v="高雄區營業處分攤"/>
    <n v="5815"/>
    <n v="0"/>
    <n v="5815"/>
  </r>
  <r>
    <x v="2"/>
    <x v="2"/>
    <x v="100"/>
    <s v="配電費用"/>
    <x v="740"/>
    <x v="734"/>
    <s v="Z1100"/>
    <s v="屏東區營業處分攤"/>
    <n v="42072"/>
    <n v="0"/>
    <n v="42072"/>
  </r>
  <r>
    <x v="2"/>
    <x v="2"/>
    <x v="100"/>
    <s v="配電費用"/>
    <x v="740"/>
    <x v="734"/>
    <s v="Z1110"/>
    <s v="台東區營業處分攤"/>
    <n v="28572"/>
    <n v="0"/>
    <n v="28572"/>
  </r>
  <r>
    <x v="2"/>
    <x v="2"/>
    <x v="100"/>
    <s v="配電費用"/>
    <x v="740"/>
    <x v="734"/>
    <s v="Z1120"/>
    <s v="花蓮區營業處分攤"/>
    <n v="7691"/>
    <n v="0"/>
    <n v="7691"/>
  </r>
  <r>
    <x v="2"/>
    <x v="2"/>
    <x v="100"/>
    <s v="配電費用"/>
    <x v="740"/>
    <x v="734"/>
    <s v="Z1130"/>
    <s v="宜蘭區營業處分攤"/>
    <n v="5350"/>
    <n v="0"/>
    <n v="5350"/>
  </r>
  <r>
    <x v="2"/>
    <x v="2"/>
    <x v="100"/>
    <s v="配電費用"/>
    <x v="740"/>
    <x v="734"/>
    <s v="Z1140"/>
    <s v="澎湖區營業處分攤"/>
    <n v="26530"/>
    <n v="0"/>
    <n v="26530"/>
  </r>
  <r>
    <x v="2"/>
    <x v="2"/>
    <x v="100"/>
    <s v="配電費用"/>
    <x v="740"/>
    <x v="734"/>
    <s v="Z1150"/>
    <s v="台北南區營業處分攤"/>
    <n v="19761"/>
    <n v="0"/>
    <n v="19761"/>
  </r>
  <r>
    <x v="2"/>
    <x v="2"/>
    <x v="100"/>
    <s v="配電費用"/>
    <x v="740"/>
    <x v="734"/>
    <s v="Z1160"/>
    <s v="台北北區營業處分攤"/>
    <n v="13330"/>
    <n v="0"/>
    <n v="13330"/>
  </r>
  <r>
    <x v="2"/>
    <x v="2"/>
    <x v="100"/>
    <s v="配電費用"/>
    <x v="740"/>
    <x v="734"/>
    <s v="Z1170"/>
    <s v="台北西區營業處分攤"/>
    <n v="6185"/>
    <n v="0"/>
    <n v="6185"/>
  </r>
  <r>
    <x v="2"/>
    <x v="2"/>
    <x v="100"/>
    <s v="配電費用"/>
    <x v="740"/>
    <x v="734"/>
    <s v="Z1180"/>
    <s v="南投區營業處分攤"/>
    <n v="15506"/>
    <n v="0"/>
    <n v="15506"/>
  </r>
  <r>
    <x v="2"/>
    <x v="2"/>
    <x v="100"/>
    <s v="配電費用"/>
    <x v="740"/>
    <x v="734"/>
    <s v="Z1190"/>
    <s v="鳳山區營業處分攤"/>
    <n v="18635"/>
    <n v="0"/>
    <n v="18635"/>
  </r>
  <r>
    <x v="2"/>
    <x v="2"/>
    <x v="100"/>
    <s v="配電費用"/>
    <x v="740"/>
    <x v="734"/>
    <s v="Z1200"/>
    <s v="雲林區營業處分攤"/>
    <n v="31851"/>
    <n v="0"/>
    <n v="31851"/>
  </r>
  <r>
    <x v="2"/>
    <x v="2"/>
    <x v="100"/>
    <s v="配電費用"/>
    <x v="740"/>
    <x v="734"/>
    <s v="Z1210"/>
    <s v="新營區營業處分攤"/>
    <n v="8165"/>
    <n v="0"/>
    <n v="8165"/>
  </r>
  <r>
    <x v="2"/>
    <x v="2"/>
    <x v="100"/>
    <s v="配電費用"/>
    <x v="740"/>
    <x v="734"/>
    <s v="Z1220"/>
    <s v="苗栗區營業處分攤"/>
    <n v="144952"/>
    <n v="0"/>
    <n v="144952"/>
  </r>
  <r>
    <x v="2"/>
    <x v="2"/>
    <x v="100"/>
    <s v="配電費用"/>
    <x v="740"/>
    <x v="734"/>
    <s v="Z1230"/>
    <s v="金門區營業處分攤"/>
    <n v="1000"/>
    <n v="0"/>
    <n v="1000"/>
  </r>
  <r>
    <x v="2"/>
    <x v="2"/>
    <x v="100"/>
    <s v="配電費用"/>
    <x v="740"/>
    <x v="734"/>
    <s v="Z1240"/>
    <s v="馬祖區營業處分攤"/>
    <n v="1096"/>
    <n v="0"/>
    <n v="1096"/>
  </r>
  <r>
    <x v="2"/>
    <x v="2"/>
    <x v="100"/>
    <s v="配電費用"/>
    <x v="740"/>
    <x v="734"/>
    <s v="Z5450"/>
    <s v="電力通信處分攤"/>
    <n v="1076"/>
    <n v="0"/>
    <n v="1076"/>
  </r>
  <r>
    <x v="2"/>
    <x v="2"/>
    <x v="100"/>
    <s v="配電費用"/>
    <x v="740"/>
    <x v="734"/>
    <s v="Z5460"/>
    <s v="綜合研究所分攤"/>
    <n v="2132"/>
    <n v="0"/>
    <n v="2132"/>
  </r>
  <r>
    <x v="2"/>
    <x v="2"/>
    <x v="100"/>
    <s v="配電費用"/>
    <x v="741"/>
    <x v="735"/>
    <s v="Z0080"/>
    <s v="材料處分攤"/>
    <n v="17612"/>
    <n v="0"/>
    <n v="17612"/>
  </r>
  <r>
    <x v="2"/>
    <x v="2"/>
    <x v="100"/>
    <s v="配電費用"/>
    <x v="741"/>
    <x v="735"/>
    <s v="Z0140"/>
    <s v="秘書處分攤"/>
    <n v="25685"/>
    <n v="0"/>
    <n v="25685"/>
  </r>
  <r>
    <x v="2"/>
    <x v="2"/>
    <x v="100"/>
    <s v="配電費用"/>
    <x v="741"/>
    <x v="735"/>
    <s v="Z0610"/>
    <s v="環境保護處分攤"/>
    <n v="648"/>
    <n v="0"/>
    <n v="648"/>
  </r>
  <r>
    <x v="2"/>
    <x v="2"/>
    <x v="100"/>
    <s v="配電費用"/>
    <x v="741"/>
    <x v="735"/>
    <s v="Z1010"/>
    <s v="基隆區營業處分攤"/>
    <n v="600898"/>
    <n v="0"/>
    <n v="600898"/>
  </r>
  <r>
    <x v="2"/>
    <x v="2"/>
    <x v="100"/>
    <s v="配電費用"/>
    <x v="741"/>
    <x v="735"/>
    <s v="Z1020"/>
    <s v="台北市區營業處分攤"/>
    <n v="919193"/>
    <n v="0"/>
    <n v="919193"/>
  </r>
  <r>
    <x v="2"/>
    <x v="2"/>
    <x v="100"/>
    <s v="配電費用"/>
    <x v="741"/>
    <x v="735"/>
    <s v="Z1030"/>
    <s v="桃園區營業處分攤"/>
    <n v="1042504"/>
    <n v="0"/>
    <n v="1042504"/>
  </r>
  <r>
    <x v="2"/>
    <x v="2"/>
    <x v="100"/>
    <s v="配電費用"/>
    <x v="741"/>
    <x v="735"/>
    <s v="Z1040"/>
    <s v="新竹區營業處分攤"/>
    <n v="502163"/>
    <n v="0"/>
    <n v="502163"/>
  </r>
  <r>
    <x v="2"/>
    <x v="2"/>
    <x v="100"/>
    <s v="配電費用"/>
    <x v="741"/>
    <x v="735"/>
    <s v="Z1050"/>
    <s v="台中區營業處分攤"/>
    <n v="1358124"/>
    <n v="0"/>
    <n v="1358124"/>
  </r>
  <r>
    <x v="2"/>
    <x v="2"/>
    <x v="100"/>
    <s v="配電費用"/>
    <x v="741"/>
    <x v="735"/>
    <s v="Z1060"/>
    <s v="彰化區營業處分攤"/>
    <n v="1043841"/>
    <n v="0"/>
    <n v="1043841"/>
  </r>
  <r>
    <x v="2"/>
    <x v="2"/>
    <x v="100"/>
    <s v="配電費用"/>
    <x v="741"/>
    <x v="735"/>
    <s v="Z1070"/>
    <s v="嘉義區營業處分攤"/>
    <n v="924513"/>
    <n v="0"/>
    <n v="924513"/>
  </r>
  <r>
    <x v="2"/>
    <x v="2"/>
    <x v="100"/>
    <s v="配電費用"/>
    <x v="741"/>
    <x v="735"/>
    <s v="Z1080"/>
    <s v="台南區營業處分攤"/>
    <n v="1027567"/>
    <n v="0"/>
    <n v="1027567"/>
  </r>
  <r>
    <x v="2"/>
    <x v="2"/>
    <x v="100"/>
    <s v="配電費用"/>
    <x v="741"/>
    <x v="735"/>
    <s v="Z1090"/>
    <s v="高雄區營業處分攤"/>
    <n v="1100151"/>
    <n v="0"/>
    <n v="1100151"/>
  </r>
  <r>
    <x v="2"/>
    <x v="2"/>
    <x v="100"/>
    <s v="配電費用"/>
    <x v="741"/>
    <x v="735"/>
    <s v="Z1100"/>
    <s v="屏東區營業處分攤"/>
    <n v="673007"/>
    <n v="0"/>
    <n v="673007"/>
  </r>
  <r>
    <x v="2"/>
    <x v="2"/>
    <x v="100"/>
    <s v="配電費用"/>
    <x v="741"/>
    <x v="735"/>
    <s v="Z1110"/>
    <s v="台東區營業處分攤"/>
    <n v="267269"/>
    <n v="0"/>
    <n v="267269"/>
  </r>
  <r>
    <x v="2"/>
    <x v="2"/>
    <x v="100"/>
    <s v="配電費用"/>
    <x v="741"/>
    <x v="735"/>
    <s v="Z1120"/>
    <s v="花蓮區營業處分攤"/>
    <n v="606934"/>
    <n v="0"/>
    <n v="606934"/>
  </r>
  <r>
    <x v="2"/>
    <x v="2"/>
    <x v="100"/>
    <s v="配電費用"/>
    <x v="741"/>
    <x v="735"/>
    <s v="Z1130"/>
    <s v="宜蘭區營業處分攤"/>
    <n v="551912"/>
    <n v="0"/>
    <n v="551912"/>
  </r>
  <r>
    <x v="2"/>
    <x v="2"/>
    <x v="100"/>
    <s v="配電費用"/>
    <x v="741"/>
    <x v="735"/>
    <s v="Z1140"/>
    <s v="澎湖區營業處分攤"/>
    <n v="172106"/>
    <n v="0"/>
    <n v="172106"/>
  </r>
  <r>
    <x v="2"/>
    <x v="2"/>
    <x v="100"/>
    <s v="配電費用"/>
    <x v="741"/>
    <x v="735"/>
    <s v="Z1150"/>
    <s v="台北南區營業處分攤"/>
    <n v="558409"/>
    <n v="0"/>
    <n v="558409"/>
  </r>
  <r>
    <x v="2"/>
    <x v="2"/>
    <x v="100"/>
    <s v="配電費用"/>
    <x v="741"/>
    <x v="735"/>
    <s v="Z1160"/>
    <s v="台北北區營業處分攤"/>
    <n v="427445"/>
    <n v="0"/>
    <n v="427445"/>
  </r>
  <r>
    <x v="2"/>
    <x v="2"/>
    <x v="100"/>
    <s v="配電費用"/>
    <x v="741"/>
    <x v="735"/>
    <s v="Z1170"/>
    <s v="台北西區營業處分攤"/>
    <n v="988477"/>
    <n v="0"/>
    <n v="988477"/>
  </r>
  <r>
    <x v="2"/>
    <x v="2"/>
    <x v="100"/>
    <s v="配電費用"/>
    <x v="741"/>
    <x v="735"/>
    <s v="Z1180"/>
    <s v="南投區營業處分攤"/>
    <n v="648400"/>
    <n v="0"/>
    <n v="648400"/>
  </r>
  <r>
    <x v="2"/>
    <x v="2"/>
    <x v="100"/>
    <s v="配電費用"/>
    <x v="741"/>
    <x v="735"/>
    <s v="Z1190"/>
    <s v="鳳山區營業處分攤"/>
    <n v="495182"/>
    <n v="0"/>
    <n v="495182"/>
  </r>
  <r>
    <x v="2"/>
    <x v="2"/>
    <x v="100"/>
    <s v="配電費用"/>
    <x v="741"/>
    <x v="735"/>
    <s v="Z1200"/>
    <s v="雲林區營業處分攤"/>
    <n v="1034316"/>
    <n v="0"/>
    <n v="1034316"/>
  </r>
  <r>
    <x v="2"/>
    <x v="2"/>
    <x v="100"/>
    <s v="配電費用"/>
    <x v="741"/>
    <x v="735"/>
    <s v="Z1210"/>
    <s v="新營區營業處分攤"/>
    <n v="664261"/>
    <n v="0"/>
    <n v="664261"/>
  </r>
  <r>
    <x v="2"/>
    <x v="2"/>
    <x v="100"/>
    <s v="配電費用"/>
    <x v="741"/>
    <x v="735"/>
    <s v="Z1220"/>
    <s v="苗栗區營業處分攤"/>
    <n v="629288"/>
    <n v="0"/>
    <n v="629288"/>
  </r>
  <r>
    <x v="2"/>
    <x v="2"/>
    <x v="100"/>
    <s v="配電費用"/>
    <x v="741"/>
    <x v="735"/>
    <s v="Z1230"/>
    <s v="金門區營業處分攤"/>
    <n v="154506"/>
    <n v="0"/>
    <n v="154506"/>
  </r>
  <r>
    <x v="2"/>
    <x v="2"/>
    <x v="100"/>
    <s v="配電費用"/>
    <x v="741"/>
    <x v="735"/>
    <s v="Z1240"/>
    <s v="馬祖區營業處分攤"/>
    <n v="68927"/>
    <n v="0"/>
    <n v="68927"/>
  </r>
  <r>
    <x v="2"/>
    <x v="2"/>
    <x v="100"/>
    <s v="配電費用"/>
    <x v="741"/>
    <x v="735"/>
    <s v="Z5450"/>
    <s v="電力通信處分攤"/>
    <n v="98262"/>
    <n v="0"/>
    <n v="98262"/>
  </r>
  <r>
    <x v="2"/>
    <x v="2"/>
    <x v="100"/>
    <s v="配電費用"/>
    <x v="741"/>
    <x v="735"/>
    <s v="Z5460"/>
    <s v="綜合研究所分攤"/>
    <n v="66158"/>
    <n v="0"/>
    <n v="66158"/>
  </r>
  <r>
    <x v="2"/>
    <x v="2"/>
    <x v="100"/>
    <s v="配電費用"/>
    <x v="742"/>
    <x v="736"/>
    <s v="Z0140"/>
    <s v="秘書處分攤"/>
    <n v="387"/>
    <n v="0"/>
    <n v="387"/>
  </r>
  <r>
    <x v="2"/>
    <x v="2"/>
    <x v="100"/>
    <s v="配電費用"/>
    <x v="742"/>
    <x v="736"/>
    <s v="Z1010"/>
    <s v="基隆區營業處分攤"/>
    <n v="311"/>
    <n v="0"/>
    <n v="311"/>
  </r>
  <r>
    <x v="2"/>
    <x v="2"/>
    <x v="100"/>
    <s v="配電費用"/>
    <x v="742"/>
    <x v="736"/>
    <s v="Z1030"/>
    <s v="桃園區營業處分攤"/>
    <n v="3315"/>
    <n v="0"/>
    <n v="3315"/>
  </r>
  <r>
    <x v="2"/>
    <x v="2"/>
    <x v="100"/>
    <s v="配電費用"/>
    <x v="742"/>
    <x v="736"/>
    <s v="Z1080"/>
    <s v="台南區營業處分攤"/>
    <n v="1976"/>
    <n v="0"/>
    <n v="1976"/>
  </r>
  <r>
    <x v="2"/>
    <x v="2"/>
    <x v="100"/>
    <s v="配電費用"/>
    <x v="742"/>
    <x v="736"/>
    <s v="Z1100"/>
    <s v="屏東區營業處分攤"/>
    <n v="11662"/>
    <n v="0"/>
    <n v="11662"/>
  </r>
  <r>
    <x v="2"/>
    <x v="2"/>
    <x v="100"/>
    <s v="配電費用"/>
    <x v="742"/>
    <x v="736"/>
    <s v="Z1120"/>
    <s v="花蓮區營業處分攤"/>
    <n v="21172"/>
    <n v="0"/>
    <n v="21172"/>
  </r>
  <r>
    <x v="2"/>
    <x v="2"/>
    <x v="100"/>
    <s v="配電費用"/>
    <x v="742"/>
    <x v="736"/>
    <s v="Z1130"/>
    <s v="宜蘭區營業處分攤"/>
    <n v="45054"/>
    <n v="0"/>
    <n v="45054"/>
  </r>
  <r>
    <x v="2"/>
    <x v="2"/>
    <x v="100"/>
    <s v="配電費用"/>
    <x v="742"/>
    <x v="736"/>
    <s v="Z1150"/>
    <s v="台北南區營業處分攤"/>
    <n v="40027"/>
    <n v="0"/>
    <n v="40027"/>
  </r>
  <r>
    <x v="2"/>
    <x v="2"/>
    <x v="100"/>
    <s v="配電費用"/>
    <x v="742"/>
    <x v="736"/>
    <s v="Z1160"/>
    <s v="台北北區營業處分攤"/>
    <n v="4147"/>
    <n v="0"/>
    <n v="4147"/>
  </r>
  <r>
    <x v="2"/>
    <x v="2"/>
    <x v="100"/>
    <s v="配電費用"/>
    <x v="742"/>
    <x v="736"/>
    <s v="Z1190"/>
    <s v="鳳山區營業處分攤"/>
    <n v="6050"/>
    <n v="0"/>
    <n v="6050"/>
  </r>
  <r>
    <x v="2"/>
    <x v="2"/>
    <x v="100"/>
    <s v="配電費用"/>
    <x v="742"/>
    <x v="736"/>
    <s v="Z1200"/>
    <s v="雲林區營業處分攤"/>
    <n v="1716"/>
    <n v="0"/>
    <n v="1716"/>
  </r>
  <r>
    <x v="2"/>
    <x v="2"/>
    <x v="100"/>
    <s v="配電費用"/>
    <x v="742"/>
    <x v="736"/>
    <s v="Z5450"/>
    <s v="電力通信處分攤"/>
    <n v="0"/>
    <n v="-389"/>
    <n v="-389"/>
  </r>
  <r>
    <x v="2"/>
    <x v="2"/>
    <x v="100"/>
    <s v="配電費用"/>
    <x v="742"/>
    <x v="736"/>
    <s v="Z5460"/>
    <s v="綜合研究所分攤"/>
    <n v="518"/>
    <n v="0"/>
    <n v="518"/>
  </r>
  <r>
    <x v="2"/>
    <x v="2"/>
    <x v="100"/>
    <s v="配電費用"/>
    <x v="795"/>
    <x v="787"/>
    <s v="Z1010"/>
    <s v="基隆區營業處分攤"/>
    <n v="4633519"/>
    <n v="0"/>
    <n v="4633519"/>
  </r>
  <r>
    <x v="2"/>
    <x v="2"/>
    <x v="100"/>
    <s v="配電費用"/>
    <x v="795"/>
    <x v="787"/>
    <s v="Z1020"/>
    <s v="台北市區營業處分攤"/>
    <n v="90000"/>
    <n v="0"/>
    <n v="90000"/>
  </r>
  <r>
    <x v="2"/>
    <x v="2"/>
    <x v="100"/>
    <s v="配電費用"/>
    <x v="795"/>
    <x v="787"/>
    <s v="Z1030"/>
    <s v="桃園區營業處分攤"/>
    <n v="20691895"/>
    <n v="0"/>
    <n v="20691895"/>
  </r>
  <r>
    <x v="2"/>
    <x v="2"/>
    <x v="100"/>
    <s v="配電費用"/>
    <x v="795"/>
    <x v="787"/>
    <s v="Z1040"/>
    <s v="新竹區營業處分攤"/>
    <n v="6450000"/>
    <n v="0"/>
    <n v="6450000"/>
  </r>
  <r>
    <x v="2"/>
    <x v="2"/>
    <x v="100"/>
    <s v="配電費用"/>
    <x v="795"/>
    <x v="787"/>
    <s v="Z1050"/>
    <s v="台中區營業處分攤"/>
    <n v="2570681"/>
    <n v="0"/>
    <n v="2570681"/>
  </r>
  <r>
    <x v="2"/>
    <x v="2"/>
    <x v="100"/>
    <s v="配電費用"/>
    <x v="795"/>
    <x v="787"/>
    <s v="Z1060"/>
    <s v="彰化區營業處分攤"/>
    <n v="6840687"/>
    <n v="0"/>
    <n v="6840687"/>
  </r>
  <r>
    <x v="2"/>
    <x v="2"/>
    <x v="100"/>
    <s v="配電費用"/>
    <x v="795"/>
    <x v="787"/>
    <s v="Z1070"/>
    <s v="嘉義區營業處分攤"/>
    <n v="6287427"/>
    <n v="0"/>
    <n v="6287427"/>
  </r>
  <r>
    <x v="2"/>
    <x v="2"/>
    <x v="100"/>
    <s v="配電費用"/>
    <x v="795"/>
    <x v="787"/>
    <s v="Z1080"/>
    <s v="台南區營業處分攤"/>
    <n v="2147671"/>
    <n v="0"/>
    <n v="2147671"/>
  </r>
  <r>
    <x v="2"/>
    <x v="2"/>
    <x v="100"/>
    <s v="配電費用"/>
    <x v="795"/>
    <x v="787"/>
    <s v="Z1090"/>
    <s v="高雄區營業處分攤"/>
    <n v="730000"/>
    <n v="0"/>
    <n v="730000"/>
  </r>
  <r>
    <x v="2"/>
    <x v="2"/>
    <x v="100"/>
    <s v="配電費用"/>
    <x v="795"/>
    <x v="787"/>
    <s v="Z1100"/>
    <s v="屏東區營業處分攤"/>
    <n v="1311511"/>
    <n v="0"/>
    <n v="1311511"/>
  </r>
  <r>
    <x v="2"/>
    <x v="2"/>
    <x v="100"/>
    <s v="配電費用"/>
    <x v="795"/>
    <x v="787"/>
    <s v="Z1110"/>
    <s v="台東區營業處分攤"/>
    <n v="451000"/>
    <n v="0"/>
    <n v="451000"/>
  </r>
  <r>
    <x v="2"/>
    <x v="2"/>
    <x v="100"/>
    <s v="配電費用"/>
    <x v="795"/>
    <x v="787"/>
    <s v="Z1120"/>
    <s v="花蓮區營業處分攤"/>
    <n v="1625187"/>
    <n v="0"/>
    <n v="1625187"/>
  </r>
  <r>
    <x v="2"/>
    <x v="2"/>
    <x v="100"/>
    <s v="配電費用"/>
    <x v="795"/>
    <x v="787"/>
    <s v="Z1130"/>
    <s v="宜蘭區營業處分攤"/>
    <n v="1224217"/>
    <n v="0"/>
    <n v="1224217"/>
  </r>
  <r>
    <x v="2"/>
    <x v="2"/>
    <x v="100"/>
    <s v="配電費用"/>
    <x v="795"/>
    <x v="787"/>
    <s v="Z1140"/>
    <s v="澎湖區營業處分攤"/>
    <n v="586331"/>
    <n v="0"/>
    <n v="586331"/>
  </r>
  <r>
    <x v="2"/>
    <x v="2"/>
    <x v="100"/>
    <s v="配電費用"/>
    <x v="795"/>
    <x v="787"/>
    <s v="Z1150"/>
    <s v="台北南區營業處分攤"/>
    <n v="5000000"/>
    <n v="0"/>
    <n v="5000000"/>
  </r>
  <r>
    <x v="2"/>
    <x v="2"/>
    <x v="100"/>
    <s v="配電費用"/>
    <x v="795"/>
    <x v="787"/>
    <s v="Z1160"/>
    <s v="台北北區營業處分攤"/>
    <n v="450000"/>
    <n v="0"/>
    <n v="450000"/>
  </r>
  <r>
    <x v="2"/>
    <x v="2"/>
    <x v="100"/>
    <s v="配電費用"/>
    <x v="795"/>
    <x v="787"/>
    <s v="Z1170"/>
    <s v="台北西區營業處分攤"/>
    <n v="5652649"/>
    <n v="0"/>
    <n v="5652649"/>
  </r>
  <r>
    <x v="2"/>
    <x v="2"/>
    <x v="100"/>
    <s v="配電費用"/>
    <x v="795"/>
    <x v="787"/>
    <s v="Z1180"/>
    <s v="南投區營業處分攤"/>
    <n v="1900000"/>
    <n v="0"/>
    <n v="1900000"/>
  </r>
  <r>
    <x v="2"/>
    <x v="2"/>
    <x v="100"/>
    <s v="配電費用"/>
    <x v="795"/>
    <x v="787"/>
    <s v="Z1190"/>
    <s v="鳳山區營業處分攤"/>
    <n v="1471000"/>
    <n v="0"/>
    <n v="1471000"/>
  </r>
  <r>
    <x v="2"/>
    <x v="2"/>
    <x v="100"/>
    <s v="配電費用"/>
    <x v="795"/>
    <x v="787"/>
    <s v="Z1200"/>
    <s v="雲林區營業處分攤"/>
    <n v="8994804"/>
    <n v="0"/>
    <n v="8994804"/>
  </r>
  <r>
    <x v="2"/>
    <x v="2"/>
    <x v="100"/>
    <s v="配電費用"/>
    <x v="795"/>
    <x v="787"/>
    <s v="Z1210"/>
    <s v="新營區營業處分攤"/>
    <n v="614990"/>
    <n v="0"/>
    <n v="614990"/>
  </r>
  <r>
    <x v="2"/>
    <x v="2"/>
    <x v="100"/>
    <s v="配電費用"/>
    <x v="795"/>
    <x v="787"/>
    <s v="Z1220"/>
    <s v="苗栗區營業處分攤"/>
    <n v="1660982"/>
    <n v="0"/>
    <n v="1660982"/>
  </r>
  <r>
    <x v="2"/>
    <x v="2"/>
    <x v="100"/>
    <s v="配電費用"/>
    <x v="796"/>
    <x v="788"/>
    <s v="Z1010"/>
    <s v="基隆區營業處分攤"/>
    <n v="10730172"/>
    <n v="0"/>
    <n v="10730172"/>
  </r>
  <r>
    <x v="2"/>
    <x v="2"/>
    <x v="100"/>
    <s v="配電費用"/>
    <x v="796"/>
    <x v="788"/>
    <s v="Z1020"/>
    <s v="台北市區營業處分攤"/>
    <n v="94000000"/>
    <n v="0"/>
    <n v="94000000"/>
  </r>
  <r>
    <x v="2"/>
    <x v="2"/>
    <x v="100"/>
    <s v="配電費用"/>
    <x v="796"/>
    <x v="788"/>
    <s v="Z1030"/>
    <s v="桃園區營業處分攤"/>
    <n v="31101800"/>
    <n v="0"/>
    <n v="31101800"/>
  </r>
  <r>
    <x v="2"/>
    <x v="2"/>
    <x v="100"/>
    <s v="配電費用"/>
    <x v="796"/>
    <x v="788"/>
    <s v="Z1040"/>
    <s v="新竹區營業處分攤"/>
    <n v="23450000"/>
    <n v="0"/>
    <n v="23450000"/>
  </r>
  <r>
    <x v="2"/>
    <x v="2"/>
    <x v="100"/>
    <s v="配電費用"/>
    <x v="796"/>
    <x v="788"/>
    <s v="Z1050"/>
    <s v="台中區營業處分攤"/>
    <n v="51000000"/>
    <n v="0"/>
    <n v="51000000"/>
  </r>
  <r>
    <x v="2"/>
    <x v="2"/>
    <x v="100"/>
    <s v="配電費用"/>
    <x v="796"/>
    <x v="788"/>
    <s v="Z1060"/>
    <s v="彰化區營業處分攤"/>
    <n v="2858350"/>
    <n v="0"/>
    <n v="2858350"/>
  </r>
  <r>
    <x v="2"/>
    <x v="2"/>
    <x v="100"/>
    <s v="配電費用"/>
    <x v="796"/>
    <x v="788"/>
    <s v="Z1070"/>
    <s v="嘉義區營業處分攤"/>
    <n v="7746071"/>
    <n v="0"/>
    <n v="7746071"/>
  </r>
  <r>
    <x v="2"/>
    <x v="2"/>
    <x v="100"/>
    <s v="配電費用"/>
    <x v="796"/>
    <x v="788"/>
    <s v="Z1080"/>
    <s v="台南區營業處分攤"/>
    <n v="54614414"/>
    <n v="0"/>
    <n v="54614414"/>
  </r>
  <r>
    <x v="2"/>
    <x v="2"/>
    <x v="100"/>
    <s v="配電費用"/>
    <x v="796"/>
    <x v="788"/>
    <s v="Z1090"/>
    <s v="高雄區營業處分攤"/>
    <n v="85600220"/>
    <n v="0"/>
    <n v="85600220"/>
  </r>
  <r>
    <x v="2"/>
    <x v="2"/>
    <x v="100"/>
    <s v="配電費用"/>
    <x v="796"/>
    <x v="788"/>
    <s v="Z1100"/>
    <s v="屏東區營業處分攤"/>
    <n v="6900000"/>
    <n v="0"/>
    <n v="6900000"/>
  </r>
  <r>
    <x v="2"/>
    <x v="2"/>
    <x v="100"/>
    <s v="配電費用"/>
    <x v="796"/>
    <x v="788"/>
    <s v="Z1110"/>
    <s v="台東區營業處分攤"/>
    <n v="830000"/>
    <n v="0"/>
    <n v="830000"/>
  </r>
  <r>
    <x v="2"/>
    <x v="2"/>
    <x v="100"/>
    <s v="配電費用"/>
    <x v="796"/>
    <x v="788"/>
    <s v="Z1120"/>
    <s v="花蓮區營業處分攤"/>
    <n v="1740443"/>
    <n v="0"/>
    <n v="1740443"/>
  </r>
  <r>
    <x v="2"/>
    <x v="2"/>
    <x v="100"/>
    <s v="配電費用"/>
    <x v="796"/>
    <x v="788"/>
    <s v="Z1130"/>
    <s v="宜蘭區營業處分攤"/>
    <n v="3900000"/>
    <n v="0"/>
    <n v="3900000"/>
  </r>
  <r>
    <x v="2"/>
    <x v="2"/>
    <x v="100"/>
    <s v="配電費用"/>
    <x v="796"/>
    <x v="788"/>
    <s v="Z1140"/>
    <s v="澎湖區營業處分攤"/>
    <n v="138608"/>
    <n v="0"/>
    <n v="138608"/>
  </r>
  <r>
    <x v="2"/>
    <x v="2"/>
    <x v="100"/>
    <s v="配電費用"/>
    <x v="796"/>
    <x v="788"/>
    <s v="Z1150"/>
    <s v="台北南區營業處分攤"/>
    <n v="65000000"/>
    <n v="0"/>
    <n v="65000000"/>
  </r>
  <r>
    <x v="2"/>
    <x v="2"/>
    <x v="100"/>
    <s v="配電費用"/>
    <x v="796"/>
    <x v="788"/>
    <s v="Z1160"/>
    <s v="台北北區營業處分攤"/>
    <n v="209332162"/>
    <n v="0"/>
    <n v="209332162"/>
  </r>
  <r>
    <x v="2"/>
    <x v="2"/>
    <x v="100"/>
    <s v="配電費用"/>
    <x v="796"/>
    <x v="788"/>
    <s v="Z1170"/>
    <s v="台北西區營業處分攤"/>
    <n v="8842000"/>
    <n v="0"/>
    <n v="8842000"/>
  </r>
  <r>
    <x v="2"/>
    <x v="2"/>
    <x v="100"/>
    <s v="配電費用"/>
    <x v="796"/>
    <x v="788"/>
    <s v="Z1180"/>
    <s v="南投區營業處分攤"/>
    <n v="8624754"/>
    <n v="0"/>
    <n v="8624754"/>
  </r>
  <r>
    <x v="2"/>
    <x v="2"/>
    <x v="100"/>
    <s v="配電費用"/>
    <x v="796"/>
    <x v="788"/>
    <s v="Z1190"/>
    <s v="鳳山區營業處分攤"/>
    <n v="25116314"/>
    <n v="0"/>
    <n v="25116314"/>
  </r>
  <r>
    <x v="2"/>
    <x v="2"/>
    <x v="100"/>
    <s v="配電費用"/>
    <x v="796"/>
    <x v="788"/>
    <s v="Z1200"/>
    <s v="雲林區營業處分攤"/>
    <n v="2470000"/>
    <n v="0"/>
    <n v="2470000"/>
  </r>
  <r>
    <x v="2"/>
    <x v="2"/>
    <x v="100"/>
    <s v="配電費用"/>
    <x v="796"/>
    <x v="788"/>
    <s v="Z1210"/>
    <s v="新營區營業處分攤"/>
    <n v="2961487"/>
    <n v="0"/>
    <n v="2961487"/>
  </r>
  <r>
    <x v="2"/>
    <x v="2"/>
    <x v="100"/>
    <s v="配電費用"/>
    <x v="796"/>
    <x v="788"/>
    <s v="Z1220"/>
    <s v="苗栗區營業處分攤"/>
    <n v="8850000"/>
    <n v="0"/>
    <n v="8850000"/>
  </r>
  <r>
    <x v="2"/>
    <x v="2"/>
    <x v="100"/>
    <s v="配電費用"/>
    <x v="796"/>
    <x v="788"/>
    <s v="Z1230"/>
    <s v="金門區營業處分攤"/>
    <n v="360000"/>
    <n v="0"/>
    <n v="360000"/>
  </r>
  <r>
    <x v="2"/>
    <x v="2"/>
    <x v="100"/>
    <s v="配電費用"/>
    <x v="796"/>
    <x v="788"/>
    <s v="Z1240"/>
    <s v="馬祖區營業處分攤"/>
    <n v="438792"/>
    <n v="0"/>
    <n v="438792"/>
  </r>
  <r>
    <x v="2"/>
    <x v="2"/>
    <x v="100"/>
    <s v="配電費用"/>
    <x v="744"/>
    <x v="738"/>
    <s v="Z1090"/>
    <s v="高雄區營業處分攤"/>
    <n v="18"/>
    <n v="0"/>
    <n v="18"/>
  </r>
  <r>
    <x v="2"/>
    <x v="2"/>
    <x v="100"/>
    <s v="配電費用"/>
    <x v="744"/>
    <x v="738"/>
    <s v="Z1140"/>
    <s v="澎湖區營業處分攤"/>
    <n v="1040"/>
    <n v="0"/>
    <n v="1040"/>
  </r>
  <r>
    <x v="2"/>
    <x v="2"/>
    <x v="100"/>
    <s v="配電費用"/>
    <x v="744"/>
    <x v="738"/>
    <s v="Z1210"/>
    <s v="新營區營業處分攤"/>
    <n v="4751"/>
    <n v="0"/>
    <n v="4751"/>
  </r>
  <r>
    <x v="2"/>
    <x v="2"/>
    <x v="100"/>
    <s v="配電費用"/>
    <x v="746"/>
    <x v="740"/>
    <s v="Z1010"/>
    <s v="基隆區營業處分攤"/>
    <n v="7909"/>
    <n v="0"/>
    <n v="7909"/>
  </r>
  <r>
    <x v="2"/>
    <x v="2"/>
    <x v="100"/>
    <s v="配電費用"/>
    <x v="746"/>
    <x v="740"/>
    <s v="Z1020"/>
    <s v="台北市區營業處分攤"/>
    <n v="64629"/>
    <n v="0"/>
    <n v="64629"/>
  </r>
  <r>
    <x v="2"/>
    <x v="2"/>
    <x v="100"/>
    <s v="配電費用"/>
    <x v="746"/>
    <x v="740"/>
    <s v="Z1030"/>
    <s v="桃園區營業處分攤"/>
    <n v="43939"/>
    <n v="0"/>
    <n v="43939"/>
  </r>
  <r>
    <x v="2"/>
    <x v="2"/>
    <x v="100"/>
    <s v="配電費用"/>
    <x v="746"/>
    <x v="740"/>
    <s v="Z1040"/>
    <s v="新竹區營業處分攤"/>
    <n v="27497"/>
    <n v="0"/>
    <n v="27497"/>
  </r>
  <r>
    <x v="2"/>
    <x v="2"/>
    <x v="100"/>
    <s v="配電費用"/>
    <x v="746"/>
    <x v="740"/>
    <s v="Z1050"/>
    <s v="台中區營業處分攤"/>
    <n v="52958"/>
    <n v="0"/>
    <n v="52958"/>
  </r>
  <r>
    <x v="2"/>
    <x v="2"/>
    <x v="100"/>
    <s v="配電費用"/>
    <x v="746"/>
    <x v="740"/>
    <s v="Z1060"/>
    <s v="彰化區營業處分攤"/>
    <n v="10871"/>
    <n v="0"/>
    <n v="10871"/>
  </r>
  <r>
    <x v="2"/>
    <x v="2"/>
    <x v="100"/>
    <s v="配電費用"/>
    <x v="746"/>
    <x v="740"/>
    <s v="Z1070"/>
    <s v="嘉義區營業處分攤"/>
    <n v="13833"/>
    <n v="0"/>
    <n v="13833"/>
  </r>
  <r>
    <x v="2"/>
    <x v="2"/>
    <x v="100"/>
    <s v="配電費用"/>
    <x v="746"/>
    <x v="740"/>
    <s v="Z1080"/>
    <s v="台南區營業處分攤"/>
    <n v="14689"/>
    <n v="0"/>
    <n v="14689"/>
  </r>
  <r>
    <x v="2"/>
    <x v="2"/>
    <x v="100"/>
    <s v="配電費用"/>
    <x v="746"/>
    <x v="740"/>
    <s v="Z1090"/>
    <s v="高雄區營業處分攤"/>
    <n v="30045"/>
    <n v="0"/>
    <n v="30045"/>
  </r>
  <r>
    <x v="2"/>
    <x v="2"/>
    <x v="100"/>
    <s v="配電費用"/>
    <x v="746"/>
    <x v="740"/>
    <s v="Z1100"/>
    <s v="屏東區營業處分攤"/>
    <n v="4873"/>
    <n v="0"/>
    <n v="4873"/>
  </r>
  <r>
    <x v="2"/>
    <x v="2"/>
    <x v="100"/>
    <s v="配電費用"/>
    <x v="746"/>
    <x v="740"/>
    <s v="Z1130"/>
    <s v="宜蘭區營業處分攤"/>
    <n v="5060"/>
    <n v="0"/>
    <n v="5060"/>
  </r>
  <r>
    <x v="2"/>
    <x v="2"/>
    <x v="100"/>
    <s v="配電費用"/>
    <x v="746"/>
    <x v="740"/>
    <s v="Z1150"/>
    <s v="台北南區營業處分攤"/>
    <n v="34509"/>
    <n v="0"/>
    <n v="34509"/>
  </r>
  <r>
    <x v="2"/>
    <x v="2"/>
    <x v="100"/>
    <s v="配電費用"/>
    <x v="746"/>
    <x v="740"/>
    <s v="Z1160"/>
    <s v="台北北區營業處分攤"/>
    <n v="27410"/>
    <n v="0"/>
    <n v="27410"/>
  </r>
  <r>
    <x v="2"/>
    <x v="2"/>
    <x v="100"/>
    <s v="配電費用"/>
    <x v="746"/>
    <x v="740"/>
    <s v="Z1170"/>
    <s v="台北西區營業處分攤"/>
    <n v="44977"/>
    <n v="0"/>
    <n v="44977"/>
  </r>
  <r>
    <x v="2"/>
    <x v="2"/>
    <x v="100"/>
    <s v="配電費用"/>
    <x v="746"/>
    <x v="740"/>
    <s v="Z1180"/>
    <s v="南投區營業處分攤"/>
    <n v="6188"/>
    <n v="0"/>
    <n v="6188"/>
  </r>
  <r>
    <x v="2"/>
    <x v="2"/>
    <x v="100"/>
    <s v="配電費用"/>
    <x v="746"/>
    <x v="740"/>
    <s v="Z1190"/>
    <s v="鳳山區營業處分攤"/>
    <n v="15435"/>
    <n v="0"/>
    <n v="15435"/>
  </r>
  <r>
    <x v="2"/>
    <x v="2"/>
    <x v="100"/>
    <s v="配電費用"/>
    <x v="746"/>
    <x v="740"/>
    <s v="Z1200"/>
    <s v="雲林區營業處分攤"/>
    <n v="8648"/>
    <n v="0"/>
    <n v="8648"/>
  </r>
  <r>
    <x v="2"/>
    <x v="2"/>
    <x v="100"/>
    <s v="配電費用"/>
    <x v="746"/>
    <x v="740"/>
    <s v="Z1210"/>
    <s v="新營區營業處分攤"/>
    <n v="1995"/>
    <n v="0"/>
    <n v="1995"/>
  </r>
  <r>
    <x v="2"/>
    <x v="2"/>
    <x v="100"/>
    <s v="配電費用"/>
    <x v="746"/>
    <x v="740"/>
    <s v="Z1220"/>
    <s v="苗栗區營業處分攤"/>
    <n v="6647"/>
    <n v="0"/>
    <n v="6647"/>
  </r>
  <r>
    <x v="2"/>
    <x v="2"/>
    <x v="100"/>
    <s v="配電費用"/>
    <x v="747"/>
    <x v="741"/>
    <s v="Z0620"/>
    <s v="工業安全衛生處分攤"/>
    <n v="680"/>
    <n v="0"/>
    <n v="680"/>
  </r>
  <r>
    <x v="2"/>
    <x v="2"/>
    <x v="100"/>
    <s v="配電費用"/>
    <x v="747"/>
    <x v="741"/>
    <s v="Z1010"/>
    <s v="基隆區營業處分攤"/>
    <n v="121000"/>
    <n v="0"/>
    <n v="121000"/>
  </r>
  <r>
    <x v="2"/>
    <x v="2"/>
    <x v="100"/>
    <s v="配電費用"/>
    <x v="747"/>
    <x v="741"/>
    <s v="Z1020"/>
    <s v="台北市區營業處分攤"/>
    <n v="80000"/>
    <n v="0"/>
    <n v="80000"/>
  </r>
  <r>
    <x v="2"/>
    <x v="2"/>
    <x v="100"/>
    <s v="配電費用"/>
    <x v="747"/>
    <x v="741"/>
    <s v="Z1030"/>
    <s v="桃園區營業處分攤"/>
    <n v="176000"/>
    <n v="0"/>
    <n v="176000"/>
  </r>
  <r>
    <x v="2"/>
    <x v="2"/>
    <x v="100"/>
    <s v="配電費用"/>
    <x v="747"/>
    <x v="741"/>
    <s v="Z1040"/>
    <s v="新竹區營業處分攤"/>
    <n v="123667"/>
    <n v="0"/>
    <n v="123667"/>
  </r>
  <r>
    <x v="2"/>
    <x v="2"/>
    <x v="100"/>
    <s v="配電費用"/>
    <x v="747"/>
    <x v="741"/>
    <s v="Z1050"/>
    <s v="台中區營業處分攤"/>
    <n v="208733"/>
    <n v="0"/>
    <n v="208733"/>
  </r>
  <r>
    <x v="2"/>
    <x v="2"/>
    <x v="100"/>
    <s v="配電費用"/>
    <x v="747"/>
    <x v="741"/>
    <s v="Z1060"/>
    <s v="彰化區營業處分攤"/>
    <n v="162000"/>
    <n v="0"/>
    <n v="162000"/>
  </r>
  <r>
    <x v="2"/>
    <x v="2"/>
    <x v="100"/>
    <s v="配電費用"/>
    <x v="747"/>
    <x v="741"/>
    <s v="Z1070"/>
    <s v="嘉義區營業處分攤"/>
    <n v="137000"/>
    <n v="0"/>
    <n v="137000"/>
  </r>
  <r>
    <x v="2"/>
    <x v="2"/>
    <x v="100"/>
    <s v="配電費用"/>
    <x v="747"/>
    <x v="741"/>
    <s v="Z1080"/>
    <s v="台南區營業處分攤"/>
    <n v="137000"/>
    <n v="0"/>
    <n v="137000"/>
  </r>
  <r>
    <x v="2"/>
    <x v="2"/>
    <x v="100"/>
    <s v="配電費用"/>
    <x v="747"/>
    <x v="741"/>
    <s v="Z1090"/>
    <s v="高雄區營業處分攤"/>
    <n v="103667"/>
    <n v="0"/>
    <n v="103667"/>
  </r>
  <r>
    <x v="2"/>
    <x v="2"/>
    <x v="100"/>
    <s v="配電費用"/>
    <x v="747"/>
    <x v="741"/>
    <s v="Z1100"/>
    <s v="屏東區營業處分攤"/>
    <n v="118600"/>
    <n v="0"/>
    <n v="118600"/>
  </r>
  <r>
    <x v="2"/>
    <x v="2"/>
    <x v="100"/>
    <s v="配電費用"/>
    <x v="747"/>
    <x v="741"/>
    <s v="Z1110"/>
    <s v="台東區營業處分攤"/>
    <n v="24000"/>
    <n v="0"/>
    <n v="24000"/>
  </r>
  <r>
    <x v="2"/>
    <x v="2"/>
    <x v="100"/>
    <s v="配電費用"/>
    <x v="747"/>
    <x v="741"/>
    <s v="Z112D"/>
    <s v="花蓮區營業處-配電分攤"/>
    <n v="56000"/>
    <n v="0"/>
    <n v="56000"/>
  </r>
  <r>
    <x v="2"/>
    <x v="2"/>
    <x v="100"/>
    <s v="配電費用"/>
    <x v="747"/>
    <x v="741"/>
    <s v="Z1130"/>
    <s v="宜蘭區營業處分攤"/>
    <n v="55667"/>
    <n v="0"/>
    <n v="55667"/>
  </r>
  <r>
    <x v="2"/>
    <x v="2"/>
    <x v="100"/>
    <s v="配電費用"/>
    <x v="747"/>
    <x v="741"/>
    <s v="Z1140"/>
    <s v="澎湖區營業處分攤"/>
    <n v="8000"/>
    <n v="0"/>
    <n v="8000"/>
  </r>
  <r>
    <x v="2"/>
    <x v="2"/>
    <x v="100"/>
    <s v="配電費用"/>
    <x v="747"/>
    <x v="741"/>
    <s v="Z1150"/>
    <s v="台北南區營業處分攤"/>
    <n v="85000"/>
    <n v="0"/>
    <n v="85000"/>
  </r>
  <r>
    <x v="2"/>
    <x v="2"/>
    <x v="100"/>
    <s v="配電費用"/>
    <x v="747"/>
    <x v="741"/>
    <s v="Z1160"/>
    <s v="台北北區營業處分攤"/>
    <n v="97000"/>
    <n v="0"/>
    <n v="97000"/>
  </r>
  <r>
    <x v="2"/>
    <x v="2"/>
    <x v="100"/>
    <s v="配電費用"/>
    <x v="747"/>
    <x v="741"/>
    <s v="Z1170"/>
    <s v="台北西區營業處分攤"/>
    <n v="70333"/>
    <n v="0"/>
    <n v="70333"/>
  </r>
  <r>
    <x v="2"/>
    <x v="2"/>
    <x v="100"/>
    <s v="配電費用"/>
    <x v="747"/>
    <x v="741"/>
    <s v="Z1180"/>
    <s v="南投區營業處分攤"/>
    <n v="81000"/>
    <n v="0"/>
    <n v="81000"/>
  </r>
  <r>
    <x v="2"/>
    <x v="2"/>
    <x v="100"/>
    <s v="配電費用"/>
    <x v="747"/>
    <x v="741"/>
    <s v="Z1190"/>
    <s v="鳳山區營業處分攤"/>
    <n v="105000"/>
    <n v="0"/>
    <n v="105000"/>
  </r>
  <r>
    <x v="2"/>
    <x v="2"/>
    <x v="100"/>
    <s v="配電費用"/>
    <x v="747"/>
    <x v="741"/>
    <s v="Z1200"/>
    <s v="雲林區營業處分攤"/>
    <n v="89000"/>
    <n v="0"/>
    <n v="89000"/>
  </r>
  <r>
    <x v="2"/>
    <x v="2"/>
    <x v="100"/>
    <s v="配電費用"/>
    <x v="747"/>
    <x v="741"/>
    <s v="Z1210"/>
    <s v="新營區營業處分攤"/>
    <n v="65000"/>
    <n v="0"/>
    <n v="65000"/>
  </r>
  <r>
    <x v="2"/>
    <x v="2"/>
    <x v="100"/>
    <s v="配電費用"/>
    <x v="747"/>
    <x v="741"/>
    <s v="Z1220"/>
    <s v="苗栗區營業處分攤"/>
    <n v="129300"/>
    <n v="0"/>
    <n v="129300"/>
  </r>
  <r>
    <x v="2"/>
    <x v="2"/>
    <x v="100"/>
    <s v="配電費用"/>
    <x v="747"/>
    <x v="741"/>
    <s v="Z1230"/>
    <s v="金門區營業處分攤"/>
    <n v="8000"/>
    <n v="0"/>
    <n v="8000"/>
  </r>
  <r>
    <x v="2"/>
    <x v="2"/>
    <x v="100"/>
    <s v="配電費用"/>
    <x v="747"/>
    <x v="741"/>
    <s v="Z5460"/>
    <s v="綜合研究所分攤"/>
    <n v="870"/>
    <n v="0"/>
    <n v="870"/>
  </r>
  <r>
    <x v="2"/>
    <x v="2"/>
    <x v="100"/>
    <s v="配電費用"/>
    <x v="748"/>
    <x v="742"/>
    <s v="Z1010"/>
    <s v="基隆區營業處分攤"/>
    <n v="50000"/>
    <n v="0"/>
    <n v="50000"/>
  </r>
  <r>
    <x v="2"/>
    <x v="2"/>
    <x v="100"/>
    <s v="配電費用"/>
    <x v="748"/>
    <x v="742"/>
    <s v="Z1030"/>
    <s v="桃園區營業處分攤"/>
    <n v="109000"/>
    <n v="0"/>
    <n v="109000"/>
  </r>
  <r>
    <x v="2"/>
    <x v="2"/>
    <x v="100"/>
    <s v="配電費用"/>
    <x v="748"/>
    <x v="742"/>
    <s v="Z1040"/>
    <s v="新竹區營業處分攤"/>
    <n v="250000"/>
    <n v="0"/>
    <n v="250000"/>
  </r>
  <r>
    <x v="2"/>
    <x v="2"/>
    <x v="100"/>
    <s v="配電費用"/>
    <x v="748"/>
    <x v="742"/>
    <s v="Z1050"/>
    <s v="台中區營業處分攤"/>
    <n v="130520"/>
    <n v="0"/>
    <n v="130520"/>
  </r>
  <r>
    <x v="2"/>
    <x v="2"/>
    <x v="100"/>
    <s v="配電費用"/>
    <x v="748"/>
    <x v="742"/>
    <s v="Z1060"/>
    <s v="彰化區營業處分攤"/>
    <n v="50000"/>
    <n v="0"/>
    <n v="50000"/>
  </r>
  <r>
    <x v="2"/>
    <x v="2"/>
    <x v="100"/>
    <s v="配電費用"/>
    <x v="748"/>
    <x v="742"/>
    <s v="Z1070"/>
    <s v="嘉義區營業處分攤"/>
    <n v="41000"/>
    <n v="0"/>
    <n v="41000"/>
  </r>
  <r>
    <x v="2"/>
    <x v="2"/>
    <x v="100"/>
    <s v="配電費用"/>
    <x v="748"/>
    <x v="742"/>
    <s v="Z1080"/>
    <s v="台南區營業處分攤"/>
    <n v="52200"/>
    <n v="0"/>
    <n v="52200"/>
  </r>
  <r>
    <x v="2"/>
    <x v="2"/>
    <x v="100"/>
    <s v="配電費用"/>
    <x v="748"/>
    <x v="742"/>
    <s v="Z1090"/>
    <s v="高雄區營業處分攤"/>
    <n v="54000"/>
    <n v="0"/>
    <n v="54000"/>
  </r>
  <r>
    <x v="2"/>
    <x v="2"/>
    <x v="100"/>
    <s v="配電費用"/>
    <x v="748"/>
    <x v="742"/>
    <s v="Z1110"/>
    <s v="台東區營業處分攤"/>
    <n v="45000"/>
    <n v="0"/>
    <n v="45000"/>
  </r>
  <r>
    <x v="2"/>
    <x v="2"/>
    <x v="100"/>
    <s v="配電費用"/>
    <x v="748"/>
    <x v="742"/>
    <s v="Z1120"/>
    <s v="花蓮區營業處分攤"/>
    <n v="110000"/>
    <n v="0"/>
    <n v="110000"/>
  </r>
  <r>
    <x v="2"/>
    <x v="2"/>
    <x v="100"/>
    <s v="配電費用"/>
    <x v="748"/>
    <x v="742"/>
    <s v="Z1140"/>
    <s v="澎湖區營業處分攤"/>
    <n v="5000"/>
    <n v="0"/>
    <n v="5000"/>
  </r>
  <r>
    <x v="2"/>
    <x v="2"/>
    <x v="100"/>
    <s v="配電費用"/>
    <x v="748"/>
    <x v="742"/>
    <s v="Z1150"/>
    <s v="台北南區營業處分攤"/>
    <n v="12000"/>
    <n v="0"/>
    <n v="12000"/>
  </r>
  <r>
    <x v="2"/>
    <x v="2"/>
    <x v="100"/>
    <s v="配電費用"/>
    <x v="748"/>
    <x v="742"/>
    <s v="Z1170"/>
    <s v="台北西區營業處分攤"/>
    <n v="122905"/>
    <n v="0"/>
    <n v="122905"/>
  </r>
  <r>
    <x v="2"/>
    <x v="2"/>
    <x v="100"/>
    <s v="配電費用"/>
    <x v="748"/>
    <x v="742"/>
    <s v="Z1180"/>
    <s v="南投區營業處分攤"/>
    <n v="49865"/>
    <n v="0"/>
    <n v="49865"/>
  </r>
  <r>
    <x v="2"/>
    <x v="2"/>
    <x v="100"/>
    <s v="配電費用"/>
    <x v="748"/>
    <x v="742"/>
    <s v="Z1190"/>
    <s v="鳳山區營業處分攤"/>
    <n v="92000"/>
    <n v="0"/>
    <n v="92000"/>
  </r>
  <r>
    <x v="2"/>
    <x v="2"/>
    <x v="100"/>
    <s v="配電費用"/>
    <x v="748"/>
    <x v="742"/>
    <s v="Z1200"/>
    <s v="雲林區營業處分攤"/>
    <n v="75000"/>
    <n v="0"/>
    <n v="75000"/>
  </r>
  <r>
    <x v="2"/>
    <x v="2"/>
    <x v="100"/>
    <s v="配電費用"/>
    <x v="748"/>
    <x v="742"/>
    <s v="Z1220"/>
    <s v="苗栗區營業處分攤"/>
    <n v="26000"/>
    <n v="0"/>
    <n v="26000"/>
  </r>
  <r>
    <x v="2"/>
    <x v="2"/>
    <x v="100"/>
    <s v="配電費用"/>
    <x v="748"/>
    <x v="742"/>
    <s v="Z1240"/>
    <s v="馬祖區營業處分攤"/>
    <n v="25000"/>
    <n v="0"/>
    <n v="25000"/>
  </r>
  <r>
    <x v="2"/>
    <x v="2"/>
    <x v="100"/>
    <s v="配電費用"/>
    <x v="751"/>
    <x v="745"/>
    <s v="Z0170"/>
    <s v="營建處分攤"/>
    <n v="7000"/>
    <n v="0"/>
    <n v="7000"/>
  </r>
  <r>
    <x v="2"/>
    <x v="2"/>
    <x v="100"/>
    <s v="配電費用"/>
    <x v="751"/>
    <x v="745"/>
    <s v="Z0510"/>
    <s v="公眾服務處分攤"/>
    <n v="833461"/>
    <n v="0"/>
    <n v="833461"/>
  </r>
  <r>
    <x v="2"/>
    <x v="2"/>
    <x v="100"/>
    <s v="配電費用"/>
    <x v="751"/>
    <x v="745"/>
    <s v="Z0610"/>
    <s v="環境保護處分攤"/>
    <n v="18000"/>
    <n v="0"/>
    <n v="18000"/>
  </r>
  <r>
    <x v="2"/>
    <x v="2"/>
    <x v="100"/>
    <s v="配電費用"/>
    <x v="751"/>
    <x v="745"/>
    <s v="Z1010"/>
    <s v="基隆區營業處分攤"/>
    <n v="559000"/>
    <n v="0"/>
    <n v="559000"/>
  </r>
  <r>
    <x v="2"/>
    <x v="2"/>
    <x v="100"/>
    <s v="配電費用"/>
    <x v="751"/>
    <x v="745"/>
    <s v="Z1020"/>
    <s v="台北市區營業處分攤"/>
    <n v="509170"/>
    <n v="0"/>
    <n v="509170"/>
  </r>
  <r>
    <x v="2"/>
    <x v="2"/>
    <x v="100"/>
    <s v="配電費用"/>
    <x v="751"/>
    <x v="745"/>
    <s v="Z1030"/>
    <s v="桃園區營業處分攤"/>
    <n v="1785557"/>
    <n v="0"/>
    <n v="1785557"/>
  </r>
  <r>
    <x v="2"/>
    <x v="2"/>
    <x v="100"/>
    <s v="配電費用"/>
    <x v="751"/>
    <x v="745"/>
    <s v="Z1040"/>
    <s v="新竹區營業處分攤"/>
    <n v="879500"/>
    <n v="0"/>
    <n v="879500"/>
  </r>
  <r>
    <x v="2"/>
    <x v="2"/>
    <x v="100"/>
    <s v="配電費用"/>
    <x v="751"/>
    <x v="745"/>
    <s v="Z1050"/>
    <s v="台中區營業處分攤"/>
    <n v="1122010"/>
    <n v="0"/>
    <n v="1122010"/>
  </r>
  <r>
    <x v="2"/>
    <x v="2"/>
    <x v="100"/>
    <s v="配電費用"/>
    <x v="751"/>
    <x v="745"/>
    <s v="Z1060"/>
    <s v="彰化區營業處分攤"/>
    <n v="2005453"/>
    <n v="0"/>
    <n v="2005453"/>
  </r>
  <r>
    <x v="2"/>
    <x v="2"/>
    <x v="100"/>
    <s v="配電費用"/>
    <x v="751"/>
    <x v="745"/>
    <s v="Z1070"/>
    <s v="嘉義區營業處分攤"/>
    <n v="887000"/>
    <n v="0"/>
    <n v="887000"/>
  </r>
  <r>
    <x v="2"/>
    <x v="2"/>
    <x v="100"/>
    <s v="配電費用"/>
    <x v="751"/>
    <x v="745"/>
    <s v="Z1080"/>
    <s v="台南區營業處分攤"/>
    <n v="2102618"/>
    <n v="0"/>
    <n v="2102618"/>
  </r>
  <r>
    <x v="2"/>
    <x v="2"/>
    <x v="100"/>
    <s v="配電費用"/>
    <x v="751"/>
    <x v="745"/>
    <s v="Z1090"/>
    <s v="高雄區營業處分攤"/>
    <n v="1573137"/>
    <n v="0"/>
    <n v="1573137"/>
  </r>
  <r>
    <x v="2"/>
    <x v="2"/>
    <x v="100"/>
    <s v="配電費用"/>
    <x v="751"/>
    <x v="745"/>
    <s v="Z1100"/>
    <s v="屏東區營業處分攤"/>
    <n v="136500"/>
    <n v="0"/>
    <n v="136500"/>
  </r>
  <r>
    <x v="2"/>
    <x v="2"/>
    <x v="100"/>
    <s v="配電費用"/>
    <x v="751"/>
    <x v="745"/>
    <s v="Z1110"/>
    <s v="台東區營業處分攤"/>
    <n v="887000"/>
    <n v="0"/>
    <n v="887000"/>
  </r>
  <r>
    <x v="2"/>
    <x v="2"/>
    <x v="100"/>
    <s v="配電費用"/>
    <x v="751"/>
    <x v="745"/>
    <s v="Z1120"/>
    <s v="花蓮區營業處分攤"/>
    <n v="603000"/>
    <n v="0"/>
    <n v="603000"/>
  </r>
  <r>
    <x v="2"/>
    <x v="2"/>
    <x v="100"/>
    <s v="配電費用"/>
    <x v="751"/>
    <x v="745"/>
    <s v="Z1130"/>
    <s v="宜蘭區營業處分攤"/>
    <n v="423000"/>
    <n v="0"/>
    <n v="423000"/>
  </r>
  <r>
    <x v="2"/>
    <x v="2"/>
    <x v="100"/>
    <s v="配電費用"/>
    <x v="751"/>
    <x v="745"/>
    <s v="Z1140"/>
    <s v="澎湖區營業處分攤"/>
    <n v="140350"/>
    <n v="0"/>
    <n v="140350"/>
  </r>
  <r>
    <x v="2"/>
    <x v="2"/>
    <x v="100"/>
    <s v="配電費用"/>
    <x v="751"/>
    <x v="745"/>
    <s v="Z1150"/>
    <s v="台北南區營業處分攤"/>
    <n v="541232"/>
    <n v="0"/>
    <n v="541232"/>
  </r>
  <r>
    <x v="2"/>
    <x v="2"/>
    <x v="100"/>
    <s v="配電費用"/>
    <x v="751"/>
    <x v="745"/>
    <s v="Z1160"/>
    <s v="台北北區營業處分攤"/>
    <n v="225000"/>
    <n v="0"/>
    <n v="225000"/>
  </r>
  <r>
    <x v="2"/>
    <x v="2"/>
    <x v="100"/>
    <s v="配電費用"/>
    <x v="751"/>
    <x v="745"/>
    <s v="Z1170"/>
    <s v="台北西區營業處分攤"/>
    <n v="663940"/>
    <n v="0"/>
    <n v="663940"/>
  </r>
  <r>
    <x v="2"/>
    <x v="2"/>
    <x v="100"/>
    <s v="配電費用"/>
    <x v="751"/>
    <x v="745"/>
    <s v="Z1180"/>
    <s v="南投區營業處分攤"/>
    <n v="2007310"/>
    <n v="0"/>
    <n v="2007310"/>
  </r>
  <r>
    <x v="2"/>
    <x v="2"/>
    <x v="100"/>
    <s v="配電費用"/>
    <x v="751"/>
    <x v="745"/>
    <s v="Z1190"/>
    <s v="鳳山區營業處分攤"/>
    <n v="723198"/>
    <n v="0"/>
    <n v="723198"/>
  </r>
  <r>
    <x v="2"/>
    <x v="2"/>
    <x v="100"/>
    <s v="配電費用"/>
    <x v="751"/>
    <x v="745"/>
    <s v="Z1200"/>
    <s v="雲林區營業處分攤"/>
    <n v="1140000"/>
    <n v="0"/>
    <n v="1140000"/>
  </r>
  <r>
    <x v="2"/>
    <x v="2"/>
    <x v="100"/>
    <s v="配電費用"/>
    <x v="751"/>
    <x v="745"/>
    <s v="Z1210"/>
    <s v="新營區營業處分攤"/>
    <n v="2416499"/>
    <n v="0"/>
    <n v="2416499"/>
  </r>
  <r>
    <x v="2"/>
    <x v="2"/>
    <x v="100"/>
    <s v="配電費用"/>
    <x v="751"/>
    <x v="745"/>
    <s v="Z1220"/>
    <s v="苗栗區營業處分攤"/>
    <n v="3195000"/>
    <n v="0"/>
    <n v="3195000"/>
  </r>
  <r>
    <x v="2"/>
    <x v="2"/>
    <x v="100"/>
    <s v="配電費用"/>
    <x v="751"/>
    <x v="745"/>
    <s v="Z1230"/>
    <s v="金門區營業處分攤"/>
    <n v="165000"/>
    <n v="0"/>
    <n v="165000"/>
  </r>
  <r>
    <x v="2"/>
    <x v="2"/>
    <x v="100"/>
    <s v="配電費用"/>
    <x v="751"/>
    <x v="745"/>
    <s v="Z5460"/>
    <s v="綜合研究所分攤"/>
    <n v="15000"/>
    <n v="0"/>
    <n v="15000"/>
  </r>
  <r>
    <x v="2"/>
    <x v="2"/>
    <x v="100"/>
    <s v="配電費用"/>
    <x v="752"/>
    <x v="746"/>
    <s v="Z1140"/>
    <s v="澎湖區營業處分攤"/>
    <n v="16244640"/>
    <n v="0"/>
    <n v="16244640"/>
  </r>
  <r>
    <x v="2"/>
    <x v="2"/>
    <x v="100"/>
    <s v="配電費用"/>
    <x v="753"/>
    <x v="747"/>
    <s v="Z0610"/>
    <s v="環境保護處分攤"/>
    <n v="567000"/>
    <n v="0"/>
    <n v="567000"/>
  </r>
  <r>
    <x v="2"/>
    <x v="2"/>
    <x v="100"/>
    <s v="配電費用"/>
    <x v="754"/>
    <x v="748"/>
    <s v="Z0610"/>
    <s v="環境保護處分攤"/>
    <n v="557"/>
    <n v="0"/>
    <n v="557"/>
  </r>
  <r>
    <x v="2"/>
    <x v="2"/>
    <x v="100"/>
    <s v="配電費用"/>
    <x v="754"/>
    <x v="748"/>
    <s v="Z1010"/>
    <s v="基隆區營業處分攤"/>
    <n v="97713"/>
    <n v="0"/>
    <n v="97713"/>
  </r>
  <r>
    <x v="2"/>
    <x v="2"/>
    <x v="100"/>
    <s v="配電費用"/>
    <x v="754"/>
    <x v="748"/>
    <s v="Z1020"/>
    <s v="台北市區營業處分攤"/>
    <n v="10086"/>
    <n v="0"/>
    <n v="10086"/>
  </r>
  <r>
    <x v="2"/>
    <x v="2"/>
    <x v="100"/>
    <s v="配電費用"/>
    <x v="754"/>
    <x v="748"/>
    <s v="Z1030"/>
    <s v="桃園區營業處分攤"/>
    <n v="100000"/>
    <n v="0"/>
    <n v="100000"/>
  </r>
  <r>
    <x v="2"/>
    <x v="2"/>
    <x v="100"/>
    <s v="配電費用"/>
    <x v="754"/>
    <x v="748"/>
    <s v="Z1060"/>
    <s v="彰化區營業處分攤"/>
    <n v="50253"/>
    <n v="0"/>
    <n v="50253"/>
  </r>
  <r>
    <x v="2"/>
    <x v="2"/>
    <x v="100"/>
    <s v="配電費用"/>
    <x v="754"/>
    <x v="748"/>
    <s v="Z1070"/>
    <s v="嘉義區營業處分攤"/>
    <n v="21630"/>
    <n v="0"/>
    <n v="21630"/>
  </r>
  <r>
    <x v="2"/>
    <x v="2"/>
    <x v="100"/>
    <s v="配電費用"/>
    <x v="754"/>
    <x v="748"/>
    <s v="Z1090"/>
    <s v="高雄區營業處分攤"/>
    <n v="146752"/>
    <n v="0"/>
    <n v="146752"/>
  </r>
  <r>
    <x v="2"/>
    <x v="2"/>
    <x v="100"/>
    <s v="配電費用"/>
    <x v="754"/>
    <x v="748"/>
    <s v="Z1110"/>
    <s v="台東區營業處分攤"/>
    <n v="100000"/>
    <n v="0"/>
    <n v="100000"/>
  </r>
  <r>
    <x v="2"/>
    <x v="2"/>
    <x v="100"/>
    <s v="配電費用"/>
    <x v="754"/>
    <x v="748"/>
    <s v="Z1120"/>
    <s v="花蓮區營業處分攤"/>
    <n v="98252"/>
    <n v="0"/>
    <n v="98252"/>
  </r>
  <r>
    <x v="2"/>
    <x v="2"/>
    <x v="100"/>
    <s v="配電費用"/>
    <x v="754"/>
    <x v="748"/>
    <s v="Z1140"/>
    <s v="澎湖區營業處分攤"/>
    <n v="52911"/>
    <n v="0"/>
    <n v="52911"/>
  </r>
  <r>
    <x v="2"/>
    <x v="2"/>
    <x v="100"/>
    <s v="配電費用"/>
    <x v="754"/>
    <x v="748"/>
    <s v="Z1150"/>
    <s v="台北南區營業處分攤"/>
    <n v="49452"/>
    <n v="0"/>
    <n v="49452"/>
  </r>
  <r>
    <x v="2"/>
    <x v="2"/>
    <x v="100"/>
    <s v="配電費用"/>
    <x v="754"/>
    <x v="748"/>
    <s v="Z1160"/>
    <s v="台北北區營業處分攤"/>
    <n v="25855"/>
    <n v="0"/>
    <n v="25855"/>
  </r>
  <r>
    <x v="2"/>
    <x v="2"/>
    <x v="100"/>
    <s v="配電費用"/>
    <x v="754"/>
    <x v="748"/>
    <s v="Z1170"/>
    <s v="台北西區營業處分攤"/>
    <n v="50000"/>
    <n v="0"/>
    <n v="50000"/>
  </r>
  <r>
    <x v="2"/>
    <x v="2"/>
    <x v="100"/>
    <s v="配電費用"/>
    <x v="754"/>
    <x v="748"/>
    <s v="Z1180"/>
    <s v="南投區營業處分攤"/>
    <n v="50000"/>
    <n v="0"/>
    <n v="50000"/>
  </r>
  <r>
    <x v="2"/>
    <x v="2"/>
    <x v="100"/>
    <s v="配電費用"/>
    <x v="754"/>
    <x v="748"/>
    <s v="Z1190"/>
    <s v="鳳山區營業處分攤"/>
    <n v="7800"/>
    <n v="0"/>
    <n v="7800"/>
  </r>
  <r>
    <x v="2"/>
    <x v="2"/>
    <x v="100"/>
    <s v="配電費用"/>
    <x v="754"/>
    <x v="748"/>
    <s v="Z1210"/>
    <s v="新營區營業處分攤"/>
    <n v="170200"/>
    <n v="0"/>
    <n v="170200"/>
  </r>
  <r>
    <x v="2"/>
    <x v="2"/>
    <x v="100"/>
    <s v="配電費用"/>
    <x v="754"/>
    <x v="748"/>
    <s v="Z1240"/>
    <s v="馬祖區營業處分攤"/>
    <n v="49797"/>
    <n v="0"/>
    <n v="49797"/>
  </r>
  <r>
    <x v="2"/>
    <x v="2"/>
    <x v="100"/>
    <s v="配電費用"/>
    <x v="754"/>
    <x v="748"/>
    <s v="Z5450"/>
    <s v="電力通信處分攤"/>
    <n v="922"/>
    <n v="0"/>
    <n v="922"/>
  </r>
  <r>
    <x v="2"/>
    <x v="2"/>
    <x v="100"/>
    <s v="配電費用"/>
    <x v="755"/>
    <x v="749"/>
    <s v="Z0610"/>
    <s v="環境保護處分攤"/>
    <n v="9943"/>
    <n v="0"/>
    <n v="9943"/>
  </r>
  <r>
    <x v="2"/>
    <x v="2"/>
    <x v="100"/>
    <s v="配電費用"/>
    <x v="756"/>
    <x v="750"/>
    <s v="Z1010"/>
    <s v="基隆區營業處分攤"/>
    <n v="148660"/>
    <n v="0"/>
    <n v="148660"/>
  </r>
  <r>
    <x v="2"/>
    <x v="2"/>
    <x v="100"/>
    <s v="配電費用"/>
    <x v="756"/>
    <x v="750"/>
    <s v="Z1020"/>
    <s v="台北市區營業處分攤"/>
    <n v="1310655"/>
    <n v="0"/>
    <n v="1310655"/>
  </r>
  <r>
    <x v="2"/>
    <x v="2"/>
    <x v="100"/>
    <s v="配電費用"/>
    <x v="756"/>
    <x v="750"/>
    <s v="Z1030"/>
    <s v="桃園區營業處分攤"/>
    <n v="1112850"/>
    <n v="0"/>
    <n v="1112850"/>
  </r>
  <r>
    <x v="2"/>
    <x v="2"/>
    <x v="100"/>
    <s v="配電費用"/>
    <x v="756"/>
    <x v="750"/>
    <s v="Z1040"/>
    <s v="新竹區營業處分攤"/>
    <n v="1769242"/>
    <n v="0"/>
    <n v="1769242"/>
  </r>
  <r>
    <x v="2"/>
    <x v="2"/>
    <x v="100"/>
    <s v="配電費用"/>
    <x v="756"/>
    <x v="750"/>
    <s v="Z1050"/>
    <s v="台中區營業處分攤"/>
    <n v="166304"/>
    <n v="0"/>
    <n v="166304"/>
  </r>
  <r>
    <x v="2"/>
    <x v="2"/>
    <x v="100"/>
    <s v="配電費用"/>
    <x v="756"/>
    <x v="750"/>
    <s v="Z1060"/>
    <s v="彰化區營業處分攤"/>
    <n v="17435"/>
    <n v="0"/>
    <n v="17435"/>
  </r>
  <r>
    <x v="2"/>
    <x v="2"/>
    <x v="100"/>
    <s v="配電費用"/>
    <x v="756"/>
    <x v="750"/>
    <s v="Z1070"/>
    <s v="嘉義區營業處分攤"/>
    <n v="64956"/>
    <n v="0"/>
    <n v="64956"/>
  </r>
  <r>
    <x v="2"/>
    <x v="2"/>
    <x v="100"/>
    <s v="配電費用"/>
    <x v="756"/>
    <x v="750"/>
    <s v="Z1080"/>
    <s v="台南區營業處分攤"/>
    <n v="118743"/>
    <n v="0"/>
    <n v="118743"/>
  </r>
  <r>
    <x v="2"/>
    <x v="2"/>
    <x v="100"/>
    <s v="配電費用"/>
    <x v="756"/>
    <x v="750"/>
    <s v="Z1090"/>
    <s v="高雄區營業處分攤"/>
    <n v="800359"/>
    <n v="0"/>
    <n v="800359"/>
  </r>
  <r>
    <x v="2"/>
    <x v="2"/>
    <x v="100"/>
    <s v="配電費用"/>
    <x v="756"/>
    <x v="750"/>
    <s v="Z1100"/>
    <s v="屏東區營業處分攤"/>
    <n v="38565"/>
    <n v="0"/>
    <n v="38565"/>
  </r>
  <r>
    <x v="2"/>
    <x v="2"/>
    <x v="100"/>
    <s v="配電費用"/>
    <x v="756"/>
    <x v="750"/>
    <s v="Z1110"/>
    <s v="台東區營業處分攤"/>
    <n v="23000"/>
    <n v="0"/>
    <n v="23000"/>
  </r>
  <r>
    <x v="2"/>
    <x v="2"/>
    <x v="100"/>
    <s v="配電費用"/>
    <x v="756"/>
    <x v="750"/>
    <s v="Z1120"/>
    <s v="花蓮區營業處分攤"/>
    <n v="138919"/>
    <n v="0"/>
    <n v="138919"/>
  </r>
  <r>
    <x v="2"/>
    <x v="2"/>
    <x v="100"/>
    <s v="配電費用"/>
    <x v="756"/>
    <x v="750"/>
    <s v="Z1130"/>
    <s v="宜蘭區營業處分攤"/>
    <n v="201865"/>
    <n v="0"/>
    <n v="201865"/>
  </r>
  <r>
    <x v="2"/>
    <x v="2"/>
    <x v="100"/>
    <s v="配電費用"/>
    <x v="756"/>
    <x v="750"/>
    <s v="Z1150"/>
    <s v="台北南區營業處分攤"/>
    <n v="127251"/>
    <n v="0"/>
    <n v="127251"/>
  </r>
  <r>
    <x v="2"/>
    <x v="2"/>
    <x v="100"/>
    <s v="配電費用"/>
    <x v="756"/>
    <x v="750"/>
    <s v="Z1160"/>
    <s v="台北北區營業處分攤"/>
    <n v="1726253"/>
    <n v="0"/>
    <n v="1726253"/>
  </r>
  <r>
    <x v="2"/>
    <x v="2"/>
    <x v="100"/>
    <s v="配電費用"/>
    <x v="756"/>
    <x v="750"/>
    <s v="Z1170"/>
    <s v="台北西區營業處分攤"/>
    <n v="305580"/>
    <n v="0"/>
    <n v="305580"/>
  </r>
  <r>
    <x v="2"/>
    <x v="2"/>
    <x v="100"/>
    <s v="配電費用"/>
    <x v="756"/>
    <x v="750"/>
    <s v="Z1180"/>
    <s v="南投區營業處分攤"/>
    <n v="276031"/>
    <n v="0"/>
    <n v="276031"/>
  </r>
  <r>
    <x v="2"/>
    <x v="2"/>
    <x v="100"/>
    <s v="配電費用"/>
    <x v="756"/>
    <x v="750"/>
    <s v="Z1190"/>
    <s v="鳳山區營業處分攤"/>
    <n v="193225"/>
    <n v="0"/>
    <n v="193225"/>
  </r>
  <r>
    <x v="2"/>
    <x v="2"/>
    <x v="100"/>
    <s v="配電費用"/>
    <x v="756"/>
    <x v="750"/>
    <s v="Z1200"/>
    <s v="雲林區營業處分攤"/>
    <n v="602145"/>
    <n v="0"/>
    <n v="602145"/>
  </r>
  <r>
    <x v="2"/>
    <x v="2"/>
    <x v="100"/>
    <s v="配電費用"/>
    <x v="756"/>
    <x v="750"/>
    <s v="Z1210"/>
    <s v="新營區營業處分攤"/>
    <n v="178615"/>
    <n v="0"/>
    <n v="178615"/>
  </r>
  <r>
    <x v="2"/>
    <x v="2"/>
    <x v="100"/>
    <s v="配電費用"/>
    <x v="756"/>
    <x v="750"/>
    <s v="Z1220"/>
    <s v="苗栗區營業處分攤"/>
    <n v="70900"/>
    <n v="0"/>
    <n v="70900"/>
  </r>
  <r>
    <x v="2"/>
    <x v="2"/>
    <x v="100"/>
    <s v="配電費用"/>
    <x v="814"/>
    <x v="806"/>
    <s v="Z1070"/>
    <s v="嘉義區營業處分攤"/>
    <n v="69538"/>
    <n v="0"/>
    <n v="69538"/>
  </r>
  <r>
    <x v="2"/>
    <x v="2"/>
    <x v="100"/>
    <s v="配電費用"/>
    <x v="757"/>
    <x v="751"/>
    <s v="Z000C"/>
    <s v="統列配電業分攤"/>
    <n v="0"/>
    <n v="-697499"/>
    <n v="-697499"/>
  </r>
  <r>
    <x v="2"/>
    <x v="2"/>
    <x v="100"/>
    <s v="配電費用"/>
    <x v="799"/>
    <x v="791"/>
    <s v="Z1070"/>
    <s v="嘉義區營業處分攤"/>
    <n v="312181"/>
    <n v="0"/>
    <n v="312181"/>
  </r>
  <r>
    <x v="2"/>
    <x v="2"/>
    <x v="100"/>
    <s v="配電費用"/>
    <x v="799"/>
    <x v="791"/>
    <s v="Z1080"/>
    <s v="台南區營業處分攤"/>
    <n v="398419"/>
    <n v="0"/>
    <n v="398419"/>
  </r>
  <r>
    <x v="2"/>
    <x v="2"/>
    <x v="100"/>
    <s v="配電費用"/>
    <x v="799"/>
    <x v="791"/>
    <s v="Z1100"/>
    <s v="屏東區營業處分攤"/>
    <n v="666235"/>
    <n v="0"/>
    <n v="666235"/>
  </r>
  <r>
    <x v="2"/>
    <x v="2"/>
    <x v="100"/>
    <s v="配電費用"/>
    <x v="799"/>
    <x v="791"/>
    <s v="Z1130"/>
    <s v="宜蘭區營業處分攤"/>
    <n v="38999"/>
    <n v="0"/>
    <n v="38999"/>
  </r>
  <r>
    <x v="2"/>
    <x v="2"/>
    <x v="100"/>
    <s v="配電費用"/>
    <x v="799"/>
    <x v="791"/>
    <s v="Z1160"/>
    <s v="台北北區營業處分攤"/>
    <n v="332337"/>
    <n v="0"/>
    <n v="332337"/>
  </r>
  <r>
    <x v="2"/>
    <x v="2"/>
    <x v="100"/>
    <s v="配電費用"/>
    <x v="799"/>
    <x v="791"/>
    <s v="Z1190"/>
    <s v="鳳山區營業處分攤"/>
    <n v="21222"/>
    <n v="0"/>
    <n v="21222"/>
  </r>
  <r>
    <x v="2"/>
    <x v="2"/>
    <x v="100"/>
    <s v="配電費用"/>
    <x v="799"/>
    <x v="791"/>
    <s v="Z1200"/>
    <s v="雲林區營業處分攤"/>
    <n v="34579"/>
    <n v="0"/>
    <n v="34579"/>
  </r>
  <r>
    <x v="2"/>
    <x v="2"/>
    <x v="100"/>
    <s v="配電費用"/>
    <x v="799"/>
    <x v="791"/>
    <s v="Z1210"/>
    <s v="新營區營業處分攤"/>
    <n v="172034"/>
    <n v="0"/>
    <n v="172034"/>
  </r>
  <r>
    <x v="2"/>
    <x v="2"/>
    <x v="100"/>
    <s v="配電費用"/>
    <x v="799"/>
    <x v="791"/>
    <s v="Z1230"/>
    <s v="金門區營業處分攤"/>
    <n v="83447"/>
    <n v="0"/>
    <n v="83447"/>
  </r>
  <r>
    <x v="2"/>
    <x v="2"/>
    <x v="100"/>
    <s v="配電費用"/>
    <x v="801"/>
    <x v="793"/>
    <s v="Z1010"/>
    <s v="基隆區營業處分攤"/>
    <n v="0"/>
    <n v="-11646"/>
    <n v="-11646"/>
  </r>
  <r>
    <x v="2"/>
    <x v="2"/>
    <x v="100"/>
    <s v="配電費用"/>
    <x v="801"/>
    <x v="793"/>
    <s v="Z1030"/>
    <s v="桃園區營業處分攤"/>
    <n v="0"/>
    <n v="-1588757"/>
    <n v="-1588757"/>
  </r>
  <r>
    <x v="2"/>
    <x v="2"/>
    <x v="100"/>
    <s v="配電費用"/>
    <x v="801"/>
    <x v="793"/>
    <s v="Z1040"/>
    <s v="新竹區營業處分攤"/>
    <n v="0"/>
    <n v="-48499"/>
    <n v="-48499"/>
  </r>
  <r>
    <x v="2"/>
    <x v="2"/>
    <x v="100"/>
    <s v="配電費用"/>
    <x v="801"/>
    <x v="793"/>
    <s v="Z1050"/>
    <s v="台中區營業處分攤"/>
    <n v="0"/>
    <n v="-8163"/>
    <n v="-8163"/>
  </r>
  <r>
    <x v="2"/>
    <x v="2"/>
    <x v="100"/>
    <s v="配電費用"/>
    <x v="801"/>
    <x v="793"/>
    <s v="Z1060"/>
    <s v="彰化區營業處分攤"/>
    <n v="0"/>
    <n v="-3718177"/>
    <n v="-3718177"/>
  </r>
  <r>
    <x v="2"/>
    <x v="2"/>
    <x v="100"/>
    <s v="配電費用"/>
    <x v="801"/>
    <x v="793"/>
    <s v="Z1070"/>
    <s v="嘉義區營業處分攤"/>
    <n v="0"/>
    <n v="-630"/>
    <n v="-630"/>
  </r>
  <r>
    <x v="2"/>
    <x v="2"/>
    <x v="100"/>
    <s v="配電費用"/>
    <x v="801"/>
    <x v="793"/>
    <s v="Z1130"/>
    <s v="宜蘭區營業處分攤"/>
    <n v="0"/>
    <n v="-120100"/>
    <n v="-120100"/>
  </r>
  <r>
    <x v="2"/>
    <x v="2"/>
    <x v="100"/>
    <s v="配電費用"/>
    <x v="801"/>
    <x v="793"/>
    <s v="Z1150"/>
    <s v="台北南區營業處分攤"/>
    <n v="0"/>
    <n v="-90"/>
    <n v="-90"/>
  </r>
  <r>
    <x v="2"/>
    <x v="2"/>
    <x v="100"/>
    <s v="配電費用"/>
    <x v="801"/>
    <x v="793"/>
    <s v="Z1200"/>
    <s v="雲林區營業處分攤"/>
    <n v="0"/>
    <n v="-56230"/>
    <n v="-56230"/>
  </r>
  <r>
    <x v="2"/>
    <x v="2"/>
    <x v="100"/>
    <s v="配電費用"/>
    <x v="758"/>
    <x v="752"/>
    <s v="Z0080"/>
    <s v="材料處分攤"/>
    <n v="0"/>
    <n v="-1648568"/>
    <n v="-1648568"/>
  </r>
  <r>
    <x v="2"/>
    <x v="2"/>
    <x v="100"/>
    <s v="配電費用"/>
    <x v="758"/>
    <x v="752"/>
    <s v="Z1010"/>
    <s v="基隆區營業處分攤"/>
    <n v="0"/>
    <n v="-28340799"/>
    <n v="-28340799"/>
  </r>
  <r>
    <x v="2"/>
    <x v="2"/>
    <x v="100"/>
    <s v="配電費用"/>
    <x v="758"/>
    <x v="752"/>
    <s v="Z1020"/>
    <s v="台北市區營業處分攤"/>
    <n v="0"/>
    <n v="-94591083"/>
    <n v="-94591083"/>
  </r>
  <r>
    <x v="2"/>
    <x v="2"/>
    <x v="100"/>
    <s v="配電費用"/>
    <x v="758"/>
    <x v="752"/>
    <s v="Z1030"/>
    <s v="桃園區營業處分攤"/>
    <n v="0"/>
    <n v="-175884647"/>
    <n v="-175884647"/>
  </r>
  <r>
    <x v="2"/>
    <x v="2"/>
    <x v="100"/>
    <s v="配電費用"/>
    <x v="758"/>
    <x v="752"/>
    <s v="Z1040"/>
    <s v="新竹區營業處分攤"/>
    <n v="0"/>
    <n v="-94715298"/>
    <n v="-94715298"/>
  </r>
  <r>
    <x v="2"/>
    <x v="2"/>
    <x v="100"/>
    <s v="配電費用"/>
    <x v="758"/>
    <x v="752"/>
    <s v="Z1050"/>
    <s v="台中區營業處分攤"/>
    <n v="0"/>
    <n v="-242267985"/>
    <n v="-242267985"/>
  </r>
  <r>
    <x v="2"/>
    <x v="2"/>
    <x v="100"/>
    <s v="配電費用"/>
    <x v="758"/>
    <x v="752"/>
    <s v="Z1060"/>
    <s v="彰化區營業處分攤"/>
    <n v="0"/>
    <n v="-121607425"/>
    <n v="-121607425"/>
  </r>
  <r>
    <x v="2"/>
    <x v="2"/>
    <x v="100"/>
    <s v="配電費用"/>
    <x v="758"/>
    <x v="752"/>
    <s v="Z1070"/>
    <s v="嘉義區營業處分攤"/>
    <n v="0"/>
    <n v="-31962423"/>
    <n v="-31962423"/>
  </r>
  <r>
    <x v="2"/>
    <x v="2"/>
    <x v="100"/>
    <s v="配電費用"/>
    <x v="758"/>
    <x v="752"/>
    <s v="Z1080"/>
    <s v="台南區營業處分攤"/>
    <n v="0"/>
    <n v="-79667687"/>
    <n v="-79667687"/>
  </r>
  <r>
    <x v="2"/>
    <x v="2"/>
    <x v="100"/>
    <s v="配電費用"/>
    <x v="758"/>
    <x v="752"/>
    <s v="Z1090"/>
    <s v="高雄區營業處分攤"/>
    <n v="0"/>
    <n v="-86305726"/>
    <n v="-86305726"/>
  </r>
  <r>
    <x v="2"/>
    <x v="2"/>
    <x v="100"/>
    <s v="配電費用"/>
    <x v="758"/>
    <x v="752"/>
    <s v="Z1100"/>
    <s v="屏東區營業處分攤"/>
    <n v="0"/>
    <n v="-48401825"/>
    <n v="-48401825"/>
  </r>
  <r>
    <x v="2"/>
    <x v="2"/>
    <x v="100"/>
    <s v="配電費用"/>
    <x v="758"/>
    <x v="752"/>
    <s v="Z1110"/>
    <s v="台東區營業處分攤"/>
    <n v="0"/>
    <n v="-32868516"/>
    <n v="-32868516"/>
  </r>
  <r>
    <x v="2"/>
    <x v="2"/>
    <x v="100"/>
    <s v="配電費用"/>
    <x v="758"/>
    <x v="752"/>
    <s v="Z1120"/>
    <s v="花蓮區營業處分攤"/>
    <n v="0"/>
    <n v="-38738124"/>
    <n v="-38738124"/>
  </r>
  <r>
    <x v="2"/>
    <x v="2"/>
    <x v="100"/>
    <s v="配電費用"/>
    <x v="758"/>
    <x v="752"/>
    <s v="Z1130"/>
    <s v="宜蘭區營業處分攤"/>
    <n v="0"/>
    <n v="-49146481"/>
    <n v="-49146481"/>
  </r>
  <r>
    <x v="2"/>
    <x v="2"/>
    <x v="100"/>
    <s v="配電費用"/>
    <x v="758"/>
    <x v="752"/>
    <s v="Z1140"/>
    <s v="澎湖區營業處分攤"/>
    <n v="0"/>
    <n v="-7887343"/>
    <n v="-7887343"/>
  </r>
  <r>
    <x v="2"/>
    <x v="2"/>
    <x v="100"/>
    <s v="配電費用"/>
    <x v="758"/>
    <x v="752"/>
    <s v="Z1150"/>
    <s v="台北南區營業處分攤"/>
    <n v="0"/>
    <n v="-74793315"/>
    <n v="-74793315"/>
  </r>
  <r>
    <x v="2"/>
    <x v="2"/>
    <x v="100"/>
    <s v="配電費用"/>
    <x v="758"/>
    <x v="752"/>
    <s v="Z1160"/>
    <s v="台北北區營業處分攤"/>
    <n v="0"/>
    <n v="-54672993"/>
    <n v="-54672993"/>
  </r>
  <r>
    <x v="2"/>
    <x v="2"/>
    <x v="100"/>
    <s v="配電費用"/>
    <x v="758"/>
    <x v="752"/>
    <s v="Z1170"/>
    <s v="台北西區營業處分攤"/>
    <n v="0"/>
    <n v="-109582850"/>
    <n v="-109582850"/>
  </r>
  <r>
    <x v="2"/>
    <x v="2"/>
    <x v="100"/>
    <s v="配電費用"/>
    <x v="758"/>
    <x v="752"/>
    <s v="Z1180"/>
    <s v="南投區營業處分攤"/>
    <n v="0"/>
    <n v="-47194297"/>
    <n v="-47194297"/>
  </r>
  <r>
    <x v="2"/>
    <x v="2"/>
    <x v="100"/>
    <s v="配電費用"/>
    <x v="758"/>
    <x v="752"/>
    <s v="Z1190"/>
    <s v="鳳山區營業處分攤"/>
    <n v="0"/>
    <n v="-46059523"/>
    <n v="-46059523"/>
  </r>
  <r>
    <x v="2"/>
    <x v="2"/>
    <x v="100"/>
    <s v="配電費用"/>
    <x v="758"/>
    <x v="752"/>
    <s v="Z1200"/>
    <s v="雲林區營業處分攤"/>
    <n v="0"/>
    <n v="-56567634"/>
    <n v="-56567634"/>
  </r>
  <r>
    <x v="2"/>
    <x v="2"/>
    <x v="100"/>
    <s v="配電費用"/>
    <x v="758"/>
    <x v="752"/>
    <s v="Z1210"/>
    <s v="新營區營業處分攤"/>
    <n v="0"/>
    <n v="-31438470"/>
    <n v="-31438470"/>
  </r>
  <r>
    <x v="2"/>
    <x v="2"/>
    <x v="100"/>
    <s v="配電費用"/>
    <x v="758"/>
    <x v="752"/>
    <s v="Z1220"/>
    <s v="苗栗區營業處分攤"/>
    <n v="0"/>
    <n v="-75363631"/>
    <n v="-75363631"/>
  </r>
  <r>
    <x v="2"/>
    <x v="2"/>
    <x v="100"/>
    <s v="配電費用"/>
    <x v="758"/>
    <x v="752"/>
    <s v="Z1230"/>
    <s v="金門區營業處分攤"/>
    <n v="0"/>
    <n v="-23931179"/>
    <n v="-23931179"/>
  </r>
  <r>
    <x v="2"/>
    <x v="2"/>
    <x v="100"/>
    <s v="配電費用"/>
    <x v="758"/>
    <x v="752"/>
    <s v="Z1240"/>
    <s v="馬祖區營業處分攤"/>
    <n v="0"/>
    <n v="-2643137"/>
    <n v="-2643137"/>
  </r>
  <r>
    <x v="2"/>
    <x v="2"/>
    <x v="100"/>
    <s v="配電費用"/>
    <x v="758"/>
    <x v="752"/>
    <s v="Z5450"/>
    <s v="電力通信處分攤"/>
    <n v="0"/>
    <n v="-180299"/>
    <n v="-180299"/>
  </r>
  <r>
    <x v="2"/>
    <x v="2"/>
    <x v="100"/>
    <s v="配電費用"/>
    <x v="759"/>
    <x v="753"/>
    <s v="Z0080"/>
    <s v="材料處分攤"/>
    <n v="79485"/>
    <n v="0"/>
    <n v="79485"/>
  </r>
  <r>
    <x v="2"/>
    <x v="2"/>
    <x v="100"/>
    <s v="配電費用"/>
    <x v="759"/>
    <x v="753"/>
    <s v="Z1010"/>
    <s v="基隆區營業處分攤"/>
    <n v="3567951"/>
    <n v="0"/>
    <n v="3567951"/>
  </r>
  <r>
    <x v="2"/>
    <x v="2"/>
    <x v="100"/>
    <s v="配電費用"/>
    <x v="759"/>
    <x v="753"/>
    <s v="Z1020"/>
    <s v="台北市區營業處分攤"/>
    <n v="7474441"/>
    <n v="0"/>
    <n v="7474441"/>
  </r>
  <r>
    <x v="2"/>
    <x v="2"/>
    <x v="100"/>
    <s v="配電費用"/>
    <x v="759"/>
    <x v="753"/>
    <s v="Z1030"/>
    <s v="桃園區營業處分攤"/>
    <n v="16702804"/>
    <n v="0"/>
    <n v="16702804"/>
  </r>
  <r>
    <x v="2"/>
    <x v="2"/>
    <x v="100"/>
    <s v="配電費用"/>
    <x v="759"/>
    <x v="753"/>
    <s v="Z1040"/>
    <s v="新竹區營業處分攤"/>
    <n v="6402652"/>
    <n v="0"/>
    <n v="6402652"/>
  </r>
  <r>
    <x v="2"/>
    <x v="2"/>
    <x v="100"/>
    <s v="配電費用"/>
    <x v="759"/>
    <x v="753"/>
    <s v="Z1050"/>
    <s v="台中區營業處分攤"/>
    <n v="22844496"/>
    <n v="0"/>
    <n v="22844496"/>
  </r>
  <r>
    <x v="2"/>
    <x v="2"/>
    <x v="100"/>
    <s v="配電費用"/>
    <x v="759"/>
    <x v="753"/>
    <s v="Z1060"/>
    <s v="彰化區營業處分攤"/>
    <n v="9545466"/>
    <n v="0"/>
    <n v="9545466"/>
  </r>
  <r>
    <x v="2"/>
    <x v="2"/>
    <x v="100"/>
    <s v="配電費用"/>
    <x v="759"/>
    <x v="753"/>
    <s v="Z1070"/>
    <s v="嘉義區營業處分攤"/>
    <n v="4182261"/>
    <n v="0"/>
    <n v="4182261"/>
  </r>
  <r>
    <x v="2"/>
    <x v="2"/>
    <x v="100"/>
    <s v="配電費用"/>
    <x v="759"/>
    <x v="753"/>
    <s v="Z1080"/>
    <s v="台南區營業處分攤"/>
    <n v="6030720"/>
    <n v="0"/>
    <n v="6030720"/>
  </r>
  <r>
    <x v="2"/>
    <x v="2"/>
    <x v="100"/>
    <s v="配電費用"/>
    <x v="759"/>
    <x v="753"/>
    <s v="Z1090"/>
    <s v="高雄區營業處分攤"/>
    <n v="7348466"/>
    <n v="0"/>
    <n v="7348466"/>
  </r>
  <r>
    <x v="2"/>
    <x v="2"/>
    <x v="100"/>
    <s v="配電費用"/>
    <x v="759"/>
    <x v="753"/>
    <s v="Z1100"/>
    <s v="屏東區營業處分攤"/>
    <n v="4180439"/>
    <n v="0"/>
    <n v="4180439"/>
  </r>
  <r>
    <x v="2"/>
    <x v="2"/>
    <x v="100"/>
    <s v="配電費用"/>
    <x v="759"/>
    <x v="753"/>
    <s v="Z1110"/>
    <s v="台東區營業處分攤"/>
    <n v="1934445"/>
    <n v="0"/>
    <n v="1934445"/>
  </r>
  <r>
    <x v="2"/>
    <x v="2"/>
    <x v="100"/>
    <s v="配電費用"/>
    <x v="759"/>
    <x v="753"/>
    <s v="Z1120"/>
    <s v="花蓮區營業處分攤"/>
    <n v="3855620"/>
    <n v="0"/>
    <n v="3855620"/>
  </r>
  <r>
    <x v="2"/>
    <x v="2"/>
    <x v="100"/>
    <s v="配電費用"/>
    <x v="759"/>
    <x v="753"/>
    <s v="Z1130"/>
    <s v="宜蘭區營業處分攤"/>
    <n v="4461477"/>
    <n v="0"/>
    <n v="4461477"/>
  </r>
  <r>
    <x v="2"/>
    <x v="2"/>
    <x v="100"/>
    <s v="配電費用"/>
    <x v="759"/>
    <x v="753"/>
    <s v="Z1140"/>
    <s v="澎湖區營業處分攤"/>
    <n v="956629"/>
    <n v="0"/>
    <n v="956629"/>
  </r>
  <r>
    <x v="2"/>
    <x v="2"/>
    <x v="100"/>
    <s v="配電費用"/>
    <x v="759"/>
    <x v="753"/>
    <s v="Z1150"/>
    <s v="台北南區營業處分攤"/>
    <n v="3451689"/>
    <n v="0"/>
    <n v="3451689"/>
  </r>
  <r>
    <x v="2"/>
    <x v="2"/>
    <x v="100"/>
    <s v="配電費用"/>
    <x v="759"/>
    <x v="753"/>
    <s v="Z1160"/>
    <s v="台北北區營業處分攤"/>
    <n v="2950058"/>
    <n v="0"/>
    <n v="2950058"/>
  </r>
  <r>
    <x v="2"/>
    <x v="2"/>
    <x v="100"/>
    <s v="配電費用"/>
    <x v="759"/>
    <x v="753"/>
    <s v="Z1170"/>
    <s v="台北西區營業處分攤"/>
    <n v="10868126"/>
    <n v="0"/>
    <n v="10868126"/>
  </r>
  <r>
    <x v="2"/>
    <x v="2"/>
    <x v="100"/>
    <s v="配電費用"/>
    <x v="759"/>
    <x v="753"/>
    <s v="Z1180"/>
    <s v="南投區營業處分攤"/>
    <n v="2540489"/>
    <n v="0"/>
    <n v="2540489"/>
  </r>
  <r>
    <x v="2"/>
    <x v="2"/>
    <x v="100"/>
    <s v="配電費用"/>
    <x v="759"/>
    <x v="753"/>
    <s v="Z1190"/>
    <s v="鳳山區營業處分攤"/>
    <n v="3819356"/>
    <n v="0"/>
    <n v="3819356"/>
  </r>
  <r>
    <x v="2"/>
    <x v="2"/>
    <x v="100"/>
    <s v="配電費用"/>
    <x v="759"/>
    <x v="753"/>
    <s v="Z1200"/>
    <s v="雲林區營業處分攤"/>
    <n v="8748640"/>
    <n v="0"/>
    <n v="8748640"/>
  </r>
  <r>
    <x v="2"/>
    <x v="2"/>
    <x v="100"/>
    <s v="配電費用"/>
    <x v="759"/>
    <x v="753"/>
    <s v="Z1210"/>
    <s v="新營區營業處分攤"/>
    <n v="1998253"/>
    <n v="0"/>
    <n v="1998253"/>
  </r>
  <r>
    <x v="2"/>
    <x v="2"/>
    <x v="100"/>
    <s v="配電費用"/>
    <x v="759"/>
    <x v="753"/>
    <s v="Z1220"/>
    <s v="苗栗區營業處分攤"/>
    <n v="6918755"/>
    <n v="0"/>
    <n v="6918755"/>
  </r>
  <r>
    <x v="2"/>
    <x v="2"/>
    <x v="100"/>
    <s v="配電費用"/>
    <x v="759"/>
    <x v="753"/>
    <s v="Z1230"/>
    <s v="金門區營業處分攤"/>
    <n v="724268"/>
    <n v="0"/>
    <n v="724268"/>
  </r>
  <r>
    <x v="2"/>
    <x v="2"/>
    <x v="100"/>
    <s v="配電費用"/>
    <x v="759"/>
    <x v="753"/>
    <s v="Z1240"/>
    <s v="馬祖區營業處分攤"/>
    <n v="219930"/>
    <n v="0"/>
    <n v="219930"/>
  </r>
  <r>
    <x v="2"/>
    <x v="2"/>
    <x v="100"/>
    <s v="配電費用"/>
    <x v="759"/>
    <x v="753"/>
    <s v="Z5450"/>
    <s v="電力通信處分攤"/>
    <n v="28994"/>
    <n v="0"/>
    <n v="28994"/>
  </r>
  <r>
    <x v="2"/>
    <x v="2"/>
    <x v="100"/>
    <s v="配電費用"/>
    <x v="760"/>
    <x v="754"/>
    <s v="Z0080"/>
    <s v="材料處分攤"/>
    <n v="159975"/>
    <n v="0"/>
    <n v="159975"/>
  </r>
  <r>
    <x v="2"/>
    <x v="2"/>
    <x v="100"/>
    <s v="配電費用"/>
    <x v="760"/>
    <x v="754"/>
    <s v="Z1010"/>
    <s v="基隆區營業處分攤"/>
    <n v="931643"/>
    <n v="0"/>
    <n v="931643"/>
  </r>
  <r>
    <x v="2"/>
    <x v="2"/>
    <x v="100"/>
    <s v="配電費用"/>
    <x v="760"/>
    <x v="754"/>
    <s v="Z1020"/>
    <s v="台北市區營業處分攤"/>
    <n v="4338"/>
    <n v="0"/>
    <n v="4338"/>
  </r>
  <r>
    <x v="2"/>
    <x v="2"/>
    <x v="100"/>
    <s v="配電費用"/>
    <x v="760"/>
    <x v="754"/>
    <s v="Z1030"/>
    <s v="桃園區營業處分攤"/>
    <n v="1920208"/>
    <n v="0"/>
    <n v="1920208"/>
  </r>
  <r>
    <x v="2"/>
    <x v="2"/>
    <x v="100"/>
    <s v="配電費用"/>
    <x v="760"/>
    <x v="754"/>
    <s v="Z1040"/>
    <s v="新竹區營業處分攤"/>
    <n v="1104390"/>
    <n v="0"/>
    <n v="1104390"/>
  </r>
  <r>
    <x v="2"/>
    <x v="2"/>
    <x v="100"/>
    <s v="配電費用"/>
    <x v="760"/>
    <x v="754"/>
    <s v="Z1050"/>
    <s v="台中區營業處分攤"/>
    <n v="2912312"/>
    <n v="0"/>
    <n v="2912312"/>
  </r>
  <r>
    <x v="2"/>
    <x v="2"/>
    <x v="100"/>
    <s v="配電費用"/>
    <x v="760"/>
    <x v="754"/>
    <s v="Z1060"/>
    <s v="彰化區營業處分攤"/>
    <n v="3623436"/>
    <n v="0"/>
    <n v="3623436"/>
  </r>
  <r>
    <x v="2"/>
    <x v="2"/>
    <x v="100"/>
    <s v="配電費用"/>
    <x v="760"/>
    <x v="754"/>
    <s v="Z1070"/>
    <s v="嘉義區營業處分攤"/>
    <n v="1393144"/>
    <n v="0"/>
    <n v="1393144"/>
  </r>
  <r>
    <x v="2"/>
    <x v="2"/>
    <x v="100"/>
    <s v="配電費用"/>
    <x v="760"/>
    <x v="754"/>
    <s v="Z1080"/>
    <s v="台南區營業處分攤"/>
    <n v="1724708"/>
    <n v="0"/>
    <n v="1724708"/>
  </r>
  <r>
    <x v="2"/>
    <x v="2"/>
    <x v="100"/>
    <s v="配電費用"/>
    <x v="760"/>
    <x v="754"/>
    <s v="Z1090"/>
    <s v="高雄區營業處分攤"/>
    <n v="1238174"/>
    <n v="0"/>
    <n v="1238174"/>
  </r>
  <r>
    <x v="2"/>
    <x v="2"/>
    <x v="100"/>
    <s v="配電費用"/>
    <x v="760"/>
    <x v="754"/>
    <s v="Z1100"/>
    <s v="屏東區營業處分攤"/>
    <n v="4208189"/>
    <n v="0"/>
    <n v="4208189"/>
  </r>
  <r>
    <x v="2"/>
    <x v="2"/>
    <x v="100"/>
    <s v="配電費用"/>
    <x v="760"/>
    <x v="754"/>
    <s v="Z1110"/>
    <s v="台東區營業處分攤"/>
    <n v="32914"/>
    <n v="0"/>
    <n v="32914"/>
  </r>
  <r>
    <x v="2"/>
    <x v="2"/>
    <x v="100"/>
    <s v="配電費用"/>
    <x v="760"/>
    <x v="754"/>
    <s v="Z1120"/>
    <s v="花蓮區營業處分攤"/>
    <n v="1618017"/>
    <n v="0"/>
    <n v="1618017"/>
  </r>
  <r>
    <x v="2"/>
    <x v="2"/>
    <x v="100"/>
    <s v="配電費用"/>
    <x v="760"/>
    <x v="754"/>
    <s v="Z1130"/>
    <s v="宜蘭區營業處分攤"/>
    <n v="948924"/>
    <n v="0"/>
    <n v="948924"/>
  </r>
  <r>
    <x v="2"/>
    <x v="2"/>
    <x v="100"/>
    <s v="配電費用"/>
    <x v="760"/>
    <x v="754"/>
    <s v="Z1140"/>
    <s v="澎湖區營業處分攤"/>
    <n v="374961"/>
    <n v="0"/>
    <n v="374961"/>
  </r>
  <r>
    <x v="2"/>
    <x v="2"/>
    <x v="100"/>
    <s v="配電費用"/>
    <x v="760"/>
    <x v="754"/>
    <s v="Z1150"/>
    <s v="台北南區營業處分攤"/>
    <n v="89249"/>
    <n v="0"/>
    <n v="89249"/>
  </r>
  <r>
    <x v="2"/>
    <x v="2"/>
    <x v="100"/>
    <s v="配電費用"/>
    <x v="760"/>
    <x v="754"/>
    <s v="Z1160"/>
    <s v="台北北區營業處分攤"/>
    <n v="745684"/>
    <n v="0"/>
    <n v="745684"/>
  </r>
  <r>
    <x v="2"/>
    <x v="2"/>
    <x v="100"/>
    <s v="配電費用"/>
    <x v="760"/>
    <x v="754"/>
    <s v="Z1170"/>
    <s v="台北西區營業處分攤"/>
    <n v="1178140"/>
    <n v="0"/>
    <n v="1178140"/>
  </r>
  <r>
    <x v="2"/>
    <x v="2"/>
    <x v="100"/>
    <s v="配電費用"/>
    <x v="760"/>
    <x v="754"/>
    <s v="Z1180"/>
    <s v="南投區營業處分攤"/>
    <n v="1400723"/>
    <n v="0"/>
    <n v="1400723"/>
  </r>
  <r>
    <x v="2"/>
    <x v="2"/>
    <x v="100"/>
    <s v="配電費用"/>
    <x v="760"/>
    <x v="754"/>
    <s v="Z1190"/>
    <s v="鳳山區營業處分攤"/>
    <n v="425521"/>
    <n v="0"/>
    <n v="425521"/>
  </r>
  <r>
    <x v="2"/>
    <x v="2"/>
    <x v="100"/>
    <s v="配電費用"/>
    <x v="760"/>
    <x v="754"/>
    <s v="Z1200"/>
    <s v="雲林區營業處分攤"/>
    <n v="1467622"/>
    <n v="0"/>
    <n v="1467622"/>
  </r>
  <r>
    <x v="2"/>
    <x v="2"/>
    <x v="100"/>
    <s v="配電費用"/>
    <x v="760"/>
    <x v="754"/>
    <s v="Z1210"/>
    <s v="新營區營業處分攤"/>
    <n v="921924"/>
    <n v="0"/>
    <n v="921924"/>
  </r>
  <r>
    <x v="2"/>
    <x v="2"/>
    <x v="100"/>
    <s v="配電費用"/>
    <x v="760"/>
    <x v="754"/>
    <s v="Z1220"/>
    <s v="苗栗區營業處分攤"/>
    <n v="1173687"/>
    <n v="0"/>
    <n v="1173687"/>
  </r>
  <r>
    <x v="2"/>
    <x v="2"/>
    <x v="100"/>
    <s v="配電費用"/>
    <x v="760"/>
    <x v="754"/>
    <s v="Z1230"/>
    <s v="金門區營業處分攤"/>
    <n v="339303"/>
    <n v="0"/>
    <n v="339303"/>
  </r>
  <r>
    <x v="2"/>
    <x v="2"/>
    <x v="100"/>
    <s v="配電費用"/>
    <x v="760"/>
    <x v="754"/>
    <s v="Z1240"/>
    <s v="馬祖區營業處分攤"/>
    <n v="27900"/>
    <n v="0"/>
    <n v="27900"/>
  </r>
  <r>
    <x v="2"/>
    <x v="2"/>
    <x v="100"/>
    <s v="配電費用"/>
    <x v="760"/>
    <x v="754"/>
    <s v="Z5450"/>
    <s v="電力通信處分攤"/>
    <n v="15869"/>
    <n v="0"/>
    <n v="15869"/>
  </r>
  <r>
    <x v="2"/>
    <x v="2"/>
    <x v="100"/>
    <s v="配電費用"/>
    <x v="844"/>
    <x v="836"/>
    <s v="Z1010"/>
    <s v="基隆區營業處分攤"/>
    <n v="2900"/>
    <n v="0"/>
    <n v="2900"/>
  </r>
  <r>
    <x v="2"/>
    <x v="2"/>
    <x v="100"/>
    <s v="配電費用"/>
    <x v="844"/>
    <x v="836"/>
    <s v="Z1200"/>
    <s v="雲林區營業處分攤"/>
    <n v="761"/>
    <n v="0"/>
    <n v="761"/>
  </r>
  <r>
    <x v="2"/>
    <x v="2"/>
    <x v="100"/>
    <s v="配電費用"/>
    <x v="845"/>
    <x v="837"/>
    <s v="Z1050"/>
    <s v="台中區營業處分攤"/>
    <n v="120000"/>
    <n v="0"/>
    <n v="120000"/>
  </r>
  <r>
    <x v="2"/>
    <x v="2"/>
    <x v="100"/>
    <s v="配電費用"/>
    <x v="845"/>
    <x v="837"/>
    <s v="Z1070"/>
    <s v="嘉義區營業處分攤"/>
    <n v="120000"/>
    <n v="0"/>
    <n v="120000"/>
  </r>
  <r>
    <x v="2"/>
    <x v="2"/>
    <x v="100"/>
    <s v="配電費用"/>
    <x v="845"/>
    <x v="837"/>
    <s v="Z1080"/>
    <s v="台南區營業處分攤"/>
    <n v="180000"/>
    <n v="0"/>
    <n v="180000"/>
  </r>
  <r>
    <x v="2"/>
    <x v="2"/>
    <x v="100"/>
    <s v="配電費用"/>
    <x v="845"/>
    <x v="837"/>
    <s v="Z1090"/>
    <s v="高雄區營業處分攤"/>
    <n v="120000"/>
    <n v="0"/>
    <n v="120000"/>
  </r>
  <r>
    <x v="2"/>
    <x v="2"/>
    <x v="100"/>
    <s v="配電費用"/>
    <x v="845"/>
    <x v="837"/>
    <s v="Z1100"/>
    <s v="屏東區營業處分攤"/>
    <n v="180000"/>
    <n v="0"/>
    <n v="180000"/>
  </r>
  <r>
    <x v="2"/>
    <x v="2"/>
    <x v="100"/>
    <s v="配電費用"/>
    <x v="845"/>
    <x v="837"/>
    <s v="Z1130"/>
    <s v="宜蘭區營業處分攤"/>
    <n v="30000"/>
    <n v="0"/>
    <n v="30000"/>
  </r>
  <r>
    <x v="2"/>
    <x v="2"/>
    <x v="100"/>
    <s v="配電費用"/>
    <x v="845"/>
    <x v="837"/>
    <s v="Z1170"/>
    <s v="台北西區營業處分攤"/>
    <n v="60000"/>
    <n v="0"/>
    <n v="60000"/>
  </r>
  <r>
    <x v="2"/>
    <x v="2"/>
    <x v="100"/>
    <s v="配電費用"/>
    <x v="845"/>
    <x v="837"/>
    <s v="Z1180"/>
    <s v="南投區營業處分攤"/>
    <n v="60000"/>
    <n v="0"/>
    <n v="60000"/>
  </r>
  <r>
    <x v="2"/>
    <x v="2"/>
    <x v="100"/>
    <s v="配電費用"/>
    <x v="845"/>
    <x v="837"/>
    <s v="Z1190"/>
    <s v="鳳山區營業處分攤"/>
    <n v="60000"/>
    <n v="0"/>
    <n v="60000"/>
  </r>
  <r>
    <x v="2"/>
    <x v="2"/>
    <x v="100"/>
    <s v="配電費用"/>
    <x v="845"/>
    <x v="837"/>
    <s v="Z1210"/>
    <s v="新營區營業處分攤"/>
    <n v="60000"/>
    <n v="0"/>
    <n v="60000"/>
  </r>
  <r>
    <x v="2"/>
    <x v="2"/>
    <x v="100"/>
    <s v="配電費用"/>
    <x v="845"/>
    <x v="837"/>
    <s v="Z1220"/>
    <s v="苗栗區營業處分攤"/>
    <n v="240000"/>
    <n v="0"/>
    <n v="240000"/>
  </r>
  <r>
    <x v="2"/>
    <x v="2"/>
    <x v="100"/>
    <s v="配電費用"/>
    <x v="846"/>
    <x v="838"/>
    <s v="Z1100"/>
    <s v="屏東區營業處分攤"/>
    <n v="380324"/>
    <n v="0"/>
    <n v="380324"/>
  </r>
  <r>
    <x v="2"/>
    <x v="2"/>
    <x v="100"/>
    <s v="配電費用"/>
    <x v="846"/>
    <x v="838"/>
    <s v="Z1130"/>
    <s v="宜蘭區營業處分攤"/>
    <n v="47782"/>
    <n v="0"/>
    <n v="47782"/>
  </r>
  <r>
    <x v="2"/>
    <x v="2"/>
    <x v="100"/>
    <s v="配電費用"/>
    <x v="763"/>
    <x v="757"/>
    <s v="Z1010"/>
    <s v="基隆區營業處分攤"/>
    <n v="0"/>
    <n v="-4302111"/>
    <n v="-4302111"/>
  </r>
  <r>
    <x v="2"/>
    <x v="2"/>
    <x v="100"/>
    <s v="配電費用"/>
    <x v="763"/>
    <x v="757"/>
    <s v="Z1020"/>
    <s v="台北市區營業處分攤"/>
    <n v="0"/>
    <n v="-1144067"/>
    <n v="-1144067"/>
  </r>
  <r>
    <x v="2"/>
    <x v="2"/>
    <x v="100"/>
    <s v="配電費用"/>
    <x v="763"/>
    <x v="757"/>
    <s v="Z1030"/>
    <s v="桃園區營業處分攤"/>
    <n v="0"/>
    <n v="-681472"/>
    <n v="-681472"/>
  </r>
  <r>
    <x v="2"/>
    <x v="2"/>
    <x v="100"/>
    <s v="配電費用"/>
    <x v="763"/>
    <x v="757"/>
    <s v="Z1040"/>
    <s v="新竹區營業處分攤"/>
    <n v="0"/>
    <n v="-25796"/>
    <n v="-25796"/>
  </r>
  <r>
    <x v="2"/>
    <x v="2"/>
    <x v="100"/>
    <s v="配電費用"/>
    <x v="763"/>
    <x v="757"/>
    <s v="Z1050"/>
    <s v="台中區營業處分攤"/>
    <n v="0"/>
    <n v="-636681"/>
    <n v="-636681"/>
  </r>
  <r>
    <x v="2"/>
    <x v="2"/>
    <x v="100"/>
    <s v="配電費用"/>
    <x v="763"/>
    <x v="757"/>
    <s v="Z1060"/>
    <s v="彰化區營業處分攤"/>
    <n v="0"/>
    <n v="-344144"/>
    <n v="-344144"/>
  </r>
  <r>
    <x v="2"/>
    <x v="2"/>
    <x v="100"/>
    <s v="配電費用"/>
    <x v="763"/>
    <x v="757"/>
    <s v="Z1080"/>
    <s v="台南區營業處分攤"/>
    <n v="0"/>
    <n v="-103551"/>
    <n v="-103551"/>
  </r>
  <r>
    <x v="2"/>
    <x v="2"/>
    <x v="100"/>
    <s v="配電費用"/>
    <x v="763"/>
    <x v="757"/>
    <s v="Z1090"/>
    <s v="高雄區營業處分攤"/>
    <n v="0"/>
    <n v="-902037"/>
    <n v="-902037"/>
  </r>
  <r>
    <x v="2"/>
    <x v="2"/>
    <x v="100"/>
    <s v="配電費用"/>
    <x v="763"/>
    <x v="757"/>
    <s v="Z1100"/>
    <s v="屏東區營業處分攤"/>
    <n v="0"/>
    <n v="-1751"/>
    <n v="-1751"/>
  </r>
  <r>
    <x v="2"/>
    <x v="2"/>
    <x v="100"/>
    <s v="配電費用"/>
    <x v="763"/>
    <x v="757"/>
    <s v="Z1110"/>
    <s v="台東區營業處分攤"/>
    <n v="0"/>
    <n v="-723918"/>
    <n v="-723918"/>
  </r>
  <r>
    <x v="2"/>
    <x v="2"/>
    <x v="100"/>
    <s v="配電費用"/>
    <x v="763"/>
    <x v="757"/>
    <s v="Z1120"/>
    <s v="花蓮區營業處分攤"/>
    <n v="0"/>
    <n v="-82250"/>
    <n v="-82250"/>
  </r>
  <r>
    <x v="2"/>
    <x v="2"/>
    <x v="100"/>
    <s v="配電費用"/>
    <x v="763"/>
    <x v="757"/>
    <s v="Z1130"/>
    <s v="宜蘭區營業處分攤"/>
    <n v="0"/>
    <n v="-45666"/>
    <n v="-45666"/>
  </r>
  <r>
    <x v="2"/>
    <x v="2"/>
    <x v="100"/>
    <s v="配電費用"/>
    <x v="763"/>
    <x v="757"/>
    <s v="Z1140"/>
    <s v="澎湖區營業處分攤"/>
    <n v="0"/>
    <n v="-5245"/>
    <n v="-5245"/>
  </r>
  <r>
    <x v="2"/>
    <x v="2"/>
    <x v="100"/>
    <s v="配電費用"/>
    <x v="763"/>
    <x v="757"/>
    <s v="Z1150"/>
    <s v="台北南區營業處分攤"/>
    <n v="0"/>
    <n v="-72166"/>
    <n v="-72166"/>
  </r>
  <r>
    <x v="2"/>
    <x v="2"/>
    <x v="100"/>
    <s v="配電費用"/>
    <x v="763"/>
    <x v="757"/>
    <s v="Z1160"/>
    <s v="台北北區營業處分攤"/>
    <n v="0"/>
    <n v="-28181"/>
    <n v="-28181"/>
  </r>
  <r>
    <x v="2"/>
    <x v="2"/>
    <x v="100"/>
    <s v="配電費用"/>
    <x v="763"/>
    <x v="757"/>
    <s v="Z1170"/>
    <s v="台北西區營業處分攤"/>
    <n v="0"/>
    <n v="-835852"/>
    <n v="-835852"/>
  </r>
  <r>
    <x v="2"/>
    <x v="2"/>
    <x v="100"/>
    <s v="配電費用"/>
    <x v="763"/>
    <x v="757"/>
    <s v="Z1180"/>
    <s v="南投區營業處分攤"/>
    <n v="0"/>
    <n v="-162937"/>
    <n v="-162937"/>
  </r>
  <r>
    <x v="2"/>
    <x v="2"/>
    <x v="100"/>
    <s v="配電費用"/>
    <x v="763"/>
    <x v="757"/>
    <s v="Z1190"/>
    <s v="鳳山區營業處分攤"/>
    <n v="0"/>
    <n v="-790236"/>
    <n v="-790236"/>
  </r>
  <r>
    <x v="2"/>
    <x v="2"/>
    <x v="100"/>
    <s v="配電費用"/>
    <x v="763"/>
    <x v="757"/>
    <s v="Z1210"/>
    <s v="新營區營業處分攤"/>
    <n v="0"/>
    <n v="-2898"/>
    <n v="-2898"/>
  </r>
  <r>
    <x v="2"/>
    <x v="2"/>
    <x v="100"/>
    <s v="配電費用"/>
    <x v="763"/>
    <x v="757"/>
    <s v="Z1220"/>
    <s v="苗栗區營業處分攤"/>
    <n v="0"/>
    <n v="-334808"/>
    <n v="-334808"/>
  </r>
  <r>
    <x v="2"/>
    <x v="2"/>
    <x v="100"/>
    <s v="配電費用"/>
    <x v="763"/>
    <x v="757"/>
    <s v="Z1230"/>
    <s v="金門區營業處分攤"/>
    <n v="0"/>
    <n v="-394"/>
    <n v="-394"/>
  </r>
  <r>
    <x v="2"/>
    <x v="2"/>
    <x v="100"/>
    <s v="配電費用"/>
    <x v="764"/>
    <x v="758"/>
    <s v="Z1030"/>
    <s v="桃園區營業處分攤"/>
    <n v="0"/>
    <n v="-69107"/>
    <n v="-69107"/>
  </r>
  <r>
    <x v="2"/>
    <x v="2"/>
    <x v="100"/>
    <s v="配電費用"/>
    <x v="764"/>
    <x v="758"/>
    <s v="Z1050"/>
    <s v="台中區營業處分攤"/>
    <n v="0"/>
    <n v="-314"/>
    <n v="-314"/>
  </r>
  <r>
    <x v="2"/>
    <x v="2"/>
    <x v="100"/>
    <s v="配電費用"/>
    <x v="764"/>
    <x v="758"/>
    <s v="Z1060"/>
    <s v="彰化區營業處分攤"/>
    <n v="0"/>
    <n v="-1986412"/>
    <n v="-1986412"/>
  </r>
  <r>
    <x v="2"/>
    <x v="2"/>
    <x v="100"/>
    <s v="配電費用"/>
    <x v="764"/>
    <x v="758"/>
    <s v="Z1150"/>
    <s v="台北南區營業處分攤"/>
    <n v="0"/>
    <n v="-28264"/>
    <n v="-28264"/>
  </r>
  <r>
    <x v="2"/>
    <x v="2"/>
    <x v="100"/>
    <s v="配電費用"/>
    <x v="764"/>
    <x v="758"/>
    <s v="Z1160"/>
    <s v="台北北區營業處分攤"/>
    <n v="0"/>
    <n v="-817555"/>
    <n v="-817555"/>
  </r>
  <r>
    <x v="2"/>
    <x v="2"/>
    <x v="100"/>
    <s v="配電費用"/>
    <x v="764"/>
    <x v="758"/>
    <s v="Z1170"/>
    <s v="台北西區營業處分攤"/>
    <n v="0"/>
    <n v="-39290"/>
    <n v="-39290"/>
  </r>
  <r>
    <x v="2"/>
    <x v="2"/>
    <x v="100"/>
    <s v="配電費用"/>
    <x v="764"/>
    <x v="758"/>
    <s v="Z1190"/>
    <s v="鳳山區營業處分攤"/>
    <n v="0"/>
    <n v="-1114"/>
    <n v="-1114"/>
  </r>
  <r>
    <x v="2"/>
    <x v="2"/>
    <x v="100"/>
    <s v="配電費用"/>
    <x v="764"/>
    <x v="758"/>
    <s v="Z1220"/>
    <s v="苗栗區營業處分攤"/>
    <n v="0"/>
    <n v="-7261"/>
    <n v="-7261"/>
  </r>
  <r>
    <x v="2"/>
    <x v="2"/>
    <x v="100"/>
    <s v="配電費用"/>
    <x v="765"/>
    <x v="759"/>
    <s v="Z1030"/>
    <s v="桃園區營業處分攤"/>
    <n v="0"/>
    <n v="-50848"/>
    <n v="-50848"/>
  </r>
  <r>
    <x v="2"/>
    <x v="2"/>
    <x v="100"/>
    <s v="配電費用"/>
    <x v="765"/>
    <x v="759"/>
    <s v="Z1160"/>
    <s v="台北北區營業處分攤"/>
    <n v="0"/>
    <n v="-28883"/>
    <n v="-28883"/>
  </r>
  <r>
    <x v="2"/>
    <x v="2"/>
    <x v="100"/>
    <s v="配電費用"/>
    <x v="765"/>
    <x v="759"/>
    <s v="Z1190"/>
    <s v="鳳山區營業處分攤"/>
    <n v="0"/>
    <n v="-45900"/>
    <n v="-45900"/>
  </r>
  <r>
    <x v="2"/>
    <x v="2"/>
    <x v="100"/>
    <s v="配電費用"/>
    <x v="765"/>
    <x v="759"/>
    <s v="Z1210"/>
    <s v="新營區營業處分攤"/>
    <n v="0"/>
    <n v="-6375"/>
    <n v="-6375"/>
  </r>
  <r>
    <x v="2"/>
    <x v="2"/>
    <x v="100"/>
    <s v="配電費用"/>
    <x v="765"/>
    <x v="759"/>
    <s v="Z1220"/>
    <s v="苗栗區營業處分攤"/>
    <n v="0"/>
    <n v="-17490"/>
    <n v="-17490"/>
  </r>
  <r>
    <x v="2"/>
    <x v="2"/>
    <x v="100"/>
    <s v="配電費用"/>
    <x v="765"/>
    <x v="759"/>
    <s v="Z5450"/>
    <s v="電力通信處分攤"/>
    <n v="0"/>
    <n v="-62299"/>
    <n v="-62299"/>
  </r>
  <r>
    <x v="2"/>
    <x v="2"/>
    <x v="100"/>
    <s v="配電費用"/>
    <x v="765"/>
    <x v="759"/>
    <s v="Z5460"/>
    <s v="綜合研究所分攤"/>
    <n v="0"/>
    <n v="-37343853"/>
    <n v="-37343853"/>
  </r>
  <r>
    <x v="2"/>
    <x v="2"/>
    <x v="101"/>
    <s v="研究發展費用"/>
    <x v="613"/>
    <x v="607"/>
    <s v="Z0080"/>
    <s v="材料處分攤"/>
    <n v="6641809"/>
    <n v="0"/>
    <n v="6641809"/>
  </r>
  <r>
    <x v="2"/>
    <x v="2"/>
    <x v="101"/>
    <s v="研究發展費用"/>
    <x v="613"/>
    <x v="607"/>
    <s v="Z0170"/>
    <s v="營建處分攤"/>
    <n v="3621488"/>
    <n v="0"/>
    <n v="3621488"/>
  </r>
  <r>
    <x v="2"/>
    <x v="2"/>
    <x v="101"/>
    <s v="研究發展費用"/>
    <x v="613"/>
    <x v="607"/>
    <s v="Z0240"/>
    <s v="資訊系統處分攤"/>
    <n v="948763"/>
    <n v="0"/>
    <n v="948763"/>
  </r>
  <r>
    <x v="2"/>
    <x v="2"/>
    <x v="101"/>
    <s v="研究發展費用"/>
    <x v="613"/>
    <x v="607"/>
    <s v="Z5450"/>
    <s v="電力通信處分攤"/>
    <n v="2650613"/>
    <n v="0"/>
    <n v="2650613"/>
  </r>
  <r>
    <x v="2"/>
    <x v="2"/>
    <x v="101"/>
    <s v="研究發展費用"/>
    <x v="613"/>
    <x v="607"/>
    <s v="Z5460"/>
    <s v="綜合研究所分攤"/>
    <n v="131470252"/>
    <n v="0"/>
    <n v="131470252"/>
  </r>
  <r>
    <x v="2"/>
    <x v="2"/>
    <x v="101"/>
    <s v="研究發展費用"/>
    <x v="614"/>
    <x v="608"/>
    <s v="Z0080"/>
    <s v="材料處分攤"/>
    <n v="119758"/>
    <n v="0"/>
    <n v="119758"/>
  </r>
  <r>
    <x v="2"/>
    <x v="2"/>
    <x v="101"/>
    <s v="研究發展費用"/>
    <x v="614"/>
    <x v="608"/>
    <s v="Z0170"/>
    <s v="營建處分攤"/>
    <n v="38882"/>
    <n v="0"/>
    <n v="38882"/>
  </r>
  <r>
    <x v="2"/>
    <x v="2"/>
    <x v="101"/>
    <s v="研究發展費用"/>
    <x v="614"/>
    <x v="608"/>
    <s v="Z0240"/>
    <s v="資訊系統處分攤"/>
    <n v="18910"/>
    <n v="0"/>
    <n v="18910"/>
  </r>
  <r>
    <x v="2"/>
    <x v="2"/>
    <x v="101"/>
    <s v="研究發展費用"/>
    <x v="614"/>
    <x v="608"/>
    <s v="Z5450"/>
    <s v="電力通信處分攤"/>
    <n v="24096"/>
    <n v="0"/>
    <n v="24096"/>
  </r>
  <r>
    <x v="2"/>
    <x v="2"/>
    <x v="101"/>
    <s v="研究發展費用"/>
    <x v="614"/>
    <x v="608"/>
    <s v="Z5460"/>
    <s v="綜合研究所分攤"/>
    <n v="2981036"/>
    <n v="0"/>
    <n v="2981036"/>
  </r>
  <r>
    <x v="2"/>
    <x v="2"/>
    <x v="101"/>
    <s v="研究發展費用"/>
    <x v="615"/>
    <x v="609"/>
    <s v="Z0240"/>
    <s v="資訊系統處分攤"/>
    <n v="73"/>
    <n v="0"/>
    <n v="73"/>
  </r>
  <r>
    <x v="2"/>
    <x v="2"/>
    <x v="101"/>
    <s v="研究發展費用"/>
    <x v="615"/>
    <x v="609"/>
    <s v="Z5450"/>
    <s v="電力通信處分攤"/>
    <n v="3027"/>
    <n v="0"/>
    <n v="3027"/>
  </r>
  <r>
    <x v="2"/>
    <x v="2"/>
    <x v="101"/>
    <s v="研究發展費用"/>
    <x v="616"/>
    <x v="610"/>
    <s v="Z5450"/>
    <s v="電力通信處分攤"/>
    <n v="233"/>
    <n v="0"/>
    <n v="233"/>
  </r>
  <r>
    <x v="2"/>
    <x v="2"/>
    <x v="101"/>
    <s v="研究發展費用"/>
    <x v="616"/>
    <x v="610"/>
    <s v="Z5460"/>
    <s v="綜合研究所分攤"/>
    <n v="24531"/>
    <n v="0"/>
    <n v="24531"/>
  </r>
  <r>
    <x v="2"/>
    <x v="2"/>
    <x v="101"/>
    <s v="研究發展費用"/>
    <x v="617"/>
    <x v="611"/>
    <s v="Z0080"/>
    <s v="材料處分攤"/>
    <n v="544531"/>
    <n v="0"/>
    <n v="544531"/>
  </r>
  <r>
    <x v="2"/>
    <x v="2"/>
    <x v="101"/>
    <s v="研究發展費用"/>
    <x v="617"/>
    <x v="611"/>
    <s v="Z0170"/>
    <s v="營建處分攤"/>
    <n v="290147"/>
    <n v="0"/>
    <n v="290147"/>
  </r>
  <r>
    <x v="2"/>
    <x v="2"/>
    <x v="101"/>
    <s v="研究發展費用"/>
    <x v="617"/>
    <x v="611"/>
    <s v="Z0240"/>
    <s v="資訊系統處分攤"/>
    <n v="103032"/>
    <n v="0"/>
    <n v="103032"/>
  </r>
  <r>
    <x v="2"/>
    <x v="2"/>
    <x v="101"/>
    <s v="研究發展費用"/>
    <x v="617"/>
    <x v="611"/>
    <s v="Z5450"/>
    <s v="電力通信處分攤"/>
    <n v="1341270"/>
    <n v="0"/>
    <n v="1341270"/>
  </r>
  <r>
    <x v="2"/>
    <x v="2"/>
    <x v="101"/>
    <s v="研究發展費用"/>
    <x v="617"/>
    <x v="611"/>
    <s v="Z5460"/>
    <s v="綜合研究所分攤"/>
    <n v="9499847"/>
    <n v="0"/>
    <n v="9499847"/>
  </r>
  <r>
    <x v="2"/>
    <x v="2"/>
    <x v="101"/>
    <s v="研究發展費用"/>
    <x v="618"/>
    <x v="612"/>
    <s v="Z0170"/>
    <s v="營建處分攤"/>
    <n v="2187"/>
    <n v="0"/>
    <n v="2187"/>
  </r>
  <r>
    <x v="2"/>
    <x v="2"/>
    <x v="101"/>
    <s v="研究發展費用"/>
    <x v="618"/>
    <x v="612"/>
    <s v="Z0240"/>
    <s v="資訊系統處分攤"/>
    <n v="6009"/>
    <n v="0"/>
    <n v="6009"/>
  </r>
  <r>
    <x v="2"/>
    <x v="2"/>
    <x v="101"/>
    <s v="研究發展費用"/>
    <x v="618"/>
    <x v="612"/>
    <s v="Z5450"/>
    <s v="電力通信處分攤"/>
    <n v="32346"/>
    <n v="0"/>
    <n v="32346"/>
  </r>
  <r>
    <x v="2"/>
    <x v="2"/>
    <x v="101"/>
    <s v="研究發展費用"/>
    <x v="618"/>
    <x v="612"/>
    <s v="Z5460"/>
    <s v="綜合研究所分攤"/>
    <n v="331031"/>
    <n v="0"/>
    <n v="331031"/>
  </r>
  <r>
    <x v="2"/>
    <x v="2"/>
    <x v="101"/>
    <s v="研究發展費用"/>
    <x v="619"/>
    <x v="613"/>
    <s v="Z0240"/>
    <s v="資訊系統處分攤"/>
    <n v="71"/>
    <n v="0"/>
    <n v="71"/>
  </r>
  <r>
    <x v="2"/>
    <x v="2"/>
    <x v="101"/>
    <s v="研究發展費用"/>
    <x v="619"/>
    <x v="613"/>
    <s v="Z5450"/>
    <s v="電力通信處分攤"/>
    <n v="2582"/>
    <n v="0"/>
    <n v="2582"/>
  </r>
  <r>
    <x v="2"/>
    <x v="2"/>
    <x v="101"/>
    <s v="研究發展費用"/>
    <x v="620"/>
    <x v="614"/>
    <s v="Z5450"/>
    <s v="電力通信處分攤"/>
    <n v="14"/>
    <n v="0"/>
    <n v="14"/>
  </r>
  <r>
    <x v="2"/>
    <x v="2"/>
    <x v="101"/>
    <s v="研究發展費用"/>
    <x v="621"/>
    <x v="615"/>
    <s v="Z0170"/>
    <s v="營建處分攤"/>
    <n v="1125"/>
    <n v="0"/>
    <n v="1125"/>
  </r>
  <r>
    <x v="2"/>
    <x v="2"/>
    <x v="101"/>
    <s v="研究發展費用"/>
    <x v="621"/>
    <x v="615"/>
    <s v="Z0240"/>
    <s v="資訊系統處分攤"/>
    <n v="1730"/>
    <n v="0"/>
    <n v="1730"/>
  </r>
  <r>
    <x v="2"/>
    <x v="2"/>
    <x v="101"/>
    <s v="研究發展費用"/>
    <x v="621"/>
    <x v="615"/>
    <s v="Z5450"/>
    <s v="電力通信處分攤"/>
    <n v="15018"/>
    <n v="0"/>
    <n v="15018"/>
  </r>
  <r>
    <x v="2"/>
    <x v="2"/>
    <x v="101"/>
    <s v="研究發展費用"/>
    <x v="621"/>
    <x v="615"/>
    <s v="Z5460"/>
    <s v="綜合研究所分攤"/>
    <n v="17091"/>
    <n v="0"/>
    <n v="17091"/>
  </r>
  <r>
    <x v="2"/>
    <x v="2"/>
    <x v="101"/>
    <s v="研究發展費用"/>
    <x v="622"/>
    <x v="616"/>
    <s v="Z0080"/>
    <s v="材料處分攤"/>
    <n v="14478"/>
    <n v="0"/>
    <n v="14478"/>
  </r>
  <r>
    <x v="2"/>
    <x v="2"/>
    <x v="101"/>
    <s v="研究發展費用"/>
    <x v="622"/>
    <x v="616"/>
    <s v="Z0170"/>
    <s v="營建處分攤"/>
    <n v="4229"/>
    <n v="0"/>
    <n v="4229"/>
  </r>
  <r>
    <x v="2"/>
    <x v="2"/>
    <x v="101"/>
    <s v="研究發展費用"/>
    <x v="622"/>
    <x v="616"/>
    <s v="Z0240"/>
    <s v="資訊系統處分攤"/>
    <n v="1702"/>
    <n v="0"/>
    <n v="1702"/>
  </r>
  <r>
    <x v="2"/>
    <x v="2"/>
    <x v="101"/>
    <s v="研究發展費用"/>
    <x v="622"/>
    <x v="616"/>
    <s v="Z5450"/>
    <s v="電力通信處分攤"/>
    <n v="7843"/>
    <n v="0"/>
    <n v="7843"/>
  </r>
  <r>
    <x v="2"/>
    <x v="2"/>
    <x v="101"/>
    <s v="研究發展費用"/>
    <x v="622"/>
    <x v="616"/>
    <s v="Z5460"/>
    <s v="綜合研究所分攤"/>
    <n v="194266"/>
    <n v="0"/>
    <n v="194266"/>
  </r>
  <r>
    <x v="2"/>
    <x v="2"/>
    <x v="101"/>
    <s v="研究發展費用"/>
    <x v="623"/>
    <x v="617"/>
    <s v="Z0170"/>
    <s v="營建處分攤"/>
    <n v="206"/>
    <n v="0"/>
    <n v="206"/>
  </r>
  <r>
    <x v="2"/>
    <x v="2"/>
    <x v="101"/>
    <s v="研究發展費用"/>
    <x v="623"/>
    <x v="617"/>
    <s v="Z0240"/>
    <s v="資訊系統處分攤"/>
    <n v="688"/>
    <n v="0"/>
    <n v="688"/>
  </r>
  <r>
    <x v="2"/>
    <x v="2"/>
    <x v="101"/>
    <s v="研究發展費用"/>
    <x v="623"/>
    <x v="617"/>
    <s v="Z5450"/>
    <s v="電力通信處分攤"/>
    <n v="4928"/>
    <n v="0"/>
    <n v="4928"/>
  </r>
  <r>
    <x v="2"/>
    <x v="2"/>
    <x v="101"/>
    <s v="研究發展費用"/>
    <x v="623"/>
    <x v="617"/>
    <s v="Z5460"/>
    <s v="綜合研究所分攤"/>
    <n v="1057202"/>
    <n v="0"/>
    <n v="1057202"/>
  </r>
  <r>
    <x v="2"/>
    <x v="2"/>
    <x v="101"/>
    <s v="研究發展費用"/>
    <x v="624"/>
    <x v="618"/>
    <s v="Z0080"/>
    <s v="材料處分攤"/>
    <n v="270952"/>
    <n v="0"/>
    <n v="270952"/>
  </r>
  <r>
    <x v="2"/>
    <x v="2"/>
    <x v="101"/>
    <s v="研究發展費用"/>
    <x v="624"/>
    <x v="618"/>
    <s v="Z0170"/>
    <s v="營建處分攤"/>
    <n v="152357"/>
    <n v="0"/>
    <n v="152357"/>
  </r>
  <r>
    <x v="2"/>
    <x v="2"/>
    <x v="101"/>
    <s v="研究發展費用"/>
    <x v="624"/>
    <x v="618"/>
    <s v="Z0240"/>
    <s v="資訊系統處分攤"/>
    <n v="54979"/>
    <n v="0"/>
    <n v="54979"/>
  </r>
  <r>
    <x v="2"/>
    <x v="2"/>
    <x v="101"/>
    <s v="研究發展費用"/>
    <x v="624"/>
    <x v="618"/>
    <s v="Z5450"/>
    <s v="電力通信處分攤"/>
    <n v="185665"/>
    <n v="0"/>
    <n v="185665"/>
  </r>
  <r>
    <x v="2"/>
    <x v="2"/>
    <x v="101"/>
    <s v="研究發展費用"/>
    <x v="624"/>
    <x v="618"/>
    <s v="Z5460"/>
    <s v="綜合研究所分攤"/>
    <n v="5475544"/>
    <n v="0"/>
    <n v="5475544"/>
  </r>
  <r>
    <x v="2"/>
    <x v="2"/>
    <x v="101"/>
    <s v="研究發展費用"/>
    <x v="625"/>
    <x v="619"/>
    <s v="Z0080"/>
    <s v="材料處分攤"/>
    <n v="0"/>
    <n v="-35790"/>
    <n v="-35790"/>
  </r>
  <r>
    <x v="2"/>
    <x v="2"/>
    <x v="101"/>
    <s v="研究發展費用"/>
    <x v="625"/>
    <x v="619"/>
    <s v="Z0170"/>
    <s v="營建處分攤"/>
    <n v="18422"/>
    <n v="0"/>
    <n v="18422"/>
  </r>
  <r>
    <x v="2"/>
    <x v="2"/>
    <x v="101"/>
    <s v="研究發展費用"/>
    <x v="625"/>
    <x v="619"/>
    <s v="Z0240"/>
    <s v="資訊系統處分攤"/>
    <n v="0"/>
    <n v="-8593"/>
    <n v="-8593"/>
  </r>
  <r>
    <x v="2"/>
    <x v="2"/>
    <x v="101"/>
    <s v="研究發展費用"/>
    <x v="625"/>
    <x v="619"/>
    <s v="Z5450"/>
    <s v="電力通信處分攤"/>
    <n v="7832"/>
    <n v="0"/>
    <n v="7832"/>
  </r>
  <r>
    <x v="2"/>
    <x v="2"/>
    <x v="101"/>
    <s v="研究發展費用"/>
    <x v="625"/>
    <x v="619"/>
    <s v="Z5460"/>
    <s v="綜合研究所分攤"/>
    <n v="649579"/>
    <n v="0"/>
    <n v="649579"/>
  </r>
  <r>
    <x v="2"/>
    <x v="2"/>
    <x v="101"/>
    <s v="研究發展費用"/>
    <x v="627"/>
    <x v="621"/>
    <s v="Z0240"/>
    <s v="資訊系統處分攤"/>
    <n v="4645"/>
    <n v="0"/>
    <n v="4645"/>
  </r>
  <r>
    <x v="2"/>
    <x v="2"/>
    <x v="101"/>
    <s v="研究發展費用"/>
    <x v="627"/>
    <x v="621"/>
    <s v="Z5460"/>
    <s v="綜合研究所分攤"/>
    <n v="11897"/>
    <n v="0"/>
    <n v="11897"/>
  </r>
  <r>
    <x v="2"/>
    <x v="2"/>
    <x v="101"/>
    <s v="研究發展費用"/>
    <x v="628"/>
    <x v="622"/>
    <s v="Z5450"/>
    <s v="電力通信處分攤"/>
    <n v="15095"/>
    <n v="0"/>
    <n v="15095"/>
  </r>
  <r>
    <x v="2"/>
    <x v="2"/>
    <x v="101"/>
    <s v="研究發展費用"/>
    <x v="629"/>
    <x v="623"/>
    <s v="Z5450"/>
    <s v="電力通信處分攤"/>
    <n v="5705"/>
    <n v="0"/>
    <n v="5705"/>
  </r>
  <r>
    <x v="2"/>
    <x v="2"/>
    <x v="101"/>
    <s v="研究發展費用"/>
    <x v="630"/>
    <x v="624"/>
    <s v="Z5450"/>
    <s v="電力通信處分攤"/>
    <n v="61"/>
    <n v="0"/>
    <n v="61"/>
  </r>
  <r>
    <x v="2"/>
    <x v="2"/>
    <x v="101"/>
    <s v="研究發展費用"/>
    <x v="632"/>
    <x v="626"/>
    <s v="Z5450"/>
    <s v="電力通信處分攤"/>
    <n v="6844"/>
    <n v="0"/>
    <n v="6844"/>
  </r>
  <r>
    <x v="2"/>
    <x v="2"/>
    <x v="101"/>
    <s v="研究發展費用"/>
    <x v="633"/>
    <x v="627"/>
    <s v="Z0080"/>
    <s v="材料處分攤"/>
    <n v="1423701"/>
    <n v="0"/>
    <n v="1423701"/>
  </r>
  <r>
    <x v="2"/>
    <x v="2"/>
    <x v="101"/>
    <s v="研究發展費用"/>
    <x v="633"/>
    <x v="627"/>
    <s v="Z0170"/>
    <s v="營建處分攤"/>
    <n v="797086"/>
    <n v="0"/>
    <n v="797086"/>
  </r>
  <r>
    <x v="2"/>
    <x v="2"/>
    <x v="101"/>
    <s v="研究發展費用"/>
    <x v="633"/>
    <x v="627"/>
    <s v="Z0240"/>
    <s v="資訊系統處分攤"/>
    <n v="215739"/>
    <n v="0"/>
    <n v="215739"/>
  </r>
  <r>
    <x v="2"/>
    <x v="2"/>
    <x v="101"/>
    <s v="研究發展費用"/>
    <x v="633"/>
    <x v="627"/>
    <s v="Z5450"/>
    <s v="電力通信處分攤"/>
    <n v="810119"/>
    <n v="0"/>
    <n v="810119"/>
  </r>
  <r>
    <x v="2"/>
    <x v="2"/>
    <x v="101"/>
    <s v="研究發展費用"/>
    <x v="633"/>
    <x v="627"/>
    <s v="Z5460"/>
    <s v="綜合研究所分攤"/>
    <n v="28772096"/>
    <n v="0"/>
    <n v="28772096"/>
  </r>
  <r>
    <x v="2"/>
    <x v="2"/>
    <x v="101"/>
    <s v="研究發展費用"/>
    <x v="634"/>
    <x v="628"/>
    <s v="Z0080"/>
    <s v="材料處分攤"/>
    <n v="628289"/>
    <n v="0"/>
    <n v="628289"/>
  </r>
  <r>
    <x v="2"/>
    <x v="2"/>
    <x v="101"/>
    <s v="研究發展費用"/>
    <x v="634"/>
    <x v="628"/>
    <s v="Z0170"/>
    <s v="營建處分攤"/>
    <n v="349237"/>
    <n v="0"/>
    <n v="349237"/>
  </r>
  <r>
    <x v="2"/>
    <x v="2"/>
    <x v="101"/>
    <s v="研究發展費用"/>
    <x v="634"/>
    <x v="628"/>
    <s v="Z0240"/>
    <s v="資訊系統處分攤"/>
    <n v="94208"/>
    <n v="0"/>
    <n v="94208"/>
  </r>
  <r>
    <x v="2"/>
    <x v="2"/>
    <x v="101"/>
    <s v="研究發展費用"/>
    <x v="634"/>
    <x v="628"/>
    <s v="Z5450"/>
    <s v="電力通信處分攤"/>
    <n v="328962"/>
    <n v="0"/>
    <n v="328962"/>
  </r>
  <r>
    <x v="2"/>
    <x v="2"/>
    <x v="101"/>
    <s v="研究發展費用"/>
    <x v="634"/>
    <x v="628"/>
    <s v="Z5460"/>
    <s v="綜合研究所分攤"/>
    <n v="12583246"/>
    <n v="0"/>
    <n v="12583246"/>
  </r>
  <r>
    <x v="2"/>
    <x v="2"/>
    <x v="101"/>
    <s v="研究發展費用"/>
    <x v="635"/>
    <x v="629"/>
    <s v="Z0080"/>
    <s v="材料處分攤"/>
    <n v="531487"/>
    <n v="0"/>
    <n v="531487"/>
  </r>
  <r>
    <x v="2"/>
    <x v="2"/>
    <x v="101"/>
    <s v="研究發展費用"/>
    <x v="635"/>
    <x v="629"/>
    <s v="Z0170"/>
    <s v="營建處分攤"/>
    <n v="303451"/>
    <n v="0"/>
    <n v="303451"/>
  </r>
  <r>
    <x v="2"/>
    <x v="2"/>
    <x v="101"/>
    <s v="研究發展費用"/>
    <x v="635"/>
    <x v="629"/>
    <s v="Z0240"/>
    <s v="資訊系統處分攤"/>
    <n v="78516"/>
    <n v="0"/>
    <n v="78516"/>
  </r>
  <r>
    <x v="2"/>
    <x v="2"/>
    <x v="101"/>
    <s v="研究發展費用"/>
    <x v="635"/>
    <x v="629"/>
    <s v="Z5450"/>
    <s v="電力通信處分攤"/>
    <n v="295674"/>
    <n v="0"/>
    <n v="295674"/>
  </r>
  <r>
    <x v="2"/>
    <x v="2"/>
    <x v="101"/>
    <s v="研究發展費用"/>
    <x v="635"/>
    <x v="629"/>
    <s v="Z5460"/>
    <s v="綜合研究所分攤"/>
    <n v="10380483"/>
    <n v="0"/>
    <n v="10380483"/>
  </r>
  <r>
    <x v="2"/>
    <x v="2"/>
    <x v="101"/>
    <s v="研究發展費用"/>
    <x v="636"/>
    <x v="630"/>
    <s v="Z0080"/>
    <s v="材料處分攤"/>
    <n v="18153"/>
    <n v="0"/>
    <n v="18153"/>
  </r>
  <r>
    <x v="2"/>
    <x v="2"/>
    <x v="101"/>
    <s v="研究發展費用"/>
    <x v="636"/>
    <x v="630"/>
    <s v="Z0170"/>
    <s v="營建處分攤"/>
    <n v="9340"/>
    <n v="0"/>
    <n v="9340"/>
  </r>
  <r>
    <x v="2"/>
    <x v="2"/>
    <x v="101"/>
    <s v="研究發展費用"/>
    <x v="636"/>
    <x v="630"/>
    <s v="Z0240"/>
    <s v="資訊系統處分攤"/>
    <n v="3264"/>
    <n v="0"/>
    <n v="3264"/>
  </r>
  <r>
    <x v="2"/>
    <x v="2"/>
    <x v="101"/>
    <s v="研究發展費用"/>
    <x v="636"/>
    <x v="630"/>
    <s v="Z5450"/>
    <s v="電力通信處分攤"/>
    <n v="44221"/>
    <n v="0"/>
    <n v="44221"/>
  </r>
  <r>
    <x v="2"/>
    <x v="2"/>
    <x v="101"/>
    <s v="研究發展費用"/>
    <x v="636"/>
    <x v="630"/>
    <s v="Z5460"/>
    <s v="綜合研究所分攤"/>
    <n v="302996"/>
    <n v="0"/>
    <n v="302996"/>
  </r>
  <r>
    <x v="2"/>
    <x v="2"/>
    <x v="101"/>
    <s v="研究發展費用"/>
    <x v="637"/>
    <x v="631"/>
    <s v="Z0170"/>
    <s v="營建處分攤"/>
    <n v="300"/>
    <n v="0"/>
    <n v="300"/>
  </r>
  <r>
    <x v="2"/>
    <x v="2"/>
    <x v="101"/>
    <s v="研究發展費用"/>
    <x v="637"/>
    <x v="631"/>
    <s v="Z0240"/>
    <s v="資訊系統處分攤"/>
    <n v="350"/>
    <n v="0"/>
    <n v="350"/>
  </r>
  <r>
    <x v="2"/>
    <x v="2"/>
    <x v="101"/>
    <s v="研究發展費用"/>
    <x v="637"/>
    <x v="631"/>
    <s v="Z5450"/>
    <s v="電力通信處分攤"/>
    <n v="1146"/>
    <n v="0"/>
    <n v="1146"/>
  </r>
  <r>
    <x v="2"/>
    <x v="2"/>
    <x v="101"/>
    <s v="研究發展費用"/>
    <x v="637"/>
    <x v="631"/>
    <s v="Z5460"/>
    <s v="綜合研究所分攤"/>
    <n v="18250"/>
    <n v="0"/>
    <n v="18250"/>
  </r>
  <r>
    <x v="2"/>
    <x v="2"/>
    <x v="101"/>
    <s v="研究發展費用"/>
    <x v="638"/>
    <x v="632"/>
    <s v="Z0080"/>
    <s v="材料處分攤"/>
    <n v="868847"/>
    <n v="0"/>
    <n v="868847"/>
  </r>
  <r>
    <x v="2"/>
    <x v="2"/>
    <x v="101"/>
    <s v="研究發展費用"/>
    <x v="638"/>
    <x v="632"/>
    <s v="Z0170"/>
    <s v="營建處分攤"/>
    <n v="472488"/>
    <n v="0"/>
    <n v="472488"/>
  </r>
  <r>
    <x v="2"/>
    <x v="2"/>
    <x v="101"/>
    <s v="研究發展費用"/>
    <x v="638"/>
    <x v="632"/>
    <s v="Z0240"/>
    <s v="資訊系統處分攤"/>
    <n v="124566"/>
    <n v="0"/>
    <n v="124566"/>
  </r>
  <r>
    <x v="2"/>
    <x v="2"/>
    <x v="101"/>
    <s v="研究發展費用"/>
    <x v="638"/>
    <x v="632"/>
    <s v="Z5450"/>
    <s v="電力通信處分攤"/>
    <n v="345707"/>
    <n v="0"/>
    <n v="345707"/>
  </r>
  <r>
    <x v="2"/>
    <x v="2"/>
    <x v="101"/>
    <s v="研究發展費用"/>
    <x v="638"/>
    <x v="632"/>
    <s v="Z5460"/>
    <s v="綜合研究所分攤"/>
    <n v="17290263"/>
    <n v="0"/>
    <n v="17290263"/>
  </r>
  <r>
    <x v="2"/>
    <x v="2"/>
    <x v="101"/>
    <s v="研究發展費用"/>
    <x v="639"/>
    <x v="633"/>
    <s v="Z0080"/>
    <s v="材料處分攤"/>
    <n v="313814"/>
    <n v="0"/>
    <n v="313814"/>
  </r>
  <r>
    <x v="2"/>
    <x v="2"/>
    <x v="101"/>
    <s v="研究發展費用"/>
    <x v="639"/>
    <x v="633"/>
    <s v="Z0170"/>
    <s v="營建處分攤"/>
    <n v="178382"/>
    <n v="0"/>
    <n v="178382"/>
  </r>
  <r>
    <x v="2"/>
    <x v="2"/>
    <x v="101"/>
    <s v="研究發展費用"/>
    <x v="639"/>
    <x v="633"/>
    <s v="Z0240"/>
    <s v="資訊系統處分攤"/>
    <n v="42233"/>
    <n v="0"/>
    <n v="42233"/>
  </r>
  <r>
    <x v="2"/>
    <x v="2"/>
    <x v="101"/>
    <s v="研究發展費用"/>
    <x v="639"/>
    <x v="633"/>
    <s v="Z5450"/>
    <s v="電力通信處分攤"/>
    <n v="125773"/>
    <n v="0"/>
    <n v="125773"/>
  </r>
  <r>
    <x v="2"/>
    <x v="2"/>
    <x v="101"/>
    <s v="研究發展費用"/>
    <x v="639"/>
    <x v="633"/>
    <s v="Z5460"/>
    <s v="綜合研究所分攤"/>
    <n v="6785307"/>
    <n v="0"/>
    <n v="6785307"/>
  </r>
  <r>
    <x v="2"/>
    <x v="2"/>
    <x v="101"/>
    <s v="研究發展費用"/>
    <x v="640"/>
    <x v="634"/>
    <s v="Z5450"/>
    <s v="電力通信處分攤"/>
    <n v="2429"/>
    <n v="0"/>
    <n v="2429"/>
  </r>
  <r>
    <x v="2"/>
    <x v="2"/>
    <x v="101"/>
    <s v="研究發展費用"/>
    <x v="641"/>
    <x v="635"/>
    <s v="Z0080"/>
    <s v="材料處分攤"/>
    <n v="35172"/>
    <n v="0"/>
    <n v="35172"/>
  </r>
  <r>
    <x v="2"/>
    <x v="2"/>
    <x v="101"/>
    <s v="研究發展費用"/>
    <x v="641"/>
    <x v="635"/>
    <s v="Z0170"/>
    <s v="營建處分攤"/>
    <n v="19321"/>
    <n v="0"/>
    <n v="19321"/>
  </r>
  <r>
    <x v="2"/>
    <x v="2"/>
    <x v="101"/>
    <s v="研究發展費用"/>
    <x v="641"/>
    <x v="635"/>
    <s v="Z0240"/>
    <s v="資訊系統處分攤"/>
    <n v="6826"/>
    <n v="0"/>
    <n v="6826"/>
  </r>
  <r>
    <x v="2"/>
    <x v="2"/>
    <x v="101"/>
    <s v="研究發展費用"/>
    <x v="641"/>
    <x v="635"/>
    <s v="Z5450"/>
    <s v="電力通信處分攤"/>
    <n v="86337"/>
    <n v="0"/>
    <n v="86337"/>
  </r>
  <r>
    <x v="2"/>
    <x v="2"/>
    <x v="101"/>
    <s v="研究發展費用"/>
    <x v="641"/>
    <x v="635"/>
    <s v="Z5460"/>
    <s v="綜合研究所分攤"/>
    <n v="648347"/>
    <n v="0"/>
    <n v="648347"/>
  </r>
  <r>
    <x v="2"/>
    <x v="2"/>
    <x v="101"/>
    <s v="研究發展費用"/>
    <x v="646"/>
    <x v="640"/>
    <s v="Z0080"/>
    <s v="材料處分攤"/>
    <n v="245846"/>
    <n v="0"/>
    <n v="245846"/>
  </r>
  <r>
    <x v="2"/>
    <x v="2"/>
    <x v="101"/>
    <s v="研究發展費用"/>
    <x v="646"/>
    <x v="640"/>
    <s v="Z0170"/>
    <s v="營建處分攤"/>
    <n v="133957"/>
    <n v="0"/>
    <n v="133957"/>
  </r>
  <r>
    <x v="2"/>
    <x v="2"/>
    <x v="101"/>
    <s v="研究發展費用"/>
    <x v="646"/>
    <x v="640"/>
    <s v="Z0240"/>
    <s v="資訊系統處分攤"/>
    <n v="35007"/>
    <n v="0"/>
    <n v="35007"/>
  </r>
  <r>
    <x v="2"/>
    <x v="2"/>
    <x v="101"/>
    <s v="研究發展費用"/>
    <x v="646"/>
    <x v="640"/>
    <s v="Z5450"/>
    <s v="電力通信處分攤"/>
    <n v="99839"/>
    <n v="0"/>
    <n v="99839"/>
  </r>
  <r>
    <x v="2"/>
    <x v="2"/>
    <x v="101"/>
    <s v="研究發展費用"/>
    <x v="646"/>
    <x v="640"/>
    <s v="Z5460"/>
    <s v="綜合研究所分攤"/>
    <n v="4941713"/>
    <n v="0"/>
    <n v="4941713"/>
  </r>
  <r>
    <x v="2"/>
    <x v="2"/>
    <x v="101"/>
    <s v="研究發展費用"/>
    <x v="647"/>
    <x v="641"/>
    <s v="Z0080"/>
    <s v="材料處分攤"/>
    <n v="45348"/>
    <n v="0"/>
    <n v="45348"/>
  </r>
  <r>
    <x v="2"/>
    <x v="2"/>
    <x v="101"/>
    <s v="研究發展費用"/>
    <x v="647"/>
    <x v="641"/>
    <s v="Z0170"/>
    <s v="營建處分攤"/>
    <n v="19522"/>
    <n v="0"/>
    <n v="19522"/>
  </r>
  <r>
    <x v="2"/>
    <x v="2"/>
    <x v="101"/>
    <s v="研究發展費用"/>
    <x v="647"/>
    <x v="641"/>
    <s v="Z0240"/>
    <s v="資訊系統處分攤"/>
    <n v="6150"/>
    <n v="0"/>
    <n v="6150"/>
  </r>
  <r>
    <x v="2"/>
    <x v="2"/>
    <x v="101"/>
    <s v="研究發展費用"/>
    <x v="647"/>
    <x v="641"/>
    <s v="Z5450"/>
    <s v="電力通信處分攤"/>
    <n v="90156"/>
    <n v="0"/>
    <n v="90156"/>
  </r>
  <r>
    <x v="2"/>
    <x v="2"/>
    <x v="101"/>
    <s v="研究發展費用"/>
    <x v="647"/>
    <x v="641"/>
    <s v="Z5460"/>
    <s v="綜合研究所分攤"/>
    <n v="613265"/>
    <n v="0"/>
    <n v="613265"/>
  </r>
  <r>
    <x v="2"/>
    <x v="2"/>
    <x v="101"/>
    <s v="研究發展費用"/>
    <x v="648"/>
    <x v="642"/>
    <s v="Z0080"/>
    <s v="材料處分攤"/>
    <n v="207467"/>
    <n v="0"/>
    <n v="207467"/>
  </r>
  <r>
    <x v="2"/>
    <x v="2"/>
    <x v="101"/>
    <s v="研究發展費用"/>
    <x v="648"/>
    <x v="642"/>
    <s v="Z0170"/>
    <s v="營建處分攤"/>
    <n v="113824"/>
    <n v="0"/>
    <n v="113824"/>
  </r>
  <r>
    <x v="2"/>
    <x v="2"/>
    <x v="101"/>
    <s v="研究發展費用"/>
    <x v="648"/>
    <x v="642"/>
    <s v="Z0240"/>
    <s v="資訊系統處分攤"/>
    <n v="30035"/>
    <n v="0"/>
    <n v="30035"/>
  </r>
  <r>
    <x v="2"/>
    <x v="2"/>
    <x v="101"/>
    <s v="研究發展費用"/>
    <x v="648"/>
    <x v="642"/>
    <s v="Z5450"/>
    <s v="電力通信處分攤"/>
    <n v="83848"/>
    <n v="0"/>
    <n v="83848"/>
  </r>
  <r>
    <x v="2"/>
    <x v="2"/>
    <x v="101"/>
    <s v="研究發展費用"/>
    <x v="648"/>
    <x v="642"/>
    <s v="Z5460"/>
    <s v="綜合研究所分攤"/>
    <n v="4155319"/>
    <n v="0"/>
    <n v="4155319"/>
  </r>
  <r>
    <x v="2"/>
    <x v="2"/>
    <x v="101"/>
    <s v="研究發展費用"/>
    <x v="649"/>
    <x v="643"/>
    <s v="Z0080"/>
    <s v="材料處分攤"/>
    <n v="17794"/>
    <n v="0"/>
    <n v="17794"/>
  </r>
  <r>
    <x v="2"/>
    <x v="2"/>
    <x v="101"/>
    <s v="研究發展費用"/>
    <x v="649"/>
    <x v="643"/>
    <s v="Z0170"/>
    <s v="營建處分攤"/>
    <n v="9693"/>
    <n v="0"/>
    <n v="9693"/>
  </r>
  <r>
    <x v="2"/>
    <x v="2"/>
    <x v="101"/>
    <s v="研究發展費用"/>
    <x v="649"/>
    <x v="643"/>
    <s v="Z0240"/>
    <s v="資訊系統處分攤"/>
    <n v="3417"/>
    <n v="0"/>
    <n v="3417"/>
  </r>
  <r>
    <x v="2"/>
    <x v="2"/>
    <x v="101"/>
    <s v="研究發展費用"/>
    <x v="649"/>
    <x v="643"/>
    <s v="Z5450"/>
    <s v="電力通信處分攤"/>
    <n v="44473"/>
    <n v="0"/>
    <n v="44473"/>
  </r>
  <r>
    <x v="2"/>
    <x v="2"/>
    <x v="101"/>
    <s v="研究發展費用"/>
    <x v="649"/>
    <x v="643"/>
    <s v="Z5460"/>
    <s v="綜合研究所分攤"/>
    <n v="322944"/>
    <n v="0"/>
    <n v="322944"/>
  </r>
  <r>
    <x v="2"/>
    <x v="2"/>
    <x v="101"/>
    <s v="研究發展費用"/>
    <x v="650"/>
    <x v="644"/>
    <s v="Z5460"/>
    <s v="綜合研究所分攤"/>
    <n v="1036049"/>
    <n v="0"/>
    <n v="1036049"/>
  </r>
  <r>
    <x v="2"/>
    <x v="2"/>
    <x v="101"/>
    <s v="研究發展費用"/>
    <x v="651"/>
    <x v="645"/>
    <s v="Z0080"/>
    <s v="材料處分攤"/>
    <n v="120263"/>
    <n v="0"/>
    <n v="120263"/>
  </r>
  <r>
    <x v="2"/>
    <x v="2"/>
    <x v="101"/>
    <s v="研究發展費用"/>
    <x v="651"/>
    <x v="645"/>
    <s v="Z0170"/>
    <s v="營建處分攤"/>
    <n v="65976"/>
    <n v="0"/>
    <n v="65976"/>
  </r>
  <r>
    <x v="2"/>
    <x v="2"/>
    <x v="101"/>
    <s v="研究發展費用"/>
    <x v="651"/>
    <x v="645"/>
    <s v="Z0240"/>
    <s v="資訊系統處分攤"/>
    <n v="17402"/>
    <n v="0"/>
    <n v="17402"/>
  </r>
  <r>
    <x v="2"/>
    <x v="2"/>
    <x v="101"/>
    <s v="研究發展費用"/>
    <x v="651"/>
    <x v="645"/>
    <s v="Z5450"/>
    <s v="電力通信處分攤"/>
    <n v="48587"/>
    <n v="0"/>
    <n v="48587"/>
  </r>
  <r>
    <x v="2"/>
    <x v="2"/>
    <x v="101"/>
    <s v="研究發展費用"/>
    <x v="651"/>
    <x v="645"/>
    <s v="Z5460"/>
    <s v="綜合研究所分攤"/>
    <n v="2408546"/>
    <n v="0"/>
    <n v="2408546"/>
  </r>
  <r>
    <x v="2"/>
    <x v="2"/>
    <x v="101"/>
    <s v="研究發展費用"/>
    <x v="652"/>
    <x v="646"/>
    <s v="Z0080"/>
    <s v="材料處分攤"/>
    <n v="10317"/>
    <n v="0"/>
    <n v="10317"/>
  </r>
  <r>
    <x v="2"/>
    <x v="2"/>
    <x v="101"/>
    <s v="研究發展費用"/>
    <x v="652"/>
    <x v="646"/>
    <s v="Z0170"/>
    <s v="營建處分攤"/>
    <n v="5612"/>
    <n v="0"/>
    <n v="5612"/>
  </r>
  <r>
    <x v="2"/>
    <x v="2"/>
    <x v="101"/>
    <s v="研究發展費用"/>
    <x v="652"/>
    <x v="646"/>
    <s v="Z0240"/>
    <s v="資訊系統處分攤"/>
    <n v="1984"/>
    <n v="0"/>
    <n v="1984"/>
  </r>
  <r>
    <x v="2"/>
    <x v="2"/>
    <x v="101"/>
    <s v="研究發展費用"/>
    <x v="652"/>
    <x v="646"/>
    <s v="Z5450"/>
    <s v="電力通信處分攤"/>
    <n v="25761"/>
    <n v="0"/>
    <n v="25761"/>
  </r>
  <r>
    <x v="2"/>
    <x v="2"/>
    <x v="101"/>
    <s v="研究發展費用"/>
    <x v="652"/>
    <x v="646"/>
    <s v="Z5460"/>
    <s v="綜合研究所分攤"/>
    <n v="187211"/>
    <n v="0"/>
    <n v="187211"/>
  </r>
  <r>
    <x v="2"/>
    <x v="2"/>
    <x v="101"/>
    <s v="研究發展費用"/>
    <x v="653"/>
    <x v="647"/>
    <s v="Z0170"/>
    <s v="營建處分攤"/>
    <n v="9684"/>
    <n v="0"/>
    <n v="9684"/>
  </r>
  <r>
    <x v="2"/>
    <x v="2"/>
    <x v="101"/>
    <s v="研究發展費用"/>
    <x v="653"/>
    <x v="647"/>
    <s v="Z0240"/>
    <s v="資訊系統處分攤"/>
    <n v="1808"/>
    <n v="0"/>
    <n v="1808"/>
  </r>
  <r>
    <x v="2"/>
    <x v="2"/>
    <x v="101"/>
    <s v="研究發展費用"/>
    <x v="653"/>
    <x v="647"/>
    <s v="Z5450"/>
    <s v="電力通信處分攤"/>
    <n v="8657"/>
    <n v="0"/>
    <n v="8657"/>
  </r>
  <r>
    <x v="2"/>
    <x v="2"/>
    <x v="101"/>
    <s v="研究發展費用"/>
    <x v="653"/>
    <x v="647"/>
    <s v="Z5460"/>
    <s v="綜合研究所分攤"/>
    <n v="328290"/>
    <n v="0"/>
    <n v="328290"/>
  </r>
  <r>
    <x v="2"/>
    <x v="2"/>
    <x v="101"/>
    <s v="研究發展費用"/>
    <x v="654"/>
    <x v="648"/>
    <s v="Z000T"/>
    <s v="統列總處分攤"/>
    <n v="7069757"/>
    <n v="0"/>
    <n v="7069757"/>
  </r>
  <r>
    <x v="2"/>
    <x v="2"/>
    <x v="101"/>
    <s v="研究發展費用"/>
    <x v="655"/>
    <x v="649"/>
    <s v="Z5460"/>
    <s v="綜合研究所分攤"/>
    <n v="32939"/>
    <n v="0"/>
    <n v="32939"/>
  </r>
  <r>
    <x v="2"/>
    <x v="2"/>
    <x v="101"/>
    <s v="研究發展費用"/>
    <x v="656"/>
    <x v="650"/>
    <s v="Z0170"/>
    <s v="營建處分攤"/>
    <n v="360"/>
    <n v="0"/>
    <n v="360"/>
  </r>
  <r>
    <x v="2"/>
    <x v="2"/>
    <x v="101"/>
    <s v="研究發展費用"/>
    <x v="656"/>
    <x v="650"/>
    <s v="Z5460"/>
    <s v="綜合研究所分攤"/>
    <n v="13200"/>
    <n v="0"/>
    <n v="13200"/>
  </r>
  <r>
    <x v="2"/>
    <x v="2"/>
    <x v="101"/>
    <s v="研究發展費用"/>
    <x v="657"/>
    <x v="651"/>
    <s v="Z0080"/>
    <s v="材料處分攤"/>
    <n v="52440"/>
    <n v="0"/>
    <n v="52440"/>
  </r>
  <r>
    <x v="2"/>
    <x v="2"/>
    <x v="101"/>
    <s v="研究發展費用"/>
    <x v="657"/>
    <x v="651"/>
    <s v="Z0170"/>
    <s v="營建處分攤"/>
    <n v="27962"/>
    <n v="0"/>
    <n v="27962"/>
  </r>
  <r>
    <x v="2"/>
    <x v="2"/>
    <x v="101"/>
    <s v="研究發展費用"/>
    <x v="657"/>
    <x v="651"/>
    <s v="Z0240"/>
    <s v="資訊系統處分攤"/>
    <n v="6165"/>
    <n v="0"/>
    <n v="6165"/>
  </r>
  <r>
    <x v="2"/>
    <x v="2"/>
    <x v="101"/>
    <s v="研究發展費用"/>
    <x v="657"/>
    <x v="651"/>
    <s v="Z5450"/>
    <s v="電力通信處分攤"/>
    <n v="27509"/>
    <n v="0"/>
    <n v="27509"/>
  </r>
  <r>
    <x v="2"/>
    <x v="2"/>
    <x v="101"/>
    <s v="研究發展費用"/>
    <x v="657"/>
    <x v="651"/>
    <s v="Z5460"/>
    <s v="綜合研究所分攤"/>
    <n v="896040"/>
    <n v="0"/>
    <n v="896040"/>
  </r>
  <r>
    <x v="2"/>
    <x v="2"/>
    <x v="101"/>
    <s v="研究發展費用"/>
    <x v="658"/>
    <x v="652"/>
    <s v="Z0080"/>
    <s v="材料處分攤"/>
    <n v="253"/>
    <n v="0"/>
    <n v="253"/>
  </r>
  <r>
    <x v="2"/>
    <x v="2"/>
    <x v="101"/>
    <s v="研究發展費用"/>
    <x v="658"/>
    <x v="652"/>
    <s v="Z0170"/>
    <s v="營建處分攤"/>
    <n v="76"/>
    <n v="0"/>
    <n v="76"/>
  </r>
  <r>
    <x v="2"/>
    <x v="2"/>
    <x v="101"/>
    <s v="研究發展費用"/>
    <x v="658"/>
    <x v="652"/>
    <s v="Z0240"/>
    <s v="資訊系統處分攤"/>
    <n v="12"/>
    <n v="0"/>
    <n v="12"/>
  </r>
  <r>
    <x v="2"/>
    <x v="2"/>
    <x v="101"/>
    <s v="研究發展費用"/>
    <x v="658"/>
    <x v="652"/>
    <s v="Z5450"/>
    <s v="電力通信處分攤"/>
    <n v="304"/>
    <n v="0"/>
    <n v="304"/>
  </r>
  <r>
    <x v="2"/>
    <x v="2"/>
    <x v="101"/>
    <s v="研究發展費用"/>
    <x v="658"/>
    <x v="652"/>
    <s v="Z5460"/>
    <s v="綜合研究所分攤"/>
    <n v="3381"/>
    <n v="0"/>
    <n v="3381"/>
  </r>
  <r>
    <x v="2"/>
    <x v="2"/>
    <x v="101"/>
    <s v="研究發展費用"/>
    <x v="659"/>
    <x v="653"/>
    <s v="Z5450"/>
    <s v="電力通信處分攤"/>
    <n v="2"/>
    <n v="0"/>
    <n v="2"/>
  </r>
  <r>
    <x v="2"/>
    <x v="2"/>
    <x v="101"/>
    <s v="研究發展費用"/>
    <x v="661"/>
    <x v="655"/>
    <s v="Z5450"/>
    <s v="電力通信處分攤"/>
    <n v="1636"/>
    <n v="0"/>
    <n v="1636"/>
  </r>
  <r>
    <x v="2"/>
    <x v="2"/>
    <x v="101"/>
    <s v="研究發展費用"/>
    <x v="661"/>
    <x v="655"/>
    <s v="Z5460"/>
    <s v="綜合研究所分攤"/>
    <n v="242679"/>
    <n v="0"/>
    <n v="242679"/>
  </r>
  <r>
    <x v="2"/>
    <x v="2"/>
    <x v="101"/>
    <s v="研究發展費用"/>
    <x v="662"/>
    <x v="656"/>
    <s v="Z5460"/>
    <s v="綜合研究所分攤"/>
    <n v="13066"/>
    <n v="0"/>
    <n v="13066"/>
  </r>
  <r>
    <x v="2"/>
    <x v="2"/>
    <x v="101"/>
    <s v="研究發展費用"/>
    <x v="663"/>
    <x v="657"/>
    <s v="Z0170"/>
    <s v="營建處分攤"/>
    <n v="118"/>
    <n v="0"/>
    <n v="118"/>
  </r>
  <r>
    <x v="2"/>
    <x v="2"/>
    <x v="101"/>
    <s v="研究發展費用"/>
    <x v="663"/>
    <x v="657"/>
    <s v="Z0610"/>
    <s v="環境保護處分攤"/>
    <n v="363"/>
    <n v="0"/>
    <n v="363"/>
  </r>
  <r>
    <x v="2"/>
    <x v="2"/>
    <x v="101"/>
    <s v="研究發展費用"/>
    <x v="663"/>
    <x v="657"/>
    <s v="Z5450"/>
    <s v="電力通信處分攤"/>
    <n v="1033"/>
    <n v="0"/>
    <n v="1033"/>
  </r>
  <r>
    <x v="2"/>
    <x v="2"/>
    <x v="101"/>
    <s v="研究發展費用"/>
    <x v="663"/>
    <x v="657"/>
    <s v="Z5460"/>
    <s v="綜合研究所分攤"/>
    <n v="324325"/>
    <n v="0"/>
    <n v="324325"/>
  </r>
  <r>
    <x v="2"/>
    <x v="2"/>
    <x v="101"/>
    <s v="研究發展費用"/>
    <x v="664"/>
    <x v="658"/>
    <s v="Z5450"/>
    <s v="電力通信處分攤"/>
    <n v="764"/>
    <n v="0"/>
    <n v="764"/>
  </r>
  <r>
    <x v="2"/>
    <x v="2"/>
    <x v="101"/>
    <s v="研究發展費用"/>
    <x v="664"/>
    <x v="658"/>
    <s v="Z5460"/>
    <s v="綜合研究所分攤"/>
    <n v="457127"/>
    <n v="0"/>
    <n v="457127"/>
  </r>
  <r>
    <x v="2"/>
    <x v="2"/>
    <x v="101"/>
    <s v="研究發展費用"/>
    <x v="665"/>
    <x v="659"/>
    <s v="Z0240"/>
    <s v="資訊系統處分攤"/>
    <n v="12083"/>
    <n v="0"/>
    <n v="12083"/>
  </r>
  <r>
    <x v="2"/>
    <x v="2"/>
    <x v="101"/>
    <s v="研究發展費用"/>
    <x v="665"/>
    <x v="659"/>
    <s v="Z5450"/>
    <s v="電力通信處分攤"/>
    <n v="18573"/>
    <n v="0"/>
    <n v="18573"/>
  </r>
  <r>
    <x v="2"/>
    <x v="2"/>
    <x v="101"/>
    <s v="研究發展費用"/>
    <x v="665"/>
    <x v="659"/>
    <s v="Z5460"/>
    <s v="綜合研究所分攤"/>
    <n v="4376394"/>
    <n v="0"/>
    <n v="4376394"/>
  </r>
  <r>
    <x v="2"/>
    <x v="2"/>
    <x v="101"/>
    <s v="研究發展費用"/>
    <x v="666"/>
    <x v="660"/>
    <s v="Z0080"/>
    <s v="材料處分攤"/>
    <n v="543538"/>
    <n v="0"/>
    <n v="543538"/>
  </r>
  <r>
    <x v="2"/>
    <x v="2"/>
    <x v="101"/>
    <s v="研究發展費用"/>
    <x v="666"/>
    <x v="660"/>
    <s v="Z0150"/>
    <s v="電源開發處分攤"/>
    <n v="393296"/>
    <n v="0"/>
    <n v="393296"/>
  </r>
  <r>
    <x v="2"/>
    <x v="2"/>
    <x v="101"/>
    <s v="研究發展費用"/>
    <x v="666"/>
    <x v="660"/>
    <s v="Z0170"/>
    <s v="營建處分攤"/>
    <n v="59153"/>
    <n v="0"/>
    <n v="59153"/>
  </r>
  <r>
    <x v="2"/>
    <x v="2"/>
    <x v="101"/>
    <s v="研究發展費用"/>
    <x v="666"/>
    <x v="660"/>
    <s v="Z0240"/>
    <s v="資訊系統處分攤"/>
    <n v="3713"/>
    <n v="0"/>
    <n v="3713"/>
  </r>
  <r>
    <x v="2"/>
    <x v="2"/>
    <x v="101"/>
    <s v="研究發展費用"/>
    <x v="666"/>
    <x v="660"/>
    <s v="Z0540"/>
    <s v="核能安全處分攤"/>
    <n v="55798"/>
    <n v="0"/>
    <n v="55798"/>
  </r>
  <r>
    <x v="2"/>
    <x v="2"/>
    <x v="101"/>
    <s v="研究發展費用"/>
    <x v="666"/>
    <x v="660"/>
    <s v="Z0610"/>
    <s v="環境保護處分攤"/>
    <n v="634338"/>
    <n v="0"/>
    <n v="634338"/>
  </r>
  <r>
    <x v="2"/>
    <x v="2"/>
    <x v="101"/>
    <s v="研究發展費用"/>
    <x v="666"/>
    <x v="660"/>
    <s v="Z5330"/>
    <s v="電力修護處分攤"/>
    <n v="15949"/>
    <n v="0"/>
    <n v="15949"/>
  </r>
  <r>
    <x v="2"/>
    <x v="2"/>
    <x v="101"/>
    <s v="研究發展費用"/>
    <x v="666"/>
    <x v="660"/>
    <s v="Z5450"/>
    <s v="電力通信處分攤"/>
    <n v="20782"/>
    <n v="0"/>
    <n v="20782"/>
  </r>
  <r>
    <x v="2"/>
    <x v="2"/>
    <x v="101"/>
    <s v="研究發展費用"/>
    <x v="666"/>
    <x v="660"/>
    <s v="Z5460"/>
    <s v="綜合研究所分攤"/>
    <n v="4909786"/>
    <n v="0"/>
    <n v="4909786"/>
  </r>
  <r>
    <x v="2"/>
    <x v="2"/>
    <x v="101"/>
    <s v="研究發展費用"/>
    <x v="666"/>
    <x v="660"/>
    <s v="Z6930"/>
    <s v="再生能源處分攤"/>
    <n v="990381"/>
    <n v="0"/>
    <n v="990381"/>
  </r>
  <r>
    <x v="2"/>
    <x v="2"/>
    <x v="101"/>
    <s v="研究發展費用"/>
    <x v="667"/>
    <x v="661"/>
    <s v="Z0170"/>
    <s v="營建處分攤"/>
    <n v="180"/>
    <n v="0"/>
    <n v="180"/>
  </r>
  <r>
    <x v="2"/>
    <x v="2"/>
    <x v="101"/>
    <s v="研究發展費用"/>
    <x v="667"/>
    <x v="661"/>
    <s v="Z0240"/>
    <s v="資訊系統處分攤"/>
    <n v="12987"/>
    <n v="0"/>
    <n v="12987"/>
  </r>
  <r>
    <x v="2"/>
    <x v="2"/>
    <x v="101"/>
    <s v="研究發展費用"/>
    <x v="667"/>
    <x v="661"/>
    <s v="Z5450"/>
    <s v="電力通信處分攤"/>
    <n v="312"/>
    <n v="0"/>
    <n v="312"/>
  </r>
  <r>
    <x v="2"/>
    <x v="2"/>
    <x v="101"/>
    <s v="研究發展費用"/>
    <x v="667"/>
    <x v="661"/>
    <s v="Z5460"/>
    <s v="綜合研究所分攤"/>
    <n v="617843"/>
    <n v="0"/>
    <n v="617843"/>
  </r>
  <r>
    <x v="2"/>
    <x v="2"/>
    <x v="101"/>
    <s v="研究發展費用"/>
    <x v="668"/>
    <x v="662"/>
    <s v="Z0150"/>
    <s v="電源開發處分攤"/>
    <n v="23363"/>
    <n v="0"/>
    <n v="23363"/>
  </r>
  <r>
    <x v="2"/>
    <x v="2"/>
    <x v="101"/>
    <s v="研究發展費用"/>
    <x v="668"/>
    <x v="662"/>
    <s v="Z0170"/>
    <s v="營建處分攤"/>
    <n v="2524"/>
    <n v="0"/>
    <n v="2524"/>
  </r>
  <r>
    <x v="2"/>
    <x v="2"/>
    <x v="101"/>
    <s v="研究發展費用"/>
    <x v="668"/>
    <x v="662"/>
    <s v="Z0240"/>
    <s v="資訊系統處分攤"/>
    <n v="303"/>
    <n v="0"/>
    <n v="303"/>
  </r>
  <r>
    <x v="2"/>
    <x v="2"/>
    <x v="101"/>
    <s v="研究發展費用"/>
    <x v="668"/>
    <x v="662"/>
    <s v="Z5450"/>
    <s v="電力通信處分攤"/>
    <n v="2531"/>
    <n v="0"/>
    <n v="2531"/>
  </r>
  <r>
    <x v="2"/>
    <x v="2"/>
    <x v="101"/>
    <s v="研究發展費用"/>
    <x v="668"/>
    <x v="662"/>
    <s v="Z5460"/>
    <s v="綜合研究所分攤"/>
    <n v="1967577"/>
    <n v="0"/>
    <n v="1967577"/>
  </r>
  <r>
    <x v="2"/>
    <x v="2"/>
    <x v="101"/>
    <s v="研究發展費用"/>
    <x v="668"/>
    <x v="662"/>
    <s v="Z6930"/>
    <s v="再生能源處分攤"/>
    <n v="43771"/>
    <n v="0"/>
    <n v="43771"/>
  </r>
  <r>
    <x v="2"/>
    <x v="2"/>
    <x v="101"/>
    <s v="研究發展費用"/>
    <x v="669"/>
    <x v="663"/>
    <s v="Z5450"/>
    <s v="電力通信處分攤"/>
    <n v="767"/>
    <n v="0"/>
    <n v="767"/>
  </r>
  <r>
    <x v="2"/>
    <x v="2"/>
    <x v="101"/>
    <s v="研究發展費用"/>
    <x v="670"/>
    <x v="664"/>
    <s v="Z5450"/>
    <s v="電力通信處分攤"/>
    <n v="2020"/>
    <n v="0"/>
    <n v="2020"/>
  </r>
  <r>
    <x v="2"/>
    <x v="2"/>
    <x v="101"/>
    <s v="研究發展費用"/>
    <x v="671"/>
    <x v="665"/>
    <s v="Z0240"/>
    <s v="資訊系統處分攤"/>
    <n v="10"/>
    <n v="0"/>
    <n v="10"/>
  </r>
  <r>
    <x v="2"/>
    <x v="2"/>
    <x v="101"/>
    <s v="研究發展費用"/>
    <x v="671"/>
    <x v="665"/>
    <s v="Z5450"/>
    <s v="電力通信處分攤"/>
    <n v="281"/>
    <n v="0"/>
    <n v="281"/>
  </r>
  <r>
    <x v="2"/>
    <x v="2"/>
    <x v="101"/>
    <s v="研究發展費用"/>
    <x v="672"/>
    <x v="666"/>
    <s v="Z0170"/>
    <s v="營建處分攤"/>
    <n v="8947"/>
    <n v="0"/>
    <n v="8947"/>
  </r>
  <r>
    <x v="2"/>
    <x v="2"/>
    <x v="101"/>
    <s v="研究發展費用"/>
    <x v="672"/>
    <x v="666"/>
    <s v="Z0240"/>
    <s v="資訊系統處分攤"/>
    <n v="4585"/>
    <n v="0"/>
    <n v="4585"/>
  </r>
  <r>
    <x v="2"/>
    <x v="2"/>
    <x v="101"/>
    <s v="研究發展費用"/>
    <x v="672"/>
    <x v="666"/>
    <s v="Z5450"/>
    <s v="電力通信處分攤"/>
    <n v="68702"/>
    <n v="0"/>
    <n v="68702"/>
  </r>
  <r>
    <x v="2"/>
    <x v="2"/>
    <x v="101"/>
    <s v="研究發展費用"/>
    <x v="672"/>
    <x v="666"/>
    <s v="Z5460"/>
    <s v="綜合研究所分攤"/>
    <n v="2333259"/>
    <n v="0"/>
    <n v="2333259"/>
  </r>
  <r>
    <x v="2"/>
    <x v="2"/>
    <x v="101"/>
    <s v="研究發展費用"/>
    <x v="673"/>
    <x v="667"/>
    <s v="Z5450"/>
    <s v="電力通信處分攤"/>
    <n v="7080"/>
    <n v="0"/>
    <n v="7080"/>
  </r>
  <r>
    <x v="2"/>
    <x v="2"/>
    <x v="101"/>
    <s v="研究發展費用"/>
    <x v="673"/>
    <x v="667"/>
    <s v="Z5460"/>
    <s v="綜合研究所分攤"/>
    <n v="90000"/>
    <n v="0"/>
    <n v="90000"/>
  </r>
  <r>
    <x v="2"/>
    <x v="2"/>
    <x v="101"/>
    <s v="研究發展費用"/>
    <x v="674"/>
    <x v="668"/>
    <s v="Z5450"/>
    <s v="電力通信處分攤"/>
    <n v="45550"/>
    <n v="0"/>
    <n v="45550"/>
  </r>
  <r>
    <x v="2"/>
    <x v="2"/>
    <x v="101"/>
    <s v="研究發展費用"/>
    <x v="674"/>
    <x v="668"/>
    <s v="Z5460"/>
    <s v="綜合研究所分攤"/>
    <n v="24688569"/>
    <n v="0"/>
    <n v="24688569"/>
  </r>
  <r>
    <x v="2"/>
    <x v="2"/>
    <x v="101"/>
    <s v="研究發展費用"/>
    <x v="675"/>
    <x v="669"/>
    <s v="Z5450"/>
    <s v="電力通信處分攤"/>
    <n v="60"/>
    <n v="0"/>
    <n v="60"/>
  </r>
  <r>
    <x v="2"/>
    <x v="2"/>
    <x v="101"/>
    <s v="研究發展費用"/>
    <x v="675"/>
    <x v="669"/>
    <s v="Z5460"/>
    <s v="綜合研究所分攤"/>
    <n v="282437"/>
    <n v="0"/>
    <n v="282437"/>
  </r>
  <r>
    <x v="2"/>
    <x v="2"/>
    <x v="101"/>
    <s v="研究發展費用"/>
    <x v="682"/>
    <x v="676"/>
    <s v="Z5450"/>
    <s v="電力通信處分攤"/>
    <n v="1307"/>
    <n v="0"/>
    <n v="1307"/>
  </r>
  <r>
    <x v="2"/>
    <x v="2"/>
    <x v="101"/>
    <s v="研究發展費用"/>
    <x v="682"/>
    <x v="676"/>
    <s v="Z5460"/>
    <s v="綜合研究所分攤"/>
    <n v="44351790"/>
    <n v="0"/>
    <n v="44351790"/>
  </r>
  <r>
    <x v="2"/>
    <x v="2"/>
    <x v="101"/>
    <s v="研究發展費用"/>
    <x v="683"/>
    <x v="677"/>
    <s v="Z0170"/>
    <s v="營建處分攤"/>
    <n v="4823"/>
    <n v="0"/>
    <n v="4823"/>
  </r>
  <r>
    <x v="2"/>
    <x v="2"/>
    <x v="101"/>
    <s v="研究發展費用"/>
    <x v="683"/>
    <x v="677"/>
    <s v="Z0240"/>
    <s v="資訊系統處分攤"/>
    <n v="500999"/>
    <n v="0"/>
    <n v="500999"/>
  </r>
  <r>
    <x v="2"/>
    <x v="2"/>
    <x v="101"/>
    <s v="研究發展費用"/>
    <x v="683"/>
    <x v="677"/>
    <s v="Z5450"/>
    <s v="電力通信處分攤"/>
    <n v="4026"/>
    <n v="0"/>
    <n v="4026"/>
  </r>
  <r>
    <x v="2"/>
    <x v="2"/>
    <x v="101"/>
    <s v="研究發展費用"/>
    <x v="684"/>
    <x v="678"/>
    <s v="Z0170"/>
    <s v="營建處分攤"/>
    <n v="10887"/>
    <n v="0"/>
    <n v="10887"/>
  </r>
  <r>
    <x v="2"/>
    <x v="2"/>
    <x v="101"/>
    <s v="研究發展費用"/>
    <x v="684"/>
    <x v="678"/>
    <s v="Z0240"/>
    <s v="資訊系統處分攤"/>
    <n v="8300"/>
    <n v="0"/>
    <n v="8300"/>
  </r>
  <r>
    <x v="2"/>
    <x v="2"/>
    <x v="101"/>
    <s v="研究發展費用"/>
    <x v="684"/>
    <x v="678"/>
    <s v="Z5450"/>
    <s v="電力通信處分攤"/>
    <n v="9288"/>
    <n v="0"/>
    <n v="9288"/>
  </r>
  <r>
    <x v="2"/>
    <x v="2"/>
    <x v="101"/>
    <s v="研究發展費用"/>
    <x v="685"/>
    <x v="679"/>
    <s v="Z5450"/>
    <s v="電力通信處分攤"/>
    <n v="36314"/>
    <n v="0"/>
    <n v="36314"/>
  </r>
  <r>
    <x v="2"/>
    <x v="2"/>
    <x v="101"/>
    <s v="研究發展費用"/>
    <x v="686"/>
    <x v="680"/>
    <s v="Z0170"/>
    <s v="營建處分攤"/>
    <n v="60"/>
    <n v="0"/>
    <n v="60"/>
  </r>
  <r>
    <x v="2"/>
    <x v="2"/>
    <x v="101"/>
    <s v="研究發展費用"/>
    <x v="686"/>
    <x v="680"/>
    <s v="Z5450"/>
    <s v="電力通信處分攤"/>
    <n v="804550"/>
    <n v="0"/>
    <n v="804550"/>
  </r>
  <r>
    <x v="2"/>
    <x v="2"/>
    <x v="101"/>
    <s v="研究發展費用"/>
    <x v="687"/>
    <x v="681"/>
    <s v="Z0170"/>
    <s v="營建處分攤"/>
    <n v="120"/>
    <n v="0"/>
    <n v="120"/>
  </r>
  <r>
    <x v="2"/>
    <x v="2"/>
    <x v="101"/>
    <s v="研究發展費用"/>
    <x v="687"/>
    <x v="681"/>
    <s v="Z0240"/>
    <s v="資訊系統處分攤"/>
    <n v="568"/>
    <n v="0"/>
    <n v="568"/>
  </r>
  <r>
    <x v="2"/>
    <x v="2"/>
    <x v="101"/>
    <s v="研究發展費用"/>
    <x v="687"/>
    <x v="681"/>
    <s v="Z5450"/>
    <s v="電力通信處分攤"/>
    <n v="8448"/>
    <n v="0"/>
    <n v="8448"/>
  </r>
  <r>
    <x v="2"/>
    <x v="2"/>
    <x v="101"/>
    <s v="研究發展費用"/>
    <x v="687"/>
    <x v="681"/>
    <s v="Z5460"/>
    <s v="綜合研究所分攤"/>
    <n v="1656640"/>
    <n v="0"/>
    <n v="1656640"/>
  </r>
  <r>
    <x v="2"/>
    <x v="2"/>
    <x v="101"/>
    <s v="研究發展費用"/>
    <x v="693"/>
    <x v="687"/>
    <s v="Z5450"/>
    <s v="電力通信處分攤"/>
    <n v="51"/>
    <n v="0"/>
    <n v="51"/>
  </r>
  <r>
    <x v="2"/>
    <x v="2"/>
    <x v="101"/>
    <s v="研究發展費用"/>
    <x v="693"/>
    <x v="687"/>
    <s v="Z6930"/>
    <s v="再生能源處分攤"/>
    <n v="126330"/>
    <n v="0"/>
    <n v="126330"/>
  </r>
  <r>
    <x v="2"/>
    <x v="2"/>
    <x v="101"/>
    <s v="研究發展費用"/>
    <x v="694"/>
    <x v="688"/>
    <s v="Z0100"/>
    <s v="財務處分攤"/>
    <n v="171339"/>
    <n v="0"/>
    <n v="171339"/>
  </r>
  <r>
    <x v="2"/>
    <x v="2"/>
    <x v="101"/>
    <s v="研究發展費用"/>
    <x v="695"/>
    <x v="689"/>
    <s v="Z0170"/>
    <s v="營建處分攤"/>
    <n v="1"/>
    <n v="0"/>
    <n v="1"/>
  </r>
  <r>
    <x v="2"/>
    <x v="2"/>
    <x v="101"/>
    <s v="研究發展費用"/>
    <x v="695"/>
    <x v="689"/>
    <s v="Z5450"/>
    <s v="電力通信處分攤"/>
    <n v="3"/>
    <n v="0"/>
    <n v="3"/>
  </r>
  <r>
    <x v="2"/>
    <x v="2"/>
    <x v="101"/>
    <s v="研究發展費用"/>
    <x v="696"/>
    <x v="690"/>
    <s v="Z5450"/>
    <s v="電力通信處分攤"/>
    <n v="30505"/>
    <n v="0"/>
    <n v="30505"/>
  </r>
  <r>
    <x v="2"/>
    <x v="2"/>
    <x v="101"/>
    <s v="研究發展費用"/>
    <x v="696"/>
    <x v="690"/>
    <s v="Z5460"/>
    <s v="綜合研究所分攤"/>
    <n v="5708580"/>
    <n v="0"/>
    <n v="5708580"/>
  </r>
  <r>
    <x v="2"/>
    <x v="2"/>
    <x v="101"/>
    <s v="研究發展費用"/>
    <x v="697"/>
    <x v="691"/>
    <s v="Z0240"/>
    <s v="資訊系統處分攤"/>
    <n v="598477"/>
    <n v="0"/>
    <n v="598477"/>
  </r>
  <r>
    <x v="2"/>
    <x v="2"/>
    <x v="101"/>
    <s v="研究發展費用"/>
    <x v="697"/>
    <x v="691"/>
    <s v="Z5460"/>
    <s v="綜合研究所分攤"/>
    <n v="17594471"/>
    <n v="0"/>
    <n v="17594471"/>
  </r>
  <r>
    <x v="2"/>
    <x v="2"/>
    <x v="101"/>
    <s v="研究發展費用"/>
    <x v="699"/>
    <x v="693"/>
    <s v="Z5460"/>
    <s v="綜合研究所分攤"/>
    <n v="65985"/>
    <n v="0"/>
    <n v="65985"/>
  </r>
  <r>
    <x v="2"/>
    <x v="2"/>
    <x v="101"/>
    <s v="研究發展費用"/>
    <x v="700"/>
    <x v="694"/>
    <s v="Z0150"/>
    <s v="電源開發處分攤"/>
    <n v="95000"/>
    <n v="0"/>
    <n v="95000"/>
  </r>
  <r>
    <x v="2"/>
    <x v="2"/>
    <x v="101"/>
    <s v="研究發展費用"/>
    <x v="700"/>
    <x v="694"/>
    <s v="Z0240"/>
    <s v="資訊系統處分攤"/>
    <n v="111726"/>
    <n v="0"/>
    <n v="111726"/>
  </r>
  <r>
    <x v="2"/>
    <x v="2"/>
    <x v="101"/>
    <s v="研究發展費用"/>
    <x v="700"/>
    <x v="694"/>
    <s v="Z5460"/>
    <s v="綜合研究所分攤"/>
    <n v="1764654"/>
    <n v="0"/>
    <n v="1764654"/>
  </r>
  <r>
    <x v="2"/>
    <x v="2"/>
    <x v="101"/>
    <s v="研究發展費用"/>
    <x v="701"/>
    <x v="695"/>
    <s v="Z0070"/>
    <s v="業務處分攤"/>
    <n v="9930"/>
    <n v="0"/>
    <n v="9930"/>
  </r>
  <r>
    <x v="2"/>
    <x v="2"/>
    <x v="101"/>
    <s v="研究發展費用"/>
    <x v="701"/>
    <x v="695"/>
    <s v="Z0150"/>
    <s v="電源開發處分攤"/>
    <n v="106868"/>
    <n v="0"/>
    <n v="106868"/>
  </r>
  <r>
    <x v="2"/>
    <x v="2"/>
    <x v="101"/>
    <s v="研究發展費用"/>
    <x v="701"/>
    <x v="695"/>
    <s v="Z0170"/>
    <s v="營建處分攤"/>
    <n v="10740"/>
    <n v="0"/>
    <n v="10740"/>
  </r>
  <r>
    <x v="2"/>
    <x v="2"/>
    <x v="101"/>
    <s v="研究發展費用"/>
    <x v="701"/>
    <x v="695"/>
    <s v="Z0240"/>
    <s v="資訊系統處分攤"/>
    <n v="2360"/>
    <n v="0"/>
    <n v="2360"/>
  </r>
  <r>
    <x v="2"/>
    <x v="2"/>
    <x v="101"/>
    <s v="研究發展費用"/>
    <x v="701"/>
    <x v="695"/>
    <s v="Z0270"/>
    <s v="核能技術處分攤"/>
    <n v="9930"/>
    <n v="0"/>
    <n v="9930"/>
  </r>
  <r>
    <x v="2"/>
    <x v="2"/>
    <x v="101"/>
    <s v="研究發展費用"/>
    <x v="701"/>
    <x v="695"/>
    <s v="Z0540"/>
    <s v="核能安全處分攤"/>
    <n v="8010"/>
    <n v="0"/>
    <n v="8010"/>
  </r>
  <r>
    <x v="2"/>
    <x v="2"/>
    <x v="101"/>
    <s v="研究發展費用"/>
    <x v="701"/>
    <x v="695"/>
    <s v="Z0610"/>
    <s v="環境保護處分攤"/>
    <n v="127196"/>
    <n v="0"/>
    <n v="127196"/>
  </r>
  <r>
    <x v="2"/>
    <x v="2"/>
    <x v="101"/>
    <s v="研究發展費用"/>
    <x v="701"/>
    <x v="695"/>
    <s v="Z5250"/>
    <s v="放射試驗室分攤"/>
    <n v="7430"/>
    <n v="0"/>
    <n v="7430"/>
  </r>
  <r>
    <x v="2"/>
    <x v="2"/>
    <x v="101"/>
    <s v="研究發展費用"/>
    <x v="701"/>
    <x v="695"/>
    <s v="Z5450"/>
    <s v="電力通信處分攤"/>
    <n v="608"/>
    <n v="0"/>
    <n v="608"/>
  </r>
  <r>
    <x v="2"/>
    <x v="2"/>
    <x v="101"/>
    <s v="研究發展費用"/>
    <x v="701"/>
    <x v="695"/>
    <s v="Z5460"/>
    <s v="綜合研究所分攤"/>
    <n v="2511382"/>
    <n v="0"/>
    <n v="2511382"/>
  </r>
  <r>
    <x v="2"/>
    <x v="2"/>
    <x v="101"/>
    <s v="研究發展費用"/>
    <x v="701"/>
    <x v="695"/>
    <s v="Z6930"/>
    <s v="再生能源處分攤"/>
    <n v="49912"/>
    <n v="0"/>
    <n v="49912"/>
  </r>
  <r>
    <x v="2"/>
    <x v="2"/>
    <x v="101"/>
    <s v="研究發展費用"/>
    <x v="702"/>
    <x v="696"/>
    <s v="Z0030"/>
    <s v="企劃處分攤"/>
    <n v="7220887"/>
    <n v="0"/>
    <n v="7220887"/>
  </r>
  <r>
    <x v="2"/>
    <x v="2"/>
    <x v="101"/>
    <s v="研究發展費用"/>
    <x v="702"/>
    <x v="696"/>
    <s v="Z0070"/>
    <s v="業務處分攤"/>
    <n v="6817241"/>
    <n v="0"/>
    <n v="6817241"/>
  </r>
  <r>
    <x v="2"/>
    <x v="2"/>
    <x v="101"/>
    <s v="研究發展費用"/>
    <x v="702"/>
    <x v="696"/>
    <s v="Z0080"/>
    <s v="材料處分攤"/>
    <n v="1270200"/>
    <n v="0"/>
    <n v="1270200"/>
  </r>
  <r>
    <x v="2"/>
    <x v="2"/>
    <x v="101"/>
    <s v="研究發展費用"/>
    <x v="702"/>
    <x v="696"/>
    <s v="Z0150"/>
    <s v="電源開發處分攤"/>
    <n v="66619687"/>
    <n v="0"/>
    <n v="66619687"/>
  </r>
  <r>
    <x v="2"/>
    <x v="2"/>
    <x v="101"/>
    <s v="研究發展費用"/>
    <x v="702"/>
    <x v="696"/>
    <s v="Z0170"/>
    <s v="營建處分攤"/>
    <n v="6514880"/>
    <n v="0"/>
    <n v="6514880"/>
  </r>
  <r>
    <x v="2"/>
    <x v="2"/>
    <x v="101"/>
    <s v="研究發展費用"/>
    <x v="702"/>
    <x v="696"/>
    <s v="Z0240"/>
    <s v="資訊系統處分攤"/>
    <n v="16872863"/>
    <n v="0"/>
    <n v="16872863"/>
  </r>
  <r>
    <x v="2"/>
    <x v="2"/>
    <x v="101"/>
    <s v="研究發展費用"/>
    <x v="702"/>
    <x v="696"/>
    <s v="Z0270"/>
    <s v="核能技術處分攤"/>
    <n v="4027800"/>
    <n v="0"/>
    <n v="4027800"/>
  </r>
  <r>
    <x v="2"/>
    <x v="2"/>
    <x v="101"/>
    <s v="研究發展費用"/>
    <x v="702"/>
    <x v="696"/>
    <s v="Z0430"/>
    <s v="核能發電廠緊急計畫執行委員會分攤"/>
    <n v="6728500"/>
    <n v="0"/>
    <n v="6728500"/>
  </r>
  <r>
    <x v="2"/>
    <x v="2"/>
    <x v="101"/>
    <s v="研究發展費用"/>
    <x v="702"/>
    <x v="696"/>
    <s v="Z0540"/>
    <s v="核能安全處分攤"/>
    <n v="33987938"/>
    <n v="0"/>
    <n v="33987938"/>
  </r>
  <r>
    <x v="2"/>
    <x v="2"/>
    <x v="101"/>
    <s v="研究發展費用"/>
    <x v="702"/>
    <x v="696"/>
    <s v="Z0560"/>
    <s v="核能發電處分攤"/>
    <n v="2600000"/>
    <n v="0"/>
    <n v="2600000"/>
  </r>
  <r>
    <x v="2"/>
    <x v="2"/>
    <x v="101"/>
    <s v="研究發展費用"/>
    <x v="702"/>
    <x v="696"/>
    <s v="Z0610"/>
    <s v="環境保護處分攤"/>
    <n v="124717332"/>
    <n v="0"/>
    <n v="124717332"/>
  </r>
  <r>
    <x v="2"/>
    <x v="2"/>
    <x v="101"/>
    <s v="研究發展費用"/>
    <x v="702"/>
    <x v="696"/>
    <s v="Z5130"/>
    <s v="訓練所分攤"/>
    <n v="2403000"/>
    <n v="0"/>
    <n v="2403000"/>
  </r>
  <r>
    <x v="2"/>
    <x v="2"/>
    <x v="101"/>
    <s v="研究發展費用"/>
    <x v="702"/>
    <x v="696"/>
    <s v="Z5250"/>
    <s v="放射試驗室分攤"/>
    <n v="991100"/>
    <n v="0"/>
    <n v="991100"/>
  </r>
  <r>
    <x v="2"/>
    <x v="2"/>
    <x v="101"/>
    <s v="研究發展費用"/>
    <x v="702"/>
    <x v="696"/>
    <s v="Z5460"/>
    <s v="綜合研究所分攤"/>
    <n v="227705633"/>
    <n v="0"/>
    <n v="227705633"/>
  </r>
  <r>
    <x v="2"/>
    <x v="2"/>
    <x v="101"/>
    <s v="研究發展費用"/>
    <x v="702"/>
    <x v="696"/>
    <s v="Z6930"/>
    <s v="再生能源處分攤"/>
    <n v="123255381"/>
    <n v="0"/>
    <n v="123255381"/>
  </r>
  <r>
    <x v="2"/>
    <x v="2"/>
    <x v="101"/>
    <s v="研究發展費用"/>
    <x v="703"/>
    <x v="697"/>
    <s v="Z0170"/>
    <s v="營建處分攤"/>
    <n v="1914"/>
    <n v="0"/>
    <n v="1914"/>
  </r>
  <r>
    <x v="2"/>
    <x v="2"/>
    <x v="101"/>
    <s v="研究發展費用"/>
    <x v="703"/>
    <x v="697"/>
    <s v="Z0240"/>
    <s v="資訊系統處分攤"/>
    <n v="1533"/>
    <n v="0"/>
    <n v="1533"/>
  </r>
  <r>
    <x v="2"/>
    <x v="2"/>
    <x v="101"/>
    <s v="研究發展費用"/>
    <x v="703"/>
    <x v="697"/>
    <s v="Z5450"/>
    <s v="電力通信處分攤"/>
    <n v="4926"/>
    <n v="0"/>
    <n v="4926"/>
  </r>
  <r>
    <x v="2"/>
    <x v="2"/>
    <x v="101"/>
    <s v="研究發展費用"/>
    <x v="703"/>
    <x v="697"/>
    <s v="Z5460"/>
    <s v="綜合研究所分攤"/>
    <n v="44345286"/>
    <n v="0"/>
    <n v="44345286"/>
  </r>
  <r>
    <x v="2"/>
    <x v="2"/>
    <x v="101"/>
    <s v="研究發展費用"/>
    <x v="704"/>
    <x v="698"/>
    <s v="Z0170"/>
    <s v="營建處分攤"/>
    <n v="2472"/>
    <n v="0"/>
    <n v="2472"/>
  </r>
  <r>
    <x v="2"/>
    <x v="2"/>
    <x v="101"/>
    <s v="研究發展費用"/>
    <x v="704"/>
    <x v="698"/>
    <s v="Z0240"/>
    <s v="資訊系統處分攤"/>
    <n v="120480"/>
    <n v="0"/>
    <n v="120480"/>
  </r>
  <r>
    <x v="2"/>
    <x v="2"/>
    <x v="101"/>
    <s v="研究發展費用"/>
    <x v="704"/>
    <x v="698"/>
    <s v="Z5450"/>
    <s v="電力通信處分攤"/>
    <n v="2302"/>
    <n v="0"/>
    <n v="2302"/>
  </r>
  <r>
    <x v="2"/>
    <x v="2"/>
    <x v="101"/>
    <s v="研究發展費用"/>
    <x v="704"/>
    <x v="698"/>
    <s v="Z5460"/>
    <s v="綜合研究所分攤"/>
    <n v="6458"/>
    <n v="0"/>
    <n v="6458"/>
  </r>
  <r>
    <x v="2"/>
    <x v="2"/>
    <x v="101"/>
    <s v="研究發展費用"/>
    <x v="705"/>
    <x v="699"/>
    <s v="Z0170"/>
    <s v="營建處分攤"/>
    <n v="30021"/>
    <n v="0"/>
    <n v="30021"/>
  </r>
  <r>
    <x v="2"/>
    <x v="2"/>
    <x v="101"/>
    <s v="研究發展費用"/>
    <x v="705"/>
    <x v="699"/>
    <s v="Z0240"/>
    <s v="資訊系統處分攤"/>
    <n v="763992"/>
    <n v="0"/>
    <n v="763992"/>
  </r>
  <r>
    <x v="2"/>
    <x v="2"/>
    <x v="101"/>
    <s v="研究發展費用"/>
    <x v="705"/>
    <x v="699"/>
    <s v="Z5460"/>
    <s v="綜合研究所分攤"/>
    <n v="1064436"/>
    <n v="0"/>
    <n v="1064436"/>
  </r>
  <r>
    <x v="2"/>
    <x v="2"/>
    <x v="101"/>
    <s v="研究發展費用"/>
    <x v="706"/>
    <x v="700"/>
    <s v="Z0170"/>
    <s v="營建處分攤"/>
    <n v="10518"/>
    <n v="0"/>
    <n v="10518"/>
  </r>
  <r>
    <x v="2"/>
    <x v="2"/>
    <x v="101"/>
    <s v="研究發展費用"/>
    <x v="706"/>
    <x v="700"/>
    <s v="Z0240"/>
    <s v="資訊系統處分攤"/>
    <n v="821723"/>
    <n v="0"/>
    <n v="821723"/>
  </r>
  <r>
    <x v="2"/>
    <x v="2"/>
    <x v="101"/>
    <s v="研究發展費用"/>
    <x v="706"/>
    <x v="700"/>
    <s v="Z5450"/>
    <s v="電力通信處分攤"/>
    <n v="11179"/>
    <n v="0"/>
    <n v="11179"/>
  </r>
  <r>
    <x v="2"/>
    <x v="2"/>
    <x v="101"/>
    <s v="研究發展費用"/>
    <x v="706"/>
    <x v="700"/>
    <s v="Z5460"/>
    <s v="綜合研究所分攤"/>
    <n v="46525"/>
    <n v="0"/>
    <n v="46525"/>
  </r>
  <r>
    <x v="2"/>
    <x v="2"/>
    <x v="101"/>
    <s v="研究發展費用"/>
    <x v="708"/>
    <x v="702"/>
    <s v="Z5460"/>
    <s v="綜合研究所分攤"/>
    <n v="4818294"/>
    <n v="0"/>
    <n v="4818294"/>
  </r>
  <r>
    <x v="2"/>
    <x v="2"/>
    <x v="101"/>
    <s v="研究發展費用"/>
    <x v="709"/>
    <x v="703"/>
    <s v="Z0170"/>
    <s v="營建處分攤"/>
    <n v="3076"/>
    <n v="0"/>
    <n v="3076"/>
  </r>
  <r>
    <x v="2"/>
    <x v="2"/>
    <x v="101"/>
    <s v="研究發展費用"/>
    <x v="709"/>
    <x v="703"/>
    <s v="Z0240"/>
    <s v="資訊系統處分攤"/>
    <n v="493"/>
    <n v="0"/>
    <n v="493"/>
  </r>
  <r>
    <x v="2"/>
    <x v="2"/>
    <x v="101"/>
    <s v="研究發展費用"/>
    <x v="709"/>
    <x v="703"/>
    <s v="Z5450"/>
    <s v="電力通信處分攤"/>
    <n v="1072"/>
    <n v="0"/>
    <n v="1072"/>
  </r>
  <r>
    <x v="2"/>
    <x v="2"/>
    <x v="101"/>
    <s v="研究發展費用"/>
    <x v="709"/>
    <x v="703"/>
    <s v="Z5460"/>
    <s v="綜合研究所分攤"/>
    <n v="63098"/>
    <n v="0"/>
    <n v="63098"/>
  </r>
  <r>
    <x v="2"/>
    <x v="2"/>
    <x v="101"/>
    <s v="研究發展費用"/>
    <x v="710"/>
    <x v="704"/>
    <s v="Z0170"/>
    <s v="營建處分攤"/>
    <n v="551"/>
    <n v="0"/>
    <n v="551"/>
  </r>
  <r>
    <x v="2"/>
    <x v="2"/>
    <x v="101"/>
    <s v="研究發展費用"/>
    <x v="710"/>
    <x v="704"/>
    <s v="Z0240"/>
    <s v="資訊系統處分攤"/>
    <n v="15926"/>
    <n v="0"/>
    <n v="15926"/>
  </r>
  <r>
    <x v="2"/>
    <x v="2"/>
    <x v="101"/>
    <s v="研究發展費用"/>
    <x v="710"/>
    <x v="704"/>
    <s v="Z5330"/>
    <s v="電力修護處分攤"/>
    <n v="1294609"/>
    <n v="0"/>
    <n v="1294609"/>
  </r>
  <r>
    <x v="2"/>
    <x v="2"/>
    <x v="101"/>
    <s v="研究發展費用"/>
    <x v="710"/>
    <x v="704"/>
    <s v="Z5450"/>
    <s v="電力通信處分攤"/>
    <n v="11518"/>
    <n v="0"/>
    <n v="11518"/>
  </r>
  <r>
    <x v="2"/>
    <x v="2"/>
    <x v="101"/>
    <s v="研究發展費用"/>
    <x v="710"/>
    <x v="704"/>
    <s v="Z5460"/>
    <s v="綜合研究所分攤"/>
    <n v="42204417"/>
    <n v="0"/>
    <n v="42204417"/>
  </r>
  <r>
    <x v="2"/>
    <x v="2"/>
    <x v="101"/>
    <s v="研究發展費用"/>
    <x v="711"/>
    <x v="705"/>
    <s v="Z0150"/>
    <s v="電源開發處分攤"/>
    <n v="56415"/>
    <n v="0"/>
    <n v="56415"/>
  </r>
  <r>
    <x v="2"/>
    <x v="2"/>
    <x v="101"/>
    <s v="研究發展費用"/>
    <x v="711"/>
    <x v="705"/>
    <s v="Z5450"/>
    <s v="電力通信處分攤"/>
    <n v="36"/>
    <n v="0"/>
    <n v="36"/>
  </r>
  <r>
    <x v="2"/>
    <x v="2"/>
    <x v="101"/>
    <s v="研究發展費用"/>
    <x v="711"/>
    <x v="705"/>
    <s v="Z5460"/>
    <s v="綜合研究所分攤"/>
    <n v="140088"/>
    <n v="0"/>
    <n v="140088"/>
  </r>
  <r>
    <x v="2"/>
    <x v="2"/>
    <x v="101"/>
    <s v="研究發展費用"/>
    <x v="711"/>
    <x v="705"/>
    <s v="Z6930"/>
    <s v="再生能源處分攤"/>
    <n v="300"/>
    <n v="0"/>
    <n v="300"/>
  </r>
  <r>
    <x v="2"/>
    <x v="2"/>
    <x v="101"/>
    <s v="研究發展費用"/>
    <x v="712"/>
    <x v="706"/>
    <s v="Z5450"/>
    <s v="電力通信處分攤"/>
    <n v="427"/>
    <n v="0"/>
    <n v="427"/>
  </r>
  <r>
    <x v="2"/>
    <x v="2"/>
    <x v="101"/>
    <s v="研究發展費用"/>
    <x v="712"/>
    <x v="706"/>
    <s v="Z5460"/>
    <s v="綜合研究所分攤"/>
    <n v="56936"/>
    <n v="0"/>
    <n v="56936"/>
  </r>
  <r>
    <x v="2"/>
    <x v="2"/>
    <x v="101"/>
    <s v="研究發展費用"/>
    <x v="714"/>
    <x v="708"/>
    <s v="Z0150"/>
    <s v="電源開發處分攤"/>
    <n v="2179"/>
    <n v="0"/>
    <n v="2179"/>
  </r>
  <r>
    <x v="2"/>
    <x v="2"/>
    <x v="101"/>
    <s v="研究發展費用"/>
    <x v="714"/>
    <x v="708"/>
    <s v="Z0170"/>
    <s v="營建處分攤"/>
    <n v="6524"/>
    <n v="0"/>
    <n v="6524"/>
  </r>
  <r>
    <x v="2"/>
    <x v="2"/>
    <x v="101"/>
    <s v="研究發展費用"/>
    <x v="714"/>
    <x v="708"/>
    <s v="Z0240"/>
    <s v="資訊系統處分攤"/>
    <n v="5142"/>
    <n v="0"/>
    <n v="5142"/>
  </r>
  <r>
    <x v="2"/>
    <x v="2"/>
    <x v="101"/>
    <s v="研究發展費用"/>
    <x v="714"/>
    <x v="708"/>
    <s v="Z0610"/>
    <s v="環境保護處分攤"/>
    <n v="9502"/>
    <n v="0"/>
    <n v="9502"/>
  </r>
  <r>
    <x v="2"/>
    <x v="2"/>
    <x v="101"/>
    <s v="研究發展費用"/>
    <x v="714"/>
    <x v="708"/>
    <s v="Z5450"/>
    <s v="電力通信處分攤"/>
    <n v="10699"/>
    <n v="0"/>
    <n v="10699"/>
  </r>
  <r>
    <x v="2"/>
    <x v="2"/>
    <x v="101"/>
    <s v="研究發展費用"/>
    <x v="714"/>
    <x v="708"/>
    <s v="Z5460"/>
    <s v="綜合研究所分攤"/>
    <n v="590601"/>
    <n v="0"/>
    <n v="590601"/>
  </r>
  <r>
    <x v="2"/>
    <x v="2"/>
    <x v="101"/>
    <s v="研究發展費用"/>
    <x v="715"/>
    <x v="709"/>
    <s v="Z0170"/>
    <s v="營建處分攤"/>
    <n v="1950"/>
    <n v="0"/>
    <n v="1950"/>
  </r>
  <r>
    <x v="2"/>
    <x v="2"/>
    <x v="101"/>
    <s v="研究發展費用"/>
    <x v="715"/>
    <x v="709"/>
    <s v="Z0240"/>
    <s v="資訊系統處分攤"/>
    <n v="300"/>
    <n v="0"/>
    <n v="300"/>
  </r>
  <r>
    <x v="2"/>
    <x v="2"/>
    <x v="101"/>
    <s v="研究發展費用"/>
    <x v="715"/>
    <x v="709"/>
    <s v="Z0530"/>
    <s v="法律事務室分攤"/>
    <n v="2528"/>
    <n v="0"/>
    <n v="2528"/>
  </r>
  <r>
    <x v="2"/>
    <x v="2"/>
    <x v="101"/>
    <s v="研究發展費用"/>
    <x v="715"/>
    <x v="709"/>
    <s v="Z5450"/>
    <s v="電力通信處分攤"/>
    <n v="1238"/>
    <n v="0"/>
    <n v="1238"/>
  </r>
  <r>
    <x v="2"/>
    <x v="2"/>
    <x v="101"/>
    <s v="研究發展費用"/>
    <x v="715"/>
    <x v="709"/>
    <s v="Z5460"/>
    <s v="綜合研究所分攤"/>
    <n v="587656"/>
    <n v="0"/>
    <n v="587656"/>
  </r>
  <r>
    <x v="2"/>
    <x v="2"/>
    <x v="101"/>
    <s v="研究發展費用"/>
    <x v="716"/>
    <x v="710"/>
    <s v="Z5450"/>
    <s v="電力通信處分攤"/>
    <n v="8517"/>
    <n v="0"/>
    <n v="8517"/>
  </r>
  <r>
    <x v="2"/>
    <x v="2"/>
    <x v="101"/>
    <s v="研究發展費用"/>
    <x v="716"/>
    <x v="710"/>
    <s v="Z5460"/>
    <s v="綜合研究所分攤"/>
    <n v="332500"/>
    <n v="0"/>
    <n v="332500"/>
  </r>
  <r>
    <x v="2"/>
    <x v="2"/>
    <x v="101"/>
    <s v="研究發展費用"/>
    <x v="717"/>
    <x v="711"/>
    <s v="Z0150"/>
    <s v="電源開發處分攤"/>
    <n v="15400"/>
    <n v="0"/>
    <n v="15400"/>
  </r>
  <r>
    <x v="2"/>
    <x v="2"/>
    <x v="101"/>
    <s v="研究發展費用"/>
    <x v="717"/>
    <x v="711"/>
    <s v="Z0170"/>
    <s v="營建處分攤"/>
    <n v="5627"/>
    <n v="0"/>
    <n v="5627"/>
  </r>
  <r>
    <x v="2"/>
    <x v="2"/>
    <x v="101"/>
    <s v="研究發展費用"/>
    <x v="717"/>
    <x v="711"/>
    <s v="Z0240"/>
    <s v="資訊系統處分攤"/>
    <n v="730"/>
    <n v="0"/>
    <n v="730"/>
  </r>
  <r>
    <x v="2"/>
    <x v="2"/>
    <x v="101"/>
    <s v="研究發展費用"/>
    <x v="717"/>
    <x v="711"/>
    <s v="Z0540"/>
    <s v="核能安全處分攤"/>
    <n v="9225"/>
    <n v="0"/>
    <n v="9225"/>
  </r>
  <r>
    <x v="2"/>
    <x v="2"/>
    <x v="101"/>
    <s v="研究發展費用"/>
    <x v="717"/>
    <x v="711"/>
    <s v="Z0610"/>
    <s v="環境保護處分攤"/>
    <n v="29021"/>
    <n v="0"/>
    <n v="29021"/>
  </r>
  <r>
    <x v="2"/>
    <x v="2"/>
    <x v="101"/>
    <s v="研究發展費用"/>
    <x v="717"/>
    <x v="711"/>
    <s v="Z5450"/>
    <s v="電力通信處分攤"/>
    <n v="2326"/>
    <n v="0"/>
    <n v="2326"/>
  </r>
  <r>
    <x v="2"/>
    <x v="2"/>
    <x v="101"/>
    <s v="研究發展費用"/>
    <x v="717"/>
    <x v="711"/>
    <s v="Z5460"/>
    <s v="綜合研究所分攤"/>
    <n v="856644"/>
    <n v="0"/>
    <n v="856644"/>
  </r>
  <r>
    <x v="2"/>
    <x v="2"/>
    <x v="101"/>
    <s v="研究發展費用"/>
    <x v="717"/>
    <x v="711"/>
    <s v="Z6930"/>
    <s v="再生能源處分攤"/>
    <n v="3836"/>
    <n v="0"/>
    <n v="3836"/>
  </r>
  <r>
    <x v="2"/>
    <x v="2"/>
    <x v="101"/>
    <s v="研究發展費用"/>
    <x v="787"/>
    <x v="779"/>
    <s v="Z5450"/>
    <s v="電力通信處分攤"/>
    <n v="75"/>
    <n v="0"/>
    <n v="75"/>
  </r>
  <r>
    <x v="2"/>
    <x v="2"/>
    <x v="101"/>
    <s v="研究發展費用"/>
    <x v="718"/>
    <x v="712"/>
    <s v="Z5450"/>
    <s v="電力通信處分攤"/>
    <n v="16"/>
    <n v="0"/>
    <n v="16"/>
  </r>
  <r>
    <x v="2"/>
    <x v="2"/>
    <x v="101"/>
    <s v="研究發展費用"/>
    <x v="719"/>
    <x v="713"/>
    <s v="Z6930"/>
    <s v="再生能源處分攤"/>
    <n v="9646"/>
    <n v="0"/>
    <n v="9646"/>
  </r>
  <r>
    <x v="2"/>
    <x v="2"/>
    <x v="101"/>
    <s v="研究發展費用"/>
    <x v="720"/>
    <x v="714"/>
    <s v="Z0240"/>
    <s v="資訊系統處分攤"/>
    <n v="23448"/>
    <n v="0"/>
    <n v="23448"/>
  </r>
  <r>
    <x v="2"/>
    <x v="2"/>
    <x v="101"/>
    <s v="研究發展費用"/>
    <x v="722"/>
    <x v="716"/>
    <s v="Z0170"/>
    <s v="營建處分攤"/>
    <n v="159"/>
    <n v="0"/>
    <n v="159"/>
  </r>
  <r>
    <x v="2"/>
    <x v="2"/>
    <x v="101"/>
    <s v="研究發展費用"/>
    <x v="722"/>
    <x v="716"/>
    <s v="Z5460"/>
    <s v="綜合研究所分攤"/>
    <n v="18890"/>
    <n v="0"/>
    <n v="18890"/>
  </r>
  <r>
    <x v="2"/>
    <x v="2"/>
    <x v="101"/>
    <s v="研究發展費用"/>
    <x v="722"/>
    <x v="716"/>
    <s v="Z6930"/>
    <s v="再生能源處分攤"/>
    <n v="13500"/>
    <n v="0"/>
    <n v="13500"/>
  </r>
  <r>
    <x v="2"/>
    <x v="2"/>
    <x v="101"/>
    <s v="研究發展費用"/>
    <x v="723"/>
    <x v="717"/>
    <s v="Z5450"/>
    <s v="電力通信處分攤"/>
    <n v="19739"/>
    <n v="0"/>
    <n v="19739"/>
  </r>
  <r>
    <x v="2"/>
    <x v="2"/>
    <x v="101"/>
    <s v="研究發展費用"/>
    <x v="724"/>
    <x v="718"/>
    <s v="Z5460"/>
    <s v="綜合研究所分攤"/>
    <n v="85238"/>
    <n v="0"/>
    <n v="85238"/>
  </r>
  <r>
    <x v="2"/>
    <x v="2"/>
    <x v="101"/>
    <s v="研究發展費用"/>
    <x v="725"/>
    <x v="719"/>
    <s v="Z0240"/>
    <s v="資訊系統處分攤"/>
    <n v="500"/>
    <n v="0"/>
    <n v="500"/>
  </r>
  <r>
    <x v="2"/>
    <x v="2"/>
    <x v="101"/>
    <s v="研究發展費用"/>
    <x v="725"/>
    <x v="719"/>
    <s v="Z5450"/>
    <s v="電力通信處分攤"/>
    <n v="33431"/>
    <n v="0"/>
    <n v="33431"/>
  </r>
  <r>
    <x v="2"/>
    <x v="2"/>
    <x v="101"/>
    <s v="研究發展費用"/>
    <x v="725"/>
    <x v="719"/>
    <s v="Z5460"/>
    <s v="綜合研究所分攤"/>
    <n v="215908"/>
    <n v="0"/>
    <n v="215908"/>
  </r>
  <r>
    <x v="2"/>
    <x v="2"/>
    <x v="101"/>
    <s v="研究發展費用"/>
    <x v="726"/>
    <x v="720"/>
    <s v="Z5450"/>
    <s v="電力通信處分攤"/>
    <n v="13884"/>
    <n v="0"/>
    <n v="13884"/>
  </r>
  <r>
    <x v="2"/>
    <x v="2"/>
    <x v="101"/>
    <s v="研究發展費用"/>
    <x v="726"/>
    <x v="720"/>
    <s v="Z5460"/>
    <s v="綜合研究所分攤"/>
    <n v="169198"/>
    <n v="0"/>
    <n v="169198"/>
  </r>
  <r>
    <x v="2"/>
    <x v="2"/>
    <x v="101"/>
    <s v="研究發展費用"/>
    <x v="727"/>
    <x v="721"/>
    <s v="Z5450"/>
    <s v="電力通信處分攤"/>
    <n v="100908"/>
    <n v="0"/>
    <n v="100908"/>
  </r>
  <r>
    <x v="2"/>
    <x v="2"/>
    <x v="101"/>
    <s v="研究發展費用"/>
    <x v="727"/>
    <x v="721"/>
    <s v="Z5460"/>
    <s v="綜合研究所分攤"/>
    <n v="10212019"/>
    <n v="0"/>
    <n v="10212019"/>
  </r>
  <r>
    <x v="2"/>
    <x v="2"/>
    <x v="101"/>
    <s v="研究發展費用"/>
    <x v="728"/>
    <x v="722"/>
    <s v="Z5450"/>
    <s v="電力通信處分攤"/>
    <n v="1620"/>
    <n v="0"/>
    <n v="1620"/>
  </r>
  <r>
    <x v="2"/>
    <x v="2"/>
    <x v="101"/>
    <s v="研究發展費用"/>
    <x v="728"/>
    <x v="722"/>
    <s v="Z5460"/>
    <s v="綜合研究所分攤"/>
    <n v="59198"/>
    <n v="0"/>
    <n v="59198"/>
  </r>
  <r>
    <x v="2"/>
    <x v="2"/>
    <x v="101"/>
    <s v="研究發展費用"/>
    <x v="730"/>
    <x v="724"/>
    <s v="Z0170"/>
    <s v="營建處分攤"/>
    <n v="40012"/>
    <n v="0"/>
    <n v="40012"/>
  </r>
  <r>
    <x v="2"/>
    <x v="2"/>
    <x v="101"/>
    <s v="研究發展費用"/>
    <x v="730"/>
    <x v="724"/>
    <s v="Z0240"/>
    <s v="資訊系統處分攤"/>
    <n v="373290"/>
    <n v="0"/>
    <n v="373290"/>
  </r>
  <r>
    <x v="2"/>
    <x v="2"/>
    <x v="101"/>
    <s v="研究發展費用"/>
    <x v="730"/>
    <x v="724"/>
    <s v="Z5450"/>
    <s v="電力通信處分攤"/>
    <n v="101229"/>
    <n v="0"/>
    <n v="101229"/>
  </r>
  <r>
    <x v="2"/>
    <x v="2"/>
    <x v="101"/>
    <s v="研究發展費用"/>
    <x v="730"/>
    <x v="724"/>
    <s v="Z5460"/>
    <s v="綜合研究所分攤"/>
    <n v="369568233"/>
    <n v="0"/>
    <n v="369568233"/>
  </r>
  <r>
    <x v="2"/>
    <x v="2"/>
    <x v="101"/>
    <s v="研究發展費用"/>
    <x v="731"/>
    <x v="725"/>
    <s v="Z0170"/>
    <s v="營建處分攤"/>
    <n v="8"/>
    <n v="0"/>
    <n v="8"/>
  </r>
  <r>
    <x v="2"/>
    <x v="2"/>
    <x v="101"/>
    <s v="研究發展費用"/>
    <x v="731"/>
    <x v="725"/>
    <s v="Z0240"/>
    <s v="資訊系統處分攤"/>
    <n v="292"/>
    <n v="0"/>
    <n v="292"/>
  </r>
  <r>
    <x v="2"/>
    <x v="2"/>
    <x v="101"/>
    <s v="研究發展費用"/>
    <x v="731"/>
    <x v="725"/>
    <s v="Z5450"/>
    <s v="電力通信處分攤"/>
    <n v="4491978"/>
    <n v="0"/>
    <n v="4491978"/>
  </r>
  <r>
    <x v="2"/>
    <x v="2"/>
    <x v="101"/>
    <s v="研究發展費用"/>
    <x v="731"/>
    <x v="725"/>
    <s v="Z5460"/>
    <s v="綜合研究所分攤"/>
    <n v="3648499"/>
    <n v="0"/>
    <n v="3648499"/>
  </r>
  <r>
    <x v="2"/>
    <x v="2"/>
    <x v="101"/>
    <s v="研究發展費用"/>
    <x v="732"/>
    <x v="726"/>
    <s v="Z0170"/>
    <s v="營建處分攤"/>
    <n v="1847"/>
    <n v="0"/>
    <n v="1847"/>
  </r>
  <r>
    <x v="2"/>
    <x v="2"/>
    <x v="101"/>
    <s v="研究發展費用"/>
    <x v="732"/>
    <x v="726"/>
    <s v="Z0240"/>
    <s v="資訊系統處分攤"/>
    <n v="2713"/>
    <n v="0"/>
    <n v="2713"/>
  </r>
  <r>
    <x v="2"/>
    <x v="2"/>
    <x v="101"/>
    <s v="研究發展費用"/>
    <x v="732"/>
    <x v="726"/>
    <s v="Z5450"/>
    <s v="電力通信處分攤"/>
    <n v="30103"/>
    <n v="0"/>
    <n v="30103"/>
  </r>
  <r>
    <x v="2"/>
    <x v="2"/>
    <x v="101"/>
    <s v="研究發展費用"/>
    <x v="732"/>
    <x v="726"/>
    <s v="Z5460"/>
    <s v="綜合研究所分攤"/>
    <n v="2702401"/>
    <n v="0"/>
    <n v="2702401"/>
  </r>
  <r>
    <x v="2"/>
    <x v="2"/>
    <x v="101"/>
    <s v="研究發展費用"/>
    <x v="733"/>
    <x v="727"/>
    <s v="Z5450"/>
    <s v="電力通信處分攤"/>
    <n v="864"/>
    <n v="0"/>
    <n v="864"/>
  </r>
  <r>
    <x v="2"/>
    <x v="2"/>
    <x v="101"/>
    <s v="研究發展費用"/>
    <x v="734"/>
    <x v="728"/>
    <s v="Z0170"/>
    <s v="營建處分攤"/>
    <n v="48960"/>
    <n v="0"/>
    <n v="48960"/>
  </r>
  <r>
    <x v="2"/>
    <x v="2"/>
    <x v="101"/>
    <s v="研究發展費用"/>
    <x v="734"/>
    <x v="728"/>
    <s v="Z0240"/>
    <s v="資訊系統處分攤"/>
    <n v="326630"/>
    <n v="0"/>
    <n v="326630"/>
  </r>
  <r>
    <x v="2"/>
    <x v="2"/>
    <x v="101"/>
    <s v="研究發展費用"/>
    <x v="734"/>
    <x v="728"/>
    <s v="Z5450"/>
    <s v="電力通信處分攤"/>
    <n v="28013"/>
    <n v="0"/>
    <n v="28013"/>
  </r>
  <r>
    <x v="2"/>
    <x v="2"/>
    <x v="101"/>
    <s v="研究發展費用"/>
    <x v="734"/>
    <x v="728"/>
    <s v="Z5460"/>
    <s v="綜合研究所分攤"/>
    <n v="18326571"/>
    <n v="0"/>
    <n v="18326571"/>
  </r>
  <r>
    <x v="2"/>
    <x v="2"/>
    <x v="101"/>
    <s v="研究發展費用"/>
    <x v="793"/>
    <x v="785"/>
    <s v="Z5460"/>
    <s v="綜合研究所分攤"/>
    <n v="45633"/>
    <n v="0"/>
    <n v="45633"/>
  </r>
  <r>
    <x v="2"/>
    <x v="2"/>
    <x v="101"/>
    <s v="研究發展費用"/>
    <x v="847"/>
    <x v="839"/>
    <s v="Z5460"/>
    <s v="綜合研究所分攤"/>
    <n v="67663"/>
    <n v="0"/>
    <n v="67663"/>
  </r>
  <r>
    <x v="2"/>
    <x v="2"/>
    <x v="101"/>
    <s v="研究發展費用"/>
    <x v="735"/>
    <x v="729"/>
    <s v="Z5450"/>
    <s v="電力通信處分攤"/>
    <n v="36782"/>
    <n v="0"/>
    <n v="36782"/>
  </r>
  <r>
    <x v="2"/>
    <x v="2"/>
    <x v="101"/>
    <s v="研究發展費用"/>
    <x v="735"/>
    <x v="729"/>
    <s v="Z5460"/>
    <s v="綜合研究所分攤"/>
    <n v="29595503"/>
    <n v="0"/>
    <n v="29595503"/>
  </r>
  <r>
    <x v="2"/>
    <x v="2"/>
    <x v="101"/>
    <s v="研究發展費用"/>
    <x v="736"/>
    <x v="730"/>
    <s v="Z5450"/>
    <s v="電力通信處分攤"/>
    <n v="9964"/>
    <n v="0"/>
    <n v="9964"/>
  </r>
  <r>
    <x v="2"/>
    <x v="2"/>
    <x v="101"/>
    <s v="研究發展費用"/>
    <x v="736"/>
    <x v="730"/>
    <s v="Z5460"/>
    <s v="綜合研究所分攤"/>
    <n v="6650356"/>
    <n v="0"/>
    <n v="6650356"/>
  </r>
  <r>
    <x v="2"/>
    <x v="2"/>
    <x v="101"/>
    <s v="研究發展費用"/>
    <x v="737"/>
    <x v="731"/>
    <s v="Z5450"/>
    <s v="電力通信處分攤"/>
    <n v="8454"/>
    <n v="0"/>
    <n v="8454"/>
  </r>
  <r>
    <x v="2"/>
    <x v="2"/>
    <x v="101"/>
    <s v="研究發展費用"/>
    <x v="737"/>
    <x v="731"/>
    <s v="Z5460"/>
    <s v="綜合研究所分攤"/>
    <n v="147722"/>
    <n v="0"/>
    <n v="147722"/>
  </r>
  <r>
    <x v="2"/>
    <x v="2"/>
    <x v="101"/>
    <s v="研究發展費用"/>
    <x v="738"/>
    <x v="732"/>
    <s v="Z0170"/>
    <s v="營建處分攤"/>
    <n v="3121"/>
    <n v="0"/>
    <n v="3121"/>
  </r>
  <r>
    <x v="2"/>
    <x v="2"/>
    <x v="101"/>
    <s v="研究發展費用"/>
    <x v="738"/>
    <x v="732"/>
    <s v="Z0240"/>
    <s v="資訊系統處分攤"/>
    <n v="11638"/>
    <n v="0"/>
    <n v="11638"/>
  </r>
  <r>
    <x v="2"/>
    <x v="2"/>
    <x v="101"/>
    <s v="研究發展費用"/>
    <x v="738"/>
    <x v="732"/>
    <s v="Z0610"/>
    <s v="環境保護處分攤"/>
    <n v="154612"/>
    <n v="0"/>
    <n v="154612"/>
  </r>
  <r>
    <x v="2"/>
    <x v="2"/>
    <x v="101"/>
    <s v="研究發展費用"/>
    <x v="738"/>
    <x v="732"/>
    <s v="Z5450"/>
    <s v="電力通信處分攤"/>
    <n v="229"/>
    <n v="0"/>
    <n v="229"/>
  </r>
  <r>
    <x v="2"/>
    <x v="2"/>
    <x v="101"/>
    <s v="研究發展費用"/>
    <x v="738"/>
    <x v="732"/>
    <s v="Z5460"/>
    <s v="綜合研究所分攤"/>
    <n v="635196"/>
    <n v="0"/>
    <n v="635196"/>
  </r>
  <r>
    <x v="2"/>
    <x v="2"/>
    <x v="101"/>
    <s v="研究發展費用"/>
    <x v="738"/>
    <x v="732"/>
    <s v="Z6930"/>
    <s v="再生能源處分攤"/>
    <n v="111054"/>
    <n v="0"/>
    <n v="111054"/>
  </r>
  <r>
    <x v="2"/>
    <x v="2"/>
    <x v="101"/>
    <s v="研究發展費用"/>
    <x v="739"/>
    <x v="733"/>
    <s v="Z0240"/>
    <s v="資訊系統處分攤"/>
    <n v="50"/>
    <n v="0"/>
    <n v="50"/>
  </r>
  <r>
    <x v="2"/>
    <x v="2"/>
    <x v="101"/>
    <s v="研究發展費用"/>
    <x v="739"/>
    <x v="733"/>
    <s v="Z0610"/>
    <s v="環境保護處分攤"/>
    <n v="1806000"/>
    <n v="0"/>
    <n v="1806000"/>
  </r>
  <r>
    <x v="2"/>
    <x v="2"/>
    <x v="101"/>
    <s v="研究發展費用"/>
    <x v="739"/>
    <x v="733"/>
    <s v="Z5450"/>
    <s v="電力通信處分攤"/>
    <n v="608722"/>
    <n v="0"/>
    <n v="608722"/>
  </r>
  <r>
    <x v="2"/>
    <x v="2"/>
    <x v="101"/>
    <s v="研究發展費用"/>
    <x v="739"/>
    <x v="733"/>
    <s v="Z5460"/>
    <s v="綜合研究所分攤"/>
    <n v="3693649"/>
    <n v="0"/>
    <n v="3693649"/>
  </r>
  <r>
    <x v="2"/>
    <x v="2"/>
    <x v="101"/>
    <s v="研究發展費用"/>
    <x v="739"/>
    <x v="733"/>
    <s v="Z6930"/>
    <s v="再生能源處分攤"/>
    <n v="50350"/>
    <n v="0"/>
    <n v="50350"/>
  </r>
  <r>
    <x v="2"/>
    <x v="2"/>
    <x v="101"/>
    <s v="研究發展費用"/>
    <x v="740"/>
    <x v="734"/>
    <s v="Z5450"/>
    <s v="電力通信處分攤"/>
    <n v="101"/>
    <n v="0"/>
    <n v="101"/>
  </r>
  <r>
    <x v="2"/>
    <x v="2"/>
    <x v="101"/>
    <s v="研究發展費用"/>
    <x v="740"/>
    <x v="734"/>
    <s v="Z5460"/>
    <s v="綜合研究所分攤"/>
    <n v="134167"/>
    <n v="0"/>
    <n v="134167"/>
  </r>
  <r>
    <x v="2"/>
    <x v="2"/>
    <x v="101"/>
    <s v="研究發展費用"/>
    <x v="740"/>
    <x v="734"/>
    <s v="Z6930"/>
    <s v="再生能源處分攤"/>
    <n v="80000"/>
    <n v="0"/>
    <n v="80000"/>
  </r>
  <r>
    <x v="2"/>
    <x v="2"/>
    <x v="101"/>
    <s v="研究發展費用"/>
    <x v="741"/>
    <x v="735"/>
    <s v="Z5450"/>
    <s v="電力通信處分攤"/>
    <n v="8933"/>
    <n v="0"/>
    <n v="8933"/>
  </r>
  <r>
    <x v="2"/>
    <x v="2"/>
    <x v="101"/>
    <s v="研究發展費用"/>
    <x v="741"/>
    <x v="735"/>
    <s v="Z5460"/>
    <s v="綜合研究所分攤"/>
    <n v="109449"/>
    <n v="0"/>
    <n v="109449"/>
  </r>
  <r>
    <x v="2"/>
    <x v="2"/>
    <x v="101"/>
    <s v="研究發展費用"/>
    <x v="742"/>
    <x v="736"/>
    <s v="Z5450"/>
    <s v="電力通信處分攤"/>
    <n v="0"/>
    <n v="-35"/>
    <n v="-35"/>
  </r>
  <r>
    <x v="2"/>
    <x v="2"/>
    <x v="101"/>
    <s v="研究發展費用"/>
    <x v="742"/>
    <x v="736"/>
    <s v="Z5460"/>
    <s v="綜合研究所分攤"/>
    <n v="1723"/>
    <n v="0"/>
    <n v="1723"/>
  </r>
  <r>
    <x v="2"/>
    <x v="2"/>
    <x v="101"/>
    <s v="研究發展費用"/>
    <x v="742"/>
    <x v="736"/>
    <s v="Z6930"/>
    <s v="再生能源處分攤"/>
    <n v="154434"/>
    <n v="0"/>
    <n v="154434"/>
  </r>
  <r>
    <x v="2"/>
    <x v="2"/>
    <x v="101"/>
    <s v="研究發展費用"/>
    <x v="848"/>
    <x v="840"/>
    <s v="Z0150"/>
    <s v="電源開發處分攤"/>
    <n v="3022347000"/>
    <n v="0"/>
    <n v="3022347000"/>
  </r>
  <r>
    <x v="2"/>
    <x v="2"/>
    <x v="101"/>
    <s v="研究發展費用"/>
    <x v="747"/>
    <x v="741"/>
    <s v="Z5460"/>
    <s v="綜合研究所分攤"/>
    <n v="500"/>
    <n v="0"/>
    <n v="500"/>
  </r>
  <r>
    <x v="2"/>
    <x v="2"/>
    <x v="101"/>
    <s v="研究發展費用"/>
    <x v="751"/>
    <x v="745"/>
    <s v="Z0170"/>
    <s v="營建處分攤"/>
    <n v="3000"/>
    <n v="0"/>
    <n v="3000"/>
  </r>
  <r>
    <x v="2"/>
    <x v="2"/>
    <x v="101"/>
    <s v="研究發展費用"/>
    <x v="751"/>
    <x v="745"/>
    <s v="Z5460"/>
    <s v="綜合研究所分攤"/>
    <n v="350000"/>
    <n v="0"/>
    <n v="350000"/>
  </r>
  <r>
    <x v="2"/>
    <x v="2"/>
    <x v="101"/>
    <s v="研究發展費用"/>
    <x v="754"/>
    <x v="748"/>
    <s v="Z5450"/>
    <s v="電力通信處分攤"/>
    <n v="84"/>
    <n v="0"/>
    <n v="84"/>
  </r>
  <r>
    <x v="2"/>
    <x v="2"/>
    <x v="101"/>
    <s v="研究發展費用"/>
    <x v="755"/>
    <x v="749"/>
    <s v="Z5460"/>
    <s v="綜合研究所分攤"/>
    <n v="133705916"/>
    <n v="0"/>
    <n v="133705916"/>
  </r>
  <r>
    <x v="2"/>
    <x v="2"/>
    <x v="101"/>
    <s v="研究發展費用"/>
    <x v="758"/>
    <x v="752"/>
    <s v="Z5450"/>
    <s v="電力通信處分攤"/>
    <n v="0"/>
    <n v="-16391"/>
    <n v="-16391"/>
  </r>
  <r>
    <x v="2"/>
    <x v="2"/>
    <x v="101"/>
    <s v="研究發展費用"/>
    <x v="759"/>
    <x v="753"/>
    <s v="Z5450"/>
    <s v="電力通信處分攤"/>
    <n v="2635"/>
    <n v="0"/>
    <n v="2635"/>
  </r>
  <r>
    <x v="2"/>
    <x v="2"/>
    <x v="101"/>
    <s v="研究發展費用"/>
    <x v="760"/>
    <x v="754"/>
    <s v="Z5450"/>
    <s v="電力通信處分攤"/>
    <n v="1443"/>
    <n v="0"/>
    <n v="1443"/>
  </r>
  <r>
    <x v="2"/>
    <x v="2"/>
    <x v="101"/>
    <s v="研究發展費用"/>
    <x v="765"/>
    <x v="759"/>
    <s v="Z5450"/>
    <s v="電力通信處分攤"/>
    <n v="0"/>
    <n v="-5664"/>
    <n v="-5664"/>
  </r>
  <r>
    <x v="2"/>
    <x v="2"/>
    <x v="102"/>
    <s v="員工訓練費用"/>
    <x v="613"/>
    <x v="607"/>
    <s v="Z0170"/>
    <s v="營建處分攤"/>
    <n v="1207151"/>
    <n v="0"/>
    <n v="1207151"/>
  </r>
  <r>
    <x v="2"/>
    <x v="2"/>
    <x v="102"/>
    <s v="員工訓練費用"/>
    <x v="613"/>
    <x v="607"/>
    <s v="Z3400"/>
    <s v="大林發電廠分攤"/>
    <n v="20334152"/>
    <n v="0"/>
    <n v="20334152"/>
  </r>
  <r>
    <x v="2"/>
    <x v="2"/>
    <x v="102"/>
    <s v="員工訓練費用"/>
    <x v="613"/>
    <x v="607"/>
    <s v="Z3510"/>
    <s v="第二核能發電廠分攤"/>
    <n v="10044957"/>
    <n v="0"/>
    <n v="10044957"/>
  </r>
  <r>
    <x v="2"/>
    <x v="2"/>
    <x v="102"/>
    <s v="員工訓練費用"/>
    <x v="613"/>
    <x v="607"/>
    <s v="Z3520"/>
    <s v="第三核能發電廠分攤"/>
    <n v="13789432"/>
    <n v="0"/>
    <n v="13789432"/>
  </r>
  <r>
    <x v="2"/>
    <x v="2"/>
    <x v="102"/>
    <s v="員工訓練費用"/>
    <x v="613"/>
    <x v="607"/>
    <s v="Z5130"/>
    <s v="訓練所分攤"/>
    <n v="63813642"/>
    <n v="0"/>
    <n v="63813642"/>
  </r>
  <r>
    <x v="2"/>
    <x v="2"/>
    <x v="102"/>
    <s v="員工訓練費用"/>
    <x v="614"/>
    <x v="608"/>
    <s v="Z0170"/>
    <s v="營建處分攤"/>
    <n v="12963"/>
    <n v="0"/>
    <n v="12963"/>
  </r>
  <r>
    <x v="2"/>
    <x v="2"/>
    <x v="102"/>
    <s v="員工訓練費用"/>
    <x v="614"/>
    <x v="608"/>
    <s v="Z3400"/>
    <s v="大林發電廠分攤"/>
    <n v="561637"/>
    <n v="0"/>
    <n v="561637"/>
  </r>
  <r>
    <x v="2"/>
    <x v="2"/>
    <x v="102"/>
    <s v="員工訓練費用"/>
    <x v="614"/>
    <x v="608"/>
    <s v="Z3510"/>
    <s v="第二核能發電廠分攤"/>
    <n v="574553"/>
    <n v="0"/>
    <n v="574553"/>
  </r>
  <r>
    <x v="2"/>
    <x v="2"/>
    <x v="102"/>
    <s v="員工訓練費用"/>
    <x v="614"/>
    <x v="608"/>
    <s v="Z3520"/>
    <s v="第三核能發電廠分攤"/>
    <n v="736887"/>
    <n v="0"/>
    <n v="736887"/>
  </r>
  <r>
    <x v="2"/>
    <x v="2"/>
    <x v="102"/>
    <s v="員工訓練費用"/>
    <x v="614"/>
    <x v="608"/>
    <s v="Z5130"/>
    <s v="訓練所分攤"/>
    <n v="1736823"/>
    <n v="0"/>
    <n v="1736823"/>
  </r>
  <r>
    <x v="2"/>
    <x v="2"/>
    <x v="102"/>
    <s v="員工訓練費用"/>
    <x v="615"/>
    <x v="609"/>
    <s v="Z3510"/>
    <s v="第二核能發電廠分攤"/>
    <n v="24590"/>
    <n v="0"/>
    <n v="24590"/>
  </r>
  <r>
    <x v="2"/>
    <x v="2"/>
    <x v="102"/>
    <s v="員工訓練費用"/>
    <x v="615"/>
    <x v="609"/>
    <s v="Z3520"/>
    <s v="第三核能發電廠分攤"/>
    <n v="32647"/>
    <n v="0"/>
    <n v="32647"/>
  </r>
  <r>
    <x v="2"/>
    <x v="2"/>
    <x v="102"/>
    <s v="員工訓練費用"/>
    <x v="615"/>
    <x v="609"/>
    <s v="Z5130"/>
    <s v="訓練所分攤"/>
    <n v="3066"/>
    <n v="0"/>
    <n v="3066"/>
  </r>
  <r>
    <x v="2"/>
    <x v="2"/>
    <x v="102"/>
    <s v="員工訓練費用"/>
    <x v="616"/>
    <x v="610"/>
    <s v="Z5130"/>
    <s v="訓練所分攤"/>
    <n v="19402"/>
    <n v="0"/>
    <n v="19402"/>
  </r>
  <r>
    <x v="2"/>
    <x v="2"/>
    <x v="102"/>
    <s v="員工訓練費用"/>
    <x v="617"/>
    <x v="611"/>
    <s v="Z0170"/>
    <s v="營建處分攤"/>
    <n v="96725"/>
    <n v="0"/>
    <n v="96725"/>
  </r>
  <r>
    <x v="2"/>
    <x v="2"/>
    <x v="102"/>
    <s v="員工訓練費用"/>
    <x v="617"/>
    <x v="611"/>
    <s v="Z3400"/>
    <s v="大林發電廠分攤"/>
    <n v="34053"/>
    <n v="0"/>
    <n v="34053"/>
  </r>
  <r>
    <x v="2"/>
    <x v="2"/>
    <x v="102"/>
    <s v="員工訓練費用"/>
    <x v="617"/>
    <x v="611"/>
    <s v="Z3510"/>
    <s v="第二核能發電廠分攤"/>
    <n v="2048809"/>
    <n v="0"/>
    <n v="2048809"/>
  </r>
  <r>
    <x v="2"/>
    <x v="2"/>
    <x v="102"/>
    <s v="員工訓練費用"/>
    <x v="617"/>
    <x v="611"/>
    <s v="Z3520"/>
    <s v="第三核能發電廠分攤"/>
    <n v="902124"/>
    <n v="0"/>
    <n v="902124"/>
  </r>
  <r>
    <x v="2"/>
    <x v="2"/>
    <x v="102"/>
    <s v="員工訓練費用"/>
    <x v="617"/>
    <x v="611"/>
    <s v="Z5130"/>
    <s v="訓練所分攤"/>
    <n v="8281958"/>
    <n v="0"/>
    <n v="8281958"/>
  </r>
  <r>
    <x v="2"/>
    <x v="2"/>
    <x v="102"/>
    <s v="員工訓練費用"/>
    <x v="618"/>
    <x v="612"/>
    <s v="Z0170"/>
    <s v="營建處分攤"/>
    <n v="729"/>
    <n v="0"/>
    <n v="729"/>
  </r>
  <r>
    <x v="2"/>
    <x v="2"/>
    <x v="102"/>
    <s v="員工訓練費用"/>
    <x v="618"/>
    <x v="612"/>
    <s v="Z3510"/>
    <s v="第二核能發電廠分攤"/>
    <n v="67580"/>
    <n v="0"/>
    <n v="67580"/>
  </r>
  <r>
    <x v="2"/>
    <x v="2"/>
    <x v="102"/>
    <s v="員工訓練費用"/>
    <x v="618"/>
    <x v="612"/>
    <s v="Z5130"/>
    <s v="訓練所分攤"/>
    <n v="460894"/>
    <n v="0"/>
    <n v="460894"/>
  </r>
  <r>
    <x v="2"/>
    <x v="2"/>
    <x v="102"/>
    <s v="員工訓練費用"/>
    <x v="619"/>
    <x v="613"/>
    <s v="Z3510"/>
    <s v="第二核能發電廠分攤"/>
    <n v="967"/>
    <n v="0"/>
    <n v="967"/>
  </r>
  <r>
    <x v="2"/>
    <x v="2"/>
    <x v="102"/>
    <s v="員工訓練費用"/>
    <x v="619"/>
    <x v="613"/>
    <s v="Z3520"/>
    <s v="第三核能發電廠分攤"/>
    <n v="2506"/>
    <n v="0"/>
    <n v="2506"/>
  </r>
  <r>
    <x v="2"/>
    <x v="2"/>
    <x v="102"/>
    <s v="員工訓練費用"/>
    <x v="621"/>
    <x v="615"/>
    <s v="Z0170"/>
    <s v="營建處分攤"/>
    <n v="376"/>
    <n v="0"/>
    <n v="376"/>
  </r>
  <r>
    <x v="2"/>
    <x v="2"/>
    <x v="102"/>
    <s v="員工訓練費用"/>
    <x v="621"/>
    <x v="615"/>
    <s v="Z3400"/>
    <s v="大林發電廠分攤"/>
    <n v="145"/>
    <n v="0"/>
    <n v="145"/>
  </r>
  <r>
    <x v="2"/>
    <x v="2"/>
    <x v="102"/>
    <s v="員工訓練費用"/>
    <x v="621"/>
    <x v="615"/>
    <s v="Z3520"/>
    <s v="第三核能發電廠分攤"/>
    <n v="19392"/>
    <n v="0"/>
    <n v="19392"/>
  </r>
  <r>
    <x v="2"/>
    <x v="2"/>
    <x v="102"/>
    <s v="員工訓練費用"/>
    <x v="621"/>
    <x v="615"/>
    <s v="Z5130"/>
    <s v="訓練所分攤"/>
    <n v="7417"/>
    <n v="0"/>
    <n v="7417"/>
  </r>
  <r>
    <x v="2"/>
    <x v="2"/>
    <x v="102"/>
    <s v="員工訓練費用"/>
    <x v="622"/>
    <x v="616"/>
    <s v="Z0170"/>
    <s v="營建處分攤"/>
    <n v="1409"/>
    <n v="0"/>
    <n v="1409"/>
  </r>
  <r>
    <x v="2"/>
    <x v="2"/>
    <x v="102"/>
    <s v="員工訓練費用"/>
    <x v="622"/>
    <x v="616"/>
    <s v="Z3400"/>
    <s v="大林發電廠分攤"/>
    <n v="40920"/>
    <n v="0"/>
    <n v="40920"/>
  </r>
  <r>
    <x v="2"/>
    <x v="2"/>
    <x v="102"/>
    <s v="員工訓練費用"/>
    <x v="622"/>
    <x v="616"/>
    <s v="Z3510"/>
    <s v="第二核能發電廠分攤"/>
    <n v="27133"/>
    <n v="0"/>
    <n v="27133"/>
  </r>
  <r>
    <x v="2"/>
    <x v="2"/>
    <x v="102"/>
    <s v="員工訓練費用"/>
    <x v="622"/>
    <x v="616"/>
    <s v="Z3520"/>
    <s v="第三核能發電廠分攤"/>
    <n v="49994"/>
    <n v="0"/>
    <n v="49994"/>
  </r>
  <r>
    <x v="2"/>
    <x v="2"/>
    <x v="102"/>
    <s v="員工訓練費用"/>
    <x v="622"/>
    <x v="616"/>
    <s v="Z5130"/>
    <s v="訓練所分攤"/>
    <n v="0"/>
    <n v="-20236"/>
    <n v="-20236"/>
  </r>
  <r>
    <x v="2"/>
    <x v="2"/>
    <x v="102"/>
    <s v="員工訓練費用"/>
    <x v="623"/>
    <x v="617"/>
    <s v="Z0170"/>
    <s v="營建處分攤"/>
    <n v="69"/>
    <n v="0"/>
    <n v="69"/>
  </r>
  <r>
    <x v="2"/>
    <x v="2"/>
    <x v="102"/>
    <s v="員工訓練費用"/>
    <x v="623"/>
    <x v="617"/>
    <s v="Z3400"/>
    <s v="大林發電廠分攤"/>
    <n v="697"/>
    <n v="0"/>
    <n v="697"/>
  </r>
  <r>
    <x v="2"/>
    <x v="2"/>
    <x v="102"/>
    <s v="員工訓練費用"/>
    <x v="623"/>
    <x v="617"/>
    <s v="Z3520"/>
    <s v="第三核能發電廠分攤"/>
    <n v="27355"/>
    <n v="0"/>
    <n v="27355"/>
  </r>
  <r>
    <x v="2"/>
    <x v="2"/>
    <x v="102"/>
    <s v="員工訓練費用"/>
    <x v="623"/>
    <x v="617"/>
    <s v="Z5130"/>
    <s v="訓練所分攤"/>
    <n v="260497"/>
    <n v="0"/>
    <n v="260497"/>
  </r>
  <r>
    <x v="2"/>
    <x v="2"/>
    <x v="102"/>
    <s v="員工訓練費用"/>
    <x v="624"/>
    <x v="618"/>
    <s v="Z0170"/>
    <s v="營建處分攤"/>
    <n v="50786"/>
    <n v="0"/>
    <n v="50786"/>
  </r>
  <r>
    <x v="2"/>
    <x v="2"/>
    <x v="102"/>
    <s v="員工訓練費用"/>
    <x v="624"/>
    <x v="618"/>
    <s v="Z3400"/>
    <s v="大林發電廠分攤"/>
    <n v="1554799"/>
    <n v="0"/>
    <n v="1554799"/>
  </r>
  <r>
    <x v="2"/>
    <x v="2"/>
    <x v="102"/>
    <s v="員工訓練費用"/>
    <x v="624"/>
    <x v="618"/>
    <s v="Z3510"/>
    <s v="第二核能發電廠分攤"/>
    <n v="1048510"/>
    <n v="0"/>
    <n v="1048510"/>
  </r>
  <r>
    <x v="2"/>
    <x v="2"/>
    <x v="102"/>
    <s v="員工訓練費用"/>
    <x v="624"/>
    <x v="618"/>
    <s v="Z3520"/>
    <s v="第三核能發電廠分攤"/>
    <n v="1480950"/>
    <n v="0"/>
    <n v="1480950"/>
  </r>
  <r>
    <x v="2"/>
    <x v="2"/>
    <x v="102"/>
    <s v="員工訓練費用"/>
    <x v="624"/>
    <x v="618"/>
    <s v="Z5130"/>
    <s v="訓練所分攤"/>
    <n v="4474727"/>
    <n v="0"/>
    <n v="4474727"/>
  </r>
  <r>
    <x v="2"/>
    <x v="2"/>
    <x v="102"/>
    <s v="員工訓練費用"/>
    <x v="625"/>
    <x v="619"/>
    <s v="Z0170"/>
    <s v="營建處分攤"/>
    <n v="6136"/>
    <n v="0"/>
    <n v="6136"/>
  </r>
  <r>
    <x v="2"/>
    <x v="2"/>
    <x v="102"/>
    <s v="員工訓練費用"/>
    <x v="625"/>
    <x v="619"/>
    <s v="Z3400"/>
    <s v="大林發電廠分攤"/>
    <n v="0"/>
    <n v="-66208"/>
    <n v="-66208"/>
  </r>
  <r>
    <x v="2"/>
    <x v="2"/>
    <x v="102"/>
    <s v="員工訓練費用"/>
    <x v="625"/>
    <x v="619"/>
    <s v="Z3510"/>
    <s v="第二核能發電廠分攤"/>
    <n v="0"/>
    <n v="-374179"/>
    <n v="-374179"/>
  </r>
  <r>
    <x v="2"/>
    <x v="2"/>
    <x v="102"/>
    <s v="員工訓練費用"/>
    <x v="625"/>
    <x v="619"/>
    <s v="Z3520"/>
    <s v="第三核能發電廠分攤"/>
    <n v="0"/>
    <n v="-190517"/>
    <n v="-190517"/>
  </r>
  <r>
    <x v="2"/>
    <x v="2"/>
    <x v="102"/>
    <s v="員工訓練費用"/>
    <x v="625"/>
    <x v="619"/>
    <s v="Z5130"/>
    <s v="訓練所分攤"/>
    <n v="0"/>
    <n v="-958727"/>
    <n v="-958727"/>
  </r>
  <r>
    <x v="2"/>
    <x v="2"/>
    <x v="102"/>
    <s v="員工訓練費用"/>
    <x v="626"/>
    <x v="620"/>
    <s v="Z3400"/>
    <s v="大林發電廠分攤"/>
    <n v="25047"/>
    <n v="0"/>
    <n v="25047"/>
  </r>
  <r>
    <x v="2"/>
    <x v="2"/>
    <x v="102"/>
    <s v="員工訓練費用"/>
    <x v="626"/>
    <x v="620"/>
    <s v="Z3510"/>
    <s v="第二核能發電廠分攤"/>
    <n v="529083"/>
    <n v="0"/>
    <n v="529083"/>
  </r>
  <r>
    <x v="2"/>
    <x v="2"/>
    <x v="102"/>
    <s v="員工訓練費用"/>
    <x v="626"/>
    <x v="620"/>
    <s v="Z3520"/>
    <s v="第三核能發電廠分攤"/>
    <n v="191858"/>
    <n v="0"/>
    <n v="191858"/>
  </r>
  <r>
    <x v="2"/>
    <x v="2"/>
    <x v="102"/>
    <s v="員工訓練費用"/>
    <x v="627"/>
    <x v="621"/>
    <s v="Z3510"/>
    <s v="第二核能發電廠分攤"/>
    <n v="2600"/>
    <n v="0"/>
    <n v="2600"/>
  </r>
  <r>
    <x v="2"/>
    <x v="2"/>
    <x v="102"/>
    <s v="員工訓練費用"/>
    <x v="629"/>
    <x v="623"/>
    <s v="Z3520"/>
    <s v="第三核能發電廠分攤"/>
    <n v="280000"/>
    <n v="0"/>
    <n v="280000"/>
  </r>
  <r>
    <x v="2"/>
    <x v="2"/>
    <x v="102"/>
    <s v="員工訓練費用"/>
    <x v="629"/>
    <x v="623"/>
    <s v="Z5130"/>
    <s v="訓練所分攤"/>
    <n v="416013"/>
    <n v="0"/>
    <n v="416013"/>
  </r>
  <r>
    <x v="2"/>
    <x v="2"/>
    <x v="102"/>
    <s v="員工訓練費用"/>
    <x v="802"/>
    <x v="794"/>
    <s v="Z3510"/>
    <s v="第二核能發電廠分攤"/>
    <n v="3521261"/>
    <n v="0"/>
    <n v="3521261"/>
  </r>
  <r>
    <x v="2"/>
    <x v="2"/>
    <x v="102"/>
    <s v="員工訓練費用"/>
    <x v="802"/>
    <x v="794"/>
    <s v="Z3520"/>
    <s v="第三核能發電廠分攤"/>
    <n v="4129946"/>
    <n v="0"/>
    <n v="4129946"/>
  </r>
  <r>
    <x v="2"/>
    <x v="2"/>
    <x v="102"/>
    <s v="員工訓練費用"/>
    <x v="633"/>
    <x v="627"/>
    <s v="Z0170"/>
    <s v="營建處分攤"/>
    <n v="265700"/>
    <n v="0"/>
    <n v="265700"/>
  </r>
  <r>
    <x v="2"/>
    <x v="2"/>
    <x v="102"/>
    <s v="員工訓練費用"/>
    <x v="633"/>
    <x v="627"/>
    <s v="Z3400"/>
    <s v="大林發電廠分攤"/>
    <n v="4120199"/>
    <n v="0"/>
    <n v="4120199"/>
  </r>
  <r>
    <x v="2"/>
    <x v="2"/>
    <x v="102"/>
    <s v="員工訓練費用"/>
    <x v="633"/>
    <x v="627"/>
    <s v="Z3510"/>
    <s v="第二核能發電廠分攤"/>
    <n v="2393065"/>
    <n v="0"/>
    <n v="2393065"/>
  </r>
  <r>
    <x v="2"/>
    <x v="2"/>
    <x v="102"/>
    <s v="員工訓練費用"/>
    <x v="633"/>
    <x v="627"/>
    <s v="Z3520"/>
    <s v="第三核能發電廠分攤"/>
    <n v="2984059"/>
    <n v="0"/>
    <n v="2984059"/>
  </r>
  <r>
    <x v="2"/>
    <x v="2"/>
    <x v="102"/>
    <s v="員工訓練費用"/>
    <x v="633"/>
    <x v="627"/>
    <s v="Z5130"/>
    <s v="訓練所分攤"/>
    <n v="14774562"/>
    <n v="0"/>
    <n v="14774562"/>
  </r>
  <r>
    <x v="2"/>
    <x v="2"/>
    <x v="102"/>
    <s v="員工訓練費用"/>
    <x v="634"/>
    <x v="628"/>
    <s v="Z0170"/>
    <s v="營建處分攤"/>
    <n v="116401"/>
    <n v="0"/>
    <n v="116401"/>
  </r>
  <r>
    <x v="2"/>
    <x v="2"/>
    <x v="102"/>
    <s v="員工訓練費用"/>
    <x v="634"/>
    <x v="628"/>
    <s v="Z3400"/>
    <s v="大林發電廠分攤"/>
    <n v="1841281"/>
    <n v="0"/>
    <n v="1841281"/>
  </r>
  <r>
    <x v="2"/>
    <x v="2"/>
    <x v="102"/>
    <s v="員工訓練費用"/>
    <x v="634"/>
    <x v="628"/>
    <s v="Z3510"/>
    <s v="第二核能發電廠分攤"/>
    <n v="1051775"/>
    <n v="0"/>
    <n v="1051775"/>
  </r>
  <r>
    <x v="2"/>
    <x v="2"/>
    <x v="102"/>
    <s v="員工訓練費用"/>
    <x v="634"/>
    <x v="628"/>
    <s v="Z3520"/>
    <s v="第三核能發電廠分攤"/>
    <n v="1327177"/>
    <n v="0"/>
    <n v="1327177"/>
  </r>
  <r>
    <x v="2"/>
    <x v="2"/>
    <x v="102"/>
    <s v="員工訓練費用"/>
    <x v="634"/>
    <x v="628"/>
    <s v="Z5130"/>
    <s v="訓練所分攤"/>
    <n v="6439406"/>
    <n v="0"/>
    <n v="6439406"/>
  </r>
  <r>
    <x v="2"/>
    <x v="2"/>
    <x v="102"/>
    <s v="員工訓練費用"/>
    <x v="635"/>
    <x v="629"/>
    <s v="Z0170"/>
    <s v="營建處分攤"/>
    <n v="101155"/>
    <n v="0"/>
    <n v="101155"/>
  </r>
  <r>
    <x v="2"/>
    <x v="2"/>
    <x v="102"/>
    <s v="員工訓練費用"/>
    <x v="635"/>
    <x v="629"/>
    <s v="Z3400"/>
    <s v="大林發電廠分攤"/>
    <n v="1549944"/>
    <n v="0"/>
    <n v="1549944"/>
  </r>
  <r>
    <x v="2"/>
    <x v="2"/>
    <x v="102"/>
    <s v="員工訓練費用"/>
    <x v="635"/>
    <x v="629"/>
    <s v="Z3510"/>
    <s v="第二核能發電廠分攤"/>
    <n v="1011691"/>
    <n v="0"/>
    <n v="1011691"/>
  </r>
  <r>
    <x v="2"/>
    <x v="2"/>
    <x v="102"/>
    <s v="員工訓練費用"/>
    <x v="635"/>
    <x v="629"/>
    <s v="Z3520"/>
    <s v="第三核能發電廠分攤"/>
    <n v="1287042"/>
    <n v="0"/>
    <n v="1287042"/>
  </r>
  <r>
    <x v="2"/>
    <x v="2"/>
    <x v="102"/>
    <s v="員工訓練費用"/>
    <x v="635"/>
    <x v="629"/>
    <s v="Z5130"/>
    <s v="訓練所分攤"/>
    <n v="5318117"/>
    <n v="0"/>
    <n v="5318117"/>
  </r>
  <r>
    <x v="2"/>
    <x v="2"/>
    <x v="102"/>
    <s v="員工訓練費用"/>
    <x v="636"/>
    <x v="630"/>
    <s v="Z0170"/>
    <s v="營建處分攤"/>
    <n v="3123"/>
    <n v="0"/>
    <n v="3123"/>
  </r>
  <r>
    <x v="2"/>
    <x v="2"/>
    <x v="102"/>
    <s v="員工訓練費用"/>
    <x v="636"/>
    <x v="630"/>
    <s v="Z3400"/>
    <s v="大林發電廠分攤"/>
    <n v="1050"/>
    <n v="0"/>
    <n v="1050"/>
  </r>
  <r>
    <x v="2"/>
    <x v="2"/>
    <x v="102"/>
    <s v="員工訓練費用"/>
    <x v="636"/>
    <x v="630"/>
    <s v="Z3510"/>
    <s v="第二核能發電廠分攤"/>
    <n v="68307"/>
    <n v="0"/>
    <n v="68307"/>
  </r>
  <r>
    <x v="2"/>
    <x v="2"/>
    <x v="102"/>
    <s v="員工訓練費用"/>
    <x v="636"/>
    <x v="630"/>
    <s v="Z3520"/>
    <s v="第三核能發電廠分攤"/>
    <n v="30072"/>
    <n v="0"/>
    <n v="30072"/>
  </r>
  <r>
    <x v="2"/>
    <x v="2"/>
    <x v="102"/>
    <s v="員工訓練費用"/>
    <x v="636"/>
    <x v="630"/>
    <s v="Z5130"/>
    <s v="訓練所分攤"/>
    <n v="267287"/>
    <n v="0"/>
    <n v="267287"/>
  </r>
  <r>
    <x v="2"/>
    <x v="2"/>
    <x v="102"/>
    <s v="員工訓練費用"/>
    <x v="637"/>
    <x v="631"/>
    <s v="Z0170"/>
    <s v="營建處分攤"/>
    <n v="100"/>
    <n v="0"/>
    <n v="100"/>
  </r>
  <r>
    <x v="2"/>
    <x v="2"/>
    <x v="102"/>
    <s v="員工訓練費用"/>
    <x v="637"/>
    <x v="631"/>
    <s v="Z3510"/>
    <s v="第二核能發電廠分攤"/>
    <n v="5000"/>
    <n v="0"/>
    <n v="5000"/>
  </r>
  <r>
    <x v="2"/>
    <x v="2"/>
    <x v="102"/>
    <s v="員工訓練費用"/>
    <x v="637"/>
    <x v="631"/>
    <s v="Z3520"/>
    <s v="第三核能發電廠分攤"/>
    <n v="16500"/>
    <n v="0"/>
    <n v="16500"/>
  </r>
  <r>
    <x v="2"/>
    <x v="2"/>
    <x v="102"/>
    <s v="員工訓練費用"/>
    <x v="637"/>
    <x v="631"/>
    <s v="Z5130"/>
    <s v="訓練所分攤"/>
    <n v="24000"/>
    <n v="0"/>
    <n v="24000"/>
  </r>
  <r>
    <x v="2"/>
    <x v="2"/>
    <x v="102"/>
    <s v="員工訓練費用"/>
    <x v="638"/>
    <x v="632"/>
    <s v="Z0170"/>
    <s v="營建處分攤"/>
    <n v="157499"/>
    <n v="0"/>
    <n v="157499"/>
  </r>
  <r>
    <x v="2"/>
    <x v="2"/>
    <x v="102"/>
    <s v="員工訓練費用"/>
    <x v="638"/>
    <x v="632"/>
    <s v="Z3400"/>
    <s v="大林發電廠分攤"/>
    <n v="2664576"/>
    <n v="0"/>
    <n v="2664576"/>
  </r>
  <r>
    <x v="2"/>
    <x v="2"/>
    <x v="102"/>
    <s v="員工訓練費用"/>
    <x v="638"/>
    <x v="632"/>
    <s v="Z3510"/>
    <s v="第二核能發電廠分攤"/>
    <n v="1756669"/>
    <n v="0"/>
    <n v="1756669"/>
  </r>
  <r>
    <x v="2"/>
    <x v="2"/>
    <x v="102"/>
    <s v="員工訓練費用"/>
    <x v="638"/>
    <x v="632"/>
    <s v="Z3520"/>
    <s v="第三核能發電廠分攤"/>
    <n v="2331196"/>
    <n v="0"/>
    <n v="2331196"/>
  </r>
  <r>
    <x v="2"/>
    <x v="2"/>
    <x v="102"/>
    <s v="員工訓練費用"/>
    <x v="638"/>
    <x v="632"/>
    <s v="Z5130"/>
    <s v="訓練所分攤"/>
    <n v="8420342"/>
    <n v="0"/>
    <n v="8420342"/>
  </r>
  <r>
    <x v="2"/>
    <x v="2"/>
    <x v="102"/>
    <s v="員工訓練費用"/>
    <x v="639"/>
    <x v="633"/>
    <s v="Z0170"/>
    <s v="營建處分攤"/>
    <n v="59463"/>
    <n v="0"/>
    <n v="59463"/>
  </r>
  <r>
    <x v="2"/>
    <x v="2"/>
    <x v="102"/>
    <s v="員工訓練費用"/>
    <x v="639"/>
    <x v="633"/>
    <s v="Z3400"/>
    <s v="大林發電廠分攤"/>
    <n v="1157800"/>
    <n v="0"/>
    <n v="1157800"/>
  </r>
  <r>
    <x v="2"/>
    <x v="2"/>
    <x v="102"/>
    <s v="員工訓練費用"/>
    <x v="639"/>
    <x v="633"/>
    <s v="Z3510"/>
    <s v="第二核能發電廠分攤"/>
    <n v="599316"/>
    <n v="0"/>
    <n v="599316"/>
  </r>
  <r>
    <x v="2"/>
    <x v="2"/>
    <x v="102"/>
    <s v="員工訓練費用"/>
    <x v="639"/>
    <x v="633"/>
    <s v="Z3520"/>
    <s v="第三核能發電廠分攤"/>
    <n v="802659"/>
    <n v="0"/>
    <n v="802659"/>
  </r>
  <r>
    <x v="2"/>
    <x v="2"/>
    <x v="102"/>
    <s v="員工訓練費用"/>
    <x v="639"/>
    <x v="633"/>
    <s v="Z5130"/>
    <s v="訓練所分攤"/>
    <n v="2880641"/>
    <n v="0"/>
    <n v="2880641"/>
  </r>
  <r>
    <x v="2"/>
    <x v="2"/>
    <x v="102"/>
    <s v="員工訓練費用"/>
    <x v="641"/>
    <x v="635"/>
    <s v="Z0170"/>
    <s v="營建處分攤"/>
    <n v="6449"/>
    <n v="0"/>
    <n v="6449"/>
  </r>
  <r>
    <x v="2"/>
    <x v="2"/>
    <x v="102"/>
    <s v="員工訓練費用"/>
    <x v="641"/>
    <x v="635"/>
    <s v="Z3400"/>
    <s v="大林發電廠分攤"/>
    <n v="2178"/>
    <n v="0"/>
    <n v="2178"/>
  </r>
  <r>
    <x v="2"/>
    <x v="2"/>
    <x v="102"/>
    <s v="員工訓練費用"/>
    <x v="641"/>
    <x v="635"/>
    <s v="Z3510"/>
    <s v="第二核能發電廠分攤"/>
    <n v="171684"/>
    <n v="0"/>
    <n v="171684"/>
  </r>
  <r>
    <x v="2"/>
    <x v="2"/>
    <x v="102"/>
    <s v="員工訓練費用"/>
    <x v="641"/>
    <x v="635"/>
    <s v="Z3520"/>
    <s v="第三核能發電廠分攤"/>
    <n v="77130"/>
    <n v="0"/>
    <n v="77130"/>
  </r>
  <r>
    <x v="2"/>
    <x v="2"/>
    <x v="102"/>
    <s v="員工訓練費用"/>
    <x v="641"/>
    <x v="635"/>
    <s v="Z5130"/>
    <s v="訓練所分攤"/>
    <n v="561372"/>
    <n v="0"/>
    <n v="561372"/>
  </r>
  <r>
    <x v="2"/>
    <x v="2"/>
    <x v="102"/>
    <s v="員工訓練費用"/>
    <x v="646"/>
    <x v="640"/>
    <s v="Z0170"/>
    <s v="營建處分攤"/>
    <n v="44621"/>
    <n v="0"/>
    <n v="44621"/>
  </r>
  <r>
    <x v="2"/>
    <x v="2"/>
    <x v="102"/>
    <s v="員工訓練費用"/>
    <x v="646"/>
    <x v="640"/>
    <s v="Z3400"/>
    <s v="大林發電廠分攤"/>
    <n v="790030"/>
    <n v="0"/>
    <n v="790030"/>
  </r>
  <r>
    <x v="2"/>
    <x v="2"/>
    <x v="102"/>
    <s v="員工訓練費用"/>
    <x v="646"/>
    <x v="640"/>
    <s v="Z3510"/>
    <s v="第二核能發電廠分攤"/>
    <n v="383671"/>
    <n v="0"/>
    <n v="383671"/>
  </r>
  <r>
    <x v="2"/>
    <x v="2"/>
    <x v="102"/>
    <s v="員工訓練費用"/>
    <x v="646"/>
    <x v="640"/>
    <s v="Z3520"/>
    <s v="第三核能發電廠分攤"/>
    <n v="556289"/>
    <n v="0"/>
    <n v="556289"/>
  </r>
  <r>
    <x v="2"/>
    <x v="2"/>
    <x v="102"/>
    <s v="員工訓練費用"/>
    <x v="646"/>
    <x v="640"/>
    <s v="Z5130"/>
    <s v="訓練所分攤"/>
    <n v="2407389"/>
    <n v="0"/>
    <n v="2407389"/>
  </r>
  <r>
    <x v="2"/>
    <x v="2"/>
    <x v="102"/>
    <s v="員工訓練費用"/>
    <x v="647"/>
    <x v="641"/>
    <s v="Z0170"/>
    <s v="營建處分攤"/>
    <n v="6528"/>
    <n v="0"/>
    <n v="6528"/>
  </r>
  <r>
    <x v="2"/>
    <x v="2"/>
    <x v="102"/>
    <s v="員工訓練費用"/>
    <x v="647"/>
    <x v="641"/>
    <s v="Z3400"/>
    <s v="大林發電廠分攤"/>
    <n v="2497"/>
    <n v="0"/>
    <n v="2497"/>
  </r>
  <r>
    <x v="2"/>
    <x v="2"/>
    <x v="102"/>
    <s v="員工訓練費用"/>
    <x v="647"/>
    <x v="641"/>
    <s v="Z3510"/>
    <s v="第二核能發電廠分攤"/>
    <n v="136692"/>
    <n v="0"/>
    <n v="136692"/>
  </r>
  <r>
    <x v="2"/>
    <x v="2"/>
    <x v="102"/>
    <s v="員工訓練費用"/>
    <x v="647"/>
    <x v="641"/>
    <s v="Z3520"/>
    <s v="第三核能發電廠分攤"/>
    <n v="45288"/>
    <n v="0"/>
    <n v="45288"/>
  </r>
  <r>
    <x v="2"/>
    <x v="2"/>
    <x v="102"/>
    <s v="員工訓練費用"/>
    <x v="647"/>
    <x v="641"/>
    <s v="Z5130"/>
    <s v="訓練所分攤"/>
    <n v="499566"/>
    <n v="0"/>
    <n v="499566"/>
  </r>
  <r>
    <x v="2"/>
    <x v="2"/>
    <x v="102"/>
    <s v="員工訓練費用"/>
    <x v="648"/>
    <x v="642"/>
    <s v="Z0170"/>
    <s v="營建處分攤"/>
    <n v="37939"/>
    <n v="0"/>
    <n v="37939"/>
  </r>
  <r>
    <x v="2"/>
    <x v="2"/>
    <x v="102"/>
    <s v="員工訓練費用"/>
    <x v="648"/>
    <x v="642"/>
    <s v="Z3400"/>
    <s v="大林發電廠分攤"/>
    <n v="636901"/>
    <n v="0"/>
    <n v="636901"/>
  </r>
  <r>
    <x v="2"/>
    <x v="2"/>
    <x v="102"/>
    <s v="員工訓練費用"/>
    <x v="648"/>
    <x v="642"/>
    <s v="Z3510"/>
    <s v="第二核能發電廠分攤"/>
    <n v="410975"/>
    <n v="0"/>
    <n v="410975"/>
  </r>
  <r>
    <x v="2"/>
    <x v="2"/>
    <x v="102"/>
    <s v="員工訓練費用"/>
    <x v="648"/>
    <x v="642"/>
    <s v="Z3520"/>
    <s v="第三核能發電廠分攤"/>
    <n v="550557"/>
    <n v="0"/>
    <n v="550557"/>
  </r>
  <r>
    <x v="2"/>
    <x v="2"/>
    <x v="102"/>
    <s v="員工訓練費用"/>
    <x v="648"/>
    <x v="642"/>
    <s v="Z5130"/>
    <s v="訓練所分攤"/>
    <n v="2025307"/>
    <n v="0"/>
    <n v="2025307"/>
  </r>
  <r>
    <x v="2"/>
    <x v="2"/>
    <x v="102"/>
    <s v="員工訓練費用"/>
    <x v="649"/>
    <x v="643"/>
    <s v="Z0170"/>
    <s v="營建處分攤"/>
    <n v="3228"/>
    <n v="0"/>
    <n v="3228"/>
  </r>
  <r>
    <x v="2"/>
    <x v="2"/>
    <x v="102"/>
    <s v="員工訓練費用"/>
    <x v="649"/>
    <x v="643"/>
    <s v="Z3400"/>
    <s v="大林發電廠分攤"/>
    <n v="1126"/>
    <n v="0"/>
    <n v="1126"/>
  </r>
  <r>
    <x v="2"/>
    <x v="2"/>
    <x v="102"/>
    <s v="員工訓練費用"/>
    <x v="649"/>
    <x v="643"/>
    <s v="Z3510"/>
    <s v="第二核能發電廠分攤"/>
    <n v="86550"/>
    <n v="0"/>
    <n v="86550"/>
  </r>
  <r>
    <x v="2"/>
    <x v="2"/>
    <x v="102"/>
    <s v="員工訓練費用"/>
    <x v="649"/>
    <x v="643"/>
    <s v="Z3520"/>
    <s v="第三核能發電廠分攤"/>
    <n v="38925"/>
    <n v="0"/>
    <n v="38925"/>
  </r>
  <r>
    <x v="2"/>
    <x v="2"/>
    <x v="102"/>
    <s v="員工訓練費用"/>
    <x v="649"/>
    <x v="643"/>
    <s v="Z5130"/>
    <s v="訓練所分攤"/>
    <n v="2349379"/>
    <n v="0"/>
    <n v="2349379"/>
  </r>
  <r>
    <x v="2"/>
    <x v="2"/>
    <x v="102"/>
    <s v="員工訓練費用"/>
    <x v="650"/>
    <x v="644"/>
    <s v="Z5130"/>
    <s v="訓練所分攤"/>
    <n v="1226024"/>
    <n v="0"/>
    <n v="1226024"/>
  </r>
  <r>
    <x v="2"/>
    <x v="2"/>
    <x v="102"/>
    <s v="員工訓練費用"/>
    <x v="651"/>
    <x v="645"/>
    <s v="Z0170"/>
    <s v="營建處分攤"/>
    <n v="22005"/>
    <n v="0"/>
    <n v="22005"/>
  </r>
  <r>
    <x v="2"/>
    <x v="2"/>
    <x v="102"/>
    <s v="員工訓練費用"/>
    <x v="651"/>
    <x v="645"/>
    <s v="Z3400"/>
    <s v="大林發電廠分攤"/>
    <n v="369276"/>
    <n v="0"/>
    <n v="369276"/>
  </r>
  <r>
    <x v="2"/>
    <x v="2"/>
    <x v="102"/>
    <s v="員工訓練費用"/>
    <x v="651"/>
    <x v="645"/>
    <s v="Z3510"/>
    <s v="第二核能發電廠分攤"/>
    <n v="238292"/>
    <n v="0"/>
    <n v="238292"/>
  </r>
  <r>
    <x v="2"/>
    <x v="2"/>
    <x v="102"/>
    <s v="員工訓練費用"/>
    <x v="651"/>
    <x v="645"/>
    <s v="Z3520"/>
    <s v="第三核能發電廠分攤"/>
    <n v="319269"/>
    <n v="0"/>
    <n v="319269"/>
  </r>
  <r>
    <x v="2"/>
    <x v="2"/>
    <x v="102"/>
    <s v="員工訓練費用"/>
    <x v="651"/>
    <x v="645"/>
    <s v="Z5130"/>
    <s v="訓練所分攤"/>
    <n v="1174081"/>
    <n v="0"/>
    <n v="1174081"/>
  </r>
  <r>
    <x v="2"/>
    <x v="2"/>
    <x v="102"/>
    <s v="員工訓練費用"/>
    <x v="652"/>
    <x v="646"/>
    <s v="Z0170"/>
    <s v="營建處分攤"/>
    <n v="1883"/>
    <n v="0"/>
    <n v="1883"/>
  </r>
  <r>
    <x v="2"/>
    <x v="2"/>
    <x v="102"/>
    <s v="員工訓練費用"/>
    <x v="652"/>
    <x v="646"/>
    <s v="Z3400"/>
    <s v="大林發電廠分攤"/>
    <n v="653"/>
    <n v="0"/>
    <n v="653"/>
  </r>
  <r>
    <x v="2"/>
    <x v="2"/>
    <x v="102"/>
    <s v="員工訓練費用"/>
    <x v="652"/>
    <x v="646"/>
    <s v="Z3510"/>
    <s v="第二核能發電廠分攤"/>
    <n v="50171"/>
    <n v="0"/>
    <n v="50171"/>
  </r>
  <r>
    <x v="2"/>
    <x v="2"/>
    <x v="102"/>
    <s v="員工訓練費用"/>
    <x v="652"/>
    <x v="646"/>
    <s v="Z3520"/>
    <s v="第三核能發電廠分攤"/>
    <n v="22562"/>
    <n v="0"/>
    <n v="22562"/>
  </r>
  <r>
    <x v="2"/>
    <x v="2"/>
    <x v="102"/>
    <s v="員工訓練費用"/>
    <x v="652"/>
    <x v="646"/>
    <s v="Z5130"/>
    <s v="訓練所分攤"/>
    <n v="1372672"/>
    <n v="0"/>
    <n v="1372672"/>
  </r>
  <r>
    <x v="2"/>
    <x v="2"/>
    <x v="102"/>
    <s v="員工訓練費用"/>
    <x v="653"/>
    <x v="647"/>
    <s v="Z0170"/>
    <s v="營建處分攤"/>
    <n v="3227"/>
    <n v="0"/>
    <n v="3227"/>
  </r>
  <r>
    <x v="2"/>
    <x v="2"/>
    <x v="102"/>
    <s v="員工訓練費用"/>
    <x v="653"/>
    <x v="647"/>
    <s v="Z5130"/>
    <s v="訓練所分攤"/>
    <n v="94009"/>
    <n v="0"/>
    <n v="94009"/>
  </r>
  <r>
    <x v="2"/>
    <x v="2"/>
    <x v="102"/>
    <s v="員工訓練費用"/>
    <x v="654"/>
    <x v="648"/>
    <s v="Z000T"/>
    <s v="統列總處分攤"/>
    <n v="4565885"/>
    <n v="0"/>
    <n v="4565885"/>
  </r>
  <r>
    <x v="2"/>
    <x v="2"/>
    <x v="102"/>
    <s v="員工訓練費用"/>
    <x v="656"/>
    <x v="650"/>
    <s v="Z0170"/>
    <s v="營建處分攤"/>
    <n v="120"/>
    <n v="0"/>
    <n v="120"/>
  </r>
  <r>
    <x v="2"/>
    <x v="2"/>
    <x v="102"/>
    <s v="員工訓練費用"/>
    <x v="657"/>
    <x v="651"/>
    <s v="Z0170"/>
    <s v="營建處分攤"/>
    <n v="9292"/>
    <n v="0"/>
    <n v="9292"/>
  </r>
  <r>
    <x v="2"/>
    <x v="2"/>
    <x v="102"/>
    <s v="員工訓練費用"/>
    <x v="657"/>
    <x v="651"/>
    <s v="Z3400"/>
    <s v="大林發電廠分攤"/>
    <n v="71820"/>
    <n v="0"/>
    <n v="71820"/>
  </r>
  <r>
    <x v="2"/>
    <x v="2"/>
    <x v="102"/>
    <s v="員工訓練費用"/>
    <x v="657"/>
    <x v="651"/>
    <s v="Z3510"/>
    <s v="第二核能發電廠分攤"/>
    <n v="25080"/>
    <n v="0"/>
    <n v="25080"/>
  </r>
  <r>
    <x v="2"/>
    <x v="2"/>
    <x v="102"/>
    <s v="員工訓練費用"/>
    <x v="657"/>
    <x v="651"/>
    <s v="Z3520"/>
    <s v="第三核能發電廠分攤"/>
    <n v="20520"/>
    <n v="0"/>
    <n v="20520"/>
  </r>
  <r>
    <x v="2"/>
    <x v="2"/>
    <x v="102"/>
    <s v="員工訓練費用"/>
    <x v="657"/>
    <x v="651"/>
    <s v="Z5130"/>
    <s v="訓練所分攤"/>
    <n v="277020"/>
    <n v="0"/>
    <n v="277020"/>
  </r>
  <r>
    <x v="2"/>
    <x v="2"/>
    <x v="102"/>
    <s v="員工訓練費用"/>
    <x v="658"/>
    <x v="652"/>
    <s v="Z0170"/>
    <s v="營建處分攤"/>
    <n v="9"/>
    <n v="0"/>
    <n v="9"/>
  </r>
  <r>
    <x v="2"/>
    <x v="2"/>
    <x v="102"/>
    <s v="員工訓練費用"/>
    <x v="658"/>
    <x v="652"/>
    <s v="Z3400"/>
    <s v="大林發電廠分攤"/>
    <n v="140"/>
    <n v="0"/>
    <n v="140"/>
  </r>
  <r>
    <x v="2"/>
    <x v="2"/>
    <x v="102"/>
    <s v="員工訓練費用"/>
    <x v="658"/>
    <x v="652"/>
    <s v="Z3510"/>
    <s v="第二核能發電廠分攤"/>
    <n v="396"/>
    <n v="0"/>
    <n v="396"/>
  </r>
  <r>
    <x v="2"/>
    <x v="2"/>
    <x v="102"/>
    <s v="員工訓練費用"/>
    <x v="658"/>
    <x v="652"/>
    <s v="Z3520"/>
    <s v="第三核能發電廠分攤"/>
    <n v="264"/>
    <n v="0"/>
    <n v="264"/>
  </r>
  <r>
    <x v="2"/>
    <x v="2"/>
    <x v="102"/>
    <s v="員工訓練費用"/>
    <x v="658"/>
    <x v="652"/>
    <s v="Z5130"/>
    <s v="訓練所分攤"/>
    <n v="3074"/>
    <n v="0"/>
    <n v="3074"/>
  </r>
  <r>
    <x v="2"/>
    <x v="2"/>
    <x v="102"/>
    <s v="員工訓練費用"/>
    <x v="659"/>
    <x v="653"/>
    <s v="Z5130"/>
    <s v="訓練所分攤"/>
    <n v="78"/>
    <n v="0"/>
    <n v="78"/>
  </r>
  <r>
    <x v="2"/>
    <x v="2"/>
    <x v="102"/>
    <s v="員工訓練費用"/>
    <x v="661"/>
    <x v="655"/>
    <s v="Z5130"/>
    <s v="訓練所分攤"/>
    <n v="467247"/>
    <n v="0"/>
    <n v="467247"/>
  </r>
  <r>
    <x v="2"/>
    <x v="2"/>
    <x v="102"/>
    <s v="員工訓練費用"/>
    <x v="662"/>
    <x v="656"/>
    <s v="Z5130"/>
    <s v="訓練所分攤"/>
    <n v="325674"/>
    <n v="0"/>
    <n v="325674"/>
  </r>
  <r>
    <x v="2"/>
    <x v="2"/>
    <x v="102"/>
    <s v="員工訓練費用"/>
    <x v="663"/>
    <x v="657"/>
    <s v="Z0170"/>
    <s v="營建處分攤"/>
    <n v="2"/>
    <n v="0"/>
    <n v="2"/>
  </r>
  <r>
    <x v="2"/>
    <x v="2"/>
    <x v="102"/>
    <s v="員工訓練費用"/>
    <x v="663"/>
    <x v="657"/>
    <s v="Z0610"/>
    <s v="環境保護處分攤"/>
    <n v="80"/>
    <n v="0"/>
    <n v="80"/>
  </r>
  <r>
    <x v="2"/>
    <x v="2"/>
    <x v="102"/>
    <s v="員工訓練費用"/>
    <x v="663"/>
    <x v="657"/>
    <s v="Z0780"/>
    <s v="核能後端營運處分攤"/>
    <n v="144"/>
    <n v="0"/>
    <n v="144"/>
  </r>
  <r>
    <x v="2"/>
    <x v="2"/>
    <x v="102"/>
    <s v="員工訓練費用"/>
    <x v="663"/>
    <x v="657"/>
    <s v="Z5130"/>
    <s v="訓練所分攤"/>
    <n v="201271"/>
    <n v="0"/>
    <n v="201271"/>
  </r>
  <r>
    <x v="2"/>
    <x v="2"/>
    <x v="102"/>
    <s v="員工訓練費用"/>
    <x v="664"/>
    <x v="658"/>
    <s v="Z5130"/>
    <s v="訓練所分攤"/>
    <n v="370628"/>
    <n v="0"/>
    <n v="370628"/>
  </r>
  <r>
    <x v="2"/>
    <x v="2"/>
    <x v="102"/>
    <s v="員工訓練費用"/>
    <x v="665"/>
    <x v="659"/>
    <s v="Z5130"/>
    <s v="訓練所分攤"/>
    <n v="125233"/>
    <n v="0"/>
    <n v="125233"/>
  </r>
  <r>
    <x v="2"/>
    <x v="2"/>
    <x v="102"/>
    <s v="員工訓練費用"/>
    <x v="666"/>
    <x v="660"/>
    <s v="Z0030"/>
    <s v="企劃處分攤"/>
    <n v="684"/>
    <n v="0"/>
    <n v="684"/>
  </r>
  <r>
    <x v="2"/>
    <x v="2"/>
    <x v="102"/>
    <s v="員工訓練費用"/>
    <x v="666"/>
    <x v="660"/>
    <s v="Z0040"/>
    <s v="發電處分攤"/>
    <n v="6397"/>
    <n v="0"/>
    <n v="6397"/>
  </r>
  <r>
    <x v="2"/>
    <x v="2"/>
    <x v="102"/>
    <s v="員工訓練費用"/>
    <x v="666"/>
    <x v="660"/>
    <s v="Z0050"/>
    <s v="供電處分攤"/>
    <n v="19548"/>
    <n v="0"/>
    <n v="19548"/>
  </r>
  <r>
    <x v="2"/>
    <x v="2"/>
    <x v="102"/>
    <s v="員工訓練費用"/>
    <x v="666"/>
    <x v="660"/>
    <s v="Z0060"/>
    <s v="電力調度處分攤"/>
    <n v="9402"/>
    <n v="0"/>
    <n v="9402"/>
  </r>
  <r>
    <x v="2"/>
    <x v="2"/>
    <x v="102"/>
    <s v="員工訓練費用"/>
    <x v="666"/>
    <x v="660"/>
    <s v="Z0070"/>
    <s v="業務處分攤"/>
    <n v="30841"/>
    <n v="0"/>
    <n v="30841"/>
  </r>
  <r>
    <x v="2"/>
    <x v="2"/>
    <x v="102"/>
    <s v="員工訓練費用"/>
    <x v="666"/>
    <x v="660"/>
    <s v="Z0080"/>
    <s v="材料處分攤"/>
    <n v="2874"/>
    <n v="0"/>
    <n v="2874"/>
  </r>
  <r>
    <x v="2"/>
    <x v="2"/>
    <x v="102"/>
    <s v="員工訓練費用"/>
    <x v="666"/>
    <x v="660"/>
    <s v="Z0090"/>
    <s v="燃料處分攤"/>
    <n v="724"/>
    <n v="0"/>
    <n v="724"/>
  </r>
  <r>
    <x v="2"/>
    <x v="2"/>
    <x v="102"/>
    <s v="員工訓練費用"/>
    <x v="666"/>
    <x v="660"/>
    <s v="Z0100"/>
    <s v="財務處分攤"/>
    <n v="526"/>
    <n v="0"/>
    <n v="526"/>
  </r>
  <r>
    <x v="2"/>
    <x v="2"/>
    <x v="102"/>
    <s v="員工訓練費用"/>
    <x v="666"/>
    <x v="660"/>
    <s v="Z0140"/>
    <s v="秘書處分攤"/>
    <n v="1796"/>
    <n v="0"/>
    <n v="1796"/>
  </r>
  <r>
    <x v="2"/>
    <x v="2"/>
    <x v="102"/>
    <s v="員工訓練費用"/>
    <x v="666"/>
    <x v="660"/>
    <s v="Z0150"/>
    <s v="電源開發處分攤"/>
    <n v="5542"/>
    <n v="0"/>
    <n v="5542"/>
  </r>
  <r>
    <x v="2"/>
    <x v="2"/>
    <x v="102"/>
    <s v="員工訓練費用"/>
    <x v="666"/>
    <x v="660"/>
    <s v="Z0170"/>
    <s v="營建處分攤"/>
    <n v="17476"/>
    <n v="0"/>
    <n v="17476"/>
  </r>
  <r>
    <x v="2"/>
    <x v="2"/>
    <x v="102"/>
    <s v="員工訓練費用"/>
    <x v="666"/>
    <x v="660"/>
    <s v="Z0180"/>
    <s v="會計處分攤"/>
    <n v="4164"/>
    <n v="0"/>
    <n v="4164"/>
  </r>
  <r>
    <x v="2"/>
    <x v="2"/>
    <x v="102"/>
    <s v="員工訓練費用"/>
    <x v="666"/>
    <x v="660"/>
    <s v="Z0230"/>
    <s v="系統規劃處分攤"/>
    <n v="7437"/>
    <n v="0"/>
    <n v="7437"/>
  </r>
  <r>
    <x v="2"/>
    <x v="2"/>
    <x v="102"/>
    <s v="員工訓練費用"/>
    <x v="666"/>
    <x v="660"/>
    <s v="Z0270"/>
    <s v="核能技術處分攤"/>
    <n v="2100"/>
    <n v="0"/>
    <n v="2100"/>
  </r>
  <r>
    <x v="2"/>
    <x v="2"/>
    <x v="102"/>
    <s v="員工訓練費用"/>
    <x v="666"/>
    <x v="660"/>
    <s v="Z0430"/>
    <s v="核能發電廠緊急計畫執行委員會分攤"/>
    <n v="3404"/>
    <n v="0"/>
    <n v="3404"/>
  </r>
  <r>
    <x v="2"/>
    <x v="2"/>
    <x v="102"/>
    <s v="員工訓練費用"/>
    <x v="666"/>
    <x v="660"/>
    <s v="Z0510"/>
    <s v="公眾服務處分攤"/>
    <n v="652"/>
    <n v="0"/>
    <n v="652"/>
  </r>
  <r>
    <x v="2"/>
    <x v="2"/>
    <x v="102"/>
    <s v="員工訓練費用"/>
    <x v="666"/>
    <x v="660"/>
    <s v="Z0540"/>
    <s v="核能安全處分攤"/>
    <n v="3530"/>
    <n v="0"/>
    <n v="3530"/>
  </r>
  <r>
    <x v="2"/>
    <x v="2"/>
    <x v="102"/>
    <s v="員工訓練費用"/>
    <x v="666"/>
    <x v="660"/>
    <s v="Z0560"/>
    <s v="核能發電處分攤"/>
    <n v="141456"/>
    <n v="0"/>
    <n v="141456"/>
  </r>
  <r>
    <x v="2"/>
    <x v="2"/>
    <x v="102"/>
    <s v="員工訓練費用"/>
    <x v="666"/>
    <x v="660"/>
    <s v="Z0610"/>
    <s v="環境保護處分攤"/>
    <n v="64838"/>
    <n v="0"/>
    <n v="64838"/>
  </r>
  <r>
    <x v="2"/>
    <x v="2"/>
    <x v="102"/>
    <s v="員工訓練費用"/>
    <x v="666"/>
    <x v="660"/>
    <s v="Z0620"/>
    <s v="工業安全衛生處分攤"/>
    <n v="2184591"/>
    <n v="0"/>
    <n v="2184591"/>
  </r>
  <r>
    <x v="2"/>
    <x v="2"/>
    <x v="102"/>
    <s v="員工訓練費用"/>
    <x v="666"/>
    <x v="660"/>
    <s v="Z0770"/>
    <s v="配電處分攤"/>
    <n v="34887"/>
    <n v="0"/>
    <n v="34887"/>
  </r>
  <r>
    <x v="2"/>
    <x v="2"/>
    <x v="102"/>
    <s v="員工訓練費用"/>
    <x v="666"/>
    <x v="660"/>
    <s v="Z0780"/>
    <s v="核能後端營運處分攤"/>
    <n v="27763"/>
    <n v="0"/>
    <n v="27763"/>
  </r>
  <r>
    <x v="2"/>
    <x v="2"/>
    <x v="102"/>
    <s v="員工訓練費用"/>
    <x v="666"/>
    <x v="660"/>
    <s v="Z0960"/>
    <s v="人力資源處分攤"/>
    <n v="1671078"/>
    <n v="0"/>
    <n v="1671078"/>
  </r>
  <r>
    <x v="2"/>
    <x v="2"/>
    <x v="102"/>
    <s v="員工訓練費用"/>
    <x v="666"/>
    <x v="660"/>
    <s v="Z1010"/>
    <s v="基隆區營業處分攤"/>
    <n v="112787"/>
    <n v="0"/>
    <n v="112787"/>
  </r>
  <r>
    <x v="2"/>
    <x v="2"/>
    <x v="102"/>
    <s v="員工訓練費用"/>
    <x v="666"/>
    <x v="660"/>
    <s v="Z1020"/>
    <s v="台北市區營業處分攤"/>
    <n v="104800"/>
    <n v="0"/>
    <n v="104800"/>
  </r>
  <r>
    <x v="2"/>
    <x v="2"/>
    <x v="102"/>
    <s v="員工訓練費用"/>
    <x v="666"/>
    <x v="660"/>
    <s v="Z1030"/>
    <s v="桃園區營業處分攤"/>
    <n v="170352"/>
    <n v="0"/>
    <n v="170352"/>
  </r>
  <r>
    <x v="2"/>
    <x v="2"/>
    <x v="102"/>
    <s v="員工訓練費用"/>
    <x v="666"/>
    <x v="660"/>
    <s v="Z1040"/>
    <s v="新竹區營業處分攤"/>
    <n v="139671"/>
    <n v="0"/>
    <n v="139671"/>
  </r>
  <r>
    <x v="2"/>
    <x v="2"/>
    <x v="102"/>
    <s v="員工訓練費用"/>
    <x v="666"/>
    <x v="660"/>
    <s v="Z1050"/>
    <s v="台中區營業處分攤"/>
    <n v="196938"/>
    <n v="0"/>
    <n v="196938"/>
  </r>
  <r>
    <x v="2"/>
    <x v="2"/>
    <x v="102"/>
    <s v="員工訓練費用"/>
    <x v="666"/>
    <x v="660"/>
    <s v="Z1060"/>
    <s v="彰化區營業處分攤"/>
    <n v="113415"/>
    <n v="0"/>
    <n v="113415"/>
  </r>
  <r>
    <x v="2"/>
    <x v="2"/>
    <x v="102"/>
    <s v="員工訓練費用"/>
    <x v="666"/>
    <x v="660"/>
    <s v="Z1070"/>
    <s v="嘉義區營業處分攤"/>
    <n v="133603"/>
    <n v="0"/>
    <n v="133603"/>
  </r>
  <r>
    <x v="2"/>
    <x v="2"/>
    <x v="102"/>
    <s v="員工訓練費用"/>
    <x v="666"/>
    <x v="660"/>
    <s v="Z1080"/>
    <s v="台南區營業處分攤"/>
    <n v="34022"/>
    <n v="0"/>
    <n v="34022"/>
  </r>
  <r>
    <x v="2"/>
    <x v="2"/>
    <x v="102"/>
    <s v="員工訓練費用"/>
    <x v="666"/>
    <x v="660"/>
    <s v="Z1090"/>
    <s v="高雄區營業處分攤"/>
    <n v="81792"/>
    <n v="0"/>
    <n v="81792"/>
  </r>
  <r>
    <x v="2"/>
    <x v="2"/>
    <x v="102"/>
    <s v="員工訓練費用"/>
    <x v="666"/>
    <x v="660"/>
    <s v="Z1100"/>
    <s v="屏東區營業處分攤"/>
    <n v="179958"/>
    <n v="0"/>
    <n v="179958"/>
  </r>
  <r>
    <x v="2"/>
    <x v="2"/>
    <x v="102"/>
    <s v="員工訓練費用"/>
    <x v="666"/>
    <x v="660"/>
    <s v="Z1110"/>
    <s v="台東區營業處分攤"/>
    <n v="133746"/>
    <n v="0"/>
    <n v="133746"/>
  </r>
  <r>
    <x v="2"/>
    <x v="2"/>
    <x v="102"/>
    <s v="員工訓練費用"/>
    <x v="666"/>
    <x v="660"/>
    <s v="Z1120"/>
    <s v="花蓮區營業處分攤"/>
    <n v="133664"/>
    <n v="0"/>
    <n v="133664"/>
  </r>
  <r>
    <x v="2"/>
    <x v="2"/>
    <x v="102"/>
    <s v="員工訓練費用"/>
    <x v="666"/>
    <x v="660"/>
    <s v="Z1130"/>
    <s v="宜蘭區營業處分攤"/>
    <n v="46914"/>
    <n v="0"/>
    <n v="46914"/>
  </r>
  <r>
    <x v="2"/>
    <x v="2"/>
    <x v="102"/>
    <s v="員工訓練費用"/>
    <x v="666"/>
    <x v="660"/>
    <s v="Z1140"/>
    <s v="澎湖區營業處分攤"/>
    <n v="174244"/>
    <n v="0"/>
    <n v="174244"/>
  </r>
  <r>
    <x v="2"/>
    <x v="2"/>
    <x v="102"/>
    <s v="員工訓練費用"/>
    <x v="666"/>
    <x v="660"/>
    <s v="Z1150"/>
    <s v="台北南區營業處分攤"/>
    <n v="138073"/>
    <n v="0"/>
    <n v="138073"/>
  </r>
  <r>
    <x v="2"/>
    <x v="2"/>
    <x v="102"/>
    <s v="員工訓練費用"/>
    <x v="666"/>
    <x v="660"/>
    <s v="Z1160"/>
    <s v="台北北區營業處分攤"/>
    <n v="96397"/>
    <n v="0"/>
    <n v="96397"/>
  </r>
  <r>
    <x v="2"/>
    <x v="2"/>
    <x v="102"/>
    <s v="員工訓練費用"/>
    <x v="666"/>
    <x v="660"/>
    <s v="Z1170"/>
    <s v="台北西區營業處分攤"/>
    <n v="22205"/>
    <n v="0"/>
    <n v="22205"/>
  </r>
  <r>
    <x v="2"/>
    <x v="2"/>
    <x v="102"/>
    <s v="員工訓練費用"/>
    <x v="666"/>
    <x v="660"/>
    <s v="Z1180"/>
    <s v="南投區營業處分攤"/>
    <n v="129447"/>
    <n v="0"/>
    <n v="129447"/>
  </r>
  <r>
    <x v="2"/>
    <x v="2"/>
    <x v="102"/>
    <s v="員工訓練費用"/>
    <x v="666"/>
    <x v="660"/>
    <s v="Z1190"/>
    <s v="鳳山區營業處分攤"/>
    <n v="170298"/>
    <n v="0"/>
    <n v="170298"/>
  </r>
  <r>
    <x v="2"/>
    <x v="2"/>
    <x v="102"/>
    <s v="員工訓練費用"/>
    <x v="666"/>
    <x v="660"/>
    <s v="Z1200"/>
    <s v="雲林區營業處分攤"/>
    <n v="83150"/>
    <n v="0"/>
    <n v="83150"/>
  </r>
  <r>
    <x v="2"/>
    <x v="2"/>
    <x v="102"/>
    <s v="員工訓練費用"/>
    <x v="666"/>
    <x v="660"/>
    <s v="Z1210"/>
    <s v="新營區營業處分攤"/>
    <n v="60334"/>
    <n v="0"/>
    <n v="60334"/>
  </r>
  <r>
    <x v="2"/>
    <x v="2"/>
    <x v="102"/>
    <s v="員工訓練費用"/>
    <x v="666"/>
    <x v="660"/>
    <s v="Z1220"/>
    <s v="苗栗區營業處分攤"/>
    <n v="66893"/>
    <n v="0"/>
    <n v="66893"/>
  </r>
  <r>
    <x v="2"/>
    <x v="2"/>
    <x v="102"/>
    <s v="員工訓練費用"/>
    <x v="666"/>
    <x v="660"/>
    <s v="Z1230"/>
    <s v="金門區營業處分攤"/>
    <n v="70329"/>
    <n v="0"/>
    <n v="70329"/>
  </r>
  <r>
    <x v="2"/>
    <x v="2"/>
    <x v="102"/>
    <s v="員工訓練費用"/>
    <x v="666"/>
    <x v="660"/>
    <s v="Z1240"/>
    <s v="馬祖區營業處分攤"/>
    <n v="83725"/>
    <n v="0"/>
    <n v="83725"/>
  </r>
  <r>
    <x v="2"/>
    <x v="2"/>
    <x v="102"/>
    <s v="員工訓練費用"/>
    <x v="666"/>
    <x v="660"/>
    <s v="Z2030"/>
    <s v="萬大發電廠分攤"/>
    <n v="72497"/>
    <n v="0"/>
    <n v="72497"/>
  </r>
  <r>
    <x v="2"/>
    <x v="2"/>
    <x v="102"/>
    <s v="員工訓練費用"/>
    <x v="666"/>
    <x v="660"/>
    <s v="Z2040"/>
    <s v="大觀發電廠分攤"/>
    <n v="48340"/>
    <n v="0"/>
    <n v="48340"/>
  </r>
  <r>
    <x v="2"/>
    <x v="2"/>
    <x v="102"/>
    <s v="員工訓練費用"/>
    <x v="666"/>
    <x v="660"/>
    <s v="Z2050"/>
    <s v="明潭發電廠分攤"/>
    <n v="67156"/>
    <n v="0"/>
    <n v="67156"/>
  </r>
  <r>
    <x v="2"/>
    <x v="2"/>
    <x v="102"/>
    <s v="員工訓練費用"/>
    <x v="666"/>
    <x v="660"/>
    <s v="Z2250"/>
    <s v="東部發電廠分攤"/>
    <n v="52712"/>
    <n v="0"/>
    <n v="52712"/>
  </r>
  <r>
    <x v="2"/>
    <x v="2"/>
    <x v="102"/>
    <s v="員工訓練費用"/>
    <x v="666"/>
    <x v="660"/>
    <s v="Z2310"/>
    <s v="蘭陽發電廠分攤"/>
    <n v="11169"/>
    <n v="0"/>
    <n v="11169"/>
  </r>
  <r>
    <x v="2"/>
    <x v="2"/>
    <x v="102"/>
    <s v="員工訓練費用"/>
    <x v="666"/>
    <x v="660"/>
    <s v="Z2360"/>
    <s v="桂山發電廠分攤"/>
    <n v="13605"/>
    <n v="0"/>
    <n v="13605"/>
  </r>
  <r>
    <x v="2"/>
    <x v="2"/>
    <x v="102"/>
    <s v="員工訓練費用"/>
    <x v="666"/>
    <x v="660"/>
    <s v="Z2380"/>
    <s v="石門發電廠分攤"/>
    <n v="7048"/>
    <n v="0"/>
    <n v="7048"/>
  </r>
  <r>
    <x v="2"/>
    <x v="2"/>
    <x v="102"/>
    <s v="員工訓練費用"/>
    <x v="666"/>
    <x v="660"/>
    <s v="Z2390"/>
    <s v="曾文發電廠分攤"/>
    <n v="7880"/>
    <n v="0"/>
    <n v="7880"/>
  </r>
  <r>
    <x v="2"/>
    <x v="2"/>
    <x v="102"/>
    <s v="員工訓練費用"/>
    <x v="666"/>
    <x v="660"/>
    <s v="Z2400"/>
    <s v="翡翠分廠分攤"/>
    <n v="2031"/>
    <n v="0"/>
    <n v="2031"/>
  </r>
  <r>
    <x v="2"/>
    <x v="2"/>
    <x v="102"/>
    <s v="員工訓練費用"/>
    <x v="666"/>
    <x v="660"/>
    <s v="Z2550"/>
    <s v="大甲溪發電廠分攤"/>
    <n v="42278"/>
    <n v="0"/>
    <n v="42278"/>
  </r>
  <r>
    <x v="2"/>
    <x v="2"/>
    <x v="102"/>
    <s v="員工訓練費用"/>
    <x v="666"/>
    <x v="660"/>
    <s v="Z2570"/>
    <s v="卓蘭發電廠分攤"/>
    <n v="24999"/>
    <n v="0"/>
    <n v="24999"/>
  </r>
  <r>
    <x v="2"/>
    <x v="2"/>
    <x v="102"/>
    <s v="員工訓練費用"/>
    <x v="666"/>
    <x v="660"/>
    <s v="Z2710"/>
    <s v="高屏發電廠分攤"/>
    <n v="11044"/>
    <n v="0"/>
    <n v="11044"/>
  </r>
  <r>
    <x v="2"/>
    <x v="2"/>
    <x v="102"/>
    <s v="員工訓練費用"/>
    <x v="666"/>
    <x v="660"/>
    <s v="Z3200"/>
    <s v="林口發電廠分攤"/>
    <n v="11966"/>
    <n v="0"/>
    <n v="11966"/>
  </r>
  <r>
    <x v="2"/>
    <x v="2"/>
    <x v="102"/>
    <s v="員工訓練費用"/>
    <x v="666"/>
    <x v="660"/>
    <s v="Z3300"/>
    <s v="南部發電廠分攤"/>
    <n v="23751"/>
    <n v="0"/>
    <n v="23751"/>
  </r>
  <r>
    <x v="2"/>
    <x v="2"/>
    <x v="102"/>
    <s v="員工訓練費用"/>
    <x v="666"/>
    <x v="660"/>
    <s v="Z3400"/>
    <s v="大林發電廠分攤"/>
    <n v="1341308"/>
    <n v="0"/>
    <n v="1341308"/>
  </r>
  <r>
    <x v="2"/>
    <x v="2"/>
    <x v="102"/>
    <s v="員工訓練費用"/>
    <x v="666"/>
    <x v="660"/>
    <s v="Z3410"/>
    <s v="興達發電廠分攤"/>
    <n v="98985"/>
    <n v="0"/>
    <n v="98985"/>
  </r>
  <r>
    <x v="2"/>
    <x v="2"/>
    <x v="102"/>
    <s v="員工訓練費用"/>
    <x v="666"/>
    <x v="660"/>
    <s v="Z3510"/>
    <s v="第二核能發電廠分攤"/>
    <n v="49689"/>
    <n v="0"/>
    <n v="49689"/>
  </r>
  <r>
    <x v="2"/>
    <x v="2"/>
    <x v="102"/>
    <s v="員工訓練費用"/>
    <x v="666"/>
    <x v="660"/>
    <s v="Z3520"/>
    <s v="第三核能發電廠分攤"/>
    <n v="169194"/>
    <n v="0"/>
    <n v="169194"/>
  </r>
  <r>
    <x v="2"/>
    <x v="2"/>
    <x v="102"/>
    <s v="員工訓練費用"/>
    <x v="666"/>
    <x v="660"/>
    <s v="Z3600"/>
    <s v="協和發電廠分攤"/>
    <n v="22960"/>
    <n v="0"/>
    <n v="22960"/>
  </r>
  <r>
    <x v="2"/>
    <x v="2"/>
    <x v="102"/>
    <s v="員工訓練費用"/>
    <x v="666"/>
    <x v="660"/>
    <s v="Z3700"/>
    <s v="通霄發電廠分攤"/>
    <n v="33927"/>
    <n v="0"/>
    <n v="33927"/>
  </r>
  <r>
    <x v="2"/>
    <x v="2"/>
    <x v="102"/>
    <s v="員工訓練費用"/>
    <x v="666"/>
    <x v="660"/>
    <s v="Z3710"/>
    <s v="台中發電廠分攤"/>
    <n v="84881"/>
    <n v="0"/>
    <n v="84881"/>
  </r>
  <r>
    <x v="2"/>
    <x v="2"/>
    <x v="102"/>
    <s v="員工訓練費用"/>
    <x v="666"/>
    <x v="660"/>
    <s v="Z3800"/>
    <s v="大潭發電廠分攤"/>
    <n v="8332"/>
    <n v="0"/>
    <n v="8332"/>
  </r>
  <r>
    <x v="2"/>
    <x v="2"/>
    <x v="102"/>
    <s v="員工訓練費用"/>
    <x v="666"/>
    <x v="660"/>
    <s v="Z3900"/>
    <s v="尖山發電廠分攤"/>
    <n v="86579"/>
    <n v="0"/>
    <n v="86579"/>
  </r>
  <r>
    <x v="2"/>
    <x v="2"/>
    <x v="102"/>
    <s v="員工訓練費用"/>
    <x v="666"/>
    <x v="660"/>
    <s v="Z3910"/>
    <s v="塔山發電廠分攤"/>
    <n v="50286"/>
    <n v="0"/>
    <n v="50286"/>
  </r>
  <r>
    <x v="2"/>
    <x v="2"/>
    <x v="102"/>
    <s v="員工訓練費用"/>
    <x v="666"/>
    <x v="660"/>
    <s v="Z4700"/>
    <s v="台北供電區營運處分攤"/>
    <n v="90761"/>
    <n v="0"/>
    <n v="90761"/>
  </r>
  <r>
    <x v="2"/>
    <x v="2"/>
    <x v="102"/>
    <s v="員工訓練費用"/>
    <x v="666"/>
    <x v="660"/>
    <s v="Z4750"/>
    <s v="新桃供電區營運處分攤"/>
    <n v="20950"/>
    <n v="0"/>
    <n v="20950"/>
  </r>
  <r>
    <x v="2"/>
    <x v="2"/>
    <x v="102"/>
    <s v="員工訓練費用"/>
    <x v="666"/>
    <x v="660"/>
    <s v="Z4800"/>
    <s v="台中供電區營運處分攤"/>
    <n v="81448"/>
    <n v="0"/>
    <n v="81448"/>
  </r>
  <r>
    <x v="2"/>
    <x v="2"/>
    <x v="102"/>
    <s v="員工訓練費用"/>
    <x v="666"/>
    <x v="660"/>
    <s v="Z4850"/>
    <s v="嘉南供電區營運處分攤"/>
    <n v="62162"/>
    <n v="0"/>
    <n v="62162"/>
  </r>
  <r>
    <x v="2"/>
    <x v="2"/>
    <x v="102"/>
    <s v="員工訓練費用"/>
    <x v="666"/>
    <x v="660"/>
    <s v="Z4900"/>
    <s v="高屏供電區營運處分攤"/>
    <n v="55327"/>
    <n v="0"/>
    <n v="55327"/>
  </r>
  <r>
    <x v="2"/>
    <x v="2"/>
    <x v="102"/>
    <s v="員工訓練費用"/>
    <x v="666"/>
    <x v="660"/>
    <s v="Z4950"/>
    <s v="花東供電區營運處分攤"/>
    <n v="99760"/>
    <n v="0"/>
    <n v="99760"/>
  </r>
  <r>
    <x v="2"/>
    <x v="2"/>
    <x v="102"/>
    <s v="員工訓練費用"/>
    <x v="666"/>
    <x v="660"/>
    <s v="Z5130"/>
    <s v="訓練所分攤"/>
    <n v="1433857"/>
    <n v="0"/>
    <n v="1433857"/>
  </r>
  <r>
    <x v="2"/>
    <x v="2"/>
    <x v="102"/>
    <s v="員工訓練費用"/>
    <x v="666"/>
    <x v="660"/>
    <s v="Z5250"/>
    <s v="放射試驗室分攤"/>
    <n v="21451"/>
    <n v="0"/>
    <n v="21451"/>
  </r>
  <r>
    <x v="2"/>
    <x v="2"/>
    <x v="102"/>
    <s v="員工訓練費用"/>
    <x v="666"/>
    <x v="660"/>
    <s v="Z5300"/>
    <s v="南部資料處理中心分攤"/>
    <n v="3304"/>
    <n v="0"/>
    <n v="3304"/>
  </r>
  <r>
    <x v="2"/>
    <x v="2"/>
    <x v="102"/>
    <s v="員工訓練費用"/>
    <x v="666"/>
    <x v="660"/>
    <s v="Z5330"/>
    <s v="電力修護處分攤"/>
    <n v="40512"/>
    <n v="0"/>
    <n v="40512"/>
  </r>
  <r>
    <x v="2"/>
    <x v="2"/>
    <x v="102"/>
    <s v="員工訓練費用"/>
    <x v="666"/>
    <x v="660"/>
    <s v="Z5340"/>
    <s v="電力修護處南部分處分攤"/>
    <n v="51147"/>
    <n v="0"/>
    <n v="51147"/>
  </r>
  <r>
    <x v="2"/>
    <x v="2"/>
    <x v="102"/>
    <s v="員工訓練費用"/>
    <x v="666"/>
    <x v="660"/>
    <s v="Z5420"/>
    <s v="電力修護處中部分處分攤"/>
    <n v="23762"/>
    <n v="0"/>
    <n v="23762"/>
  </r>
  <r>
    <x v="2"/>
    <x v="2"/>
    <x v="102"/>
    <s v="員工訓練費用"/>
    <x v="666"/>
    <x v="660"/>
    <s v="Z5450"/>
    <s v="電力通信處分攤"/>
    <n v="77175"/>
    <n v="0"/>
    <n v="77175"/>
  </r>
  <r>
    <x v="2"/>
    <x v="2"/>
    <x v="102"/>
    <s v="員工訓練費用"/>
    <x v="666"/>
    <x v="660"/>
    <s v="Z5460"/>
    <s v="綜合研究所分攤"/>
    <n v="208460"/>
    <n v="0"/>
    <n v="208460"/>
  </r>
  <r>
    <x v="2"/>
    <x v="2"/>
    <x v="102"/>
    <s v="員工訓練費用"/>
    <x v="666"/>
    <x v="660"/>
    <s v="Z6020"/>
    <s v="綜合施工處分攤"/>
    <n v="38847"/>
    <n v="0"/>
    <n v="38847"/>
  </r>
  <r>
    <x v="2"/>
    <x v="2"/>
    <x v="102"/>
    <s v="員工訓練費用"/>
    <x v="666"/>
    <x v="660"/>
    <s v="Z6930"/>
    <s v="再生能源處分攤"/>
    <n v="3976"/>
    <n v="0"/>
    <n v="3976"/>
  </r>
  <r>
    <x v="2"/>
    <x v="2"/>
    <x v="102"/>
    <s v="員工訓練費用"/>
    <x v="667"/>
    <x v="661"/>
    <s v="Z0170"/>
    <s v="營建處分攤"/>
    <n v="60"/>
    <n v="0"/>
    <n v="60"/>
  </r>
  <r>
    <x v="2"/>
    <x v="2"/>
    <x v="102"/>
    <s v="員工訓練費用"/>
    <x v="667"/>
    <x v="661"/>
    <s v="Z5130"/>
    <s v="訓練所分攤"/>
    <n v="526823"/>
    <n v="0"/>
    <n v="526823"/>
  </r>
  <r>
    <x v="2"/>
    <x v="2"/>
    <x v="102"/>
    <s v="員工訓練費用"/>
    <x v="668"/>
    <x v="662"/>
    <s v="Z0170"/>
    <s v="營建處分攤"/>
    <n v="844"/>
    <n v="0"/>
    <n v="844"/>
  </r>
  <r>
    <x v="2"/>
    <x v="2"/>
    <x v="102"/>
    <s v="員工訓練費用"/>
    <x v="668"/>
    <x v="662"/>
    <s v="Z1050"/>
    <s v="台中區營業處分攤"/>
    <n v="2500"/>
    <n v="0"/>
    <n v="2500"/>
  </r>
  <r>
    <x v="2"/>
    <x v="2"/>
    <x v="102"/>
    <s v="員工訓練費用"/>
    <x v="668"/>
    <x v="662"/>
    <s v="Z1060"/>
    <s v="彰化區營業處分攤"/>
    <n v="3600"/>
    <n v="0"/>
    <n v="3600"/>
  </r>
  <r>
    <x v="2"/>
    <x v="2"/>
    <x v="102"/>
    <s v="員工訓練費用"/>
    <x v="668"/>
    <x v="662"/>
    <s v="Z3200"/>
    <s v="林口發電廠分攤"/>
    <n v="29314"/>
    <n v="0"/>
    <n v="29314"/>
  </r>
  <r>
    <x v="2"/>
    <x v="2"/>
    <x v="102"/>
    <s v="員工訓練費用"/>
    <x v="668"/>
    <x v="662"/>
    <s v="Z3400"/>
    <s v="大林發電廠分攤"/>
    <n v="40071"/>
    <n v="0"/>
    <n v="40071"/>
  </r>
  <r>
    <x v="2"/>
    <x v="2"/>
    <x v="102"/>
    <s v="員工訓練費用"/>
    <x v="668"/>
    <x v="662"/>
    <s v="Z3510"/>
    <s v="第二核能發電廠分攤"/>
    <n v="245693"/>
    <n v="0"/>
    <n v="245693"/>
  </r>
  <r>
    <x v="2"/>
    <x v="2"/>
    <x v="102"/>
    <s v="員工訓練費用"/>
    <x v="668"/>
    <x v="662"/>
    <s v="Z3600"/>
    <s v="協和發電廠分攤"/>
    <n v="31175"/>
    <n v="0"/>
    <n v="31175"/>
  </r>
  <r>
    <x v="2"/>
    <x v="2"/>
    <x v="102"/>
    <s v="員工訓練費用"/>
    <x v="668"/>
    <x v="662"/>
    <s v="Z5130"/>
    <s v="訓練所分攤"/>
    <n v="754947"/>
    <n v="0"/>
    <n v="754947"/>
  </r>
  <r>
    <x v="2"/>
    <x v="2"/>
    <x v="102"/>
    <s v="員工訓練費用"/>
    <x v="668"/>
    <x v="662"/>
    <s v="Z5250"/>
    <s v="放射試驗室分攤"/>
    <n v="18500"/>
    <n v="0"/>
    <n v="18500"/>
  </r>
  <r>
    <x v="2"/>
    <x v="2"/>
    <x v="102"/>
    <s v="員工訓練費用"/>
    <x v="668"/>
    <x v="662"/>
    <s v="Z5300"/>
    <s v="南部資料處理中心分攤"/>
    <n v="696"/>
    <n v="0"/>
    <n v="696"/>
  </r>
  <r>
    <x v="2"/>
    <x v="2"/>
    <x v="102"/>
    <s v="員工訓練費用"/>
    <x v="668"/>
    <x v="662"/>
    <s v="Z5420"/>
    <s v="電力修護處中部分處分攤"/>
    <n v="7424"/>
    <n v="0"/>
    <n v="7424"/>
  </r>
  <r>
    <x v="2"/>
    <x v="2"/>
    <x v="102"/>
    <s v="員工訓練費用"/>
    <x v="669"/>
    <x v="663"/>
    <s v="Z5130"/>
    <s v="訓練所分攤"/>
    <n v="15429"/>
    <n v="0"/>
    <n v="15429"/>
  </r>
  <r>
    <x v="2"/>
    <x v="2"/>
    <x v="102"/>
    <s v="員工訓練費用"/>
    <x v="670"/>
    <x v="664"/>
    <s v="Z5130"/>
    <s v="訓練所分攤"/>
    <n v="400785"/>
    <n v="0"/>
    <n v="400785"/>
  </r>
  <r>
    <x v="2"/>
    <x v="2"/>
    <x v="102"/>
    <s v="員工訓練費用"/>
    <x v="671"/>
    <x v="665"/>
    <s v="Z3520"/>
    <s v="第三核能發電廠分攤"/>
    <n v="20748"/>
    <n v="0"/>
    <n v="20748"/>
  </r>
  <r>
    <x v="2"/>
    <x v="2"/>
    <x v="102"/>
    <s v="員工訓練費用"/>
    <x v="671"/>
    <x v="665"/>
    <s v="Z5130"/>
    <s v="訓練所分攤"/>
    <n v="6673"/>
    <n v="0"/>
    <n v="6673"/>
  </r>
  <r>
    <x v="2"/>
    <x v="2"/>
    <x v="102"/>
    <s v="員工訓練費用"/>
    <x v="827"/>
    <x v="819"/>
    <s v="Z5130"/>
    <s v="訓練所分攤"/>
    <n v="50000"/>
    <n v="0"/>
    <n v="50000"/>
  </r>
  <r>
    <x v="2"/>
    <x v="2"/>
    <x v="102"/>
    <s v="員工訓練費用"/>
    <x v="672"/>
    <x v="666"/>
    <s v="Z0170"/>
    <s v="營建處分攤"/>
    <n v="2982"/>
    <n v="0"/>
    <n v="2982"/>
  </r>
  <r>
    <x v="2"/>
    <x v="2"/>
    <x v="102"/>
    <s v="員工訓練費用"/>
    <x v="672"/>
    <x v="666"/>
    <s v="Z5130"/>
    <s v="訓練所分攤"/>
    <n v="1537139"/>
    <n v="0"/>
    <n v="1537139"/>
  </r>
  <r>
    <x v="2"/>
    <x v="2"/>
    <x v="102"/>
    <s v="員工訓練費用"/>
    <x v="673"/>
    <x v="667"/>
    <s v="Z5130"/>
    <s v="訓練所分攤"/>
    <n v="2078415"/>
    <n v="0"/>
    <n v="2078415"/>
  </r>
  <r>
    <x v="2"/>
    <x v="2"/>
    <x v="102"/>
    <s v="員工訓練費用"/>
    <x v="674"/>
    <x v="668"/>
    <s v="Z5130"/>
    <s v="訓練所分攤"/>
    <n v="17074778"/>
    <n v="0"/>
    <n v="17074778"/>
  </r>
  <r>
    <x v="2"/>
    <x v="2"/>
    <x v="102"/>
    <s v="員工訓練費用"/>
    <x v="675"/>
    <x v="669"/>
    <s v="Z5130"/>
    <s v="訓練所分攤"/>
    <n v="7740846"/>
    <n v="0"/>
    <n v="7740846"/>
  </r>
  <r>
    <x v="2"/>
    <x v="2"/>
    <x v="102"/>
    <s v="員工訓練費用"/>
    <x v="679"/>
    <x v="673"/>
    <s v="Z3400"/>
    <s v="大林發電廠分攤"/>
    <n v="1144161"/>
    <n v="0"/>
    <n v="1144161"/>
  </r>
  <r>
    <x v="2"/>
    <x v="2"/>
    <x v="102"/>
    <s v="員工訓練費用"/>
    <x v="679"/>
    <x v="673"/>
    <s v="Z3510"/>
    <s v="第二核能發電廠分攤"/>
    <n v="735220"/>
    <n v="0"/>
    <n v="735220"/>
  </r>
  <r>
    <x v="2"/>
    <x v="2"/>
    <x v="102"/>
    <s v="員工訓練費用"/>
    <x v="679"/>
    <x v="673"/>
    <s v="Z3520"/>
    <s v="第三核能發電廠分攤"/>
    <n v="102448"/>
    <n v="0"/>
    <n v="102448"/>
  </r>
  <r>
    <x v="2"/>
    <x v="2"/>
    <x v="102"/>
    <s v="員工訓練費用"/>
    <x v="679"/>
    <x v="673"/>
    <s v="Z5130"/>
    <s v="訓練所分攤"/>
    <n v="1428546"/>
    <n v="0"/>
    <n v="1428546"/>
  </r>
  <r>
    <x v="2"/>
    <x v="2"/>
    <x v="102"/>
    <s v="員工訓練費用"/>
    <x v="682"/>
    <x v="676"/>
    <s v="Z5130"/>
    <s v="訓練所分攤"/>
    <n v="2534895"/>
    <n v="0"/>
    <n v="2534895"/>
  </r>
  <r>
    <x v="2"/>
    <x v="2"/>
    <x v="102"/>
    <s v="員工訓練費用"/>
    <x v="683"/>
    <x v="677"/>
    <s v="Z0170"/>
    <s v="營建處分攤"/>
    <n v="1607"/>
    <n v="0"/>
    <n v="1607"/>
  </r>
  <r>
    <x v="2"/>
    <x v="2"/>
    <x v="102"/>
    <s v="員工訓練費用"/>
    <x v="683"/>
    <x v="677"/>
    <s v="Z5130"/>
    <s v="訓練所分攤"/>
    <n v="1905398"/>
    <n v="0"/>
    <n v="1905398"/>
  </r>
  <r>
    <x v="2"/>
    <x v="2"/>
    <x v="102"/>
    <s v="員工訓練費用"/>
    <x v="684"/>
    <x v="678"/>
    <s v="Z0170"/>
    <s v="營建處分攤"/>
    <n v="3629"/>
    <n v="0"/>
    <n v="3629"/>
  </r>
  <r>
    <x v="2"/>
    <x v="2"/>
    <x v="102"/>
    <s v="員工訓練費用"/>
    <x v="684"/>
    <x v="678"/>
    <s v="Z5130"/>
    <s v="訓練所分攤"/>
    <n v="456680"/>
    <n v="0"/>
    <n v="456680"/>
  </r>
  <r>
    <x v="2"/>
    <x v="2"/>
    <x v="102"/>
    <s v="員工訓練費用"/>
    <x v="685"/>
    <x v="679"/>
    <s v="Z5130"/>
    <s v="訓練所分攤"/>
    <n v="628809"/>
    <n v="0"/>
    <n v="628809"/>
  </r>
  <r>
    <x v="2"/>
    <x v="2"/>
    <x v="102"/>
    <s v="員工訓練費用"/>
    <x v="686"/>
    <x v="680"/>
    <s v="Z0170"/>
    <s v="營建處分攤"/>
    <n v="20"/>
    <n v="0"/>
    <n v="20"/>
  </r>
  <r>
    <x v="2"/>
    <x v="2"/>
    <x v="102"/>
    <s v="員工訓練費用"/>
    <x v="686"/>
    <x v="680"/>
    <s v="Z5130"/>
    <s v="訓練所分攤"/>
    <n v="133180"/>
    <n v="0"/>
    <n v="133180"/>
  </r>
  <r>
    <x v="2"/>
    <x v="2"/>
    <x v="102"/>
    <s v="員工訓練費用"/>
    <x v="687"/>
    <x v="681"/>
    <s v="Z0170"/>
    <s v="營建處分攤"/>
    <n v="40"/>
    <n v="0"/>
    <n v="40"/>
  </r>
  <r>
    <x v="2"/>
    <x v="2"/>
    <x v="102"/>
    <s v="員工訓練費用"/>
    <x v="687"/>
    <x v="681"/>
    <s v="Z5130"/>
    <s v="訓練所分攤"/>
    <n v="2230530"/>
    <n v="0"/>
    <n v="2230530"/>
  </r>
  <r>
    <x v="2"/>
    <x v="2"/>
    <x v="102"/>
    <s v="員工訓練費用"/>
    <x v="693"/>
    <x v="687"/>
    <s v="Z5130"/>
    <s v="訓練所分攤"/>
    <n v="5581"/>
    <n v="0"/>
    <n v="5581"/>
  </r>
  <r>
    <x v="2"/>
    <x v="2"/>
    <x v="102"/>
    <s v="員工訓練費用"/>
    <x v="694"/>
    <x v="688"/>
    <s v="Z0100"/>
    <s v="財務處分攤"/>
    <n v="169246"/>
    <n v="0"/>
    <n v="169246"/>
  </r>
  <r>
    <x v="2"/>
    <x v="2"/>
    <x v="102"/>
    <s v="員工訓練費用"/>
    <x v="694"/>
    <x v="688"/>
    <s v="Z5130"/>
    <s v="訓練所分攤"/>
    <n v="52106"/>
    <n v="0"/>
    <n v="52106"/>
  </r>
  <r>
    <x v="2"/>
    <x v="2"/>
    <x v="102"/>
    <s v="員工訓練費用"/>
    <x v="695"/>
    <x v="689"/>
    <s v="Z5130"/>
    <s v="訓練所分攤"/>
    <n v="200"/>
    <n v="0"/>
    <n v="200"/>
  </r>
  <r>
    <x v="2"/>
    <x v="2"/>
    <x v="102"/>
    <s v="員工訓練費用"/>
    <x v="696"/>
    <x v="690"/>
    <s v="Z5130"/>
    <s v="訓練所分攤"/>
    <n v="43744014"/>
    <n v="0"/>
    <n v="43744014"/>
  </r>
  <r>
    <x v="2"/>
    <x v="2"/>
    <x v="102"/>
    <s v="員工訓練費用"/>
    <x v="700"/>
    <x v="694"/>
    <s v="Z0050"/>
    <s v="供電處分攤"/>
    <n v="2681"/>
    <n v="0"/>
    <n v="2681"/>
  </r>
  <r>
    <x v="2"/>
    <x v="2"/>
    <x v="102"/>
    <s v="員工訓練費用"/>
    <x v="700"/>
    <x v="694"/>
    <s v="Z5130"/>
    <s v="訓練所分攤"/>
    <n v="606882"/>
    <n v="0"/>
    <n v="606882"/>
  </r>
  <r>
    <x v="2"/>
    <x v="2"/>
    <x v="102"/>
    <s v="員工訓練費用"/>
    <x v="701"/>
    <x v="695"/>
    <s v="Z0030"/>
    <s v="企劃處分攤"/>
    <n v="14000"/>
    <n v="0"/>
    <n v="14000"/>
  </r>
  <r>
    <x v="2"/>
    <x v="2"/>
    <x v="102"/>
    <s v="員工訓練費用"/>
    <x v="701"/>
    <x v="695"/>
    <s v="Z0040"/>
    <s v="發電處分攤"/>
    <n v="17000"/>
    <n v="0"/>
    <n v="17000"/>
  </r>
  <r>
    <x v="2"/>
    <x v="2"/>
    <x v="102"/>
    <s v="員工訓練費用"/>
    <x v="701"/>
    <x v="695"/>
    <s v="Z0050"/>
    <s v="供電處分攤"/>
    <n v="61748"/>
    <n v="0"/>
    <n v="61748"/>
  </r>
  <r>
    <x v="2"/>
    <x v="2"/>
    <x v="102"/>
    <s v="員工訓練費用"/>
    <x v="701"/>
    <x v="695"/>
    <s v="Z0060"/>
    <s v="電力調度處分攤"/>
    <n v="152000"/>
    <n v="0"/>
    <n v="152000"/>
  </r>
  <r>
    <x v="2"/>
    <x v="2"/>
    <x v="102"/>
    <s v="員工訓練費用"/>
    <x v="701"/>
    <x v="695"/>
    <s v="Z0070"/>
    <s v="業務處分攤"/>
    <n v="36000"/>
    <n v="0"/>
    <n v="36000"/>
  </r>
  <r>
    <x v="2"/>
    <x v="2"/>
    <x v="102"/>
    <s v="員工訓練費用"/>
    <x v="701"/>
    <x v="695"/>
    <s v="Z0090"/>
    <s v="燃料處分攤"/>
    <n v="57080"/>
    <n v="0"/>
    <n v="57080"/>
  </r>
  <r>
    <x v="2"/>
    <x v="2"/>
    <x v="102"/>
    <s v="員工訓練費用"/>
    <x v="701"/>
    <x v="695"/>
    <s v="Z0140"/>
    <s v="秘書處分攤"/>
    <n v="4000"/>
    <n v="0"/>
    <n v="4000"/>
  </r>
  <r>
    <x v="2"/>
    <x v="2"/>
    <x v="102"/>
    <s v="員工訓練費用"/>
    <x v="701"/>
    <x v="695"/>
    <s v="Z0150"/>
    <s v="電源開發處分攤"/>
    <n v="22000"/>
    <n v="0"/>
    <n v="22000"/>
  </r>
  <r>
    <x v="2"/>
    <x v="2"/>
    <x v="102"/>
    <s v="員工訓練費用"/>
    <x v="701"/>
    <x v="695"/>
    <s v="Z0170"/>
    <s v="營建處分攤"/>
    <n v="20000"/>
    <n v="0"/>
    <n v="20000"/>
  </r>
  <r>
    <x v="2"/>
    <x v="2"/>
    <x v="102"/>
    <s v="員工訓練費用"/>
    <x v="701"/>
    <x v="695"/>
    <s v="Z0180"/>
    <s v="會計處分攤"/>
    <n v="8000"/>
    <n v="0"/>
    <n v="8000"/>
  </r>
  <r>
    <x v="2"/>
    <x v="2"/>
    <x v="102"/>
    <s v="員工訓練費用"/>
    <x v="701"/>
    <x v="695"/>
    <s v="Z0240"/>
    <s v="資訊系統處分攤"/>
    <n v="46000"/>
    <n v="0"/>
    <n v="46000"/>
  </r>
  <r>
    <x v="2"/>
    <x v="2"/>
    <x v="102"/>
    <s v="員工訓練費用"/>
    <x v="701"/>
    <x v="695"/>
    <s v="Z0270"/>
    <s v="核能技術處分攤"/>
    <n v="47500"/>
    <n v="0"/>
    <n v="47500"/>
  </r>
  <r>
    <x v="2"/>
    <x v="2"/>
    <x v="102"/>
    <s v="員工訓練費用"/>
    <x v="701"/>
    <x v="695"/>
    <s v="Z0540"/>
    <s v="核能安全處分攤"/>
    <n v="82500"/>
    <n v="0"/>
    <n v="82500"/>
  </r>
  <r>
    <x v="2"/>
    <x v="2"/>
    <x v="102"/>
    <s v="員工訓練費用"/>
    <x v="701"/>
    <x v="695"/>
    <s v="Z0560"/>
    <s v="核能發電處分攤"/>
    <n v="104500"/>
    <n v="0"/>
    <n v="104500"/>
  </r>
  <r>
    <x v="2"/>
    <x v="2"/>
    <x v="102"/>
    <s v="員工訓練費用"/>
    <x v="701"/>
    <x v="695"/>
    <s v="Z0570"/>
    <s v="政風處分攤"/>
    <n v="8500"/>
    <n v="0"/>
    <n v="8500"/>
  </r>
  <r>
    <x v="2"/>
    <x v="2"/>
    <x v="102"/>
    <s v="員工訓練費用"/>
    <x v="701"/>
    <x v="695"/>
    <s v="Z0610"/>
    <s v="環境保護處分攤"/>
    <n v="211167"/>
    <n v="0"/>
    <n v="211167"/>
  </r>
  <r>
    <x v="2"/>
    <x v="2"/>
    <x v="102"/>
    <s v="員工訓練費用"/>
    <x v="701"/>
    <x v="695"/>
    <s v="Z0620"/>
    <s v="工業安全衛生處分攤"/>
    <n v="3819013"/>
    <n v="0"/>
    <n v="3819013"/>
  </r>
  <r>
    <x v="2"/>
    <x v="2"/>
    <x v="102"/>
    <s v="員工訓練費用"/>
    <x v="701"/>
    <x v="695"/>
    <s v="Z0770"/>
    <s v="配電處分攤"/>
    <n v="22000"/>
    <n v="0"/>
    <n v="22000"/>
  </r>
  <r>
    <x v="2"/>
    <x v="2"/>
    <x v="102"/>
    <s v="員工訓練費用"/>
    <x v="701"/>
    <x v="695"/>
    <s v="Z0780"/>
    <s v="核能後端營運處分攤"/>
    <n v="106858"/>
    <n v="0"/>
    <n v="106858"/>
  </r>
  <r>
    <x v="2"/>
    <x v="2"/>
    <x v="102"/>
    <s v="員工訓練費用"/>
    <x v="701"/>
    <x v="695"/>
    <s v="Z0960"/>
    <s v="人力資源處分攤"/>
    <n v="353956"/>
    <n v="0"/>
    <n v="353956"/>
  </r>
  <r>
    <x v="2"/>
    <x v="2"/>
    <x v="102"/>
    <s v="員工訓練費用"/>
    <x v="701"/>
    <x v="695"/>
    <s v="Z1010"/>
    <s v="基隆區營業處分攤"/>
    <n v="108500"/>
    <n v="0"/>
    <n v="108500"/>
  </r>
  <r>
    <x v="2"/>
    <x v="2"/>
    <x v="102"/>
    <s v="員工訓練費用"/>
    <x v="701"/>
    <x v="695"/>
    <s v="Z1020"/>
    <s v="台北市區營業處分攤"/>
    <n v="202500"/>
    <n v="0"/>
    <n v="202500"/>
  </r>
  <r>
    <x v="2"/>
    <x v="2"/>
    <x v="102"/>
    <s v="員工訓練費用"/>
    <x v="701"/>
    <x v="695"/>
    <s v="Z1030"/>
    <s v="桃園區營業處分攤"/>
    <n v="151900"/>
    <n v="0"/>
    <n v="151900"/>
  </r>
  <r>
    <x v="2"/>
    <x v="2"/>
    <x v="102"/>
    <s v="員工訓練費用"/>
    <x v="701"/>
    <x v="695"/>
    <s v="Z1040"/>
    <s v="新竹區營業處分攤"/>
    <n v="65000"/>
    <n v="0"/>
    <n v="65000"/>
  </r>
  <r>
    <x v="2"/>
    <x v="2"/>
    <x v="102"/>
    <s v="員工訓練費用"/>
    <x v="701"/>
    <x v="695"/>
    <s v="Z1050"/>
    <s v="台中區營業處分攤"/>
    <n v="443000"/>
    <n v="0"/>
    <n v="443000"/>
  </r>
  <r>
    <x v="2"/>
    <x v="2"/>
    <x v="102"/>
    <s v="員工訓練費用"/>
    <x v="701"/>
    <x v="695"/>
    <s v="Z1060"/>
    <s v="彰化區營業處分攤"/>
    <n v="206500"/>
    <n v="0"/>
    <n v="206500"/>
  </r>
  <r>
    <x v="2"/>
    <x v="2"/>
    <x v="102"/>
    <s v="員工訓練費用"/>
    <x v="701"/>
    <x v="695"/>
    <s v="Z1070"/>
    <s v="嘉義區營業處分攤"/>
    <n v="154500"/>
    <n v="0"/>
    <n v="154500"/>
  </r>
  <r>
    <x v="2"/>
    <x v="2"/>
    <x v="102"/>
    <s v="員工訓練費用"/>
    <x v="701"/>
    <x v="695"/>
    <s v="Z1080"/>
    <s v="台南區營業處分攤"/>
    <n v="128436"/>
    <n v="0"/>
    <n v="128436"/>
  </r>
  <r>
    <x v="2"/>
    <x v="2"/>
    <x v="102"/>
    <s v="員工訓練費用"/>
    <x v="701"/>
    <x v="695"/>
    <s v="Z1090"/>
    <s v="高雄區營業處分攤"/>
    <n v="42000"/>
    <n v="0"/>
    <n v="42000"/>
  </r>
  <r>
    <x v="2"/>
    <x v="2"/>
    <x v="102"/>
    <s v="員工訓練費用"/>
    <x v="701"/>
    <x v="695"/>
    <s v="Z1100"/>
    <s v="屏東區營業處分攤"/>
    <n v="44500"/>
    <n v="0"/>
    <n v="44500"/>
  </r>
  <r>
    <x v="2"/>
    <x v="2"/>
    <x v="102"/>
    <s v="員工訓練費用"/>
    <x v="701"/>
    <x v="695"/>
    <s v="Z1110"/>
    <s v="台東區營業處分攤"/>
    <n v="53000"/>
    <n v="0"/>
    <n v="53000"/>
  </r>
  <r>
    <x v="2"/>
    <x v="2"/>
    <x v="102"/>
    <s v="員工訓練費用"/>
    <x v="701"/>
    <x v="695"/>
    <s v="Z1130"/>
    <s v="宜蘭區營業處分攤"/>
    <n v="124000"/>
    <n v="0"/>
    <n v="124000"/>
  </r>
  <r>
    <x v="2"/>
    <x v="2"/>
    <x v="102"/>
    <s v="員工訓練費用"/>
    <x v="701"/>
    <x v="695"/>
    <s v="Z1140"/>
    <s v="澎湖區營業處分攤"/>
    <n v="61000"/>
    <n v="0"/>
    <n v="61000"/>
  </r>
  <r>
    <x v="2"/>
    <x v="2"/>
    <x v="102"/>
    <s v="員工訓練費用"/>
    <x v="701"/>
    <x v="695"/>
    <s v="Z1150"/>
    <s v="台北南區營業處分攤"/>
    <n v="70000"/>
    <n v="0"/>
    <n v="70000"/>
  </r>
  <r>
    <x v="2"/>
    <x v="2"/>
    <x v="102"/>
    <s v="員工訓練費用"/>
    <x v="701"/>
    <x v="695"/>
    <s v="Z1160"/>
    <s v="台北北區營業處分攤"/>
    <n v="151500"/>
    <n v="0"/>
    <n v="151500"/>
  </r>
  <r>
    <x v="2"/>
    <x v="2"/>
    <x v="102"/>
    <s v="員工訓練費用"/>
    <x v="701"/>
    <x v="695"/>
    <s v="Z1170"/>
    <s v="台北西區營業處分攤"/>
    <n v="87800"/>
    <n v="0"/>
    <n v="87800"/>
  </r>
  <r>
    <x v="2"/>
    <x v="2"/>
    <x v="102"/>
    <s v="員工訓練費用"/>
    <x v="701"/>
    <x v="695"/>
    <s v="Z1180"/>
    <s v="南投區營業處分攤"/>
    <n v="114500"/>
    <n v="0"/>
    <n v="114500"/>
  </r>
  <r>
    <x v="2"/>
    <x v="2"/>
    <x v="102"/>
    <s v="員工訓練費用"/>
    <x v="701"/>
    <x v="695"/>
    <s v="Z1190"/>
    <s v="鳳山區營業處分攤"/>
    <n v="41000"/>
    <n v="0"/>
    <n v="41000"/>
  </r>
  <r>
    <x v="2"/>
    <x v="2"/>
    <x v="102"/>
    <s v="員工訓練費用"/>
    <x v="701"/>
    <x v="695"/>
    <s v="Z1200"/>
    <s v="雲林區營業處分攤"/>
    <n v="104000"/>
    <n v="0"/>
    <n v="104000"/>
  </r>
  <r>
    <x v="2"/>
    <x v="2"/>
    <x v="102"/>
    <s v="員工訓練費用"/>
    <x v="701"/>
    <x v="695"/>
    <s v="Z1210"/>
    <s v="新營區營業處分攤"/>
    <n v="178374"/>
    <n v="0"/>
    <n v="178374"/>
  </r>
  <r>
    <x v="2"/>
    <x v="2"/>
    <x v="102"/>
    <s v="員工訓練費用"/>
    <x v="701"/>
    <x v="695"/>
    <s v="Z1220"/>
    <s v="苗栗區營業處分攤"/>
    <n v="69250"/>
    <n v="0"/>
    <n v="69250"/>
  </r>
  <r>
    <x v="2"/>
    <x v="2"/>
    <x v="102"/>
    <s v="員工訓練費用"/>
    <x v="701"/>
    <x v="695"/>
    <s v="Z1230"/>
    <s v="金門區營業處分攤"/>
    <n v="44500"/>
    <n v="0"/>
    <n v="44500"/>
  </r>
  <r>
    <x v="2"/>
    <x v="2"/>
    <x v="102"/>
    <s v="員工訓練費用"/>
    <x v="701"/>
    <x v="695"/>
    <s v="Z1240"/>
    <s v="馬祖區營業處分攤"/>
    <n v="22000"/>
    <n v="0"/>
    <n v="22000"/>
  </r>
  <r>
    <x v="2"/>
    <x v="2"/>
    <x v="102"/>
    <s v="員工訓練費用"/>
    <x v="701"/>
    <x v="695"/>
    <s v="Z2030"/>
    <s v="萬大發電廠分攤"/>
    <n v="12000"/>
    <n v="0"/>
    <n v="12000"/>
  </r>
  <r>
    <x v="2"/>
    <x v="2"/>
    <x v="102"/>
    <s v="員工訓練費用"/>
    <x v="701"/>
    <x v="695"/>
    <s v="Z2040"/>
    <s v="大觀發電廠分攤"/>
    <n v="63000"/>
    <n v="0"/>
    <n v="63000"/>
  </r>
  <r>
    <x v="2"/>
    <x v="2"/>
    <x v="102"/>
    <s v="員工訓練費用"/>
    <x v="701"/>
    <x v="695"/>
    <s v="Z2050"/>
    <s v="明潭發電廠分攤"/>
    <n v="95000"/>
    <n v="0"/>
    <n v="95000"/>
  </r>
  <r>
    <x v="2"/>
    <x v="2"/>
    <x v="102"/>
    <s v="員工訓練費用"/>
    <x v="701"/>
    <x v="695"/>
    <s v="Z2250"/>
    <s v="東部發電廠分攤"/>
    <n v="72000"/>
    <n v="0"/>
    <n v="72000"/>
  </r>
  <r>
    <x v="2"/>
    <x v="2"/>
    <x v="102"/>
    <s v="員工訓練費用"/>
    <x v="701"/>
    <x v="695"/>
    <s v="Z2310"/>
    <s v="蘭陽發電廠分攤"/>
    <n v="19000"/>
    <n v="0"/>
    <n v="19000"/>
  </r>
  <r>
    <x v="2"/>
    <x v="2"/>
    <x v="102"/>
    <s v="員工訓練費用"/>
    <x v="701"/>
    <x v="695"/>
    <s v="Z2380"/>
    <s v="石門發電廠分攤"/>
    <n v="19000"/>
    <n v="0"/>
    <n v="19000"/>
  </r>
  <r>
    <x v="2"/>
    <x v="2"/>
    <x v="102"/>
    <s v="員工訓練費用"/>
    <x v="701"/>
    <x v="695"/>
    <s v="Z2390"/>
    <s v="曾文發電廠分攤"/>
    <n v="16000"/>
    <n v="0"/>
    <n v="16000"/>
  </r>
  <r>
    <x v="2"/>
    <x v="2"/>
    <x v="102"/>
    <s v="員工訓練費用"/>
    <x v="701"/>
    <x v="695"/>
    <s v="Z2550"/>
    <s v="大甲溪發電廠分攤"/>
    <n v="80000"/>
    <n v="0"/>
    <n v="80000"/>
  </r>
  <r>
    <x v="2"/>
    <x v="2"/>
    <x v="102"/>
    <s v="員工訓練費用"/>
    <x v="701"/>
    <x v="695"/>
    <s v="Z2710"/>
    <s v="高屏發電廠分攤"/>
    <n v="8000"/>
    <n v="0"/>
    <n v="8000"/>
  </r>
  <r>
    <x v="2"/>
    <x v="2"/>
    <x v="102"/>
    <s v="員工訓練費用"/>
    <x v="701"/>
    <x v="695"/>
    <s v="Z3200"/>
    <s v="林口發電廠分攤"/>
    <n v="528000"/>
    <n v="0"/>
    <n v="528000"/>
  </r>
  <r>
    <x v="2"/>
    <x v="2"/>
    <x v="102"/>
    <s v="員工訓練費用"/>
    <x v="701"/>
    <x v="695"/>
    <s v="Z3300"/>
    <s v="南部發電廠分攤"/>
    <n v="70000"/>
    <n v="0"/>
    <n v="70000"/>
  </r>
  <r>
    <x v="2"/>
    <x v="2"/>
    <x v="102"/>
    <s v="員工訓練費用"/>
    <x v="701"/>
    <x v="695"/>
    <s v="Z3400"/>
    <s v="大林發電廠分攤"/>
    <n v="2758303"/>
    <n v="0"/>
    <n v="2758303"/>
  </r>
  <r>
    <x v="2"/>
    <x v="2"/>
    <x v="102"/>
    <s v="員工訓練費用"/>
    <x v="701"/>
    <x v="695"/>
    <s v="Z3410"/>
    <s v="興達發電廠分攤"/>
    <n v="429000"/>
    <n v="0"/>
    <n v="429000"/>
  </r>
  <r>
    <x v="2"/>
    <x v="2"/>
    <x v="102"/>
    <s v="員工訓練費用"/>
    <x v="701"/>
    <x v="695"/>
    <s v="Z3510"/>
    <s v="第二核能發電廠分攤"/>
    <n v="1811430"/>
    <n v="0"/>
    <n v="1811430"/>
  </r>
  <r>
    <x v="2"/>
    <x v="2"/>
    <x v="102"/>
    <s v="員工訓練費用"/>
    <x v="701"/>
    <x v="695"/>
    <s v="Z3520"/>
    <s v="第三核能發電廠分攤"/>
    <n v="1920093"/>
    <n v="0"/>
    <n v="1920093"/>
  </r>
  <r>
    <x v="2"/>
    <x v="2"/>
    <x v="102"/>
    <s v="員工訓練費用"/>
    <x v="701"/>
    <x v="695"/>
    <s v="Z3600"/>
    <s v="協和發電廠分攤"/>
    <n v="391000"/>
    <n v="0"/>
    <n v="391000"/>
  </r>
  <r>
    <x v="2"/>
    <x v="2"/>
    <x v="102"/>
    <s v="員工訓練費用"/>
    <x v="701"/>
    <x v="695"/>
    <s v="Z3700"/>
    <s v="通霄發電廠分攤"/>
    <n v="165000"/>
    <n v="0"/>
    <n v="165000"/>
  </r>
  <r>
    <x v="2"/>
    <x v="2"/>
    <x v="102"/>
    <s v="員工訓練費用"/>
    <x v="701"/>
    <x v="695"/>
    <s v="Z3710"/>
    <s v="台中發電廠分攤"/>
    <n v="171000"/>
    <n v="0"/>
    <n v="171000"/>
  </r>
  <r>
    <x v="2"/>
    <x v="2"/>
    <x v="102"/>
    <s v="員工訓練費用"/>
    <x v="701"/>
    <x v="695"/>
    <s v="Z3800"/>
    <s v="大潭發電廠分攤"/>
    <n v="99500"/>
    <n v="0"/>
    <n v="99500"/>
  </r>
  <r>
    <x v="2"/>
    <x v="2"/>
    <x v="102"/>
    <s v="員工訓練費用"/>
    <x v="701"/>
    <x v="695"/>
    <s v="Z3900"/>
    <s v="尖山發電廠分攤"/>
    <n v="90000"/>
    <n v="0"/>
    <n v="90000"/>
  </r>
  <r>
    <x v="2"/>
    <x v="2"/>
    <x v="102"/>
    <s v="員工訓練費用"/>
    <x v="701"/>
    <x v="695"/>
    <s v="Z3910"/>
    <s v="塔山發電廠分攤"/>
    <n v="4000"/>
    <n v="0"/>
    <n v="4000"/>
  </r>
  <r>
    <x v="2"/>
    <x v="2"/>
    <x v="102"/>
    <s v="員工訓練費用"/>
    <x v="701"/>
    <x v="695"/>
    <s v="Z4700"/>
    <s v="台北供電區營運處分攤"/>
    <n v="194672"/>
    <n v="0"/>
    <n v="194672"/>
  </r>
  <r>
    <x v="2"/>
    <x v="2"/>
    <x v="102"/>
    <s v="員工訓練費用"/>
    <x v="701"/>
    <x v="695"/>
    <s v="Z4750"/>
    <s v="新桃供電區營運處分攤"/>
    <n v="257250"/>
    <n v="0"/>
    <n v="257250"/>
  </r>
  <r>
    <x v="2"/>
    <x v="2"/>
    <x v="102"/>
    <s v="員工訓練費用"/>
    <x v="701"/>
    <x v="695"/>
    <s v="Z4800"/>
    <s v="台中供電區營運處分攤"/>
    <n v="242500"/>
    <n v="0"/>
    <n v="242500"/>
  </r>
  <r>
    <x v="2"/>
    <x v="2"/>
    <x v="102"/>
    <s v="員工訓練費用"/>
    <x v="701"/>
    <x v="695"/>
    <s v="Z4850"/>
    <s v="嘉南供電區營運處分攤"/>
    <n v="129632"/>
    <n v="0"/>
    <n v="129632"/>
  </r>
  <r>
    <x v="2"/>
    <x v="2"/>
    <x v="102"/>
    <s v="員工訓練費用"/>
    <x v="701"/>
    <x v="695"/>
    <s v="Z4900"/>
    <s v="高屏供電區營運處分攤"/>
    <n v="68000"/>
    <n v="0"/>
    <n v="68000"/>
  </r>
  <r>
    <x v="2"/>
    <x v="2"/>
    <x v="102"/>
    <s v="員工訓練費用"/>
    <x v="701"/>
    <x v="695"/>
    <s v="Z4950"/>
    <s v="花東供電區營運處分攤"/>
    <n v="112000"/>
    <n v="0"/>
    <n v="112000"/>
  </r>
  <r>
    <x v="2"/>
    <x v="2"/>
    <x v="102"/>
    <s v="員工訓練費用"/>
    <x v="701"/>
    <x v="695"/>
    <s v="Z5130"/>
    <s v="訓練所分攤"/>
    <n v="28042049"/>
    <n v="0"/>
    <n v="28042049"/>
  </r>
  <r>
    <x v="2"/>
    <x v="2"/>
    <x v="102"/>
    <s v="員工訓練費用"/>
    <x v="701"/>
    <x v="695"/>
    <s v="Z5250"/>
    <s v="放射試驗室分攤"/>
    <n v="81000"/>
    <n v="0"/>
    <n v="81000"/>
  </r>
  <r>
    <x v="2"/>
    <x v="2"/>
    <x v="102"/>
    <s v="員工訓練費用"/>
    <x v="701"/>
    <x v="695"/>
    <s v="Z5300"/>
    <s v="南部資料處理中心分攤"/>
    <n v="24000"/>
    <n v="0"/>
    <n v="24000"/>
  </r>
  <r>
    <x v="2"/>
    <x v="2"/>
    <x v="102"/>
    <s v="員工訓練費用"/>
    <x v="701"/>
    <x v="695"/>
    <s v="Z5330"/>
    <s v="電力修護處分攤"/>
    <n v="154500"/>
    <n v="0"/>
    <n v="154500"/>
  </r>
  <r>
    <x v="2"/>
    <x v="2"/>
    <x v="102"/>
    <s v="員工訓練費用"/>
    <x v="701"/>
    <x v="695"/>
    <s v="Z5340"/>
    <s v="電力修護處南部分處分攤"/>
    <n v="226000"/>
    <n v="0"/>
    <n v="226000"/>
  </r>
  <r>
    <x v="2"/>
    <x v="2"/>
    <x v="102"/>
    <s v="員工訓練費用"/>
    <x v="701"/>
    <x v="695"/>
    <s v="Z5350"/>
    <s v="中部資料處理中心分攤"/>
    <n v="9000"/>
    <n v="0"/>
    <n v="9000"/>
  </r>
  <r>
    <x v="2"/>
    <x v="2"/>
    <x v="102"/>
    <s v="員工訓練費用"/>
    <x v="701"/>
    <x v="695"/>
    <s v="Z5420"/>
    <s v="電力修護處中部分處分攤"/>
    <n v="138000"/>
    <n v="0"/>
    <n v="138000"/>
  </r>
  <r>
    <x v="2"/>
    <x v="2"/>
    <x v="102"/>
    <s v="員工訓練費用"/>
    <x v="701"/>
    <x v="695"/>
    <s v="Z5450"/>
    <s v="電力通信處分攤"/>
    <n v="30000"/>
    <n v="0"/>
    <n v="30000"/>
  </r>
  <r>
    <x v="2"/>
    <x v="2"/>
    <x v="102"/>
    <s v="員工訓練費用"/>
    <x v="701"/>
    <x v="695"/>
    <s v="Z6930"/>
    <s v="再生能源處分攤"/>
    <n v="12666"/>
    <n v="0"/>
    <n v="12666"/>
  </r>
  <r>
    <x v="2"/>
    <x v="2"/>
    <x v="102"/>
    <s v="員工訓練費用"/>
    <x v="702"/>
    <x v="696"/>
    <s v="Z0170"/>
    <s v="營建處分攤"/>
    <n v="8960"/>
    <n v="0"/>
    <n v="8960"/>
  </r>
  <r>
    <x v="2"/>
    <x v="2"/>
    <x v="102"/>
    <s v="員工訓練費用"/>
    <x v="702"/>
    <x v="696"/>
    <s v="Z5130"/>
    <s v="訓練所分攤"/>
    <n v="1206000"/>
    <n v="0"/>
    <n v="1206000"/>
  </r>
  <r>
    <x v="2"/>
    <x v="2"/>
    <x v="102"/>
    <s v="員工訓練費用"/>
    <x v="703"/>
    <x v="697"/>
    <s v="Z0170"/>
    <s v="營建處分攤"/>
    <n v="638"/>
    <n v="0"/>
    <n v="638"/>
  </r>
  <r>
    <x v="2"/>
    <x v="2"/>
    <x v="102"/>
    <s v="員工訓練費用"/>
    <x v="703"/>
    <x v="697"/>
    <s v="Z5130"/>
    <s v="訓練所分攤"/>
    <n v="328902"/>
    <n v="0"/>
    <n v="328902"/>
  </r>
  <r>
    <x v="2"/>
    <x v="2"/>
    <x v="102"/>
    <s v="員工訓練費用"/>
    <x v="849"/>
    <x v="841"/>
    <s v="Z0010"/>
    <s v="董事會分攤"/>
    <n v="196707"/>
    <n v="0"/>
    <n v="196707"/>
  </r>
  <r>
    <x v="2"/>
    <x v="2"/>
    <x v="102"/>
    <s v="員工訓練費用"/>
    <x v="849"/>
    <x v="841"/>
    <s v="Z0030"/>
    <s v="企劃處分攤"/>
    <n v="19690"/>
    <n v="0"/>
    <n v="19690"/>
  </r>
  <r>
    <x v="2"/>
    <x v="2"/>
    <x v="102"/>
    <s v="員工訓練費用"/>
    <x v="849"/>
    <x v="841"/>
    <s v="Z0040"/>
    <s v="發電處分攤"/>
    <n v="45432"/>
    <n v="0"/>
    <n v="45432"/>
  </r>
  <r>
    <x v="2"/>
    <x v="2"/>
    <x v="102"/>
    <s v="員工訓練費用"/>
    <x v="849"/>
    <x v="841"/>
    <s v="Z0050"/>
    <s v="供電處分攤"/>
    <n v="38450"/>
    <n v="0"/>
    <n v="38450"/>
  </r>
  <r>
    <x v="2"/>
    <x v="2"/>
    <x v="102"/>
    <s v="員工訓練費用"/>
    <x v="849"/>
    <x v="841"/>
    <s v="Z0060"/>
    <s v="電力調度處分攤"/>
    <n v="35750"/>
    <n v="0"/>
    <n v="35750"/>
  </r>
  <r>
    <x v="2"/>
    <x v="2"/>
    <x v="102"/>
    <s v="員工訓練費用"/>
    <x v="849"/>
    <x v="841"/>
    <s v="Z0070"/>
    <s v="業務處分攤"/>
    <n v="64125"/>
    <n v="0"/>
    <n v="64125"/>
  </r>
  <r>
    <x v="2"/>
    <x v="2"/>
    <x v="102"/>
    <s v="員工訓練費用"/>
    <x v="849"/>
    <x v="841"/>
    <s v="Z0080"/>
    <s v="材料處分攤"/>
    <n v="47067"/>
    <n v="0"/>
    <n v="47067"/>
  </r>
  <r>
    <x v="2"/>
    <x v="2"/>
    <x v="102"/>
    <s v="員工訓練費用"/>
    <x v="849"/>
    <x v="841"/>
    <s v="Z0090"/>
    <s v="燃料處分攤"/>
    <n v="6857"/>
    <n v="0"/>
    <n v="6857"/>
  </r>
  <r>
    <x v="2"/>
    <x v="2"/>
    <x v="102"/>
    <s v="員工訓練費用"/>
    <x v="849"/>
    <x v="841"/>
    <s v="Z0100"/>
    <s v="財務處分攤"/>
    <n v="38238"/>
    <n v="0"/>
    <n v="38238"/>
  </r>
  <r>
    <x v="2"/>
    <x v="2"/>
    <x v="102"/>
    <s v="員工訓練費用"/>
    <x v="849"/>
    <x v="841"/>
    <s v="Z0140"/>
    <s v="秘書處分攤"/>
    <n v="36205"/>
    <n v="0"/>
    <n v="36205"/>
  </r>
  <r>
    <x v="2"/>
    <x v="2"/>
    <x v="102"/>
    <s v="員工訓練費用"/>
    <x v="849"/>
    <x v="841"/>
    <s v="Z0170"/>
    <s v="營建處分攤"/>
    <n v="138830"/>
    <n v="0"/>
    <n v="138830"/>
  </r>
  <r>
    <x v="2"/>
    <x v="2"/>
    <x v="102"/>
    <s v="員工訓練費用"/>
    <x v="849"/>
    <x v="841"/>
    <s v="Z0180"/>
    <s v="會計處分攤"/>
    <n v="22580"/>
    <n v="0"/>
    <n v="22580"/>
  </r>
  <r>
    <x v="2"/>
    <x v="2"/>
    <x v="102"/>
    <s v="員工訓練費用"/>
    <x v="849"/>
    <x v="841"/>
    <s v="Z0230"/>
    <s v="系統規劃處分攤"/>
    <n v="43571"/>
    <n v="0"/>
    <n v="43571"/>
  </r>
  <r>
    <x v="2"/>
    <x v="2"/>
    <x v="102"/>
    <s v="員工訓練費用"/>
    <x v="849"/>
    <x v="841"/>
    <s v="Z0240"/>
    <s v="資訊系統處分攤"/>
    <n v="93288"/>
    <n v="0"/>
    <n v="93288"/>
  </r>
  <r>
    <x v="2"/>
    <x v="2"/>
    <x v="102"/>
    <s v="員工訓練費用"/>
    <x v="849"/>
    <x v="841"/>
    <s v="Z0270"/>
    <s v="核能技術處分攤"/>
    <n v="145693"/>
    <n v="0"/>
    <n v="145693"/>
  </r>
  <r>
    <x v="2"/>
    <x v="2"/>
    <x v="102"/>
    <s v="員工訓練費用"/>
    <x v="849"/>
    <x v="841"/>
    <s v="Z0430"/>
    <s v="核能發電廠緊急計畫執行委員會分攤"/>
    <n v="5810"/>
    <n v="0"/>
    <n v="5810"/>
  </r>
  <r>
    <x v="2"/>
    <x v="2"/>
    <x v="102"/>
    <s v="員工訓練費用"/>
    <x v="849"/>
    <x v="841"/>
    <s v="Z0510"/>
    <s v="公眾服務處分攤"/>
    <n v="493460"/>
    <n v="0"/>
    <n v="493460"/>
  </r>
  <r>
    <x v="2"/>
    <x v="2"/>
    <x v="102"/>
    <s v="員工訓練費用"/>
    <x v="849"/>
    <x v="841"/>
    <s v="Z0530"/>
    <s v="法律事務室分攤"/>
    <n v="20000"/>
    <n v="0"/>
    <n v="20000"/>
  </r>
  <r>
    <x v="2"/>
    <x v="2"/>
    <x v="102"/>
    <s v="員工訓練費用"/>
    <x v="849"/>
    <x v="841"/>
    <s v="Z0540"/>
    <s v="核能安全處分攤"/>
    <n v="66916"/>
    <n v="0"/>
    <n v="66916"/>
  </r>
  <r>
    <x v="2"/>
    <x v="2"/>
    <x v="102"/>
    <s v="員工訓練費用"/>
    <x v="849"/>
    <x v="841"/>
    <s v="Z0560"/>
    <s v="核能發電處分攤"/>
    <n v="744880"/>
    <n v="0"/>
    <n v="744880"/>
  </r>
  <r>
    <x v="2"/>
    <x v="2"/>
    <x v="102"/>
    <s v="員工訓練費用"/>
    <x v="849"/>
    <x v="841"/>
    <s v="Z0570"/>
    <s v="政風處分攤"/>
    <n v="13690"/>
    <n v="0"/>
    <n v="13690"/>
  </r>
  <r>
    <x v="2"/>
    <x v="2"/>
    <x v="102"/>
    <s v="員工訓練費用"/>
    <x v="849"/>
    <x v="841"/>
    <s v="Z0610"/>
    <s v="環境保護處分攤"/>
    <n v="707239"/>
    <n v="0"/>
    <n v="707239"/>
  </r>
  <r>
    <x v="2"/>
    <x v="2"/>
    <x v="102"/>
    <s v="員工訓練費用"/>
    <x v="849"/>
    <x v="841"/>
    <s v="Z0620"/>
    <s v="工業安全衛生處分攤"/>
    <n v="13058604"/>
    <n v="0"/>
    <n v="13058604"/>
  </r>
  <r>
    <x v="2"/>
    <x v="2"/>
    <x v="102"/>
    <s v="員工訓練費用"/>
    <x v="849"/>
    <x v="841"/>
    <s v="Z0630"/>
    <s v="新事業開發室分攤"/>
    <n v="39576"/>
    <n v="0"/>
    <n v="39576"/>
  </r>
  <r>
    <x v="2"/>
    <x v="2"/>
    <x v="102"/>
    <s v="員工訓練費用"/>
    <x v="849"/>
    <x v="841"/>
    <s v="Z0770"/>
    <s v="配電處分攤"/>
    <n v="20648"/>
    <n v="0"/>
    <n v="20648"/>
  </r>
  <r>
    <x v="2"/>
    <x v="2"/>
    <x v="102"/>
    <s v="員工訓練費用"/>
    <x v="849"/>
    <x v="841"/>
    <s v="Z0780"/>
    <s v="核能後端營運處分攤"/>
    <n v="257108"/>
    <n v="0"/>
    <n v="257108"/>
  </r>
  <r>
    <x v="2"/>
    <x v="2"/>
    <x v="102"/>
    <s v="員工訓練費用"/>
    <x v="849"/>
    <x v="841"/>
    <s v="Z0790"/>
    <s v="促進電力發展營運協助金審議委員會分攤"/>
    <n v="11000"/>
    <n v="0"/>
    <n v="11000"/>
  </r>
  <r>
    <x v="2"/>
    <x v="2"/>
    <x v="102"/>
    <s v="員工訓練費用"/>
    <x v="849"/>
    <x v="841"/>
    <s v="Z0950"/>
    <s v="董事會檢核室分攤"/>
    <n v="178114"/>
    <n v="0"/>
    <n v="178114"/>
  </r>
  <r>
    <x v="2"/>
    <x v="2"/>
    <x v="102"/>
    <s v="員工訓練費用"/>
    <x v="849"/>
    <x v="841"/>
    <s v="Z0960"/>
    <s v="人力資源處分攤"/>
    <n v="18693184"/>
    <n v="0"/>
    <n v="18693184"/>
  </r>
  <r>
    <x v="2"/>
    <x v="2"/>
    <x v="102"/>
    <s v="員工訓練費用"/>
    <x v="849"/>
    <x v="841"/>
    <s v="Z1010"/>
    <s v="基隆區營業處分攤"/>
    <n v="399969"/>
    <n v="0"/>
    <n v="399969"/>
  </r>
  <r>
    <x v="2"/>
    <x v="2"/>
    <x v="102"/>
    <s v="員工訓練費用"/>
    <x v="849"/>
    <x v="841"/>
    <s v="Z1020"/>
    <s v="台北市區營業處分攤"/>
    <n v="564232"/>
    <n v="0"/>
    <n v="564232"/>
  </r>
  <r>
    <x v="2"/>
    <x v="2"/>
    <x v="102"/>
    <s v="員工訓練費用"/>
    <x v="849"/>
    <x v="841"/>
    <s v="Z1030"/>
    <s v="桃園區營業處分攤"/>
    <n v="737087"/>
    <n v="0"/>
    <n v="737087"/>
  </r>
  <r>
    <x v="2"/>
    <x v="2"/>
    <x v="102"/>
    <s v="員工訓練費用"/>
    <x v="849"/>
    <x v="841"/>
    <s v="Z1040"/>
    <s v="新竹區營業處分攤"/>
    <n v="707252"/>
    <n v="0"/>
    <n v="707252"/>
  </r>
  <r>
    <x v="2"/>
    <x v="2"/>
    <x v="102"/>
    <s v="員工訓練費用"/>
    <x v="849"/>
    <x v="841"/>
    <s v="Z1050"/>
    <s v="台中區營業處分攤"/>
    <n v="673158"/>
    <n v="0"/>
    <n v="673158"/>
  </r>
  <r>
    <x v="2"/>
    <x v="2"/>
    <x v="102"/>
    <s v="員工訓練費用"/>
    <x v="849"/>
    <x v="841"/>
    <s v="Z1060"/>
    <s v="彰化區營業處分攤"/>
    <n v="921570"/>
    <n v="0"/>
    <n v="921570"/>
  </r>
  <r>
    <x v="2"/>
    <x v="2"/>
    <x v="102"/>
    <s v="員工訓練費用"/>
    <x v="849"/>
    <x v="841"/>
    <s v="Z1070"/>
    <s v="嘉義區營業處分攤"/>
    <n v="356695"/>
    <n v="0"/>
    <n v="356695"/>
  </r>
  <r>
    <x v="2"/>
    <x v="2"/>
    <x v="102"/>
    <s v="員工訓練費用"/>
    <x v="849"/>
    <x v="841"/>
    <s v="Z1080"/>
    <s v="台南區營業處分攤"/>
    <n v="506877"/>
    <n v="0"/>
    <n v="506877"/>
  </r>
  <r>
    <x v="2"/>
    <x v="2"/>
    <x v="102"/>
    <s v="員工訓練費用"/>
    <x v="849"/>
    <x v="841"/>
    <s v="Z1090"/>
    <s v="高雄區營業處分攤"/>
    <n v="311164"/>
    <n v="0"/>
    <n v="311164"/>
  </r>
  <r>
    <x v="2"/>
    <x v="2"/>
    <x v="102"/>
    <s v="員工訓練費用"/>
    <x v="849"/>
    <x v="841"/>
    <s v="Z1100"/>
    <s v="屏東區營業處分攤"/>
    <n v="542460"/>
    <n v="0"/>
    <n v="542460"/>
  </r>
  <r>
    <x v="2"/>
    <x v="2"/>
    <x v="102"/>
    <s v="員工訓練費用"/>
    <x v="849"/>
    <x v="841"/>
    <s v="Z1110"/>
    <s v="台東區營業處分攤"/>
    <n v="244687"/>
    <n v="0"/>
    <n v="244687"/>
  </r>
  <r>
    <x v="2"/>
    <x v="2"/>
    <x v="102"/>
    <s v="員工訓練費用"/>
    <x v="849"/>
    <x v="841"/>
    <s v="Z1120"/>
    <s v="花蓮區營業處分攤"/>
    <n v="125517"/>
    <n v="0"/>
    <n v="125517"/>
  </r>
  <r>
    <x v="2"/>
    <x v="2"/>
    <x v="102"/>
    <s v="員工訓練費用"/>
    <x v="849"/>
    <x v="841"/>
    <s v="Z1130"/>
    <s v="宜蘭區營業處分攤"/>
    <n v="635565"/>
    <n v="0"/>
    <n v="635565"/>
  </r>
  <r>
    <x v="2"/>
    <x v="2"/>
    <x v="102"/>
    <s v="員工訓練費用"/>
    <x v="849"/>
    <x v="841"/>
    <s v="Z1140"/>
    <s v="澎湖區營業處分攤"/>
    <n v="88310"/>
    <n v="0"/>
    <n v="88310"/>
  </r>
  <r>
    <x v="2"/>
    <x v="2"/>
    <x v="102"/>
    <s v="員工訓練費用"/>
    <x v="849"/>
    <x v="841"/>
    <s v="Z1150"/>
    <s v="台北南區營業處分攤"/>
    <n v="546807"/>
    <n v="0"/>
    <n v="546807"/>
  </r>
  <r>
    <x v="2"/>
    <x v="2"/>
    <x v="102"/>
    <s v="員工訓練費用"/>
    <x v="849"/>
    <x v="841"/>
    <s v="Z1160"/>
    <s v="台北北區營業處分攤"/>
    <n v="361106"/>
    <n v="0"/>
    <n v="361106"/>
  </r>
  <r>
    <x v="2"/>
    <x v="2"/>
    <x v="102"/>
    <s v="員工訓練費用"/>
    <x v="849"/>
    <x v="841"/>
    <s v="Z1170"/>
    <s v="台北西區營業處分攤"/>
    <n v="527754"/>
    <n v="0"/>
    <n v="527754"/>
  </r>
  <r>
    <x v="2"/>
    <x v="2"/>
    <x v="102"/>
    <s v="員工訓練費用"/>
    <x v="849"/>
    <x v="841"/>
    <s v="Z1180"/>
    <s v="南投區營業處分攤"/>
    <n v="527315"/>
    <n v="0"/>
    <n v="527315"/>
  </r>
  <r>
    <x v="2"/>
    <x v="2"/>
    <x v="102"/>
    <s v="員工訓練費用"/>
    <x v="849"/>
    <x v="841"/>
    <s v="Z1190"/>
    <s v="鳳山區營業處分攤"/>
    <n v="499472"/>
    <n v="0"/>
    <n v="499472"/>
  </r>
  <r>
    <x v="2"/>
    <x v="2"/>
    <x v="102"/>
    <s v="員工訓練費用"/>
    <x v="849"/>
    <x v="841"/>
    <s v="Z1200"/>
    <s v="雲林區營業處分攤"/>
    <n v="452695"/>
    <n v="0"/>
    <n v="452695"/>
  </r>
  <r>
    <x v="2"/>
    <x v="2"/>
    <x v="102"/>
    <s v="員工訓練費用"/>
    <x v="849"/>
    <x v="841"/>
    <s v="Z1210"/>
    <s v="新營區營業處分攤"/>
    <n v="382707"/>
    <n v="0"/>
    <n v="382707"/>
  </r>
  <r>
    <x v="2"/>
    <x v="2"/>
    <x v="102"/>
    <s v="員工訓練費用"/>
    <x v="849"/>
    <x v="841"/>
    <s v="Z1220"/>
    <s v="苗栗區營業處分攤"/>
    <n v="300495"/>
    <n v="0"/>
    <n v="300495"/>
  </r>
  <r>
    <x v="2"/>
    <x v="2"/>
    <x v="102"/>
    <s v="員工訓練費用"/>
    <x v="849"/>
    <x v="841"/>
    <s v="Z1230"/>
    <s v="金門區營業處分攤"/>
    <n v="60964"/>
    <n v="0"/>
    <n v="60964"/>
  </r>
  <r>
    <x v="2"/>
    <x v="2"/>
    <x v="102"/>
    <s v="員工訓練費用"/>
    <x v="849"/>
    <x v="841"/>
    <s v="Z1240"/>
    <s v="馬祖區營業處分攤"/>
    <n v="60437"/>
    <n v="0"/>
    <n v="60437"/>
  </r>
  <r>
    <x v="2"/>
    <x v="2"/>
    <x v="102"/>
    <s v="員工訓練費用"/>
    <x v="849"/>
    <x v="841"/>
    <s v="Z2030"/>
    <s v="萬大發電廠分攤"/>
    <n v="71648"/>
    <n v="0"/>
    <n v="71648"/>
  </r>
  <r>
    <x v="2"/>
    <x v="2"/>
    <x v="102"/>
    <s v="員工訓練費用"/>
    <x v="849"/>
    <x v="841"/>
    <s v="Z2040"/>
    <s v="大觀發電廠分攤"/>
    <n v="48000"/>
    <n v="0"/>
    <n v="48000"/>
  </r>
  <r>
    <x v="2"/>
    <x v="2"/>
    <x v="102"/>
    <s v="員工訓練費用"/>
    <x v="849"/>
    <x v="841"/>
    <s v="Z2050"/>
    <s v="明潭發電廠分攤"/>
    <n v="73800"/>
    <n v="0"/>
    <n v="73800"/>
  </r>
  <r>
    <x v="2"/>
    <x v="2"/>
    <x v="102"/>
    <s v="員工訓練費用"/>
    <x v="849"/>
    <x v="841"/>
    <s v="Z2250"/>
    <s v="東部發電廠分攤"/>
    <n v="78619"/>
    <n v="0"/>
    <n v="78619"/>
  </r>
  <r>
    <x v="2"/>
    <x v="2"/>
    <x v="102"/>
    <s v="員工訓練費用"/>
    <x v="849"/>
    <x v="841"/>
    <s v="Z2310"/>
    <s v="蘭陽發電廠分攤"/>
    <n v="22000"/>
    <n v="0"/>
    <n v="22000"/>
  </r>
  <r>
    <x v="2"/>
    <x v="2"/>
    <x v="102"/>
    <s v="員工訓練費用"/>
    <x v="849"/>
    <x v="841"/>
    <s v="Z2360"/>
    <s v="桂山發電廠分攤"/>
    <n v="32000"/>
    <n v="0"/>
    <n v="32000"/>
  </r>
  <r>
    <x v="2"/>
    <x v="2"/>
    <x v="102"/>
    <s v="員工訓練費用"/>
    <x v="849"/>
    <x v="841"/>
    <s v="Z2380"/>
    <s v="石門發電廠分攤"/>
    <n v="1540"/>
    <n v="0"/>
    <n v="1540"/>
  </r>
  <r>
    <x v="2"/>
    <x v="2"/>
    <x v="102"/>
    <s v="員工訓練費用"/>
    <x v="849"/>
    <x v="841"/>
    <s v="Z2390"/>
    <s v="曾文發電廠分攤"/>
    <n v="16000"/>
    <n v="0"/>
    <n v="16000"/>
  </r>
  <r>
    <x v="2"/>
    <x v="2"/>
    <x v="102"/>
    <s v="員工訓練費用"/>
    <x v="849"/>
    <x v="841"/>
    <s v="Z2550"/>
    <s v="大甲溪發電廠分攤"/>
    <n v="88000"/>
    <n v="0"/>
    <n v="88000"/>
  </r>
  <r>
    <x v="2"/>
    <x v="2"/>
    <x v="102"/>
    <s v="員工訓練費用"/>
    <x v="849"/>
    <x v="841"/>
    <s v="Z2570"/>
    <s v="卓蘭發電廠分攤"/>
    <n v="18000"/>
    <n v="0"/>
    <n v="18000"/>
  </r>
  <r>
    <x v="2"/>
    <x v="2"/>
    <x v="102"/>
    <s v="員工訓練費用"/>
    <x v="849"/>
    <x v="841"/>
    <s v="Z3200"/>
    <s v="林口發電廠分攤"/>
    <n v="207790"/>
    <n v="0"/>
    <n v="207790"/>
  </r>
  <r>
    <x v="2"/>
    <x v="2"/>
    <x v="102"/>
    <s v="員工訓練費用"/>
    <x v="849"/>
    <x v="841"/>
    <s v="Z3300"/>
    <s v="南部發電廠分攤"/>
    <n v="68000"/>
    <n v="0"/>
    <n v="68000"/>
  </r>
  <r>
    <x v="2"/>
    <x v="2"/>
    <x v="102"/>
    <s v="員工訓練費用"/>
    <x v="849"/>
    <x v="841"/>
    <s v="Z3400"/>
    <s v="大林發電廠分攤"/>
    <n v="80162"/>
    <n v="0"/>
    <n v="80162"/>
  </r>
  <r>
    <x v="2"/>
    <x v="2"/>
    <x v="102"/>
    <s v="員工訓練費用"/>
    <x v="849"/>
    <x v="841"/>
    <s v="Z3410"/>
    <s v="興達發電廠分攤"/>
    <n v="146476"/>
    <n v="0"/>
    <n v="146476"/>
  </r>
  <r>
    <x v="2"/>
    <x v="2"/>
    <x v="102"/>
    <s v="員工訓練費用"/>
    <x v="849"/>
    <x v="841"/>
    <s v="Z3510"/>
    <s v="第二核能發電廠分攤"/>
    <n v="452468"/>
    <n v="0"/>
    <n v="452468"/>
  </r>
  <r>
    <x v="2"/>
    <x v="2"/>
    <x v="102"/>
    <s v="員工訓練費用"/>
    <x v="849"/>
    <x v="841"/>
    <s v="Z3520"/>
    <s v="第三核能發電廠分攤"/>
    <n v="133604"/>
    <n v="0"/>
    <n v="133604"/>
  </r>
  <r>
    <x v="2"/>
    <x v="2"/>
    <x v="102"/>
    <s v="員工訓練費用"/>
    <x v="849"/>
    <x v="841"/>
    <s v="Z3600"/>
    <s v="協和發電廠分攤"/>
    <n v="100000"/>
    <n v="0"/>
    <n v="100000"/>
  </r>
  <r>
    <x v="2"/>
    <x v="2"/>
    <x v="102"/>
    <s v="員工訓練費用"/>
    <x v="849"/>
    <x v="841"/>
    <s v="Z3700"/>
    <s v="通霄發電廠分攤"/>
    <n v="13256"/>
    <n v="0"/>
    <n v="13256"/>
  </r>
  <r>
    <x v="2"/>
    <x v="2"/>
    <x v="102"/>
    <s v="員工訓練費用"/>
    <x v="849"/>
    <x v="841"/>
    <s v="Z3710"/>
    <s v="台中發電廠分攤"/>
    <n v="483773"/>
    <n v="0"/>
    <n v="483773"/>
  </r>
  <r>
    <x v="2"/>
    <x v="2"/>
    <x v="102"/>
    <s v="員工訓練費用"/>
    <x v="849"/>
    <x v="841"/>
    <s v="Z3800"/>
    <s v="大潭發電廠分攤"/>
    <n v="137700"/>
    <n v="0"/>
    <n v="137700"/>
  </r>
  <r>
    <x v="2"/>
    <x v="2"/>
    <x v="102"/>
    <s v="員工訓練費用"/>
    <x v="849"/>
    <x v="841"/>
    <s v="Z3900"/>
    <s v="尖山發電廠分攤"/>
    <n v="59000"/>
    <n v="0"/>
    <n v="59000"/>
  </r>
  <r>
    <x v="2"/>
    <x v="2"/>
    <x v="102"/>
    <s v="員工訓練費用"/>
    <x v="849"/>
    <x v="841"/>
    <s v="Z3910"/>
    <s v="塔山發電廠分攤"/>
    <n v="42000"/>
    <n v="0"/>
    <n v="42000"/>
  </r>
  <r>
    <x v="2"/>
    <x v="2"/>
    <x v="102"/>
    <s v="員工訓練費用"/>
    <x v="849"/>
    <x v="841"/>
    <s v="Z4700"/>
    <s v="台北供電區營運處分攤"/>
    <n v="213390"/>
    <n v="0"/>
    <n v="213390"/>
  </r>
  <r>
    <x v="2"/>
    <x v="2"/>
    <x v="102"/>
    <s v="員工訓練費用"/>
    <x v="849"/>
    <x v="841"/>
    <s v="Z4750"/>
    <s v="新桃供電區營運處分攤"/>
    <n v="152295"/>
    <n v="0"/>
    <n v="152295"/>
  </r>
  <r>
    <x v="2"/>
    <x v="2"/>
    <x v="102"/>
    <s v="員工訓練費用"/>
    <x v="849"/>
    <x v="841"/>
    <s v="Z4800"/>
    <s v="台中供電區營運處分攤"/>
    <n v="104217"/>
    <n v="0"/>
    <n v="104217"/>
  </r>
  <r>
    <x v="2"/>
    <x v="2"/>
    <x v="102"/>
    <s v="員工訓練費用"/>
    <x v="849"/>
    <x v="841"/>
    <s v="Z4850"/>
    <s v="嘉南供電區營運處分攤"/>
    <n v="140528"/>
    <n v="0"/>
    <n v="140528"/>
  </r>
  <r>
    <x v="2"/>
    <x v="2"/>
    <x v="102"/>
    <s v="員工訓練費用"/>
    <x v="849"/>
    <x v="841"/>
    <s v="Z4900"/>
    <s v="高屏供電區營運處分攤"/>
    <n v="178000"/>
    <n v="0"/>
    <n v="178000"/>
  </r>
  <r>
    <x v="2"/>
    <x v="2"/>
    <x v="102"/>
    <s v="員工訓練費用"/>
    <x v="849"/>
    <x v="841"/>
    <s v="Z4950"/>
    <s v="花東供電區營運處分攤"/>
    <n v="217374"/>
    <n v="0"/>
    <n v="217374"/>
  </r>
  <r>
    <x v="2"/>
    <x v="2"/>
    <x v="102"/>
    <s v="員工訓練費用"/>
    <x v="849"/>
    <x v="841"/>
    <s v="Z5130"/>
    <s v="訓練所分攤"/>
    <n v="75048831"/>
    <n v="0"/>
    <n v="75048831"/>
  </r>
  <r>
    <x v="2"/>
    <x v="2"/>
    <x v="102"/>
    <s v="員工訓練費用"/>
    <x v="849"/>
    <x v="841"/>
    <s v="Z5250"/>
    <s v="放射試驗室分攤"/>
    <n v="63500"/>
    <n v="0"/>
    <n v="63500"/>
  </r>
  <r>
    <x v="2"/>
    <x v="2"/>
    <x v="102"/>
    <s v="員工訓練費用"/>
    <x v="849"/>
    <x v="841"/>
    <s v="Z5330"/>
    <s v="電力修護處分攤"/>
    <n v="100516"/>
    <n v="0"/>
    <n v="100516"/>
  </r>
  <r>
    <x v="2"/>
    <x v="2"/>
    <x v="102"/>
    <s v="員工訓練費用"/>
    <x v="849"/>
    <x v="841"/>
    <s v="Z5340"/>
    <s v="電力修護處南部分處分攤"/>
    <n v="238655"/>
    <n v="0"/>
    <n v="238655"/>
  </r>
  <r>
    <x v="2"/>
    <x v="2"/>
    <x v="102"/>
    <s v="員工訓練費用"/>
    <x v="849"/>
    <x v="841"/>
    <s v="Z5420"/>
    <s v="電力修護處中部分處分攤"/>
    <n v="43758"/>
    <n v="0"/>
    <n v="43758"/>
  </r>
  <r>
    <x v="2"/>
    <x v="2"/>
    <x v="102"/>
    <s v="員工訓練費用"/>
    <x v="849"/>
    <x v="841"/>
    <s v="Z5450"/>
    <s v="電力通信處分攤"/>
    <n v="50762"/>
    <n v="0"/>
    <n v="50762"/>
  </r>
  <r>
    <x v="2"/>
    <x v="2"/>
    <x v="102"/>
    <s v="員工訓練費用"/>
    <x v="849"/>
    <x v="841"/>
    <s v="Z5460"/>
    <s v="綜合研究所分攤"/>
    <n v="762617"/>
    <n v="0"/>
    <n v="762617"/>
  </r>
  <r>
    <x v="2"/>
    <x v="2"/>
    <x v="102"/>
    <s v="員工訓練費用"/>
    <x v="849"/>
    <x v="841"/>
    <s v="Z6020"/>
    <s v="綜合施工處分攤"/>
    <n v="15390"/>
    <n v="0"/>
    <n v="15390"/>
  </r>
  <r>
    <x v="2"/>
    <x v="2"/>
    <x v="102"/>
    <s v="員工訓練費用"/>
    <x v="849"/>
    <x v="841"/>
    <s v="Z6930"/>
    <s v="再生能源處分攤"/>
    <n v="9690"/>
    <n v="0"/>
    <n v="9690"/>
  </r>
  <r>
    <x v="2"/>
    <x v="2"/>
    <x v="102"/>
    <s v="員工訓練費用"/>
    <x v="849"/>
    <x v="841"/>
    <s v="Z9030"/>
    <s v="除役及選址溝通中心分攤"/>
    <n v="6000"/>
    <n v="0"/>
    <n v="6000"/>
  </r>
  <r>
    <x v="2"/>
    <x v="2"/>
    <x v="102"/>
    <s v="員工訓練費用"/>
    <x v="850"/>
    <x v="842"/>
    <s v="Z0960"/>
    <s v="人力資源處分攤"/>
    <n v="8012322"/>
    <n v="0"/>
    <n v="8012322"/>
  </r>
  <r>
    <x v="2"/>
    <x v="2"/>
    <x v="102"/>
    <s v="員工訓練費用"/>
    <x v="704"/>
    <x v="698"/>
    <s v="Z0170"/>
    <s v="營建處分攤"/>
    <n v="824"/>
    <n v="0"/>
    <n v="824"/>
  </r>
  <r>
    <x v="2"/>
    <x v="2"/>
    <x v="102"/>
    <s v="員工訓練費用"/>
    <x v="704"/>
    <x v="698"/>
    <s v="Z5130"/>
    <s v="訓練所分攤"/>
    <n v="102712"/>
    <n v="0"/>
    <n v="102712"/>
  </r>
  <r>
    <x v="2"/>
    <x v="2"/>
    <x v="102"/>
    <s v="員工訓練費用"/>
    <x v="705"/>
    <x v="699"/>
    <s v="Z0170"/>
    <s v="營建處分攤"/>
    <n v="10008"/>
    <n v="0"/>
    <n v="10008"/>
  </r>
  <r>
    <x v="2"/>
    <x v="2"/>
    <x v="102"/>
    <s v="員工訓練費用"/>
    <x v="705"/>
    <x v="699"/>
    <s v="Z0960"/>
    <s v="人力資源處分攤"/>
    <n v="94605"/>
    <n v="0"/>
    <n v="94605"/>
  </r>
  <r>
    <x v="2"/>
    <x v="2"/>
    <x v="102"/>
    <s v="員工訓練費用"/>
    <x v="705"/>
    <x v="699"/>
    <s v="Z5130"/>
    <s v="訓練所分攤"/>
    <n v="127381"/>
    <n v="0"/>
    <n v="127381"/>
  </r>
  <r>
    <x v="2"/>
    <x v="2"/>
    <x v="102"/>
    <s v="員工訓練費用"/>
    <x v="706"/>
    <x v="700"/>
    <s v="Z0170"/>
    <s v="營建處分攤"/>
    <n v="3506"/>
    <n v="0"/>
    <n v="3506"/>
  </r>
  <r>
    <x v="2"/>
    <x v="2"/>
    <x v="102"/>
    <s v="員工訓練費用"/>
    <x v="706"/>
    <x v="700"/>
    <s v="Z5130"/>
    <s v="訓練所分攤"/>
    <n v="179619"/>
    <n v="0"/>
    <n v="179619"/>
  </r>
  <r>
    <x v="2"/>
    <x v="2"/>
    <x v="102"/>
    <s v="員工訓練費用"/>
    <x v="708"/>
    <x v="702"/>
    <s v="Z5130"/>
    <s v="訓練所分攤"/>
    <n v="8917654"/>
    <n v="0"/>
    <n v="8917654"/>
  </r>
  <r>
    <x v="2"/>
    <x v="2"/>
    <x v="102"/>
    <s v="員工訓練費用"/>
    <x v="709"/>
    <x v="703"/>
    <s v="Z0170"/>
    <s v="營建處分攤"/>
    <n v="1026"/>
    <n v="0"/>
    <n v="1026"/>
  </r>
  <r>
    <x v="2"/>
    <x v="2"/>
    <x v="102"/>
    <s v="員工訓練費用"/>
    <x v="709"/>
    <x v="703"/>
    <s v="Z5130"/>
    <s v="訓練所分攤"/>
    <n v="35266"/>
    <n v="0"/>
    <n v="35266"/>
  </r>
  <r>
    <x v="2"/>
    <x v="2"/>
    <x v="102"/>
    <s v="員工訓練費用"/>
    <x v="710"/>
    <x v="704"/>
    <s v="Z0170"/>
    <s v="營建處分攤"/>
    <n v="184"/>
    <n v="0"/>
    <n v="184"/>
  </r>
  <r>
    <x v="2"/>
    <x v="2"/>
    <x v="102"/>
    <s v="員工訓練費用"/>
    <x v="710"/>
    <x v="704"/>
    <s v="Z3400"/>
    <s v="大林發電廠分攤"/>
    <n v="34250"/>
    <n v="0"/>
    <n v="34250"/>
  </r>
  <r>
    <x v="2"/>
    <x v="2"/>
    <x v="102"/>
    <s v="員工訓練費用"/>
    <x v="710"/>
    <x v="704"/>
    <s v="Z3510"/>
    <s v="第二核能發電廠分攤"/>
    <n v="113492"/>
    <n v="0"/>
    <n v="113492"/>
  </r>
  <r>
    <x v="2"/>
    <x v="2"/>
    <x v="102"/>
    <s v="員工訓練費用"/>
    <x v="710"/>
    <x v="704"/>
    <s v="Z3520"/>
    <s v="第三核能發電廠分攤"/>
    <n v="23864"/>
    <n v="0"/>
    <n v="23864"/>
  </r>
  <r>
    <x v="2"/>
    <x v="2"/>
    <x v="102"/>
    <s v="員工訓練費用"/>
    <x v="710"/>
    <x v="704"/>
    <s v="Z5130"/>
    <s v="訓練所分攤"/>
    <n v="21279111"/>
    <n v="0"/>
    <n v="21279111"/>
  </r>
  <r>
    <x v="2"/>
    <x v="2"/>
    <x v="102"/>
    <s v="員工訓練費用"/>
    <x v="711"/>
    <x v="705"/>
    <s v="Z5130"/>
    <s v="訓練所分攤"/>
    <n v="573060"/>
    <n v="0"/>
    <n v="573060"/>
  </r>
  <r>
    <x v="2"/>
    <x v="2"/>
    <x v="102"/>
    <s v="員工訓練費用"/>
    <x v="712"/>
    <x v="706"/>
    <s v="Z5130"/>
    <s v="訓練所分攤"/>
    <n v="55953"/>
    <n v="0"/>
    <n v="55953"/>
  </r>
  <r>
    <x v="2"/>
    <x v="2"/>
    <x v="102"/>
    <s v="員工訓練費用"/>
    <x v="714"/>
    <x v="708"/>
    <s v="Z0170"/>
    <s v="營建處分攤"/>
    <n v="2176"/>
    <n v="0"/>
    <n v="2176"/>
  </r>
  <r>
    <x v="2"/>
    <x v="2"/>
    <x v="102"/>
    <s v="員工訓練費用"/>
    <x v="714"/>
    <x v="708"/>
    <s v="Z0960"/>
    <s v="人力資源處分攤"/>
    <n v="936"/>
    <n v="0"/>
    <n v="936"/>
  </r>
  <r>
    <x v="2"/>
    <x v="2"/>
    <x v="102"/>
    <s v="員工訓練費用"/>
    <x v="714"/>
    <x v="708"/>
    <s v="Z3400"/>
    <s v="大林發電廠分攤"/>
    <n v="71122"/>
    <n v="0"/>
    <n v="71122"/>
  </r>
  <r>
    <x v="2"/>
    <x v="2"/>
    <x v="102"/>
    <s v="員工訓練費用"/>
    <x v="714"/>
    <x v="708"/>
    <s v="Z3510"/>
    <s v="第二核能發電廠分攤"/>
    <n v="38346"/>
    <n v="0"/>
    <n v="38346"/>
  </r>
  <r>
    <x v="2"/>
    <x v="2"/>
    <x v="102"/>
    <s v="員工訓練費用"/>
    <x v="714"/>
    <x v="708"/>
    <s v="Z3520"/>
    <s v="第三核能發電廠分攤"/>
    <n v="16400"/>
    <n v="0"/>
    <n v="16400"/>
  </r>
  <r>
    <x v="2"/>
    <x v="2"/>
    <x v="102"/>
    <s v="員工訓練費用"/>
    <x v="714"/>
    <x v="708"/>
    <s v="Z5130"/>
    <s v="訓練所分攤"/>
    <n v="657940"/>
    <n v="0"/>
    <n v="657940"/>
  </r>
  <r>
    <x v="2"/>
    <x v="2"/>
    <x v="102"/>
    <s v="員工訓練費用"/>
    <x v="715"/>
    <x v="709"/>
    <s v="Z0170"/>
    <s v="營建處分攤"/>
    <n v="650"/>
    <n v="0"/>
    <n v="650"/>
  </r>
  <r>
    <x v="2"/>
    <x v="2"/>
    <x v="102"/>
    <s v="員工訓練費用"/>
    <x v="715"/>
    <x v="709"/>
    <s v="Z0620"/>
    <s v="工業安全衛生處分攤"/>
    <n v="89143"/>
    <n v="0"/>
    <n v="89143"/>
  </r>
  <r>
    <x v="2"/>
    <x v="2"/>
    <x v="102"/>
    <s v="員工訓練費用"/>
    <x v="715"/>
    <x v="709"/>
    <s v="Z3400"/>
    <s v="大林發電廠分攤"/>
    <n v="3600"/>
    <n v="0"/>
    <n v="3600"/>
  </r>
  <r>
    <x v="2"/>
    <x v="2"/>
    <x v="102"/>
    <s v="員工訓練費用"/>
    <x v="715"/>
    <x v="709"/>
    <s v="Z3510"/>
    <s v="第二核能發電廠分攤"/>
    <n v="9302"/>
    <n v="0"/>
    <n v="9302"/>
  </r>
  <r>
    <x v="2"/>
    <x v="2"/>
    <x v="102"/>
    <s v="員工訓練費用"/>
    <x v="715"/>
    <x v="709"/>
    <s v="Z5130"/>
    <s v="訓練所分攤"/>
    <n v="885148"/>
    <n v="0"/>
    <n v="885148"/>
  </r>
  <r>
    <x v="2"/>
    <x v="2"/>
    <x v="102"/>
    <s v="員工訓練費用"/>
    <x v="716"/>
    <x v="710"/>
    <s v="Z5130"/>
    <s v="訓練所分攤"/>
    <n v="4508079"/>
    <n v="0"/>
    <n v="4508079"/>
  </r>
  <r>
    <x v="2"/>
    <x v="2"/>
    <x v="102"/>
    <s v="員工訓練費用"/>
    <x v="717"/>
    <x v="711"/>
    <s v="Z0170"/>
    <s v="營建處分攤"/>
    <n v="1876"/>
    <n v="0"/>
    <n v="1876"/>
  </r>
  <r>
    <x v="2"/>
    <x v="2"/>
    <x v="102"/>
    <s v="員工訓練費用"/>
    <x v="717"/>
    <x v="711"/>
    <s v="Z0610"/>
    <s v="環境保護處分攤"/>
    <n v="500"/>
    <n v="0"/>
    <n v="500"/>
  </r>
  <r>
    <x v="2"/>
    <x v="2"/>
    <x v="102"/>
    <s v="員工訓練費用"/>
    <x v="717"/>
    <x v="711"/>
    <s v="Z0620"/>
    <s v="工業安全衛生處分攤"/>
    <n v="59909"/>
    <n v="0"/>
    <n v="59909"/>
  </r>
  <r>
    <x v="2"/>
    <x v="2"/>
    <x v="102"/>
    <s v="員工訓練費用"/>
    <x v="717"/>
    <x v="711"/>
    <s v="Z0960"/>
    <s v="人力資源處分攤"/>
    <n v="35638"/>
    <n v="0"/>
    <n v="35638"/>
  </r>
  <r>
    <x v="2"/>
    <x v="2"/>
    <x v="102"/>
    <s v="員工訓練費用"/>
    <x v="717"/>
    <x v="711"/>
    <s v="Z1070"/>
    <s v="嘉義區營業處分攤"/>
    <n v="5638"/>
    <n v="0"/>
    <n v="5638"/>
  </r>
  <r>
    <x v="2"/>
    <x v="2"/>
    <x v="102"/>
    <s v="員工訓練費用"/>
    <x v="717"/>
    <x v="711"/>
    <s v="Z3400"/>
    <s v="大林發電廠分攤"/>
    <n v="832473"/>
    <n v="0"/>
    <n v="832473"/>
  </r>
  <r>
    <x v="2"/>
    <x v="2"/>
    <x v="102"/>
    <s v="員工訓練費用"/>
    <x v="717"/>
    <x v="711"/>
    <s v="Z5130"/>
    <s v="訓練所分攤"/>
    <n v="18647978"/>
    <n v="0"/>
    <n v="18647978"/>
  </r>
  <r>
    <x v="2"/>
    <x v="2"/>
    <x v="102"/>
    <s v="員工訓練費用"/>
    <x v="722"/>
    <x v="716"/>
    <s v="Z0170"/>
    <s v="營建處分攤"/>
    <n v="53"/>
    <n v="0"/>
    <n v="53"/>
  </r>
  <r>
    <x v="2"/>
    <x v="2"/>
    <x v="102"/>
    <s v="員工訓練費用"/>
    <x v="722"/>
    <x v="716"/>
    <s v="Z5130"/>
    <s v="訓練所分攤"/>
    <n v="109043"/>
    <n v="0"/>
    <n v="109043"/>
  </r>
  <r>
    <x v="2"/>
    <x v="2"/>
    <x v="102"/>
    <s v="員工訓練費用"/>
    <x v="791"/>
    <x v="783"/>
    <s v="Z5130"/>
    <s v="訓練所分攤"/>
    <n v="15143"/>
    <n v="0"/>
    <n v="15143"/>
  </r>
  <r>
    <x v="2"/>
    <x v="2"/>
    <x v="102"/>
    <s v="員工訓練費用"/>
    <x v="725"/>
    <x v="719"/>
    <s v="Z5130"/>
    <s v="訓練所分攤"/>
    <n v="300"/>
    <n v="0"/>
    <n v="300"/>
  </r>
  <r>
    <x v="2"/>
    <x v="2"/>
    <x v="102"/>
    <s v="員工訓練費用"/>
    <x v="726"/>
    <x v="720"/>
    <s v="Z5130"/>
    <s v="訓練所分攤"/>
    <n v="2527257"/>
    <n v="0"/>
    <n v="2527257"/>
  </r>
  <r>
    <x v="2"/>
    <x v="2"/>
    <x v="102"/>
    <s v="員工訓練費用"/>
    <x v="727"/>
    <x v="721"/>
    <s v="Z5130"/>
    <s v="訓練所分攤"/>
    <n v="36613270"/>
    <n v="0"/>
    <n v="36613270"/>
  </r>
  <r>
    <x v="2"/>
    <x v="2"/>
    <x v="102"/>
    <s v="員工訓練費用"/>
    <x v="728"/>
    <x v="722"/>
    <s v="Z5130"/>
    <s v="訓練所分攤"/>
    <n v="1017330"/>
    <n v="0"/>
    <n v="1017330"/>
  </r>
  <r>
    <x v="2"/>
    <x v="2"/>
    <x v="102"/>
    <s v="員工訓練費用"/>
    <x v="729"/>
    <x v="723"/>
    <s v="Z2550"/>
    <s v="大甲溪發電廠分攤"/>
    <n v="2560897"/>
    <n v="0"/>
    <n v="2560897"/>
  </r>
  <r>
    <x v="2"/>
    <x v="2"/>
    <x v="102"/>
    <s v="員工訓練費用"/>
    <x v="729"/>
    <x v="723"/>
    <s v="Z3200"/>
    <s v="林口發電廠分攤"/>
    <n v="4240746"/>
    <n v="0"/>
    <n v="4240746"/>
  </r>
  <r>
    <x v="2"/>
    <x v="2"/>
    <x v="102"/>
    <s v="員工訓練費用"/>
    <x v="729"/>
    <x v="723"/>
    <s v="Z3400"/>
    <s v="大林發電廠分攤"/>
    <n v="22561793"/>
    <n v="0"/>
    <n v="22561793"/>
  </r>
  <r>
    <x v="2"/>
    <x v="2"/>
    <x v="102"/>
    <s v="員工訓練費用"/>
    <x v="729"/>
    <x v="723"/>
    <s v="Z3410"/>
    <s v="興達發電廠分攤"/>
    <n v="188528"/>
    <n v="0"/>
    <n v="188528"/>
  </r>
  <r>
    <x v="2"/>
    <x v="2"/>
    <x v="102"/>
    <s v="員工訓練費用"/>
    <x v="729"/>
    <x v="723"/>
    <s v="Z3510"/>
    <s v="第二核能發電廠分攤"/>
    <n v="5365496"/>
    <n v="0"/>
    <n v="5365496"/>
  </r>
  <r>
    <x v="2"/>
    <x v="2"/>
    <x v="102"/>
    <s v="員工訓練費用"/>
    <x v="729"/>
    <x v="723"/>
    <s v="Z3520"/>
    <s v="第三核能發電廠分攤"/>
    <n v="3466613"/>
    <n v="0"/>
    <n v="3466613"/>
  </r>
  <r>
    <x v="2"/>
    <x v="2"/>
    <x v="102"/>
    <s v="員工訓練費用"/>
    <x v="729"/>
    <x v="723"/>
    <s v="Z5130"/>
    <s v="訓練所分攤"/>
    <n v="1685185"/>
    <n v="0"/>
    <n v="1685185"/>
  </r>
  <r>
    <x v="2"/>
    <x v="2"/>
    <x v="102"/>
    <s v="員工訓練費用"/>
    <x v="730"/>
    <x v="724"/>
    <s v="Z0170"/>
    <s v="營建處分攤"/>
    <n v="13338"/>
    <n v="0"/>
    <n v="13338"/>
  </r>
  <r>
    <x v="2"/>
    <x v="2"/>
    <x v="102"/>
    <s v="員工訓練費用"/>
    <x v="730"/>
    <x v="724"/>
    <s v="Z3400"/>
    <s v="大林發電廠分攤"/>
    <n v="595750"/>
    <n v="0"/>
    <n v="595750"/>
  </r>
  <r>
    <x v="2"/>
    <x v="2"/>
    <x v="102"/>
    <s v="員工訓練費用"/>
    <x v="730"/>
    <x v="724"/>
    <s v="Z5130"/>
    <s v="訓練所分攤"/>
    <n v="11012542"/>
    <n v="0"/>
    <n v="11012542"/>
  </r>
  <r>
    <x v="2"/>
    <x v="2"/>
    <x v="102"/>
    <s v="員工訓練費用"/>
    <x v="731"/>
    <x v="725"/>
    <s v="Z5130"/>
    <s v="訓練所分攤"/>
    <n v="2261185"/>
    <n v="0"/>
    <n v="2261185"/>
  </r>
  <r>
    <x v="2"/>
    <x v="2"/>
    <x v="102"/>
    <s v="員工訓練費用"/>
    <x v="732"/>
    <x v="726"/>
    <s v="Z0170"/>
    <s v="營建處分攤"/>
    <n v="616"/>
    <n v="0"/>
    <n v="616"/>
  </r>
  <r>
    <x v="2"/>
    <x v="2"/>
    <x v="102"/>
    <s v="員工訓練費用"/>
    <x v="732"/>
    <x v="726"/>
    <s v="Z5130"/>
    <s v="訓練所分攤"/>
    <n v="18916193"/>
    <n v="0"/>
    <n v="18916193"/>
  </r>
  <r>
    <x v="2"/>
    <x v="2"/>
    <x v="102"/>
    <s v="員工訓練費用"/>
    <x v="733"/>
    <x v="727"/>
    <s v="Z5130"/>
    <s v="訓練所分攤"/>
    <n v="43706"/>
    <n v="0"/>
    <n v="43706"/>
  </r>
  <r>
    <x v="2"/>
    <x v="2"/>
    <x v="102"/>
    <s v="員工訓練費用"/>
    <x v="734"/>
    <x v="728"/>
    <s v="Z0170"/>
    <s v="營建處分攤"/>
    <n v="16322"/>
    <n v="0"/>
    <n v="16322"/>
  </r>
  <r>
    <x v="2"/>
    <x v="2"/>
    <x v="102"/>
    <s v="員工訓練費用"/>
    <x v="734"/>
    <x v="728"/>
    <s v="Z3400"/>
    <s v="大林發電廠分攤"/>
    <n v="18417"/>
    <n v="0"/>
    <n v="18417"/>
  </r>
  <r>
    <x v="2"/>
    <x v="2"/>
    <x v="102"/>
    <s v="員工訓練費用"/>
    <x v="734"/>
    <x v="728"/>
    <s v="Z5130"/>
    <s v="訓練所分攤"/>
    <n v="480924"/>
    <n v="0"/>
    <n v="480924"/>
  </r>
  <r>
    <x v="2"/>
    <x v="2"/>
    <x v="102"/>
    <s v="員工訓練費用"/>
    <x v="735"/>
    <x v="729"/>
    <s v="Z5130"/>
    <s v="訓練所分攤"/>
    <n v="11609535"/>
    <n v="0"/>
    <n v="11609535"/>
  </r>
  <r>
    <x v="2"/>
    <x v="2"/>
    <x v="102"/>
    <s v="員工訓練費用"/>
    <x v="736"/>
    <x v="730"/>
    <s v="Z5130"/>
    <s v="訓練所分攤"/>
    <n v="4771604"/>
    <n v="0"/>
    <n v="4771604"/>
  </r>
  <r>
    <x v="2"/>
    <x v="2"/>
    <x v="102"/>
    <s v="員工訓練費用"/>
    <x v="737"/>
    <x v="731"/>
    <s v="Z5130"/>
    <s v="訓練所分攤"/>
    <n v="205822"/>
    <n v="0"/>
    <n v="205822"/>
  </r>
  <r>
    <x v="2"/>
    <x v="2"/>
    <x v="102"/>
    <s v="員工訓練費用"/>
    <x v="738"/>
    <x v="732"/>
    <s v="Z0170"/>
    <s v="營建處分攤"/>
    <n v="1041"/>
    <n v="0"/>
    <n v="1041"/>
  </r>
  <r>
    <x v="2"/>
    <x v="2"/>
    <x v="102"/>
    <s v="員工訓練費用"/>
    <x v="738"/>
    <x v="732"/>
    <s v="Z5130"/>
    <s v="訓練所分攤"/>
    <n v="95940"/>
    <n v="0"/>
    <n v="95940"/>
  </r>
  <r>
    <x v="2"/>
    <x v="2"/>
    <x v="102"/>
    <s v="員工訓練費用"/>
    <x v="739"/>
    <x v="733"/>
    <s v="Z0610"/>
    <s v="環境保護處分攤"/>
    <n v="1000"/>
    <n v="0"/>
    <n v="1000"/>
  </r>
  <r>
    <x v="2"/>
    <x v="2"/>
    <x v="102"/>
    <s v="員工訓練費用"/>
    <x v="739"/>
    <x v="733"/>
    <s v="Z3510"/>
    <s v="第二核能發電廠分攤"/>
    <n v="27000"/>
    <n v="0"/>
    <n v="27000"/>
  </r>
  <r>
    <x v="2"/>
    <x v="2"/>
    <x v="102"/>
    <s v="員工訓練費用"/>
    <x v="739"/>
    <x v="733"/>
    <s v="Z5130"/>
    <s v="訓練所分攤"/>
    <n v="251203"/>
    <n v="0"/>
    <n v="251203"/>
  </r>
  <r>
    <x v="2"/>
    <x v="2"/>
    <x v="102"/>
    <s v="員工訓練費用"/>
    <x v="740"/>
    <x v="734"/>
    <s v="Z5130"/>
    <s v="訓練所分攤"/>
    <n v="116735"/>
    <n v="0"/>
    <n v="116735"/>
  </r>
  <r>
    <x v="2"/>
    <x v="2"/>
    <x v="102"/>
    <s v="員工訓練費用"/>
    <x v="741"/>
    <x v="735"/>
    <s v="Z5130"/>
    <s v="訓練所分攤"/>
    <n v="171359"/>
    <n v="0"/>
    <n v="171359"/>
  </r>
  <r>
    <x v="2"/>
    <x v="2"/>
    <x v="102"/>
    <s v="員工訓練費用"/>
    <x v="742"/>
    <x v="736"/>
    <s v="Z5130"/>
    <s v="訓練所分攤"/>
    <n v="23640"/>
    <n v="0"/>
    <n v="23640"/>
  </r>
  <r>
    <x v="2"/>
    <x v="2"/>
    <x v="102"/>
    <s v="員工訓練費用"/>
    <x v="751"/>
    <x v="745"/>
    <s v="Z0170"/>
    <s v="營建處分攤"/>
    <n v="1000"/>
    <n v="0"/>
    <n v="1000"/>
  </r>
  <r>
    <x v="2"/>
    <x v="2"/>
    <x v="102"/>
    <s v="員工訓練費用"/>
    <x v="754"/>
    <x v="748"/>
    <s v="Z5130"/>
    <s v="訓練所分攤"/>
    <n v="12818"/>
    <n v="0"/>
    <n v="12818"/>
  </r>
  <r>
    <x v="2"/>
    <x v="2"/>
    <x v="102"/>
    <s v="員工訓練費用"/>
    <x v="756"/>
    <x v="750"/>
    <s v="Z5130"/>
    <s v="訓練所分攤"/>
    <n v="2500"/>
    <n v="0"/>
    <n v="2500"/>
  </r>
  <r>
    <x v="2"/>
    <x v="2"/>
    <x v="102"/>
    <s v="員工訓練費用"/>
    <x v="758"/>
    <x v="752"/>
    <s v="Z5130"/>
    <s v="訓練所分攤"/>
    <n v="0"/>
    <n v="-184838"/>
    <n v="-184838"/>
  </r>
  <r>
    <x v="2"/>
    <x v="2"/>
    <x v="102"/>
    <s v="員工訓練費用"/>
    <x v="759"/>
    <x v="753"/>
    <s v="Z5130"/>
    <s v="訓練所分攤"/>
    <n v="8784"/>
    <n v="0"/>
    <n v="8784"/>
  </r>
  <r>
    <x v="2"/>
    <x v="2"/>
    <x v="102"/>
    <s v="員工訓練費用"/>
    <x v="760"/>
    <x v="754"/>
    <s v="Z5130"/>
    <s v="訓練所分攤"/>
    <n v="29756"/>
    <n v="0"/>
    <n v="29756"/>
  </r>
  <r>
    <x v="2"/>
    <x v="2"/>
    <x v="103"/>
    <s v="行銷費用"/>
    <x v="613"/>
    <x v="607"/>
    <s v="Z0070"/>
    <s v="業務處分攤"/>
    <n v="105734936"/>
    <n v="0"/>
    <n v="105734936"/>
  </r>
  <r>
    <x v="2"/>
    <x v="2"/>
    <x v="103"/>
    <s v="行銷費用"/>
    <x v="613"/>
    <x v="607"/>
    <s v="Z0240"/>
    <s v="資訊系統處分攤"/>
    <n v="36052955"/>
    <n v="0"/>
    <n v="36052955"/>
  </r>
  <r>
    <x v="2"/>
    <x v="2"/>
    <x v="103"/>
    <s v="行銷費用"/>
    <x v="613"/>
    <x v="607"/>
    <s v="Z0510"/>
    <s v="公眾服務處分攤"/>
    <n v="48342482"/>
    <n v="0"/>
    <n v="48342482"/>
  </r>
  <r>
    <x v="2"/>
    <x v="2"/>
    <x v="103"/>
    <s v="行銷費用"/>
    <x v="613"/>
    <x v="607"/>
    <s v="Z0610"/>
    <s v="環境保護處分攤"/>
    <n v="3115375"/>
    <n v="0"/>
    <n v="3115375"/>
  </r>
  <r>
    <x v="2"/>
    <x v="2"/>
    <x v="103"/>
    <s v="行銷費用"/>
    <x v="613"/>
    <x v="607"/>
    <s v="Z1010"/>
    <s v="基隆區營業處分攤"/>
    <n v="35546214"/>
    <n v="0"/>
    <n v="35546214"/>
  </r>
  <r>
    <x v="2"/>
    <x v="2"/>
    <x v="103"/>
    <s v="行銷費用"/>
    <x v="613"/>
    <x v="607"/>
    <s v="Z1020"/>
    <s v="台北市區營業處分攤"/>
    <n v="48108052"/>
    <n v="0"/>
    <n v="48108052"/>
  </r>
  <r>
    <x v="2"/>
    <x v="2"/>
    <x v="103"/>
    <s v="行銷費用"/>
    <x v="613"/>
    <x v="607"/>
    <s v="Z1030"/>
    <s v="桃園區營業處分攤"/>
    <n v="51313586"/>
    <n v="0"/>
    <n v="51313586"/>
  </r>
  <r>
    <x v="2"/>
    <x v="2"/>
    <x v="103"/>
    <s v="行銷費用"/>
    <x v="613"/>
    <x v="607"/>
    <s v="Z1040"/>
    <s v="新竹區營業處分攤"/>
    <n v="40152476"/>
    <n v="0"/>
    <n v="40152476"/>
  </r>
  <r>
    <x v="2"/>
    <x v="2"/>
    <x v="103"/>
    <s v="行銷費用"/>
    <x v="613"/>
    <x v="607"/>
    <s v="Z1050"/>
    <s v="台中區營業處分攤"/>
    <n v="94213169"/>
    <n v="0"/>
    <n v="94213169"/>
  </r>
  <r>
    <x v="2"/>
    <x v="2"/>
    <x v="103"/>
    <s v="行銷費用"/>
    <x v="613"/>
    <x v="607"/>
    <s v="Z1060"/>
    <s v="彰化區營業處分攤"/>
    <n v="58390872"/>
    <n v="0"/>
    <n v="58390872"/>
  </r>
  <r>
    <x v="2"/>
    <x v="2"/>
    <x v="103"/>
    <s v="行銷費用"/>
    <x v="613"/>
    <x v="607"/>
    <s v="Z1070"/>
    <s v="嘉義區營業處分攤"/>
    <n v="44906938"/>
    <n v="0"/>
    <n v="44906938"/>
  </r>
  <r>
    <x v="2"/>
    <x v="2"/>
    <x v="103"/>
    <s v="行銷費用"/>
    <x v="613"/>
    <x v="607"/>
    <s v="Z1080"/>
    <s v="台南區營業處分攤"/>
    <n v="56092105"/>
    <n v="0"/>
    <n v="56092105"/>
  </r>
  <r>
    <x v="2"/>
    <x v="2"/>
    <x v="103"/>
    <s v="行銷費用"/>
    <x v="613"/>
    <x v="607"/>
    <s v="Z1090"/>
    <s v="高雄區營業處分攤"/>
    <n v="52632395"/>
    <n v="0"/>
    <n v="52632395"/>
  </r>
  <r>
    <x v="2"/>
    <x v="2"/>
    <x v="103"/>
    <s v="行銷費用"/>
    <x v="613"/>
    <x v="607"/>
    <s v="Z1100"/>
    <s v="屏東區營業處分攤"/>
    <n v="40862981"/>
    <n v="0"/>
    <n v="40862981"/>
  </r>
  <r>
    <x v="2"/>
    <x v="2"/>
    <x v="103"/>
    <s v="行銷費用"/>
    <x v="613"/>
    <x v="607"/>
    <s v="Z1110"/>
    <s v="台東區營業處分攤"/>
    <n v="17804552"/>
    <n v="0"/>
    <n v="17804552"/>
  </r>
  <r>
    <x v="2"/>
    <x v="2"/>
    <x v="103"/>
    <s v="行銷費用"/>
    <x v="613"/>
    <x v="607"/>
    <s v="Z1120"/>
    <s v="花蓮區營業處分攤"/>
    <n v="22870048"/>
    <n v="0"/>
    <n v="22870048"/>
  </r>
  <r>
    <x v="2"/>
    <x v="2"/>
    <x v="103"/>
    <s v="行銷費用"/>
    <x v="613"/>
    <x v="607"/>
    <s v="Z1130"/>
    <s v="宜蘭區營業處分攤"/>
    <n v="25724833"/>
    <n v="0"/>
    <n v="25724833"/>
  </r>
  <r>
    <x v="2"/>
    <x v="2"/>
    <x v="103"/>
    <s v="行銷費用"/>
    <x v="613"/>
    <x v="607"/>
    <s v="Z1140"/>
    <s v="澎湖區營業處分攤"/>
    <n v="15788367"/>
    <n v="0"/>
    <n v="15788367"/>
  </r>
  <r>
    <x v="2"/>
    <x v="2"/>
    <x v="103"/>
    <s v="行銷費用"/>
    <x v="613"/>
    <x v="607"/>
    <s v="Z1150"/>
    <s v="台北南區營業處分攤"/>
    <n v="48165886"/>
    <n v="0"/>
    <n v="48165886"/>
  </r>
  <r>
    <x v="2"/>
    <x v="2"/>
    <x v="103"/>
    <s v="行銷費用"/>
    <x v="613"/>
    <x v="607"/>
    <s v="Z1160"/>
    <s v="台北北區營業處分攤"/>
    <n v="44704582"/>
    <n v="0"/>
    <n v="44704582"/>
  </r>
  <r>
    <x v="2"/>
    <x v="2"/>
    <x v="103"/>
    <s v="行銷費用"/>
    <x v="613"/>
    <x v="607"/>
    <s v="Z1170"/>
    <s v="台北西區營業處分攤"/>
    <n v="49282178"/>
    <n v="0"/>
    <n v="49282178"/>
  </r>
  <r>
    <x v="2"/>
    <x v="2"/>
    <x v="103"/>
    <s v="行銷費用"/>
    <x v="613"/>
    <x v="607"/>
    <s v="Z1180"/>
    <s v="南投區營業處分攤"/>
    <n v="34222770"/>
    <n v="0"/>
    <n v="34222770"/>
  </r>
  <r>
    <x v="2"/>
    <x v="2"/>
    <x v="103"/>
    <s v="行銷費用"/>
    <x v="613"/>
    <x v="607"/>
    <s v="Z1190"/>
    <s v="鳳山區營業處分攤"/>
    <n v="47274016"/>
    <n v="0"/>
    <n v="47274016"/>
  </r>
  <r>
    <x v="2"/>
    <x v="2"/>
    <x v="103"/>
    <s v="行銷費用"/>
    <x v="613"/>
    <x v="607"/>
    <s v="Z1200"/>
    <s v="雲林區營業處分攤"/>
    <n v="41731595"/>
    <n v="0"/>
    <n v="41731595"/>
  </r>
  <r>
    <x v="2"/>
    <x v="2"/>
    <x v="103"/>
    <s v="行銷費用"/>
    <x v="613"/>
    <x v="607"/>
    <s v="Z1210"/>
    <s v="新營區營業處分攤"/>
    <n v="29925843"/>
    <n v="0"/>
    <n v="29925843"/>
  </r>
  <r>
    <x v="2"/>
    <x v="2"/>
    <x v="103"/>
    <s v="行銷費用"/>
    <x v="613"/>
    <x v="607"/>
    <s v="Z1220"/>
    <s v="苗栗區營業處分攤"/>
    <n v="31577451"/>
    <n v="0"/>
    <n v="31577451"/>
  </r>
  <r>
    <x v="2"/>
    <x v="2"/>
    <x v="103"/>
    <s v="行銷費用"/>
    <x v="613"/>
    <x v="607"/>
    <s v="Z1230"/>
    <s v="金門區營業處分攤"/>
    <n v="12887509"/>
    <n v="0"/>
    <n v="12887509"/>
  </r>
  <r>
    <x v="2"/>
    <x v="2"/>
    <x v="103"/>
    <s v="行銷費用"/>
    <x v="613"/>
    <x v="607"/>
    <s v="Z1240"/>
    <s v="馬祖區營業處分攤"/>
    <n v="7884631"/>
    <n v="0"/>
    <n v="7884631"/>
  </r>
  <r>
    <x v="2"/>
    <x v="2"/>
    <x v="103"/>
    <s v="行銷費用"/>
    <x v="613"/>
    <x v="607"/>
    <s v="Z5300"/>
    <s v="南部資料處理中心分攤"/>
    <n v="9233599"/>
    <n v="0"/>
    <n v="9233599"/>
  </r>
  <r>
    <x v="2"/>
    <x v="2"/>
    <x v="103"/>
    <s v="行銷費用"/>
    <x v="613"/>
    <x v="607"/>
    <s v="Z5350"/>
    <s v="中部資料處理中心分攤"/>
    <n v="10934281"/>
    <n v="0"/>
    <n v="10934281"/>
  </r>
  <r>
    <x v="2"/>
    <x v="2"/>
    <x v="103"/>
    <s v="行銷費用"/>
    <x v="613"/>
    <x v="607"/>
    <s v="Z5450"/>
    <s v="電力通信處分攤"/>
    <n v="1767102"/>
    <n v="0"/>
    <n v="1767102"/>
  </r>
  <r>
    <x v="2"/>
    <x v="2"/>
    <x v="103"/>
    <s v="行銷費用"/>
    <x v="613"/>
    <x v="607"/>
    <s v="Z9550"/>
    <s v="配售電事業部-策劃室分攤"/>
    <n v="5654246"/>
    <n v="0"/>
    <n v="5654246"/>
  </r>
  <r>
    <x v="2"/>
    <x v="2"/>
    <x v="103"/>
    <s v="行銷費用"/>
    <x v="614"/>
    <x v="608"/>
    <s v="Z0070"/>
    <s v="業務處分攤"/>
    <n v="304510"/>
    <n v="0"/>
    <n v="304510"/>
  </r>
  <r>
    <x v="2"/>
    <x v="2"/>
    <x v="103"/>
    <s v="行銷費用"/>
    <x v="614"/>
    <x v="608"/>
    <s v="Z0240"/>
    <s v="資訊系統處分攤"/>
    <n v="718521"/>
    <n v="0"/>
    <n v="718521"/>
  </r>
  <r>
    <x v="2"/>
    <x v="2"/>
    <x v="103"/>
    <s v="行銷費用"/>
    <x v="614"/>
    <x v="608"/>
    <s v="Z0510"/>
    <s v="公眾服務處分攤"/>
    <n v="1134746"/>
    <n v="0"/>
    <n v="1134746"/>
  </r>
  <r>
    <x v="2"/>
    <x v="2"/>
    <x v="103"/>
    <s v="行銷費用"/>
    <x v="614"/>
    <x v="608"/>
    <s v="Z0610"/>
    <s v="環境保護處分攤"/>
    <n v="84066"/>
    <n v="0"/>
    <n v="84066"/>
  </r>
  <r>
    <x v="2"/>
    <x v="2"/>
    <x v="103"/>
    <s v="行銷費用"/>
    <x v="614"/>
    <x v="608"/>
    <s v="Z1010"/>
    <s v="基隆區營業處分攤"/>
    <n v="458685"/>
    <n v="0"/>
    <n v="458685"/>
  </r>
  <r>
    <x v="2"/>
    <x v="2"/>
    <x v="103"/>
    <s v="行銷費用"/>
    <x v="614"/>
    <x v="608"/>
    <s v="Z1020"/>
    <s v="台北市區營業處分攤"/>
    <n v="621267"/>
    <n v="0"/>
    <n v="621267"/>
  </r>
  <r>
    <x v="2"/>
    <x v="2"/>
    <x v="103"/>
    <s v="行銷費用"/>
    <x v="614"/>
    <x v="608"/>
    <s v="Z1030"/>
    <s v="桃園區營業處分攤"/>
    <n v="209596"/>
    <n v="0"/>
    <n v="209596"/>
  </r>
  <r>
    <x v="2"/>
    <x v="2"/>
    <x v="103"/>
    <s v="行銷費用"/>
    <x v="614"/>
    <x v="608"/>
    <s v="Z1040"/>
    <s v="新竹區營業處分攤"/>
    <n v="271269"/>
    <n v="0"/>
    <n v="271269"/>
  </r>
  <r>
    <x v="2"/>
    <x v="2"/>
    <x v="103"/>
    <s v="行銷費用"/>
    <x v="614"/>
    <x v="608"/>
    <s v="Z1050"/>
    <s v="台中區營業處分攤"/>
    <n v="1067499"/>
    <n v="0"/>
    <n v="1067499"/>
  </r>
  <r>
    <x v="2"/>
    <x v="2"/>
    <x v="103"/>
    <s v="行銷費用"/>
    <x v="614"/>
    <x v="608"/>
    <s v="Z1060"/>
    <s v="彰化區營業處分攤"/>
    <n v="475628"/>
    <n v="0"/>
    <n v="475628"/>
  </r>
  <r>
    <x v="2"/>
    <x v="2"/>
    <x v="103"/>
    <s v="行銷費用"/>
    <x v="614"/>
    <x v="608"/>
    <s v="Z1070"/>
    <s v="嘉義區營業處分攤"/>
    <n v="62572"/>
    <n v="0"/>
    <n v="62572"/>
  </r>
  <r>
    <x v="2"/>
    <x v="2"/>
    <x v="103"/>
    <s v="行銷費用"/>
    <x v="614"/>
    <x v="608"/>
    <s v="Z1080"/>
    <s v="台南區營業處分攤"/>
    <n v="659341"/>
    <n v="0"/>
    <n v="659341"/>
  </r>
  <r>
    <x v="2"/>
    <x v="2"/>
    <x v="103"/>
    <s v="行銷費用"/>
    <x v="614"/>
    <x v="608"/>
    <s v="Z1090"/>
    <s v="高雄區營業處分攤"/>
    <n v="629194"/>
    <n v="0"/>
    <n v="629194"/>
  </r>
  <r>
    <x v="2"/>
    <x v="2"/>
    <x v="103"/>
    <s v="行銷費用"/>
    <x v="614"/>
    <x v="608"/>
    <s v="Z1100"/>
    <s v="屏東區營業處分攤"/>
    <n v="578105"/>
    <n v="0"/>
    <n v="578105"/>
  </r>
  <r>
    <x v="2"/>
    <x v="2"/>
    <x v="103"/>
    <s v="行銷費用"/>
    <x v="614"/>
    <x v="608"/>
    <s v="Z1110"/>
    <s v="台東區營業處分攤"/>
    <n v="576679"/>
    <n v="0"/>
    <n v="576679"/>
  </r>
  <r>
    <x v="2"/>
    <x v="2"/>
    <x v="103"/>
    <s v="行銷費用"/>
    <x v="614"/>
    <x v="608"/>
    <s v="Z1120"/>
    <s v="花蓮區營業處分攤"/>
    <n v="61225"/>
    <n v="0"/>
    <n v="61225"/>
  </r>
  <r>
    <x v="2"/>
    <x v="2"/>
    <x v="103"/>
    <s v="行銷費用"/>
    <x v="614"/>
    <x v="608"/>
    <s v="Z1130"/>
    <s v="宜蘭區營業處分攤"/>
    <n v="473365"/>
    <n v="0"/>
    <n v="473365"/>
  </r>
  <r>
    <x v="2"/>
    <x v="2"/>
    <x v="103"/>
    <s v="行銷費用"/>
    <x v="614"/>
    <x v="608"/>
    <s v="Z1140"/>
    <s v="澎湖區營業處分攤"/>
    <n v="424791"/>
    <n v="0"/>
    <n v="424791"/>
  </r>
  <r>
    <x v="2"/>
    <x v="2"/>
    <x v="103"/>
    <s v="行銷費用"/>
    <x v="614"/>
    <x v="608"/>
    <s v="Z1150"/>
    <s v="台北南區營業處分攤"/>
    <n v="518714"/>
    <n v="0"/>
    <n v="518714"/>
  </r>
  <r>
    <x v="2"/>
    <x v="2"/>
    <x v="103"/>
    <s v="行銷費用"/>
    <x v="614"/>
    <x v="608"/>
    <s v="Z1160"/>
    <s v="台北北區營業處分攤"/>
    <n v="557653"/>
    <n v="0"/>
    <n v="557653"/>
  </r>
  <r>
    <x v="2"/>
    <x v="2"/>
    <x v="103"/>
    <s v="行銷費用"/>
    <x v="614"/>
    <x v="608"/>
    <s v="Z1170"/>
    <s v="台北西區營業處分攤"/>
    <n v="176944"/>
    <n v="0"/>
    <n v="176944"/>
  </r>
  <r>
    <x v="2"/>
    <x v="2"/>
    <x v="103"/>
    <s v="行銷費用"/>
    <x v="614"/>
    <x v="608"/>
    <s v="Z1180"/>
    <s v="南投區營業處分攤"/>
    <n v="418143"/>
    <n v="0"/>
    <n v="418143"/>
  </r>
  <r>
    <x v="2"/>
    <x v="2"/>
    <x v="103"/>
    <s v="行銷費用"/>
    <x v="614"/>
    <x v="608"/>
    <s v="Z1190"/>
    <s v="鳳山區營業處分攤"/>
    <n v="342069"/>
    <n v="0"/>
    <n v="342069"/>
  </r>
  <r>
    <x v="2"/>
    <x v="2"/>
    <x v="103"/>
    <s v="行銷費用"/>
    <x v="614"/>
    <x v="608"/>
    <s v="Z1200"/>
    <s v="雲林區營業處分攤"/>
    <n v="626369"/>
    <n v="0"/>
    <n v="626369"/>
  </r>
  <r>
    <x v="2"/>
    <x v="2"/>
    <x v="103"/>
    <s v="行銷費用"/>
    <x v="614"/>
    <x v="608"/>
    <s v="Z1210"/>
    <s v="新營區營業處分攤"/>
    <n v="710655"/>
    <n v="0"/>
    <n v="710655"/>
  </r>
  <r>
    <x v="2"/>
    <x v="2"/>
    <x v="103"/>
    <s v="行銷費用"/>
    <x v="614"/>
    <x v="608"/>
    <s v="Z1220"/>
    <s v="苗栗區營業處分攤"/>
    <n v="510784"/>
    <n v="0"/>
    <n v="510784"/>
  </r>
  <r>
    <x v="2"/>
    <x v="2"/>
    <x v="103"/>
    <s v="行銷費用"/>
    <x v="614"/>
    <x v="608"/>
    <s v="Z1230"/>
    <s v="金門區營業處分攤"/>
    <n v="110482"/>
    <n v="0"/>
    <n v="110482"/>
  </r>
  <r>
    <x v="2"/>
    <x v="2"/>
    <x v="103"/>
    <s v="行銷費用"/>
    <x v="614"/>
    <x v="608"/>
    <s v="Z1240"/>
    <s v="馬祖區營業處分攤"/>
    <n v="303921"/>
    <n v="0"/>
    <n v="303921"/>
  </r>
  <r>
    <x v="2"/>
    <x v="2"/>
    <x v="103"/>
    <s v="行銷費用"/>
    <x v="614"/>
    <x v="608"/>
    <s v="Z5300"/>
    <s v="南部資料處理中心分攤"/>
    <n v="329951"/>
    <n v="0"/>
    <n v="329951"/>
  </r>
  <r>
    <x v="2"/>
    <x v="2"/>
    <x v="103"/>
    <s v="行銷費用"/>
    <x v="614"/>
    <x v="608"/>
    <s v="Z5350"/>
    <s v="中部資料處理中心分攤"/>
    <n v="425772"/>
    <n v="0"/>
    <n v="425772"/>
  </r>
  <r>
    <x v="2"/>
    <x v="2"/>
    <x v="103"/>
    <s v="行銷費用"/>
    <x v="614"/>
    <x v="608"/>
    <s v="Z5450"/>
    <s v="電力通信處分攤"/>
    <n v="16063"/>
    <n v="0"/>
    <n v="16063"/>
  </r>
  <r>
    <x v="2"/>
    <x v="2"/>
    <x v="103"/>
    <s v="行銷費用"/>
    <x v="614"/>
    <x v="608"/>
    <s v="Z9550"/>
    <s v="配售電事業部-策劃室分攤"/>
    <n v="116971"/>
    <n v="0"/>
    <n v="116971"/>
  </r>
  <r>
    <x v="2"/>
    <x v="2"/>
    <x v="103"/>
    <s v="行銷費用"/>
    <x v="615"/>
    <x v="609"/>
    <s v="Z0070"/>
    <s v="業務處分攤"/>
    <n v="29801"/>
    <n v="0"/>
    <n v="29801"/>
  </r>
  <r>
    <x v="2"/>
    <x v="2"/>
    <x v="103"/>
    <s v="行銷費用"/>
    <x v="615"/>
    <x v="609"/>
    <s v="Z0240"/>
    <s v="資訊系統處分攤"/>
    <n v="2785"/>
    <n v="0"/>
    <n v="2785"/>
  </r>
  <r>
    <x v="2"/>
    <x v="2"/>
    <x v="103"/>
    <s v="行銷費用"/>
    <x v="615"/>
    <x v="609"/>
    <s v="Z1010"/>
    <s v="基隆區營業處分攤"/>
    <n v="14996"/>
    <n v="0"/>
    <n v="14996"/>
  </r>
  <r>
    <x v="2"/>
    <x v="2"/>
    <x v="103"/>
    <s v="行銷費用"/>
    <x v="615"/>
    <x v="609"/>
    <s v="Z1020"/>
    <s v="台北市區營業處分攤"/>
    <n v="26293"/>
    <n v="0"/>
    <n v="26293"/>
  </r>
  <r>
    <x v="2"/>
    <x v="2"/>
    <x v="103"/>
    <s v="行銷費用"/>
    <x v="615"/>
    <x v="609"/>
    <s v="Z1030"/>
    <s v="桃園區營業處分攤"/>
    <n v="9316"/>
    <n v="0"/>
    <n v="9316"/>
  </r>
  <r>
    <x v="2"/>
    <x v="2"/>
    <x v="103"/>
    <s v="行銷費用"/>
    <x v="615"/>
    <x v="609"/>
    <s v="Z1040"/>
    <s v="新竹區營業處分攤"/>
    <n v="29669"/>
    <n v="0"/>
    <n v="29669"/>
  </r>
  <r>
    <x v="2"/>
    <x v="2"/>
    <x v="103"/>
    <s v="行銷費用"/>
    <x v="615"/>
    <x v="609"/>
    <s v="Z1050"/>
    <s v="台中區營業處分攤"/>
    <n v="47772"/>
    <n v="0"/>
    <n v="47772"/>
  </r>
  <r>
    <x v="2"/>
    <x v="2"/>
    <x v="103"/>
    <s v="行銷費用"/>
    <x v="615"/>
    <x v="609"/>
    <s v="Z1060"/>
    <s v="彰化區營業處分攤"/>
    <n v="98525"/>
    <n v="0"/>
    <n v="98525"/>
  </r>
  <r>
    <x v="2"/>
    <x v="2"/>
    <x v="103"/>
    <s v="行銷費用"/>
    <x v="615"/>
    <x v="609"/>
    <s v="Z1070"/>
    <s v="嘉義區營業處分攤"/>
    <n v="73838"/>
    <n v="0"/>
    <n v="73838"/>
  </r>
  <r>
    <x v="2"/>
    <x v="2"/>
    <x v="103"/>
    <s v="行銷費用"/>
    <x v="615"/>
    <x v="609"/>
    <s v="Z1080"/>
    <s v="台南區營業處分攤"/>
    <n v="36167"/>
    <n v="0"/>
    <n v="36167"/>
  </r>
  <r>
    <x v="2"/>
    <x v="2"/>
    <x v="103"/>
    <s v="行銷費用"/>
    <x v="615"/>
    <x v="609"/>
    <s v="Z1090"/>
    <s v="高雄區營業處分攤"/>
    <n v="15630"/>
    <n v="0"/>
    <n v="15630"/>
  </r>
  <r>
    <x v="2"/>
    <x v="2"/>
    <x v="103"/>
    <s v="行銷費用"/>
    <x v="615"/>
    <x v="609"/>
    <s v="Z1100"/>
    <s v="屏東區營業處分攤"/>
    <n v="82564"/>
    <n v="0"/>
    <n v="82564"/>
  </r>
  <r>
    <x v="2"/>
    <x v="2"/>
    <x v="103"/>
    <s v="行銷費用"/>
    <x v="615"/>
    <x v="609"/>
    <s v="Z1110"/>
    <s v="台東區營業處分攤"/>
    <n v="24441"/>
    <n v="0"/>
    <n v="24441"/>
  </r>
  <r>
    <x v="2"/>
    <x v="2"/>
    <x v="103"/>
    <s v="行銷費用"/>
    <x v="615"/>
    <x v="609"/>
    <s v="Z1120"/>
    <s v="花蓮區營業處分攤"/>
    <n v="12111"/>
    <n v="0"/>
    <n v="12111"/>
  </r>
  <r>
    <x v="2"/>
    <x v="2"/>
    <x v="103"/>
    <s v="行銷費用"/>
    <x v="615"/>
    <x v="609"/>
    <s v="Z1130"/>
    <s v="宜蘭區營業處分攤"/>
    <n v="25844"/>
    <n v="0"/>
    <n v="25844"/>
  </r>
  <r>
    <x v="2"/>
    <x v="2"/>
    <x v="103"/>
    <s v="行銷費用"/>
    <x v="615"/>
    <x v="609"/>
    <s v="Z1150"/>
    <s v="台北南區營業處分攤"/>
    <n v="0"/>
    <n v="-294393"/>
    <n v="-294393"/>
  </r>
  <r>
    <x v="2"/>
    <x v="2"/>
    <x v="103"/>
    <s v="行銷費用"/>
    <x v="615"/>
    <x v="609"/>
    <s v="Z1160"/>
    <s v="台北北區營業處分攤"/>
    <n v="11268"/>
    <n v="0"/>
    <n v="11268"/>
  </r>
  <r>
    <x v="2"/>
    <x v="2"/>
    <x v="103"/>
    <s v="行銷費用"/>
    <x v="615"/>
    <x v="609"/>
    <s v="Z1170"/>
    <s v="台北西區營業處分攤"/>
    <n v="20922"/>
    <n v="0"/>
    <n v="20922"/>
  </r>
  <r>
    <x v="2"/>
    <x v="2"/>
    <x v="103"/>
    <s v="行銷費用"/>
    <x v="615"/>
    <x v="609"/>
    <s v="Z1180"/>
    <s v="南投區營業處分攤"/>
    <n v="63896"/>
    <n v="0"/>
    <n v="63896"/>
  </r>
  <r>
    <x v="2"/>
    <x v="2"/>
    <x v="103"/>
    <s v="行銷費用"/>
    <x v="615"/>
    <x v="609"/>
    <s v="Z1190"/>
    <s v="鳳山區營業處分攤"/>
    <n v="27876"/>
    <n v="0"/>
    <n v="27876"/>
  </r>
  <r>
    <x v="2"/>
    <x v="2"/>
    <x v="103"/>
    <s v="行銷費用"/>
    <x v="615"/>
    <x v="609"/>
    <s v="Z1200"/>
    <s v="雲林區營業處分攤"/>
    <n v="25918"/>
    <n v="0"/>
    <n v="25918"/>
  </r>
  <r>
    <x v="2"/>
    <x v="2"/>
    <x v="103"/>
    <s v="行銷費用"/>
    <x v="615"/>
    <x v="609"/>
    <s v="Z1210"/>
    <s v="新營區營業處分攤"/>
    <n v="2626"/>
    <n v="0"/>
    <n v="2626"/>
  </r>
  <r>
    <x v="2"/>
    <x v="2"/>
    <x v="103"/>
    <s v="行銷費用"/>
    <x v="615"/>
    <x v="609"/>
    <s v="Z1220"/>
    <s v="苗栗區營業處分攤"/>
    <n v="29351"/>
    <n v="0"/>
    <n v="29351"/>
  </r>
  <r>
    <x v="2"/>
    <x v="2"/>
    <x v="103"/>
    <s v="行銷費用"/>
    <x v="615"/>
    <x v="609"/>
    <s v="Z1230"/>
    <s v="金門區營業處分攤"/>
    <n v="7996"/>
    <n v="0"/>
    <n v="7996"/>
  </r>
  <r>
    <x v="2"/>
    <x v="2"/>
    <x v="103"/>
    <s v="行銷費用"/>
    <x v="615"/>
    <x v="609"/>
    <s v="Z5450"/>
    <s v="電力通信處分攤"/>
    <n v="2020"/>
    <n v="0"/>
    <n v="2020"/>
  </r>
  <r>
    <x v="2"/>
    <x v="2"/>
    <x v="103"/>
    <s v="行銷費用"/>
    <x v="615"/>
    <x v="609"/>
    <s v="Z9550"/>
    <s v="配售電事業部-策劃室分攤"/>
    <n v="3480"/>
    <n v="0"/>
    <n v="3480"/>
  </r>
  <r>
    <x v="2"/>
    <x v="2"/>
    <x v="103"/>
    <s v="行銷費用"/>
    <x v="616"/>
    <x v="610"/>
    <s v="Z0070"/>
    <s v="業務處分攤"/>
    <n v="15690"/>
    <n v="0"/>
    <n v="15690"/>
  </r>
  <r>
    <x v="2"/>
    <x v="2"/>
    <x v="103"/>
    <s v="行銷費用"/>
    <x v="616"/>
    <x v="610"/>
    <s v="Z0510"/>
    <s v="公眾服務處分攤"/>
    <n v="39966"/>
    <n v="0"/>
    <n v="39966"/>
  </r>
  <r>
    <x v="2"/>
    <x v="2"/>
    <x v="103"/>
    <s v="行銷費用"/>
    <x v="616"/>
    <x v="610"/>
    <s v="Z0610"/>
    <s v="環境保護處分攤"/>
    <n v="673"/>
    <n v="0"/>
    <n v="673"/>
  </r>
  <r>
    <x v="2"/>
    <x v="2"/>
    <x v="103"/>
    <s v="行銷費用"/>
    <x v="616"/>
    <x v="610"/>
    <s v="Z1010"/>
    <s v="基隆區營業處分攤"/>
    <n v="6179"/>
    <n v="0"/>
    <n v="6179"/>
  </r>
  <r>
    <x v="2"/>
    <x v="2"/>
    <x v="103"/>
    <s v="行銷費用"/>
    <x v="616"/>
    <x v="610"/>
    <s v="Z1020"/>
    <s v="台北市區營業處分攤"/>
    <n v="22110"/>
    <n v="0"/>
    <n v="22110"/>
  </r>
  <r>
    <x v="2"/>
    <x v="2"/>
    <x v="103"/>
    <s v="行銷費用"/>
    <x v="616"/>
    <x v="610"/>
    <s v="Z1030"/>
    <s v="桃園區營業處分攤"/>
    <n v="25031"/>
    <n v="0"/>
    <n v="25031"/>
  </r>
  <r>
    <x v="2"/>
    <x v="2"/>
    <x v="103"/>
    <s v="行銷費用"/>
    <x v="616"/>
    <x v="610"/>
    <s v="Z1040"/>
    <s v="新竹區營業處分攤"/>
    <n v="11223"/>
    <n v="0"/>
    <n v="11223"/>
  </r>
  <r>
    <x v="2"/>
    <x v="2"/>
    <x v="103"/>
    <s v="行銷費用"/>
    <x v="616"/>
    <x v="610"/>
    <s v="Z1050"/>
    <s v="台中區營業處分攤"/>
    <n v="17137"/>
    <n v="0"/>
    <n v="17137"/>
  </r>
  <r>
    <x v="2"/>
    <x v="2"/>
    <x v="103"/>
    <s v="行銷費用"/>
    <x v="616"/>
    <x v="610"/>
    <s v="Z1060"/>
    <s v="彰化區營業處分攤"/>
    <n v="11197"/>
    <n v="0"/>
    <n v="11197"/>
  </r>
  <r>
    <x v="2"/>
    <x v="2"/>
    <x v="103"/>
    <s v="行銷費用"/>
    <x v="616"/>
    <x v="610"/>
    <s v="Z1070"/>
    <s v="嘉義區營業處分攤"/>
    <n v="26352"/>
    <n v="0"/>
    <n v="26352"/>
  </r>
  <r>
    <x v="2"/>
    <x v="2"/>
    <x v="103"/>
    <s v="行銷費用"/>
    <x v="616"/>
    <x v="610"/>
    <s v="Z1080"/>
    <s v="台南區營業處分攤"/>
    <n v="40360"/>
    <n v="0"/>
    <n v="40360"/>
  </r>
  <r>
    <x v="2"/>
    <x v="2"/>
    <x v="103"/>
    <s v="行銷費用"/>
    <x v="616"/>
    <x v="610"/>
    <s v="Z1090"/>
    <s v="高雄區營業處分攤"/>
    <n v="34451"/>
    <n v="0"/>
    <n v="34451"/>
  </r>
  <r>
    <x v="2"/>
    <x v="2"/>
    <x v="103"/>
    <s v="行銷費用"/>
    <x v="616"/>
    <x v="610"/>
    <s v="Z1100"/>
    <s v="屏東區營業處分攤"/>
    <n v="10736"/>
    <n v="0"/>
    <n v="10736"/>
  </r>
  <r>
    <x v="2"/>
    <x v="2"/>
    <x v="103"/>
    <s v="行銷費用"/>
    <x v="616"/>
    <x v="610"/>
    <s v="Z1110"/>
    <s v="台東區營業處分攤"/>
    <n v="5510"/>
    <n v="0"/>
    <n v="5510"/>
  </r>
  <r>
    <x v="2"/>
    <x v="2"/>
    <x v="103"/>
    <s v="行銷費用"/>
    <x v="616"/>
    <x v="610"/>
    <s v="Z1120"/>
    <s v="花蓮區營業處分攤"/>
    <n v="14761"/>
    <n v="0"/>
    <n v="14761"/>
  </r>
  <r>
    <x v="2"/>
    <x v="2"/>
    <x v="103"/>
    <s v="行銷費用"/>
    <x v="616"/>
    <x v="610"/>
    <s v="Z1130"/>
    <s v="宜蘭區營業處分攤"/>
    <n v="2229"/>
    <n v="0"/>
    <n v="2229"/>
  </r>
  <r>
    <x v="2"/>
    <x v="2"/>
    <x v="103"/>
    <s v="行銷費用"/>
    <x v="616"/>
    <x v="610"/>
    <s v="Z1150"/>
    <s v="台北南區營業處分攤"/>
    <n v="6958"/>
    <n v="0"/>
    <n v="6958"/>
  </r>
  <r>
    <x v="2"/>
    <x v="2"/>
    <x v="103"/>
    <s v="行銷費用"/>
    <x v="616"/>
    <x v="610"/>
    <s v="Z1160"/>
    <s v="台北北區營業處分攤"/>
    <n v="8591"/>
    <n v="0"/>
    <n v="8591"/>
  </r>
  <r>
    <x v="2"/>
    <x v="2"/>
    <x v="103"/>
    <s v="行銷費用"/>
    <x v="616"/>
    <x v="610"/>
    <s v="Z1170"/>
    <s v="台北西區營業處分攤"/>
    <n v="530"/>
    <n v="0"/>
    <n v="530"/>
  </r>
  <r>
    <x v="2"/>
    <x v="2"/>
    <x v="103"/>
    <s v="行銷費用"/>
    <x v="616"/>
    <x v="610"/>
    <s v="Z1180"/>
    <s v="南投區營業處分攤"/>
    <n v="12069"/>
    <n v="0"/>
    <n v="12069"/>
  </r>
  <r>
    <x v="2"/>
    <x v="2"/>
    <x v="103"/>
    <s v="行銷費用"/>
    <x v="616"/>
    <x v="610"/>
    <s v="Z1190"/>
    <s v="鳳山區營業處分攤"/>
    <n v="14683"/>
    <n v="0"/>
    <n v="14683"/>
  </r>
  <r>
    <x v="2"/>
    <x v="2"/>
    <x v="103"/>
    <s v="行銷費用"/>
    <x v="616"/>
    <x v="610"/>
    <s v="Z1200"/>
    <s v="雲林區營業處分攤"/>
    <n v="7246"/>
    <n v="0"/>
    <n v="7246"/>
  </r>
  <r>
    <x v="2"/>
    <x v="2"/>
    <x v="103"/>
    <s v="行銷費用"/>
    <x v="616"/>
    <x v="610"/>
    <s v="Z1210"/>
    <s v="新營區營業處分攤"/>
    <n v="8609"/>
    <n v="0"/>
    <n v="8609"/>
  </r>
  <r>
    <x v="2"/>
    <x v="2"/>
    <x v="103"/>
    <s v="行銷費用"/>
    <x v="616"/>
    <x v="610"/>
    <s v="Z1220"/>
    <s v="苗栗區營業處分攤"/>
    <n v="1179"/>
    <n v="0"/>
    <n v="1179"/>
  </r>
  <r>
    <x v="2"/>
    <x v="2"/>
    <x v="103"/>
    <s v="行銷費用"/>
    <x v="616"/>
    <x v="610"/>
    <s v="Z1230"/>
    <s v="金門區營業處分攤"/>
    <n v="4659"/>
    <n v="0"/>
    <n v="4659"/>
  </r>
  <r>
    <x v="2"/>
    <x v="2"/>
    <x v="103"/>
    <s v="行銷費用"/>
    <x v="616"/>
    <x v="610"/>
    <s v="Z1240"/>
    <s v="馬祖區營業處分攤"/>
    <n v="1727"/>
    <n v="0"/>
    <n v="1727"/>
  </r>
  <r>
    <x v="2"/>
    <x v="2"/>
    <x v="103"/>
    <s v="行銷費用"/>
    <x v="616"/>
    <x v="610"/>
    <s v="Z5350"/>
    <s v="中部資料處理中心分攤"/>
    <n v="5092"/>
    <n v="0"/>
    <n v="5092"/>
  </r>
  <r>
    <x v="2"/>
    <x v="2"/>
    <x v="103"/>
    <s v="行銷費用"/>
    <x v="616"/>
    <x v="610"/>
    <s v="Z5450"/>
    <s v="電力通信處分攤"/>
    <n v="155"/>
    <n v="0"/>
    <n v="155"/>
  </r>
  <r>
    <x v="2"/>
    <x v="2"/>
    <x v="103"/>
    <s v="行銷費用"/>
    <x v="617"/>
    <x v="611"/>
    <s v="Z0070"/>
    <s v="業務處分攤"/>
    <n v="6460644"/>
    <n v="0"/>
    <n v="6460644"/>
  </r>
  <r>
    <x v="2"/>
    <x v="2"/>
    <x v="103"/>
    <s v="行銷費用"/>
    <x v="617"/>
    <x v="611"/>
    <s v="Z0240"/>
    <s v="資訊系統處分攤"/>
    <n v="3914789"/>
    <n v="0"/>
    <n v="3914789"/>
  </r>
  <r>
    <x v="2"/>
    <x v="2"/>
    <x v="103"/>
    <s v="行銷費用"/>
    <x v="617"/>
    <x v="611"/>
    <s v="Z0510"/>
    <s v="公眾服務處分攤"/>
    <n v="12331334"/>
    <n v="0"/>
    <n v="12331334"/>
  </r>
  <r>
    <x v="2"/>
    <x v="2"/>
    <x v="103"/>
    <s v="行銷費用"/>
    <x v="617"/>
    <x v="611"/>
    <s v="Z0610"/>
    <s v="環境保護處分攤"/>
    <n v="494699"/>
    <n v="0"/>
    <n v="494699"/>
  </r>
  <r>
    <x v="2"/>
    <x v="2"/>
    <x v="103"/>
    <s v="行銷費用"/>
    <x v="617"/>
    <x v="611"/>
    <s v="Z1010"/>
    <s v="基隆區營業處分攤"/>
    <n v="27281206"/>
    <n v="0"/>
    <n v="27281206"/>
  </r>
  <r>
    <x v="2"/>
    <x v="2"/>
    <x v="103"/>
    <s v="行銷費用"/>
    <x v="617"/>
    <x v="611"/>
    <s v="Z1020"/>
    <s v="台北市區營業處分攤"/>
    <n v="45542430"/>
    <n v="0"/>
    <n v="45542430"/>
  </r>
  <r>
    <x v="2"/>
    <x v="2"/>
    <x v="103"/>
    <s v="行銷費用"/>
    <x v="617"/>
    <x v="611"/>
    <s v="Z1030"/>
    <s v="桃園區營業處分攤"/>
    <n v="46417929"/>
    <n v="0"/>
    <n v="46417929"/>
  </r>
  <r>
    <x v="2"/>
    <x v="2"/>
    <x v="103"/>
    <s v="行銷費用"/>
    <x v="617"/>
    <x v="611"/>
    <s v="Z1040"/>
    <s v="新竹區營業處分攤"/>
    <n v="43477143"/>
    <n v="0"/>
    <n v="43477143"/>
  </r>
  <r>
    <x v="2"/>
    <x v="2"/>
    <x v="103"/>
    <s v="行銷費用"/>
    <x v="617"/>
    <x v="611"/>
    <s v="Z1050"/>
    <s v="台中區營業處分攤"/>
    <n v="92204143"/>
    <n v="0"/>
    <n v="92204143"/>
  </r>
  <r>
    <x v="2"/>
    <x v="2"/>
    <x v="103"/>
    <s v="行銷費用"/>
    <x v="617"/>
    <x v="611"/>
    <s v="Z1060"/>
    <s v="彰化區營業處分攤"/>
    <n v="66513057"/>
    <n v="0"/>
    <n v="66513057"/>
  </r>
  <r>
    <x v="2"/>
    <x v="2"/>
    <x v="103"/>
    <s v="行銷費用"/>
    <x v="617"/>
    <x v="611"/>
    <s v="Z1070"/>
    <s v="嘉義區營業處分攤"/>
    <n v="46121678"/>
    <n v="0"/>
    <n v="46121678"/>
  </r>
  <r>
    <x v="2"/>
    <x v="2"/>
    <x v="103"/>
    <s v="行銷費用"/>
    <x v="617"/>
    <x v="611"/>
    <s v="Z1080"/>
    <s v="台南區營業處分攤"/>
    <n v="73669060"/>
    <n v="0"/>
    <n v="73669060"/>
  </r>
  <r>
    <x v="2"/>
    <x v="2"/>
    <x v="103"/>
    <s v="行銷費用"/>
    <x v="617"/>
    <x v="611"/>
    <s v="Z1090"/>
    <s v="高雄區營業處分攤"/>
    <n v="64056326"/>
    <n v="0"/>
    <n v="64056326"/>
  </r>
  <r>
    <x v="2"/>
    <x v="2"/>
    <x v="103"/>
    <s v="行銷費用"/>
    <x v="617"/>
    <x v="611"/>
    <s v="Z1100"/>
    <s v="屏東區營業處分攤"/>
    <n v="58637390"/>
    <n v="0"/>
    <n v="58637390"/>
  </r>
  <r>
    <x v="2"/>
    <x v="2"/>
    <x v="103"/>
    <s v="行銷費用"/>
    <x v="617"/>
    <x v="611"/>
    <s v="Z1110"/>
    <s v="台東區營業處分攤"/>
    <n v="29663397"/>
    <n v="0"/>
    <n v="29663397"/>
  </r>
  <r>
    <x v="2"/>
    <x v="2"/>
    <x v="103"/>
    <s v="行銷費用"/>
    <x v="617"/>
    <x v="611"/>
    <s v="Z1120"/>
    <s v="花蓮區營業處分攤"/>
    <n v="26878573"/>
    <n v="0"/>
    <n v="26878573"/>
  </r>
  <r>
    <x v="2"/>
    <x v="2"/>
    <x v="103"/>
    <s v="行銷費用"/>
    <x v="617"/>
    <x v="611"/>
    <s v="Z1130"/>
    <s v="宜蘭區營業處分攤"/>
    <n v="32044054"/>
    <n v="0"/>
    <n v="32044054"/>
  </r>
  <r>
    <x v="2"/>
    <x v="2"/>
    <x v="103"/>
    <s v="行銷費用"/>
    <x v="617"/>
    <x v="611"/>
    <s v="Z1140"/>
    <s v="澎湖區營業處分攤"/>
    <n v="18070747"/>
    <n v="0"/>
    <n v="18070747"/>
  </r>
  <r>
    <x v="2"/>
    <x v="2"/>
    <x v="103"/>
    <s v="行銷費用"/>
    <x v="617"/>
    <x v="611"/>
    <s v="Z1150"/>
    <s v="台北南區營業處分攤"/>
    <n v="50156340"/>
    <n v="0"/>
    <n v="50156340"/>
  </r>
  <r>
    <x v="2"/>
    <x v="2"/>
    <x v="103"/>
    <s v="行銷費用"/>
    <x v="617"/>
    <x v="611"/>
    <s v="Z1160"/>
    <s v="台北北區營業處分攤"/>
    <n v="34565030"/>
    <n v="0"/>
    <n v="34565030"/>
  </r>
  <r>
    <x v="2"/>
    <x v="2"/>
    <x v="103"/>
    <s v="行銷費用"/>
    <x v="617"/>
    <x v="611"/>
    <s v="Z1170"/>
    <s v="台北西區營業處分攤"/>
    <n v="42898934"/>
    <n v="0"/>
    <n v="42898934"/>
  </r>
  <r>
    <x v="2"/>
    <x v="2"/>
    <x v="103"/>
    <s v="行銷費用"/>
    <x v="617"/>
    <x v="611"/>
    <s v="Z1180"/>
    <s v="南投區營業處分攤"/>
    <n v="56343078"/>
    <n v="0"/>
    <n v="56343078"/>
  </r>
  <r>
    <x v="2"/>
    <x v="2"/>
    <x v="103"/>
    <s v="行銷費用"/>
    <x v="617"/>
    <x v="611"/>
    <s v="Z1190"/>
    <s v="鳳山區營業處分攤"/>
    <n v="62734339"/>
    <n v="0"/>
    <n v="62734339"/>
  </r>
  <r>
    <x v="2"/>
    <x v="2"/>
    <x v="103"/>
    <s v="行銷費用"/>
    <x v="617"/>
    <x v="611"/>
    <s v="Z1200"/>
    <s v="雲林區營業處分攤"/>
    <n v="53570344"/>
    <n v="0"/>
    <n v="53570344"/>
  </r>
  <r>
    <x v="2"/>
    <x v="2"/>
    <x v="103"/>
    <s v="行銷費用"/>
    <x v="617"/>
    <x v="611"/>
    <s v="Z1210"/>
    <s v="新營區營業處分攤"/>
    <n v="33390696"/>
    <n v="0"/>
    <n v="33390696"/>
  </r>
  <r>
    <x v="2"/>
    <x v="2"/>
    <x v="103"/>
    <s v="行銷費用"/>
    <x v="617"/>
    <x v="611"/>
    <s v="Z1220"/>
    <s v="苗栗區營業處分攤"/>
    <n v="42062173"/>
    <n v="0"/>
    <n v="42062173"/>
  </r>
  <r>
    <x v="2"/>
    <x v="2"/>
    <x v="103"/>
    <s v="行銷費用"/>
    <x v="617"/>
    <x v="611"/>
    <s v="Z1230"/>
    <s v="金門區營業處分攤"/>
    <n v="9111918"/>
    <n v="0"/>
    <n v="9111918"/>
  </r>
  <r>
    <x v="2"/>
    <x v="2"/>
    <x v="103"/>
    <s v="行銷費用"/>
    <x v="617"/>
    <x v="611"/>
    <s v="Z1240"/>
    <s v="馬祖區營業處分攤"/>
    <n v="3404563"/>
    <n v="0"/>
    <n v="3404563"/>
  </r>
  <r>
    <x v="2"/>
    <x v="2"/>
    <x v="103"/>
    <s v="行銷費用"/>
    <x v="617"/>
    <x v="611"/>
    <s v="Z5300"/>
    <s v="南部資料處理中心分攤"/>
    <n v="2321133"/>
    <n v="0"/>
    <n v="2321133"/>
  </r>
  <r>
    <x v="2"/>
    <x v="2"/>
    <x v="103"/>
    <s v="行銷費用"/>
    <x v="617"/>
    <x v="611"/>
    <s v="Z5350"/>
    <s v="中部資料處理中心分攤"/>
    <n v="1587373"/>
    <n v="0"/>
    <n v="1587373"/>
  </r>
  <r>
    <x v="2"/>
    <x v="2"/>
    <x v="103"/>
    <s v="行銷費用"/>
    <x v="617"/>
    <x v="611"/>
    <s v="Z5450"/>
    <s v="電力通信處分攤"/>
    <n v="894187"/>
    <n v="0"/>
    <n v="894187"/>
  </r>
  <r>
    <x v="2"/>
    <x v="2"/>
    <x v="103"/>
    <s v="行銷費用"/>
    <x v="618"/>
    <x v="612"/>
    <s v="Z0070"/>
    <s v="業務處分攤"/>
    <n v="39383"/>
    <n v="0"/>
    <n v="39383"/>
  </r>
  <r>
    <x v="2"/>
    <x v="2"/>
    <x v="103"/>
    <s v="行銷費用"/>
    <x v="618"/>
    <x v="612"/>
    <s v="Z0240"/>
    <s v="資訊系統處分攤"/>
    <n v="228328"/>
    <n v="0"/>
    <n v="228328"/>
  </r>
  <r>
    <x v="2"/>
    <x v="2"/>
    <x v="103"/>
    <s v="行銷費用"/>
    <x v="618"/>
    <x v="612"/>
    <s v="Z0610"/>
    <s v="環境保護處分攤"/>
    <n v="5833"/>
    <n v="0"/>
    <n v="5833"/>
  </r>
  <r>
    <x v="2"/>
    <x v="2"/>
    <x v="103"/>
    <s v="行銷費用"/>
    <x v="618"/>
    <x v="612"/>
    <s v="Z1010"/>
    <s v="基隆區營業處分攤"/>
    <n v="864840"/>
    <n v="0"/>
    <n v="864840"/>
  </r>
  <r>
    <x v="2"/>
    <x v="2"/>
    <x v="103"/>
    <s v="行銷費用"/>
    <x v="618"/>
    <x v="612"/>
    <s v="Z1020"/>
    <s v="台北市區營業處分攤"/>
    <n v="1330256"/>
    <n v="0"/>
    <n v="1330256"/>
  </r>
  <r>
    <x v="2"/>
    <x v="2"/>
    <x v="103"/>
    <s v="行銷費用"/>
    <x v="618"/>
    <x v="612"/>
    <s v="Z1030"/>
    <s v="桃園區營業處分攤"/>
    <n v="1134919"/>
    <n v="0"/>
    <n v="1134919"/>
  </r>
  <r>
    <x v="2"/>
    <x v="2"/>
    <x v="103"/>
    <s v="行銷費用"/>
    <x v="618"/>
    <x v="612"/>
    <s v="Z1040"/>
    <s v="新竹區營業處分攤"/>
    <n v="457964"/>
    <n v="0"/>
    <n v="457964"/>
  </r>
  <r>
    <x v="2"/>
    <x v="2"/>
    <x v="103"/>
    <s v="行銷費用"/>
    <x v="618"/>
    <x v="612"/>
    <s v="Z1050"/>
    <s v="台中區營業處分攤"/>
    <n v="2629906"/>
    <n v="0"/>
    <n v="2629906"/>
  </r>
  <r>
    <x v="2"/>
    <x v="2"/>
    <x v="103"/>
    <s v="行銷費用"/>
    <x v="618"/>
    <x v="612"/>
    <s v="Z1060"/>
    <s v="彰化區營業處分攤"/>
    <n v="1997919"/>
    <n v="0"/>
    <n v="1997919"/>
  </r>
  <r>
    <x v="2"/>
    <x v="2"/>
    <x v="103"/>
    <s v="行銷費用"/>
    <x v="618"/>
    <x v="612"/>
    <s v="Z1070"/>
    <s v="嘉義區營業處分攤"/>
    <n v="1070437"/>
    <n v="0"/>
    <n v="1070437"/>
  </r>
  <r>
    <x v="2"/>
    <x v="2"/>
    <x v="103"/>
    <s v="行銷費用"/>
    <x v="618"/>
    <x v="612"/>
    <s v="Z1080"/>
    <s v="台南區營業處分攤"/>
    <n v="2191891"/>
    <n v="0"/>
    <n v="2191891"/>
  </r>
  <r>
    <x v="2"/>
    <x v="2"/>
    <x v="103"/>
    <s v="行銷費用"/>
    <x v="618"/>
    <x v="612"/>
    <s v="Z1090"/>
    <s v="高雄區營業處分攤"/>
    <n v="2317503"/>
    <n v="0"/>
    <n v="2317503"/>
  </r>
  <r>
    <x v="2"/>
    <x v="2"/>
    <x v="103"/>
    <s v="行銷費用"/>
    <x v="618"/>
    <x v="612"/>
    <s v="Z1100"/>
    <s v="屏東區營業處分攤"/>
    <n v="1818258"/>
    <n v="0"/>
    <n v="1818258"/>
  </r>
  <r>
    <x v="2"/>
    <x v="2"/>
    <x v="103"/>
    <s v="行銷費用"/>
    <x v="618"/>
    <x v="612"/>
    <s v="Z1110"/>
    <s v="台東區營業處分攤"/>
    <n v="695919"/>
    <n v="0"/>
    <n v="695919"/>
  </r>
  <r>
    <x v="2"/>
    <x v="2"/>
    <x v="103"/>
    <s v="行銷費用"/>
    <x v="618"/>
    <x v="612"/>
    <s v="Z1120"/>
    <s v="花蓮區營業處分攤"/>
    <n v="488511"/>
    <n v="0"/>
    <n v="488511"/>
  </r>
  <r>
    <x v="2"/>
    <x v="2"/>
    <x v="103"/>
    <s v="行銷費用"/>
    <x v="618"/>
    <x v="612"/>
    <s v="Z1130"/>
    <s v="宜蘭區營業處分攤"/>
    <n v="909443"/>
    <n v="0"/>
    <n v="909443"/>
  </r>
  <r>
    <x v="2"/>
    <x v="2"/>
    <x v="103"/>
    <s v="行銷費用"/>
    <x v="618"/>
    <x v="612"/>
    <s v="Z1140"/>
    <s v="澎湖區營業處分攤"/>
    <n v="777294"/>
    <n v="0"/>
    <n v="777294"/>
  </r>
  <r>
    <x v="2"/>
    <x v="2"/>
    <x v="103"/>
    <s v="行銷費用"/>
    <x v="618"/>
    <x v="612"/>
    <s v="Z1150"/>
    <s v="台北南區營業處分攤"/>
    <n v="1283007"/>
    <n v="0"/>
    <n v="1283007"/>
  </r>
  <r>
    <x v="2"/>
    <x v="2"/>
    <x v="103"/>
    <s v="行銷費用"/>
    <x v="618"/>
    <x v="612"/>
    <s v="Z1160"/>
    <s v="台北北區營業處分攤"/>
    <n v="407790"/>
    <n v="0"/>
    <n v="407790"/>
  </r>
  <r>
    <x v="2"/>
    <x v="2"/>
    <x v="103"/>
    <s v="行銷費用"/>
    <x v="618"/>
    <x v="612"/>
    <s v="Z1170"/>
    <s v="台北西區營業處分攤"/>
    <n v="1117108"/>
    <n v="0"/>
    <n v="1117108"/>
  </r>
  <r>
    <x v="2"/>
    <x v="2"/>
    <x v="103"/>
    <s v="行銷費用"/>
    <x v="618"/>
    <x v="612"/>
    <s v="Z1180"/>
    <s v="南投區營業處分攤"/>
    <n v="816675"/>
    <n v="0"/>
    <n v="816675"/>
  </r>
  <r>
    <x v="2"/>
    <x v="2"/>
    <x v="103"/>
    <s v="行銷費用"/>
    <x v="618"/>
    <x v="612"/>
    <s v="Z1190"/>
    <s v="鳳山區營業處分攤"/>
    <n v="1635348"/>
    <n v="0"/>
    <n v="1635348"/>
  </r>
  <r>
    <x v="2"/>
    <x v="2"/>
    <x v="103"/>
    <s v="行銷費用"/>
    <x v="618"/>
    <x v="612"/>
    <s v="Z1200"/>
    <s v="雲林區營業處分攤"/>
    <n v="1176342"/>
    <n v="0"/>
    <n v="1176342"/>
  </r>
  <r>
    <x v="2"/>
    <x v="2"/>
    <x v="103"/>
    <s v="行銷費用"/>
    <x v="618"/>
    <x v="612"/>
    <s v="Z1210"/>
    <s v="新營區營業處分攤"/>
    <n v="1010664"/>
    <n v="0"/>
    <n v="1010664"/>
  </r>
  <r>
    <x v="2"/>
    <x v="2"/>
    <x v="103"/>
    <s v="行銷費用"/>
    <x v="618"/>
    <x v="612"/>
    <s v="Z1220"/>
    <s v="苗栗區營業處分攤"/>
    <n v="1277568"/>
    <n v="0"/>
    <n v="1277568"/>
  </r>
  <r>
    <x v="2"/>
    <x v="2"/>
    <x v="103"/>
    <s v="行銷費用"/>
    <x v="618"/>
    <x v="612"/>
    <s v="Z1230"/>
    <s v="金門區營業處分攤"/>
    <n v="31123"/>
    <n v="0"/>
    <n v="31123"/>
  </r>
  <r>
    <x v="2"/>
    <x v="2"/>
    <x v="103"/>
    <s v="行銷費用"/>
    <x v="618"/>
    <x v="612"/>
    <s v="Z1240"/>
    <s v="馬祖區營業處分攤"/>
    <n v="63974"/>
    <n v="0"/>
    <n v="63974"/>
  </r>
  <r>
    <x v="2"/>
    <x v="2"/>
    <x v="103"/>
    <s v="行銷費用"/>
    <x v="618"/>
    <x v="612"/>
    <s v="Z5300"/>
    <s v="南部資料處理中心分攤"/>
    <n v="151680"/>
    <n v="0"/>
    <n v="151680"/>
  </r>
  <r>
    <x v="2"/>
    <x v="2"/>
    <x v="103"/>
    <s v="行銷費用"/>
    <x v="618"/>
    <x v="612"/>
    <s v="Z5350"/>
    <s v="中部資料處理中心分攤"/>
    <n v="72913"/>
    <n v="0"/>
    <n v="72913"/>
  </r>
  <r>
    <x v="2"/>
    <x v="2"/>
    <x v="103"/>
    <s v="行銷費用"/>
    <x v="618"/>
    <x v="612"/>
    <s v="Z5450"/>
    <s v="電力通信處分攤"/>
    <n v="21564"/>
    <n v="0"/>
    <n v="21564"/>
  </r>
  <r>
    <x v="2"/>
    <x v="2"/>
    <x v="103"/>
    <s v="行銷費用"/>
    <x v="619"/>
    <x v="613"/>
    <s v="Z0240"/>
    <s v="資訊系統處分攤"/>
    <n v="2715"/>
    <n v="0"/>
    <n v="2715"/>
  </r>
  <r>
    <x v="2"/>
    <x v="2"/>
    <x v="103"/>
    <s v="行銷費用"/>
    <x v="619"/>
    <x v="613"/>
    <s v="Z1010"/>
    <s v="基隆區營業處分攤"/>
    <n v="1950"/>
    <n v="0"/>
    <n v="1950"/>
  </r>
  <r>
    <x v="2"/>
    <x v="2"/>
    <x v="103"/>
    <s v="行銷費用"/>
    <x v="619"/>
    <x v="613"/>
    <s v="Z1020"/>
    <s v="台北市區營業處分攤"/>
    <n v="10406"/>
    <n v="0"/>
    <n v="10406"/>
  </r>
  <r>
    <x v="2"/>
    <x v="2"/>
    <x v="103"/>
    <s v="行銷費用"/>
    <x v="619"/>
    <x v="613"/>
    <s v="Z1030"/>
    <s v="桃園區營業處分攤"/>
    <n v="4419"/>
    <n v="0"/>
    <n v="4419"/>
  </r>
  <r>
    <x v="2"/>
    <x v="2"/>
    <x v="103"/>
    <s v="行銷費用"/>
    <x v="619"/>
    <x v="613"/>
    <s v="Z1040"/>
    <s v="新竹區營業處分攤"/>
    <n v="726196"/>
    <n v="0"/>
    <n v="726196"/>
  </r>
  <r>
    <x v="2"/>
    <x v="2"/>
    <x v="103"/>
    <s v="行銷費用"/>
    <x v="619"/>
    <x v="613"/>
    <s v="Z1050"/>
    <s v="台中區營業處分攤"/>
    <n v="272389"/>
    <n v="0"/>
    <n v="272389"/>
  </r>
  <r>
    <x v="2"/>
    <x v="2"/>
    <x v="103"/>
    <s v="行銷費用"/>
    <x v="619"/>
    <x v="613"/>
    <s v="Z1060"/>
    <s v="彰化區營業處分攤"/>
    <n v="462651"/>
    <n v="0"/>
    <n v="462651"/>
  </r>
  <r>
    <x v="2"/>
    <x v="2"/>
    <x v="103"/>
    <s v="行銷費用"/>
    <x v="619"/>
    <x v="613"/>
    <s v="Z1070"/>
    <s v="嘉義區營業處分攤"/>
    <n v="515104"/>
    <n v="0"/>
    <n v="515104"/>
  </r>
  <r>
    <x v="2"/>
    <x v="2"/>
    <x v="103"/>
    <s v="行銷費用"/>
    <x v="619"/>
    <x v="613"/>
    <s v="Z1080"/>
    <s v="台南區營業處分攤"/>
    <n v="272854"/>
    <n v="0"/>
    <n v="272854"/>
  </r>
  <r>
    <x v="2"/>
    <x v="2"/>
    <x v="103"/>
    <s v="行銷費用"/>
    <x v="619"/>
    <x v="613"/>
    <s v="Z1090"/>
    <s v="高雄區營業處分攤"/>
    <n v="22301"/>
    <n v="0"/>
    <n v="22301"/>
  </r>
  <r>
    <x v="2"/>
    <x v="2"/>
    <x v="103"/>
    <s v="行銷費用"/>
    <x v="619"/>
    <x v="613"/>
    <s v="Z1100"/>
    <s v="屏東區營業處分攤"/>
    <n v="224351"/>
    <n v="0"/>
    <n v="224351"/>
  </r>
  <r>
    <x v="2"/>
    <x v="2"/>
    <x v="103"/>
    <s v="行銷費用"/>
    <x v="619"/>
    <x v="613"/>
    <s v="Z1110"/>
    <s v="台東區營業處分攤"/>
    <n v="430642"/>
    <n v="0"/>
    <n v="430642"/>
  </r>
  <r>
    <x v="2"/>
    <x v="2"/>
    <x v="103"/>
    <s v="行銷費用"/>
    <x v="619"/>
    <x v="613"/>
    <s v="Z1120"/>
    <s v="花蓮區營業處分攤"/>
    <n v="230909"/>
    <n v="0"/>
    <n v="230909"/>
  </r>
  <r>
    <x v="2"/>
    <x v="2"/>
    <x v="103"/>
    <s v="行銷費用"/>
    <x v="619"/>
    <x v="613"/>
    <s v="Z1130"/>
    <s v="宜蘭區營業處分攤"/>
    <n v="296235"/>
    <n v="0"/>
    <n v="296235"/>
  </r>
  <r>
    <x v="2"/>
    <x v="2"/>
    <x v="103"/>
    <s v="行銷費用"/>
    <x v="619"/>
    <x v="613"/>
    <s v="Z1140"/>
    <s v="澎湖區營業處分攤"/>
    <n v="2466"/>
    <n v="0"/>
    <n v="2466"/>
  </r>
  <r>
    <x v="2"/>
    <x v="2"/>
    <x v="103"/>
    <s v="行銷費用"/>
    <x v="619"/>
    <x v="613"/>
    <s v="Z1150"/>
    <s v="台北南區營業處分攤"/>
    <n v="0"/>
    <n v="-748644"/>
    <n v="-748644"/>
  </r>
  <r>
    <x v="2"/>
    <x v="2"/>
    <x v="103"/>
    <s v="行銷費用"/>
    <x v="619"/>
    <x v="613"/>
    <s v="Z1160"/>
    <s v="台北北區營業處分攤"/>
    <n v="0"/>
    <n v="-24059"/>
    <n v="-24059"/>
  </r>
  <r>
    <x v="2"/>
    <x v="2"/>
    <x v="103"/>
    <s v="行銷費用"/>
    <x v="619"/>
    <x v="613"/>
    <s v="Z1170"/>
    <s v="台北西區營業處分攤"/>
    <n v="9276"/>
    <n v="0"/>
    <n v="9276"/>
  </r>
  <r>
    <x v="2"/>
    <x v="2"/>
    <x v="103"/>
    <s v="行銷費用"/>
    <x v="619"/>
    <x v="613"/>
    <s v="Z1180"/>
    <s v="南投區營業處分攤"/>
    <n v="613953"/>
    <n v="0"/>
    <n v="613953"/>
  </r>
  <r>
    <x v="2"/>
    <x v="2"/>
    <x v="103"/>
    <s v="行銷費用"/>
    <x v="619"/>
    <x v="613"/>
    <s v="Z1190"/>
    <s v="鳳山區營業處分攤"/>
    <n v="227376"/>
    <n v="0"/>
    <n v="227376"/>
  </r>
  <r>
    <x v="2"/>
    <x v="2"/>
    <x v="103"/>
    <s v="行銷費用"/>
    <x v="619"/>
    <x v="613"/>
    <s v="Z1200"/>
    <s v="雲林區營業處分攤"/>
    <n v="237452"/>
    <n v="0"/>
    <n v="237452"/>
  </r>
  <r>
    <x v="2"/>
    <x v="2"/>
    <x v="103"/>
    <s v="行銷費用"/>
    <x v="619"/>
    <x v="613"/>
    <s v="Z1210"/>
    <s v="新營區營業處分攤"/>
    <n v="4840"/>
    <n v="0"/>
    <n v="4840"/>
  </r>
  <r>
    <x v="2"/>
    <x v="2"/>
    <x v="103"/>
    <s v="行銷費用"/>
    <x v="619"/>
    <x v="613"/>
    <s v="Z1220"/>
    <s v="苗栗區營業處分攤"/>
    <n v="383736"/>
    <n v="0"/>
    <n v="383736"/>
  </r>
  <r>
    <x v="2"/>
    <x v="2"/>
    <x v="103"/>
    <s v="行銷費用"/>
    <x v="619"/>
    <x v="613"/>
    <s v="Z1230"/>
    <s v="金門區營業處分攤"/>
    <n v="20029"/>
    <n v="0"/>
    <n v="20029"/>
  </r>
  <r>
    <x v="2"/>
    <x v="2"/>
    <x v="103"/>
    <s v="行銷費用"/>
    <x v="619"/>
    <x v="613"/>
    <s v="Z1240"/>
    <s v="馬祖區營業處分攤"/>
    <n v="21155"/>
    <n v="0"/>
    <n v="21155"/>
  </r>
  <r>
    <x v="2"/>
    <x v="2"/>
    <x v="103"/>
    <s v="行銷費用"/>
    <x v="619"/>
    <x v="613"/>
    <s v="Z5450"/>
    <s v="電力通信處分攤"/>
    <n v="1721"/>
    <n v="0"/>
    <n v="1721"/>
  </r>
  <r>
    <x v="2"/>
    <x v="2"/>
    <x v="103"/>
    <s v="行銷費用"/>
    <x v="620"/>
    <x v="614"/>
    <s v="Z0070"/>
    <s v="業務處分攤"/>
    <n v="933"/>
    <n v="0"/>
    <n v="933"/>
  </r>
  <r>
    <x v="2"/>
    <x v="2"/>
    <x v="103"/>
    <s v="行銷費用"/>
    <x v="620"/>
    <x v="614"/>
    <s v="Z0510"/>
    <s v="公眾服務處分攤"/>
    <n v="1533"/>
    <n v="0"/>
    <n v="1533"/>
  </r>
  <r>
    <x v="2"/>
    <x v="2"/>
    <x v="103"/>
    <s v="行銷費用"/>
    <x v="620"/>
    <x v="614"/>
    <s v="Z1020"/>
    <s v="台北市區營業處分攤"/>
    <n v="5752"/>
    <n v="0"/>
    <n v="5752"/>
  </r>
  <r>
    <x v="2"/>
    <x v="2"/>
    <x v="103"/>
    <s v="行銷費用"/>
    <x v="620"/>
    <x v="614"/>
    <s v="Z1030"/>
    <s v="桃園區營業處分攤"/>
    <n v="11777"/>
    <n v="0"/>
    <n v="11777"/>
  </r>
  <r>
    <x v="2"/>
    <x v="2"/>
    <x v="103"/>
    <s v="行銷費用"/>
    <x v="620"/>
    <x v="614"/>
    <s v="Z1050"/>
    <s v="台中區營業處分攤"/>
    <n v="12037"/>
    <n v="0"/>
    <n v="12037"/>
  </r>
  <r>
    <x v="2"/>
    <x v="2"/>
    <x v="103"/>
    <s v="行銷費用"/>
    <x v="620"/>
    <x v="614"/>
    <s v="Z1060"/>
    <s v="彰化區營業處分攤"/>
    <n v="1050"/>
    <n v="0"/>
    <n v="1050"/>
  </r>
  <r>
    <x v="2"/>
    <x v="2"/>
    <x v="103"/>
    <s v="行銷費用"/>
    <x v="620"/>
    <x v="614"/>
    <s v="Z1070"/>
    <s v="嘉義區營業處分攤"/>
    <n v="2269"/>
    <n v="0"/>
    <n v="2269"/>
  </r>
  <r>
    <x v="2"/>
    <x v="2"/>
    <x v="103"/>
    <s v="行銷費用"/>
    <x v="620"/>
    <x v="614"/>
    <s v="Z1080"/>
    <s v="台南區營業處分攤"/>
    <n v="17766"/>
    <n v="0"/>
    <n v="17766"/>
  </r>
  <r>
    <x v="2"/>
    <x v="2"/>
    <x v="103"/>
    <s v="行銷費用"/>
    <x v="620"/>
    <x v="614"/>
    <s v="Z1090"/>
    <s v="高雄區營業處分攤"/>
    <n v="28125"/>
    <n v="0"/>
    <n v="28125"/>
  </r>
  <r>
    <x v="2"/>
    <x v="2"/>
    <x v="103"/>
    <s v="行銷費用"/>
    <x v="620"/>
    <x v="614"/>
    <s v="Z1100"/>
    <s v="屏東區營業處分攤"/>
    <n v="3565"/>
    <n v="0"/>
    <n v="3565"/>
  </r>
  <r>
    <x v="2"/>
    <x v="2"/>
    <x v="103"/>
    <s v="行銷費用"/>
    <x v="620"/>
    <x v="614"/>
    <s v="Z1110"/>
    <s v="台東區營業處分攤"/>
    <n v="3367"/>
    <n v="0"/>
    <n v="3367"/>
  </r>
  <r>
    <x v="2"/>
    <x v="2"/>
    <x v="103"/>
    <s v="行銷費用"/>
    <x v="620"/>
    <x v="614"/>
    <s v="Z1120"/>
    <s v="花蓮區營業處分攤"/>
    <n v="6010"/>
    <n v="0"/>
    <n v="6010"/>
  </r>
  <r>
    <x v="2"/>
    <x v="2"/>
    <x v="103"/>
    <s v="行銷費用"/>
    <x v="620"/>
    <x v="614"/>
    <s v="Z1130"/>
    <s v="宜蘭區營業處分攤"/>
    <n v="805"/>
    <n v="0"/>
    <n v="805"/>
  </r>
  <r>
    <x v="2"/>
    <x v="2"/>
    <x v="103"/>
    <s v="行銷費用"/>
    <x v="620"/>
    <x v="614"/>
    <s v="Z1150"/>
    <s v="台北南區營業處分攤"/>
    <n v="1070"/>
    <n v="0"/>
    <n v="1070"/>
  </r>
  <r>
    <x v="2"/>
    <x v="2"/>
    <x v="103"/>
    <s v="行銷費用"/>
    <x v="620"/>
    <x v="614"/>
    <s v="Z1160"/>
    <s v="台北北區營業處分攤"/>
    <n v="3137"/>
    <n v="0"/>
    <n v="3137"/>
  </r>
  <r>
    <x v="2"/>
    <x v="2"/>
    <x v="103"/>
    <s v="行銷費用"/>
    <x v="620"/>
    <x v="614"/>
    <s v="Z1170"/>
    <s v="台北西區營業處分攤"/>
    <n v="1313"/>
    <n v="0"/>
    <n v="1313"/>
  </r>
  <r>
    <x v="2"/>
    <x v="2"/>
    <x v="103"/>
    <s v="行銷費用"/>
    <x v="620"/>
    <x v="614"/>
    <s v="Z1180"/>
    <s v="南投區營業處分攤"/>
    <n v="1050"/>
    <n v="0"/>
    <n v="1050"/>
  </r>
  <r>
    <x v="2"/>
    <x v="2"/>
    <x v="103"/>
    <s v="行銷費用"/>
    <x v="620"/>
    <x v="614"/>
    <s v="Z1190"/>
    <s v="鳳山區營業處分攤"/>
    <n v="3576"/>
    <n v="0"/>
    <n v="3576"/>
  </r>
  <r>
    <x v="2"/>
    <x v="2"/>
    <x v="103"/>
    <s v="行銷費用"/>
    <x v="620"/>
    <x v="614"/>
    <s v="Z1200"/>
    <s v="雲林區營業處分攤"/>
    <n v="2914"/>
    <n v="0"/>
    <n v="2914"/>
  </r>
  <r>
    <x v="2"/>
    <x v="2"/>
    <x v="103"/>
    <s v="行銷費用"/>
    <x v="620"/>
    <x v="614"/>
    <s v="Z1210"/>
    <s v="新營區營業處分攤"/>
    <n v="13345"/>
    <n v="0"/>
    <n v="13345"/>
  </r>
  <r>
    <x v="2"/>
    <x v="2"/>
    <x v="103"/>
    <s v="行銷費用"/>
    <x v="620"/>
    <x v="614"/>
    <s v="Z1220"/>
    <s v="苗栗區營業處分攤"/>
    <n v="394"/>
    <n v="0"/>
    <n v="394"/>
  </r>
  <r>
    <x v="2"/>
    <x v="2"/>
    <x v="103"/>
    <s v="行銷費用"/>
    <x v="620"/>
    <x v="614"/>
    <s v="Z1230"/>
    <s v="金門區營業處分攤"/>
    <n v="1233"/>
    <n v="0"/>
    <n v="1233"/>
  </r>
  <r>
    <x v="2"/>
    <x v="2"/>
    <x v="103"/>
    <s v="行銷費用"/>
    <x v="620"/>
    <x v="614"/>
    <s v="Z1240"/>
    <s v="馬祖區營業處分攤"/>
    <n v="4488"/>
    <n v="0"/>
    <n v="4488"/>
  </r>
  <r>
    <x v="2"/>
    <x v="2"/>
    <x v="103"/>
    <s v="行銷費用"/>
    <x v="620"/>
    <x v="614"/>
    <s v="Z5450"/>
    <s v="電力通信處分攤"/>
    <n v="9"/>
    <n v="0"/>
    <n v="9"/>
  </r>
  <r>
    <x v="2"/>
    <x v="2"/>
    <x v="103"/>
    <s v="行銷費用"/>
    <x v="621"/>
    <x v="615"/>
    <s v="Z0070"/>
    <s v="業務處分攤"/>
    <n v="698054"/>
    <n v="0"/>
    <n v="698054"/>
  </r>
  <r>
    <x v="2"/>
    <x v="2"/>
    <x v="103"/>
    <s v="行銷費用"/>
    <x v="621"/>
    <x v="615"/>
    <s v="Z0240"/>
    <s v="資訊系統處分攤"/>
    <n v="65611"/>
    <n v="0"/>
    <n v="65611"/>
  </r>
  <r>
    <x v="2"/>
    <x v="2"/>
    <x v="103"/>
    <s v="行銷費用"/>
    <x v="621"/>
    <x v="615"/>
    <s v="Z0510"/>
    <s v="公眾服務處分攤"/>
    <n v="300"/>
    <n v="0"/>
    <n v="300"/>
  </r>
  <r>
    <x v="2"/>
    <x v="2"/>
    <x v="103"/>
    <s v="行銷費用"/>
    <x v="621"/>
    <x v="615"/>
    <s v="Z1010"/>
    <s v="基隆區營業處分攤"/>
    <n v="337160"/>
    <n v="0"/>
    <n v="337160"/>
  </r>
  <r>
    <x v="2"/>
    <x v="2"/>
    <x v="103"/>
    <s v="行銷費用"/>
    <x v="621"/>
    <x v="615"/>
    <s v="Z1020"/>
    <s v="台北市區營業處分攤"/>
    <n v="365639"/>
    <n v="0"/>
    <n v="365639"/>
  </r>
  <r>
    <x v="2"/>
    <x v="2"/>
    <x v="103"/>
    <s v="行銷費用"/>
    <x v="621"/>
    <x v="615"/>
    <s v="Z1030"/>
    <s v="桃園區營業處分攤"/>
    <n v="1556511"/>
    <n v="0"/>
    <n v="1556511"/>
  </r>
  <r>
    <x v="2"/>
    <x v="2"/>
    <x v="103"/>
    <s v="行銷費用"/>
    <x v="621"/>
    <x v="615"/>
    <s v="Z1040"/>
    <s v="新竹區營業處分攤"/>
    <n v="1478347"/>
    <n v="0"/>
    <n v="1478347"/>
  </r>
  <r>
    <x v="2"/>
    <x v="2"/>
    <x v="103"/>
    <s v="行銷費用"/>
    <x v="621"/>
    <x v="615"/>
    <s v="Z1050"/>
    <s v="台中區營業處分攤"/>
    <n v="3536079"/>
    <n v="0"/>
    <n v="3536079"/>
  </r>
  <r>
    <x v="2"/>
    <x v="2"/>
    <x v="103"/>
    <s v="行銷費用"/>
    <x v="621"/>
    <x v="615"/>
    <s v="Z1060"/>
    <s v="彰化區營業處分攤"/>
    <n v="262177"/>
    <n v="0"/>
    <n v="262177"/>
  </r>
  <r>
    <x v="2"/>
    <x v="2"/>
    <x v="103"/>
    <s v="行銷費用"/>
    <x v="621"/>
    <x v="615"/>
    <s v="Z1070"/>
    <s v="嘉義區營業處分攤"/>
    <n v="5654042"/>
    <n v="0"/>
    <n v="5654042"/>
  </r>
  <r>
    <x v="2"/>
    <x v="2"/>
    <x v="103"/>
    <s v="行銷費用"/>
    <x v="621"/>
    <x v="615"/>
    <s v="Z1080"/>
    <s v="台南區營業處分攤"/>
    <n v="6197784"/>
    <n v="0"/>
    <n v="6197784"/>
  </r>
  <r>
    <x v="2"/>
    <x v="2"/>
    <x v="103"/>
    <s v="行銷費用"/>
    <x v="621"/>
    <x v="615"/>
    <s v="Z1090"/>
    <s v="高雄區營業處分攤"/>
    <n v="641974"/>
    <n v="0"/>
    <n v="641974"/>
  </r>
  <r>
    <x v="2"/>
    <x v="2"/>
    <x v="103"/>
    <s v="行銷費用"/>
    <x v="621"/>
    <x v="615"/>
    <s v="Z1100"/>
    <s v="屏東區營業處分攤"/>
    <n v="5032640"/>
    <n v="0"/>
    <n v="5032640"/>
  </r>
  <r>
    <x v="2"/>
    <x v="2"/>
    <x v="103"/>
    <s v="行銷費用"/>
    <x v="621"/>
    <x v="615"/>
    <s v="Z1110"/>
    <s v="台東區營業處分攤"/>
    <n v="3429275"/>
    <n v="0"/>
    <n v="3429275"/>
  </r>
  <r>
    <x v="2"/>
    <x v="2"/>
    <x v="103"/>
    <s v="行銷費用"/>
    <x v="621"/>
    <x v="615"/>
    <s v="Z1120"/>
    <s v="花蓮區營業處分攤"/>
    <n v="60847"/>
    <n v="0"/>
    <n v="60847"/>
  </r>
  <r>
    <x v="2"/>
    <x v="2"/>
    <x v="103"/>
    <s v="行銷費用"/>
    <x v="621"/>
    <x v="615"/>
    <s v="Z1130"/>
    <s v="宜蘭區營業處分攤"/>
    <n v="265941"/>
    <n v="0"/>
    <n v="265941"/>
  </r>
  <r>
    <x v="2"/>
    <x v="2"/>
    <x v="103"/>
    <s v="行銷費用"/>
    <x v="621"/>
    <x v="615"/>
    <s v="Z1140"/>
    <s v="澎湖區營業處分攤"/>
    <n v="92928"/>
    <n v="0"/>
    <n v="92928"/>
  </r>
  <r>
    <x v="2"/>
    <x v="2"/>
    <x v="103"/>
    <s v="行銷費用"/>
    <x v="621"/>
    <x v="615"/>
    <s v="Z1150"/>
    <s v="台北南區營業處分攤"/>
    <n v="20755"/>
    <n v="0"/>
    <n v="20755"/>
  </r>
  <r>
    <x v="2"/>
    <x v="2"/>
    <x v="103"/>
    <s v="行銷費用"/>
    <x v="621"/>
    <x v="615"/>
    <s v="Z1160"/>
    <s v="台北北區營業處分攤"/>
    <n v="422333"/>
    <n v="0"/>
    <n v="422333"/>
  </r>
  <r>
    <x v="2"/>
    <x v="2"/>
    <x v="103"/>
    <s v="行銷費用"/>
    <x v="621"/>
    <x v="615"/>
    <s v="Z1170"/>
    <s v="台北西區營業處分攤"/>
    <n v="848713"/>
    <n v="0"/>
    <n v="848713"/>
  </r>
  <r>
    <x v="2"/>
    <x v="2"/>
    <x v="103"/>
    <s v="行銷費用"/>
    <x v="621"/>
    <x v="615"/>
    <s v="Z1180"/>
    <s v="南投區營業處分攤"/>
    <n v="11701445"/>
    <n v="0"/>
    <n v="11701445"/>
  </r>
  <r>
    <x v="2"/>
    <x v="2"/>
    <x v="103"/>
    <s v="行銷費用"/>
    <x v="621"/>
    <x v="615"/>
    <s v="Z1190"/>
    <s v="鳳山區營業處分攤"/>
    <n v="3944845"/>
    <n v="0"/>
    <n v="3944845"/>
  </r>
  <r>
    <x v="2"/>
    <x v="2"/>
    <x v="103"/>
    <s v="行銷費用"/>
    <x v="621"/>
    <x v="615"/>
    <s v="Z1200"/>
    <s v="雲林區營業處分攤"/>
    <n v="5395696"/>
    <n v="0"/>
    <n v="5395696"/>
  </r>
  <r>
    <x v="2"/>
    <x v="2"/>
    <x v="103"/>
    <s v="行銷費用"/>
    <x v="621"/>
    <x v="615"/>
    <s v="Z1210"/>
    <s v="新營區營業處分攤"/>
    <n v="58993"/>
    <n v="0"/>
    <n v="58993"/>
  </r>
  <r>
    <x v="2"/>
    <x v="2"/>
    <x v="103"/>
    <s v="行銷費用"/>
    <x v="621"/>
    <x v="615"/>
    <s v="Z1220"/>
    <s v="苗栗區營業處分攤"/>
    <n v="156582"/>
    <n v="0"/>
    <n v="156582"/>
  </r>
  <r>
    <x v="2"/>
    <x v="2"/>
    <x v="103"/>
    <s v="行銷費用"/>
    <x v="621"/>
    <x v="615"/>
    <s v="Z1230"/>
    <s v="金門區營業處分攤"/>
    <n v="546327"/>
    <n v="0"/>
    <n v="546327"/>
  </r>
  <r>
    <x v="2"/>
    <x v="2"/>
    <x v="103"/>
    <s v="行銷費用"/>
    <x v="621"/>
    <x v="615"/>
    <s v="Z1240"/>
    <s v="馬祖區營業處分攤"/>
    <n v="154685"/>
    <n v="0"/>
    <n v="154685"/>
  </r>
  <r>
    <x v="2"/>
    <x v="2"/>
    <x v="103"/>
    <s v="行銷費用"/>
    <x v="621"/>
    <x v="615"/>
    <s v="Z5300"/>
    <s v="南部資料處理中心分攤"/>
    <n v="23348"/>
    <n v="0"/>
    <n v="23348"/>
  </r>
  <r>
    <x v="2"/>
    <x v="2"/>
    <x v="103"/>
    <s v="行銷費用"/>
    <x v="621"/>
    <x v="615"/>
    <s v="Z5350"/>
    <s v="中部資料處理中心分攤"/>
    <n v="4458"/>
    <n v="0"/>
    <n v="4458"/>
  </r>
  <r>
    <x v="2"/>
    <x v="2"/>
    <x v="103"/>
    <s v="行銷費用"/>
    <x v="621"/>
    <x v="615"/>
    <s v="Z5450"/>
    <s v="電力通信處分攤"/>
    <n v="10013"/>
    <n v="0"/>
    <n v="10013"/>
  </r>
  <r>
    <x v="2"/>
    <x v="2"/>
    <x v="103"/>
    <s v="行銷費用"/>
    <x v="621"/>
    <x v="615"/>
    <s v="Z9550"/>
    <s v="配售電事業部-策劃室分攤"/>
    <n v="150"/>
    <n v="0"/>
    <n v="150"/>
  </r>
  <r>
    <x v="2"/>
    <x v="2"/>
    <x v="103"/>
    <s v="行銷費用"/>
    <x v="622"/>
    <x v="616"/>
    <s v="Z0070"/>
    <s v="業務處分攤"/>
    <n v="258950"/>
    <n v="0"/>
    <n v="258950"/>
  </r>
  <r>
    <x v="2"/>
    <x v="2"/>
    <x v="103"/>
    <s v="行銷費用"/>
    <x v="622"/>
    <x v="616"/>
    <s v="Z0240"/>
    <s v="資訊系統處分攤"/>
    <n v="64645"/>
    <n v="0"/>
    <n v="64645"/>
  </r>
  <r>
    <x v="2"/>
    <x v="2"/>
    <x v="103"/>
    <s v="行銷費用"/>
    <x v="622"/>
    <x v="616"/>
    <s v="Z0510"/>
    <s v="公眾服務處分攤"/>
    <n v="35784"/>
    <n v="0"/>
    <n v="35784"/>
  </r>
  <r>
    <x v="2"/>
    <x v="2"/>
    <x v="103"/>
    <s v="行銷費用"/>
    <x v="622"/>
    <x v="616"/>
    <s v="Z0610"/>
    <s v="環境保護處分攤"/>
    <n v="2432"/>
    <n v="0"/>
    <n v="2432"/>
  </r>
  <r>
    <x v="2"/>
    <x v="2"/>
    <x v="103"/>
    <s v="行銷費用"/>
    <x v="622"/>
    <x v="616"/>
    <s v="Z1010"/>
    <s v="基隆區營業處分攤"/>
    <n v="85621"/>
    <n v="0"/>
    <n v="85621"/>
  </r>
  <r>
    <x v="2"/>
    <x v="2"/>
    <x v="103"/>
    <s v="行銷費用"/>
    <x v="622"/>
    <x v="616"/>
    <s v="Z1020"/>
    <s v="台北市區營業處分攤"/>
    <n v="198148"/>
    <n v="0"/>
    <n v="198148"/>
  </r>
  <r>
    <x v="2"/>
    <x v="2"/>
    <x v="103"/>
    <s v="行銷費用"/>
    <x v="622"/>
    <x v="616"/>
    <s v="Z1030"/>
    <s v="桃園區營業處分攤"/>
    <n v="146373"/>
    <n v="0"/>
    <n v="146373"/>
  </r>
  <r>
    <x v="2"/>
    <x v="2"/>
    <x v="103"/>
    <s v="行銷費用"/>
    <x v="622"/>
    <x v="616"/>
    <s v="Z1040"/>
    <s v="新竹區營業處分攤"/>
    <n v="211270"/>
    <n v="0"/>
    <n v="211270"/>
  </r>
  <r>
    <x v="2"/>
    <x v="2"/>
    <x v="103"/>
    <s v="行銷費用"/>
    <x v="622"/>
    <x v="616"/>
    <s v="Z1050"/>
    <s v="台中區營業處分攤"/>
    <n v="230317"/>
    <n v="0"/>
    <n v="230317"/>
  </r>
  <r>
    <x v="2"/>
    <x v="2"/>
    <x v="103"/>
    <s v="行銷費用"/>
    <x v="622"/>
    <x v="616"/>
    <s v="Z1060"/>
    <s v="彰化區營業處分攤"/>
    <n v="116494"/>
    <n v="0"/>
    <n v="116494"/>
  </r>
  <r>
    <x v="2"/>
    <x v="2"/>
    <x v="103"/>
    <s v="行銷費用"/>
    <x v="622"/>
    <x v="616"/>
    <s v="Z1070"/>
    <s v="嘉義區營業處分攤"/>
    <n v="242372"/>
    <n v="0"/>
    <n v="242372"/>
  </r>
  <r>
    <x v="2"/>
    <x v="2"/>
    <x v="103"/>
    <s v="行銷費用"/>
    <x v="622"/>
    <x v="616"/>
    <s v="Z1080"/>
    <s v="台南區營業處分攤"/>
    <n v="205575"/>
    <n v="0"/>
    <n v="205575"/>
  </r>
  <r>
    <x v="2"/>
    <x v="2"/>
    <x v="103"/>
    <s v="行銷費用"/>
    <x v="622"/>
    <x v="616"/>
    <s v="Z1090"/>
    <s v="高雄區營業處分攤"/>
    <n v="180097"/>
    <n v="0"/>
    <n v="180097"/>
  </r>
  <r>
    <x v="2"/>
    <x v="2"/>
    <x v="103"/>
    <s v="行銷費用"/>
    <x v="622"/>
    <x v="616"/>
    <s v="Z1100"/>
    <s v="屏東區營業處分攤"/>
    <n v="179188"/>
    <n v="0"/>
    <n v="179188"/>
  </r>
  <r>
    <x v="2"/>
    <x v="2"/>
    <x v="103"/>
    <s v="行銷費用"/>
    <x v="622"/>
    <x v="616"/>
    <s v="Z1110"/>
    <s v="台東區營業處分攤"/>
    <n v="79465"/>
    <n v="0"/>
    <n v="79465"/>
  </r>
  <r>
    <x v="2"/>
    <x v="2"/>
    <x v="103"/>
    <s v="行銷費用"/>
    <x v="622"/>
    <x v="616"/>
    <s v="Z1120"/>
    <s v="花蓮區營業處分攤"/>
    <n v="135647"/>
    <n v="0"/>
    <n v="135647"/>
  </r>
  <r>
    <x v="2"/>
    <x v="2"/>
    <x v="103"/>
    <s v="行銷費用"/>
    <x v="622"/>
    <x v="616"/>
    <s v="Z1130"/>
    <s v="宜蘭區營業處分攤"/>
    <n v="92206"/>
    <n v="0"/>
    <n v="92206"/>
  </r>
  <r>
    <x v="2"/>
    <x v="2"/>
    <x v="103"/>
    <s v="行銷費用"/>
    <x v="622"/>
    <x v="616"/>
    <s v="Z1140"/>
    <s v="澎湖區營業處分攤"/>
    <n v="83841"/>
    <n v="0"/>
    <n v="83841"/>
  </r>
  <r>
    <x v="2"/>
    <x v="2"/>
    <x v="103"/>
    <s v="行銷費用"/>
    <x v="622"/>
    <x v="616"/>
    <s v="Z1150"/>
    <s v="台北南區營業處分攤"/>
    <n v="57976"/>
    <n v="0"/>
    <n v="57976"/>
  </r>
  <r>
    <x v="2"/>
    <x v="2"/>
    <x v="103"/>
    <s v="行銷費用"/>
    <x v="622"/>
    <x v="616"/>
    <s v="Z1160"/>
    <s v="台北北區營業處分攤"/>
    <n v="119691"/>
    <n v="0"/>
    <n v="119691"/>
  </r>
  <r>
    <x v="2"/>
    <x v="2"/>
    <x v="103"/>
    <s v="行銷費用"/>
    <x v="622"/>
    <x v="616"/>
    <s v="Z1170"/>
    <s v="台北西區營業處分攤"/>
    <n v="115562"/>
    <n v="0"/>
    <n v="115562"/>
  </r>
  <r>
    <x v="2"/>
    <x v="2"/>
    <x v="103"/>
    <s v="行銷費用"/>
    <x v="622"/>
    <x v="616"/>
    <s v="Z1180"/>
    <s v="南投區營業處分攤"/>
    <n v="176255"/>
    <n v="0"/>
    <n v="176255"/>
  </r>
  <r>
    <x v="2"/>
    <x v="2"/>
    <x v="103"/>
    <s v="行銷費用"/>
    <x v="622"/>
    <x v="616"/>
    <s v="Z1190"/>
    <s v="鳳山區營業處分攤"/>
    <n v="238655"/>
    <n v="0"/>
    <n v="238655"/>
  </r>
  <r>
    <x v="2"/>
    <x v="2"/>
    <x v="103"/>
    <s v="行銷費用"/>
    <x v="622"/>
    <x v="616"/>
    <s v="Z1200"/>
    <s v="雲林區營業處分攤"/>
    <n v="143476"/>
    <n v="0"/>
    <n v="143476"/>
  </r>
  <r>
    <x v="2"/>
    <x v="2"/>
    <x v="103"/>
    <s v="行銷費用"/>
    <x v="622"/>
    <x v="616"/>
    <s v="Z1210"/>
    <s v="新營區營業處分攤"/>
    <n v="75522"/>
    <n v="0"/>
    <n v="75522"/>
  </r>
  <r>
    <x v="2"/>
    <x v="2"/>
    <x v="103"/>
    <s v="行銷費用"/>
    <x v="622"/>
    <x v="616"/>
    <s v="Z1220"/>
    <s v="苗栗區營業處分攤"/>
    <n v="61926"/>
    <n v="0"/>
    <n v="61926"/>
  </r>
  <r>
    <x v="2"/>
    <x v="2"/>
    <x v="103"/>
    <s v="行銷費用"/>
    <x v="622"/>
    <x v="616"/>
    <s v="Z1230"/>
    <s v="金門區營業處分攤"/>
    <n v="18765"/>
    <n v="0"/>
    <n v="18765"/>
  </r>
  <r>
    <x v="2"/>
    <x v="2"/>
    <x v="103"/>
    <s v="行銷費用"/>
    <x v="622"/>
    <x v="616"/>
    <s v="Z1240"/>
    <s v="馬祖區營業處分攤"/>
    <n v="31179"/>
    <n v="0"/>
    <n v="31179"/>
  </r>
  <r>
    <x v="2"/>
    <x v="2"/>
    <x v="103"/>
    <s v="行銷費用"/>
    <x v="622"/>
    <x v="616"/>
    <s v="Z5300"/>
    <s v="南部資料處理中心分攤"/>
    <n v="0"/>
    <n v="-4372"/>
    <n v="-4372"/>
  </r>
  <r>
    <x v="2"/>
    <x v="2"/>
    <x v="103"/>
    <s v="行銷費用"/>
    <x v="622"/>
    <x v="616"/>
    <s v="Z5350"/>
    <s v="中部資料處理中心分攤"/>
    <n v="0"/>
    <n v="-1299"/>
    <n v="-1299"/>
  </r>
  <r>
    <x v="2"/>
    <x v="2"/>
    <x v="103"/>
    <s v="行銷費用"/>
    <x v="622"/>
    <x v="616"/>
    <s v="Z5450"/>
    <s v="電力通信處分攤"/>
    <n v="5229"/>
    <n v="0"/>
    <n v="5229"/>
  </r>
  <r>
    <x v="2"/>
    <x v="2"/>
    <x v="103"/>
    <s v="行銷費用"/>
    <x v="622"/>
    <x v="616"/>
    <s v="Z9550"/>
    <s v="配售電事業部-策劃室分攤"/>
    <n v="2621"/>
    <n v="0"/>
    <n v="2621"/>
  </r>
  <r>
    <x v="2"/>
    <x v="2"/>
    <x v="103"/>
    <s v="行銷費用"/>
    <x v="623"/>
    <x v="617"/>
    <s v="Z0070"/>
    <s v="業務處分攤"/>
    <n v="696153"/>
    <n v="0"/>
    <n v="696153"/>
  </r>
  <r>
    <x v="2"/>
    <x v="2"/>
    <x v="103"/>
    <s v="行銷費用"/>
    <x v="623"/>
    <x v="617"/>
    <s v="Z0240"/>
    <s v="資訊系統處分攤"/>
    <n v="26101"/>
    <n v="0"/>
    <n v="26101"/>
  </r>
  <r>
    <x v="2"/>
    <x v="2"/>
    <x v="103"/>
    <s v="行銷費用"/>
    <x v="623"/>
    <x v="617"/>
    <s v="Z0510"/>
    <s v="公眾服務處分攤"/>
    <n v="750671"/>
    <n v="0"/>
    <n v="750671"/>
  </r>
  <r>
    <x v="2"/>
    <x v="2"/>
    <x v="103"/>
    <s v="行銷費用"/>
    <x v="623"/>
    <x v="617"/>
    <s v="Z0610"/>
    <s v="環境保護處分攤"/>
    <n v="19253"/>
    <n v="0"/>
    <n v="19253"/>
  </r>
  <r>
    <x v="2"/>
    <x v="2"/>
    <x v="103"/>
    <s v="行銷費用"/>
    <x v="623"/>
    <x v="617"/>
    <s v="Z1010"/>
    <s v="基隆區營業處分攤"/>
    <n v="189097"/>
    <n v="0"/>
    <n v="189097"/>
  </r>
  <r>
    <x v="2"/>
    <x v="2"/>
    <x v="103"/>
    <s v="行銷費用"/>
    <x v="623"/>
    <x v="617"/>
    <s v="Z1020"/>
    <s v="台北市區營業處分攤"/>
    <n v="647190"/>
    <n v="0"/>
    <n v="647190"/>
  </r>
  <r>
    <x v="2"/>
    <x v="2"/>
    <x v="103"/>
    <s v="行銷費用"/>
    <x v="623"/>
    <x v="617"/>
    <s v="Z1030"/>
    <s v="桃園區營業處分攤"/>
    <n v="558073"/>
    <n v="0"/>
    <n v="558073"/>
  </r>
  <r>
    <x v="2"/>
    <x v="2"/>
    <x v="103"/>
    <s v="行銷費用"/>
    <x v="623"/>
    <x v="617"/>
    <s v="Z1040"/>
    <s v="新竹區營業處分攤"/>
    <n v="138032"/>
    <n v="0"/>
    <n v="138032"/>
  </r>
  <r>
    <x v="2"/>
    <x v="2"/>
    <x v="103"/>
    <s v="行銷費用"/>
    <x v="623"/>
    <x v="617"/>
    <s v="Z1050"/>
    <s v="台中區營業處分攤"/>
    <n v="714683"/>
    <n v="0"/>
    <n v="714683"/>
  </r>
  <r>
    <x v="2"/>
    <x v="2"/>
    <x v="103"/>
    <s v="行銷費用"/>
    <x v="623"/>
    <x v="617"/>
    <s v="Z1060"/>
    <s v="彰化區營業處分攤"/>
    <n v="205604"/>
    <n v="0"/>
    <n v="205604"/>
  </r>
  <r>
    <x v="2"/>
    <x v="2"/>
    <x v="103"/>
    <s v="行銷費用"/>
    <x v="623"/>
    <x v="617"/>
    <s v="Z1070"/>
    <s v="嘉義區營業處分攤"/>
    <n v="894434"/>
    <n v="0"/>
    <n v="894434"/>
  </r>
  <r>
    <x v="2"/>
    <x v="2"/>
    <x v="103"/>
    <s v="行銷費用"/>
    <x v="623"/>
    <x v="617"/>
    <s v="Z1080"/>
    <s v="台南區營業處分攤"/>
    <n v="1228852"/>
    <n v="0"/>
    <n v="1228852"/>
  </r>
  <r>
    <x v="2"/>
    <x v="2"/>
    <x v="103"/>
    <s v="行銷費用"/>
    <x v="623"/>
    <x v="617"/>
    <s v="Z1090"/>
    <s v="高雄區營業處分攤"/>
    <n v="1233979"/>
    <n v="0"/>
    <n v="1233979"/>
  </r>
  <r>
    <x v="2"/>
    <x v="2"/>
    <x v="103"/>
    <s v="行銷費用"/>
    <x v="623"/>
    <x v="617"/>
    <s v="Z1100"/>
    <s v="屏東區營業處分攤"/>
    <n v="263191"/>
    <n v="0"/>
    <n v="263191"/>
  </r>
  <r>
    <x v="2"/>
    <x v="2"/>
    <x v="103"/>
    <s v="行銷費用"/>
    <x v="623"/>
    <x v="617"/>
    <s v="Z1110"/>
    <s v="台東區營業處分攤"/>
    <n v="158312"/>
    <n v="0"/>
    <n v="158312"/>
  </r>
  <r>
    <x v="2"/>
    <x v="2"/>
    <x v="103"/>
    <s v="行銷費用"/>
    <x v="623"/>
    <x v="617"/>
    <s v="Z1120"/>
    <s v="花蓮區營業處分攤"/>
    <n v="88449"/>
    <n v="0"/>
    <n v="88449"/>
  </r>
  <r>
    <x v="2"/>
    <x v="2"/>
    <x v="103"/>
    <s v="行銷費用"/>
    <x v="623"/>
    <x v="617"/>
    <s v="Z1130"/>
    <s v="宜蘭區營業處分攤"/>
    <n v="127549"/>
    <n v="0"/>
    <n v="127549"/>
  </r>
  <r>
    <x v="2"/>
    <x v="2"/>
    <x v="103"/>
    <s v="行銷費用"/>
    <x v="623"/>
    <x v="617"/>
    <s v="Z1140"/>
    <s v="澎湖區營業處分攤"/>
    <n v="1460"/>
    <n v="0"/>
    <n v="1460"/>
  </r>
  <r>
    <x v="2"/>
    <x v="2"/>
    <x v="103"/>
    <s v="行銷費用"/>
    <x v="623"/>
    <x v="617"/>
    <s v="Z1150"/>
    <s v="台北南區營業處分攤"/>
    <n v="371468"/>
    <n v="0"/>
    <n v="371468"/>
  </r>
  <r>
    <x v="2"/>
    <x v="2"/>
    <x v="103"/>
    <s v="行銷費用"/>
    <x v="623"/>
    <x v="617"/>
    <s v="Z1160"/>
    <s v="台北北區營業處分攤"/>
    <n v="127181"/>
    <n v="0"/>
    <n v="127181"/>
  </r>
  <r>
    <x v="2"/>
    <x v="2"/>
    <x v="103"/>
    <s v="行銷費用"/>
    <x v="623"/>
    <x v="617"/>
    <s v="Z1170"/>
    <s v="台北西區營業處分攤"/>
    <n v="249104"/>
    <n v="0"/>
    <n v="249104"/>
  </r>
  <r>
    <x v="2"/>
    <x v="2"/>
    <x v="103"/>
    <s v="行銷費用"/>
    <x v="623"/>
    <x v="617"/>
    <s v="Z1180"/>
    <s v="南投區營業處分攤"/>
    <n v="211397"/>
    <n v="0"/>
    <n v="211397"/>
  </r>
  <r>
    <x v="2"/>
    <x v="2"/>
    <x v="103"/>
    <s v="行銷費用"/>
    <x v="623"/>
    <x v="617"/>
    <s v="Z1190"/>
    <s v="鳳山區營業處分攤"/>
    <n v="398237"/>
    <n v="0"/>
    <n v="398237"/>
  </r>
  <r>
    <x v="2"/>
    <x v="2"/>
    <x v="103"/>
    <s v="行銷費用"/>
    <x v="623"/>
    <x v="617"/>
    <s v="Z1200"/>
    <s v="雲林區營業處分攤"/>
    <n v="443557"/>
    <n v="0"/>
    <n v="443557"/>
  </r>
  <r>
    <x v="2"/>
    <x v="2"/>
    <x v="103"/>
    <s v="行銷費用"/>
    <x v="623"/>
    <x v="617"/>
    <s v="Z1210"/>
    <s v="新營區營業處分攤"/>
    <n v="350183"/>
    <n v="0"/>
    <n v="350183"/>
  </r>
  <r>
    <x v="2"/>
    <x v="2"/>
    <x v="103"/>
    <s v="行銷費用"/>
    <x v="623"/>
    <x v="617"/>
    <s v="Z1220"/>
    <s v="苗栗區營業處分攤"/>
    <n v="20137"/>
    <n v="0"/>
    <n v="20137"/>
  </r>
  <r>
    <x v="2"/>
    <x v="2"/>
    <x v="103"/>
    <s v="行銷費用"/>
    <x v="623"/>
    <x v="617"/>
    <s v="Z1230"/>
    <s v="金門區營業處分攤"/>
    <n v="140815"/>
    <n v="0"/>
    <n v="140815"/>
  </r>
  <r>
    <x v="2"/>
    <x v="2"/>
    <x v="103"/>
    <s v="行銷費用"/>
    <x v="623"/>
    <x v="617"/>
    <s v="Z1240"/>
    <s v="馬祖區營業處分攤"/>
    <n v="29122"/>
    <n v="0"/>
    <n v="29122"/>
  </r>
  <r>
    <x v="2"/>
    <x v="2"/>
    <x v="103"/>
    <s v="行銷費用"/>
    <x v="623"/>
    <x v="617"/>
    <s v="Z5300"/>
    <s v="南部資料處理中心分攤"/>
    <n v="70617"/>
    <n v="0"/>
    <n v="70617"/>
  </r>
  <r>
    <x v="2"/>
    <x v="2"/>
    <x v="103"/>
    <s v="行銷費用"/>
    <x v="623"/>
    <x v="617"/>
    <s v="Z5350"/>
    <s v="中部資料處理中心分攤"/>
    <n v="106953"/>
    <n v="0"/>
    <n v="106953"/>
  </r>
  <r>
    <x v="2"/>
    <x v="2"/>
    <x v="103"/>
    <s v="行銷費用"/>
    <x v="623"/>
    <x v="617"/>
    <s v="Z5450"/>
    <s v="電力通信處分攤"/>
    <n v="3282"/>
    <n v="0"/>
    <n v="3282"/>
  </r>
  <r>
    <x v="2"/>
    <x v="2"/>
    <x v="103"/>
    <s v="行銷費用"/>
    <x v="623"/>
    <x v="617"/>
    <s v="Z9550"/>
    <s v="配售電事業部-策劃室分攤"/>
    <n v="12670"/>
    <n v="0"/>
    <n v="12670"/>
  </r>
  <r>
    <x v="2"/>
    <x v="2"/>
    <x v="103"/>
    <s v="行銷費用"/>
    <x v="624"/>
    <x v="618"/>
    <s v="Z0070"/>
    <s v="業務處分攤"/>
    <n v="3451382"/>
    <n v="0"/>
    <n v="3451382"/>
  </r>
  <r>
    <x v="2"/>
    <x v="2"/>
    <x v="103"/>
    <s v="行銷費用"/>
    <x v="624"/>
    <x v="618"/>
    <s v="Z0240"/>
    <s v="資訊系統處分攤"/>
    <n v="2089107"/>
    <n v="0"/>
    <n v="2089107"/>
  </r>
  <r>
    <x v="2"/>
    <x v="2"/>
    <x v="103"/>
    <s v="行銷費用"/>
    <x v="624"/>
    <x v="618"/>
    <s v="Z0510"/>
    <s v="公眾服務處分攤"/>
    <n v="2618553"/>
    <n v="0"/>
    <n v="2618553"/>
  </r>
  <r>
    <x v="2"/>
    <x v="2"/>
    <x v="103"/>
    <s v="行銷費用"/>
    <x v="624"/>
    <x v="618"/>
    <s v="Z0610"/>
    <s v="環境保護處分攤"/>
    <n v="187092"/>
    <n v="0"/>
    <n v="187092"/>
  </r>
  <r>
    <x v="2"/>
    <x v="2"/>
    <x v="103"/>
    <s v="行銷費用"/>
    <x v="624"/>
    <x v="618"/>
    <s v="Z1010"/>
    <s v="基隆區營業處分攤"/>
    <n v="3086932"/>
    <n v="0"/>
    <n v="3086932"/>
  </r>
  <r>
    <x v="2"/>
    <x v="2"/>
    <x v="103"/>
    <s v="行銷費用"/>
    <x v="624"/>
    <x v="618"/>
    <s v="Z1020"/>
    <s v="台北市區營業處分攤"/>
    <n v="4514550"/>
    <n v="0"/>
    <n v="4514550"/>
  </r>
  <r>
    <x v="2"/>
    <x v="2"/>
    <x v="103"/>
    <s v="行銷費用"/>
    <x v="624"/>
    <x v="618"/>
    <s v="Z1030"/>
    <s v="桃園區營業處分攤"/>
    <n v="4228885"/>
    <n v="0"/>
    <n v="4228885"/>
  </r>
  <r>
    <x v="2"/>
    <x v="2"/>
    <x v="103"/>
    <s v="行銷費用"/>
    <x v="624"/>
    <x v="618"/>
    <s v="Z1040"/>
    <s v="新竹區營業處分攤"/>
    <n v="3842984"/>
    <n v="0"/>
    <n v="3842984"/>
  </r>
  <r>
    <x v="2"/>
    <x v="2"/>
    <x v="103"/>
    <s v="行銷費用"/>
    <x v="624"/>
    <x v="618"/>
    <s v="Z1050"/>
    <s v="台中區營業處分攤"/>
    <n v="8453323"/>
    <n v="0"/>
    <n v="8453323"/>
  </r>
  <r>
    <x v="2"/>
    <x v="2"/>
    <x v="103"/>
    <s v="行銷費用"/>
    <x v="624"/>
    <x v="618"/>
    <s v="Z1060"/>
    <s v="彰化區營業處分攤"/>
    <n v="6389700"/>
    <n v="0"/>
    <n v="6389700"/>
  </r>
  <r>
    <x v="2"/>
    <x v="2"/>
    <x v="103"/>
    <s v="行銷費用"/>
    <x v="624"/>
    <x v="618"/>
    <s v="Z1070"/>
    <s v="嘉義區營業處分攤"/>
    <n v="4460638"/>
    <n v="0"/>
    <n v="4460638"/>
  </r>
  <r>
    <x v="2"/>
    <x v="2"/>
    <x v="103"/>
    <s v="行銷費用"/>
    <x v="624"/>
    <x v="618"/>
    <s v="Z1080"/>
    <s v="台南區營業處分攤"/>
    <n v="6517102"/>
    <n v="0"/>
    <n v="6517102"/>
  </r>
  <r>
    <x v="2"/>
    <x v="2"/>
    <x v="103"/>
    <s v="行銷費用"/>
    <x v="624"/>
    <x v="618"/>
    <s v="Z1090"/>
    <s v="高雄區營業處分攤"/>
    <n v="6493448"/>
    <n v="0"/>
    <n v="6493448"/>
  </r>
  <r>
    <x v="2"/>
    <x v="2"/>
    <x v="103"/>
    <s v="行銷費用"/>
    <x v="624"/>
    <x v="618"/>
    <s v="Z1100"/>
    <s v="屏東區營業處分攤"/>
    <n v="5142815"/>
    <n v="0"/>
    <n v="5142815"/>
  </r>
  <r>
    <x v="2"/>
    <x v="2"/>
    <x v="103"/>
    <s v="行銷費用"/>
    <x v="624"/>
    <x v="618"/>
    <s v="Z1110"/>
    <s v="台東區營業處分攤"/>
    <n v="2789631"/>
    <n v="0"/>
    <n v="2789631"/>
  </r>
  <r>
    <x v="2"/>
    <x v="2"/>
    <x v="103"/>
    <s v="行銷費用"/>
    <x v="624"/>
    <x v="618"/>
    <s v="Z1120"/>
    <s v="花蓮區營業處分攤"/>
    <n v="2201183"/>
    <n v="0"/>
    <n v="2201183"/>
  </r>
  <r>
    <x v="2"/>
    <x v="2"/>
    <x v="103"/>
    <s v="行銷費用"/>
    <x v="624"/>
    <x v="618"/>
    <s v="Z1130"/>
    <s v="宜蘭區營業處分攤"/>
    <n v="3384991"/>
    <n v="0"/>
    <n v="3384991"/>
  </r>
  <r>
    <x v="2"/>
    <x v="2"/>
    <x v="103"/>
    <s v="行銷費用"/>
    <x v="624"/>
    <x v="618"/>
    <s v="Z1140"/>
    <s v="澎湖區營業處分攤"/>
    <n v="2106849"/>
    <n v="0"/>
    <n v="2106849"/>
  </r>
  <r>
    <x v="2"/>
    <x v="2"/>
    <x v="103"/>
    <s v="行銷費用"/>
    <x v="624"/>
    <x v="618"/>
    <s v="Z1150"/>
    <s v="台北南區營業處分攤"/>
    <n v="4637309"/>
    <n v="0"/>
    <n v="4637309"/>
  </r>
  <r>
    <x v="2"/>
    <x v="2"/>
    <x v="103"/>
    <s v="行銷費用"/>
    <x v="624"/>
    <x v="618"/>
    <s v="Z1160"/>
    <s v="台北北區營業處分攤"/>
    <n v="2979367"/>
    <n v="0"/>
    <n v="2979367"/>
  </r>
  <r>
    <x v="2"/>
    <x v="2"/>
    <x v="103"/>
    <s v="行銷費用"/>
    <x v="624"/>
    <x v="618"/>
    <s v="Z1170"/>
    <s v="台北西區營業處分攤"/>
    <n v="4841279"/>
    <n v="0"/>
    <n v="4841279"/>
  </r>
  <r>
    <x v="2"/>
    <x v="2"/>
    <x v="103"/>
    <s v="行銷費用"/>
    <x v="624"/>
    <x v="618"/>
    <s v="Z1180"/>
    <s v="南投區營業處分攤"/>
    <n v="4069935"/>
    <n v="0"/>
    <n v="4069935"/>
  </r>
  <r>
    <x v="2"/>
    <x v="2"/>
    <x v="103"/>
    <s v="行銷費用"/>
    <x v="624"/>
    <x v="618"/>
    <s v="Z1190"/>
    <s v="鳳山區營業處分攤"/>
    <n v="5944111"/>
    <n v="0"/>
    <n v="5944111"/>
  </r>
  <r>
    <x v="2"/>
    <x v="2"/>
    <x v="103"/>
    <s v="行銷費用"/>
    <x v="624"/>
    <x v="618"/>
    <s v="Z1200"/>
    <s v="雲林區營業處分攤"/>
    <n v="5054404"/>
    <n v="0"/>
    <n v="5054404"/>
  </r>
  <r>
    <x v="2"/>
    <x v="2"/>
    <x v="103"/>
    <s v="行銷費用"/>
    <x v="624"/>
    <x v="618"/>
    <s v="Z1210"/>
    <s v="新營區營業處分攤"/>
    <n v="3596522"/>
    <n v="0"/>
    <n v="3596522"/>
  </r>
  <r>
    <x v="2"/>
    <x v="2"/>
    <x v="103"/>
    <s v="行銷費用"/>
    <x v="624"/>
    <x v="618"/>
    <s v="Z1220"/>
    <s v="苗栗區營業處分攤"/>
    <n v="4065639"/>
    <n v="0"/>
    <n v="4065639"/>
  </r>
  <r>
    <x v="2"/>
    <x v="2"/>
    <x v="103"/>
    <s v="行銷費用"/>
    <x v="624"/>
    <x v="618"/>
    <s v="Z1230"/>
    <s v="金門區營業處分攤"/>
    <n v="1173357"/>
    <n v="0"/>
    <n v="1173357"/>
  </r>
  <r>
    <x v="2"/>
    <x v="2"/>
    <x v="103"/>
    <s v="行銷費用"/>
    <x v="624"/>
    <x v="618"/>
    <s v="Z1240"/>
    <s v="馬祖區營業處分攤"/>
    <n v="626911"/>
    <n v="0"/>
    <n v="626911"/>
  </r>
  <r>
    <x v="2"/>
    <x v="2"/>
    <x v="103"/>
    <s v="行銷費用"/>
    <x v="624"/>
    <x v="618"/>
    <s v="Z5300"/>
    <s v="南部資料處理中心分攤"/>
    <n v="889710"/>
    <n v="0"/>
    <n v="889710"/>
  </r>
  <r>
    <x v="2"/>
    <x v="2"/>
    <x v="103"/>
    <s v="行銷費用"/>
    <x v="624"/>
    <x v="618"/>
    <s v="Z5350"/>
    <s v="中部資料處理中心分攤"/>
    <n v="1036986"/>
    <n v="0"/>
    <n v="1036986"/>
  </r>
  <r>
    <x v="2"/>
    <x v="2"/>
    <x v="103"/>
    <s v="行銷費用"/>
    <x v="624"/>
    <x v="618"/>
    <s v="Z5450"/>
    <s v="電力通信處分攤"/>
    <n v="123775"/>
    <n v="0"/>
    <n v="123775"/>
  </r>
  <r>
    <x v="2"/>
    <x v="2"/>
    <x v="103"/>
    <s v="行銷費用"/>
    <x v="624"/>
    <x v="618"/>
    <s v="Z9550"/>
    <s v="配售電事業部-策劃室分攤"/>
    <n v="414065"/>
    <n v="0"/>
    <n v="414065"/>
  </r>
  <r>
    <x v="2"/>
    <x v="2"/>
    <x v="103"/>
    <s v="行銷費用"/>
    <x v="625"/>
    <x v="619"/>
    <s v="Z0070"/>
    <s v="業務處分攤"/>
    <n v="481329"/>
    <n v="0"/>
    <n v="481329"/>
  </r>
  <r>
    <x v="2"/>
    <x v="2"/>
    <x v="103"/>
    <s v="行銷費用"/>
    <x v="625"/>
    <x v="619"/>
    <s v="Z0240"/>
    <s v="資訊系統處分攤"/>
    <n v="0"/>
    <n v="-326578"/>
    <n v="-326578"/>
  </r>
  <r>
    <x v="2"/>
    <x v="2"/>
    <x v="103"/>
    <s v="行銷費用"/>
    <x v="625"/>
    <x v="619"/>
    <s v="Z0510"/>
    <s v="公眾服務處分攤"/>
    <n v="0"/>
    <n v="-387296"/>
    <n v="-387296"/>
  </r>
  <r>
    <x v="2"/>
    <x v="2"/>
    <x v="103"/>
    <s v="行銷費用"/>
    <x v="625"/>
    <x v="619"/>
    <s v="Z0610"/>
    <s v="環境保護處分攤"/>
    <n v="3910"/>
    <n v="0"/>
    <n v="3910"/>
  </r>
  <r>
    <x v="2"/>
    <x v="2"/>
    <x v="103"/>
    <s v="行銷費用"/>
    <x v="625"/>
    <x v="619"/>
    <s v="Z1010"/>
    <s v="基隆區營業處分攤"/>
    <n v="0"/>
    <n v="-179660"/>
    <n v="-179660"/>
  </r>
  <r>
    <x v="2"/>
    <x v="2"/>
    <x v="103"/>
    <s v="行銷費用"/>
    <x v="625"/>
    <x v="619"/>
    <s v="Z1020"/>
    <s v="台北市區營業處分攤"/>
    <n v="110942"/>
    <n v="0"/>
    <n v="110942"/>
  </r>
  <r>
    <x v="2"/>
    <x v="2"/>
    <x v="103"/>
    <s v="行銷費用"/>
    <x v="625"/>
    <x v="619"/>
    <s v="Z1030"/>
    <s v="桃園區營業處分攤"/>
    <n v="101793"/>
    <n v="0"/>
    <n v="101793"/>
  </r>
  <r>
    <x v="2"/>
    <x v="2"/>
    <x v="103"/>
    <s v="行銷費用"/>
    <x v="625"/>
    <x v="619"/>
    <s v="Z1040"/>
    <s v="新竹區營業處分攤"/>
    <n v="135705"/>
    <n v="0"/>
    <n v="135705"/>
  </r>
  <r>
    <x v="2"/>
    <x v="2"/>
    <x v="103"/>
    <s v="行銷費用"/>
    <x v="625"/>
    <x v="619"/>
    <s v="Z1050"/>
    <s v="台中區營業處分攤"/>
    <n v="833245"/>
    <n v="0"/>
    <n v="833245"/>
  </r>
  <r>
    <x v="2"/>
    <x v="2"/>
    <x v="103"/>
    <s v="行銷費用"/>
    <x v="625"/>
    <x v="619"/>
    <s v="Z1060"/>
    <s v="彰化區營業處分攤"/>
    <n v="0"/>
    <n v="-672451"/>
    <n v="-672451"/>
  </r>
  <r>
    <x v="2"/>
    <x v="2"/>
    <x v="103"/>
    <s v="行銷費用"/>
    <x v="625"/>
    <x v="619"/>
    <s v="Z1070"/>
    <s v="嘉義區營業處分攤"/>
    <n v="0"/>
    <n v="-50785"/>
    <n v="-50785"/>
  </r>
  <r>
    <x v="2"/>
    <x v="2"/>
    <x v="103"/>
    <s v="行銷費用"/>
    <x v="625"/>
    <x v="619"/>
    <s v="Z1080"/>
    <s v="台南區營業處分攤"/>
    <n v="0"/>
    <n v="-529971"/>
    <n v="-529971"/>
  </r>
  <r>
    <x v="2"/>
    <x v="2"/>
    <x v="103"/>
    <s v="行銷費用"/>
    <x v="625"/>
    <x v="619"/>
    <s v="Z1090"/>
    <s v="高雄區營業處分攤"/>
    <n v="0"/>
    <n v="-176901"/>
    <n v="-176901"/>
  </r>
  <r>
    <x v="2"/>
    <x v="2"/>
    <x v="103"/>
    <s v="行銷費用"/>
    <x v="625"/>
    <x v="619"/>
    <s v="Z1100"/>
    <s v="屏東區營業處分攤"/>
    <n v="0"/>
    <n v="-607794"/>
    <n v="-607794"/>
  </r>
  <r>
    <x v="2"/>
    <x v="2"/>
    <x v="103"/>
    <s v="行銷費用"/>
    <x v="625"/>
    <x v="619"/>
    <s v="Z1110"/>
    <s v="台東區營業處分攤"/>
    <n v="0"/>
    <n v="-273204"/>
    <n v="-273204"/>
  </r>
  <r>
    <x v="2"/>
    <x v="2"/>
    <x v="103"/>
    <s v="行銷費用"/>
    <x v="625"/>
    <x v="619"/>
    <s v="Z1120"/>
    <s v="花蓮區營業處分攤"/>
    <n v="0"/>
    <n v="-112564"/>
    <n v="-112564"/>
  </r>
  <r>
    <x v="2"/>
    <x v="2"/>
    <x v="103"/>
    <s v="行銷費用"/>
    <x v="625"/>
    <x v="619"/>
    <s v="Z1130"/>
    <s v="宜蘭區營業處分攤"/>
    <n v="0"/>
    <n v="-776073"/>
    <n v="-776073"/>
  </r>
  <r>
    <x v="2"/>
    <x v="2"/>
    <x v="103"/>
    <s v="行銷費用"/>
    <x v="625"/>
    <x v="619"/>
    <s v="Z1140"/>
    <s v="澎湖區營業處分攤"/>
    <n v="0"/>
    <n v="-23171"/>
    <n v="-23171"/>
  </r>
  <r>
    <x v="2"/>
    <x v="2"/>
    <x v="103"/>
    <s v="行銷費用"/>
    <x v="625"/>
    <x v="619"/>
    <s v="Z1150"/>
    <s v="台北南區營業處分攤"/>
    <n v="99193"/>
    <n v="0"/>
    <n v="99193"/>
  </r>
  <r>
    <x v="2"/>
    <x v="2"/>
    <x v="103"/>
    <s v="行銷費用"/>
    <x v="625"/>
    <x v="619"/>
    <s v="Z1160"/>
    <s v="台北北區營業處分攤"/>
    <n v="292626"/>
    <n v="0"/>
    <n v="292626"/>
  </r>
  <r>
    <x v="2"/>
    <x v="2"/>
    <x v="103"/>
    <s v="行銷費用"/>
    <x v="625"/>
    <x v="619"/>
    <s v="Z1170"/>
    <s v="台北西區營業處分攤"/>
    <n v="0"/>
    <n v="-788433"/>
    <n v="-788433"/>
  </r>
  <r>
    <x v="2"/>
    <x v="2"/>
    <x v="103"/>
    <s v="行銷費用"/>
    <x v="625"/>
    <x v="619"/>
    <s v="Z1180"/>
    <s v="南投區營業處分攤"/>
    <n v="360554"/>
    <n v="0"/>
    <n v="360554"/>
  </r>
  <r>
    <x v="2"/>
    <x v="2"/>
    <x v="103"/>
    <s v="行銷費用"/>
    <x v="625"/>
    <x v="619"/>
    <s v="Z1190"/>
    <s v="鳳山區營業處分攤"/>
    <n v="0"/>
    <n v="-356635"/>
    <n v="-356635"/>
  </r>
  <r>
    <x v="2"/>
    <x v="2"/>
    <x v="103"/>
    <s v="行銷費用"/>
    <x v="625"/>
    <x v="619"/>
    <s v="Z1200"/>
    <s v="雲林區營業處分攤"/>
    <n v="0"/>
    <n v="-318751"/>
    <n v="-318751"/>
  </r>
  <r>
    <x v="2"/>
    <x v="2"/>
    <x v="103"/>
    <s v="行銷費用"/>
    <x v="625"/>
    <x v="619"/>
    <s v="Z1210"/>
    <s v="新營區營業處分攤"/>
    <n v="0"/>
    <n v="-21561"/>
    <n v="-21561"/>
  </r>
  <r>
    <x v="2"/>
    <x v="2"/>
    <x v="103"/>
    <s v="行銷費用"/>
    <x v="625"/>
    <x v="619"/>
    <s v="Z1220"/>
    <s v="苗栗區營業處分攤"/>
    <n v="0"/>
    <n v="-249737"/>
    <n v="-249737"/>
  </r>
  <r>
    <x v="2"/>
    <x v="2"/>
    <x v="103"/>
    <s v="行銷費用"/>
    <x v="625"/>
    <x v="619"/>
    <s v="Z1230"/>
    <s v="金門區營業處分攤"/>
    <n v="0"/>
    <n v="-155064"/>
    <n v="-155064"/>
  </r>
  <r>
    <x v="2"/>
    <x v="2"/>
    <x v="103"/>
    <s v="行銷費用"/>
    <x v="625"/>
    <x v="619"/>
    <s v="Z1240"/>
    <s v="馬祖區營業處分攤"/>
    <n v="0"/>
    <n v="-86322"/>
    <n v="-86322"/>
  </r>
  <r>
    <x v="2"/>
    <x v="2"/>
    <x v="103"/>
    <s v="行銷費用"/>
    <x v="625"/>
    <x v="619"/>
    <s v="Z5300"/>
    <s v="南部資料處理中心分攤"/>
    <n v="0"/>
    <n v="-207088"/>
    <n v="-207088"/>
  </r>
  <r>
    <x v="2"/>
    <x v="2"/>
    <x v="103"/>
    <s v="行銷費用"/>
    <x v="625"/>
    <x v="619"/>
    <s v="Z5350"/>
    <s v="中部資料處理中心分攤"/>
    <n v="0"/>
    <n v="-131055"/>
    <n v="-131055"/>
  </r>
  <r>
    <x v="2"/>
    <x v="2"/>
    <x v="103"/>
    <s v="行銷費用"/>
    <x v="625"/>
    <x v="619"/>
    <s v="Z5450"/>
    <s v="電力通信處分攤"/>
    <n v="5219"/>
    <n v="0"/>
    <n v="5219"/>
  </r>
  <r>
    <x v="2"/>
    <x v="2"/>
    <x v="103"/>
    <s v="行銷費用"/>
    <x v="625"/>
    <x v="619"/>
    <s v="Z9550"/>
    <s v="配售電事業部-策劃室分攤"/>
    <n v="4540"/>
    <n v="0"/>
    <n v="4540"/>
  </r>
  <r>
    <x v="2"/>
    <x v="2"/>
    <x v="103"/>
    <s v="行銷費用"/>
    <x v="626"/>
    <x v="620"/>
    <s v="Z1070"/>
    <s v="嘉義區營業處分攤"/>
    <n v="369003"/>
    <n v="0"/>
    <n v="369003"/>
  </r>
  <r>
    <x v="2"/>
    <x v="2"/>
    <x v="103"/>
    <s v="行銷費用"/>
    <x v="626"/>
    <x v="620"/>
    <s v="Z1120"/>
    <s v="花蓮區營業處分攤"/>
    <n v="616699"/>
    <n v="0"/>
    <n v="616699"/>
  </r>
  <r>
    <x v="2"/>
    <x v="2"/>
    <x v="103"/>
    <s v="行銷費用"/>
    <x v="626"/>
    <x v="620"/>
    <s v="Z1130"/>
    <s v="宜蘭區營業處分攤"/>
    <n v="128452"/>
    <n v="0"/>
    <n v="128452"/>
  </r>
  <r>
    <x v="2"/>
    <x v="2"/>
    <x v="103"/>
    <s v="行銷費用"/>
    <x v="626"/>
    <x v="620"/>
    <s v="Z1150"/>
    <s v="台北南區營業處分攤"/>
    <n v="48607"/>
    <n v="0"/>
    <n v="48607"/>
  </r>
  <r>
    <x v="2"/>
    <x v="2"/>
    <x v="103"/>
    <s v="行銷費用"/>
    <x v="626"/>
    <x v="620"/>
    <s v="Z1170"/>
    <s v="台北西區營業處分攤"/>
    <n v="2483"/>
    <n v="0"/>
    <n v="2483"/>
  </r>
  <r>
    <x v="2"/>
    <x v="2"/>
    <x v="103"/>
    <s v="行銷費用"/>
    <x v="626"/>
    <x v="620"/>
    <s v="Z1210"/>
    <s v="新營區營業處分攤"/>
    <n v="51738"/>
    <n v="0"/>
    <n v="51738"/>
  </r>
  <r>
    <x v="2"/>
    <x v="2"/>
    <x v="103"/>
    <s v="行銷費用"/>
    <x v="627"/>
    <x v="621"/>
    <s v="Z0070"/>
    <s v="業務處分攤"/>
    <n v="300"/>
    <n v="0"/>
    <n v="300"/>
  </r>
  <r>
    <x v="2"/>
    <x v="2"/>
    <x v="103"/>
    <s v="行銷費用"/>
    <x v="627"/>
    <x v="621"/>
    <s v="Z0240"/>
    <s v="資訊系統處分攤"/>
    <n v="176547"/>
    <n v="0"/>
    <n v="176547"/>
  </r>
  <r>
    <x v="2"/>
    <x v="2"/>
    <x v="103"/>
    <s v="行銷費用"/>
    <x v="627"/>
    <x v="621"/>
    <s v="Z1010"/>
    <s v="基隆區營業處分攤"/>
    <n v="10929"/>
    <n v="0"/>
    <n v="10929"/>
  </r>
  <r>
    <x v="2"/>
    <x v="2"/>
    <x v="103"/>
    <s v="行銷費用"/>
    <x v="627"/>
    <x v="621"/>
    <s v="Z1030"/>
    <s v="桃園區營業處分攤"/>
    <n v="2649"/>
    <n v="0"/>
    <n v="2649"/>
  </r>
  <r>
    <x v="2"/>
    <x v="2"/>
    <x v="103"/>
    <s v="行銷費用"/>
    <x v="627"/>
    <x v="621"/>
    <s v="Z1040"/>
    <s v="新竹區營業處分攤"/>
    <n v="5803570"/>
    <n v="0"/>
    <n v="5803570"/>
  </r>
  <r>
    <x v="2"/>
    <x v="2"/>
    <x v="103"/>
    <s v="行銷費用"/>
    <x v="627"/>
    <x v="621"/>
    <s v="Z1050"/>
    <s v="台中區營業處分攤"/>
    <n v="376825"/>
    <n v="0"/>
    <n v="376825"/>
  </r>
  <r>
    <x v="2"/>
    <x v="2"/>
    <x v="103"/>
    <s v="行銷費用"/>
    <x v="627"/>
    <x v="621"/>
    <s v="Z1060"/>
    <s v="彰化區營業處分攤"/>
    <n v="7770592"/>
    <n v="0"/>
    <n v="7770592"/>
  </r>
  <r>
    <x v="2"/>
    <x v="2"/>
    <x v="103"/>
    <s v="行銷費用"/>
    <x v="627"/>
    <x v="621"/>
    <s v="Z1070"/>
    <s v="嘉義區營業處分攤"/>
    <n v="422805"/>
    <n v="0"/>
    <n v="422805"/>
  </r>
  <r>
    <x v="2"/>
    <x v="2"/>
    <x v="103"/>
    <s v="行銷費用"/>
    <x v="627"/>
    <x v="621"/>
    <s v="Z1080"/>
    <s v="台南區營業處分攤"/>
    <n v="477767"/>
    <n v="0"/>
    <n v="477767"/>
  </r>
  <r>
    <x v="2"/>
    <x v="2"/>
    <x v="103"/>
    <s v="行銷費用"/>
    <x v="627"/>
    <x v="621"/>
    <s v="Z1090"/>
    <s v="高雄區營業處分攤"/>
    <n v="1875"/>
    <n v="0"/>
    <n v="1875"/>
  </r>
  <r>
    <x v="2"/>
    <x v="2"/>
    <x v="103"/>
    <s v="行銷費用"/>
    <x v="627"/>
    <x v="621"/>
    <s v="Z1100"/>
    <s v="屏東區營業處分攤"/>
    <n v="433977"/>
    <n v="0"/>
    <n v="433977"/>
  </r>
  <r>
    <x v="2"/>
    <x v="2"/>
    <x v="103"/>
    <s v="行銷費用"/>
    <x v="627"/>
    <x v="621"/>
    <s v="Z1110"/>
    <s v="台東區營業處分攤"/>
    <n v="382800"/>
    <n v="0"/>
    <n v="382800"/>
  </r>
  <r>
    <x v="2"/>
    <x v="2"/>
    <x v="103"/>
    <s v="行銷費用"/>
    <x v="627"/>
    <x v="621"/>
    <s v="Z1120"/>
    <s v="花蓮區營業處分攤"/>
    <n v="4088613"/>
    <n v="0"/>
    <n v="4088613"/>
  </r>
  <r>
    <x v="2"/>
    <x v="2"/>
    <x v="103"/>
    <s v="行銷費用"/>
    <x v="627"/>
    <x v="621"/>
    <s v="Z1130"/>
    <s v="宜蘭區營業處分攤"/>
    <n v="4774943"/>
    <n v="0"/>
    <n v="4774943"/>
  </r>
  <r>
    <x v="2"/>
    <x v="2"/>
    <x v="103"/>
    <s v="行銷費用"/>
    <x v="627"/>
    <x v="621"/>
    <s v="Z1150"/>
    <s v="台北南區營業處分攤"/>
    <n v="1575"/>
    <n v="0"/>
    <n v="1575"/>
  </r>
  <r>
    <x v="2"/>
    <x v="2"/>
    <x v="103"/>
    <s v="行銷費用"/>
    <x v="627"/>
    <x v="621"/>
    <s v="Z1160"/>
    <s v="台北北區營業處分攤"/>
    <n v="7166"/>
    <n v="0"/>
    <n v="7166"/>
  </r>
  <r>
    <x v="2"/>
    <x v="2"/>
    <x v="103"/>
    <s v="行銷費用"/>
    <x v="627"/>
    <x v="621"/>
    <s v="Z1180"/>
    <s v="南投區營業處分攤"/>
    <n v="602300"/>
    <n v="0"/>
    <n v="602300"/>
  </r>
  <r>
    <x v="2"/>
    <x v="2"/>
    <x v="103"/>
    <s v="行銷費用"/>
    <x v="627"/>
    <x v="621"/>
    <s v="Z1190"/>
    <s v="鳳山區營業處分攤"/>
    <n v="272596"/>
    <n v="0"/>
    <n v="272596"/>
  </r>
  <r>
    <x v="2"/>
    <x v="2"/>
    <x v="103"/>
    <s v="行銷費用"/>
    <x v="627"/>
    <x v="621"/>
    <s v="Z1200"/>
    <s v="雲林區營業處分攤"/>
    <n v="463975"/>
    <n v="0"/>
    <n v="463975"/>
  </r>
  <r>
    <x v="2"/>
    <x v="2"/>
    <x v="103"/>
    <s v="行銷費用"/>
    <x v="627"/>
    <x v="621"/>
    <s v="Z1210"/>
    <s v="新營區營業處分攤"/>
    <n v="3987"/>
    <n v="0"/>
    <n v="3987"/>
  </r>
  <r>
    <x v="2"/>
    <x v="2"/>
    <x v="103"/>
    <s v="行銷費用"/>
    <x v="627"/>
    <x v="621"/>
    <s v="Z1220"/>
    <s v="苗栗區營業處分攤"/>
    <n v="7682738"/>
    <n v="0"/>
    <n v="7682738"/>
  </r>
  <r>
    <x v="2"/>
    <x v="2"/>
    <x v="103"/>
    <s v="行銷費用"/>
    <x v="627"/>
    <x v="621"/>
    <s v="Z1230"/>
    <s v="金門區營業處分攤"/>
    <n v="117"/>
    <n v="0"/>
    <n v="117"/>
  </r>
  <r>
    <x v="2"/>
    <x v="2"/>
    <x v="103"/>
    <s v="行銷費用"/>
    <x v="627"/>
    <x v="621"/>
    <s v="Z1240"/>
    <s v="馬祖區營業處分攤"/>
    <n v="117"/>
    <n v="0"/>
    <n v="117"/>
  </r>
  <r>
    <x v="2"/>
    <x v="2"/>
    <x v="103"/>
    <s v="行銷費用"/>
    <x v="627"/>
    <x v="621"/>
    <s v="Z5300"/>
    <s v="南部資料處理中心分攤"/>
    <n v="130830"/>
    <n v="0"/>
    <n v="130830"/>
  </r>
  <r>
    <x v="2"/>
    <x v="2"/>
    <x v="103"/>
    <s v="行銷費用"/>
    <x v="627"/>
    <x v="621"/>
    <s v="Z5350"/>
    <s v="中部資料處理中心分攤"/>
    <n v="166608"/>
    <n v="0"/>
    <n v="166608"/>
  </r>
  <r>
    <x v="2"/>
    <x v="2"/>
    <x v="103"/>
    <s v="行銷費用"/>
    <x v="628"/>
    <x v="622"/>
    <s v="Z1040"/>
    <s v="新竹區營業處分攤"/>
    <n v="18400"/>
    <n v="0"/>
    <n v="18400"/>
  </r>
  <r>
    <x v="2"/>
    <x v="2"/>
    <x v="103"/>
    <s v="行銷費用"/>
    <x v="628"/>
    <x v="622"/>
    <s v="Z1050"/>
    <s v="台中區營業處分攤"/>
    <n v="3642"/>
    <n v="0"/>
    <n v="3642"/>
  </r>
  <r>
    <x v="2"/>
    <x v="2"/>
    <x v="103"/>
    <s v="行銷費用"/>
    <x v="628"/>
    <x v="622"/>
    <s v="Z1070"/>
    <s v="嘉義區營業處分攤"/>
    <n v="7200"/>
    <n v="0"/>
    <n v="7200"/>
  </r>
  <r>
    <x v="2"/>
    <x v="2"/>
    <x v="103"/>
    <s v="行銷費用"/>
    <x v="628"/>
    <x v="622"/>
    <s v="Z1170"/>
    <s v="台北西區營業處分攤"/>
    <n v="28720"/>
    <n v="0"/>
    <n v="28720"/>
  </r>
  <r>
    <x v="2"/>
    <x v="2"/>
    <x v="103"/>
    <s v="行銷費用"/>
    <x v="628"/>
    <x v="622"/>
    <s v="Z1180"/>
    <s v="南投區營業處分攤"/>
    <n v="155790"/>
    <n v="0"/>
    <n v="155790"/>
  </r>
  <r>
    <x v="2"/>
    <x v="2"/>
    <x v="103"/>
    <s v="行銷費用"/>
    <x v="628"/>
    <x v="622"/>
    <s v="Z1190"/>
    <s v="鳳山區營業處分攤"/>
    <n v="39985"/>
    <n v="0"/>
    <n v="39985"/>
  </r>
  <r>
    <x v="2"/>
    <x v="2"/>
    <x v="103"/>
    <s v="行銷費用"/>
    <x v="628"/>
    <x v="622"/>
    <s v="Z1200"/>
    <s v="雲林區營業處分攤"/>
    <n v="24245"/>
    <n v="0"/>
    <n v="24245"/>
  </r>
  <r>
    <x v="2"/>
    <x v="2"/>
    <x v="103"/>
    <s v="行銷費用"/>
    <x v="628"/>
    <x v="622"/>
    <s v="Z1220"/>
    <s v="苗栗區營業處分攤"/>
    <n v="110716"/>
    <n v="0"/>
    <n v="110716"/>
  </r>
  <r>
    <x v="2"/>
    <x v="2"/>
    <x v="103"/>
    <s v="行銷費用"/>
    <x v="628"/>
    <x v="622"/>
    <s v="Z5450"/>
    <s v="電力通信處分攤"/>
    <n v="10064"/>
    <n v="0"/>
    <n v="10064"/>
  </r>
  <r>
    <x v="2"/>
    <x v="2"/>
    <x v="103"/>
    <s v="行銷費用"/>
    <x v="629"/>
    <x v="623"/>
    <s v="Z1040"/>
    <s v="新竹區營業處分攤"/>
    <n v="98460"/>
    <n v="0"/>
    <n v="98460"/>
  </r>
  <r>
    <x v="2"/>
    <x v="2"/>
    <x v="103"/>
    <s v="行銷費用"/>
    <x v="629"/>
    <x v="623"/>
    <s v="Z1050"/>
    <s v="台中區營業處分攤"/>
    <n v="343040"/>
    <n v="0"/>
    <n v="343040"/>
  </r>
  <r>
    <x v="2"/>
    <x v="2"/>
    <x v="103"/>
    <s v="行銷費用"/>
    <x v="629"/>
    <x v="623"/>
    <s v="Z1070"/>
    <s v="嘉義區營業處分攤"/>
    <n v="139680"/>
    <n v="0"/>
    <n v="139680"/>
  </r>
  <r>
    <x v="2"/>
    <x v="2"/>
    <x v="103"/>
    <s v="行銷費用"/>
    <x v="629"/>
    <x v="623"/>
    <s v="Z1080"/>
    <s v="台南區營業處分攤"/>
    <n v="0"/>
    <n v="-800"/>
    <n v="-800"/>
  </r>
  <r>
    <x v="2"/>
    <x v="2"/>
    <x v="103"/>
    <s v="行銷費用"/>
    <x v="629"/>
    <x v="623"/>
    <s v="Z1100"/>
    <s v="屏東區營業處分攤"/>
    <n v="399266"/>
    <n v="0"/>
    <n v="399266"/>
  </r>
  <r>
    <x v="2"/>
    <x v="2"/>
    <x v="103"/>
    <s v="行銷費用"/>
    <x v="629"/>
    <x v="623"/>
    <s v="Z1110"/>
    <s v="台東區營業處分攤"/>
    <n v="1206098"/>
    <n v="0"/>
    <n v="1206098"/>
  </r>
  <r>
    <x v="2"/>
    <x v="2"/>
    <x v="103"/>
    <s v="行銷費用"/>
    <x v="629"/>
    <x v="623"/>
    <s v="Z1120"/>
    <s v="花蓮區營業處分攤"/>
    <n v="1440973"/>
    <n v="0"/>
    <n v="1440973"/>
  </r>
  <r>
    <x v="2"/>
    <x v="2"/>
    <x v="103"/>
    <s v="行銷費用"/>
    <x v="629"/>
    <x v="623"/>
    <s v="Z1130"/>
    <s v="宜蘭區營業處分攤"/>
    <n v="92356"/>
    <n v="0"/>
    <n v="92356"/>
  </r>
  <r>
    <x v="2"/>
    <x v="2"/>
    <x v="103"/>
    <s v="行銷費用"/>
    <x v="629"/>
    <x v="623"/>
    <s v="Z1140"/>
    <s v="澎湖區營業處分攤"/>
    <n v="4207542"/>
    <n v="0"/>
    <n v="4207542"/>
  </r>
  <r>
    <x v="2"/>
    <x v="2"/>
    <x v="103"/>
    <s v="行銷費用"/>
    <x v="629"/>
    <x v="623"/>
    <s v="Z1180"/>
    <s v="南投區營業處分攤"/>
    <n v="604274"/>
    <n v="0"/>
    <n v="604274"/>
  </r>
  <r>
    <x v="2"/>
    <x v="2"/>
    <x v="103"/>
    <s v="行銷費用"/>
    <x v="629"/>
    <x v="623"/>
    <s v="Z1190"/>
    <s v="鳳山區營業處分攤"/>
    <n v="175624"/>
    <n v="0"/>
    <n v="175624"/>
  </r>
  <r>
    <x v="2"/>
    <x v="2"/>
    <x v="103"/>
    <s v="行銷費用"/>
    <x v="629"/>
    <x v="623"/>
    <s v="Z1230"/>
    <s v="金門區營業處分攤"/>
    <n v="3408443"/>
    <n v="0"/>
    <n v="3408443"/>
  </r>
  <r>
    <x v="2"/>
    <x v="2"/>
    <x v="103"/>
    <s v="行銷費用"/>
    <x v="629"/>
    <x v="623"/>
    <s v="Z1240"/>
    <s v="馬祖區營業處分攤"/>
    <n v="1948932"/>
    <n v="0"/>
    <n v="1948932"/>
  </r>
  <r>
    <x v="2"/>
    <x v="2"/>
    <x v="103"/>
    <s v="行銷費用"/>
    <x v="629"/>
    <x v="623"/>
    <s v="Z5450"/>
    <s v="電力通信處分攤"/>
    <n v="3803"/>
    <n v="0"/>
    <n v="3803"/>
  </r>
  <r>
    <x v="2"/>
    <x v="2"/>
    <x v="103"/>
    <s v="行銷費用"/>
    <x v="630"/>
    <x v="624"/>
    <s v="Z1010"/>
    <s v="基隆區營業處分攤"/>
    <n v="47"/>
    <n v="0"/>
    <n v="47"/>
  </r>
  <r>
    <x v="2"/>
    <x v="2"/>
    <x v="103"/>
    <s v="行銷費用"/>
    <x v="630"/>
    <x v="624"/>
    <s v="Z1030"/>
    <s v="桃園區營業處分攤"/>
    <n v="550"/>
    <n v="0"/>
    <n v="550"/>
  </r>
  <r>
    <x v="2"/>
    <x v="2"/>
    <x v="103"/>
    <s v="行銷費用"/>
    <x v="630"/>
    <x v="624"/>
    <s v="Z1050"/>
    <s v="台中區營業處分攤"/>
    <n v="9749"/>
    <n v="0"/>
    <n v="9749"/>
  </r>
  <r>
    <x v="2"/>
    <x v="2"/>
    <x v="103"/>
    <s v="行銷費用"/>
    <x v="630"/>
    <x v="624"/>
    <s v="Z1060"/>
    <s v="彰化區營業處分攤"/>
    <n v="4985"/>
    <n v="0"/>
    <n v="4985"/>
  </r>
  <r>
    <x v="2"/>
    <x v="2"/>
    <x v="103"/>
    <s v="行銷費用"/>
    <x v="630"/>
    <x v="624"/>
    <s v="Z1070"/>
    <s v="嘉義區營業處分攤"/>
    <n v="303"/>
    <n v="0"/>
    <n v="303"/>
  </r>
  <r>
    <x v="2"/>
    <x v="2"/>
    <x v="103"/>
    <s v="行銷費用"/>
    <x v="630"/>
    <x v="624"/>
    <s v="Z1100"/>
    <s v="屏東區營業處分攤"/>
    <n v="700"/>
    <n v="0"/>
    <n v="700"/>
  </r>
  <r>
    <x v="2"/>
    <x v="2"/>
    <x v="103"/>
    <s v="行銷費用"/>
    <x v="630"/>
    <x v="624"/>
    <s v="Z1110"/>
    <s v="台東區營業處分攤"/>
    <n v="81"/>
    <n v="0"/>
    <n v="81"/>
  </r>
  <r>
    <x v="2"/>
    <x v="2"/>
    <x v="103"/>
    <s v="行銷費用"/>
    <x v="630"/>
    <x v="624"/>
    <s v="Z1120"/>
    <s v="花蓮區營業處分攤"/>
    <n v="2430"/>
    <n v="0"/>
    <n v="2430"/>
  </r>
  <r>
    <x v="2"/>
    <x v="2"/>
    <x v="103"/>
    <s v="行銷費用"/>
    <x v="630"/>
    <x v="624"/>
    <s v="Z1130"/>
    <s v="宜蘭區營業處分攤"/>
    <n v="150"/>
    <n v="0"/>
    <n v="150"/>
  </r>
  <r>
    <x v="2"/>
    <x v="2"/>
    <x v="103"/>
    <s v="行銷費用"/>
    <x v="630"/>
    <x v="624"/>
    <s v="Z1150"/>
    <s v="台北南區營業處分攤"/>
    <n v="833"/>
    <n v="0"/>
    <n v="833"/>
  </r>
  <r>
    <x v="2"/>
    <x v="2"/>
    <x v="103"/>
    <s v="行銷費用"/>
    <x v="630"/>
    <x v="624"/>
    <s v="Z1160"/>
    <s v="台北北區營業處分攤"/>
    <n v="15"/>
    <n v="0"/>
    <n v="15"/>
  </r>
  <r>
    <x v="2"/>
    <x v="2"/>
    <x v="103"/>
    <s v="行銷費用"/>
    <x v="630"/>
    <x v="624"/>
    <s v="Z1190"/>
    <s v="鳳山區營業處分攤"/>
    <n v="10065"/>
    <n v="0"/>
    <n v="10065"/>
  </r>
  <r>
    <x v="2"/>
    <x v="2"/>
    <x v="103"/>
    <s v="行銷費用"/>
    <x v="630"/>
    <x v="624"/>
    <s v="Z1220"/>
    <s v="苗栗區營業處分攤"/>
    <n v="255"/>
    <n v="0"/>
    <n v="255"/>
  </r>
  <r>
    <x v="2"/>
    <x v="2"/>
    <x v="103"/>
    <s v="行銷費用"/>
    <x v="630"/>
    <x v="624"/>
    <s v="Z1230"/>
    <s v="金門區營業處分攤"/>
    <n v="293"/>
    <n v="0"/>
    <n v="293"/>
  </r>
  <r>
    <x v="2"/>
    <x v="2"/>
    <x v="103"/>
    <s v="行銷費用"/>
    <x v="630"/>
    <x v="624"/>
    <s v="Z1240"/>
    <s v="馬祖區營業處分攤"/>
    <n v="825"/>
    <n v="0"/>
    <n v="825"/>
  </r>
  <r>
    <x v="2"/>
    <x v="2"/>
    <x v="103"/>
    <s v="行銷費用"/>
    <x v="630"/>
    <x v="624"/>
    <s v="Z5450"/>
    <s v="電力通信處分攤"/>
    <n v="40"/>
    <n v="0"/>
    <n v="40"/>
  </r>
  <r>
    <x v="2"/>
    <x v="2"/>
    <x v="103"/>
    <s v="行銷費用"/>
    <x v="632"/>
    <x v="626"/>
    <s v="Z1010"/>
    <s v="基隆區營業處分攤"/>
    <n v="246360"/>
    <n v="0"/>
    <n v="246360"/>
  </r>
  <r>
    <x v="2"/>
    <x v="2"/>
    <x v="103"/>
    <s v="行銷費用"/>
    <x v="632"/>
    <x v="626"/>
    <s v="Z1020"/>
    <s v="台北市區營業處分攤"/>
    <n v="195490"/>
    <n v="0"/>
    <n v="195490"/>
  </r>
  <r>
    <x v="2"/>
    <x v="2"/>
    <x v="103"/>
    <s v="行銷費用"/>
    <x v="632"/>
    <x v="626"/>
    <s v="Z1030"/>
    <s v="桃園區營業處分攤"/>
    <n v="358926"/>
    <n v="0"/>
    <n v="358926"/>
  </r>
  <r>
    <x v="2"/>
    <x v="2"/>
    <x v="103"/>
    <s v="行銷費用"/>
    <x v="632"/>
    <x v="626"/>
    <s v="Z1040"/>
    <s v="新竹區營業處分攤"/>
    <n v="694359"/>
    <n v="0"/>
    <n v="694359"/>
  </r>
  <r>
    <x v="2"/>
    <x v="2"/>
    <x v="103"/>
    <s v="行銷費用"/>
    <x v="632"/>
    <x v="626"/>
    <s v="Z1050"/>
    <s v="台中區營業處分攤"/>
    <n v="1151139"/>
    <n v="0"/>
    <n v="1151139"/>
  </r>
  <r>
    <x v="2"/>
    <x v="2"/>
    <x v="103"/>
    <s v="行銷費用"/>
    <x v="632"/>
    <x v="626"/>
    <s v="Z1060"/>
    <s v="彰化區營業處分攤"/>
    <n v="1350863"/>
    <n v="0"/>
    <n v="1350863"/>
  </r>
  <r>
    <x v="2"/>
    <x v="2"/>
    <x v="103"/>
    <s v="行銷費用"/>
    <x v="632"/>
    <x v="626"/>
    <s v="Z1070"/>
    <s v="嘉義區營業處分攤"/>
    <n v="806113"/>
    <n v="0"/>
    <n v="806113"/>
  </r>
  <r>
    <x v="2"/>
    <x v="2"/>
    <x v="103"/>
    <s v="行銷費用"/>
    <x v="632"/>
    <x v="626"/>
    <s v="Z1080"/>
    <s v="台南區營業處分攤"/>
    <n v="864499"/>
    <n v="0"/>
    <n v="864499"/>
  </r>
  <r>
    <x v="2"/>
    <x v="2"/>
    <x v="103"/>
    <s v="行銷費用"/>
    <x v="632"/>
    <x v="626"/>
    <s v="Z1090"/>
    <s v="高雄區營業處分攤"/>
    <n v="603605"/>
    <n v="0"/>
    <n v="603605"/>
  </r>
  <r>
    <x v="2"/>
    <x v="2"/>
    <x v="103"/>
    <s v="行銷費用"/>
    <x v="632"/>
    <x v="626"/>
    <s v="Z1100"/>
    <s v="屏東區營業處分攤"/>
    <n v="866276"/>
    <n v="0"/>
    <n v="866276"/>
  </r>
  <r>
    <x v="2"/>
    <x v="2"/>
    <x v="103"/>
    <s v="行銷費用"/>
    <x v="632"/>
    <x v="626"/>
    <s v="Z1110"/>
    <s v="台東區營業處分攤"/>
    <n v="457477"/>
    <n v="0"/>
    <n v="457477"/>
  </r>
  <r>
    <x v="2"/>
    <x v="2"/>
    <x v="103"/>
    <s v="行銷費用"/>
    <x v="632"/>
    <x v="626"/>
    <s v="Z1120"/>
    <s v="花蓮區營業處分攤"/>
    <n v="527898"/>
    <n v="0"/>
    <n v="527898"/>
  </r>
  <r>
    <x v="2"/>
    <x v="2"/>
    <x v="103"/>
    <s v="行銷費用"/>
    <x v="632"/>
    <x v="626"/>
    <s v="Z1130"/>
    <s v="宜蘭區營業處分攤"/>
    <n v="536346"/>
    <n v="0"/>
    <n v="536346"/>
  </r>
  <r>
    <x v="2"/>
    <x v="2"/>
    <x v="103"/>
    <s v="行銷費用"/>
    <x v="632"/>
    <x v="626"/>
    <s v="Z1140"/>
    <s v="澎湖區營業處分攤"/>
    <n v="373709"/>
    <n v="0"/>
    <n v="373709"/>
  </r>
  <r>
    <x v="2"/>
    <x v="2"/>
    <x v="103"/>
    <s v="行銷費用"/>
    <x v="632"/>
    <x v="626"/>
    <s v="Z1150"/>
    <s v="台北南區營業處分攤"/>
    <n v="474854"/>
    <n v="0"/>
    <n v="474854"/>
  </r>
  <r>
    <x v="2"/>
    <x v="2"/>
    <x v="103"/>
    <s v="行銷費用"/>
    <x v="632"/>
    <x v="626"/>
    <s v="Z1160"/>
    <s v="台北北區營業處分攤"/>
    <n v="209698"/>
    <n v="0"/>
    <n v="209698"/>
  </r>
  <r>
    <x v="2"/>
    <x v="2"/>
    <x v="103"/>
    <s v="行銷費用"/>
    <x v="632"/>
    <x v="626"/>
    <s v="Z1170"/>
    <s v="台北西區營業處分攤"/>
    <n v="451877"/>
    <n v="0"/>
    <n v="451877"/>
  </r>
  <r>
    <x v="2"/>
    <x v="2"/>
    <x v="103"/>
    <s v="行銷費用"/>
    <x v="632"/>
    <x v="626"/>
    <s v="Z1180"/>
    <s v="南投區營業處分攤"/>
    <n v="951303"/>
    <n v="0"/>
    <n v="951303"/>
  </r>
  <r>
    <x v="2"/>
    <x v="2"/>
    <x v="103"/>
    <s v="行銷費用"/>
    <x v="632"/>
    <x v="626"/>
    <s v="Z1190"/>
    <s v="鳳山區營業處分攤"/>
    <n v="629008"/>
    <n v="0"/>
    <n v="629008"/>
  </r>
  <r>
    <x v="2"/>
    <x v="2"/>
    <x v="103"/>
    <s v="行銷費用"/>
    <x v="632"/>
    <x v="626"/>
    <s v="Z1200"/>
    <s v="雲林區營業處分攤"/>
    <n v="925651"/>
    <n v="0"/>
    <n v="925651"/>
  </r>
  <r>
    <x v="2"/>
    <x v="2"/>
    <x v="103"/>
    <s v="行銷費用"/>
    <x v="632"/>
    <x v="626"/>
    <s v="Z1210"/>
    <s v="新營區營業處分攤"/>
    <n v="479754"/>
    <n v="0"/>
    <n v="479754"/>
  </r>
  <r>
    <x v="2"/>
    <x v="2"/>
    <x v="103"/>
    <s v="行銷費用"/>
    <x v="632"/>
    <x v="626"/>
    <s v="Z1220"/>
    <s v="苗栗區營業處分攤"/>
    <n v="863625"/>
    <n v="0"/>
    <n v="863625"/>
  </r>
  <r>
    <x v="2"/>
    <x v="2"/>
    <x v="103"/>
    <s v="行銷費用"/>
    <x v="632"/>
    <x v="626"/>
    <s v="Z1230"/>
    <s v="金門區營業處分攤"/>
    <n v="159374"/>
    <n v="0"/>
    <n v="159374"/>
  </r>
  <r>
    <x v="2"/>
    <x v="2"/>
    <x v="103"/>
    <s v="行銷費用"/>
    <x v="632"/>
    <x v="626"/>
    <s v="Z1240"/>
    <s v="馬祖區營業處分攤"/>
    <n v="28716"/>
    <n v="0"/>
    <n v="28716"/>
  </r>
  <r>
    <x v="2"/>
    <x v="2"/>
    <x v="103"/>
    <s v="行銷費用"/>
    <x v="632"/>
    <x v="626"/>
    <s v="Z5450"/>
    <s v="電力通信處分攤"/>
    <n v="4562"/>
    <n v="0"/>
    <n v="4562"/>
  </r>
  <r>
    <x v="2"/>
    <x v="2"/>
    <x v="103"/>
    <s v="行銷費用"/>
    <x v="633"/>
    <x v="627"/>
    <s v="Z0070"/>
    <s v="業務處分攤"/>
    <n v="23085310"/>
    <n v="0"/>
    <n v="23085310"/>
  </r>
  <r>
    <x v="2"/>
    <x v="2"/>
    <x v="103"/>
    <s v="行銷費用"/>
    <x v="633"/>
    <x v="627"/>
    <s v="Z0240"/>
    <s v="資訊系統處分攤"/>
    <n v="8197580"/>
    <n v="0"/>
    <n v="8197580"/>
  </r>
  <r>
    <x v="2"/>
    <x v="2"/>
    <x v="103"/>
    <s v="行銷費用"/>
    <x v="633"/>
    <x v="627"/>
    <s v="Z0510"/>
    <s v="公眾服務處分攤"/>
    <n v="12388291"/>
    <n v="0"/>
    <n v="12388291"/>
  </r>
  <r>
    <x v="2"/>
    <x v="2"/>
    <x v="103"/>
    <s v="行銷費用"/>
    <x v="633"/>
    <x v="627"/>
    <s v="Z0610"/>
    <s v="環境保護處分攤"/>
    <n v="736307"/>
    <n v="0"/>
    <n v="736307"/>
  </r>
  <r>
    <x v="2"/>
    <x v="2"/>
    <x v="103"/>
    <s v="行銷費用"/>
    <x v="633"/>
    <x v="627"/>
    <s v="Z1010"/>
    <s v="基隆區營業處分攤"/>
    <n v="12779917"/>
    <n v="0"/>
    <n v="12779917"/>
  </r>
  <r>
    <x v="2"/>
    <x v="2"/>
    <x v="103"/>
    <s v="行銷費用"/>
    <x v="633"/>
    <x v="627"/>
    <s v="Z1020"/>
    <s v="台北市區營業處分攤"/>
    <n v="18978615"/>
    <n v="0"/>
    <n v="18978615"/>
  </r>
  <r>
    <x v="2"/>
    <x v="2"/>
    <x v="103"/>
    <s v="行銷費用"/>
    <x v="633"/>
    <x v="627"/>
    <s v="Z1030"/>
    <s v="桃園區營業處分攤"/>
    <n v="20061771"/>
    <n v="0"/>
    <n v="20061771"/>
  </r>
  <r>
    <x v="2"/>
    <x v="2"/>
    <x v="103"/>
    <s v="行銷費用"/>
    <x v="633"/>
    <x v="627"/>
    <s v="Z1040"/>
    <s v="新竹區營業處分攤"/>
    <n v="17080042"/>
    <n v="0"/>
    <n v="17080042"/>
  </r>
  <r>
    <x v="2"/>
    <x v="2"/>
    <x v="103"/>
    <s v="行銷費用"/>
    <x v="633"/>
    <x v="627"/>
    <s v="Z1050"/>
    <s v="台中區營業處分攤"/>
    <n v="38084114"/>
    <n v="0"/>
    <n v="38084114"/>
  </r>
  <r>
    <x v="2"/>
    <x v="2"/>
    <x v="103"/>
    <s v="行銷費用"/>
    <x v="633"/>
    <x v="627"/>
    <s v="Z1060"/>
    <s v="彰化區營業處分攤"/>
    <n v="25279642"/>
    <n v="0"/>
    <n v="25279642"/>
  </r>
  <r>
    <x v="2"/>
    <x v="2"/>
    <x v="103"/>
    <s v="行銷費用"/>
    <x v="633"/>
    <x v="627"/>
    <s v="Z1070"/>
    <s v="嘉義區營業處分攤"/>
    <n v="18543301"/>
    <n v="0"/>
    <n v="18543301"/>
  </r>
  <r>
    <x v="2"/>
    <x v="2"/>
    <x v="103"/>
    <s v="行銷費用"/>
    <x v="633"/>
    <x v="627"/>
    <s v="Z1080"/>
    <s v="台南區營業處分攤"/>
    <n v="26491538"/>
    <n v="0"/>
    <n v="26491538"/>
  </r>
  <r>
    <x v="2"/>
    <x v="2"/>
    <x v="103"/>
    <s v="行銷費用"/>
    <x v="633"/>
    <x v="627"/>
    <s v="Z1090"/>
    <s v="高雄區營業處分攤"/>
    <n v="23946175"/>
    <n v="0"/>
    <n v="23946175"/>
  </r>
  <r>
    <x v="2"/>
    <x v="2"/>
    <x v="103"/>
    <s v="行銷費用"/>
    <x v="633"/>
    <x v="627"/>
    <s v="Z1100"/>
    <s v="屏東區營業處分攤"/>
    <n v="20257685"/>
    <n v="0"/>
    <n v="20257685"/>
  </r>
  <r>
    <x v="2"/>
    <x v="2"/>
    <x v="103"/>
    <s v="行銷費用"/>
    <x v="633"/>
    <x v="627"/>
    <s v="Z1110"/>
    <s v="台東區營業處分攤"/>
    <n v="9823345"/>
    <n v="0"/>
    <n v="9823345"/>
  </r>
  <r>
    <x v="2"/>
    <x v="2"/>
    <x v="103"/>
    <s v="行銷費用"/>
    <x v="633"/>
    <x v="627"/>
    <s v="Z1120"/>
    <s v="花蓮區營業處分攤"/>
    <n v="10223004"/>
    <n v="0"/>
    <n v="10223004"/>
  </r>
  <r>
    <x v="2"/>
    <x v="2"/>
    <x v="103"/>
    <s v="行銷費用"/>
    <x v="633"/>
    <x v="627"/>
    <s v="Z1130"/>
    <s v="宜蘭區營業處分攤"/>
    <n v="11736040"/>
    <n v="0"/>
    <n v="11736040"/>
  </r>
  <r>
    <x v="2"/>
    <x v="2"/>
    <x v="103"/>
    <s v="行銷費用"/>
    <x v="633"/>
    <x v="627"/>
    <s v="Z1140"/>
    <s v="澎湖區營業處分攤"/>
    <n v="6954389"/>
    <n v="0"/>
    <n v="6954389"/>
  </r>
  <r>
    <x v="2"/>
    <x v="2"/>
    <x v="103"/>
    <s v="行銷費用"/>
    <x v="633"/>
    <x v="627"/>
    <s v="Z1150"/>
    <s v="台北南區營業處分攤"/>
    <n v="19781189"/>
    <n v="0"/>
    <n v="19781189"/>
  </r>
  <r>
    <x v="2"/>
    <x v="2"/>
    <x v="103"/>
    <s v="行銷費用"/>
    <x v="633"/>
    <x v="627"/>
    <s v="Z1160"/>
    <s v="台北北區營業處分攤"/>
    <n v="16100882"/>
    <n v="0"/>
    <n v="16100882"/>
  </r>
  <r>
    <x v="2"/>
    <x v="2"/>
    <x v="103"/>
    <s v="行銷費用"/>
    <x v="633"/>
    <x v="627"/>
    <s v="Z1170"/>
    <s v="台北西區營業處分攤"/>
    <n v="18780908"/>
    <n v="0"/>
    <n v="18780908"/>
  </r>
  <r>
    <x v="2"/>
    <x v="2"/>
    <x v="103"/>
    <s v="行銷費用"/>
    <x v="633"/>
    <x v="627"/>
    <s v="Z1180"/>
    <s v="南投區營業處分攤"/>
    <n v="18494766"/>
    <n v="0"/>
    <n v="18494766"/>
  </r>
  <r>
    <x v="2"/>
    <x v="2"/>
    <x v="103"/>
    <s v="行銷費用"/>
    <x v="633"/>
    <x v="627"/>
    <s v="Z1190"/>
    <s v="鳳山區營業處分攤"/>
    <n v="22290907"/>
    <n v="0"/>
    <n v="22290907"/>
  </r>
  <r>
    <x v="2"/>
    <x v="2"/>
    <x v="103"/>
    <s v="行銷費用"/>
    <x v="633"/>
    <x v="627"/>
    <s v="Z1200"/>
    <s v="雲林區營業處分攤"/>
    <n v="19785971"/>
    <n v="0"/>
    <n v="19785971"/>
  </r>
  <r>
    <x v="2"/>
    <x v="2"/>
    <x v="103"/>
    <s v="行銷費用"/>
    <x v="633"/>
    <x v="627"/>
    <s v="Z1210"/>
    <s v="新營區營業處分攤"/>
    <n v="12956455"/>
    <n v="0"/>
    <n v="12956455"/>
  </r>
  <r>
    <x v="2"/>
    <x v="2"/>
    <x v="103"/>
    <s v="行銷費用"/>
    <x v="633"/>
    <x v="627"/>
    <s v="Z1220"/>
    <s v="苗栗區營業處分攤"/>
    <n v="14947975"/>
    <n v="0"/>
    <n v="14947975"/>
  </r>
  <r>
    <x v="2"/>
    <x v="2"/>
    <x v="103"/>
    <s v="行銷費用"/>
    <x v="633"/>
    <x v="627"/>
    <s v="Z1230"/>
    <s v="金門區營業處分攤"/>
    <n v="4544017"/>
    <n v="0"/>
    <n v="4544017"/>
  </r>
  <r>
    <x v="2"/>
    <x v="2"/>
    <x v="103"/>
    <s v="行銷費用"/>
    <x v="633"/>
    <x v="627"/>
    <s v="Z1240"/>
    <s v="馬祖區營業處分攤"/>
    <n v="2320143"/>
    <n v="0"/>
    <n v="2320143"/>
  </r>
  <r>
    <x v="2"/>
    <x v="2"/>
    <x v="103"/>
    <s v="行銷費用"/>
    <x v="633"/>
    <x v="627"/>
    <s v="Z5300"/>
    <s v="南部資料處理中心分攤"/>
    <n v="2249704"/>
    <n v="0"/>
    <n v="2249704"/>
  </r>
  <r>
    <x v="2"/>
    <x v="2"/>
    <x v="103"/>
    <s v="行銷費用"/>
    <x v="633"/>
    <x v="627"/>
    <s v="Z5350"/>
    <s v="中部資料處理中心分攤"/>
    <n v="2550747"/>
    <n v="0"/>
    <n v="2550747"/>
  </r>
  <r>
    <x v="2"/>
    <x v="2"/>
    <x v="103"/>
    <s v="行銷費用"/>
    <x v="633"/>
    <x v="627"/>
    <s v="Z5450"/>
    <s v="電力通信處分攤"/>
    <n v="540080"/>
    <n v="0"/>
    <n v="540080"/>
  </r>
  <r>
    <x v="2"/>
    <x v="2"/>
    <x v="103"/>
    <s v="行銷費用"/>
    <x v="633"/>
    <x v="627"/>
    <s v="Z9550"/>
    <s v="配售電事業部-策劃室分攤"/>
    <n v="1053345"/>
    <n v="0"/>
    <n v="1053345"/>
  </r>
  <r>
    <x v="2"/>
    <x v="2"/>
    <x v="103"/>
    <s v="行銷費用"/>
    <x v="634"/>
    <x v="628"/>
    <s v="Z0070"/>
    <s v="業務處分攤"/>
    <n v="10101260"/>
    <n v="0"/>
    <n v="10101260"/>
  </r>
  <r>
    <x v="2"/>
    <x v="2"/>
    <x v="103"/>
    <s v="行銷費用"/>
    <x v="634"/>
    <x v="628"/>
    <s v="Z0240"/>
    <s v="資訊系統處分攤"/>
    <n v="3580273"/>
    <n v="0"/>
    <n v="3580273"/>
  </r>
  <r>
    <x v="2"/>
    <x v="2"/>
    <x v="103"/>
    <s v="行銷費用"/>
    <x v="634"/>
    <x v="628"/>
    <s v="Z0510"/>
    <s v="公眾服務處分攤"/>
    <n v="5271205"/>
    <n v="0"/>
    <n v="5271205"/>
  </r>
  <r>
    <x v="2"/>
    <x v="2"/>
    <x v="103"/>
    <s v="行銷費用"/>
    <x v="634"/>
    <x v="628"/>
    <s v="Z0610"/>
    <s v="環境保護處分攤"/>
    <n v="314113"/>
    <n v="0"/>
    <n v="314113"/>
  </r>
  <r>
    <x v="2"/>
    <x v="2"/>
    <x v="103"/>
    <s v="行銷費用"/>
    <x v="634"/>
    <x v="628"/>
    <s v="Z1010"/>
    <s v="基隆區營業處分攤"/>
    <n v="5031716"/>
    <n v="0"/>
    <n v="5031716"/>
  </r>
  <r>
    <x v="2"/>
    <x v="2"/>
    <x v="103"/>
    <s v="行銷費用"/>
    <x v="634"/>
    <x v="628"/>
    <s v="Z1020"/>
    <s v="台北市區營業處分攤"/>
    <n v="7358767"/>
    <n v="0"/>
    <n v="7358767"/>
  </r>
  <r>
    <x v="2"/>
    <x v="2"/>
    <x v="103"/>
    <s v="行銷費用"/>
    <x v="634"/>
    <x v="628"/>
    <s v="Z1030"/>
    <s v="桃園區營業處分攤"/>
    <n v="7785348"/>
    <n v="0"/>
    <n v="7785348"/>
  </r>
  <r>
    <x v="2"/>
    <x v="2"/>
    <x v="103"/>
    <s v="行銷費用"/>
    <x v="634"/>
    <x v="628"/>
    <s v="Z1040"/>
    <s v="新竹區營業處分攤"/>
    <n v="6504590"/>
    <n v="0"/>
    <n v="6504590"/>
  </r>
  <r>
    <x v="2"/>
    <x v="2"/>
    <x v="103"/>
    <s v="行銷費用"/>
    <x v="634"/>
    <x v="628"/>
    <s v="Z1050"/>
    <s v="台中區營業處分攤"/>
    <n v="14728041"/>
    <n v="0"/>
    <n v="14728041"/>
  </r>
  <r>
    <x v="2"/>
    <x v="2"/>
    <x v="103"/>
    <s v="行銷費用"/>
    <x v="634"/>
    <x v="628"/>
    <s v="Z1060"/>
    <s v="彰化區營業處分攤"/>
    <n v="9679019"/>
    <n v="0"/>
    <n v="9679019"/>
  </r>
  <r>
    <x v="2"/>
    <x v="2"/>
    <x v="103"/>
    <s v="行銷費用"/>
    <x v="634"/>
    <x v="628"/>
    <s v="Z1070"/>
    <s v="嘉義區營業處分攤"/>
    <n v="7160698"/>
    <n v="0"/>
    <n v="7160698"/>
  </r>
  <r>
    <x v="2"/>
    <x v="2"/>
    <x v="103"/>
    <s v="行銷費用"/>
    <x v="634"/>
    <x v="628"/>
    <s v="Z1080"/>
    <s v="台南區營業處分攤"/>
    <n v="10059953"/>
    <n v="0"/>
    <n v="10059953"/>
  </r>
  <r>
    <x v="2"/>
    <x v="2"/>
    <x v="103"/>
    <s v="行銷費用"/>
    <x v="634"/>
    <x v="628"/>
    <s v="Z1090"/>
    <s v="高雄區營業處分攤"/>
    <n v="9072300"/>
    <n v="0"/>
    <n v="9072300"/>
  </r>
  <r>
    <x v="2"/>
    <x v="2"/>
    <x v="103"/>
    <s v="行銷費用"/>
    <x v="634"/>
    <x v="628"/>
    <s v="Z1100"/>
    <s v="屏東區營業處分攤"/>
    <n v="7589912"/>
    <n v="0"/>
    <n v="7589912"/>
  </r>
  <r>
    <x v="2"/>
    <x v="2"/>
    <x v="103"/>
    <s v="行銷費用"/>
    <x v="634"/>
    <x v="628"/>
    <s v="Z1110"/>
    <s v="台東區營業處分攤"/>
    <n v="3611020"/>
    <n v="0"/>
    <n v="3611020"/>
  </r>
  <r>
    <x v="2"/>
    <x v="2"/>
    <x v="103"/>
    <s v="行銷費用"/>
    <x v="634"/>
    <x v="628"/>
    <s v="Z1120"/>
    <s v="花蓮區營業處分攤"/>
    <n v="3870946"/>
    <n v="0"/>
    <n v="3870946"/>
  </r>
  <r>
    <x v="2"/>
    <x v="2"/>
    <x v="103"/>
    <s v="行銷費用"/>
    <x v="634"/>
    <x v="628"/>
    <s v="Z1130"/>
    <s v="宜蘭區營業處分攤"/>
    <n v="4483976"/>
    <n v="0"/>
    <n v="4483976"/>
  </r>
  <r>
    <x v="2"/>
    <x v="2"/>
    <x v="103"/>
    <s v="行銷費用"/>
    <x v="634"/>
    <x v="628"/>
    <s v="Z1140"/>
    <s v="澎湖區營業處分攤"/>
    <n v="2643946"/>
    <n v="0"/>
    <n v="2643946"/>
  </r>
  <r>
    <x v="2"/>
    <x v="2"/>
    <x v="103"/>
    <s v="行銷費用"/>
    <x v="634"/>
    <x v="628"/>
    <s v="Z1150"/>
    <s v="台北南區營業處分攤"/>
    <n v="7594840"/>
    <n v="0"/>
    <n v="7594840"/>
  </r>
  <r>
    <x v="2"/>
    <x v="2"/>
    <x v="103"/>
    <s v="行銷費用"/>
    <x v="634"/>
    <x v="628"/>
    <s v="Z1160"/>
    <s v="台北北區營業處分攤"/>
    <n v="6346297"/>
    <n v="0"/>
    <n v="6346297"/>
  </r>
  <r>
    <x v="2"/>
    <x v="2"/>
    <x v="103"/>
    <s v="行銷費用"/>
    <x v="634"/>
    <x v="628"/>
    <s v="Z1170"/>
    <s v="台北西區營業處分攤"/>
    <n v="7344912"/>
    <n v="0"/>
    <n v="7344912"/>
  </r>
  <r>
    <x v="2"/>
    <x v="2"/>
    <x v="103"/>
    <s v="行銷費用"/>
    <x v="634"/>
    <x v="628"/>
    <s v="Z1180"/>
    <s v="南投區營業處分攤"/>
    <n v="6895848"/>
    <n v="0"/>
    <n v="6895848"/>
  </r>
  <r>
    <x v="2"/>
    <x v="2"/>
    <x v="103"/>
    <s v="行銷費用"/>
    <x v="634"/>
    <x v="628"/>
    <s v="Z1190"/>
    <s v="鳳山區營業處分攤"/>
    <n v="8431947"/>
    <n v="0"/>
    <n v="8431947"/>
  </r>
  <r>
    <x v="2"/>
    <x v="2"/>
    <x v="103"/>
    <s v="行銷費用"/>
    <x v="634"/>
    <x v="628"/>
    <s v="Z1200"/>
    <s v="雲林區營業處分攤"/>
    <n v="7370033"/>
    <n v="0"/>
    <n v="7370033"/>
  </r>
  <r>
    <x v="2"/>
    <x v="2"/>
    <x v="103"/>
    <s v="行銷費用"/>
    <x v="634"/>
    <x v="628"/>
    <s v="Z1210"/>
    <s v="新營區營業處分攤"/>
    <n v="4971170"/>
    <n v="0"/>
    <n v="4971170"/>
  </r>
  <r>
    <x v="2"/>
    <x v="2"/>
    <x v="103"/>
    <s v="行銷費用"/>
    <x v="634"/>
    <x v="628"/>
    <s v="Z1220"/>
    <s v="苗栗區營業處分攤"/>
    <n v="5612795"/>
    <n v="0"/>
    <n v="5612795"/>
  </r>
  <r>
    <x v="2"/>
    <x v="2"/>
    <x v="103"/>
    <s v="行銷費用"/>
    <x v="634"/>
    <x v="628"/>
    <s v="Z1230"/>
    <s v="金門區營業處分攤"/>
    <n v="1800204"/>
    <n v="0"/>
    <n v="1800204"/>
  </r>
  <r>
    <x v="2"/>
    <x v="2"/>
    <x v="103"/>
    <s v="行銷費用"/>
    <x v="634"/>
    <x v="628"/>
    <s v="Z1240"/>
    <s v="馬祖區營業處分攤"/>
    <n v="962792"/>
    <n v="0"/>
    <n v="962792"/>
  </r>
  <r>
    <x v="2"/>
    <x v="2"/>
    <x v="103"/>
    <s v="行銷費用"/>
    <x v="634"/>
    <x v="628"/>
    <s v="Z5300"/>
    <s v="南部資料處理中心分攤"/>
    <n v="979270"/>
    <n v="0"/>
    <n v="979270"/>
  </r>
  <r>
    <x v="2"/>
    <x v="2"/>
    <x v="103"/>
    <s v="行銷費用"/>
    <x v="634"/>
    <x v="628"/>
    <s v="Z5350"/>
    <s v="中部資料處理中心分攤"/>
    <n v="1099085"/>
    <n v="0"/>
    <n v="1099085"/>
  </r>
  <r>
    <x v="2"/>
    <x v="2"/>
    <x v="103"/>
    <s v="行銷費用"/>
    <x v="634"/>
    <x v="628"/>
    <s v="Z5450"/>
    <s v="電力通信處分攤"/>
    <n v="219341"/>
    <n v="0"/>
    <n v="219341"/>
  </r>
  <r>
    <x v="2"/>
    <x v="2"/>
    <x v="103"/>
    <s v="行銷費用"/>
    <x v="634"/>
    <x v="628"/>
    <s v="Z9550"/>
    <s v="配售電事業部-策劃室分攤"/>
    <n v="496263"/>
    <n v="0"/>
    <n v="496263"/>
  </r>
  <r>
    <x v="2"/>
    <x v="2"/>
    <x v="103"/>
    <s v="行銷費用"/>
    <x v="635"/>
    <x v="629"/>
    <s v="Z0070"/>
    <s v="業務處分攤"/>
    <n v="7908056"/>
    <n v="0"/>
    <n v="7908056"/>
  </r>
  <r>
    <x v="2"/>
    <x v="2"/>
    <x v="103"/>
    <s v="行銷費用"/>
    <x v="635"/>
    <x v="629"/>
    <s v="Z0240"/>
    <s v="資訊系統處分攤"/>
    <n v="2983624"/>
    <n v="0"/>
    <n v="2983624"/>
  </r>
  <r>
    <x v="2"/>
    <x v="2"/>
    <x v="103"/>
    <s v="行銷費用"/>
    <x v="635"/>
    <x v="629"/>
    <s v="Z0510"/>
    <s v="公眾服務處分攤"/>
    <n v="4440712"/>
    <n v="0"/>
    <n v="4440712"/>
  </r>
  <r>
    <x v="2"/>
    <x v="2"/>
    <x v="103"/>
    <s v="行銷費用"/>
    <x v="635"/>
    <x v="629"/>
    <s v="Z0610"/>
    <s v="環境保護處分攤"/>
    <n v="267133"/>
    <n v="0"/>
    <n v="267133"/>
  </r>
  <r>
    <x v="2"/>
    <x v="2"/>
    <x v="103"/>
    <s v="行銷費用"/>
    <x v="635"/>
    <x v="629"/>
    <s v="Z1010"/>
    <s v="基隆區營業處分攤"/>
    <n v="4697975"/>
    <n v="0"/>
    <n v="4697975"/>
  </r>
  <r>
    <x v="2"/>
    <x v="2"/>
    <x v="103"/>
    <s v="行銷費用"/>
    <x v="635"/>
    <x v="629"/>
    <s v="Z1020"/>
    <s v="台北市區營業處分攤"/>
    <n v="7198535"/>
    <n v="0"/>
    <n v="7198535"/>
  </r>
  <r>
    <x v="2"/>
    <x v="2"/>
    <x v="103"/>
    <s v="行銷費用"/>
    <x v="635"/>
    <x v="629"/>
    <s v="Z1030"/>
    <s v="桃園區營業處分攤"/>
    <n v="7031919"/>
    <n v="0"/>
    <n v="7031919"/>
  </r>
  <r>
    <x v="2"/>
    <x v="2"/>
    <x v="103"/>
    <s v="行銷費用"/>
    <x v="635"/>
    <x v="629"/>
    <s v="Z1040"/>
    <s v="新竹區營業處分攤"/>
    <n v="6242977"/>
    <n v="0"/>
    <n v="6242977"/>
  </r>
  <r>
    <x v="2"/>
    <x v="2"/>
    <x v="103"/>
    <s v="行銷費用"/>
    <x v="635"/>
    <x v="629"/>
    <s v="Z1050"/>
    <s v="台中區營業處分攤"/>
    <n v="13704806"/>
    <n v="0"/>
    <n v="13704806"/>
  </r>
  <r>
    <x v="2"/>
    <x v="2"/>
    <x v="103"/>
    <s v="行銷費用"/>
    <x v="635"/>
    <x v="629"/>
    <s v="Z1060"/>
    <s v="彰化區營業處分攤"/>
    <n v="9171515"/>
    <n v="0"/>
    <n v="9171515"/>
  </r>
  <r>
    <x v="2"/>
    <x v="2"/>
    <x v="103"/>
    <s v="行銷費用"/>
    <x v="635"/>
    <x v="629"/>
    <s v="Z1070"/>
    <s v="嘉義區營業處分攤"/>
    <n v="6777675"/>
    <n v="0"/>
    <n v="6777675"/>
  </r>
  <r>
    <x v="2"/>
    <x v="2"/>
    <x v="103"/>
    <s v="行銷費用"/>
    <x v="635"/>
    <x v="629"/>
    <s v="Z1080"/>
    <s v="台南區營業處分攤"/>
    <n v="9514270"/>
    <n v="0"/>
    <n v="9514270"/>
  </r>
  <r>
    <x v="2"/>
    <x v="2"/>
    <x v="103"/>
    <s v="行銷費用"/>
    <x v="635"/>
    <x v="629"/>
    <s v="Z1090"/>
    <s v="高雄區營業處分攤"/>
    <n v="8791175"/>
    <n v="0"/>
    <n v="8791175"/>
  </r>
  <r>
    <x v="2"/>
    <x v="2"/>
    <x v="103"/>
    <s v="行銷費用"/>
    <x v="635"/>
    <x v="629"/>
    <s v="Z1100"/>
    <s v="屏東區營業處分攤"/>
    <n v="7388300"/>
    <n v="0"/>
    <n v="7388300"/>
  </r>
  <r>
    <x v="2"/>
    <x v="2"/>
    <x v="103"/>
    <s v="行銷費用"/>
    <x v="635"/>
    <x v="629"/>
    <s v="Z1110"/>
    <s v="台東區營業處分攤"/>
    <n v="3367201"/>
    <n v="0"/>
    <n v="3367201"/>
  </r>
  <r>
    <x v="2"/>
    <x v="2"/>
    <x v="103"/>
    <s v="行銷費用"/>
    <x v="635"/>
    <x v="629"/>
    <s v="Z1120"/>
    <s v="花蓮區營業處分攤"/>
    <n v="3288272"/>
    <n v="0"/>
    <n v="3288272"/>
  </r>
  <r>
    <x v="2"/>
    <x v="2"/>
    <x v="103"/>
    <s v="行銷費用"/>
    <x v="635"/>
    <x v="629"/>
    <s v="Z1130"/>
    <s v="宜蘭區營業處分攤"/>
    <n v="4280383"/>
    <n v="0"/>
    <n v="4280383"/>
  </r>
  <r>
    <x v="2"/>
    <x v="2"/>
    <x v="103"/>
    <s v="行銷費用"/>
    <x v="635"/>
    <x v="629"/>
    <s v="Z1140"/>
    <s v="澎湖區營業處分攤"/>
    <n v="2500512"/>
    <n v="0"/>
    <n v="2500512"/>
  </r>
  <r>
    <x v="2"/>
    <x v="2"/>
    <x v="103"/>
    <s v="行銷費用"/>
    <x v="635"/>
    <x v="629"/>
    <s v="Z1150"/>
    <s v="台北南區營業處分攤"/>
    <n v="7072049"/>
    <n v="0"/>
    <n v="7072049"/>
  </r>
  <r>
    <x v="2"/>
    <x v="2"/>
    <x v="103"/>
    <s v="行銷費用"/>
    <x v="635"/>
    <x v="629"/>
    <s v="Z1160"/>
    <s v="台北北區營業處分攤"/>
    <n v="5853695"/>
    <n v="0"/>
    <n v="5853695"/>
  </r>
  <r>
    <x v="2"/>
    <x v="2"/>
    <x v="103"/>
    <s v="行銷費用"/>
    <x v="635"/>
    <x v="629"/>
    <s v="Z1170"/>
    <s v="台北西區營業處分攤"/>
    <n v="6697234"/>
    <n v="0"/>
    <n v="6697234"/>
  </r>
  <r>
    <x v="2"/>
    <x v="2"/>
    <x v="103"/>
    <s v="行銷費用"/>
    <x v="635"/>
    <x v="629"/>
    <s v="Z1180"/>
    <s v="南投區營業處分攤"/>
    <n v="6701465"/>
    <n v="0"/>
    <n v="6701465"/>
  </r>
  <r>
    <x v="2"/>
    <x v="2"/>
    <x v="103"/>
    <s v="行銷費用"/>
    <x v="635"/>
    <x v="629"/>
    <s v="Z1190"/>
    <s v="鳳山區營業處分攤"/>
    <n v="8055289"/>
    <n v="0"/>
    <n v="8055289"/>
  </r>
  <r>
    <x v="2"/>
    <x v="2"/>
    <x v="103"/>
    <s v="行銷費用"/>
    <x v="635"/>
    <x v="629"/>
    <s v="Z1200"/>
    <s v="雲林區營業處分攤"/>
    <n v="6901189"/>
    <n v="0"/>
    <n v="6901189"/>
  </r>
  <r>
    <x v="2"/>
    <x v="2"/>
    <x v="103"/>
    <s v="行銷費用"/>
    <x v="635"/>
    <x v="629"/>
    <s v="Z1210"/>
    <s v="新營區營業處分攤"/>
    <n v="4699149"/>
    <n v="0"/>
    <n v="4699149"/>
  </r>
  <r>
    <x v="2"/>
    <x v="2"/>
    <x v="103"/>
    <s v="行銷費用"/>
    <x v="635"/>
    <x v="629"/>
    <s v="Z1220"/>
    <s v="苗栗區營業處分攤"/>
    <n v="5394089"/>
    <n v="0"/>
    <n v="5394089"/>
  </r>
  <r>
    <x v="2"/>
    <x v="2"/>
    <x v="103"/>
    <s v="行銷費用"/>
    <x v="635"/>
    <x v="629"/>
    <s v="Z1230"/>
    <s v="金門區營業處分攤"/>
    <n v="1542427"/>
    <n v="0"/>
    <n v="1542427"/>
  </r>
  <r>
    <x v="2"/>
    <x v="2"/>
    <x v="103"/>
    <s v="行銷費用"/>
    <x v="635"/>
    <x v="629"/>
    <s v="Z1240"/>
    <s v="馬祖區營業處分攤"/>
    <n v="863790"/>
    <n v="0"/>
    <n v="863790"/>
  </r>
  <r>
    <x v="2"/>
    <x v="2"/>
    <x v="103"/>
    <s v="行銷費用"/>
    <x v="635"/>
    <x v="629"/>
    <s v="Z5300"/>
    <s v="南部資料處理中心分攤"/>
    <n v="1048458"/>
    <n v="0"/>
    <n v="1048458"/>
  </r>
  <r>
    <x v="2"/>
    <x v="2"/>
    <x v="103"/>
    <s v="行銷費用"/>
    <x v="635"/>
    <x v="629"/>
    <s v="Z5350"/>
    <s v="中部資料處理中心分攤"/>
    <n v="910519"/>
    <n v="0"/>
    <n v="910519"/>
  </r>
  <r>
    <x v="2"/>
    <x v="2"/>
    <x v="103"/>
    <s v="行銷費用"/>
    <x v="635"/>
    <x v="629"/>
    <s v="Z5450"/>
    <s v="電力通信處分攤"/>
    <n v="197113"/>
    <n v="0"/>
    <n v="197113"/>
  </r>
  <r>
    <x v="2"/>
    <x v="2"/>
    <x v="103"/>
    <s v="行銷費用"/>
    <x v="635"/>
    <x v="629"/>
    <s v="Z9550"/>
    <s v="配售電事業部-策劃室分攤"/>
    <n v="468677"/>
    <n v="0"/>
    <n v="468677"/>
  </r>
  <r>
    <x v="2"/>
    <x v="2"/>
    <x v="103"/>
    <s v="行銷費用"/>
    <x v="636"/>
    <x v="630"/>
    <s v="Z0070"/>
    <s v="業務處分攤"/>
    <n v="209487"/>
    <n v="0"/>
    <n v="209487"/>
  </r>
  <r>
    <x v="2"/>
    <x v="2"/>
    <x v="103"/>
    <s v="行銷費用"/>
    <x v="636"/>
    <x v="630"/>
    <s v="Z0240"/>
    <s v="資訊系統處分攤"/>
    <n v="124172"/>
    <n v="0"/>
    <n v="124172"/>
  </r>
  <r>
    <x v="2"/>
    <x v="2"/>
    <x v="103"/>
    <s v="行銷費用"/>
    <x v="636"/>
    <x v="630"/>
    <s v="Z0510"/>
    <s v="公眾服務處分攤"/>
    <n v="388510"/>
    <n v="0"/>
    <n v="388510"/>
  </r>
  <r>
    <x v="2"/>
    <x v="2"/>
    <x v="103"/>
    <s v="行銷費用"/>
    <x v="636"/>
    <x v="630"/>
    <s v="Z0610"/>
    <s v="環境保護處分攤"/>
    <n v="16267"/>
    <n v="0"/>
    <n v="16267"/>
  </r>
  <r>
    <x v="2"/>
    <x v="2"/>
    <x v="103"/>
    <s v="行銷費用"/>
    <x v="636"/>
    <x v="630"/>
    <s v="Z1010"/>
    <s v="基隆區營業處分攤"/>
    <n v="877849"/>
    <n v="0"/>
    <n v="877849"/>
  </r>
  <r>
    <x v="2"/>
    <x v="2"/>
    <x v="103"/>
    <s v="行銷費用"/>
    <x v="636"/>
    <x v="630"/>
    <s v="Z1020"/>
    <s v="台北市區營業處分攤"/>
    <n v="1453758"/>
    <n v="0"/>
    <n v="1453758"/>
  </r>
  <r>
    <x v="2"/>
    <x v="2"/>
    <x v="103"/>
    <s v="行銷費用"/>
    <x v="636"/>
    <x v="630"/>
    <s v="Z1030"/>
    <s v="桃園區營業處分攤"/>
    <n v="1512324"/>
    <n v="0"/>
    <n v="1512324"/>
  </r>
  <r>
    <x v="2"/>
    <x v="2"/>
    <x v="103"/>
    <s v="行銷費用"/>
    <x v="636"/>
    <x v="630"/>
    <s v="Z1040"/>
    <s v="新竹區營業處分攤"/>
    <n v="1430335"/>
    <n v="0"/>
    <n v="1430335"/>
  </r>
  <r>
    <x v="2"/>
    <x v="2"/>
    <x v="103"/>
    <s v="行銷費用"/>
    <x v="636"/>
    <x v="630"/>
    <s v="Z1050"/>
    <s v="台中區營業處分攤"/>
    <n v="3030078"/>
    <n v="0"/>
    <n v="3030078"/>
  </r>
  <r>
    <x v="2"/>
    <x v="2"/>
    <x v="103"/>
    <s v="行銷費用"/>
    <x v="636"/>
    <x v="630"/>
    <s v="Z1060"/>
    <s v="彰化區營業處分攤"/>
    <n v="2187835"/>
    <n v="0"/>
    <n v="2187835"/>
  </r>
  <r>
    <x v="2"/>
    <x v="2"/>
    <x v="103"/>
    <s v="行銷費用"/>
    <x v="636"/>
    <x v="630"/>
    <s v="Z1070"/>
    <s v="嘉義區營業處分攤"/>
    <n v="1497275"/>
    <n v="0"/>
    <n v="1497275"/>
  </r>
  <r>
    <x v="2"/>
    <x v="2"/>
    <x v="103"/>
    <s v="行銷費用"/>
    <x v="636"/>
    <x v="630"/>
    <s v="Z1080"/>
    <s v="台南區營業處分攤"/>
    <n v="2414043"/>
    <n v="0"/>
    <n v="2414043"/>
  </r>
  <r>
    <x v="2"/>
    <x v="2"/>
    <x v="103"/>
    <s v="行銷費用"/>
    <x v="636"/>
    <x v="630"/>
    <s v="Z1090"/>
    <s v="高雄區營業處分攤"/>
    <n v="2098754"/>
    <n v="0"/>
    <n v="2098754"/>
  </r>
  <r>
    <x v="2"/>
    <x v="2"/>
    <x v="103"/>
    <s v="行銷費用"/>
    <x v="636"/>
    <x v="630"/>
    <s v="Z1100"/>
    <s v="屏東區營業處分攤"/>
    <n v="1917680"/>
    <n v="0"/>
    <n v="1917680"/>
  </r>
  <r>
    <x v="2"/>
    <x v="2"/>
    <x v="103"/>
    <s v="行銷費用"/>
    <x v="636"/>
    <x v="630"/>
    <s v="Z1110"/>
    <s v="台東區營業處分攤"/>
    <n v="957478"/>
    <n v="0"/>
    <n v="957478"/>
  </r>
  <r>
    <x v="2"/>
    <x v="2"/>
    <x v="103"/>
    <s v="行銷費用"/>
    <x v="636"/>
    <x v="630"/>
    <s v="Z1120"/>
    <s v="花蓮區營業處分攤"/>
    <n v="868360"/>
    <n v="0"/>
    <n v="868360"/>
  </r>
  <r>
    <x v="2"/>
    <x v="2"/>
    <x v="103"/>
    <s v="行銷費用"/>
    <x v="636"/>
    <x v="630"/>
    <s v="Z1130"/>
    <s v="宜蘭區營業處分攤"/>
    <n v="1047430"/>
    <n v="0"/>
    <n v="1047430"/>
  </r>
  <r>
    <x v="2"/>
    <x v="2"/>
    <x v="103"/>
    <s v="行銷費用"/>
    <x v="636"/>
    <x v="630"/>
    <s v="Z1140"/>
    <s v="澎湖區營業處分攤"/>
    <n v="594503"/>
    <n v="0"/>
    <n v="594503"/>
  </r>
  <r>
    <x v="2"/>
    <x v="2"/>
    <x v="103"/>
    <s v="行銷費用"/>
    <x v="636"/>
    <x v="630"/>
    <s v="Z1150"/>
    <s v="台北南區營業處分攤"/>
    <n v="1637416"/>
    <n v="0"/>
    <n v="1637416"/>
  </r>
  <r>
    <x v="2"/>
    <x v="2"/>
    <x v="103"/>
    <s v="行銷費用"/>
    <x v="636"/>
    <x v="630"/>
    <s v="Z1160"/>
    <s v="台北北區營業處分攤"/>
    <n v="1128820"/>
    <n v="0"/>
    <n v="1128820"/>
  </r>
  <r>
    <x v="2"/>
    <x v="2"/>
    <x v="103"/>
    <s v="行銷費用"/>
    <x v="636"/>
    <x v="630"/>
    <s v="Z1170"/>
    <s v="台北西區營業處分攤"/>
    <n v="1396643"/>
    <n v="0"/>
    <n v="1396643"/>
  </r>
  <r>
    <x v="2"/>
    <x v="2"/>
    <x v="103"/>
    <s v="行銷費用"/>
    <x v="636"/>
    <x v="630"/>
    <s v="Z1180"/>
    <s v="南投區營業處分攤"/>
    <n v="1826008"/>
    <n v="0"/>
    <n v="1826008"/>
  </r>
  <r>
    <x v="2"/>
    <x v="2"/>
    <x v="103"/>
    <s v="行銷費用"/>
    <x v="636"/>
    <x v="630"/>
    <s v="Z1190"/>
    <s v="鳳山區營業處分攤"/>
    <n v="2050760"/>
    <n v="0"/>
    <n v="2050760"/>
  </r>
  <r>
    <x v="2"/>
    <x v="2"/>
    <x v="103"/>
    <s v="行銷費用"/>
    <x v="636"/>
    <x v="630"/>
    <s v="Z1200"/>
    <s v="雲林區營業處分攤"/>
    <n v="1751465"/>
    <n v="0"/>
    <n v="1751465"/>
  </r>
  <r>
    <x v="2"/>
    <x v="2"/>
    <x v="103"/>
    <s v="行銷費用"/>
    <x v="636"/>
    <x v="630"/>
    <s v="Z1210"/>
    <s v="新營區營業處分攤"/>
    <n v="1099890"/>
    <n v="0"/>
    <n v="1099890"/>
  </r>
  <r>
    <x v="2"/>
    <x v="2"/>
    <x v="103"/>
    <s v="行銷費用"/>
    <x v="636"/>
    <x v="630"/>
    <s v="Z1220"/>
    <s v="苗栗區營業處分攤"/>
    <n v="1369178"/>
    <n v="0"/>
    <n v="1369178"/>
  </r>
  <r>
    <x v="2"/>
    <x v="2"/>
    <x v="103"/>
    <s v="行銷費用"/>
    <x v="636"/>
    <x v="630"/>
    <s v="Z1230"/>
    <s v="金門區營業處分攤"/>
    <n v="295628"/>
    <n v="0"/>
    <n v="295628"/>
  </r>
  <r>
    <x v="2"/>
    <x v="2"/>
    <x v="103"/>
    <s v="行銷費用"/>
    <x v="636"/>
    <x v="630"/>
    <s v="Z1240"/>
    <s v="馬祖區營業處分攤"/>
    <n v="112251"/>
    <n v="0"/>
    <n v="112251"/>
  </r>
  <r>
    <x v="2"/>
    <x v="2"/>
    <x v="103"/>
    <s v="行銷費用"/>
    <x v="636"/>
    <x v="630"/>
    <s v="Z5300"/>
    <s v="南部資料處理中心分攤"/>
    <n v="74943"/>
    <n v="0"/>
    <n v="74943"/>
  </r>
  <r>
    <x v="2"/>
    <x v="2"/>
    <x v="103"/>
    <s v="行銷費用"/>
    <x v="636"/>
    <x v="630"/>
    <s v="Z5350"/>
    <s v="中部資料處理中心分攤"/>
    <n v="52722"/>
    <n v="0"/>
    <n v="52722"/>
  </r>
  <r>
    <x v="2"/>
    <x v="2"/>
    <x v="103"/>
    <s v="行銷費用"/>
    <x v="636"/>
    <x v="630"/>
    <s v="Z5450"/>
    <s v="電力通信處分攤"/>
    <n v="29502"/>
    <n v="0"/>
    <n v="29502"/>
  </r>
  <r>
    <x v="2"/>
    <x v="2"/>
    <x v="103"/>
    <s v="行銷費用"/>
    <x v="637"/>
    <x v="631"/>
    <s v="Z0070"/>
    <s v="業務處分攤"/>
    <n v="5000"/>
    <n v="0"/>
    <n v="5000"/>
  </r>
  <r>
    <x v="2"/>
    <x v="2"/>
    <x v="103"/>
    <s v="行銷費用"/>
    <x v="637"/>
    <x v="631"/>
    <s v="Z0240"/>
    <s v="資訊系統處分攤"/>
    <n v="13300"/>
    <n v="0"/>
    <n v="13300"/>
  </r>
  <r>
    <x v="2"/>
    <x v="2"/>
    <x v="103"/>
    <s v="行銷費用"/>
    <x v="637"/>
    <x v="631"/>
    <s v="Z0510"/>
    <s v="公眾服務處分攤"/>
    <n v="19500"/>
    <n v="0"/>
    <n v="19500"/>
  </r>
  <r>
    <x v="2"/>
    <x v="2"/>
    <x v="103"/>
    <s v="行銷費用"/>
    <x v="637"/>
    <x v="631"/>
    <s v="Z0610"/>
    <s v="環境保護處分攤"/>
    <n v="1200"/>
    <n v="0"/>
    <n v="1200"/>
  </r>
  <r>
    <x v="2"/>
    <x v="2"/>
    <x v="103"/>
    <s v="行銷費用"/>
    <x v="637"/>
    <x v="631"/>
    <s v="Z1010"/>
    <s v="基隆區營業處分攤"/>
    <n v="20750"/>
    <n v="0"/>
    <n v="20750"/>
  </r>
  <r>
    <x v="2"/>
    <x v="2"/>
    <x v="103"/>
    <s v="行銷費用"/>
    <x v="637"/>
    <x v="631"/>
    <s v="Z1020"/>
    <s v="台北市區營業處分攤"/>
    <n v="45000"/>
    <n v="0"/>
    <n v="45000"/>
  </r>
  <r>
    <x v="2"/>
    <x v="2"/>
    <x v="103"/>
    <s v="行銷費用"/>
    <x v="637"/>
    <x v="631"/>
    <s v="Z1030"/>
    <s v="桃園區營業處分攤"/>
    <n v="24500"/>
    <n v="0"/>
    <n v="24500"/>
  </r>
  <r>
    <x v="2"/>
    <x v="2"/>
    <x v="103"/>
    <s v="行銷費用"/>
    <x v="637"/>
    <x v="631"/>
    <s v="Z1040"/>
    <s v="新竹區營業處分攤"/>
    <n v="15500"/>
    <n v="0"/>
    <n v="15500"/>
  </r>
  <r>
    <x v="2"/>
    <x v="2"/>
    <x v="103"/>
    <s v="行銷費用"/>
    <x v="637"/>
    <x v="631"/>
    <s v="Z1050"/>
    <s v="台中區營業處分攤"/>
    <n v="40000"/>
    <n v="0"/>
    <n v="40000"/>
  </r>
  <r>
    <x v="2"/>
    <x v="2"/>
    <x v="103"/>
    <s v="行銷費用"/>
    <x v="637"/>
    <x v="631"/>
    <s v="Z1060"/>
    <s v="彰化區營業處分攤"/>
    <n v="24500"/>
    <n v="0"/>
    <n v="24500"/>
  </r>
  <r>
    <x v="2"/>
    <x v="2"/>
    <x v="103"/>
    <s v="行銷費用"/>
    <x v="637"/>
    <x v="631"/>
    <s v="Z1070"/>
    <s v="嘉義區營業處分攤"/>
    <n v="27250"/>
    <n v="0"/>
    <n v="27250"/>
  </r>
  <r>
    <x v="2"/>
    <x v="2"/>
    <x v="103"/>
    <s v="行銷費用"/>
    <x v="637"/>
    <x v="631"/>
    <s v="Z1080"/>
    <s v="台南區營業處分攤"/>
    <n v="27750"/>
    <n v="0"/>
    <n v="27750"/>
  </r>
  <r>
    <x v="2"/>
    <x v="2"/>
    <x v="103"/>
    <s v="行銷費用"/>
    <x v="637"/>
    <x v="631"/>
    <s v="Z1090"/>
    <s v="高雄區營業處分攤"/>
    <n v="54000"/>
    <n v="0"/>
    <n v="54000"/>
  </r>
  <r>
    <x v="2"/>
    <x v="2"/>
    <x v="103"/>
    <s v="行銷費用"/>
    <x v="637"/>
    <x v="631"/>
    <s v="Z1100"/>
    <s v="屏東區營業處分攤"/>
    <n v="25550"/>
    <n v="0"/>
    <n v="25550"/>
  </r>
  <r>
    <x v="2"/>
    <x v="2"/>
    <x v="103"/>
    <s v="行銷費用"/>
    <x v="637"/>
    <x v="631"/>
    <s v="Z1110"/>
    <s v="台東區營業處分攤"/>
    <n v="26100"/>
    <n v="0"/>
    <n v="26100"/>
  </r>
  <r>
    <x v="2"/>
    <x v="2"/>
    <x v="103"/>
    <s v="行銷費用"/>
    <x v="637"/>
    <x v="631"/>
    <s v="Z1120"/>
    <s v="花蓮區營業處分攤"/>
    <n v="1750"/>
    <n v="0"/>
    <n v="1750"/>
  </r>
  <r>
    <x v="2"/>
    <x v="2"/>
    <x v="103"/>
    <s v="行銷費用"/>
    <x v="637"/>
    <x v="631"/>
    <s v="Z1130"/>
    <s v="宜蘭區營業處分攤"/>
    <n v="28000"/>
    <n v="0"/>
    <n v="28000"/>
  </r>
  <r>
    <x v="2"/>
    <x v="2"/>
    <x v="103"/>
    <s v="行銷費用"/>
    <x v="637"/>
    <x v="631"/>
    <s v="Z1140"/>
    <s v="澎湖區營業處分攤"/>
    <n v="9000"/>
    <n v="0"/>
    <n v="9000"/>
  </r>
  <r>
    <x v="2"/>
    <x v="2"/>
    <x v="103"/>
    <s v="行銷費用"/>
    <x v="637"/>
    <x v="631"/>
    <s v="Z1150"/>
    <s v="台北南區營業處分攤"/>
    <n v="30500"/>
    <n v="0"/>
    <n v="30500"/>
  </r>
  <r>
    <x v="2"/>
    <x v="2"/>
    <x v="103"/>
    <s v="行銷費用"/>
    <x v="637"/>
    <x v="631"/>
    <s v="Z1160"/>
    <s v="台北北區營業處分攤"/>
    <n v="19000"/>
    <n v="0"/>
    <n v="19000"/>
  </r>
  <r>
    <x v="2"/>
    <x v="2"/>
    <x v="103"/>
    <s v="行銷費用"/>
    <x v="637"/>
    <x v="631"/>
    <s v="Z1170"/>
    <s v="台北西區營業處分攤"/>
    <n v="27500"/>
    <n v="0"/>
    <n v="27500"/>
  </r>
  <r>
    <x v="2"/>
    <x v="2"/>
    <x v="103"/>
    <s v="行銷費用"/>
    <x v="637"/>
    <x v="631"/>
    <s v="Z1180"/>
    <s v="南投區營業處分攤"/>
    <n v="15750"/>
    <n v="0"/>
    <n v="15750"/>
  </r>
  <r>
    <x v="2"/>
    <x v="2"/>
    <x v="103"/>
    <s v="行銷費用"/>
    <x v="637"/>
    <x v="631"/>
    <s v="Z1190"/>
    <s v="鳳山區營業處分攤"/>
    <n v="34200"/>
    <n v="0"/>
    <n v="34200"/>
  </r>
  <r>
    <x v="2"/>
    <x v="2"/>
    <x v="103"/>
    <s v="行銷費用"/>
    <x v="637"/>
    <x v="631"/>
    <s v="Z1200"/>
    <s v="雲林區營業處分攤"/>
    <n v="14000"/>
    <n v="0"/>
    <n v="14000"/>
  </r>
  <r>
    <x v="2"/>
    <x v="2"/>
    <x v="103"/>
    <s v="行銷費用"/>
    <x v="637"/>
    <x v="631"/>
    <s v="Z1210"/>
    <s v="新營區營業處分攤"/>
    <n v="35750"/>
    <n v="0"/>
    <n v="35750"/>
  </r>
  <r>
    <x v="2"/>
    <x v="2"/>
    <x v="103"/>
    <s v="行銷費用"/>
    <x v="637"/>
    <x v="631"/>
    <s v="Z1220"/>
    <s v="苗栗區營業處分攤"/>
    <n v="26750"/>
    <n v="0"/>
    <n v="26750"/>
  </r>
  <r>
    <x v="2"/>
    <x v="2"/>
    <x v="103"/>
    <s v="行銷費用"/>
    <x v="637"/>
    <x v="631"/>
    <s v="Z1230"/>
    <s v="金門區營業處分攤"/>
    <n v="4000"/>
    <n v="0"/>
    <n v="4000"/>
  </r>
  <r>
    <x v="2"/>
    <x v="2"/>
    <x v="103"/>
    <s v="行銷費用"/>
    <x v="637"/>
    <x v="631"/>
    <s v="Z1240"/>
    <s v="馬祖區營業處分攤"/>
    <n v="10000"/>
    <n v="0"/>
    <n v="10000"/>
  </r>
  <r>
    <x v="2"/>
    <x v="2"/>
    <x v="103"/>
    <s v="行銷費用"/>
    <x v="637"/>
    <x v="631"/>
    <s v="Z5300"/>
    <s v="南部資料處理中心分攤"/>
    <n v="11500"/>
    <n v="0"/>
    <n v="11500"/>
  </r>
  <r>
    <x v="2"/>
    <x v="2"/>
    <x v="103"/>
    <s v="行銷費用"/>
    <x v="637"/>
    <x v="631"/>
    <s v="Z5350"/>
    <s v="中部資料處理中心分攤"/>
    <n v="8500"/>
    <n v="0"/>
    <n v="8500"/>
  </r>
  <r>
    <x v="2"/>
    <x v="2"/>
    <x v="103"/>
    <s v="行銷費用"/>
    <x v="637"/>
    <x v="631"/>
    <s v="Z5450"/>
    <s v="電力通信處分攤"/>
    <n v="764"/>
    <n v="0"/>
    <n v="764"/>
  </r>
  <r>
    <x v="2"/>
    <x v="2"/>
    <x v="103"/>
    <s v="行銷費用"/>
    <x v="638"/>
    <x v="632"/>
    <s v="Z0070"/>
    <s v="業務處分攤"/>
    <n v="13907446"/>
    <n v="0"/>
    <n v="13907446"/>
  </r>
  <r>
    <x v="2"/>
    <x v="2"/>
    <x v="103"/>
    <s v="行銷費用"/>
    <x v="638"/>
    <x v="632"/>
    <s v="Z0240"/>
    <s v="資訊系統處分攤"/>
    <n v="4733438"/>
    <n v="0"/>
    <n v="4733438"/>
  </r>
  <r>
    <x v="2"/>
    <x v="2"/>
    <x v="103"/>
    <s v="行銷費用"/>
    <x v="638"/>
    <x v="632"/>
    <s v="Z0510"/>
    <s v="公眾服務處分攤"/>
    <n v="6389825"/>
    <n v="0"/>
    <n v="6389825"/>
  </r>
  <r>
    <x v="2"/>
    <x v="2"/>
    <x v="103"/>
    <s v="行銷費用"/>
    <x v="638"/>
    <x v="632"/>
    <s v="Z0610"/>
    <s v="環境保護處分攤"/>
    <n v="411662"/>
    <n v="0"/>
    <n v="411662"/>
  </r>
  <r>
    <x v="2"/>
    <x v="2"/>
    <x v="103"/>
    <s v="行銷費用"/>
    <x v="638"/>
    <x v="632"/>
    <s v="Z1010"/>
    <s v="基隆區營業處分攤"/>
    <n v="4647143"/>
    <n v="0"/>
    <n v="4647143"/>
  </r>
  <r>
    <x v="2"/>
    <x v="2"/>
    <x v="103"/>
    <s v="行銷費用"/>
    <x v="638"/>
    <x v="632"/>
    <s v="Z1020"/>
    <s v="台北市區營業處分攤"/>
    <n v="6317730"/>
    <n v="0"/>
    <n v="6317730"/>
  </r>
  <r>
    <x v="2"/>
    <x v="2"/>
    <x v="103"/>
    <s v="行銷費用"/>
    <x v="638"/>
    <x v="632"/>
    <s v="Z1030"/>
    <s v="桃園區營業處分攤"/>
    <n v="6706286"/>
    <n v="0"/>
    <n v="6706286"/>
  </r>
  <r>
    <x v="2"/>
    <x v="2"/>
    <x v="103"/>
    <s v="行銷費用"/>
    <x v="638"/>
    <x v="632"/>
    <s v="Z1040"/>
    <s v="新竹區營業處分攤"/>
    <n v="5258681"/>
    <n v="0"/>
    <n v="5258681"/>
  </r>
  <r>
    <x v="2"/>
    <x v="2"/>
    <x v="103"/>
    <s v="行銷費用"/>
    <x v="638"/>
    <x v="632"/>
    <s v="Z1050"/>
    <s v="台中區營業處分攤"/>
    <n v="12308263"/>
    <n v="0"/>
    <n v="12308263"/>
  </r>
  <r>
    <x v="2"/>
    <x v="2"/>
    <x v="103"/>
    <s v="行銷費用"/>
    <x v="638"/>
    <x v="632"/>
    <s v="Z1060"/>
    <s v="彰化區營業處分攤"/>
    <n v="7667024"/>
    <n v="0"/>
    <n v="7667024"/>
  </r>
  <r>
    <x v="2"/>
    <x v="2"/>
    <x v="103"/>
    <s v="行銷費用"/>
    <x v="638"/>
    <x v="632"/>
    <s v="Z1070"/>
    <s v="嘉義區營業處分攤"/>
    <n v="5861005"/>
    <n v="0"/>
    <n v="5861005"/>
  </r>
  <r>
    <x v="2"/>
    <x v="2"/>
    <x v="103"/>
    <s v="行銷費用"/>
    <x v="638"/>
    <x v="632"/>
    <s v="Z1080"/>
    <s v="台南區營業處分攤"/>
    <n v="7371938"/>
    <n v="0"/>
    <n v="7371938"/>
  </r>
  <r>
    <x v="2"/>
    <x v="2"/>
    <x v="103"/>
    <s v="行銷費用"/>
    <x v="638"/>
    <x v="632"/>
    <s v="Z1090"/>
    <s v="高雄區營業處分攤"/>
    <n v="6862600"/>
    <n v="0"/>
    <n v="6862600"/>
  </r>
  <r>
    <x v="2"/>
    <x v="2"/>
    <x v="103"/>
    <s v="行銷費用"/>
    <x v="638"/>
    <x v="632"/>
    <s v="Z1100"/>
    <s v="屏東區營業處分攤"/>
    <n v="5357172"/>
    <n v="0"/>
    <n v="5357172"/>
  </r>
  <r>
    <x v="2"/>
    <x v="2"/>
    <x v="103"/>
    <s v="行銷費用"/>
    <x v="638"/>
    <x v="632"/>
    <s v="Z1110"/>
    <s v="台東區營業處分攤"/>
    <n v="2377534"/>
    <n v="0"/>
    <n v="2377534"/>
  </r>
  <r>
    <x v="2"/>
    <x v="2"/>
    <x v="103"/>
    <s v="行銷費用"/>
    <x v="638"/>
    <x v="632"/>
    <s v="Z1120"/>
    <s v="花蓮區營業處分攤"/>
    <n v="3036471"/>
    <n v="0"/>
    <n v="3036471"/>
  </r>
  <r>
    <x v="2"/>
    <x v="2"/>
    <x v="103"/>
    <s v="行銷費用"/>
    <x v="638"/>
    <x v="632"/>
    <s v="Z1130"/>
    <s v="宜蘭區營業處分攤"/>
    <n v="3356040"/>
    <n v="0"/>
    <n v="3356040"/>
  </r>
  <r>
    <x v="2"/>
    <x v="2"/>
    <x v="103"/>
    <s v="行銷費用"/>
    <x v="638"/>
    <x v="632"/>
    <s v="Z1140"/>
    <s v="澎湖區營業處分攤"/>
    <n v="2276339"/>
    <n v="0"/>
    <n v="2276339"/>
  </r>
  <r>
    <x v="2"/>
    <x v="2"/>
    <x v="103"/>
    <s v="行銷費用"/>
    <x v="638"/>
    <x v="632"/>
    <s v="Z1150"/>
    <s v="台北南區營業處分攤"/>
    <n v="6299732"/>
    <n v="0"/>
    <n v="6299732"/>
  </r>
  <r>
    <x v="2"/>
    <x v="2"/>
    <x v="103"/>
    <s v="行銷費用"/>
    <x v="638"/>
    <x v="632"/>
    <s v="Z1160"/>
    <s v="台北北區營業處分攤"/>
    <n v="5865045"/>
    <n v="0"/>
    <n v="5865045"/>
  </r>
  <r>
    <x v="2"/>
    <x v="2"/>
    <x v="103"/>
    <s v="行銷費用"/>
    <x v="638"/>
    <x v="632"/>
    <s v="Z1170"/>
    <s v="台北西區營業處分攤"/>
    <n v="6424679"/>
    <n v="0"/>
    <n v="6424679"/>
  </r>
  <r>
    <x v="2"/>
    <x v="2"/>
    <x v="103"/>
    <s v="行銷費用"/>
    <x v="638"/>
    <x v="632"/>
    <s v="Z1180"/>
    <s v="南投區營業處分攤"/>
    <n v="4588170"/>
    <n v="0"/>
    <n v="4588170"/>
  </r>
  <r>
    <x v="2"/>
    <x v="2"/>
    <x v="103"/>
    <s v="行銷費用"/>
    <x v="638"/>
    <x v="632"/>
    <s v="Z1190"/>
    <s v="鳳山區營業處分攤"/>
    <n v="6148571"/>
    <n v="0"/>
    <n v="6148571"/>
  </r>
  <r>
    <x v="2"/>
    <x v="2"/>
    <x v="103"/>
    <s v="行銷費用"/>
    <x v="638"/>
    <x v="632"/>
    <s v="Z1200"/>
    <s v="雲林區營業處分攤"/>
    <n v="5458904"/>
    <n v="0"/>
    <n v="5458904"/>
  </r>
  <r>
    <x v="2"/>
    <x v="2"/>
    <x v="103"/>
    <s v="行銷費用"/>
    <x v="638"/>
    <x v="632"/>
    <s v="Z1210"/>
    <s v="新營區營業處分攤"/>
    <n v="3935582"/>
    <n v="0"/>
    <n v="3935582"/>
  </r>
  <r>
    <x v="2"/>
    <x v="2"/>
    <x v="103"/>
    <s v="行銷費用"/>
    <x v="638"/>
    <x v="632"/>
    <s v="Z1220"/>
    <s v="苗栗區營業處分攤"/>
    <n v="4160049"/>
    <n v="0"/>
    <n v="4160049"/>
  </r>
  <r>
    <x v="2"/>
    <x v="2"/>
    <x v="103"/>
    <s v="行銷費用"/>
    <x v="638"/>
    <x v="632"/>
    <s v="Z1230"/>
    <s v="金門區營業處分攤"/>
    <n v="1900409"/>
    <n v="0"/>
    <n v="1900409"/>
  </r>
  <r>
    <x v="2"/>
    <x v="2"/>
    <x v="103"/>
    <s v="行銷費用"/>
    <x v="638"/>
    <x v="632"/>
    <s v="Z1240"/>
    <s v="馬祖區營業處分攤"/>
    <n v="1193946"/>
    <n v="0"/>
    <n v="1193946"/>
  </r>
  <r>
    <x v="2"/>
    <x v="2"/>
    <x v="103"/>
    <s v="行銷費用"/>
    <x v="638"/>
    <x v="632"/>
    <s v="Z5300"/>
    <s v="南部資料處理中心分攤"/>
    <n v="1215888"/>
    <n v="0"/>
    <n v="1215888"/>
  </r>
  <r>
    <x v="2"/>
    <x v="2"/>
    <x v="103"/>
    <s v="行銷費用"/>
    <x v="638"/>
    <x v="632"/>
    <s v="Z5350"/>
    <s v="中部資料處理中心分攤"/>
    <n v="1426936"/>
    <n v="0"/>
    <n v="1426936"/>
  </r>
  <r>
    <x v="2"/>
    <x v="2"/>
    <x v="103"/>
    <s v="行銷費用"/>
    <x v="638"/>
    <x v="632"/>
    <s v="Z5450"/>
    <s v="電力通信處分攤"/>
    <n v="230472"/>
    <n v="0"/>
    <n v="230472"/>
  </r>
  <r>
    <x v="2"/>
    <x v="2"/>
    <x v="103"/>
    <s v="行銷費用"/>
    <x v="638"/>
    <x v="632"/>
    <s v="Z9550"/>
    <s v="配售電事業部-策劃室分攤"/>
    <n v="818029"/>
    <n v="0"/>
    <n v="818029"/>
  </r>
  <r>
    <x v="2"/>
    <x v="2"/>
    <x v="103"/>
    <s v="行銷費用"/>
    <x v="639"/>
    <x v="633"/>
    <s v="Z0070"/>
    <s v="業務處分攤"/>
    <n v="4834221"/>
    <n v="0"/>
    <n v="4834221"/>
  </r>
  <r>
    <x v="2"/>
    <x v="2"/>
    <x v="103"/>
    <s v="行銷費用"/>
    <x v="639"/>
    <x v="633"/>
    <s v="Z0240"/>
    <s v="資訊系統處分攤"/>
    <n v="1605024"/>
    <n v="0"/>
    <n v="1605024"/>
  </r>
  <r>
    <x v="2"/>
    <x v="2"/>
    <x v="103"/>
    <s v="行銷費用"/>
    <x v="639"/>
    <x v="633"/>
    <s v="Z0510"/>
    <s v="公眾服務處分攤"/>
    <n v="2295647"/>
    <n v="0"/>
    <n v="2295647"/>
  </r>
  <r>
    <x v="2"/>
    <x v="2"/>
    <x v="103"/>
    <s v="行銷費用"/>
    <x v="639"/>
    <x v="633"/>
    <s v="Z0610"/>
    <s v="環境保護處分攤"/>
    <n v="148204"/>
    <n v="0"/>
    <n v="148204"/>
  </r>
  <r>
    <x v="2"/>
    <x v="2"/>
    <x v="103"/>
    <s v="行銷費用"/>
    <x v="639"/>
    <x v="633"/>
    <s v="Z1010"/>
    <s v="基隆區營業處分攤"/>
    <n v="1562848"/>
    <n v="0"/>
    <n v="1562848"/>
  </r>
  <r>
    <x v="2"/>
    <x v="2"/>
    <x v="103"/>
    <s v="行銷費用"/>
    <x v="639"/>
    <x v="633"/>
    <s v="Z1020"/>
    <s v="台北市區營業處分攤"/>
    <n v="2041944"/>
    <n v="0"/>
    <n v="2041944"/>
  </r>
  <r>
    <x v="2"/>
    <x v="2"/>
    <x v="103"/>
    <s v="行銷費用"/>
    <x v="639"/>
    <x v="633"/>
    <s v="Z1030"/>
    <s v="桃園區營業處分攤"/>
    <n v="2021858"/>
    <n v="0"/>
    <n v="2021858"/>
  </r>
  <r>
    <x v="2"/>
    <x v="2"/>
    <x v="103"/>
    <s v="行銷費用"/>
    <x v="639"/>
    <x v="633"/>
    <s v="Z1040"/>
    <s v="新竹區營業處分攤"/>
    <n v="1771680"/>
    <n v="0"/>
    <n v="1771680"/>
  </r>
  <r>
    <x v="2"/>
    <x v="2"/>
    <x v="103"/>
    <s v="行銷費用"/>
    <x v="639"/>
    <x v="633"/>
    <s v="Z1050"/>
    <s v="台中區營業處分攤"/>
    <n v="3510820"/>
    <n v="0"/>
    <n v="3510820"/>
  </r>
  <r>
    <x v="2"/>
    <x v="2"/>
    <x v="103"/>
    <s v="行銷費用"/>
    <x v="639"/>
    <x v="633"/>
    <s v="Z1060"/>
    <s v="彰化區營業處分攤"/>
    <n v="2452279"/>
    <n v="0"/>
    <n v="2452279"/>
  </r>
  <r>
    <x v="2"/>
    <x v="2"/>
    <x v="103"/>
    <s v="行銷費用"/>
    <x v="639"/>
    <x v="633"/>
    <s v="Z1070"/>
    <s v="嘉義區營業處分攤"/>
    <n v="2100970"/>
    <n v="0"/>
    <n v="2100970"/>
  </r>
  <r>
    <x v="2"/>
    <x v="2"/>
    <x v="103"/>
    <s v="行銷費用"/>
    <x v="639"/>
    <x v="633"/>
    <s v="Z1080"/>
    <s v="台南區營業處分攤"/>
    <n v="2334988"/>
    <n v="0"/>
    <n v="2334988"/>
  </r>
  <r>
    <x v="2"/>
    <x v="2"/>
    <x v="103"/>
    <s v="行銷費用"/>
    <x v="639"/>
    <x v="633"/>
    <s v="Z1090"/>
    <s v="高雄區營業處分攤"/>
    <n v="2110261"/>
    <n v="0"/>
    <n v="2110261"/>
  </r>
  <r>
    <x v="2"/>
    <x v="2"/>
    <x v="103"/>
    <s v="行銷費用"/>
    <x v="639"/>
    <x v="633"/>
    <s v="Z1100"/>
    <s v="屏東區營業處分攤"/>
    <n v="1651939"/>
    <n v="0"/>
    <n v="1651939"/>
  </r>
  <r>
    <x v="2"/>
    <x v="2"/>
    <x v="103"/>
    <s v="行銷費用"/>
    <x v="639"/>
    <x v="633"/>
    <s v="Z1110"/>
    <s v="台東區營業處分攤"/>
    <n v="446328"/>
    <n v="0"/>
    <n v="446328"/>
  </r>
  <r>
    <x v="2"/>
    <x v="2"/>
    <x v="103"/>
    <s v="行銷費用"/>
    <x v="639"/>
    <x v="633"/>
    <s v="Z1120"/>
    <s v="花蓮區營業處分攤"/>
    <n v="1081670"/>
    <n v="0"/>
    <n v="1081670"/>
  </r>
  <r>
    <x v="2"/>
    <x v="2"/>
    <x v="103"/>
    <s v="行銷費用"/>
    <x v="639"/>
    <x v="633"/>
    <s v="Z1130"/>
    <s v="宜蘭區營業處分攤"/>
    <n v="843157"/>
    <n v="0"/>
    <n v="843157"/>
  </r>
  <r>
    <x v="2"/>
    <x v="2"/>
    <x v="103"/>
    <s v="行銷費用"/>
    <x v="639"/>
    <x v="633"/>
    <s v="Z1140"/>
    <s v="澎湖區營業處分攤"/>
    <n v="504013"/>
    <n v="0"/>
    <n v="504013"/>
  </r>
  <r>
    <x v="2"/>
    <x v="2"/>
    <x v="103"/>
    <s v="行銷費用"/>
    <x v="639"/>
    <x v="633"/>
    <s v="Z1150"/>
    <s v="台北南區營業處分攤"/>
    <n v="2188301"/>
    <n v="0"/>
    <n v="2188301"/>
  </r>
  <r>
    <x v="2"/>
    <x v="2"/>
    <x v="103"/>
    <s v="行銷費用"/>
    <x v="639"/>
    <x v="633"/>
    <s v="Z1160"/>
    <s v="台北北區營業處分攤"/>
    <n v="1958335"/>
    <n v="0"/>
    <n v="1958335"/>
  </r>
  <r>
    <x v="2"/>
    <x v="2"/>
    <x v="103"/>
    <s v="行銷費用"/>
    <x v="639"/>
    <x v="633"/>
    <s v="Z1170"/>
    <s v="台北西區營業處分攤"/>
    <n v="2272749"/>
    <n v="0"/>
    <n v="2272749"/>
  </r>
  <r>
    <x v="2"/>
    <x v="2"/>
    <x v="103"/>
    <s v="行銷費用"/>
    <x v="639"/>
    <x v="633"/>
    <s v="Z1180"/>
    <s v="南投區營業處分攤"/>
    <n v="1285483"/>
    <n v="0"/>
    <n v="1285483"/>
  </r>
  <r>
    <x v="2"/>
    <x v="2"/>
    <x v="103"/>
    <s v="行銷費用"/>
    <x v="639"/>
    <x v="633"/>
    <s v="Z1190"/>
    <s v="鳳山區營業處分攤"/>
    <n v="1999914"/>
    <n v="0"/>
    <n v="1999914"/>
  </r>
  <r>
    <x v="2"/>
    <x v="2"/>
    <x v="103"/>
    <s v="行銷費用"/>
    <x v="639"/>
    <x v="633"/>
    <s v="Z1200"/>
    <s v="雲林區營業處分攤"/>
    <n v="1894162"/>
    <n v="0"/>
    <n v="1894162"/>
  </r>
  <r>
    <x v="2"/>
    <x v="2"/>
    <x v="103"/>
    <s v="行銷費用"/>
    <x v="639"/>
    <x v="633"/>
    <s v="Z1210"/>
    <s v="新營區營業處分攤"/>
    <n v="1221349"/>
    <n v="0"/>
    <n v="1221349"/>
  </r>
  <r>
    <x v="2"/>
    <x v="2"/>
    <x v="103"/>
    <s v="行銷費用"/>
    <x v="639"/>
    <x v="633"/>
    <s v="Z1220"/>
    <s v="苗栗區營業處分攤"/>
    <n v="1259609"/>
    <n v="0"/>
    <n v="1259609"/>
  </r>
  <r>
    <x v="2"/>
    <x v="2"/>
    <x v="103"/>
    <s v="行銷費用"/>
    <x v="639"/>
    <x v="633"/>
    <s v="Z1230"/>
    <s v="金門區營業處分攤"/>
    <n v="481201"/>
    <n v="0"/>
    <n v="481201"/>
  </r>
  <r>
    <x v="2"/>
    <x v="2"/>
    <x v="103"/>
    <s v="行銷費用"/>
    <x v="639"/>
    <x v="633"/>
    <s v="Z1240"/>
    <s v="馬祖區營業處分攤"/>
    <n v="336120"/>
    <n v="0"/>
    <n v="336120"/>
  </r>
  <r>
    <x v="2"/>
    <x v="2"/>
    <x v="103"/>
    <s v="行銷費用"/>
    <x v="639"/>
    <x v="633"/>
    <s v="Z5300"/>
    <s v="南部資料處理中心分攤"/>
    <n v="411197"/>
    <n v="0"/>
    <n v="411197"/>
  </r>
  <r>
    <x v="2"/>
    <x v="2"/>
    <x v="103"/>
    <s v="行銷費用"/>
    <x v="639"/>
    <x v="633"/>
    <s v="Z5350"/>
    <s v="中部資料處理中心分攤"/>
    <n v="451984"/>
    <n v="0"/>
    <n v="451984"/>
  </r>
  <r>
    <x v="2"/>
    <x v="2"/>
    <x v="103"/>
    <s v="行銷費用"/>
    <x v="639"/>
    <x v="633"/>
    <s v="Z5450"/>
    <s v="電力通信處分攤"/>
    <n v="83849"/>
    <n v="0"/>
    <n v="83849"/>
  </r>
  <r>
    <x v="2"/>
    <x v="2"/>
    <x v="103"/>
    <s v="行銷費用"/>
    <x v="639"/>
    <x v="633"/>
    <s v="Z9550"/>
    <s v="配售電事業部-策劃室分攤"/>
    <n v="201793"/>
    <n v="0"/>
    <n v="201793"/>
  </r>
  <r>
    <x v="2"/>
    <x v="2"/>
    <x v="103"/>
    <s v="行銷費用"/>
    <x v="640"/>
    <x v="634"/>
    <s v="Z0070"/>
    <s v="業務處分攤"/>
    <n v="6692"/>
    <n v="0"/>
    <n v="6692"/>
  </r>
  <r>
    <x v="2"/>
    <x v="2"/>
    <x v="103"/>
    <s v="行銷費用"/>
    <x v="640"/>
    <x v="634"/>
    <s v="Z1010"/>
    <s v="基隆區營業處分攤"/>
    <n v="207627"/>
    <n v="0"/>
    <n v="207627"/>
  </r>
  <r>
    <x v="2"/>
    <x v="2"/>
    <x v="103"/>
    <s v="行銷費用"/>
    <x v="640"/>
    <x v="634"/>
    <s v="Z1020"/>
    <s v="台北市區營業處分攤"/>
    <n v="55141"/>
    <n v="0"/>
    <n v="55141"/>
  </r>
  <r>
    <x v="2"/>
    <x v="2"/>
    <x v="103"/>
    <s v="行銷費用"/>
    <x v="640"/>
    <x v="634"/>
    <s v="Z1030"/>
    <s v="桃園區營業處分攤"/>
    <n v="66708"/>
    <n v="0"/>
    <n v="66708"/>
  </r>
  <r>
    <x v="2"/>
    <x v="2"/>
    <x v="103"/>
    <s v="行銷費用"/>
    <x v="640"/>
    <x v="634"/>
    <s v="Z1040"/>
    <s v="新竹區營業處分攤"/>
    <n v="327073"/>
    <n v="0"/>
    <n v="327073"/>
  </r>
  <r>
    <x v="2"/>
    <x v="2"/>
    <x v="103"/>
    <s v="行銷費用"/>
    <x v="640"/>
    <x v="634"/>
    <s v="Z1050"/>
    <s v="台中區營業處分攤"/>
    <n v="595900"/>
    <n v="0"/>
    <n v="595900"/>
  </r>
  <r>
    <x v="2"/>
    <x v="2"/>
    <x v="103"/>
    <s v="行銷費用"/>
    <x v="640"/>
    <x v="634"/>
    <s v="Z1060"/>
    <s v="彰化區營業處分攤"/>
    <n v="323523"/>
    <n v="0"/>
    <n v="323523"/>
  </r>
  <r>
    <x v="2"/>
    <x v="2"/>
    <x v="103"/>
    <s v="行銷費用"/>
    <x v="640"/>
    <x v="634"/>
    <s v="Z1070"/>
    <s v="嘉義區營業處分攤"/>
    <n v="295824"/>
    <n v="0"/>
    <n v="295824"/>
  </r>
  <r>
    <x v="2"/>
    <x v="2"/>
    <x v="103"/>
    <s v="行銷費用"/>
    <x v="640"/>
    <x v="634"/>
    <s v="Z1080"/>
    <s v="台南區營業處分攤"/>
    <n v="910597"/>
    <n v="0"/>
    <n v="910597"/>
  </r>
  <r>
    <x v="2"/>
    <x v="2"/>
    <x v="103"/>
    <s v="行銷費用"/>
    <x v="640"/>
    <x v="634"/>
    <s v="Z1090"/>
    <s v="高雄區營業處分攤"/>
    <n v="195950"/>
    <n v="0"/>
    <n v="195950"/>
  </r>
  <r>
    <x v="2"/>
    <x v="2"/>
    <x v="103"/>
    <s v="行銷費用"/>
    <x v="640"/>
    <x v="634"/>
    <s v="Z1100"/>
    <s v="屏東區營業處分攤"/>
    <n v="270473"/>
    <n v="0"/>
    <n v="270473"/>
  </r>
  <r>
    <x v="2"/>
    <x v="2"/>
    <x v="103"/>
    <s v="行銷費用"/>
    <x v="640"/>
    <x v="634"/>
    <s v="Z1110"/>
    <s v="台東區營業處分攤"/>
    <n v="285781"/>
    <n v="0"/>
    <n v="285781"/>
  </r>
  <r>
    <x v="2"/>
    <x v="2"/>
    <x v="103"/>
    <s v="行銷費用"/>
    <x v="640"/>
    <x v="634"/>
    <s v="Z1120"/>
    <s v="花蓮區營業處分攤"/>
    <n v="22526"/>
    <n v="0"/>
    <n v="22526"/>
  </r>
  <r>
    <x v="2"/>
    <x v="2"/>
    <x v="103"/>
    <s v="行銷費用"/>
    <x v="640"/>
    <x v="634"/>
    <s v="Z1130"/>
    <s v="宜蘭區營業處分攤"/>
    <n v="264896"/>
    <n v="0"/>
    <n v="264896"/>
  </r>
  <r>
    <x v="2"/>
    <x v="2"/>
    <x v="103"/>
    <s v="行銷費用"/>
    <x v="640"/>
    <x v="634"/>
    <s v="Z1150"/>
    <s v="台北南區營業處分攤"/>
    <n v="64013"/>
    <n v="0"/>
    <n v="64013"/>
  </r>
  <r>
    <x v="2"/>
    <x v="2"/>
    <x v="103"/>
    <s v="行銷費用"/>
    <x v="640"/>
    <x v="634"/>
    <s v="Z1160"/>
    <s v="台北北區營業處分攤"/>
    <n v="163816"/>
    <n v="0"/>
    <n v="163816"/>
  </r>
  <r>
    <x v="2"/>
    <x v="2"/>
    <x v="103"/>
    <s v="行銷費用"/>
    <x v="640"/>
    <x v="634"/>
    <s v="Z1170"/>
    <s v="台北西區營業處分攤"/>
    <n v="127721"/>
    <n v="0"/>
    <n v="127721"/>
  </r>
  <r>
    <x v="2"/>
    <x v="2"/>
    <x v="103"/>
    <s v="行銷費用"/>
    <x v="640"/>
    <x v="634"/>
    <s v="Z1180"/>
    <s v="南投區營業處分攤"/>
    <n v="230881"/>
    <n v="0"/>
    <n v="230881"/>
  </r>
  <r>
    <x v="2"/>
    <x v="2"/>
    <x v="103"/>
    <s v="行銷費用"/>
    <x v="640"/>
    <x v="634"/>
    <s v="Z1190"/>
    <s v="鳳山區營業處分攤"/>
    <n v="577184"/>
    <n v="0"/>
    <n v="577184"/>
  </r>
  <r>
    <x v="2"/>
    <x v="2"/>
    <x v="103"/>
    <s v="行銷費用"/>
    <x v="640"/>
    <x v="634"/>
    <s v="Z1200"/>
    <s v="雲林區營業處分攤"/>
    <n v="247913"/>
    <n v="0"/>
    <n v="247913"/>
  </r>
  <r>
    <x v="2"/>
    <x v="2"/>
    <x v="103"/>
    <s v="行銷費用"/>
    <x v="640"/>
    <x v="634"/>
    <s v="Z1210"/>
    <s v="新營區營業處分攤"/>
    <n v="175556"/>
    <n v="0"/>
    <n v="175556"/>
  </r>
  <r>
    <x v="2"/>
    <x v="2"/>
    <x v="103"/>
    <s v="行銷費用"/>
    <x v="640"/>
    <x v="634"/>
    <s v="Z1220"/>
    <s v="苗栗區營業處分攤"/>
    <n v="217523"/>
    <n v="0"/>
    <n v="217523"/>
  </r>
  <r>
    <x v="2"/>
    <x v="2"/>
    <x v="103"/>
    <s v="行銷費用"/>
    <x v="640"/>
    <x v="634"/>
    <s v="Z1230"/>
    <s v="金門區營業處分攤"/>
    <n v="462561"/>
    <n v="0"/>
    <n v="462561"/>
  </r>
  <r>
    <x v="2"/>
    <x v="2"/>
    <x v="103"/>
    <s v="行銷費用"/>
    <x v="640"/>
    <x v="634"/>
    <s v="Z1240"/>
    <s v="馬祖區營業處分攤"/>
    <n v="142309"/>
    <n v="0"/>
    <n v="142309"/>
  </r>
  <r>
    <x v="2"/>
    <x v="2"/>
    <x v="103"/>
    <s v="行銷費用"/>
    <x v="640"/>
    <x v="634"/>
    <s v="Z5450"/>
    <s v="電力通信處分攤"/>
    <n v="1620"/>
    <n v="0"/>
    <n v="1620"/>
  </r>
  <r>
    <x v="2"/>
    <x v="2"/>
    <x v="103"/>
    <s v="行銷費用"/>
    <x v="641"/>
    <x v="635"/>
    <s v="Z0070"/>
    <s v="業務處分攤"/>
    <n v="418562"/>
    <n v="0"/>
    <n v="418562"/>
  </r>
  <r>
    <x v="2"/>
    <x v="2"/>
    <x v="103"/>
    <s v="行銷費用"/>
    <x v="641"/>
    <x v="635"/>
    <s v="Z0240"/>
    <s v="資訊系統處分攤"/>
    <n v="259667"/>
    <n v="0"/>
    <n v="259667"/>
  </r>
  <r>
    <x v="2"/>
    <x v="2"/>
    <x v="103"/>
    <s v="行銷費用"/>
    <x v="641"/>
    <x v="635"/>
    <s v="Z0510"/>
    <s v="公眾服務處分攤"/>
    <n v="805937"/>
    <n v="0"/>
    <n v="805937"/>
  </r>
  <r>
    <x v="2"/>
    <x v="2"/>
    <x v="103"/>
    <s v="行銷費用"/>
    <x v="641"/>
    <x v="635"/>
    <s v="Z0610"/>
    <s v="環境保護處分攤"/>
    <n v="32607"/>
    <n v="0"/>
    <n v="32607"/>
  </r>
  <r>
    <x v="2"/>
    <x v="2"/>
    <x v="103"/>
    <s v="行銷費用"/>
    <x v="641"/>
    <x v="635"/>
    <s v="Z1010"/>
    <s v="基隆區營業處分攤"/>
    <n v="1609023"/>
    <n v="0"/>
    <n v="1609023"/>
  </r>
  <r>
    <x v="2"/>
    <x v="2"/>
    <x v="103"/>
    <s v="行銷費用"/>
    <x v="641"/>
    <x v="635"/>
    <s v="Z1020"/>
    <s v="台北市區營業處分攤"/>
    <n v="2933724"/>
    <n v="0"/>
    <n v="2933724"/>
  </r>
  <r>
    <x v="2"/>
    <x v="2"/>
    <x v="103"/>
    <s v="行銷費用"/>
    <x v="641"/>
    <x v="635"/>
    <s v="Z1030"/>
    <s v="桃園區營業處分攤"/>
    <n v="3014085"/>
    <n v="0"/>
    <n v="3014085"/>
  </r>
  <r>
    <x v="2"/>
    <x v="2"/>
    <x v="103"/>
    <s v="行銷費用"/>
    <x v="641"/>
    <x v="635"/>
    <s v="Z1040"/>
    <s v="新竹區營業處分攤"/>
    <n v="2959293"/>
    <n v="0"/>
    <n v="2959293"/>
  </r>
  <r>
    <x v="2"/>
    <x v="2"/>
    <x v="103"/>
    <s v="行銷費用"/>
    <x v="641"/>
    <x v="635"/>
    <s v="Z1050"/>
    <s v="台中區營業處分攤"/>
    <n v="5760277"/>
    <n v="0"/>
    <n v="5760277"/>
  </r>
  <r>
    <x v="2"/>
    <x v="2"/>
    <x v="103"/>
    <s v="行銷費用"/>
    <x v="641"/>
    <x v="635"/>
    <s v="Z1060"/>
    <s v="彰化區營業處分攤"/>
    <n v="4577330"/>
    <n v="0"/>
    <n v="4577330"/>
  </r>
  <r>
    <x v="2"/>
    <x v="2"/>
    <x v="103"/>
    <s v="行銷費用"/>
    <x v="641"/>
    <x v="635"/>
    <s v="Z1070"/>
    <s v="嘉義區營業處分攤"/>
    <n v="3145575"/>
    <n v="0"/>
    <n v="3145575"/>
  </r>
  <r>
    <x v="2"/>
    <x v="2"/>
    <x v="103"/>
    <s v="行銷費用"/>
    <x v="641"/>
    <x v="635"/>
    <s v="Z1080"/>
    <s v="台南區營業處分攤"/>
    <n v="4410775"/>
    <n v="0"/>
    <n v="4410775"/>
  </r>
  <r>
    <x v="2"/>
    <x v="2"/>
    <x v="103"/>
    <s v="行銷費用"/>
    <x v="641"/>
    <x v="635"/>
    <s v="Z1090"/>
    <s v="高雄區營業處分攤"/>
    <n v="4131265"/>
    <n v="0"/>
    <n v="4131265"/>
  </r>
  <r>
    <x v="2"/>
    <x v="2"/>
    <x v="103"/>
    <s v="行銷費用"/>
    <x v="641"/>
    <x v="635"/>
    <s v="Z1100"/>
    <s v="屏東區營業處分攤"/>
    <n v="3922226"/>
    <n v="0"/>
    <n v="3922226"/>
  </r>
  <r>
    <x v="2"/>
    <x v="2"/>
    <x v="103"/>
    <s v="行銷費用"/>
    <x v="641"/>
    <x v="635"/>
    <s v="Z1110"/>
    <s v="台東區營業處分攤"/>
    <n v="1937045"/>
    <n v="0"/>
    <n v="1937045"/>
  </r>
  <r>
    <x v="2"/>
    <x v="2"/>
    <x v="103"/>
    <s v="行銷費用"/>
    <x v="641"/>
    <x v="635"/>
    <s v="Z1120"/>
    <s v="花蓮區營業處分攤"/>
    <n v="2070356"/>
    <n v="0"/>
    <n v="2070356"/>
  </r>
  <r>
    <x v="2"/>
    <x v="2"/>
    <x v="103"/>
    <s v="行銷費用"/>
    <x v="641"/>
    <x v="635"/>
    <s v="Z1130"/>
    <s v="宜蘭區營業處分攤"/>
    <n v="2132034"/>
    <n v="0"/>
    <n v="2132034"/>
  </r>
  <r>
    <x v="2"/>
    <x v="2"/>
    <x v="103"/>
    <s v="行銷費用"/>
    <x v="641"/>
    <x v="635"/>
    <s v="Z1140"/>
    <s v="澎湖區營業處分攤"/>
    <n v="1376133"/>
    <n v="0"/>
    <n v="1376133"/>
  </r>
  <r>
    <x v="2"/>
    <x v="2"/>
    <x v="103"/>
    <s v="行銷費用"/>
    <x v="641"/>
    <x v="635"/>
    <s v="Z1150"/>
    <s v="台北南區營業處分攤"/>
    <n v="3200950"/>
    <n v="0"/>
    <n v="3200950"/>
  </r>
  <r>
    <x v="2"/>
    <x v="2"/>
    <x v="103"/>
    <s v="行銷費用"/>
    <x v="641"/>
    <x v="635"/>
    <s v="Z1160"/>
    <s v="台北北區營業處分攤"/>
    <n v="2131090"/>
    <n v="0"/>
    <n v="2131090"/>
  </r>
  <r>
    <x v="2"/>
    <x v="2"/>
    <x v="103"/>
    <s v="行銷費用"/>
    <x v="641"/>
    <x v="635"/>
    <s v="Z1170"/>
    <s v="台北西區營業處分攤"/>
    <n v="2746823"/>
    <n v="0"/>
    <n v="2746823"/>
  </r>
  <r>
    <x v="2"/>
    <x v="2"/>
    <x v="103"/>
    <s v="行銷費用"/>
    <x v="641"/>
    <x v="635"/>
    <s v="Z1180"/>
    <s v="南投區營業處分攤"/>
    <n v="4239066"/>
    <n v="0"/>
    <n v="4239066"/>
  </r>
  <r>
    <x v="2"/>
    <x v="2"/>
    <x v="103"/>
    <s v="行銷費用"/>
    <x v="641"/>
    <x v="635"/>
    <s v="Z1190"/>
    <s v="鳳山區營業處分攤"/>
    <n v="3851845"/>
    <n v="0"/>
    <n v="3851845"/>
  </r>
  <r>
    <x v="2"/>
    <x v="2"/>
    <x v="103"/>
    <s v="行銷費用"/>
    <x v="641"/>
    <x v="635"/>
    <s v="Z1200"/>
    <s v="雲林區營業處分攤"/>
    <n v="3627743"/>
    <n v="0"/>
    <n v="3627743"/>
  </r>
  <r>
    <x v="2"/>
    <x v="2"/>
    <x v="103"/>
    <s v="行銷費用"/>
    <x v="641"/>
    <x v="635"/>
    <s v="Z1210"/>
    <s v="新營區營業處分攤"/>
    <n v="2046573"/>
    <n v="0"/>
    <n v="2046573"/>
  </r>
  <r>
    <x v="2"/>
    <x v="2"/>
    <x v="103"/>
    <s v="行銷費用"/>
    <x v="641"/>
    <x v="635"/>
    <s v="Z1220"/>
    <s v="苗栗區營業處分攤"/>
    <n v="3086554"/>
    <n v="0"/>
    <n v="3086554"/>
  </r>
  <r>
    <x v="2"/>
    <x v="2"/>
    <x v="103"/>
    <s v="行銷費用"/>
    <x v="641"/>
    <x v="635"/>
    <s v="Z1230"/>
    <s v="金門區營業處分攤"/>
    <n v="324732"/>
    <n v="0"/>
    <n v="324732"/>
  </r>
  <r>
    <x v="2"/>
    <x v="2"/>
    <x v="103"/>
    <s v="行銷費用"/>
    <x v="641"/>
    <x v="635"/>
    <s v="Z1240"/>
    <s v="馬祖區營業處分攤"/>
    <n v="146404"/>
    <n v="0"/>
    <n v="146404"/>
  </r>
  <r>
    <x v="2"/>
    <x v="2"/>
    <x v="103"/>
    <s v="行銷費用"/>
    <x v="641"/>
    <x v="635"/>
    <s v="Z5300"/>
    <s v="南部資料處理中心分攤"/>
    <n v="154308"/>
    <n v="0"/>
    <n v="154308"/>
  </r>
  <r>
    <x v="2"/>
    <x v="2"/>
    <x v="103"/>
    <s v="行銷費用"/>
    <x v="641"/>
    <x v="635"/>
    <s v="Z5350"/>
    <s v="中部資料處理中心分攤"/>
    <n v="105330"/>
    <n v="0"/>
    <n v="105330"/>
  </r>
  <r>
    <x v="2"/>
    <x v="2"/>
    <x v="103"/>
    <s v="行銷費用"/>
    <x v="641"/>
    <x v="635"/>
    <s v="Z5450"/>
    <s v="電力通信處分攤"/>
    <n v="57560"/>
    <n v="0"/>
    <n v="57560"/>
  </r>
  <r>
    <x v="2"/>
    <x v="2"/>
    <x v="103"/>
    <s v="行銷費用"/>
    <x v="642"/>
    <x v="636"/>
    <s v="Z1010"/>
    <s v="基隆區營業處分攤"/>
    <n v="164401"/>
    <n v="0"/>
    <n v="164401"/>
  </r>
  <r>
    <x v="2"/>
    <x v="2"/>
    <x v="103"/>
    <s v="行銷費用"/>
    <x v="642"/>
    <x v="636"/>
    <s v="Z1060"/>
    <s v="彰化區營業處分攤"/>
    <n v="116661"/>
    <n v="0"/>
    <n v="116661"/>
  </r>
  <r>
    <x v="2"/>
    <x v="2"/>
    <x v="103"/>
    <s v="行銷費用"/>
    <x v="642"/>
    <x v="636"/>
    <s v="Z1090"/>
    <s v="高雄區營業處分攤"/>
    <n v="2297316"/>
    <n v="0"/>
    <n v="2297316"/>
  </r>
  <r>
    <x v="2"/>
    <x v="2"/>
    <x v="103"/>
    <s v="行銷費用"/>
    <x v="642"/>
    <x v="636"/>
    <s v="Z1120"/>
    <s v="花蓮區營業處分攤"/>
    <n v="1132"/>
    <n v="0"/>
    <n v="1132"/>
  </r>
  <r>
    <x v="2"/>
    <x v="2"/>
    <x v="103"/>
    <s v="行銷費用"/>
    <x v="642"/>
    <x v="636"/>
    <s v="Z1140"/>
    <s v="澎湖區營業處分攤"/>
    <n v="268232"/>
    <n v="0"/>
    <n v="268232"/>
  </r>
  <r>
    <x v="2"/>
    <x v="2"/>
    <x v="103"/>
    <s v="行銷費用"/>
    <x v="642"/>
    <x v="636"/>
    <s v="Z1180"/>
    <s v="南投區營業處分攤"/>
    <n v="718548"/>
    <n v="0"/>
    <n v="718548"/>
  </r>
  <r>
    <x v="2"/>
    <x v="2"/>
    <x v="103"/>
    <s v="行銷費用"/>
    <x v="642"/>
    <x v="636"/>
    <s v="Z1190"/>
    <s v="鳳山區營業處分攤"/>
    <n v="0"/>
    <n v="-1282"/>
    <n v="-1282"/>
  </r>
  <r>
    <x v="2"/>
    <x v="2"/>
    <x v="103"/>
    <s v="行銷費用"/>
    <x v="642"/>
    <x v="636"/>
    <s v="Z1220"/>
    <s v="苗栗區營業處分攤"/>
    <n v="14582"/>
    <n v="0"/>
    <n v="14582"/>
  </r>
  <r>
    <x v="2"/>
    <x v="2"/>
    <x v="103"/>
    <s v="行銷費用"/>
    <x v="642"/>
    <x v="636"/>
    <s v="Z1230"/>
    <s v="金門區營業處分攤"/>
    <n v="288648"/>
    <n v="0"/>
    <n v="288648"/>
  </r>
  <r>
    <x v="2"/>
    <x v="2"/>
    <x v="103"/>
    <s v="行銷費用"/>
    <x v="643"/>
    <x v="637"/>
    <s v="Z1060"/>
    <s v="彰化區營業處分攤"/>
    <n v="5000"/>
    <n v="0"/>
    <n v="5000"/>
  </r>
  <r>
    <x v="2"/>
    <x v="2"/>
    <x v="103"/>
    <s v="行銷費用"/>
    <x v="643"/>
    <x v="637"/>
    <s v="Z1150"/>
    <s v="台北南區營業處分攤"/>
    <n v="5000"/>
    <n v="0"/>
    <n v="5000"/>
  </r>
  <r>
    <x v="2"/>
    <x v="2"/>
    <x v="103"/>
    <s v="行銷費用"/>
    <x v="643"/>
    <x v="637"/>
    <s v="Z1230"/>
    <s v="金門區營業處分攤"/>
    <n v="15000"/>
    <n v="0"/>
    <n v="15000"/>
  </r>
  <r>
    <x v="2"/>
    <x v="2"/>
    <x v="103"/>
    <s v="行銷費用"/>
    <x v="646"/>
    <x v="640"/>
    <s v="Z0070"/>
    <s v="業務處分攤"/>
    <n v="3899839"/>
    <n v="0"/>
    <n v="3899839"/>
  </r>
  <r>
    <x v="2"/>
    <x v="2"/>
    <x v="103"/>
    <s v="行銷費用"/>
    <x v="646"/>
    <x v="640"/>
    <s v="Z0240"/>
    <s v="資訊系統處分攤"/>
    <n v="1330146"/>
    <n v="0"/>
    <n v="1330146"/>
  </r>
  <r>
    <x v="2"/>
    <x v="2"/>
    <x v="103"/>
    <s v="行銷費用"/>
    <x v="646"/>
    <x v="640"/>
    <s v="Z0510"/>
    <s v="公眾服務處分攤"/>
    <n v="1797510"/>
    <n v="0"/>
    <n v="1797510"/>
  </r>
  <r>
    <x v="2"/>
    <x v="2"/>
    <x v="103"/>
    <s v="行銷費用"/>
    <x v="646"/>
    <x v="640"/>
    <s v="Z0610"/>
    <s v="環境保護處分攤"/>
    <n v="114936"/>
    <n v="0"/>
    <n v="114936"/>
  </r>
  <r>
    <x v="2"/>
    <x v="2"/>
    <x v="103"/>
    <s v="行銷費用"/>
    <x v="646"/>
    <x v="640"/>
    <s v="Z1010"/>
    <s v="基隆區營業處分攤"/>
    <n v="1315749"/>
    <n v="0"/>
    <n v="1315749"/>
  </r>
  <r>
    <x v="2"/>
    <x v="2"/>
    <x v="103"/>
    <s v="行銷費用"/>
    <x v="646"/>
    <x v="640"/>
    <s v="Z1020"/>
    <s v="台北市區營業處分攤"/>
    <n v="1857016"/>
    <n v="0"/>
    <n v="1857016"/>
  </r>
  <r>
    <x v="2"/>
    <x v="2"/>
    <x v="103"/>
    <s v="行銷費用"/>
    <x v="646"/>
    <x v="640"/>
    <s v="Z1030"/>
    <s v="桃園區營業處分攤"/>
    <n v="1982785"/>
    <n v="0"/>
    <n v="1982785"/>
  </r>
  <r>
    <x v="2"/>
    <x v="2"/>
    <x v="103"/>
    <s v="行銷費用"/>
    <x v="646"/>
    <x v="640"/>
    <s v="Z1040"/>
    <s v="新竹區營業處分攤"/>
    <n v="1586309"/>
    <n v="0"/>
    <n v="1586309"/>
  </r>
  <r>
    <x v="2"/>
    <x v="2"/>
    <x v="103"/>
    <s v="行銷費用"/>
    <x v="646"/>
    <x v="640"/>
    <s v="Z1050"/>
    <s v="台中區營業處分攤"/>
    <n v="3739601"/>
    <n v="0"/>
    <n v="3739601"/>
  </r>
  <r>
    <x v="2"/>
    <x v="2"/>
    <x v="103"/>
    <s v="行銷費用"/>
    <x v="646"/>
    <x v="640"/>
    <s v="Z1060"/>
    <s v="彰化區營業處分攤"/>
    <n v="2270884"/>
    <n v="0"/>
    <n v="2270884"/>
  </r>
  <r>
    <x v="2"/>
    <x v="2"/>
    <x v="103"/>
    <s v="行銷費用"/>
    <x v="646"/>
    <x v="640"/>
    <s v="Z1070"/>
    <s v="嘉義區營業處分攤"/>
    <n v="1743411"/>
    <n v="0"/>
    <n v="1743411"/>
  </r>
  <r>
    <x v="2"/>
    <x v="2"/>
    <x v="103"/>
    <s v="行銷費用"/>
    <x v="646"/>
    <x v="640"/>
    <s v="Z1080"/>
    <s v="台南區營業處分攤"/>
    <n v="2162444"/>
    <n v="0"/>
    <n v="2162444"/>
  </r>
  <r>
    <x v="2"/>
    <x v="2"/>
    <x v="103"/>
    <s v="行銷費用"/>
    <x v="646"/>
    <x v="640"/>
    <s v="Z1090"/>
    <s v="高雄區營業處分攤"/>
    <n v="2059093"/>
    <n v="0"/>
    <n v="2059093"/>
  </r>
  <r>
    <x v="2"/>
    <x v="2"/>
    <x v="103"/>
    <s v="行銷費用"/>
    <x v="646"/>
    <x v="640"/>
    <s v="Z1100"/>
    <s v="屏東區營業處分攤"/>
    <n v="1511853"/>
    <n v="0"/>
    <n v="1511853"/>
  </r>
  <r>
    <x v="2"/>
    <x v="2"/>
    <x v="103"/>
    <s v="行銷費用"/>
    <x v="646"/>
    <x v="640"/>
    <s v="Z1110"/>
    <s v="台東區營業處分攤"/>
    <n v="673342"/>
    <n v="0"/>
    <n v="673342"/>
  </r>
  <r>
    <x v="2"/>
    <x v="2"/>
    <x v="103"/>
    <s v="行銷費用"/>
    <x v="646"/>
    <x v="640"/>
    <s v="Z1120"/>
    <s v="花蓮區營業處分攤"/>
    <n v="866335"/>
    <n v="0"/>
    <n v="866335"/>
  </r>
  <r>
    <x v="2"/>
    <x v="2"/>
    <x v="103"/>
    <s v="行銷費用"/>
    <x v="646"/>
    <x v="640"/>
    <s v="Z1130"/>
    <s v="宜蘭區營業處分攤"/>
    <n v="969524"/>
    <n v="0"/>
    <n v="969524"/>
  </r>
  <r>
    <x v="2"/>
    <x v="2"/>
    <x v="103"/>
    <s v="行銷費用"/>
    <x v="646"/>
    <x v="640"/>
    <s v="Z1140"/>
    <s v="澎湖區營業處分攤"/>
    <n v="594189"/>
    <n v="0"/>
    <n v="594189"/>
  </r>
  <r>
    <x v="2"/>
    <x v="2"/>
    <x v="103"/>
    <s v="行銷費用"/>
    <x v="646"/>
    <x v="640"/>
    <s v="Z1150"/>
    <s v="台北南區營業處分攤"/>
    <n v="1824044"/>
    <n v="0"/>
    <n v="1824044"/>
  </r>
  <r>
    <x v="2"/>
    <x v="2"/>
    <x v="103"/>
    <s v="行銷費用"/>
    <x v="646"/>
    <x v="640"/>
    <s v="Z1160"/>
    <s v="台北北區營業處分攤"/>
    <n v="1689432"/>
    <n v="0"/>
    <n v="1689432"/>
  </r>
  <r>
    <x v="2"/>
    <x v="2"/>
    <x v="103"/>
    <s v="行銷費用"/>
    <x v="646"/>
    <x v="640"/>
    <s v="Z1170"/>
    <s v="台北西區營業處分攤"/>
    <n v="1849084"/>
    <n v="0"/>
    <n v="1849084"/>
  </r>
  <r>
    <x v="2"/>
    <x v="2"/>
    <x v="103"/>
    <s v="行銷費用"/>
    <x v="646"/>
    <x v="640"/>
    <s v="Z1180"/>
    <s v="南投區營業處分攤"/>
    <n v="1374225"/>
    <n v="0"/>
    <n v="1374225"/>
  </r>
  <r>
    <x v="2"/>
    <x v="2"/>
    <x v="103"/>
    <s v="行銷費用"/>
    <x v="646"/>
    <x v="640"/>
    <s v="Z1190"/>
    <s v="鳳山區營業處分攤"/>
    <n v="1853367"/>
    <n v="0"/>
    <n v="1853367"/>
  </r>
  <r>
    <x v="2"/>
    <x v="2"/>
    <x v="103"/>
    <s v="行銷費用"/>
    <x v="646"/>
    <x v="640"/>
    <s v="Z1200"/>
    <s v="雲林區營業處分攤"/>
    <n v="1582441"/>
    <n v="0"/>
    <n v="1582441"/>
  </r>
  <r>
    <x v="2"/>
    <x v="2"/>
    <x v="103"/>
    <s v="行銷費用"/>
    <x v="646"/>
    <x v="640"/>
    <s v="Z1210"/>
    <s v="新營區營業處分攤"/>
    <n v="1142695"/>
    <n v="0"/>
    <n v="1142695"/>
  </r>
  <r>
    <x v="2"/>
    <x v="2"/>
    <x v="103"/>
    <s v="行銷費用"/>
    <x v="646"/>
    <x v="640"/>
    <s v="Z1220"/>
    <s v="苗栗區營業處分攤"/>
    <n v="1263392"/>
    <n v="0"/>
    <n v="1263392"/>
  </r>
  <r>
    <x v="2"/>
    <x v="2"/>
    <x v="103"/>
    <s v="行銷費用"/>
    <x v="646"/>
    <x v="640"/>
    <s v="Z1230"/>
    <s v="金門區營業處分攤"/>
    <n v="613300"/>
    <n v="0"/>
    <n v="613300"/>
  </r>
  <r>
    <x v="2"/>
    <x v="2"/>
    <x v="103"/>
    <s v="行銷費用"/>
    <x v="646"/>
    <x v="640"/>
    <s v="Z1240"/>
    <s v="馬祖區營業處分攤"/>
    <n v="290776"/>
    <n v="0"/>
    <n v="290776"/>
  </r>
  <r>
    <x v="2"/>
    <x v="2"/>
    <x v="103"/>
    <s v="行銷費用"/>
    <x v="646"/>
    <x v="640"/>
    <s v="Z5300"/>
    <s v="南部資料處理中心分攤"/>
    <n v="372252"/>
    <n v="0"/>
    <n v="372252"/>
  </r>
  <r>
    <x v="2"/>
    <x v="2"/>
    <x v="103"/>
    <s v="行銷費用"/>
    <x v="646"/>
    <x v="640"/>
    <s v="Z5350"/>
    <s v="中部資料處理中心分攤"/>
    <n v="427498"/>
    <n v="0"/>
    <n v="427498"/>
  </r>
  <r>
    <x v="2"/>
    <x v="2"/>
    <x v="103"/>
    <s v="行銷費用"/>
    <x v="646"/>
    <x v="640"/>
    <s v="Z5450"/>
    <s v="電力通信處分攤"/>
    <n v="66603"/>
    <n v="0"/>
    <n v="66603"/>
  </r>
  <r>
    <x v="2"/>
    <x v="2"/>
    <x v="103"/>
    <s v="行銷費用"/>
    <x v="646"/>
    <x v="640"/>
    <s v="Z9550"/>
    <s v="配售電事業部-策劃室分攤"/>
    <n v="228198"/>
    <n v="0"/>
    <n v="228198"/>
  </r>
  <r>
    <x v="2"/>
    <x v="2"/>
    <x v="103"/>
    <s v="行銷費用"/>
    <x v="647"/>
    <x v="641"/>
    <s v="Z0070"/>
    <s v="業務處分攤"/>
    <n v="442648"/>
    <n v="0"/>
    <n v="442648"/>
  </r>
  <r>
    <x v="2"/>
    <x v="2"/>
    <x v="103"/>
    <s v="行銷費用"/>
    <x v="647"/>
    <x v="641"/>
    <s v="Z0240"/>
    <s v="資訊系統處分攤"/>
    <n v="233467"/>
    <n v="0"/>
    <n v="233467"/>
  </r>
  <r>
    <x v="2"/>
    <x v="2"/>
    <x v="103"/>
    <s v="行銷費用"/>
    <x v="647"/>
    <x v="641"/>
    <s v="Z0510"/>
    <s v="公眾服務處分攤"/>
    <n v="885785"/>
    <n v="0"/>
    <n v="885785"/>
  </r>
  <r>
    <x v="2"/>
    <x v="2"/>
    <x v="103"/>
    <s v="行銷費用"/>
    <x v="647"/>
    <x v="641"/>
    <s v="Z0610"/>
    <s v="環境保護處分攤"/>
    <n v="29392"/>
    <n v="0"/>
    <n v="29392"/>
  </r>
  <r>
    <x v="2"/>
    <x v="2"/>
    <x v="103"/>
    <s v="行銷費用"/>
    <x v="647"/>
    <x v="641"/>
    <s v="Z1010"/>
    <s v="基隆區營業處分攤"/>
    <n v="1841035"/>
    <n v="0"/>
    <n v="1841035"/>
  </r>
  <r>
    <x v="2"/>
    <x v="2"/>
    <x v="103"/>
    <s v="行銷費用"/>
    <x v="647"/>
    <x v="641"/>
    <s v="Z1020"/>
    <s v="台北市區營業處分攤"/>
    <n v="3016657"/>
    <n v="0"/>
    <n v="3016657"/>
  </r>
  <r>
    <x v="2"/>
    <x v="2"/>
    <x v="103"/>
    <s v="行銷費用"/>
    <x v="647"/>
    <x v="641"/>
    <s v="Z1030"/>
    <s v="桃園區營業處分攤"/>
    <n v="3258378"/>
    <n v="0"/>
    <n v="3258378"/>
  </r>
  <r>
    <x v="2"/>
    <x v="2"/>
    <x v="103"/>
    <s v="行銷費用"/>
    <x v="647"/>
    <x v="641"/>
    <s v="Z1040"/>
    <s v="新竹區營業處分攤"/>
    <n v="3180508"/>
    <n v="0"/>
    <n v="3180508"/>
  </r>
  <r>
    <x v="2"/>
    <x v="2"/>
    <x v="103"/>
    <s v="行銷費用"/>
    <x v="647"/>
    <x v="641"/>
    <s v="Z1050"/>
    <s v="台中區營業處分攤"/>
    <n v="5873706"/>
    <n v="0"/>
    <n v="5873706"/>
  </r>
  <r>
    <x v="2"/>
    <x v="2"/>
    <x v="103"/>
    <s v="行銷費用"/>
    <x v="647"/>
    <x v="641"/>
    <s v="Z1060"/>
    <s v="彰化區營業處分攤"/>
    <n v="4288581"/>
    <n v="0"/>
    <n v="4288581"/>
  </r>
  <r>
    <x v="2"/>
    <x v="2"/>
    <x v="103"/>
    <s v="行銷費用"/>
    <x v="647"/>
    <x v="641"/>
    <s v="Z1070"/>
    <s v="嘉義區營業處分攤"/>
    <n v="3160998"/>
    <n v="0"/>
    <n v="3160998"/>
  </r>
  <r>
    <x v="2"/>
    <x v="2"/>
    <x v="103"/>
    <s v="行銷費用"/>
    <x v="647"/>
    <x v="641"/>
    <s v="Z1080"/>
    <s v="台南區營業處分攤"/>
    <n v="4728172"/>
    <n v="0"/>
    <n v="4728172"/>
  </r>
  <r>
    <x v="2"/>
    <x v="2"/>
    <x v="103"/>
    <s v="行銷費用"/>
    <x v="647"/>
    <x v="641"/>
    <s v="Z1090"/>
    <s v="高雄區營業處分攤"/>
    <n v="3988161"/>
    <n v="0"/>
    <n v="3988161"/>
  </r>
  <r>
    <x v="2"/>
    <x v="2"/>
    <x v="103"/>
    <s v="行銷費用"/>
    <x v="647"/>
    <x v="641"/>
    <s v="Z1100"/>
    <s v="屏東區營業處分攤"/>
    <n v="3929427"/>
    <n v="0"/>
    <n v="3929427"/>
  </r>
  <r>
    <x v="2"/>
    <x v="2"/>
    <x v="103"/>
    <s v="行銷費用"/>
    <x v="647"/>
    <x v="641"/>
    <s v="Z1110"/>
    <s v="台東區營業處分攤"/>
    <n v="1961447"/>
    <n v="0"/>
    <n v="1961447"/>
  </r>
  <r>
    <x v="2"/>
    <x v="2"/>
    <x v="103"/>
    <s v="行銷費用"/>
    <x v="647"/>
    <x v="641"/>
    <s v="Z1120"/>
    <s v="花蓮區營業處分攤"/>
    <n v="1942935"/>
    <n v="0"/>
    <n v="1942935"/>
  </r>
  <r>
    <x v="2"/>
    <x v="2"/>
    <x v="103"/>
    <s v="行銷費用"/>
    <x v="647"/>
    <x v="641"/>
    <s v="Z1130"/>
    <s v="宜蘭區營業處分攤"/>
    <n v="2206066"/>
    <n v="0"/>
    <n v="2206066"/>
  </r>
  <r>
    <x v="2"/>
    <x v="2"/>
    <x v="103"/>
    <s v="行銷費用"/>
    <x v="647"/>
    <x v="641"/>
    <s v="Z1140"/>
    <s v="澎湖區營業處分攤"/>
    <n v="1187646"/>
    <n v="0"/>
    <n v="1187646"/>
  </r>
  <r>
    <x v="2"/>
    <x v="2"/>
    <x v="103"/>
    <s v="行銷費用"/>
    <x v="647"/>
    <x v="641"/>
    <s v="Z1150"/>
    <s v="台北南區營業處分攤"/>
    <n v="3265880"/>
    <n v="0"/>
    <n v="3265880"/>
  </r>
  <r>
    <x v="2"/>
    <x v="2"/>
    <x v="103"/>
    <s v="行銷費用"/>
    <x v="647"/>
    <x v="641"/>
    <s v="Z1160"/>
    <s v="台北北區營業處分攤"/>
    <n v="2336165"/>
    <n v="0"/>
    <n v="2336165"/>
  </r>
  <r>
    <x v="2"/>
    <x v="2"/>
    <x v="103"/>
    <s v="行銷費用"/>
    <x v="647"/>
    <x v="641"/>
    <s v="Z1170"/>
    <s v="台北西區營業處分攤"/>
    <n v="2773349"/>
    <n v="0"/>
    <n v="2773349"/>
  </r>
  <r>
    <x v="2"/>
    <x v="2"/>
    <x v="103"/>
    <s v="行銷費用"/>
    <x v="647"/>
    <x v="641"/>
    <s v="Z1180"/>
    <s v="南投區營業處分攤"/>
    <n v="3983255"/>
    <n v="0"/>
    <n v="3983255"/>
  </r>
  <r>
    <x v="2"/>
    <x v="2"/>
    <x v="103"/>
    <s v="行銷費用"/>
    <x v="647"/>
    <x v="641"/>
    <s v="Z1190"/>
    <s v="鳳山區營業處分攤"/>
    <n v="4045623"/>
    <n v="0"/>
    <n v="4045623"/>
  </r>
  <r>
    <x v="2"/>
    <x v="2"/>
    <x v="103"/>
    <s v="行銷費用"/>
    <x v="647"/>
    <x v="641"/>
    <s v="Z1200"/>
    <s v="雲林區營業處分攤"/>
    <n v="3702223"/>
    <n v="0"/>
    <n v="3702223"/>
  </r>
  <r>
    <x v="2"/>
    <x v="2"/>
    <x v="103"/>
    <s v="行銷費用"/>
    <x v="647"/>
    <x v="641"/>
    <s v="Z1210"/>
    <s v="新營區營業處分攤"/>
    <n v="2160691"/>
    <n v="0"/>
    <n v="2160691"/>
  </r>
  <r>
    <x v="2"/>
    <x v="2"/>
    <x v="103"/>
    <s v="行銷費用"/>
    <x v="647"/>
    <x v="641"/>
    <s v="Z1220"/>
    <s v="苗栗區營業處分攤"/>
    <n v="2761179"/>
    <n v="0"/>
    <n v="2761179"/>
  </r>
  <r>
    <x v="2"/>
    <x v="2"/>
    <x v="103"/>
    <s v="行銷費用"/>
    <x v="647"/>
    <x v="641"/>
    <s v="Z1230"/>
    <s v="金門區營業處分攤"/>
    <n v="598242"/>
    <n v="0"/>
    <n v="598242"/>
  </r>
  <r>
    <x v="2"/>
    <x v="2"/>
    <x v="103"/>
    <s v="行銷費用"/>
    <x v="647"/>
    <x v="641"/>
    <s v="Z1240"/>
    <s v="馬祖區營業處分攤"/>
    <n v="240820"/>
    <n v="0"/>
    <n v="240820"/>
  </r>
  <r>
    <x v="2"/>
    <x v="2"/>
    <x v="103"/>
    <s v="行銷費用"/>
    <x v="647"/>
    <x v="641"/>
    <s v="Z5300"/>
    <s v="南部資料處理中心分攤"/>
    <n v="146853"/>
    <n v="0"/>
    <n v="146853"/>
  </r>
  <r>
    <x v="2"/>
    <x v="2"/>
    <x v="103"/>
    <s v="行銷費用"/>
    <x v="647"/>
    <x v="641"/>
    <s v="Z5350"/>
    <s v="中部資料處理中心分攤"/>
    <n v="109922"/>
    <n v="0"/>
    <n v="109922"/>
  </r>
  <r>
    <x v="2"/>
    <x v="2"/>
    <x v="103"/>
    <s v="行銷費用"/>
    <x v="647"/>
    <x v="641"/>
    <s v="Z5450"/>
    <s v="電力通信處分攤"/>
    <n v="60110"/>
    <n v="0"/>
    <n v="60110"/>
  </r>
  <r>
    <x v="2"/>
    <x v="2"/>
    <x v="103"/>
    <s v="行銷費用"/>
    <x v="648"/>
    <x v="642"/>
    <s v="Z0070"/>
    <s v="業務處分攤"/>
    <n v="3343741"/>
    <n v="0"/>
    <n v="3343741"/>
  </r>
  <r>
    <x v="2"/>
    <x v="2"/>
    <x v="103"/>
    <s v="行銷費用"/>
    <x v="648"/>
    <x v="642"/>
    <s v="Z0240"/>
    <s v="資訊系統處分攤"/>
    <n v="1139553"/>
    <n v="0"/>
    <n v="1139553"/>
  </r>
  <r>
    <x v="2"/>
    <x v="2"/>
    <x v="103"/>
    <s v="行銷費用"/>
    <x v="648"/>
    <x v="642"/>
    <s v="Z0510"/>
    <s v="公眾服務處分攤"/>
    <n v="1523032"/>
    <n v="0"/>
    <n v="1523032"/>
  </r>
  <r>
    <x v="2"/>
    <x v="2"/>
    <x v="103"/>
    <s v="行銷費用"/>
    <x v="648"/>
    <x v="642"/>
    <s v="Z0610"/>
    <s v="環境保護處分攤"/>
    <n v="98513"/>
    <n v="0"/>
    <n v="98513"/>
  </r>
  <r>
    <x v="2"/>
    <x v="2"/>
    <x v="103"/>
    <s v="行銷費用"/>
    <x v="648"/>
    <x v="642"/>
    <s v="Z1010"/>
    <s v="基隆區營業處分攤"/>
    <n v="1122488"/>
    <n v="0"/>
    <n v="1122488"/>
  </r>
  <r>
    <x v="2"/>
    <x v="2"/>
    <x v="103"/>
    <s v="行銷費用"/>
    <x v="648"/>
    <x v="642"/>
    <s v="Z1020"/>
    <s v="台北市區營業處分攤"/>
    <n v="1552847"/>
    <n v="0"/>
    <n v="1552847"/>
  </r>
  <r>
    <x v="2"/>
    <x v="2"/>
    <x v="103"/>
    <s v="行銷費用"/>
    <x v="648"/>
    <x v="642"/>
    <s v="Z1030"/>
    <s v="桃園區營業處分攤"/>
    <n v="1667082"/>
    <n v="0"/>
    <n v="1667082"/>
  </r>
  <r>
    <x v="2"/>
    <x v="2"/>
    <x v="103"/>
    <s v="行銷費用"/>
    <x v="648"/>
    <x v="642"/>
    <s v="Z1040"/>
    <s v="新竹區營業處分攤"/>
    <n v="1286360"/>
    <n v="0"/>
    <n v="1286360"/>
  </r>
  <r>
    <x v="2"/>
    <x v="2"/>
    <x v="103"/>
    <s v="行銷費用"/>
    <x v="648"/>
    <x v="642"/>
    <s v="Z1050"/>
    <s v="台中區營業處分攤"/>
    <n v="2991320"/>
    <n v="0"/>
    <n v="2991320"/>
  </r>
  <r>
    <x v="2"/>
    <x v="2"/>
    <x v="103"/>
    <s v="行銷費用"/>
    <x v="648"/>
    <x v="642"/>
    <s v="Z1060"/>
    <s v="彰化區營業處分攤"/>
    <n v="1847865"/>
    <n v="0"/>
    <n v="1847865"/>
  </r>
  <r>
    <x v="2"/>
    <x v="2"/>
    <x v="103"/>
    <s v="行銷費用"/>
    <x v="648"/>
    <x v="642"/>
    <s v="Z1070"/>
    <s v="嘉義區營業處分攤"/>
    <n v="1454827"/>
    <n v="0"/>
    <n v="1454827"/>
  </r>
  <r>
    <x v="2"/>
    <x v="2"/>
    <x v="103"/>
    <s v="行銷費用"/>
    <x v="648"/>
    <x v="642"/>
    <s v="Z1080"/>
    <s v="台南區營業處分攤"/>
    <n v="1779392"/>
    <n v="0"/>
    <n v="1779392"/>
  </r>
  <r>
    <x v="2"/>
    <x v="2"/>
    <x v="103"/>
    <s v="行銷費用"/>
    <x v="648"/>
    <x v="642"/>
    <s v="Z1090"/>
    <s v="高雄區營業處分攤"/>
    <n v="1669185"/>
    <n v="0"/>
    <n v="1669185"/>
  </r>
  <r>
    <x v="2"/>
    <x v="2"/>
    <x v="103"/>
    <s v="行銷費用"/>
    <x v="648"/>
    <x v="642"/>
    <s v="Z1100"/>
    <s v="屏東區營業處分攤"/>
    <n v="1292669"/>
    <n v="0"/>
    <n v="1292669"/>
  </r>
  <r>
    <x v="2"/>
    <x v="2"/>
    <x v="103"/>
    <s v="行銷費用"/>
    <x v="648"/>
    <x v="642"/>
    <s v="Z1110"/>
    <s v="台東區營業處分攤"/>
    <n v="570052"/>
    <n v="0"/>
    <n v="570052"/>
  </r>
  <r>
    <x v="2"/>
    <x v="2"/>
    <x v="103"/>
    <s v="行銷費用"/>
    <x v="648"/>
    <x v="642"/>
    <s v="Z1120"/>
    <s v="花蓮區營業處分攤"/>
    <n v="738013"/>
    <n v="0"/>
    <n v="738013"/>
  </r>
  <r>
    <x v="2"/>
    <x v="2"/>
    <x v="103"/>
    <s v="行銷費用"/>
    <x v="648"/>
    <x v="642"/>
    <s v="Z1130"/>
    <s v="宜蘭區營業處分攤"/>
    <n v="819657"/>
    <n v="0"/>
    <n v="819657"/>
  </r>
  <r>
    <x v="2"/>
    <x v="2"/>
    <x v="103"/>
    <s v="行銷費用"/>
    <x v="648"/>
    <x v="642"/>
    <s v="Z1140"/>
    <s v="澎湖區營業處分攤"/>
    <n v="549799"/>
    <n v="0"/>
    <n v="549799"/>
  </r>
  <r>
    <x v="2"/>
    <x v="2"/>
    <x v="103"/>
    <s v="行銷費用"/>
    <x v="648"/>
    <x v="642"/>
    <s v="Z1150"/>
    <s v="台北南區營業處分攤"/>
    <n v="1530922"/>
    <n v="0"/>
    <n v="1530922"/>
  </r>
  <r>
    <x v="2"/>
    <x v="2"/>
    <x v="103"/>
    <s v="行銷費用"/>
    <x v="648"/>
    <x v="642"/>
    <s v="Z1160"/>
    <s v="台北北區營業處分攤"/>
    <n v="1408507"/>
    <n v="0"/>
    <n v="1408507"/>
  </r>
  <r>
    <x v="2"/>
    <x v="2"/>
    <x v="103"/>
    <s v="行銷費用"/>
    <x v="648"/>
    <x v="642"/>
    <s v="Z1170"/>
    <s v="台北西區營業處分攤"/>
    <n v="1573559"/>
    <n v="0"/>
    <n v="1573559"/>
  </r>
  <r>
    <x v="2"/>
    <x v="2"/>
    <x v="103"/>
    <s v="行銷費用"/>
    <x v="648"/>
    <x v="642"/>
    <s v="Z1180"/>
    <s v="南投區營業處分攤"/>
    <n v="1104849"/>
    <n v="0"/>
    <n v="1104849"/>
  </r>
  <r>
    <x v="2"/>
    <x v="2"/>
    <x v="103"/>
    <s v="行銷費用"/>
    <x v="648"/>
    <x v="642"/>
    <s v="Z1190"/>
    <s v="鳳山區營業處分攤"/>
    <n v="1493177"/>
    <n v="0"/>
    <n v="1493177"/>
  </r>
  <r>
    <x v="2"/>
    <x v="2"/>
    <x v="103"/>
    <s v="行銷費用"/>
    <x v="648"/>
    <x v="642"/>
    <s v="Z1200"/>
    <s v="雲林區營業處分攤"/>
    <n v="1330492"/>
    <n v="0"/>
    <n v="1330492"/>
  </r>
  <r>
    <x v="2"/>
    <x v="2"/>
    <x v="103"/>
    <s v="行銷費用"/>
    <x v="648"/>
    <x v="642"/>
    <s v="Z1210"/>
    <s v="新營區營業處分攤"/>
    <n v="951575"/>
    <n v="0"/>
    <n v="951575"/>
  </r>
  <r>
    <x v="2"/>
    <x v="2"/>
    <x v="103"/>
    <s v="行銷費用"/>
    <x v="648"/>
    <x v="642"/>
    <s v="Z1220"/>
    <s v="苗栗區營業處分攤"/>
    <n v="1008764"/>
    <n v="0"/>
    <n v="1008764"/>
  </r>
  <r>
    <x v="2"/>
    <x v="2"/>
    <x v="103"/>
    <s v="行銷費用"/>
    <x v="648"/>
    <x v="642"/>
    <s v="Z1230"/>
    <s v="金門區營業處分攤"/>
    <n v="517317"/>
    <n v="0"/>
    <n v="517317"/>
  </r>
  <r>
    <x v="2"/>
    <x v="2"/>
    <x v="103"/>
    <s v="行銷費用"/>
    <x v="648"/>
    <x v="642"/>
    <s v="Z1240"/>
    <s v="馬祖區營業處分攤"/>
    <n v="285994"/>
    <n v="0"/>
    <n v="285994"/>
  </r>
  <r>
    <x v="2"/>
    <x v="2"/>
    <x v="103"/>
    <s v="行銷費用"/>
    <x v="648"/>
    <x v="642"/>
    <s v="Z5300"/>
    <s v="南部資料處理中心分攤"/>
    <n v="291164"/>
    <n v="0"/>
    <n v="291164"/>
  </r>
  <r>
    <x v="2"/>
    <x v="2"/>
    <x v="103"/>
    <s v="行銷費用"/>
    <x v="648"/>
    <x v="642"/>
    <s v="Z5350"/>
    <s v="中部資料處理中心分攤"/>
    <n v="346024"/>
    <n v="0"/>
    <n v="346024"/>
  </r>
  <r>
    <x v="2"/>
    <x v="2"/>
    <x v="103"/>
    <s v="行銷費用"/>
    <x v="648"/>
    <x v="642"/>
    <s v="Z5450"/>
    <s v="電力通信處分攤"/>
    <n v="55932"/>
    <n v="0"/>
    <n v="55932"/>
  </r>
  <r>
    <x v="2"/>
    <x v="2"/>
    <x v="103"/>
    <s v="行銷費用"/>
    <x v="648"/>
    <x v="642"/>
    <s v="Z9550"/>
    <s v="配售電事業部-策劃室分攤"/>
    <n v="179253"/>
    <n v="0"/>
    <n v="179253"/>
  </r>
  <r>
    <x v="2"/>
    <x v="2"/>
    <x v="103"/>
    <s v="行銷費用"/>
    <x v="649"/>
    <x v="643"/>
    <s v="Z0070"/>
    <s v="業務處分攤"/>
    <n v="214312"/>
    <n v="0"/>
    <n v="214312"/>
  </r>
  <r>
    <x v="2"/>
    <x v="2"/>
    <x v="103"/>
    <s v="行銷費用"/>
    <x v="649"/>
    <x v="643"/>
    <s v="Z0240"/>
    <s v="資訊系統處分攤"/>
    <n v="129902"/>
    <n v="0"/>
    <n v="129902"/>
  </r>
  <r>
    <x v="2"/>
    <x v="2"/>
    <x v="103"/>
    <s v="行銷費用"/>
    <x v="649"/>
    <x v="643"/>
    <s v="Z0510"/>
    <s v="公眾服務處分攤"/>
    <n v="404329"/>
    <n v="0"/>
    <n v="404329"/>
  </r>
  <r>
    <x v="2"/>
    <x v="2"/>
    <x v="103"/>
    <s v="行銷費用"/>
    <x v="649"/>
    <x v="643"/>
    <s v="Z0610"/>
    <s v="環境保護處分攤"/>
    <n v="16211"/>
    <n v="0"/>
    <n v="16211"/>
  </r>
  <r>
    <x v="2"/>
    <x v="2"/>
    <x v="103"/>
    <s v="行銷費用"/>
    <x v="649"/>
    <x v="643"/>
    <s v="Z1010"/>
    <s v="基隆區營業處分攤"/>
    <n v="874784"/>
    <n v="0"/>
    <n v="874784"/>
  </r>
  <r>
    <x v="2"/>
    <x v="2"/>
    <x v="103"/>
    <s v="行銷費用"/>
    <x v="649"/>
    <x v="643"/>
    <s v="Z1020"/>
    <s v="台北市區營業處分攤"/>
    <n v="1495385"/>
    <n v="0"/>
    <n v="1495385"/>
  </r>
  <r>
    <x v="2"/>
    <x v="2"/>
    <x v="103"/>
    <s v="行銷費用"/>
    <x v="649"/>
    <x v="643"/>
    <s v="Z1030"/>
    <s v="桃園區營業處分攤"/>
    <n v="1527049"/>
    <n v="0"/>
    <n v="1527049"/>
  </r>
  <r>
    <x v="2"/>
    <x v="2"/>
    <x v="103"/>
    <s v="行銷費用"/>
    <x v="649"/>
    <x v="643"/>
    <s v="Z1040"/>
    <s v="新竹區營業處分攤"/>
    <n v="1656155"/>
    <n v="0"/>
    <n v="1656155"/>
  </r>
  <r>
    <x v="2"/>
    <x v="2"/>
    <x v="103"/>
    <s v="行銷費用"/>
    <x v="649"/>
    <x v="643"/>
    <s v="Z1050"/>
    <s v="台中區營業處分攤"/>
    <n v="3155735"/>
    <n v="0"/>
    <n v="3155735"/>
  </r>
  <r>
    <x v="2"/>
    <x v="2"/>
    <x v="103"/>
    <s v="行銷費用"/>
    <x v="649"/>
    <x v="643"/>
    <s v="Z1060"/>
    <s v="彰化區營業處分攤"/>
    <n v="2465804"/>
    <n v="0"/>
    <n v="2465804"/>
  </r>
  <r>
    <x v="2"/>
    <x v="2"/>
    <x v="103"/>
    <s v="行銷費用"/>
    <x v="649"/>
    <x v="643"/>
    <s v="Z1070"/>
    <s v="嘉義區營業處分攤"/>
    <n v="1737470"/>
    <n v="0"/>
    <n v="1737470"/>
  </r>
  <r>
    <x v="2"/>
    <x v="2"/>
    <x v="103"/>
    <s v="行銷費用"/>
    <x v="649"/>
    <x v="643"/>
    <s v="Z1080"/>
    <s v="台南區營業處分攤"/>
    <n v="2610109"/>
    <n v="0"/>
    <n v="2610109"/>
  </r>
  <r>
    <x v="2"/>
    <x v="2"/>
    <x v="103"/>
    <s v="行銷費用"/>
    <x v="649"/>
    <x v="643"/>
    <s v="Z1090"/>
    <s v="高雄區營業處分攤"/>
    <n v="2135269"/>
    <n v="0"/>
    <n v="2135269"/>
  </r>
  <r>
    <x v="2"/>
    <x v="2"/>
    <x v="103"/>
    <s v="行銷費用"/>
    <x v="649"/>
    <x v="643"/>
    <s v="Z1100"/>
    <s v="屏東區營業處分攤"/>
    <n v="2094613"/>
    <n v="0"/>
    <n v="2094613"/>
  </r>
  <r>
    <x v="2"/>
    <x v="2"/>
    <x v="103"/>
    <s v="行銷費用"/>
    <x v="649"/>
    <x v="643"/>
    <s v="Z1110"/>
    <s v="台東區營業處分攤"/>
    <n v="1108380"/>
    <n v="0"/>
    <n v="1108380"/>
  </r>
  <r>
    <x v="2"/>
    <x v="2"/>
    <x v="103"/>
    <s v="行銷費用"/>
    <x v="649"/>
    <x v="643"/>
    <s v="Z1120"/>
    <s v="花蓮區營業處分攤"/>
    <n v="1059650"/>
    <n v="0"/>
    <n v="1059650"/>
  </r>
  <r>
    <x v="2"/>
    <x v="2"/>
    <x v="103"/>
    <s v="行銷費用"/>
    <x v="649"/>
    <x v="643"/>
    <s v="Z1130"/>
    <s v="宜蘭區營業處分攤"/>
    <n v="1201007"/>
    <n v="0"/>
    <n v="1201007"/>
  </r>
  <r>
    <x v="2"/>
    <x v="2"/>
    <x v="103"/>
    <s v="行銷費用"/>
    <x v="649"/>
    <x v="643"/>
    <s v="Z1140"/>
    <s v="澎湖區營業處分攤"/>
    <n v="682368"/>
    <n v="0"/>
    <n v="682368"/>
  </r>
  <r>
    <x v="2"/>
    <x v="2"/>
    <x v="103"/>
    <s v="行銷費用"/>
    <x v="649"/>
    <x v="643"/>
    <s v="Z1150"/>
    <s v="台北南區營業處分攤"/>
    <n v="1640891"/>
    <n v="0"/>
    <n v="1640891"/>
  </r>
  <r>
    <x v="2"/>
    <x v="2"/>
    <x v="103"/>
    <s v="行銷費用"/>
    <x v="649"/>
    <x v="643"/>
    <s v="Z1160"/>
    <s v="台北北區營業處分攤"/>
    <n v="1148531"/>
    <n v="0"/>
    <n v="1148531"/>
  </r>
  <r>
    <x v="2"/>
    <x v="2"/>
    <x v="103"/>
    <s v="行銷費用"/>
    <x v="649"/>
    <x v="643"/>
    <s v="Z1170"/>
    <s v="台北西區營業處分攤"/>
    <n v="1418607"/>
    <n v="0"/>
    <n v="1418607"/>
  </r>
  <r>
    <x v="2"/>
    <x v="2"/>
    <x v="103"/>
    <s v="行銷費用"/>
    <x v="649"/>
    <x v="643"/>
    <s v="Z1180"/>
    <s v="南投區營業處分攤"/>
    <n v="2251670"/>
    <n v="0"/>
    <n v="2251670"/>
  </r>
  <r>
    <x v="2"/>
    <x v="2"/>
    <x v="103"/>
    <s v="行銷費用"/>
    <x v="649"/>
    <x v="643"/>
    <s v="Z1190"/>
    <s v="鳳山區營業處分攤"/>
    <n v="2187870"/>
    <n v="0"/>
    <n v="2187870"/>
  </r>
  <r>
    <x v="2"/>
    <x v="2"/>
    <x v="103"/>
    <s v="行銷費用"/>
    <x v="649"/>
    <x v="643"/>
    <s v="Z1200"/>
    <s v="雲林區營業處分攤"/>
    <n v="1940785"/>
    <n v="0"/>
    <n v="1940785"/>
  </r>
  <r>
    <x v="2"/>
    <x v="2"/>
    <x v="103"/>
    <s v="行銷費用"/>
    <x v="649"/>
    <x v="643"/>
    <s v="Z1210"/>
    <s v="新營區營業處分攤"/>
    <n v="1093049"/>
    <n v="0"/>
    <n v="1093049"/>
  </r>
  <r>
    <x v="2"/>
    <x v="2"/>
    <x v="103"/>
    <s v="行銷費用"/>
    <x v="649"/>
    <x v="643"/>
    <s v="Z1220"/>
    <s v="苗栗區營業處分攤"/>
    <n v="1582408"/>
    <n v="0"/>
    <n v="1582408"/>
  </r>
  <r>
    <x v="2"/>
    <x v="2"/>
    <x v="103"/>
    <s v="行銷費用"/>
    <x v="649"/>
    <x v="643"/>
    <s v="Z1230"/>
    <s v="金門區營業處分攤"/>
    <n v="370738"/>
    <n v="0"/>
    <n v="370738"/>
  </r>
  <r>
    <x v="2"/>
    <x v="2"/>
    <x v="103"/>
    <s v="行銷費用"/>
    <x v="649"/>
    <x v="643"/>
    <s v="Z1240"/>
    <s v="馬祖區營業處分攤"/>
    <n v="136586"/>
    <n v="0"/>
    <n v="136586"/>
  </r>
  <r>
    <x v="2"/>
    <x v="2"/>
    <x v="103"/>
    <s v="行銷費用"/>
    <x v="649"/>
    <x v="643"/>
    <s v="Z5300"/>
    <s v="南部資料處理中心分攤"/>
    <n v="76027"/>
    <n v="0"/>
    <n v="76027"/>
  </r>
  <r>
    <x v="2"/>
    <x v="2"/>
    <x v="103"/>
    <s v="行銷費用"/>
    <x v="649"/>
    <x v="643"/>
    <s v="Z5350"/>
    <s v="中部資料處理中心分攤"/>
    <n v="54734"/>
    <n v="0"/>
    <n v="54734"/>
  </r>
  <r>
    <x v="2"/>
    <x v="2"/>
    <x v="103"/>
    <s v="行銷費用"/>
    <x v="649"/>
    <x v="643"/>
    <s v="Z5450"/>
    <s v="電力通信處分攤"/>
    <n v="29647"/>
    <n v="0"/>
    <n v="29647"/>
  </r>
  <r>
    <x v="2"/>
    <x v="2"/>
    <x v="103"/>
    <s v="行銷費用"/>
    <x v="650"/>
    <x v="644"/>
    <s v="Z1010"/>
    <s v="基隆區營業處分攤"/>
    <n v="993650"/>
    <n v="0"/>
    <n v="993650"/>
  </r>
  <r>
    <x v="2"/>
    <x v="2"/>
    <x v="103"/>
    <s v="行銷費用"/>
    <x v="650"/>
    <x v="644"/>
    <s v="Z1020"/>
    <s v="台北市區營業處分攤"/>
    <n v="1501525"/>
    <n v="0"/>
    <n v="1501525"/>
  </r>
  <r>
    <x v="2"/>
    <x v="2"/>
    <x v="103"/>
    <s v="行銷費用"/>
    <x v="650"/>
    <x v="644"/>
    <s v="Z1030"/>
    <s v="桃園區營業處分攤"/>
    <n v="1686274"/>
    <n v="0"/>
    <n v="1686274"/>
  </r>
  <r>
    <x v="2"/>
    <x v="2"/>
    <x v="103"/>
    <s v="行銷費用"/>
    <x v="650"/>
    <x v="644"/>
    <s v="Z1040"/>
    <s v="新竹區營業處分攤"/>
    <n v="1207292"/>
    <n v="0"/>
    <n v="1207292"/>
  </r>
  <r>
    <x v="2"/>
    <x v="2"/>
    <x v="103"/>
    <s v="行銷費用"/>
    <x v="650"/>
    <x v="644"/>
    <s v="Z1050"/>
    <s v="台中區營業處分攤"/>
    <n v="2634510"/>
    <n v="0"/>
    <n v="2634510"/>
  </r>
  <r>
    <x v="2"/>
    <x v="2"/>
    <x v="103"/>
    <s v="行銷費用"/>
    <x v="650"/>
    <x v="644"/>
    <s v="Z1060"/>
    <s v="彰化區營業處分攤"/>
    <n v="1670551"/>
    <n v="0"/>
    <n v="1670551"/>
  </r>
  <r>
    <x v="2"/>
    <x v="2"/>
    <x v="103"/>
    <s v="行銷費用"/>
    <x v="650"/>
    <x v="644"/>
    <s v="Z1070"/>
    <s v="嘉義區營業處分攤"/>
    <n v="1223566"/>
    <n v="0"/>
    <n v="1223566"/>
  </r>
  <r>
    <x v="2"/>
    <x v="2"/>
    <x v="103"/>
    <s v="行銷費用"/>
    <x v="650"/>
    <x v="644"/>
    <s v="Z1090"/>
    <s v="高雄區營業處分攤"/>
    <n v="1814702"/>
    <n v="0"/>
    <n v="1814702"/>
  </r>
  <r>
    <x v="2"/>
    <x v="2"/>
    <x v="103"/>
    <s v="行銷費用"/>
    <x v="650"/>
    <x v="644"/>
    <s v="Z1100"/>
    <s v="屏東區營業處分攤"/>
    <n v="1534379"/>
    <n v="0"/>
    <n v="1534379"/>
  </r>
  <r>
    <x v="2"/>
    <x v="2"/>
    <x v="103"/>
    <s v="行銷費用"/>
    <x v="650"/>
    <x v="644"/>
    <s v="Z1110"/>
    <s v="台東區營業處分攤"/>
    <n v="669355"/>
    <n v="0"/>
    <n v="669355"/>
  </r>
  <r>
    <x v="2"/>
    <x v="2"/>
    <x v="103"/>
    <s v="行銷費用"/>
    <x v="650"/>
    <x v="644"/>
    <s v="Z1120"/>
    <s v="花蓮區營業處分攤"/>
    <n v="562234"/>
    <n v="0"/>
    <n v="562234"/>
  </r>
  <r>
    <x v="2"/>
    <x v="2"/>
    <x v="103"/>
    <s v="行銷費用"/>
    <x v="650"/>
    <x v="644"/>
    <s v="Z1130"/>
    <s v="宜蘭區營業處分攤"/>
    <n v="924398"/>
    <n v="0"/>
    <n v="924398"/>
  </r>
  <r>
    <x v="2"/>
    <x v="2"/>
    <x v="103"/>
    <s v="行銷費用"/>
    <x v="650"/>
    <x v="644"/>
    <s v="Z1140"/>
    <s v="澎湖區營業處分攤"/>
    <n v="383944"/>
    <n v="0"/>
    <n v="383944"/>
  </r>
  <r>
    <x v="2"/>
    <x v="2"/>
    <x v="103"/>
    <s v="行銷費用"/>
    <x v="650"/>
    <x v="644"/>
    <s v="Z1150"/>
    <s v="台北南區營業處分攤"/>
    <n v="1542263"/>
    <n v="0"/>
    <n v="1542263"/>
  </r>
  <r>
    <x v="2"/>
    <x v="2"/>
    <x v="103"/>
    <s v="行銷費用"/>
    <x v="650"/>
    <x v="644"/>
    <s v="Z1160"/>
    <s v="台北北區營業處分攤"/>
    <n v="1241840"/>
    <n v="0"/>
    <n v="1241840"/>
  </r>
  <r>
    <x v="2"/>
    <x v="2"/>
    <x v="103"/>
    <s v="行銷費用"/>
    <x v="650"/>
    <x v="644"/>
    <s v="Z1170"/>
    <s v="台北西區營業處分攤"/>
    <n v="1477352"/>
    <n v="0"/>
    <n v="1477352"/>
  </r>
  <r>
    <x v="2"/>
    <x v="2"/>
    <x v="103"/>
    <s v="行銷費用"/>
    <x v="650"/>
    <x v="644"/>
    <s v="Z1180"/>
    <s v="南投區營業處分攤"/>
    <n v="1100954"/>
    <n v="0"/>
    <n v="1100954"/>
  </r>
  <r>
    <x v="2"/>
    <x v="2"/>
    <x v="103"/>
    <s v="行銷費用"/>
    <x v="650"/>
    <x v="644"/>
    <s v="Z1190"/>
    <s v="鳳山區營業處分攤"/>
    <n v="1563284"/>
    <n v="0"/>
    <n v="1563284"/>
  </r>
  <r>
    <x v="2"/>
    <x v="2"/>
    <x v="103"/>
    <s v="行銷費用"/>
    <x v="650"/>
    <x v="644"/>
    <s v="Z1200"/>
    <s v="雲林區營業處分攤"/>
    <n v="1249842"/>
    <n v="0"/>
    <n v="1249842"/>
  </r>
  <r>
    <x v="2"/>
    <x v="2"/>
    <x v="103"/>
    <s v="行銷費用"/>
    <x v="650"/>
    <x v="644"/>
    <s v="Z1210"/>
    <s v="新營區營業處分攤"/>
    <n v="237273"/>
    <n v="0"/>
    <n v="237273"/>
  </r>
  <r>
    <x v="2"/>
    <x v="2"/>
    <x v="103"/>
    <s v="行銷費用"/>
    <x v="650"/>
    <x v="644"/>
    <s v="Z1220"/>
    <s v="苗栗區營業處分攤"/>
    <n v="1070337"/>
    <n v="0"/>
    <n v="1070337"/>
  </r>
  <r>
    <x v="2"/>
    <x v="2"/>
    <x v="103"/>
    <s v="行銷費用"/>
    <x v="650"/>
    <x v="644"/>
    <s v="Z1230"/>
    <s v="金門區營業處分攤"/>
    <n v="321228"/>
    <n v="0"/>
    <n v="321228"/>
  </r>
  <r>
    <x v="2"/>
    <x v="2"/>
    <x v="103"/>
    <s v="行銷費用"/>
    <x v="650"/>
    <x v="644"/>
    <s v="Z1240"/>
    <s v="馬祖區營業處分攤"/>
    <n v="213561"/>
    <n v="0"/>
    <n v="213561"/>
  </r>
  <r>
    <x v="2"/>
    <x v="2"/>
    <x v="103"/>
    <s v="行銷費用"/>
    <x v="650"/>
    <x v="644"/>
    <s v="Z5300"/>
    <s v="南部資料處理中心分攤"/>
    <n v="103832"/>
    <n v="0"/>
    <n v="103832"/>
  </r>
  <r>
    <x v="2"/>
    <x v="2"/>
    <x v="103"/>
    <s v="行銷費用"/>
    <x v="650"/>
    <x v="644"/>
    <s v="Z5350"/>
    <s v="中部資料處理中心分攤"/>
    <n v="110781"/>
    <n v="0"/>
    <n v="110781"/>
  </r>
  <r>
    <x v="2"/>
    <x v="2"/>
    <x v="103"/>
    <s v="行銷費用"/>
    <x v="651"/>
    <x v="645"/>
    <s v="Z0070"/>
    <s v="業務處分攤"/>
    <n v="1938074"/>
    <n v="0"/>
    <n v="1938074"/>
  </r>
  <r>
    <x v="2"/>
    <x v="2"/>
    <x v="103"/>
    <s v="行銷費用"/>
    <x v="651"/>
    <x v="645"/>
    <s v="Z0240"/>
    <s v="資訊系統處分攤"/>
    <n v="660593"/>
    <n v="0"/>
    <n v="660593"/>
  </r>
  <r>
    <x v="2"/>
    <x v="2"/>
    <x v="103"/>
    <s v="行銷費用"/>
    <x v="651"/>
    <x v="645"/>
    <s v="Z0510"/>
    <s v="公眾服務處分攤"/>
    <n v="882843"/>
    <n v="0"/>
    <n v="882843"/>
  </r>
  <r>
    <x v="2"/>
    <x v="2"/>
    <x v="103"/>
    <s v="行銷費用"/>
    <x v="651"/>
    <x v="645"/>
    <s v="Z0610"/>
    <s v="環境保護處分攤"/>
    <n v="57019"/>
    <n v="0"/>
    <n v="57019"/>
  </r>
  <r>
    <x v="2"/>
    <x v="2"/>
    <x v="103"/>
    <s v="行銷費用"/>
    <x v="651"/>
    <x v="645"/>
    <s v="Z1010"/>
    <s v="基隆區營業處分攤"/>
    <n v="651372"/>
    <n v="0"/>
    <n v="651372"/>
  </r>
  <r>
    <x v="2"/>
    <x v="2"/>
    <x v="103"/>
    <s v="行銷費用"/>
    <x v="651"/>
    <x v="645"/>
    <s v="Z1020"/>
    <s v="台北市區營業處分攤"/>
    <n v="911377"/>
    <n v="0"/>
    <n v="911377"/>
  </r>
  <r>
    <x v="2"/>
    <x v="2"/>
    <x v="103"/>
    <s v="行銷費用"/>
    <x v="651"/>
    <x v="645"/>
    <s v="Z1030"/>
    <s v="桃園區營業處分攤"/>
    <n v="945888"/>
    <n v="0"/>
    <n v="945888"/>
  </r>
  <r>
    <x v="2"/>
    <x v="2"/>
    <x v="103"/>
    <s v="行銷費用"/>
    <x v="651"/>
    <x v="645"/>
    <s v="Z1040"/>
    <s v="新竹區營業處分攤"/>
    <n v="736773"/>
    <n v="0"/>
    <n v="736773"/>
  </r>
  <r>
    <x v="2"/>
    <x v="2"/>
    <x v="103"/>
    <s v="行銷費用"/>
    <x v="651"/>
    <x v="645"/>
    <s v="Z1050"/>
    <s v="台中區營業處分攤"/>
    <n v="1733828"/>
    <n v="0"/>
    <n v="1733828"/>
  </r>
  <r>
    <x v="2"/>
    <x v="2"/>
    <x v="103"/>
    <s v="行銷費用"/>
    <x v="651"/>
    <x v="645"/>
    <s v="Z1060"/>
    <s v="彰化區營業處分攤"/>
    <n v="1071100"/>
    <n v="0"/>
    <n v="1071100"/>
  </r>
  <r>
    <x v="2"/>
    <x v="2"/>
    <x v="103"/>
    <s v="行銷費用"/>
    <x v="651"/>
    <x v="645"/>
    <s v="Z1070"/>
    <s v="嘉義區營業處分攤"/>
    <n v="822028"/>
    <n v="0"/>
    <n v="822028"/>
  </r>
  <r>
    <x v="2"/>
    <x v="2"/>
    <x v="103"/>
    <s v="行銷費用"/>
    <x v="651"/>
    <x v="645"/>
    <s v="Z1080"/>
    <s v="台南區營業處分攤"/>
    <n v="1031390"/>
    <n v="0"/>
    <n v="1031390"/>
  </r>
  <r>
    <x v="2"/>
    <x v="2"/>
    <x v="103"/>
    <s v="行銷費用"/>
    <x v="651"/>
    <x v="645"/>
    <s v="Z1090"/>
    <s v="高雄區營業處分攤"/>
    <n v="961183"/>
    <n v="0"/>
    <n v="961183"/>
  </r>
  <r>
    <x v="2"/>
    <x v="2"/>
    <x v="103"/>
    <s v="行銷費用"/>
    <x v="651"/>
    <x v="645"/>
    <s v="Z1100"/>
    <s v="屏東區營業處分攤"/>
    <n v="749313"/>
    <n v="0"/>
    <n v="749313"/>
  </r>
  <r>
    <x v="2"/>
    <x v="2"/>
    <x v="103"/>
    <s v="行銷費用"/>
    <x v="651"/>
    <x v="645"/>
    <s v="Z1110"/>
    <s v="台東區營業處分攤"/>
    <n v="332824"/>
    <n v="0"/>
    <n v="332824"/>
  </r>
  <r>
    <x v="2"/>
    <x v="2"/>
    <x v="103"/>
    <s v="行銷費用"/>
    <x v="651"/>
    <x v="645"/>
    <s v="Z1120"/>
    <s v="花蓮區營業處分攤"/>
    <n v="427833"/>
    <n v="0"/>
    <n v="427833"/>
  </r>
  <r>
    <x v="2"/>
    <x v="2"/>
    <x v="103"/>
    <s v="行銷費用"/>
    <x v="651"/>
    <x v="645"/>
    <s v="Z1130"/>
    <s v="宜蘭區營業處分攤"/>
    <n v="475160"/>
    <n v="0"/>
    <n v="475160"/>
  </r>
  <r>
    <x v="2"/>
    <x v="2"/>
    <x v="103"/>
    <s v="行銷費用"/>
    <x v="651"/>
    <x v="645"/>
    <s v="Z1140"/>
    <s v="澎湖區營業處分攤"/>
    <n v="318756"/>
    <n v="0"/>
    <n v="318756"/>
  </r>
  <r>
    <x v="2"/>
    <x v="2"/>
    <x v="103"/>
    <s v="行銷費用"/>
    <x v="651"/>
    <x v="645"/>
    <s v="Z1150"/>
    <s v="台北南區營業處分攤"/>
    <n v="887394"/>
    <n v="0"/>
    <n v="887394"/>
  </r>
  <r>
    <x v="2"/>
    <x v="2"/>
    <x v="103"/>
    <s v="行銷費用"/>
    <x v="651"/>
    <x v="645"/>
    <s v="Z1160"/>
    <s v="台北北區營業處分攤"/>
    <n v="816410"/>
    <n v="0"/>
    <n v="816410"/>
  </r>
  <r>
    <x v="2"/>
    <x v="2"/>
    <x v="103"/>
    <s v="行銷費用"/>
    <x v="651"/>
    <x v="645"/>
    <s v="Z1170"/>
    <s v="台北西區營業處分攤"/>
    <n v="905496"/>
    <n v="0"/>
    <n v="905496"/>
  </r>
  <r>
    <x v="2"/>
    <x v="2"/>
    <x v="103"/>
    <s v="行銷費用"/>
    <x v="651"/>
    <x v="645"/>
    <s v="Z1180"/>
    <s v="南投區營業處分攤"/>
    <n v="640432"/>
    <n v="0"/>
    <n v="640432"/>
  </r>
  <r>
    <x v="2"/>
    <x v="2"/>
    <x v="103"/>
    <s v="行銷費用"/>
    <x v="651"/>
    <x v="645"/>
    <s v="Z1190"/>
    <s v="鳳山區營業處分攤"/>
    <n v="863464"/>
    <n v="0"/>
    <n v="863464"/>
  </r>
  <r>
    <x v="2"/>
    <x v="2"/>
    <x v="103"/>
    <s v="行銷費用"/>
    <x v="651"/>
    <x v="645"/>
    <s v="Z1200"/>
    <s v="雲林區營業處分攤"/>
    <n v="771310"/>
    <n v="0"/>
    <n v="771310"/>
  </r>
  <r>
    <x v="2"/>
    <x v="2"/>
    <x v="103"/>
    <s v="行銷費用"/>
    <x v="651"/>
    <x v="645"/>
    <s v="Z1210"/>
    <s v="新營區營業處分攤"/>
    <n v="551596"/>
    <n v="0"/>
    <n v="551596"/>
  </r>
  <r>
    <x v="2"/>
    <x v="2"/>
    <x v="103"/>
    <s v="行銷費用"/>
    <x v="651"/>
    <x v="645"/>
    <s v="Z1220"/>
    <s v="苗栗區營業處分攤"/>
    <n v="580418"/>
    <n v="0"/>
    <n v="580418"/>
  </r>
  <r>
    <x v="2"/>
    <x v="2"/>
    <x v="103"/>
    <s v="行銷費用"/>
    <x v="651"/>
    <x v="645"/>
    <s v="Z1230"/>
    <s v="金門區營業處分攤"/>
    <n v="299899"/>
    <n v="0"/>
    <n v="299899"/>
  </r>
  <r>
    <x v="2"/>
    <x v="2"/>
    <x v="103"/>
    <s v="行銷費用"/>
    <x v="651"/>
    <x v="645"/>
    <s v="Z1240"/>
    <s v="馬祖區營業處分攤"/>
    <n v="165789"/>
    <n v="0"/>
    <n v="165789"/>
  </r>
  <r>
    <x v="2"/>
    <x v="2"/>
    <x v="103"/>
    <s v="行銷費用"/>
    <x v="651"/>
    <x v="645"/>
    <s v="Z5300"/>
    <s v="南部資料處理中心分攤"/>
    <n v="168779"/>
    <n v="0"/>
    <n v="168779"/>
  </r>
  <r>
    <x v="2"/>
    <x v="2"/>
    <x v="103"/>
    <s v="行銷費用"/>
    <x v="651"/>
    <x v="645"/>
    <s v="Z5350"/>
    <s v="中部資料處理中心分攤"/>
    <n v="200598"/>
    <n v="0"/>
    <n v="200598"/>
  </r>
  <r>
    <x v="2"/>
    <x v="2"/>
    <x v="103"/>
    <s v="行銷費用"/>
    <x v="651"/>
    <x v="645"/>
    <s v="Z5450"/>
    <s v="電力通信處分攤"/>
    <n v="32458"/>
    <n v="0"/>
    <n v="32458"/>
  </r>
  <r>
    <x v="2"/>
    <x v="2"/>
    <x v="103"/>
    <s v="行銷費用"/>
    <x v="651"/>
    <x v="645"/>
    <s v="Z9550"/>
    <s v="配售電事業部-策劃室分攤"/>
    <n v="103931"/>
    <n v="0"/>
    <n v="103931"/>
  </r>
  <r>
    <x v="2"/>
    <x v="2"/>
    <x v="103"/>
    <s v="行銷費用"/>
    <x v="652"/>
    <x v="646"/>
    <s v="Z0070"/>
    <s v="業務處分攤"/>
    <n v="124208"/>
    <n v="0"/>
    <n v="124208"/>
  </r>
  <r>
    <x v="2"/>
    <x v="2"/>
    <x v="103"/>
    <s v="行銷費用"/>
    <x v="652"/>
    <x v="646"/>
    <s v="Z0240"/>
    <s v="資訊系統處分攤"/>
    <n v="75296"/>
    <n v="0"/>
    <n v="75296"/>
  </r>
  <r>
    <x v="2"/>
    <x v="2"/>
    <x v="103"/>
    <s v="行銷費用"/>
    <x v="652"/>
    <x v="646"/>
    <s v="Z0510"/>
    <s v="公眾服務處分攤"/>
    <n v="234408"/>
    <n v="0"/>
    <n v="234408"/>
  </r>
  <r>
    <x v="2"/>
    <x v="2"/>
    <x v="103"/>
    <s v="行銷費用"/>
    <x v="652"/>
    <x v="646"/>
    <s v="Z0610"/>
    <s v="環境保護處分攤"/>
    <n v="9377"/>
    <n v="0"/>
    <n v="9377"/>
  </r>
  <r>
    <x v="2"/>
    <x v="2"/>
    <x v="103"/>
    <s v="行銷費用"/>
    <x v="652"/>
    <x v="646"/>
    <s v="Z1010"/>
    <s v="基隆區營業處分攤"/>
    <n v="524886"/>
    <n v="0"/>
    <n v="524886"/>
  </r>
  <r>
    <x v="2"/>
    <x v="2"/>
    <x v="103"/>
    <s v="行銷費用"/>
    <x v="652"/>
    <x v="646"/>
    <s v="Z1020"/>
    <s v="台北市區營業處分攤"/>
    <n v="861737"/>
    <n v="0"/>
    <n v="861737"/>
  </r>
  <r>
    <x v="2"/>
    <x v="2"/>
    <x v="103"/>
    <s v="行銷費用"/>
    <x v="652"/>
    <x v="646"/>
    <s v="Z1030"/>
    <s v="桃園區營業處分攤"/>
    <n v="895349"/>
    <n v="0"/>
    <n v="895349"/>
  </r>
  <r>
    <x v="2"/>
    <x v="2"/>
    <x v="103"/>
    <s v="行銷費用"/>
    <x v="652"/>
    <x v="646"/>
    <s v="Z1040"/>
    <s v="新竹區營業處分攤"/>
    <n v="953443"/>
    <n v="0"/>
    <n v="953443"/>
  </r>
  <r>
    <x v="2"/>
    <x v="2"/>
    <x v="103"/>
    <s v="行銷費用"/>
    <x v="652"/>
    <x v="646"/>
    <s v="Z1050"/>
    <s v="台中區營業處分攤"/>
    <n v="1829117"/>
    <n v="0"/>
    <n v="1829117"/>
  </r>
  <r>
    <x v="2"/>
    <x v="2"/>
    <x v="103"/>
    <s v="行銷費用"/>
    <x v="652"/>
    <x v="646"/>
    <s v="Z1060"/>
    <s v="彰化區營業處分攤"/>
    <n v="1429308"/>
    <n v="0"/>
    <n v="1429308"/>
  </r>
  <r>
    <x v="2"/>
    <x v="2"/>
    <x v="103"/>
    <s v="行銷費用"/>
    <x v="652"/>
    <x v="646"/>
    <s v="Z1070"/>
    <s v="嘉義區營業處分攤"/>
    <n v="991673"/>
    <n v="0"/>
    <n v="991673"/>
  </r>
  <r>
    <x v="2"/>
    <x v="2"/>
    <x v="103"/>
    <s v="行銷費用"/>
    <x v="652"/>
    <x v="646"/>
    <s v="Z1080"/>
    <s v="台南區營業處分攤"/>
    <n v="1512805"/>
    <n v="0"/>
    <n v="1512805"/>
  </r>
  <r>
    <x v="2"/>
    <x v="2"/>
    <x v="103"/>
    <s v="行銷費用"/>
    <x v="652"/>
    <x v="646"/>
    <s v="Z1090"/>
    <s v="高雄區營業處分攤"/>
    <n v="1237829"/>
    <n v="0"/>
    <n v="1237829"/>
  </r>
  <r>
    <x v="2"/>
    <x v="2"/>
    <x v="103"/>
    <s v="行銷費用"/>
    <x v="652"/>
    <x v="646"/>
    <s v="Z1100"/>
    <s v="屏東區營業處分攤"/>
    <n v="1214095"/>
    <n v="0"/>
    <n v="1214095"/>
  </r>
  <r>
    <x v="2"/>
    <x v="2"/>
    <x v="103"/>
    <s v="行銷費用"/>
    <x v="652"/>
    <x v="646"/>
    <s v="Z1110"/>
    <s v="台東區營業處分攤"/>
    <n v="640743"/>
    <n v="0"/>
    <n v="640743"/>
  </r>
  <r>
    <x v="2"/>
    <x v="2"/>
    <x v="103"/>
    <s v="行銷費用"/>
    <x v="652"/>
    <x v="646"/>
    <s v="Z1120"/>
    <s v="花蓮區營業處分攤"/>
    <n v="614205"/>
    <n v="0"/>
    <n v="614205"/>
  </r>
  <r>
    <x v="2"/>
    <x v="2"/>
    <x v="103"/>
    <s v="行銷費用"/>
    <x v="652"/>
    <x v="646"/>
    <s v="Z1130"/>
    <s v="宜蘭區營業處分攤"/>
    <n v="696096"/>
    <n v="0"/>
    <n v="696096"/>
  </r>
  <r>
    <x v="2"/>
    <x v="2"/>
    <x v="103"/>
    <s v="行銷費用"/>
    <x v="652"/>
    <x v="646"/>
    <s v="Z1140"/>
    <s v="澎湖區營業處分攤"/>
    <n v="395499"/>
    <n v="0"/>
    <n v="395499"/>
  </r>
  <r>
    <x v="2"/>
    <x v="2"/>
    <x v="103"/>
    <s v="行銷費用"/>
    <x v="652"/>
    <x v="646"/>
    <s v="Z1150"/>
    <s v="台北南區營業處分攤"/>
    <n v="951155"/>
    <n v="0"/>
    <n v="951155"/>
  </r>
  <r>
    <x v="2"/>
    <x v="2"/>
    <x v="103"/>
    <s v="行銷費用"/>
    <x v="652"/>
    <x v="646"/>
    <s v="Z1160"/>
    <s v="台北北區營業處分攤"/>
    <n v="665622"/>
    <n v="0"/>
    <n v="665622"/>
  </r>
  <r>
    <x v="2"/>
    <x v="2"/>
    <x v="103"/>
    <s v="行銷費用"/>
    <x v="652"/>
    <x v="646"/>
    <s v="Z1170"/>
    <s v="台北西區營業處分攤"/>
    <n v="831654"/>
    <n v="0"/>
    <n v="831654"/>
  </r>
  <r>
    <x v="2"/>
    <x v="2"/>
    <x v="103"/>
    <s v="行銷費用"/>
    <x v="652"/>
    <x v="646"/>
    <s v="Z1180"/>
    <s v="南投區營業處分攤"/>
    <n v="1305086"/>
    <n v="0"/>
    <n v="1305086"/>
  </r>
  <r>
    <x v="2"/>
    <x v="2"/>
    <x v="103"/>
    <s v="行銷費用"/>
    <x v="652"/>
    <x v="646"/>
    <s v="Z1190"/>
    <s v="鳳山區營業處分攤"/>
    <n v="1265374"/>
    <n v="0"/>
    <n v="1265374"/>
  </r>
  <r>
    <x v="2"/>
    <x v="2"/>
    <x v="103"/>
    <s v="行銷費用"/>
    <x v="652"/>
    <x v="646"/>
    <s v="Z1200"/>
    <s v="雲林區營業處分攤"/>
    <n v="1124896"/>
    <n v="0"/>
    <n v="1124896"/>
  </r>
  <r>
    <x v="2"/>
    <x v="2"/>
    <x v="103"/>
    <s v="行銷費用"/>
    <x v="652"/>
    <x v="646"/>
    <s v="Z1210"/>
    <s v="新營區營業處分攤"/>
    <n v="633577"/>
    <n v="0"/>
    <n v="633577"/>
  </r>
  <r>
    <x v="2"/>
    <x v="2"/>
    <x v="103"/>
    <s v="行銷費用"/>
    <x v="652"/>
    <x v="646"/>
    <s v="Z1220"/>
    <s v="苗栗區營業處分攤"/>
    <n v="916192"/>
    <n v="0"/>
    <n v="916192"/>
  </r>
  <r>
    <x v="2"/>
    <x v="2"/>
    <x v="103"/>
    <s v="行銷費用"/>
    <x v="652"/>
    <x v="646"/>
    <s v="Z1230"/>
    <s v="金門區營業處分攤"/>
    <n v="214881"/>
    <n v="0"/>
    <n v="214881"/>
  </r>
  <r>
    <x v="2"/>
    <x v="2"/>
    <x v="103"/>
    <s v="行銷費用"/>
    <x v="652"/>
    <x v="646"/>
    <s v="Z1240"/>
    <s v="馬祖區營業處分攤"/>
    <n v="79177"/>
    <n v="0"/>
    <n v="79177"/>
  </r>
  <r>
    <x v="2"/>
    <x v="2"/>
    <x v="103"/>
    <s v="行銷費用"/>
    <x v="652"/>
    <x v="646"/>
    <s v="Z5300"/>
    <s v="南部資料處理中心分攤"/>
    <n v="44072"/>
    <n v="0"/>
    <n v="44072"/>
  </r>
  <r>
    <x v="2"/>
    <x v="2"/>
    <x v="103"/>
    <s v="行銷費用"/>
    <x v="652"/>
    <x v="646"/>
    <s v="Z5350"/>
    <s v="中部資料處理中心分攤"/>
    <n v="31738"/>
    <n v="0"/>
    <n v="31738"/>
  </r>
  <r>
    <x v="2"/>
    <x v="2"/>
    <x v="103"/>
    <s v="行銷費用"/>
    <x v="652"/>
    <x v="646"/>
    <s v="Z5450"/>
    <s v="電力通信處分攤"/>
    <n v="17187"/>
    <n v="0"/>
    <n v="17187"/>
  </r>
  <r>
    <x v="2"/>
    <x v="2"/>
    <x v="103"/>
    <s v="行銷費用"/>
    <x v="653"/>
    <x v="647"/>
    <s v="Z0070"/>
    <s v="業務處分攤"/>
    <n v="474699"/>
    <n v="0"/>
    <n v="474699"/>
  </r>
  <r>
    <x v="2"/>
    <x v="2"/>
    <x v="103"/>
    <s v="行銷費用"/>
    <x v="653"/>
    <x v="647"/>
    <s v="Z0240"/>
    <s v="資訊系統處分攤"/>
    <n v="68709"/>
    <n v="0"/>
    <n v="68709"/>
  </r>
  <r>
    <x v="2"/>
    <x v="2"/>
    <x v="103"/>
    <s v="行銷費用"/>
    <x v="653"/>
    <x v="647"/>
    <s v="Z0510"/>
    <s v="公眾服務處分攤"/>
    <n v="159617"/>
    <n v="0"/>
    <n v="159617"/>
  </r>
  <r>
    <x v="2"/>
    <x v="2"/>
    <x v="103"/>
    <s v="行銷費用"/>
    <x v="653"/>
    <x v="647"/>
    <s v="Z0610"/>
    <s v="環境保護處分攤"/>
    <n v="9498"/>
    <n v="0"/>
    <n v="9498"/>
  </r>
  <r>
    <x v="2"/>
    <x v="2"/>
    <x v="103"/>
    <s v="行銷費用"/>
    <x v="653"/>
    <x v="647"/>
    <s v="Z1010"/>
    <s v="基隆區營業處分攤"/>
    <n v="150585"/>
    <n v="0"/>
    <n v="150585"/>
  </r>
  <r>
    <x v="2"/>
    <x v="2"/>
    <x v="103"/>
    <s v="行銷費用"/>
    <x v="653"/>
    <x v="647"/>
    <s v="Z1020"/>
    <s v="台北市區營業處分攤"/>
    <n v="120793"/>
    <n v="0"/>
    <n v="120793"/>
  </r>
  <r>
    <x v="2"/>
    <x v="2"/>
    <x v="103"/>
    <s v="行銷費用"/>
    <x v="653"/>
    <x v="647"/>
    <s v="Z1030"/>
    <s v="桃園區營業處分攤"/>
    <n v="380175"/>
    <n v="0"/>
    <n v="380175"/>
  </r>
  <r>
    <x v="2"/>
    <x v="2"/>
    <x v="103"/>
    <s v="行銷費用"/>
    <x v="653"/>
    <x v="647"/>
    <s v="Z1040"/>
    <s v="新竹區營業處分攤"/>
    <n v="364500"/>
    <n v="0"/>
    <n v="364500"/>
  </r>
  <r>
    <x v="2"/>
    <x v="2"/>
    <x v="103"/>
    <s v="行銷費用"/>
    <x v="653"/>
    <x v="647"/>
    <s v="Z1050"/>
    <s v="台中區營業處分攤"/>
    <n v="389849"/>
    <n v="0"/>
    <n v="389849"/>
  </r>
  <r>
    <x v="2"/>
    <x v="2"/>
    <x v="103"/>
    <s v="行銷費用"/>
    <x v="653"/>
    <x v="647"/>
    <s v="Z1060"/>
    <s v="彰化區營業處分攤"/>
    <n v="263283"/>
    <n v="0"/>
    <n v="263283"/>
  </r>
  <r>
    <x v="2"/>
    <x v="2"/>
    <x v="103"/>
    <s v="行銷費用"/>
    <x v="653"/>
    <x v="647"/>
    <s v="Z1090"/>
    <s v="高雄區營業處分攤"/>
    <n v="339000"/>
    <n v="0"/>
    <n v="339000"/>
  </r>
  <r>
    <x v="2"/>
    <x v="2"/>
    <x v="103"/>
    <s v="行銷費用"/>
    <x v="653"/>
    <x v="647"/>
    <s v="Z1100"/>
    <s v="屏東區營業處分攤"/>
    <n v="161160"/>
    <n v="0"/>
    <n v="161160"/>
  </r>
  <r>
    <x v="2"/>
    <x v="2"/>
    <x v="103"/>
    <s v="行銷費用"/>
    <x v="653"/>
    <x v="647"/>
    <s v="Z1120"/>
    <s v="花蓮區營業處分攤"/>
    <n v="180687"/>
    <n v="0"/>
    <n v="180687"/>
  </r>
  <r>
    <x v="2"/>
    <x v="2"/>
    <x v="103"/>
    <s v="行銷費用"/>
    <x v="653"/>
    <x v="647"/>
    <s v="Z1130"/>
    <s v="宜蘭區營業處分攤"/>
    <n v="89400"/>
    <n v="0"/>
    <n v="89400"/>
  </r>
  <r>
    <x v="2"/>
    <x v="2"/>
    <x v="103"/>
    <s v="行銷費用"/>
    <x v="653"/>
    <x v="647"/>
    <s v="Z1140"/>
    <s v="澎湖區營業處分攤"/>
    <n v="1524461"/>
    <n v="0"/>
    <n v="1524461"/>
  </r>
  <r>
    <x v="2"/>
    <x v="2"/>
    <x v="103"/>
    <s v="行銷費用"/>
    <x v="653"/>
    <x v="647"/>
    <s v="Z1150"/>
    <s v="台北南區營業處分攤"/>
    <n v="537038"/>
    <n v="0"/>
    <n v="537038"/>
  </r>
  <r>
    <x v="2"/>
    <x v="2"/>
    <x v="103"/>
    <s v="行銷費用"/>
    <x v="653"/>
    <x v="647"/>
    <s v="Z1160"/>
    <s v="台北北區營業處分攤"/>
    <n v="253500"/>
    <n v="0"/>
    <n v="253500"/>
  </r>
  <r>
    <x v="2"/>
    <x v="2"/>
    <x v="103"/>
    <s v="行銷費用"/>
    <x v="653"/>
    <x v="647"/>
    <s v="Z1170"/>
    <s v="台北西區營業處分攤"/>
    <n v="203429"/>
    <n v="0"/>
    <n v="203429"/>
  </r>
  <r>
    <x v="2"/>
    <x v="2"/>
    <x v="103"/>
    <s v="行銷費用"/>
    <x v="653"/>
    <x v="647"/>
    <s v="Z1180"/>
    <s v="南投區營業處分攤"/>
    <n v="498073"/>
    <n v="0"/>
    <n v="498073"/>
  </r>
  <r>
    <x v="2"/>
    <x v="2"/>
    <x v="103"/>
    <s v="行銷費用"/>
    <x v="653"/>
    <x v="647"/>
    <s v="Z1190"/>
    <s v="鳳山區營業處分攤"/>
    <n v="269525"/>
    <n v="0"/>
    <n v="269525"/>
  </r>
  <r>
    <x v="2"/>
    <x v="2"/>
    <x v="103"/>
    <s v="行銷費用"/>
    <x v="653"/>
    <x v="647"/>
    <s v="Z1200"/>
    <s v="雲林區營業處分攤"/>
    <n v="156736"/>
    <n v="0"/>
    <n v="156736"/>
  </r>
  <r>
    <x v="2"/>
    <x v="2"/>
    <x v="103"/>
    <s v="行銷費用"/>
    <x v="653"/>
    <x v="647"/>
    <s v="Z1220"/>
    <s v="苗栗區營業處分攤"/>
    <n v="193815"/>
    <n v="0"/>
    <n v="193815"/>
  </r>
  <r>
    <x v="2"/>
    <x v="2"/>
    <x v="103"/>
    <s v="行銷費用"/>
    <x v="653"/>
    <x v="647"/>
    <s v="Z1230"/>
    <s v="金門區營業處分攤"/>
    <n v="73132"/>
    <n v="0"/>
    <n v="73132"/>
  </r>
  <r>
    <x v="2"/>
    <x v="2"/>
    <x v="103"/>
    <s v="行銷費用"/>
    <x v="653"/>
    <x v="647"/>
    <s v="Z1240"/>
    <s v="馬祖區營業處分攤"/>
    <n v="46479"/>
    <n v="0"/>
    <n v="46479"/>
  </r>
  <r>
    <x v="2"/>
    <x v="2"/>
    <x v="103"/>
    <s v="行銷費用"/>
    <x v="653"/>
    <x v="647"/>
    <s v="Z5300"/>
    <s v="南部資料處理中心分攤"/>
    <n v="9000"/>
    <n v="0"/>
    <n v="9000"/>
  </r>
  <r>
    <x v="2"/>
    <x v="2"/>
    <x v="103"/>
    <s v="行銷費用"/>
    <x v="653"/>
    <x v="647"/>
    <s v="Z5350"/>
    <s v="中部資料處理中心分攤"/>
    <n v="15791"/>
    <n v="0"/>
    <n v="15791"/>
  </r>
  <r>
    <x v="2"/>
    <x v="2"/>
    <x v="103"/>
    <s v="行銷費用"/>
    <x v="653"/>
    <x v="647"/>
    <s v="Z5450"/>
    <s v="電力通信處分攤"/>
    <n v="5771"/>
    <n v="0"/>
    <n v="5771"/>
  </r>
  <r>
    <x v="2"/>
    <x v="2"/>
    <x v="103"/>
    <s v="行銷費用"/>
    <x v="654"/>
    <x v="648"/>
    <s v="Z000C"/>
    <s v="統列配電業分攤"/>
    <n v="83290576"/>
    <n v="0"/>
    <n v="83290576"/>
  </r>
  <r>
    <x v="2"/>
    <x v="2"/>
    <x v="103"/>
    <s v="行銷費用"/>
    <x v="655"/>
    <x v="649"/>
    <s v="Z1030"/>
    <s v="桃園區營業處分攤"/>
    <n v="4288414"/>
    <n v="0"/>
    <n v="4288414"/>
  </r>
  <r>
    <x v="2"/>
    <x v="2"/>
    <x v="103"/>
    <s v="行銷費用"/>
    <x v="655"/>
    <x v="649"/>
    <s v="Z1040"/>
    <s v="新竹區營業處分攤"/>
    <n v="2548384"/>
    <n v="0"/>
    <n v="2548384"/>
  </r>
  <r>
    <x v="2"/>
    <x v="2"/>
    <x v="103"/>
    <s v="行銷費用"/>
    <x v="655"/>
    <x v="649"/>
    <s v="Z1170"/>
    <s v="台北西區營業處分攤"/>
    <n v="4142029"/>
    <n v="0"/>
    <n v="4142029"/>
  </r>
  <r>
    <x v="2"/>
    <x v="2"/>
    <x v="103"/>
    <s v="行銷費用"/>
    <x v="655"/>
    <x v="649"/>
    <s v="Z1180"/>
    <s v="南投區營業處分攤"/>
    <n v="1220883"/>
    <n v="0"/>
    <n v="1220883"/>
  </r>
  <r>
    <x v="2"/>
    <x v="2"/>
    <x v="103"/>
    <s v="行銷費用"/>
    <x v="655"/>
    <x v="649"/>
    <s v="Z1210"/>
    <s v="新營區營業處分攤"/>
    <n v="1028385"/>
    <n v="0"/>
    <n v="1028385"/>
  </r>
  <r>
    <x v="2"/>
    <x v="2"/>
    <x v="103"/>
    <s v="行銷費用"/>
    <x v="655"/>
    <x v="649"/>
    <s v="Z1230"/>
    <s v="金門區營業處分攤"/>
    <n v="1390052"/>
    <n v="0"/>
    <n v="1390052"/>
  </r>
  <r>
    <x v="2"/>
    <x v="2"/>
    <x v="103"/>
    <s v="行銷費用"/>
    <x v="655"/>
    <x v="649"/>
    <s v="Z1240"/>
    <s v="馬祖區營業處分攤"/>
    <n v="11373"/>
    <n v="0"/>
    <n v="11373"/>
  </r>
  <r>
    <x v="2"/>
    <x v="2"/>
    <x v="103"/>
    <s v="行銷費用"/>
    <x v="656"/>
    <x v="650"/>
    <s v="Z1010"/>
    <s v="基隆區營業處分攤"/>
    <n v="48440"/>
    <n v="0"/>
    <n v="48440"/>
  </r>
  <r>
    <x v="2"/>
    <x v="2"/>
    <x v="103"/>
    <s v="行銷費用"/>
    <x v="656"/>
    <x v="650"/>
    <s v="Z1020"/>
    <s v="台北市區營業處分攤"/>
    <n v="66780"/>
    <n v="0"/>
    <n v="66780"/>
  </r>
  <r>
    <x v="2"/>
    <x v="2"/>
    <x v="103"/>
    <s v="行銷費用"/>
    <x v="656"/>
    <x v="650"/>
    <s v="Z1030"/>
    <s v="桃園區營業處分攤"/>
    <n v="3000"/>
    <n v="0"/>
    <n v="3000"/>
  </r>
  <r>
    <x v="2"/>
    <x v="2"/>
    <x v="103"/>
    <s v="行銷費用"/>
    <x v="656"/>
    <x v="650"/>
    <s v="Z1040"/>
    <s v="新竹區營業處分攤"/>
    <n v="90520"/>
    <n v="0"/>
    <n v="90520"/>
  </r>
  <r>
    <x v="2"/>
    <x v="2"/>
    <x v="103"/>
    <s v="行銷費用"/>
    <x v="656"/>
    <x v="650"/>
    <s v="Z1050"/>
    <s v="台中區營業處分攤"/>
    <n v="15000"/>
    <n v="0"/>
    <n v="15000"/>
  </r>
  <r>
    <x v="2"/>
    <x v="2"/>
    <x v="103"/>
    <s v="行銷費用"/>
    <x v="656"/>
    <x v="650"/>
    <s v="Z1090"/>
    <s v="高雄區營業處分攤"/>
    <n v="111320"/>
    <n v="0"/>
    <n v="111320"/>
  </r>
  <r>
    <x v="2"/>
    <x v="2"/>
    <x v="103"/>
    <s v="行銷費用"/>
    <x v="656"/>
    <x v="650"/>
    <s v="Z1100"/>
    <s v="屏東區營業處分攤"/>
    <n v="50480"/>
    <n v="0"/>
    <n v="50480"/>
  </r>
  <r>
    <x v="2"/>
    <x v="2"/>
    <x v="103"/>
    <s v="行銷費用"/>
    <x v="656"/>
    <x v="650"/>
    <s v="Z1110"/>
    <s v="台東區營業處分攤"/>
    <n v="51400"/>
    <n v="0"/>
    <n v="51400"/>
  </r>
  <r>
    <x v="2"/>
    <x v="2"/>
    <x v="103"/>
    <s v="行銷費用"/>
    <x v="656"/>
    <x v="650"/>
    <s v="Z1120"/>
    <s v="花蓮區營業處分攤"/>
    <n v="31620"/>
    <n v="0"/>
    <n v="31620"/>
  </r>
  <r>
    <x v="2"/>
    <x v="2"/>
    <x v="103"/>
    <s v="行銷費用"/>
    <x v="656"/>
    <x v="650"/>
    <s v="Z1130"/>
    <s v="宜蘭區營業處分攤"/>
    <n v="46020"/>
    <n v="0"/>
    <n v="46020"/>
  </r>
  <r>
    <x v="2"/>
    <x v="2"/>
    <x v="103"/>
    <s v="行銷費用"/>
    <x v="656"/>
    <x v="650"/>
    <s v="Z1140"/>
    <s v="澎湖區營業處分攤"/>
    <n v="21000"/>
    <n v="0"/>
    <n v="21000"/>
  </r>
  <r>
    <x v="2"/>
    <x v="2"/>
    <x v="103"/>
    <s v="行銷費用"/>
    <x v="656"/>
    <x v="650"/>
    <s v="Z1150"/>
    <s v="台北南區營業處分攤"/>
    <n v="50000"/>
    <n v="0"/>
    <n v="50000"/>
  </r>
  <r>
    <x v="2"/>
    <x v="2"/>
    <x v="103"/>
    <s v="行銷費用"/>
    <x v="656"/>
    <x v="650"/>
    <s v="Z1160"/>
    <s v="台北北區營業處分攤"/>
    <n v="49600"/>
    <n v="0"/>
    <n v="49600"/>
  </r>
  <r>
    <x v="2"/>
    <x v="2"/>
    <x v="103"/>
    <s v="行銷費用"/>
    <x v="656"/>
    <x v="650"/>
    <s v="Z1170"/>
    <s v="台北西區營業處分攤"/>
    <n v="5280"/>
    <n v="0"/>
    <n v="5280"/>
  </r>
  <r>
    <x v="2"/>
    <x v="2"/>
    <x v="103"/>
    <s v="行銷費用"/>
    <x v="656"/>
    <x v="650"/>
    <s v="Z1180"/>
    <s v="南投區營業處分攤"/>
    <n v="9180"/>
    <n v="0"/>
    <n v="9180"/>
  </r>
  <r>
    <x v="2"/>
    <x v="2"/>
    <x v="103"/>
    <s v="行銷費用"/>
    <x v="656"/>
    <x v="650"/>
    <s v="Z1190"/>
    <s v="鳳山區營業處分攤"/>
    <n v="62000"/>
    <n v="0"/>
    <n v="62000"/>
  </r>
  <r>
    <x v="2"/>
    <x v="2"/>
    <x v="103"/>
    <s v="行銷費用"/>
    <x v="656"/>
    <x v="650"/>
    <s v="Z1200"/>
    <s v="雲林區營業處分攤"/>
    <n v="77660"/>
    <n v="0"/>
    <n v="77660"/>
  </r>
  <r>
    <x v="2"/>
    <x v="2"/>
    <x v="103"/>
    <s v="行銷費用"/>
    <x v="656"/>
    <x v="650"/>
    <s v="Z1210"/>
    <s v="新營區營業處分攤"/>
    <n v="24000"/>
    <n v="0"/>
    <n v="24000"/>
  </r>
  <r>
    <x v="2"/>
    <x v="2"/>
    <x v="103"/>
    <s v="行銷費用"/>
    <x v="656"/>
    <x v="650"/>
    <s v="Z1220"/>
    <s v="苗栗區營業處分攤"/>
    <n v="25460"/>
    <n v="0"/>
    <n v="25460"/>
  </r>
  <r>
    <x v="2"/>
    <x v="2"/>
    <x v="103"/>
    <s v="行銷費用"/>
    <x v="656"/>
    <x v="650"/>
    <s v="Z1230"/>
    <s v="金門區營業處分攤"/>
    <n v="24500"/>
    <n v="0"/>
    <n v="24500"/>
  </r>
  <r>
    <x v="2"/>
    <x v="2"/>
    <x v="103"/>
    <s v="行銷費用"/>
    <x v="656"/>
    <x v="650"/>
    <s v="Z1240"/>
    <s v="馬祖區營業處分攤"/>
    <n v="2482"/>
    <n v="0"/>
    <n v="2482"/>
  </r>
  <r>
    <x v="2"/>
    <x v="2"/>
    <x v="103"/>
    <s v="行銷費用"/>
    <x v="767"/>
    <x v="761"/>
    <s v="Z1090"/>
    <s v="高雄區營業處分攤"/>
    <n v="7090384"/>
    <n v="0"/>
    <n v="7090384"/>
  </r>
  <r>
    <x v="2"/>
    <x v="2"/>
    <x v="103"/>
    <s v="行銷費用"/>
    <x v="767"/>
    <x v="761"/>
    <s v="Z1100"/>
    <s v="屏東區營業處分攤"/>
    <n v="3084753"/>
    <n v="0"/>
    <n v="3084753"/>
  </r>
  <r>
    <x v="2"/>
    <x v="2"/>
    <x v="103"/>
    <s v="行銷費用"/>
    <x v="767"/>
    <x v="761"/>
    <s v="Z1190"/>
    <s v="鳳山區營業處分攤"/>
    <n v="2076458"/>
    <n v="0"/>
    <n v="2076458"/>
  </r>
  <r>
    <x v="2"/>
    <x v="2"/>
    <x v="103"/>
    <s v="行銷費用"/>
    <x v="657"/>
    <x v="651"/>
    <s v="Z0070"/>
    <s v="業務處分攤"/>
    <n v="945060"/>
    <n v="0"/>
    <n v="945060"/>
  </r>
  <r>
    <x v="2"/>
    <x v="2"/>
    <x v="103"/>
    <s v="行銷費用"/>
    <x v="657"/>
    <x v="651"/>
    <s v="Z0240"/>
    <s v="資訊系統處分攤"/>
    <n v="235210"/>
    <n v="0"/>
    <n v="235210"/>
  </r>
  <r>
    <x v="2"/>
    <x v="2"/>
    <x v="103"/>
    <s v="行銷費用"/>
    <x v="657"/>
    <x v="651"/>
    <s v="Z0510"/>
    <s v="公眾服務處分攤"/>
    <n v="493620"/>
    <n v="0"/>
    <n v="493620"/>
  </r>
  <r>
    <x v="2"/>
    <x v="2"/>
    <x v="103"/>
    <s v="行銷費用"/>
    <x v="657"/>
    <x v="651"/>
    <s v="Z0610"/>
    <s v="環境保護處分攤"/>
    <n v="24538"/>
    <n v="0"/>
    <n v="24538"/>
  </r>
  <r>
    <x v="2"/>
    <x v="2"/>
    <x v="103"/>
    <s v="行銷費用"/>
    <x v="657"/>
    <x v="651"/>
    <s v="Z1010"/>
    <s v="基隆區營業處分攤"/>
    <n v="425220"/>
    <n v="0"/>
    <n v="425220"/>
  </r>
  <r>
    <x v="2"/>
    <x v="2"/>
    <x v="103"/>
    <s v="行銷費用"/>
    <x v="657"/>
    <x v="651"/>
    <s v="Z1020"/>
    <s v="台北市區營業處分攤"/>
    <n v="649800"/>
    <n v="0"/>
    <n v="649800"/>
  </r>
  <r>
    <x v="2"/>
    <x v="2"/>
    <x v="103"/>
    <s v="行銷費用"/>
    <x v="657"/>
    <x v="651"/>
    <s v="Z1030"/>
    <s v="桃園區營業處分攤"/>
    <n v="708510"/>
    <n v="0"/>
    <n v="708510"/>
  </r>
  <r>
    <x v="2"/>
    <x v="2"/>
    <x v="103"/>
    <s v="行銷費用"/>
    <x v="657"/>
    <x v="651"/>
    <s v="Z1040"/>
    <s v="新竹區營業處分攤"/>
    <n v="633270"/>
    <n v="0"/>
    <n v="633270"/>
  </r>
  <r>
    <x v="2"/>
    <x v="2"/>
    <x v="103"/>
    <s v="行銷費用"/>
    <x v="657"/>
    <x v="651"/>
    <s v="Z1050"/>
    <s v="台中區營業處分攤"/>
    <n v="1129740"/>
    <n v="0"/>
    <n v="1129740"/>
  </r>
  <r>
    <x v="2"/>
    <x v="2"/>
    <x v="103"/>
    <s v="行銷費用"/>
    <x v="657"/>
    <x v="651"/>
    <s v="Z1060"/>
    <s v="彰化區營業處分攤"/>
    <n v="784320"/>
    <n v="0"/>
    <n v="784320"/>
  </r>
  <r>
    <x v="2"/>
    <x v="2"/>
    <x v="103"/>
    <s v="行銷費用"/>
    <x v="657"/>
    <x v="651"/>
    <s v="Z1070"/>
    <s v="嘉義區營業處分攤"/>
    <n v="536142"/>
    <n v="0"/>
    <n v="536142"/>
  </r>
  <r>
    <x v="2"/>
    <x v="2"/>
    <x v="103"/>
    <s v="行銷費用"/>
    <x v="657"/>
    <x v="651"/>
    <s v="Z1080"/>
    <s v="台南區營業處分攤"/>
    <n v="844056"/>
    <n v="0"/>
    <n v="844056"/>
  </r>
  <r>
    <x v="2"/>
    <x v="2"/>
    <x v="103"/>
    <s v="行銷費用"/>
    <x v="657"/>
    <x v="651"/>
    <s v="Z1090"/>
    <s v="高雄區營業處分攤"/>
    <n v="646950"/>
    <n v="0"/>
    <n v="646950"/>
  </r>
  <r>
    <x v="2"/>
    <x v="2"/>
    <x v="103"/>
    <s v="行銷費用"/>
    <x v="657"/>
    <x v="651"/>
    <s v="Z1100"/>
    <s v="屏東區營業處分攤"/>
    <n v="722988"/>
    <n v="0"/>
    <n v="722988"/>
  </r>
  <r>
    <x v="2"/>
    <x v="2"/>
    <x v="103"/>
    <s v="行銷費用"/>
    <x v="657"/>
    <x v="651"/>
    <s v="Z1110"/>
    <s v="台東區營業處分攤"/>
    <n v="270180"/>
    <n v="0"/>
    <n v="270180"/>
  </r>
  <r>
    <x v="2"/>
    <x v="2"/>
    <x v="103"/>
    <s v="行銷費用"/>
    <x v="657"/>
    <x v="651"/>
    <s v="Z1120"/>
    <s v="花蓮區營業處分攤"/>
    <n v="366396"/>
    <n v="0"/>
    <n v="366396"/>
  </r>
  <r>
    <x v="2"/>
    <x v="2"/>
    <x v="103"/>
    <s v="行銷費用"/>
    <x v="657"/>
    <x v="651"/>
    <s v="Z1130"/>
    <s v="宜蘭區營業處分攤"/>
    <n v="377112"/>
    <n v="0"/>
    <n v="377112"/>
  </r>
  <r>
    <x v="2"/>
    <x v="2"/>
    <x v="103"/>
    <s v="行銷費用"/>
    <x v="657"/>
    <x v="651"/>
    <s v="Z1140"/>
    <s v="澎湖區營業處分攤"/>
    <n v="141360"/>
    <n v="0"/>
    <n v="141360"/>
  </r>
  <r>
    <x v="2"/>
    <x v="2"/>
    <x v="103"/>
    <s v="行銷費用"/>
    <x v="657"/>
    <x v="651"/>
    <s v="Z1150"/>
    <s v="台北南區營業處分攤"/>
    <n v="747270"/>
    <n v="0"/>
    <n v="747270"/>
  </r>
  <r>
    <x v="2"/>
    <x v="2"/>
    <x v="103"/>
    <s v="行銷費用"/>
    <x v="657"/>
    <x v="651"/>
    <s v="Z1160"/>
    <s v="台北北區營業處分攤"/>
    <n v="638400"/>
    <n v="0"/>
    <n v="638400"/>
  </r>
  <r>
    <x v="2"/>
    <x v="2"/>
    <x v="103"/>
    <s v="行銷費用"/>
    <x v="657"/>
    <x v="651"/>
    <s v="Z1170"/>
    <s v="台北西區營業處分攤"/>
    <n v="582540"/>
    <n v="0"/>
    <n v="582540"/>
  </r>
  <r>
    <x v="2"/>
    <x v="2"/>
    <x v="103"/>
    <s v="行銷費用"/>
    <x v="657"/>
    <x v="651"/>
    <s v="Z1180"/>
    <s v="南投區營業處分攤"/>
    <n v="690840"/>
    <n v="0"/>
    <n v="690840"/>
  </r>
  <r>
    <x v="2"/>
    <x v="2"/>
    <x v="103"/>
    <s v="行銷費用"/>
    <x v="657"/>
    <x v="651"/>
    <s v="Z1190"/>
    <s v="鳳山區營業處分攤"/>
    <n v="648546"/>
    <n v="0"/>
    <n v="648546"/>
  </r>
  <r>
    <x v="2"/>
    <x v="2"/>
    <x v="103"/>
    <s v="行銷費用"/>
    <x v="657"/>
    <x v="651"/>
    <s v="Z1200"/>
    <s v="雲林區營業處分攤"/>
    <n v="602148"/>
    <n v="0"/>
    <n v="602148"/>
  </r>
  <r>
    <x v="2"/>
    <x v="2"/>
    <x v="103"/>
    <s v="行銷費用"/>
    <x v="657"/>
    <x v="651"/>
    <s v="Z1210"/>
    <s v="新營區營業處分攤"/>
    <n v="402990"/>
    <n v="0"/>
    <n v="402990"/>
  </r>
  <r>
    <x v="2"/>
    <x v="2"/>
    <x v="103"/>
    <s v="行銷費用"/>
    <x v="657"/>
    <x v="651"/>
    <s v="Z1220"/>
    <s v="苗栗區營業處分攤"/>
    <n v="478230"/>
    <n v="0"/>
    <n v="478230"/>
  </r>
  <r>
    <x v="2"/>
    <x v="2"/>
    <x v="103"/>
    <s v="行銷費用"/>
    <x v="657"/>
    <x v="651"/>
    <s v="Z1230"/>
    <s v="金門區營業處分攤"/>
    <n v="120840"/>
    <n v="0"/>
    <n v="120840"/>
  </r>
  <r>
    <x v="2"/>
    <x v="2"/>
    <x v="103"/>
    <s v="行銷費用"/>
    <x v="657"/>
    <x v="651"/>
    <s v="Z1240"/>
    <s v="馬祖區營業處分攤"/>
    <n v="82080"/>
    <n v="0"/>
    <n v="82080"/>
  </r>
  <r>
    <x v="2"/>
    <x v="2"/>
    <x v="103"/>
    <s v="行銷費用"/>
    <x v="657"/>
    <x v="651"/>
    <s v="Z5300"/>
    <s v="南部資料處理中心分攤"/>
    <n v="27360"/>
    <n v="0"/>
    <n v="27360"/>
  </r>
  <r>
    <x v="2"/>
    <x v="2"/>
    <x v="103"/>
    <s v="行銷費用"/>
    <x v="657"/>
    <x v="651"/>
    <s v="Z5350"/>
    <s v="中部資料處理中心分攤"/>
    <n v="37620"/>
    <n v="0"/>
    <n v="37620"/>
  </r>
  <r>
    <x v="2"/>
    <x v="2"/>
    <x v="103"/>
    <s v="行銷費用"/>
    <x v="657"/>
    <x v="651"/>
    <s v="Z5450"/>
    <s v="電力通信處分攤"/>
    <n v="18394"/>
    <n v="0"/>
    <n v="18394"/>
  </r>
  <r>
    <x v="2"/>
    <x v="2"/>
    <x v="103"/>
    <s v="行銷費用"/>
    <x v="657"/>
    <x v="651"/>
    <s v="Z9550"/>
    <s v="配售電事業部-策劃室分攤"/>
    <n v="15960"/>
    <n v="0"/>
    <n v="15960"/>
  </r>
  <r>
    <x v="2"/>
    <x v="2"/>
    <x v="103"/>
    <s v="行銷費用"/>
    <x v="768"/>
    <x v="762"/>
    <s v="Z1110"/>
    <s v="台東區營業處分攤"/>
    <n v="4000"/>
    <n v="0"/>
    <n v="4000"/>
  </r>
  <r>
    <x v="2"/>
    <x v="2"/>
    <x v="103"/>
    <s v="行銷費用"/>
    <x v="658"/>
    <x v="652"/>
    <s v="Z0070"/>
    <s v="業務處分攤"/>
    <n v="3478"/>
    <n v="0"/>
    <n v="3478"/>
  </r>
  <r>
    <x v="2"/>
    <x v="2"/>
    <x v="103"/>
    <s v="行銷費用"/>
    <x v="658"/>
    <x v="652"/>
    <s v="Z0240"/>
    <s v="資訊系統處分攤"/>
    <n v="1530"/>
    <n v="0"/>
    <n v="1530"/>
  </r>
  <r>
    <x v="2"/>
    <x v="2"/>
    <x v="103"/>
    <s v="行銷費用"/>
    <x v="658"/>
    <x v="652"/>
    <s v="Z0510"/>
    <s v="公眾服務處分攤"/>
    <n v="3518"/>
    <n v="0"/>
    <n v="3518"/>
  </r>
  <r>
    <x v="2"/>
    <x v="2"/>
    <x v="103"/>
    <s v="行銷費用"/>
    <x v="658"/>
    <x v="652"/>
    <s v="Z0610"/>
    <s v="環境保護處分攤"/>
    <n v="264"/>
    <n v="0"/>
    <n v="264"/>
  </r>
  <r>
    <x v="2"/>
    <x v="2"/>
    <x v="103"/>
    <s v="行銷費用"/>
    <x v="658"/>
    <x v="652"/>
    <s v="Z1010"/>
    <s v="基隆區營業處分攤"/>
    <n v="6814"/>
    <n v="0"/>
    <n v="6814"/>
  </r>
  <r>
    <x v="2"/>
    <x v="2"/>
    <x v="103"/>
    <s v="行銷費用"/>
    <x v="658"/>
    <x v="652"/>
    <s v="Z1020"/>
    <s v="台北市區營業處分攤"/>
    <n v="10151"/>
    <n v="0"/>
    <n v="10151"/>
  </r>
  <r>
    <x v="2"/>
    <x v="2"/>
    <x v="103"/>
    <s v="行銷費用"/>
    <x v="658"/>
    <x v="652"/>
    <s v="Z1030"/>
    <s v="桃園區營業處分攤"/>
    <n v="11144"/>
    <n v="0"/>
    <n v="11144"/>
  </r>
  <r>
    <x v="2"/>
    <x v="2"/>
    <x v="103"/>
    <s v="行銷費用"/>
    <x v="658"/>
    <x v="652"/>
    <s v="Z1040"/>
    <s v="新竹區營業處分攤"/>
    <n v="10039"/>
    <n v="0"/>
    <n v="10039"/>
  </r>
  <r>
    <x v="2"/>
    <x v="2"/>
    <x v="103"/>
    <s v="行銷費用"/>
    <x v="658"/>
    <x v="652"/>
    <s v="Z1050"/>
    <s v="台中區營業處分攤"/>
    <n v="21115"/>
    <n v="0"/>
    <n v="21115"/>
  </r>
  <r>
    <x v="2"/>
    <x v="2"/>
    <x v="103"/>
    <s v="行銷費用"/>
    <x v="658"/>
    <x v="652"/>
    <s v="Z1060"/>
    <s v="彰化區營業處分攤"/>
    <n v="14334"/>
    <n v="0"/>
    <n v="14334"/>
  </r>
  <r>
    <x v="2"/>
    <x v="2"/>
    <x v="103"/>
    <s v="行銷費用"/>
    <x v="658"/>
    <x v="652"/>
    <s v="Z1070"/>
    <s v="嘉義區營業處分攤"/>
    <n v="9817"/>
    <n v="0"/>
    <n v="9817"/>
  </r>
  <r>
    <x v="2"/>
    <x v="2"/>
    <x v="103"/>
    <s v="行銷費用"/>
    <x v="658"/>
    <x v="652"/>
    <s v="Z1080"/>
    <s v="台南區營業處分攤"/>
    <n v="15498"/>
    <n v="0"/>
    <n v="15498"/>
  </r>
  <r>
    <x v="2"/>
    <x v="2"/>
    <x v="103"/>
    <s v="行銷費用"/>
    <x v="658"/>
    <x v="652"/>
    <s v="Z1090"/>
    <s v="高雄區營業處分攤"/>
    <n v="13503"/>
    <n v="0"/>
    <n v="13503"/>
  </r>
  <r>
    <x v="2"/>
    <x v="2"/>
    <x v="103"/>
    <s v="行銷費用"/>
    <x v="658"/>
    <x v="652"/>
    <s v="Z1100"/>
    <s v="屏東區營業處分攤"/>
    <n v="12489"/>
    <n v="0"/>
    <n v="12489"/>
  </r>
  <r>
    <x v="2"/>
    <x v="2"/>
    <x v="103"/>
    <s v="行銷費用"/>
    <x v="658"/>
    <x v="652"/>
    <s v="Z1110"/>
    <s v="台東區營業處分攤"/>
    <n v="6713"/>
    <n v="0"/>
    <n v="6713"/>
  </r>
  <r>
    <x v="2"/>
    <x v="2"/>
    <x v="103"/>
    <s v="行銷費用"/>
    <x v="658"/>
    <x v="652"/>
    <s v="Z1120"/>
    <s v="花蓮區營業處分攤"/>
    <n v="6039"/>
    <n v="0"/>
    <n v="6039"/>
  </r>
  <r>
    <x v="2"/>
    <x v="2"/>
    <x v="103"/>
    <s v="行銷費用"/>
    <x v="658"/>
    <x v="652"/>
    <s v="Z1130"/>
    <s v="宜蘭區營業處分攤"/>
    <n v="7640"/>
    <n v="0"/>
    <n v="7640"/>
  </r>
  <r>
    <x v="2"/>
    <x v="2"/>
    <x v="103"/>
    <s v="行銷費用"/>
    <x v="658"/>
    <x v="652"/>
    <s v="Z1140"/>
    <s v="澎湖區營業處分攤"/>
    <n v="4247"/>
    <n v="0"/>
    <n v="4247"/>
  </r>
  <r>
    <x v="2"/>
    <x v="2"/>
    <x v="103"/>
    <s v="行銷費用"/>
    <x v="658"/>
    <x v="652"/>
    <s v="Z1150"/>
    <s v="台北南區營業處分攤"/>
    <n v="10527"/>
    <n v="0"/>
    <n v="10527"/>
  </r>
  <r>
    <x v="2"/>
    <x v="2"/>
    <x v="103"/>
    <s v="行銷費用"/>
    <x v="658"/>
    <x v="652"/>
    <s v="Z1160"/>
    <s v="台北北區營業處分攤"/>
    <n v="8048"/>
    <n v="0"/>
    <n v="8048"/>
  </r>
  <r>
    <x v="2"/>
    <x v="2"/>
    <x v="103"/>
    <s v="行銷費用"/>
    <x v="658"/>
    <x v="652"/>
    <s v="Z1170"/>
    <s v="台北西區營業處分攤"/>
    <n v="8996"/>
    <n v="0"/>
    <n v="8996"/>
  </r>
  <r>
    <x v="2"/>
    <x v="2"/>
    <x v="103"/>
    <s v="行銷費用"/>
    <x v="658"/>
    <x v="652"/>
    <s v="Z1180"/>
    <s v="南投區營業處分攤"/>
    <n v="13186"/>
    <n v="0"/>
    <n v="13186"/>
  </r>
  <r>
    <x v="2"/>
    <x v="2"/>
    <x v="103"/>
    <s v="行銷費用"/>
    <x v="658"/>
    <x v="652"/>
    <s v="Z1190"/>
    <s v="鳳山區營業處分攤"/>
    <n v="12583"/>
    <n v="0"/>
    <n v="12583"/>
  </r>
  <r>
    <x v="2"/>
    <x v="2"/>
    <x v="103"/>
    <s v="行銷費用"/>
    <x v="658"/>
    <x v="652"/>
    <s v="Z1200"/>
    <s v="雲林區營業處分攤"/>
    <n v="11656"/>
    <n v="0"/>
    <n v="11656"/>
  </r>
  <r>
    <x v="2"/>
    <x v="2"/>
    <x v="103"/>
    <s v="行銷費用"/>
    <x v="658"/>
    <x v="652"/>
    <s v="Z1210"/>
    <s v="新營區營業處分攤"/>
    <n v="6863"/>
    <n v="0"/>
    <n v="6863"/>
  </r>
  <r>
    <x v="2"/>
    <x v="2"/>
    <x v="103"/>
    <s v="行銷費用"/>
    <x v="658"/>
    <x v="652"/>
    <s v="Z1220"/>
    <s v="苗栗區營業處分攤"/>
    <n v="7771"/>
    <n v="0"/>
    <n v="7771"/>
  </r>
  <r>
    <x v="2"/>
    <x v="2"/>
    <x v="103"/>
    <s v="行銷費用"/>
    <x v="658"/>
    <x v="652"/>
    <s v="Z1230"/>
    <s v="金門區營業處分攤"/>
    <n v="2551"/>
    <n v="0"/>
    <n v="2551"/>
  </r>
  <r>
    <x v="2"/>
    <x v="2"/>
    <x v="103"/>
    <s v="行銷費用"/>
    <x v="658"/>
    <x v="652"/>
    <s v="Z1240"/>
    <s v="馬祖區營業處分攤"/>
    <n v="905"/>
    <n v="0"/>
    <n v="905"/>
  </r>
  <r>
    <x v="2"/>
    <x v="2"/>
    <x v="103"/>
    <s v="行銷費用"/>
    <x v="658"/>
    <x v="652"/>
    <s v="Z5300"/>
    <s v="南部資料處理中心分攤"/>
    <n v="750"/>
    <n v="0"/>
    <n v="750"/>
  </r>
  <r>
    <x v="2"/>
    <x v="2"/>
    <x v="103"/>
    <s v="行銷費用"/>
    <x v="658"/>
    <x v="652"/>
    <s v="Z5350"/>
    <s v="中部資料處理中心分攤"/>
    <n v="725"/>
    <n v="0"/>
    <n v="725"/>
  </r>
  <r>
    <x v="2"/>
    <x v="2"/>
    <x v="103"/>
    <s v="行銷費用"/>
    <x v="658"/>
    <x v="652"/>
    <s v="Z5450"/>
    <s v="電力通信處分攤"/>
    <n v="184"/>
    <n v="0"/>
    <n v="184"/>
  </r>
  <r>
    <x v="2"/>
    <x v="2"/>
    <x v="103"/>
    <s v="行銷費用"/>
    <x v="658"/>
    <x v="652"/>
    <s v="Z9550"/>
    <s v="配售電事業部-策劃室分攤"/>
    <n v="275"/>
    <n v="0"/>
    <n v="275"/>
  </r>
  <r>
    <x v="2"/>
    <x v="2"/>
    <x v="103"/>
    <s v="行銷費用"/>
    <x v="659"/>
    <x v="653"/>
    <s v="Z5450"/>
    <s v="電力通信處分攤"/>
    <n v="2"/>
    <n v="0"/>
    <n v="2"/>
  </r>
  <r>
    <x v="2"/>
    <x v="2"/>
    <x v="103"/>
    <s v="行銷費用"/>
    <x v="660"/>
    <x v="654"/>
    <s v="Z1040"/>
    <s v="新竹區營業處分攤"/>
    <n v="75"/>
    <n v="0"/>
    <n v="75"/>
  </r>
  <r>
    <x v="2"/>
    <x v="2"/>
    <x v="103"/>
    <s v="行銷費用"/>
    <x v="660"/>
    <x v="654"/>
    <s v="Z1100"/>
    <s v="屏東區營業處分攤"/>
    <n v="1619"/>
    <n v="0"/>
    <n v="1619"/>
  </r>
  <r>
    <x v="2"/>
    <x v="2"/>
    <x v="103"/>
    <s v="行銷費用"/>
    <x v="660"/>
    <x v="654"/>
    <s v="Z1160"/>
    <s v="台北北區營業處分攤"/>
    <n v="12962"/>
    <n v="0"/>
    <n v="12962"/>
  </r>
  <r>
    <x v="2"/>
    <x v="2"/>
    <x v="103"/>
    <s v="行銷費用"/>
    <x v="661"/>
    <x v="655"/>
    <s v="Z0140"/>
    <s v="秘書處分攤"/>
    <n v="189975"/>
    <n v="0"/>
    <n v="189975"/>
  </r>
  <r>
    <x v="2"/>
    <x v="2"/>
    <x v="103"/>
    <s v="行銷費用"/>
    <x v="661"/>
    <x v="655"/>
    <s v="Z1010"/>
    <s v="基隆區營業處分攤"/>
    <n v="106027"/>
    <n v="0"/>
    <n v="106027"/>
  </r>
  <r>
    <x v="2"/>
    <x v="2"/>
    <x v="103"/>
    <s v="行銷費用"/>
    <x v="661"/>
    <x v="655"/>
    <s v="Z1020"/>
    <s v="台北市區營業處分攤"/>
    <n v="100823"/>
    <n v="0"/>
    <n v="100823"/>
  </r>
  <r>
    <x v="2"/>
    <x v="2"/>
    <x v="103"/>
    <s v="行銷費用"/>
    <x v="661"/>
    <x v="655"/>
    <s v="Z1030"/>
    <s v="桃園區營業處分攤"/>
    <n v="85603"/>
    <n v="0"/>
    <n v="85603"/>
  </r>
  <r>
    <x v="2"/>
    <x v="2"/>
    <x v="103"/>
    <s v="行銷費用"/>
    <x v="661"/>
    <x v="655"/>
    <s v="Z1040"/>
    <s v="新竹區營業處分攤"/>
    <n v="100129"/>
    <n v="0"/>
    <n v="100129"/>
  </r>
  <r>
    <x v="2"/>
    <x v="2"/>
    <x v="103"/>
    <s v="行銷費用"/>
    <x v="661"/>
    <x v="655"/>
    <s v="Z1050"/>
    <s v="台中區營業處分攤"/>
    <n v="158550"/>
    <n v="0"/>
    <n v="158550"/>
  </r>
  <r>
    <x v="2"/>
    <x v="2"/>
    <x v="103"/>
    <s v="行銷費用"/>
    <x v="661"/>
    <x v="655"/>
    <s v="Z1060"/>
    <s v="彰化區營業處分攤"/>
    <n v="102017"/>
    <n v="0"/>
    <n v="102017"/>
  </r>
  <r>
    <x v="2"/>
    <x v="2"/>
    <x v="103"/>
    <s v="行銷費用"/>
    <x v="661"/>
    <x v="655"/>
    <s v="Z1070"/>
    <s v="嘉義區營業處分攤"/>
    <n v="134576"/>
    <n v="0"/>
    <n v="134576"/>
  </r>
  <r>
    <x v="2"/>
    <x v="2"/>
    <x v="103"/>
    <s v="行銷費用"/>
    <x v="661"/>
    <x v="655"/>
    <s v="Z1080"/>
    <s v="台南區營業處分攤"/>
    <n v="94965"/>
    <n v="0"/>
    <n v="94965"/>
  </r>
  <r>
    <x v="2"/>
    <x v="2"/>
    <x v="103"/>
    <s v="行銷費用"/>
    <x v="661"/>
    <x v="655"/>
    <s v="Z1090"/>
    <s v="高雄區營業處分攤"/>
    <n v="78587"/>
    <n v="0"/>
    <n v="78587"/>
  </r>
  <r>
    <x v="2"/>
    <x v="2"/>
    <x v="103"/>
    <s v="行銷費用"/>
    <x v="661"/>
    <x v="655"/>
    <s v="Z1100"/>
    <s v="屏東區營業處分攤"/>
    <n v="114560"/>
    <n v="0"/>
    <n v="114560"/>
  </r>
  <r>
    <x v="2"/>
    <x v="2"/>
    <x v="103"/>
    <s v="行銷費用"/>
    <x v="661"/>
    <x v="655"/>
    <s v="Z1110"/>
    <s v="台東區營業處分攤"/>
    <n v="78208"/>
    <n v="0"/>
    <n v="78208"/>
  </r>
  <r>
    <x v="2"/>
    <x v="2"/>
    <x v="103"/>
    <s v="行銷費用"/>
    <x v="661"/>
    <x v="655"/>
    <s v="Z1120"/>
    <s v="花蓮區營業處分攤"/>
    <n v="64492"/>
    <n v="0"/>
    <n v="64492"/>
  </r>
  <r>
    <x v="2"/>
    <x v="2"/>
    <x v="103"/>
    <s v="行銷費用"/>
    <x v="661"/>
    <x v="655"/>
    <s v="Z1130"/>
    <s v="宜蘭區營業處分攤"/>
    <n v="71783"/>
    <n v="0"/>
    <n v="71783"/>
  </r>
  <r>
    <x v="2"/>
    <x v="2"/>
    <x v="103"/>
    <s v="行銷費用"/>
    <x v="661"/>
    <x v="655"/>
    <s v="Z1140"/>
    <s v="澎湖區營業處分攤"/>
    <n v="45855"/>
    <n v="0"/>
    <n v="45855"/>
  </r>
  <r>
    <x v="2"/>
    <x v="2"/>
    <x v="103"/>
    <s v="行銷費用"/>
    <x v="661"/>
    <x v="655"/>
    <s v="Z1150"/>
    <s v="台北南區營業處分攤"/>
    <n v="74121"/>
    <n v="0"/>
    <n v="74121"/>
  </r>
  <r>
    <x v="2"/>
    <x v="2"/>
    <x v="103"/>
    <s v="行銷費用"/>
    <x v="661"/>
    <x v="655"/>
    <s v="Z1160"/>
    <s v="台北北區營業處分攤"/>
    <n v="107730"/>
    <n v="0"/>
    <n v="107730"/>
  </r>
  <r>
    <x v="2"/>
    <x v="2"/>
    <x v="103"/>
    <s v="行銷費用"/>
    <x v="661"/>
    <x v="655"/>
    <s v="Z1170"/>
    <s v="台北西區營業處分攤"/>
    <n v="89099"/>
    <n v="0"/>
    <n v="89099"/>
  </r>
  <r>
    <x v="2"/>
    <x v="2"/>
    <x v="103"/>
    <s v="行銷費用"/>
    <x v="661"/>
    <x v="655"/>
    <s v="Z1180"/>
    <s v="南投區營業處分攤"/>
    <n v="48145"/>
    <n v="0"/>
    <n v="48145"/>
  </r>
  <r>
    <x v="2"/>
    <x v="2"/>
    <x v="103"/>
    <s v="行銷費用"/>
    <x v="661"/>
    <x v="655"/>
    <s v="Z1190"/>
    <s v="鳳山區營業處分攤"/>
    <n v="100810"/>
    <n v="0"/>
    <n v="100810"/>
  </r>
  <r>
    <x v="2"/>
    <x v="2"/>
    <x v="103"/>
    <s v="行銷費用"/>
    <x v="661"/>
    <x v="655"/>
    <s v="Z1200"/>
    <s v="雲林區營業處分攤"/>
    <n v="109283"/>
    <n v="0"/>
    <n v="109283"/>
  </r>
  <r>
    <x v="2"/>
    <x v="2"/>
    <x v="103"/>
    <s v="行銷費用"/>
    <x v="661"/>
    <x v="655"/>
    <s v="Z1210"/>
    <s v="新營區營業處分攤"/>
    <n v="85130"/>
    <n v="0"/>
    <n v="85130"/>
  </r>
  <r>
    <x v="2"/>
    <x v="2"/>
    <x v="103"/>
    <s v="行銷費用"/>
    <x v="661"/>
    <x v="655"/>
    <s v="Z1220"/>
    <s v="苗栗區營業處分攤"/>
    <n v="83268"/>
    <n v="0"/>
    <n v="83268"/>
  </r>
  <r>
    <x v="2"/>
    <x v="2"/>
    <x v="103"/>
    <s v="行銷費用"/>
    <x v="661"/>
    <x v="655"/>
    <s v="Z1230"/>
    <s v="金門區營業處分攤"/>
    <n v="10618"/>
    <n v="0"/>
    <n v="10618"/>
  </r>
  <r>
    <x v="2"/>
    <x v="2"/>
    <x v="103"/>
    <s v="行銷費用"/>
    <x v="661"/>
    <x v="655"/>
    <s v="Z1240"/>
    <s v="馬祖區營業處分攤"/>
    <n v="28105"/>
    <n v="0"/>
    <n v="28105"/>
  </r>
  <r>
    <x v="2"/>
    <x v="2"/>
    <x v="103"/>
    <s v="行銷費用"/>
    <x v="661"/>
    <x v="655"/>
    <s v="Z5300"/>
    <s v="南部資料處理中心分攤"/>
    <n v="8485"/>
    <n v="0"/>
    <n v="8485"/>
  </r>
  <r>
    <x v="2"/>
    <x v="2"/>
    <x v="103"/>
    <s v="行銷費用"/>
    <x v="661"/>
    <x v="655"/>
    <s v="Z5350"/>
    <s v="中部資料處理中心分攤"/>
    <n v="47350"/>
    <n v="0"/>
    <n v="47350"/>
  </r>
  <r>
    <x v="2"/>
    <x v="2"/>
    <x v="103"/>
    <s v="行銷費用"/>
    <x v="661"/>
    <x v="655"/>
    <s v="Z5450"/>
    <s v="電力通信處分攤"/>
    <n v="1094"/>
    <n v="0"/>
    <n v="1094"/>
  </r>
  <r>
    <x v="2"/>
    <x v="2"/>
    <x v="103"/>
    <s v="行銷費用"/>
    <x v="662"/>
    <x v="656"/>
    <s v="Z0140"/>
    <s v="秘書處分攤"/>
    <n v="54029"/>
    <n v="0"/>
    <n v="54029"/>
  </r>
  <r>
    <x v="2"/>
    <x v="2"/>
    <x v="103"/>
    <s v="行銷費用"/>
    <x v="662"/>
    <x v="656"/>
    <s v="Z1030"/>
    <s v="桃園區營業處分攤"/>
    <n v="1776"/>
    <n v="0"/>
    <n v="1776"/>
  </r>
  <r>
    <x v="2"/>
    <x v="2"/>
    <x v="103"/>
    <s v="行銷費用"/>
    <x v="662"/>
    <x v="656"/>
    <s v="Z1040"/>
    <s v="新竹區營業處分攤"/>
    <n v="6109"/>
    <n v="0"/>
    <n v="6109"/>
  </r>
  <r>
    <x v="2"/>
    <x v="2"/>
    <x v="103"/>
    <s v="行銷費用"/>
    <x v="662"/>
    <x v="656"/>
    <s v="Z1070"/>
    <s v="嘉義區營業處分攤"/>
    <n v="285"/>
    <n v="0"/>
    <n v="285"/>
  </r>
  <r>
    <x v="2"/>
    <x v="2"/>
    <x v="103"/>
    <s v="行銷費用"/>
    <x v="662"/>
    <x v="656"/>
    <s v="Z1140"/>
    <s v="澎湖區營業處分攤"/>
    <n v="1560"/>
    <n v="0"/>
    <n v="1560"/>
  </r>
  <r>
    <x v="2"/>
    <x v="2"/>
    <x v="103"/>
    <s v="行銷費用"/>
    <x v="662"/>
    <x v="656"/>
    <s v="Z1150"/>
    <s v="台北南區營業處分攤"/>
    <n v="23962"/>
    <n v="0"/>
    <n v="23962"/>
  </r>
  <r>
    <x v="2"/>
    <x v="2"/>
    <x v="103"/>
    <s v="行銷費用"/>
    <x v="662"/>
    <x v="656"/>
    <s v="Z1160"/>
    <s v="台北北區營業處分攤"/>
    <n v="19055"/>
    <n v="0"/>
    <n v="19055"/>
  </r>
  <r>
    <x v="2"/>
    <x v="2"/>
    <x v="103"/>
    <s v="行銷費用"/>
    <x v="662"/>
    <x v="656"/>
    <s v="Z1220"/>
    <s v="苗栗區營業處分攤"/>
    <n v="21067"/>
    <n v="0"/>
    <n v="21067"/>
  </r>
  <r>
    <x v="2"/>
    <x v="2"/>
    <x v="103"/>
    <s v="行銷費用"/>
    <x v="662"/>
    <x v="656"/>
    <s v="Z1240"/>
    <s v="馬祖區營業處分攤"/>
    <n v="7755"/>
    <n v="0"/>
    <n v="7755"/>
  </r>
  <r>
    <x v="2"/>
    <x v="2"/>
    <x v="103"/>
    <s v="行銷費用"/>
    <x v="663"/>
    <x v="657"/>
    <s v="Z0020"/>
    <s v="總經理副總經理室分攤"/>
    <n v="16"/>
    <n v="0"/>
    <n v="16"/>
  </r>
  <r>
    <x v="2"/>
    <x v="2"/>
    <x v="103"/>
    <s v="行銷費用"/>
    <x v="663"/>
    <x v="657"/>
    <s v="Z0070"/>
    <s v="業務處分攤"/>
    <n v="3718759"/>
    <n v="0"/>
    <n v="3718759"/>
  </r>
  <r>
    <x v="2"/>
    <x v="2"/>
    <x v="103"/>
    <s v="行銷費用"/>
    <x v="663"/>
    <x v="657"/>
    <s v="Z0140"/>
    <s v="秘書處分攤"/>
    <n v="330123"/>
    <n v="0"/>
    <n v="330123"/>
  </r>
  <r>
    <x v="2"/>
    <x v="2"/>
    <x v="103"/>
    <s v="行銷費用"/>
    <x v="663"/>
    <x v="657"/>
    <s v="Z0510"/>
    <s v="公眾服務處分攤"/>
    <n v="640"/>
    <n v="0"/>
    <n v="640"/>
  </r>
  <r>
    <x v="2"/>
    <x v="2"/>
    <x v="103"/>
    <s v="行銷費用"/>
    <x v="663"/>
    <x v="657"/>
    <s v="Z0610"/>
    <s v="環境保護處分攤"/>
    <n v="17"/>
    <n v="0"/>
    <n v="17"/>
  </r>
  <r>
    <x v="2"/>
    <x v="2"/>
    <x v="103"/>
    <s v="行銷費用"/>
    <x v="663"/>
    <x v="657"/>
    <s v="Z0620"/>
    <s v="工業安全衛生處分攤"/>
    <n v="1058"/>
    <n v="0"/>
    <n v="1058"/>
  </r>
  <r>
    <x v="2"/>
    <x v="2"/>
    <x v="103"/>
    <s v="行銷費用"/>
    <x v="663"/>
    <x v="657"/>
    <s v="Z1010"/>
    <s v="基隆區營業處分攤"/>
    <n v="15897708"/>
    <n v="0"/>
    <n v="15897708"/>
  </r>
  <r>
    <x v="2"/>
    <x v="2"/>
    <x v="103"/>
    <s v="行銷費用"/>
    <x v="663"/>
    <x v="657"/>
    <s v="Z1020"/>
    <s v="台北市區營業處分攤"/>
    <n v="28261167"/>
    <n v="0"/>
    <n v="28261167"/>
  </r>
  <r>
    <x v="2"/>
    <x v="2"/>
    <x v="103"/>
    <s v="行銷費用"/>
    <x v="663"/>
    <x v="657"/>
    <s v="Z1030"/>
    <s v="桃園區營業處分攤"/>
    <n v="50752843"/>
    <n v="0"/>
    <n v="50752843"/>
  </r>
  <r>
    <x v="2"/>
    <x v="2"/>
    <x v="103"/>
    <s v="行銷費用"/>
    <x v="663"/>
    <x v="657"/>
    <s v="Z1040"/>
    <s v="新竹區營業處分攤"/>
    <n v="25054914"/>
    <n v="0"/>
    <n v="25054914"/>
  </r>
  <r>
    <x v="2"/>
    <x v="2"/>
    <x v="103"/>
    <s v="行銷費用"/>
    <x v="663"/>
    <x v="657"/>
    <s v="Z1050"/>
    <s v="台中區營業處分攤"/>
    <n v="69611380"/>
    <n v="0"/>
    <n v="69611380"/>
  </r>
  <r>
    <x v="2"/>
    <x v="2"/>
    <x v="103"/>
    <s v="行銷費用"/>
    <x v="663"/>
    <x v="657"/>
    <s v="Z1060"/>
    <s v="彰化區營業處分攤"/>
    <n v="38706359"/>
    <n v="0"/>
    <n v="38706359"/>
  </r>
  <r>
    <x v="2"/>
    <x v="2"/>
    <x v="103"/>
    <s v="行銷費用"/>
    <x v="663"/>
    <x v="657"/>
    <s v="Z1070"/>
    <s v="嘉義區營業處分攤"/>
    <n v="23905271"/>
    <n v="0"/>
    <n v="23905271"/>
  </r>
  <r>
    <x v="2"/>
    <x v="2"/>
    <x v="103"/>
    <s v="行銷費用"/>
    <x v="663"/>
    <x v="657"/>
    <s v="Z1080"/>
    <s v="台南區營業處分攤"/>
    <n v="44210302"/>
    <n v="0"/>
    <n v="44210302"/>
  </r>
  <r>
    <x v="2"/>
    <x v="2"/>
    <x v="103"/>
    <s v="行銷費用"/>
    <x v="663"/>
    <x v="657"/>
    <s v="Z1090"/>
    <s v="高雄區營業處分攤"/>
    <n v="43987118"/>
    <n v="0"/>
    <n v="43987118"/>
  </r>
  <r>
    <x v="2"/>
    <x v="2"/>
    <x v="103"/>
    <s v="行銷費用"/>
    <x v="663"/>
    <x v="657"/>
    <s v="Z1100"/>
    <s v="屏東區營業處分攤"/>
    <n v="26413903"/>
    <n v="0"/>
    <n v="26413903"/>
  </r>
  <r>
    <x v="2"/>
    <x v="2"/>
    <x v="103"/>
    <s v="行銷費用"/>
    <x v="663"/>
    <x v="657"/>
    <s v="Z1110"/>
    <s v="台東區營業處分攤"/>
    <n v="5969748"/>
    <n v="0"/>
    <n v="5969748"/>
  </r>
  <r>
    <x v="2"/>
    <x v="2"/>
    <x v="103"/>
    <s v="行銷費用"/>
    <x v="663"/>
    <x v="657"/>
    <s v="Z1120"/>
    <s v="花蓮區營業處分攤"/>
    <n v="8756705"/>
    <n v="0"/>
    <n v="8756705"/>
  </r>
  <r>
    <x v="2"/>
    <x v="2"/>
    <x v="103"/>
    <s v="行銷費用"/>
    <x v="663"/>
    <x v="657"/>
    <s v="Z1130"/>
    <s v="宜蘭區營業處分攤"/>
    <n v="13129846"/>
    <n v="0"/>
    <n v="13129846"/>
  </r>
  <r>
    <x v="2"/>
    <x v="2"/>
    <x v="103"/>
    <s v="行銷費用"/>
    <x v="663"/>
    <x v="657"/>
    <s v="Z1140"/>
    <s v="澎湖區營業處分攤"/>
    <n v="2223128"/>
    <n v="0"/>
    <n v="2223128"/>
  </r>
  <r>
    <x v="2"/>
    <x v="2"/>
    <x v="103"/>
    <s v="行銷費用"/>
    <x v="663"/>
    <x v="657"/>
    <s v="Z1150"/>
    <s v="台北南區營業處分攤"/>
    <n v="39920137"/>
    <n v="0"/>
    <n v="39920137"/>
  </r>
  <r>
    <x v="2"/>
    <x v="2"/>
    <x v="103"/>
    <s v="行銷費用"/>
    <x v="663"/>
    <x v="657"/>
    <s v="Z1160"/>
    <s v="台北北區營業處分攤"/>
    <n v="23823479"/>
    <n v="0"/>
    <n v="23823479"/>
  </r>
  <r>
    <x v="2"/>
    <x v="2"/>
    <x v="103"/>
    <s v="行銷費用"/>
    <x v="663"/>
    <x v="657"/>
    <s v="Z1170"/>
    <s v="台北西區營業處分攤"/>
    <n v="39362538"/>
    <n v="0"/>
    <n v="39362538"/>
  </r>
  <r>
    <x v="2"/>
    <x v="2"/>
    <x v="103"/>
    <s v="行銷費用"/>
    <x v="663"/>
    <x v="657"/>
    <s v="Z1180"/>
    <s v="南投區營業處分攤"/>
    <n v="18285528"/>
    <n v="0"/>
    <n v="18285528"/>
  </r>
  <r>
    <x v="2"/>
    <x v="2"/>
    <x v="103"/>
    <s v="行銷費用"/>
    <x v="663"/>
    <x v="657"/>
    <s v="Z1190"/>
    <s v="鳳山區營業處分攤"/>
    <n v="31315030"/>
    <n v="0"/>
    <n v="31315030"/>
  </r>
  <r>
    <x v="2"/>
    <x v="2"/>
    <x v="103"/>
    <s v="行銷費用"/>
    <x v="663"/>
    <x v="657"/>
    <s v="Z1200"/>
    <s v="雲林區營業處分攤"/>
    <n v="24454183"/>
    <n v="0"/>
    <n v="24454183"/>
  </r>
  <r>
    <x v="2"/>
    <x v="2"/>
    <x v="103"/>
    <s v="行銷費用"/>
    <x v="663"/>
    <x v="657"/>
    <s v="Z1210"/>
    <s v="新營區營業處分攤"/>
    <n v="10650977"/>
    <n v="0"/>
    <n v="10650977"/>
  </r>
  <r>
    <x v="2"/>
    <x v="2"/>
    <x v="103"/>
    <s v="行銷費用"/>
    <x v="663"/>
    <x v="657"/>
    <s v="Z1220"/>
    <s v="苗栗區營業處分攤"/>
    <n v="15738980"/>
    <n v="0"/>
    <n v="15738980"/>
  </r>
  <r>
    <x v="2"/>
    <x v="2"/>
    <x v="103"/>
    <s v="行銷費用"/>
    <x v="663"/>
    <x v="657"/>
    <s v="Z1230"/>
    <s v="金門區營業處分攤"/>
    <n v="1661123"/>
    <n v="0"/>
    <n v="1661123"/>
  </r>
  <r>
    <x v="2"/>
    <x v="2"/>
    <x v="103"/>
    <s v="行銷費用"/>
    <x v="663"/>
    <x v="657"/>
    <s v="Z1240"/>
    <s v="馬祖區營業處分攤"/>
    <n v="208199"/>
    <n v="0"/>
    <n v="208199"/>
  </r>
  <r>
    <x v="2"/>
    <x v="2"/>
    <x v="103"/>
    <s v="行銷費用"/>
    <x v="663"/>
    <x v="657"/>
    <s v="Z5300"/>
    <s v="南部資料處理中心分攤"/>
    <n v="6900"/>
    <n v="0"/>
    <n v="6900"/>
  </r>
  <r>
    <x v="2"/>
    <x v="2"/>
    <x v="103"/>
    <s v="行銷費用"/>
    <x v="663"/>
    <x v="657"/>
    <s v="Z5350"/>
    <s v="中部資料處理中心分攤"/>
    <n v="6269"/>
    <n v="0"/>
    <n v="6269"/>
  </r>
  <r>
    <x v="2"/>
    <x v="2"/>
    <x v="103"/>
    <s v="行銷費用"/>
    <x v="663"/>
    <x v="657"/>
    <s v="Z5450"/>
    <s v="電力通信處分攤"/>
    <n v="690"/>
    <n v="0"/>
    <n v="690"/>
  </r>
  <r>
    <x v="2"/>
    <x v="2"/>
    <x v="103"/>
    <s v="行銷費用"/>
    <x v="664"/>
    <x v="658"/>
    <s v="Z0020"/>
    <s v="總經理副總經理室分攤"/>
    <n v="3617"/>
    <n v="0"/>
    <n v="3617"/>
  </r>
  <r>
    <x v="2"/>
    <x v="2"/>
    <x v="103"/>
    <s v="行銷費用"/>
    <x v="664"/>
    <x v="658"/>
    <s v="Z0070"/>
    <s v="業務處分攤"/>
    <n v="4002187"/>
    <n v="0"/>
    <n v="4002187"/>
  </r>
  <r>
    <x v="2"/>
    <x v="2"/>
    <x v="103"/>
    <s v="行銷費用"/>
    <x v="664"/>
    <x v="658"/>
    <s v="Z0140"/>
    <s v="秘書處分攤"/>
    <n v="909310"/>
    <n v="0"/>
    <n v="909310"/>
  </r>
  <r>
    <x v="2"/>
    <x v="2"/>
    <x v="103"/>
    <s v="行銷費用"/>
    <x v="664"/>
    <x v="658"/>
    <s v="Z0510"/>
    <s v="公眾服務處分攤"/>
    <n v="13312"/>
    <n v="0"/>
    <n v="13312"/>
  </r>
  <r>
    <x v="2"/>
    <x v="2"/>
    <x v="103"/>
    <s v="行銷費用"/>
    <x v="664"/>
    <x v="658"/>
    <s v="Z1010"/>
    <s v="基隆區營業處分攤"/>
    <n v="225624"/>
    <n v="0"/>
    <n v="225624"/>
  </r>
  <r>
    <x v="2"/>
    <x v="2"/>
    <x v="103"/>
    <s v="行銷費用"/>
    <x v="664"/>
    <x v="658"/>
    <s v="Z1020"/>
    <s v="台北市區營業處分攤"/>
    <n v="8988531"/>
    <n v="0"/>
    <n v="8988531"/>
  </r>
  <r>
    <x v="2"/>
    <x v="2"/>
    <x v="103"/>
    <s v="行銷費用"/>
    <x v="664"/>
    <x v="658"/>
    <s v="Z1030"/>
    <s v="桃園區營業處分攤"/>
    <n v="599048"/>
    <n v="0"/>
    <n v="599048"/>
  </r>
  <r>
    <x v="2"/>
    <x v="2"/>
    <x v="103"/>
    <s v="行銷費用"/>
    <x v="664"/>
    <x v="658"/>
    <s v="Z1040"/>
    <s v="新竹區營業處分攤"/>
    <n v="451597"/>
    <n v="0"/>
    <n v="451597"/>
  </r>
  <r>
    <x v="2"/>
    <x v="2"/>
    <x v="103"/>
    <s v="行銷費用"/>
    <x v="664"/>
    <x v="658"/>
    <s v="Z1050"/>
    <s v="台中區營業處分攤"/>
    <n v="4493127"/>
    <n v="0"/>
    <n v="4493127"/>
  </r>
  <r>
    <x v="2"/>
    <x v="2"/>
    <x v="103"/>
    <s v="行銷費用"/>
    <x v="664"/>
    <x v="658"/>
    <s v="Z1060"/>
    <s v="彰化區營業處分攤"/>
    <n v="194238"/>
    <n v="0"/>
    <n v="194238"/>
  </r>
  <r>
    <x v="2"/>
    <x v="2"/>
    <x v="103"/>
    <s v="行銷費用"/>
    <x v="664"/>
    <x v="658"/>
    <s v="Z1070"/>
    <s v="嘉義區營業處分攤"/>
    <n v="477406"/>
    <n v="0"/>
    <n v="477406"/>
  </r>
  <r>
    <x v="2"/>
    <x v="2"/>
    <x v="103"/>
    <s v="行銷費用"/>
    <x v="664"/>
    <x v="658"/>
    <s v="Z1080"/>
    <s v="台南區營業處分攤"/>
    <n v="513102"/>
    <n v="0"/>
    <n v="513102"/>
  </r>
  <r>
    <x v="2"/>
    <x v="2"/>
    <x v="103"/>
    <s v="行銷費用"/>
    <x v="664"/>
    <x v="658"/>
    <s v="Z1090"/>
    <s v="高雄區營業處分攤"/>
    <n v="407340"/>
    <n v="0"/>
    <n v="407340"/>
  </r>
  <r>
    <x v="2"/>
    <x v="2"/>
    <x v="103"/>
    <s v="行銷費用"/>
    <x v="664"/>
    <x v="658"/>
    <s v="Z1100"/>
    <s v="屏東區營業處分攤"/>
    <n v="832201"/>
    <n v="0"/>
    <n v="832201"/>
  </r>
  <r>
    <x v="2"/>
    <x v="2"/>
    <x v="103"/>
    <s v="行銷費用"/>
    <x v="664"/>
    <x v="658"/>
    <s v="Z1110"/>
    <s v="台東區營業處分攤"/>
    <n v="150961"/>
    <n v="0"/>
    <n v="150961"/>
  </r>
  <r>
    <x v="2"/>
    <x v="2"/>
    <x v="103"/>
    <s v="行銷費用"/>
    <x v="664"/>
    <x v="658"/>
    <s v="Z1120"/>
    <s v="花蓮區營業處分攤"/>
    <n v="192136"/>
    <n v="0"/>
    <n v="192136"/>
  </r>
  <r>
    <x v="2"/>
    <x v="2"/>
    <x v="103"/>
    <s v="行銷費用"/>
    <x v="664"/>
    <x v="658"/>
    <s v="Z1130"/>
    <s v="宜蘭區營業處分攤"/>
    <n v="314163"/>
    <n v="0"/>
    <n v="314163"/>
  </r>
  <r>
    <x v="2"/>
    <x v="2"/>
    <x v="103"/>
    <s v="行銷費用"/>
    <x v="664"/>
    <x v="658"/>
    <s v="Z1140"/>
    <s v="澎湖區營業處分攤"/>
    <n v="84404"/>
    <n v="0"/>
    <n v="84404"/>
  </r>
  <r>
    <x v="2"/>
    <x v="2"/>
    <x v="103"/>
    <s v="行銷費用"/>
    <x v="664"/>
    <x v="658"/>
    <s v="Z1150"/>
    <s v="台北南區營業處分攤"/>
    <n v="128723"/>
    <n v="0"/>
    <n v="128723"/>
  </r>
  <r>
    <x v="2"/>
    <x v="2"/>
    <x v="103"/>
    <s v="行銷費用"/>
    <x v="664"/>
    <x v="658"/>
    <s v="Z1160"/>
    <s v="台北北區營業處分攤"/>
    <n v="613845"/>
    <n v="0"/>
    <n v="613845"/>
  </r>
  <r>
    <x v="2"/>
    <x v="2"/>
    <x v="103"/>
    <s v="行銷費用"/>
    <x v="664"/>
    <x v="658"/>
    <s v="Z1170"/>
    <s v="台北西區營業處分攤"/>
    <n v="444375"/>
    <n v="0"/>
    <n v="444375"/>
  </r>
  <r>
    <x v="2"/>
    <x v="2"/>
    <x v="103"/>
    <s v="行銷費用"/>
    <x v="664"/>
    <x v="658"/>
    <s v="Z1180"/>
    <s v="南投區營業處分攤"/>
    <n v="402580"/>
    <n v="0"/>
    <n v="402580"/>
  </r>
  <r>
    <x v="2"/>
    <x v="2"/>
    <x v="103"/>
    <s v="行銷費用"/>
    <x v="664"/>
    <x v="658"/>
    <s v="Z1190"/>
    <s v="鳳山區營業處分攤"/>
    <n v="500170"/>
    <n v="0"/>
    <n v="500170"/>
  </r>
  <r>
    <x v="2"/>
    <x v="2"/>
    <x v="103"/>
    <s v="行銷費用"/>
    <x v="664"/>
    <x v="658"/>
    <s v="Z1200"/>
    <s v="雲林區營業處分攤"/>
    <n v="522957"/>
    <n v="0"/>
    <n v="522957"/>
  </r>
  <r>
    <x v="2"/>
    <x v="2"/>
    <x v="103"/>
    <s v="行銷費用"/>
    <x v="664"/>
    <x v="658"/>
    <s v="Z1210"/>
    <s v="新營區營業處分攤"/>
    <n v="149784"/>
    <n v="0"/>
    <n v="149784"/>
  </r>
  <r>
    <x v="2"/>
    <x v="2"/>
    <x v="103"/>
    <s v="行銷費用"/>
    <x v="664"/>
    <x v="658"/>
    <s v="Z1220"/>
    <s v="苗栗區營業處分攤"/>
    <n v="392602"/>
    <n v="0"/>
    <n v="392602"/>
  </r>
  <r>
    <x v="2"/>
    <x v="2"/>
    <x v="103"/>
    <s v="行銷費用"/>
    <x v="664"/>
    <x v="658"/>
    <s v="Z1230"/>
    <s v="金門區營業處分攤"/>
    <n v="85575"/>
    <n v="0"/>
    <n v="85575"/>
  </r>
  <r>
    <x v="2"/>
    <x v="2"/>
    <x v="103"/>
    <s v="行銷費用"/>
    <x v="664"/>
    <x v="658"/>
    <s v="Z1240"/>
    <s v="馬祖區營業處分攤"/>
    <n v="17528"/>
    <n v="0"/>
    <n v="17528"/>
  </r>
  <r>
    <x v="2"/>
    <x v="2"/>
    <x v="103"/>
    <s v="行銷費用"/>
    <x v="664"/>
    <x v="658"/>
    <s v="Z5300"/>
    <s v="南部資料處理中心分攤"/>
    <n v="23878"/>
    <n v="0"/>
    <n v="23878"/>
  </r>
  <r>
    <x v="2"/>
    <x v="2"/>
    <x v="103"/>
    <s v="行銷費用"/>
    <x v="664"/>
    <x v="658"/>
    <s v="Z5350"/>
    <s v="中部資料處理中心分攤"/>
    <n v="10997"/>
    <n v="0"/>
    <n v="10997"/>
  </r>
  <r>
    <x v="2"/>
    <x v="2"/>
    <x v="103"/>
    <s v="行銷費用"/>
    <x v="664"/>
    <x v="658"/>
    <s v="Z5450"/>
    <s v="電力通信處分攤"/>
    <n v="511"/>
    <n v="0"/>
    <n v="511"/>
  </r>
  <r>
    <x v="2"/>
    <x v="2"/>
    <x v="103"/>
    <s v="行銷費用"/>
    <x v="665"/>
    <x v="659"/>
    <s v="Z0070"/>
    <s v="業務處分攤"/>
    <n v="29286"/>
    <n v="0"/>
    <n v="29286"/>
  </r>
  <r>
    <x v="2"/>
    <x v="2"/>
    <x v="103"/>
    <s v="行銷費用"/>
    <x v="665"/>
    <x v="659"/>
    <s v="Z0140"/>
    <s v="秘書處分攤"/>
    <n v="71925"/>
    <n v="0"/>
    <n v="71925"/>
  </r>
  <r>
    <x v="2"/>
    <x v="2"/>
    <x v="103"/>
    <s v="行銷費用"/>
    <x v="665"/>
    <x v="659"/>
    <s v="Z0240"/>
    <s v="資訊系統處分攤"/>
    <n v="459403"/>
    <n v="0"/>
    <n v="459403"/>
  </r>
  <r>
    <x v="2"/>
    <x v="2"/>
    <x v="103"/>
    <s v="行銷費用"/>
    <x v="665"/>
    <x v="659"/>
    <s v="Z0510"/>
    <s v="公眾服務處分攤"/>
    <n v="28191"/>
    <n v="0"/>
    <n v="28191"/>
  </r>
  <r>
    <x v="2"/>
    <x v="2"/>
    <x v="103"/>
    <s v="行銷費用"/>
    <x v="665"/>
    <x v="659"/>
    <s v="Z0620"/>
    <s v="工業安全衛生處分攤"/>
    <n v="3870"/>
    <n v="0"/>
    <n v="3870"/>
  </r>
  <r>
    <x v="2"/>
    <x v="2"/>
    <x v="103"/>
    <s v="行銷費用"/>
    <x v="665"/>
    <x v="659"/>
    <s v="Z1010"/>
    <s v="基隆區營業處分攤"/>
    <n v="397234"/>
    <n v="0"/>
    <n v="397234"/>
  </r>
  <r>
    <x v="2"/>
    <x v="2"/>
    <x v="103"/>
    <s v="行銷費用"/>
    <x v="665"/>
    <x v="659"/>
    <s v="Z1020"/>
    <s v="台北市區營業處分攤"/>
    <n v="625136"/>
    <n v="0"/>
    <n v="625136"/>
  </r>
  <r>
    <x v="2"/>
    <x v="2"/>
    <x v="103"/>
    <s v="行銷費用"/>
    <x v="665"/>
    <x v="659"/>
    <s v="Z1030"/>
    <s v="桃園區營業處分攤"/>
    <n v="106100"/>
    <n v="0"/>
    <n v="106100"/>
  </r>
  <r>
    <x v="2"/>
    <x v="2"/>
    <x v="103"/>
    <s v="行銷費用"/>
    <x v="665"/>
    <x v="659"/>
    <s v="Z1040"/>
    <s v="新竹區營業處分攤"/>
    <n v="278546"/>
    <n v="0"/>
    <n v="278546"/>
  </r>
  <r>
    <x v="2"/>
    <x v="2"/>
    <x v="103"/>
    <s v="行銷費用"/>
    <x v="665"/>
    <x v="659"/>
    <s v="Z1050"/>
    <s v="台中區營業處分攤"/>
    <n v="1004886"/>
    <n v="0"/>
    <n v="1004886"/>
  </r>
  <r>
    <x v="2"/>
    <x v="2"/>
    <x v="103"/>
    <s v="行銷費用"/>
    <x v="665"/>
    <x v="659"/>
    <s v="Z1060"/>
    <s v="彰化區營業處分攤"/>
    <n v="224023"/>
    <n v="0"/>
    <n v="224023"/>
  </r>
  <r>
    <x v="2"/>
    <x v="2"/>
    <x v="103"/>
    <s v="行銷費用"/>
    <x v="665"/>
    <x v="659"/>
    <s v="Z1070"/>
    <s v="嘉義區營業處分攤"/>
    <n v="986690"/>
    <n v="0"/>
    <n v="986690"/>
  </r>
  <r>
    <x v="2"/>
    <x v="2"/>
    <x v="103"/>
    <s v="行銷費用"/>
    <x v="665"/>
    <x v="659"/>
    <s v="Z1080"/>
    <s v="台南區營業處分攤"/>
    <n v="641137"/>
    <n v="0"/>
    <n v="641137"/>
  </r>
  <r>
    <x v="2"/>
    <x v="2"/>
    <x v="103"/>
    <s v="行銷費用"/>
    <x v="665"/>
    <x v="659"/>
    <s v="Z1090"/>
    <s v="高雄區營業處分攤"/>
    <n v="244153"/>
    <n v="0"/>
    <n v="244153"/>
  </r>
  <r>
    <x v="2"/>
    <x v="2"/>
    <x v="103"/>
    <s v="行銷費用"/>
    <x v="665"/>
    <x v="659"/>
    <s v="Z1100"/>
    <s v="屏東區營業處分攤"/>
    <n v="684029"/>
    <n v="0"/>
    <n v="684029"/>
  </r>
  <r>
    <x v="2"/>
    <x v="2"/>
    <x v="103"/>
    <s v="行銷費用"/>
    <x v="665"/>
    <x v="659"/>
    <s v="Z1110"/>
    <s v="台東區營業處分攤"/>
    <n v="260985"/>
    <n v="0"/>
    <n v="260985"/>
  </r>
  <r>
    <x v="2"/>
    <x v="2"/>
    <x v="103"/>
    <s v="行銷費用"/>
    <x v="665"/>
    <x v="659"/>
    <s v="Z1120"/>
    <s v="花蓮區營業處分攤"/>
    <n v="75571"/>
    <n v="0"/>
    <n v="75571"/>
  </r>
  <r>
    <x v="2"/>
    <x v="2"/>
    <x v="103"/>
    <s v="行銷費用"/>
    <x v="665"/>
    <x v="659"/>
    <s v="Z1130"/>
    <s v="宜蘭區營業處分攤"/>
    <n v="133724"/>
    <n v="0"/>
    <n v="133724"/>
  </r>
  <r>
    <x v="2"/>
    <x v="2"/>
    <x v="103"/>
    <s v="行銷費用"/>
    <x v="665"/>
    <x v="659"/>
    <s v="Z1140"/>
    <s v="澎湖區營業處分攤"/>
    <n v="388224"/>
    <n v="0"/>
    <n v="388224"/>
  </r>
  <r>
    <x v="2"/>
    <x v="2"/>
    <x v="103"/>
    <s v="行銷費用"/>
    <x v="665"/>
    <x v="659"/>
    <s v="Z1150"/>
    <s v="台北南區營業處分攤"/>
    <n v="51891"/>
    <n v="0"/>
    <n v="51891"/>
  </r>
  <r>
    <x v="2"/>
    <x v="2"/>
    <x v="103"/>
    <s v="行銷費用"/>
    <x v="665"/>
    <x v="659"/>
    <s v="Z1160"/>
    <s v="台北北區營業處分攤"/>
    <n v="344241"/>
    <n v="0"/>
    <n v="344241"/>
  </r>
  <r>
    <x v="2"/>
    <x v="2"/>
    <x v="103"/>
    <s v="行銷費用"/>
    <x v="665"/>
    <x v="659"/>
    <s v="Z1180"/>
    <s v="南投區營業處分攤"/>
    <n v="283267"/>
    <n v="0"/>
    <n v="283267"/>
  </r>
  <r>
    <x v="2"/>
    <x v="2"/>
    <x v="103"/>
    <s v="行銷費用"/>
    <x v="665"/>
    <x v="659"/>
    <s v="Z1190"/>
    <s v="鳳山區營業處分攤"/>
    <n v="402832"/>
    <n v="0"/>
    <n v="402832"/>
  </r>
  <r>
    <x v="2"/>
    <x v="2"/>
    <x v="103"/>
    <s v="行銷費用"/>
    <x v="665"/>
    <x v="659"/>
    <s v="Z1200"/>
    <s v="雲林區營業處分攤"/>
    <n v="171160"/>
    <n v="0"/>
    <n v="171160"/>
  </r>
  <r>
    <x v="2"/>
    <x v="2"/>
    <x v="103"/>
    <s v="行銷費用"/>
    <x v="665"/>
    <x v="659"/>
    <s v="Z1210"/>
    <s v="新營區營業處分攤"/>
    <n v="38329"/>
    <n v="0"/>
    <n v="38329"/>
  </r>
  <r>
    <x v="2"/>
    <x v="2"/>
    <x v="103"/>
    <s v="行銷費用"/>
    <x v="665"/>
    <x v="659"/>
    <s v="Z1220"/>
    <s v="苗栗區營業處分攤"/>
    <n v="79107"/>
    <n v="0"/>
    <n v="79107"/>
  </r>
  <r>
    <x v="2"/>
    <x v="2"/>
    <x v="103"/>
    <s v="行銷費用"/>
    <x v="665"/>
    <x v="659"/>
    <s v="Z1230"/>
    <s v="金門區營業處分攤"/>
    <n v="9205"/>
    <n v="0"/>
    <n v="9205"/>
  </r>
  <r>
    <x v="2"/>
    <x v="2"/>
    <x v="103"/>
    <s v="行銷費用"/>
    <x v="665"/>
    <x v="659"/>
    <s v="Z1240"/>
    <s v="馬祖區營業處分攤"/>
    <n v="61325"/>
    <n v="0"/>
    <n v="61325"/>
  </r>
  <r>
    <x v="2"/>
    <x v="2"/>
    <x v="103"/>
    <s v="行銷費用"/>
    <x v="665"/>
    <x v="659"/>
    <s v="Z5300"/>
    <s v="南部資料處理中心分攤"/>
    <n v="46872"/>
    <n v="0"/>
    <n v="46872"/>
  </r>
  <r>
    <x v="2"/>
    <x v="2"/>
    <x v="103"/>
    <s v="行銷費用"/>
    <x v="665"/>
    <x v="659"/>
    <s v="Z5350"/>
    <s v="中部資料處理中心分攤"/>
    <n v="144385"/>
    <n v="0"/>
    <n v="144385"/>
  </r>
  <r>
    <x v="2"/>
    <x v="2"/>
    <x v="103"/>
    <s v="行銷費用"/>
    <x v="665"/>
    <x v="659"/>
    <s v="Z5450"/>
    <s v="電力通信處分攤"/>
    <n v="12378"/>
    <n v="0"/>
    <n v="12378"/>
  </r>
  <r>
    <x v="2"/>
    <x v="2"/>
    <x v="103"/>
    <s v="行銷費用"/>
    <x v="666"/>
    <x v="660"/>
    <s v="Z0020"/>
    <s v="總經理副總經理室分攤"/>
    <n v="135062"/>
    <n v="0"/>
    <n v="135062"/>
  </r>
  <r>
    <x v="2"/>
    <x v="2"/>
    <x v="103"/>
    <s v="行銷費用"/>
    <x v="666"/>
    <x v="660"/>
    <s v="Z0070"/>
    <s v="業務處分攤"/>
    <n v="927749"/>
    <n v="0"/>
    <n v="927749"/>
  </r>
  <r>
    <x v="2"/>
    <x v="2"/>
    <x v="103"/>
    <s v="行銷費用"/>
    <x v="666"/>
    <x v="660"/>
    <s v="Z0140"/>
    <s v="秘書處分攤"/>
    <n v="21197"/>
    <n v="0"/>
    <n v="21197"/>
  </r>
  <r>
    <x v="2"/>
    <x v="2"/>
    <x v="103"/>
    <s v="行銷費用"/>
    <x v="666"/>
    <x v="660"/>
    <s v="Z0240"/>
    <s v="資訊系統處分攤"/>
    <n v="141131"/>
    <n v="0"/>
    <n v="141131"/>
  </r>
  <r>
    <x v="2"/>
    <x v="2"/>
    <x v="103"/>
    <s v="行銷費用"/>
    <x v="666"/>
    <x v="660"/>
    <s v="Z0510"/>
    <s v="公眾服務處分攤"/>
    <n v="835962"/>
    <n v="0"/>
    <n v="835962"/>
  </r>
  <r>
    <x v="2"/>
    <x v="2"/>
    <x v="103"/>
    <s v="行銷費用"/>
    <x v="666"/>
    <x v="660"/>
    <s v="Z0610"/>
    <s v="環境保護處分攤"/>
    <n v="34647"/>
    <n v="0"/>
    <n v="34647"/>
  </r>
  <r>
    <x v="2"/>
    <x v="2"/>
    <x v="103"/>
    <s v="行銷費用"/>
    <x v="666"/>
    <x v="660"/>
    <s v="Z0620"/>
    <s v="工業安全衛生處分攤"/>
    <n v="282770"/>
    <n v="0"/>
    <n v="282770"/>
  </r>
  <r>
    <x v="2"/>
    <x v="2"/>
    <x v="103"/>
    <s v="行銷費用"/>
    <x v="666"/>
    <x v="660"/>
    <s v="Z1010"/>
    <s v="基隆區營業處分攤"/>
    <n v="172776"/>
    <n v="0"/>
    <n v="172776"/>
  </r>
  <r>
    <x v="2"/>
    <x v="2"/>
    <x v="103"/>
    <s v="行銷費用"/>
    <x v="666"/>
    <x v="660"/>
    <s v="Z1020"/>
    <s v="台北市區營業處分攤"/>
    <n v="568501"/>
    <n v="0"/>
    <n v="568501"/>
  </r>
  <r>
    <x v="2"/>
    <x v="2"/>
    <x v="103"/>
    <s v="行銷費用"/>
    <x v="666"/>
    <x v="660"/>
    <s v="Z1030"/>
    <s v="桃園區營業處分攤"/>
    <n v="394988"/>
    <n v="0"/>
    <n v="394988"/>
  </r>
  <r>
    <x v="2"/>
    <x v="2"/>
    <x v="103"/>
    <s v="行銷費用"/>
    <x v="666"/>
    <x v="660"/>
    <s v="Z1040"/>
    <s v="新竹區營業處分攤"/>
    <n v="199366"/>
    <n v="0"/>
    <n v="199366"/>
  </r>
  <r>
    <x v="2"/>
    <x v="2"/>
    <x v="103"/>
    <s v="行銷費用"/>
    <x v="666"/>
    <x v="660"/>
    <s v="Z1050"/>
    <s v="台中區營業處分攤"/>
    <n v="577077"/>
    <n v="0"/>
    <n v="577077"/>
  </r>
  <r>
    <x v="2"/>
    <x v="2"/>
    <x v="103"/>
    <s v="行銷費用"/>
    <x v="666"/>
    <x v="660"/>
    <s v="Z1060"/>
    <s v="彰化區營業處分攤"/>
    <n v="217339"/>
    <n v="0"/>
    <n v="217339"/>
  </r>
  <r>
    <x v="2"/>
    <x v="2"/>
    <x v="103"/>
    <s v="行銷費用"/>
    <x v="666"/>
    <x v="660"/>
    <s v="Z1070"/>
    <s v="嘉義區營業處分攤"/>
    <n v="281666"/>
    <n v="0"/>
    <n v="281666"/>
  </r>
  <r>
    <x v="2"/>
    <x v="2"/>
    <x v="103"/>
    <s v="行銷費用"/>
    <x v="666"/>
    <x v="660"/>
    <s v="Z1080"/>
    <s v="台南區營業處分攤"/>
    <n v="461262"/>
    <n v="0"/>
    <n v="461262"/>
  </r>
  <r>
    <x v="2"/>
    <x v="2"/>
    <x v="103"/>
    <s v="行銷費用"/>
    <x v="666"/>
    <x v="660"/>
    <s v="Z1090"/>
    <s v="高雄區營業處分攤"/>
    <n v="510387"/>
    <n v="0"/>
    <n v="510387"/>
  </r>
  <r>
    <x v="2"/>
    <x v="2"/>
    <x v="103"/>
    <s v="行銷費用"/>
    <x v="666"/>
    <x v="660"/>
    <s v="Z1100"/>
    <s v="屏東區營業處分攤"/>
    <n v="355900"/>
    <n v="0"/>
    <n v="355900"/>
  </r>
  <r>
    <x v="2"/>
    <x v="2"/>
    <x v="103"/>
    <s v="行銷費用"/>
    <x v="666"/>
    <x v="660"/>
    <s v="Z1110"/>
    <s v="台東區營業處分攤"/>
    <n v="201327"/>
    <n v="0"/>
    <n v="201327"/>
  </r>
  <r>
    <x v="2"/>
    <x v="2"/>
    <x v="103"/>
    <s v="行銷費用"/>
    <x v="666"/>
    <x v="660"/>
    <s v="Z1120"/>
    <s v="花蓮區營業處分攤"/>
    <n v="252270"/>
    <n v="0"/>
    <n v="252270"/>
  </r>
  <r>
    <x v="2"/>
    <x v="2"/>
    <x v="103"/>
    <s v="行銷費用"/>
    <x v="666"/>
    <x v="660"/>
    <s v="Z1130"/>
    <s v="宜蘭區營業處分攤"/>
    <n v="93391"/>
    <n v="0"/>
    <n v="93391"/>
  </r>
  <r>
    <x v="2"/>
    <x v="2"/>
    <x v="103"/>
    <s v="行銷費用"/>
    <x v="666"/>
    <x v="660"/>
    <s v="Z1140"/>
    <s v="澎湖區營業處分攤"/>
    <n v="379627"/>
    <n v="0"/>
    <n v="379627"/>
  </r>
  <r>
    <x v="2"/>
    <x v="2"/>
    <x v="103"/>
    <s v="行銷費用"/>
    <x v="666"/>
    <x v="660"/>
    <s v="Z1150"/>
    <s v="台北南區營業處分攤"/>
    <n v="235904"/>
    <n v="0"/>
    <n v="235904"/>
  </r>
  <r>
    <x v="2"/>
    <x v="2"/>
    <x v="103"/>
    <s v="行銷費用"/>
    <x v="666"/>
    <x v="660"/>
    <s v="Z1160"/>
    <s v="台北北區營業處分攤"/>
    <n v="190143"/>
    <n v="0"/>
    <n v="190143"/>
  </r>
  <r>
    <x v="2"/>
    <x v="2"/>
    <x v="103"/>
    <s v="行銷費用"/>
    <x v="666"/>
    <x v="660"/>
    <s v="Z1170"/>
    <s v="台北西區營業處分攤"/>
    <n v="257170"/>
    <n v="0"/>
    <n v="257170"/>
  </r>
  <r>
    <x v="2"/>
    <x v="2"/>
    <x v="103"/>
    <s v="行銷費用"/>
    <x v="666"/>
    <x v="660"/>
    <s v="Z1180"/>
    <s v="南投區營業處分攤"/>
    <n v="265794"/>
    <n v="0"/>
    <n v="265794"/>
  </r>
  <r>
    <x v="2"/>
    <x v="2"/>
    <x v="103"/>
    <s v="行銷費用"/>
    <x v="666"/>
    <x v="660"/>
    <s v="Z1190"/>
    <s v="鳳山區營業處分攤"/>
    <n v="179089"/>
    <n v="0"/>
    <n v="179089"/>
  </r>
  <r>
    <x v="2"/>
    <x v="2"/>
    <x v="103"/>
    <s v="行銷費用"/>
    <x v="666"/>
    <x v="660"/>
    <s v="Z1200"/>
    <s v="雲林區營業處分攤"/>
    <n v="252261"/>
    <n v="0"/>
    <n v="252261"/>
  </r>
  <r>
    <x v="2"/>
    <x v="2"/>
    <x v="103"/>
    <s v="行銷費用"/>
    <x v="666"/>
    <x v="660"/>
    <s v="Z1210"/>
    <s v="新營區營業處分攤"/>
    <n v="203582"/>
    <n v="0"/>
    <n v="203582"/>
  </r>
  <r>
    <x v="2"/>
    <x v="2"/>
    <x v="103"/>
    <s v="行銷費用"/>
    <x v="666"/>
    <x v="660"/>
    <s v="Z1220"/>
    <s v="苗栗區營業處分攤"/>
    <n v="173331"/>
    <n v="0"/>
    <n v="173331"/>
  </r>
  <r>
    <x v="2"/>
    <x v="2"/>
    <x v="103"/>
    <s v="行銷費用"/>
    <x v="666"/>
    <x v="660"/>
    <s v="Z1230"/>
    <s v="金門區營業處分攤"/>
    <n v="162408"/>
    <n v="0"/>
    <n v="162408"/>
  </r>
  <r>
    <x v="2"/>
    <x v="2"/>
    <x v="103"/>
    <s v="行銷費用"/>
    <x v="666"/>
    <x v="660"/>
    <s v="Z1240"/>
    <s v="馬祖區營業處分攤"/>
    <n v="104365"/>
    <n v="0"/>
    <n v="104365"/>
  </r>
  <r>
    <x v="2"/>
    <x v="2"/>
    <x v="103"/>
    <s v="行銷費用"/>
    <x v="666"/>
    <x v="660"/>
    <s v="Z5300"/>
    <s v="南部資料處理中心分攤"/>
    <n v="11292"/>
    <n v="0"/>
    <n v="11292"/>
  </r>
  <r>
    <x v="2"/>
    <x v="2"/>
    <x v="103"/>
    <s v="行銷費用"/>
    <x v="666"/>
    <x v="660"/>
    <s v="Z5350"/>
    <s v="中部資料處理中心分攤"/>
    <n v="8680"/>
    <n v="0"/>
    <n v="8680"/>
  </r>
  <r>
    <x v="2"/>
    <x v="2"/>
    <x v="103"/>
    <s v="行銷費用"/>
    <x v="666"/>
    <x v="660"/>
    <s v="Z5450"/>
    <s v="電力通信處分攤"/>
    <n v="13852"/>
    <n v="0"/>
    <n v="13852"/>
  </r>
  <r>
    <x v="2"/>
    <x v="2"/>
    <x v="103"/>
    <s v="行銷費用"/>
    <x v="667"/>
    <x v="661"/>
    <s v="Z0020"/>
    <s v="總經理副總經理室分攤"/>
    <n v="9824"/>
    <n v="0"/>
    <n v="9824"/>
  </r>
  <r>
    <x v="2"/>
    <x v="2"/>
    <x v="103"/>
    <s v="行銷費用"/>
    <x v="667"/>
    <x v="661"/>
    <s v="Z0070"/>
    <s v="業務處分攤"/>
    <n v="81847"/>
    <n v="0"/>
    <n v="81847"/>
  </r>
  <r>
    <x v="2"/>
    <x v="2"/>
    <x v="103"/>
    <s v="行銷費用"/>
    <x v="667"/>
    <x v="661"/>
    <s v="Z0140"/>
    <s v="秘書處分攤"/>
    <n v="60350"/>
    <n v="0"/>
    <n v="60350"/>
  </r>
  <r>
    <x v="2"/>
    <x v="2"/>
    <x v="103"/>
    <s v="行銷費用"/>
    <x v="667"/>
    <x v="661"/>
    <s v="Z0240"/>
    <s v="資訊系統處分攤"/>
    <n v="493531"/>
    <n v="0"/>
    <n v="493531"/>
  </r>
  <r>
    <x v="2"/>
    <x v="2"/>
    <x v="103"/>
    <s v="行銷費用"/>
    <x v="667"/>
    <x v="661"/>
    <s v="Z0510"/>
    <s v="公眾服務處分攤"/>
    <n v="22468"/>
    <n v="0"/>
    <n v="22468"/>
  </r>
  <r>
    <x v="2"/>
    <x v="2"/>
    <x v="103"/>
    <s v="行銷費用"/>
    <x v="667"/>
    <x v="661"/>
    <s v="Z0620"/>
    <s v="工業安全衛生處分攤"/>
    <n v="1028"/>
    <n v="0"/>
    <n v="1028"/>
  </r>
  <r>
    <x v="2"/>
    <x v="2"/>
    <x v="103"/>
    <s v="行銷費用"/>
    <x v="667"/>
    <x v="661"/>
    <s v="Z1010"/>
    <s v="基隆區營業處分攤"/>
    <n v="1009"/>
    <n v="0"/>
    <n v="1009"/>
  </r>
  <r>
    <x v="2"/>
    <x v="2"/>
    <x v="103"/>
    <s v="行銷費用"/>
    <x v="667"/>
    <x v="661"/>
    <s v="Z1020"/>
    <s v="台北市區營業處分攤"/>
    <n v="73190"/>
    <n v="0"/>
    <n v="73190"/>
  </r>
  <r>
    <x v="2"/>
    <x v="2"/>
    <x v="103"/>
    <s v="行銷費用"/>
    <x v="667"/>
    <x v="661"/>
    <s v="Z1030"/>
    <s v="桃園區營業處分攤"/>
    <n v="2250"/>
    <n v="0"/>
    <n v="2250"/>
  </r>
  <r>
    <x v="2"/>
    <x v="2"/>
    <x v="103"/>
    <s v="行銷費用"/>
    <x v="667"/>
    <x v="661"/>
    <s v="Z1060"/>
    <s v="彰化區營業處分攤"/>
    <n v="141079"/>
    <n v="0"/>
    <n v="141079"/>
  </r>
  <r>
    <x v="2"/>
    <x v="2"/>
    <x v="103"/>
    <s v="行銷費用"/>
    <x v="667"/>
    <x v="661"/>
    <s v="Z1080"/>
    <s v="台南區營業處分攤"/>
    <n v="10000"/>
    <n v="0"/>
    <n v="10000"/>
  </r>
  <r>
    <x v="2"/>
    <x v="2"/>
    <x v="103"/>
    <s v="行銷費用"/>
    <x v="667"/>
    <x v="661"/>
    <s v="Z1090"/>
    <s v="高雄區營業處分攤"/>
    <n v="46178"/>
    <n v="0"/>
    <n v="46178"/>
  </r>
  <r>
    <x v="2"/>
    <x v="2"/>
    <x v="103"/>
    <s v="行銷費用"/>
    <x v="667"/>
    <x v="661"/>
    <s v="Z1100"/>
    <s v="屏東區營業處分攤"/>
    <n v="47824"/>
    <n v="0"/>
    <n v="47824"/>
  </r>
  <r>
    <x v="2"/>
    <x v="2"/>
    <x v="103"/>
    <s v="行銷費用"/>
    <x v="667"/>
    <x v="661"/>
    <s v="Z1110"/>
    <s v="台東區營業處分攤"/>
    <n v="2200"/>
    <n v="0"/>
    <n v="2200"/>
  </r>
  <r>
    <x v="2"/>
    <x v="2"/>
    <x v="103"/>
    <s v="行銷費用"/>
    <x v="667"/>
    <x v="661"/>
    <s v="Z1140"/>
    <s v="澎湖區營業處分攤"/>
    <n v="206"/>
    <n v="0"/>
    <n v="206"/>
  </r>
  <r>
    <x v="2"/>
    <x v="2"/>
    <x v="103"/>
    <s v="行銷費用"/>
    <x v="667"/>
    <x v="661"/>
    <s v="Z1150"/>
    <s v="台北南區營業處分攤"/>
    <n v="2783"/>
    <n v="0"/>
    <n v="2783"/>
  </r>
  <r>
    <x v="2"/>
    <x v="2"/>
    <x v="103"/>
    <s v="行銷費用"/>
    <x v="667"/>
    <x v="661"/>
    <s v="Z1160"/>
    <s v="台北北區營業處分攤"/>
    <n v="22215"/>
    <n v="0"/>
    <n v="22215"/>
  </r>
  <r>
    <x v="2"/>
    <x v="2"/>
    <x v="103"/>
    <s v="行銷費用"/>
    <x v="667"/>
    <x v="661"/>
    <s v="Z1180"/>
    <s v="南投區營業處分攤"/>
    <n v="1155"/>
    <n v="0"/>
    <n v="1155"/>
  </r>
  <r>
    <x v="2"/>
    <x v="2"/>
    <x v="103"/>
    <s v="行銷費用"/>
    <x v="667"/>
    <x v="661"/>
    <s v="Z1190"/>
    <s v="鳳山區營業處分攤"/>
    <n v="30241"/>
    <n v="0"/>
    <n v="30241"/>
  </r>
  <r>
    <x v="2"/>
    <x v="2"/>
    <x v="103"/>
    <s v="行銷費用"/>
    <x v="667"/>
    <x v="661"/>
    <s v="Z1210"/>
    <s v="新營區營業處分攤"/>
    <n v="1733"/>
    <n v="0"/>
    <n v="1733"/>
  </r>
  <r>
    <x v="2"/>
    <x v="2"/>
    <x v="103"/>
    <s v="行銷費用"/>
    <x v="667"/>
    <x v="661"/>
    <s v="Z1230"/>
    <s v="金門區營業處分攤"/>
    <n v="849100"/>
    <n v="0"/>
    <n v="849100"/>
  </r>
  <r>
    <x v="2"/>
    <x v="2"/>
    <x v="103"/>
    <s v="行銷費用"/>
    <x v="667"/>
    <x v="661"/>
    <s v="Z1240"/>
    <s v="馬祖區營業處分攤"/>
    <n v="462475"/>
    <n v="0"/>
    <n v="462475"/>
  </r>
  <r>
    <x v="2"/>
    <x v="2"/>
    <x v="103"/>
    <s v="行銷費用"/>
    <x v="667"/>
    <x v="661"/>
    <s v="Z5300"/>
    <s v="南部資料處理中心分攤"/>
    <n v="826218"/>
    <n v="0"/>
    <n v="826218"/>
  </r>
  <r>
    <x v="2"/>
    <x v="2"/>
    <x v="103"/>
    <s v="行銷費用"/>
    <x v="667"/>
    <x v="661"/>
    <s v="Z5350"/>
    <s v="中部資料處理中心分攤"/>
    <n v="504912"/>
    <n v="0"/>
    <n v="504912"/>
  </r>
  <r>
    <x v="2"/>
    <x v="2"/>
    <x v="103"/>
    <s v="行銷費用"/>
    <x v="667"/>
    <x v="661"/>
    <s v="Z5450"/>
    <s v="電力通信處分攤"/>
    <n v="207"/>
    <n v="0"/>
    <n v="207"/>
  </r>
  <r>
    <x v="2"/>
    <x v="2"/>
    <x v="103"/>
    <s v="行銷費用"/>
    <x v="668"/>
    <x v="662"/>
    <s v="Z0020"/>
    <s v="總經理副總經理室分攤"/>
    <n v="20578"/>
    <n v="0"/>
    <n v="20578"/>
  </r>
  <r>
    <x v="2"/>
    <x v="2"/>
    <x v="103"/>
    <s v="行銷費用"/>
    <x v="668"/>
    <x v="662"/>
    <s v="Z0070"/>
    <s v="業務處分攤"/>
    <n v="393439"/>
    <n v="0"/>
    <n v="393439"/>
  </r>
  <r>
    <x v="2"/>
    <x v="2"/>
    <x v="103"/>
    <s v="行銷費用"/>
    <x v="668"/>
    <x v="662"/>
    <s v="Z0140"/>
    <s v="秘書處分攤"/>
    <n v="83367"/>
    <n v="0"/>
    <n v="83367"/>
  </r>
  <r>
    <x v="2"/>
    <x v="2"/>
    <x v="103"/>
    <s v="行銷費用"/>
    <x v="668"/>
    <x v="662"/>
    <s v="Z0240"/>
    <s v="資訊系統處分攤"/>
    <n v="11491"/>
    <n v="0"/>
    <n v="11491"/>
  </r>
  <r>
    <x v="2"/>
    <x v="2"/>
    <x v="103"/>
    <s v="行銷費用"/>
    <x v="668"/>
    <x v="662"/>
    <s v="Z0510"/>
    <s v="公眾服務處分攤"/>
    <n v="320556"/>
    <n v="0"/>
    <n v="320556"/>
  </r>
  <r>
    <x v="2"/>
    <x v="2"/>
    <x v="103"/>
    <s v="行銷費用"/>
    <x v="668"/>
    <x v="662"/>
    <s v="Z0610"/>
    <s v="環境保護處分攤"/>
    <n v="6343"/>
    <n v="0"/>
    <n v="6343"/>
  </r>
  <r>
    <x v="2"/>
    <x v="2"/>
    <x v="103"/>
    <s v="行銷費用"/>
    <x v="668"/>
    <x v="662"/>
    <s v="Z0620"/>
    <s v="工業安全衛生處分攤"/>
    <n v="4875"/>
    <n v="0"/>
    <n v="4875"/>
  </r>
  <r>
    <x v="2"/>
    <x v="2"/>
    <x v="103"/>
    <s v="行銷費用"/>
    <x v="668"/>
    <x v="662"/>
    <s v="Z1010"/>
    <s v="基隆區營業處分攤"/>
    <n v="559286"/>
    <n v="0"/>
    <n v="559286"/>
  </r>
  <r>
    <x v="2"/>
    <x v="2"/>
    <x v="103"/>
    <s v="行銷費用"/>
    <x v="668"/>
    <x v="662"/>
    <s v="Z1020"/>
    <s v="台北市區營業處分攤"/>
    <n v="907824"/>
    <n v="0"/>
    <n v="907824"/>
  </r>
  <r>
    <x v="2"/>
    <x v="2"/>
    <x v="103"/>
    <s v="行銷費用"/>
    <x v="668"/>
    <x v="662"/>
    <s v="Z1030"/>
    <s v="桃園區營業處分攤"/>
    <n v="662770"/>
    <n v="0"/>
    <n v="662770"/>
  </r>
  <r>
    <x v="2"/>
    <x v="2"/>
    <x v="103"/>
    <s v="行銷費用"/>
    <x v="668"/>
    <x v="662"/>
    <s v="Z1040"/>
    <s v="新竹區營業處分攤"/>
    <n v="990842"/>
    <n v="0"/>
    <n v="990842"/>
  </r>
  <r>
    <x v="2"/>
    <x v="2"/>
    <x v="103"/>
    <s v="行銷費用"/>
    <x v="668"/>
    <x v="662"/>
    <s v="Z1050"/>
    <s v="台中區營業處分攤"/>
    <n v="1193753"/>
    <n v="0"/>
    <n v="1193753"/>
  </r>
  <r>
    <x v="2"/>
    <x v="2"/>
    <x v="103"/>
    <s v="行銷費用"/>
    <x v="668"/>
    <x v="662"/>
    <s v="Z1060"/>
    <s v="彰化區營業處分攤"/>
    <n v="1236017"/>
    <n v="0"/>
    <n v="1236017"/>
  </r>
  <r>
    <x v="2"/>
    <x v="2"/>
    <x v="103"/>
    <s v="行銷費用"/>
    <x v="668"/>
    <x v="662"/>
    <s v="Z1070"/>
    <s v="嘉義區營業處分攤"/>
    <n v="423845"/>
    <n v="0"/>
    <n v="423845"/>
  </r>
  <r>
    <x v="2"/>
    <x v="2"/>
    <x v="103"/>
    <s v="行銷費用"/>
    <x v="668"/>
    <x v="662"/>
    <s v="Z1080"/>
    <s v="台南區營業處分攤"/>
    <n v="787325"/>
    <n v="0"/>
    <n v="787325"/>
  </r>
  <r>
    <x v="2"/>
    <x v="2"/>
    <x v="103"/>
    <s v="行銷費用"/>
    <x v="668"/>
    <x v="662"/>
    <s v="Z1090"/>
    <s v="高雄區營業處分攤"/>
    <n v="780159"/>
    <n v="0"/>
    <n v="780159"/>
  </r>
  <r>
    <x v="2"/>
    <x v="2"/>
    <x v="103"/>
    <s v="行銷費用"/>
    <x v="668"/>
    <x v="662"/>
    <s v="Z1100"/>
    <s v="屏東區營業處分攤"/>
    <n v="857276"/>
    <n v="0"/>
    <n v="857276"/>
  </r>
  <r>
    <x v="2"/>
    <x v="2"/>
    <x v="103"/>
    <s v="行銷費用"/>
    <x v="668"/>
    <x v="662"/>
    <s v="Z1110"/>
    <s v="台東區營業處分攤"/>
    <n v="357413"/>
    <n v="0"/>
    <n v="357413"/>
  </r>
  <r>
    <x v="2"/>
    <x v="2"/>
    <x v="103"/>
    <s v="行銷費用"/>
    <x v="668"/>
    <x v="662"/>
    <s v="Z1120"/>
    <s v="花蓮區營業處分攤"/>
    <n v="349023"/>
    <n v="0"/>
    <n v="349023"/>
  </r>
  <r>
    <x v="2"/>
    <x v="2"/>
    <x v="103"/>
    <s v="行銷費用"/>
    <x v="668"/>
    <x v="662"/>
    <s v="Z1130"/>
    <s v="宜蘭區營業處分攤"/>
    <n v="606862"/>
    <n v="0"/>
    <n v="606862"/>
  </r>
  <r>
    <x v="2"/>
    <x v="2"/>
    <x v="103"/>
    <s v="行銷費用"/>
    <x v="668"/>
    <x v="662"/>
    <s v="Z1140"/>
    <s v="澎湖區營業處分攤"/>
    <n v="298530"/>
    <n v="0"/>
    <n v="298530"/>
  </r>
  <r>
    <x v="2"/>
    <x v="2"/>
    <x v="103"/>
    <s v="行銷費用"/>
    <x v="668"/>
    <x v="662"/>
    <s v="Z1150"/>
    <s v="台北南區營業處分攤"/>
    <n v="666353"/>
    <n v="0"/>
    <n v="666353"/>
  </r>
  <r>
    <x v="2"/>
    <x v="2"/>
    <x v="103"/>
    <s v="行銷費用"/>
    <x v="668"/>
    <x v="662"/>
    <s v="Z1160"/>
    <s v="台北北區營業處分攤"/>
    <n v="871609"/>
    <n v="0"/>
    <n v="871609"/>
  </r>
  <r>
    <x v="2"/>
    <x v="2"/>
    <x v="103"/>
    <s v="行銷費用"/>
    <x v="668"/>
    <x v="662"/>
    <s v="Z1170"/>
    <s v="台北西區營業處分攤"/>
    <n v="949351"/>
    <n v="0"/>
    <n v="949351"/>
  </r>
  <r>
    <x v="2"/>
    <x v="2"/>
    <x v="103"/>
    <s v="行銷費用"/>
    <x v="668"/>
    <x v="662"/>
    <s v="Z1180"/>
    <s v="南投區營業處分攤"/>
    <n v="795206"/>
    <n v="0"/>
    <n v="795206"/>
  </r>
  <r>
    <x v="2"/>
    <x v="2"/>
    <x v="103"/>
    <s v="行銷費用"/>
    <x v="668"/>
    <x v="662"/>
    <s v="Z1190"/>
    <s v="鳳山區營業處分攤"/>
    <n v="739104"/>
    <n v="0"/>
    <n v="739104"/>
  </r>
  <r>
    <x v="2"/>
    <x v="2"/>
    <x v="103"/>
    <s v="行銷費用"/>
    <x v="668"/>
    <x v="662"/>
    <s v="Z1200"/>
    <s v="雲林區營業處分攤"/>
    <n v="279242"/>
    <n v="0"/>
    <n v="279242"/>
  </r>
  <r>
    <x v="2"/>
    <x v="2"/>
    <x v="103"/>
    <s v="行銷費用"/>
    <x v="668"/>
    <x v="662"/>
    <s v="Z1210"/>
    <s v="新營區營業處分攤"/>
    <n v="452231"/>
    <n v="0"/>
    <n v="452231"/>
  </r>
  <r>
    <x v="2"/>
    <x v="2"/>
    <x v="103"/>
    <s v="行銷費用"/>
    <x v="668"/>
    <x v="662"/>
    <s v="Z1220"/>
    <s v="苗栗區營業處分攤"/>
    <n v="662969"/>
    <n v="0"/>
    <n v="662969"/>
  </r>
  <r>
    <x v="2"/>
    <x v="2"/>
    <x v="103"/>
    <s v="行銷費用"/>
    <x v="668"/>
    <x v="662"/>
    <s v="Z1230"/>
    <s v="金門區營業處分攤"/>
    <n v="137920"/>
    <n v="0"/>
    <n v="137920"/>
  </r>
  <r>
    <x v="2"/>
    <x v="2"/>
    <x v="103"/>
    <s v="行銷費用"/>
    <x v="668"/>
    <x v="662"/>
    <s v="Z1240"/>
    <s v="馬祖區營業處分攤"/>
    <n v="34287"/>
    <n v="0"/>
    <n v="34287"/>
  </r>
  <r>
    <x v="2"/>
    <x v="2"/>
    <x v="103"/>
    <s v="行銷費用"/>
    <x v="668"/>
    <x v="662"/>
    <s v="Z5300"/>
    <s v="南部資料處理中心分攤"/>
    <n v="13387"/>
    <n v="0"/>
    <n v="13387"/>
  </r>
  <r>
    <x v="2"/>
    <x v="2"/>
    <x v="103"/>
    <s v="行銷費用"/>
    <x v="668"/>
    <x v="662"/>
    <s v="Z5350"/>
    <s v="中部資料處理中心分攤"/>
    <n v="7610"/>
    <n v="0"/>
    <n v="7610"/>
  </r>
  <r>
    <x v="2"/>
    <x v="2"/>
    <x v="103"/>
    <s v="行銷費用"/>
    <x v="668"/>
    <x v="662"/>
    <s v="Z5450"/>
    <s v="電力通信處分攤"/>
    <n v="1689"/>
    <n v="0"/>
    <n v="1689"/>
  </r>
  <r>
    <x v="2"/>
    <x v="2"/>
    <x v="103"/>
    <s v="行銷費用"/>
    <x v="669"/>
    <x v="663"/>
    <s v="Z1010"/>
    <s v="基隆區營業處分攤"/>
    <n v="22235"/>
    <n v="0"/>
    <n v="22235"/>
  </r>
  <r>
    <x v="2"/>
    <x v="2"/>
    <x v="103"/>
    <s v="行銷費用"/>
    <x v="669"/>
    <x v="663"/>
    <s v="Z1050"/>
    <s v="台中區營業處分攤"/>
    <n v="248420"/>
    <n v="0"/>
    <n v="248420"/>
  </r>
  <r>
    <x v="2"/>
    <x v="2"/>
    <x v="103"/>
    <s v="行銷費用"/>
    <x v="669"/>
    <x v="663"/>
    <s v="Z1080"/>
    <s v="台南區營業處分攤"/>
    <n v="188594"/>
    <n v="0"/>
    <n v="188594"/>
  </r>
  <r>
    <x v="2"/>
    <x v="2"/>
    <x v="103"/>
    <s v="行銷費用"/>
    <x v="669"/>
    <x v="663"/>
    <s v="Z1170"/>
    <s v="台北西區營業處分攤"/>
    <n v="75399"/>
    <n v="0"/>
    <n v="75399"/>
  </r>
  <r>
    <x v="2"/>
    <x v="2"/>
    <x v="103"/>
    <s v="行銷費用"/>
    <x v="669"/>
    <x v="663"/>
    <s v="Z1200"/>
    <s v="雲林區營業處分攤"/>
    <n v="30985"/>
    <n v="0"/>
    <n v="30985"/>
  </r>
  <r>
    <x v="2"/>
    <x v="2"/>
    <x v="103"/>
    <s v="行銷費用"/>
    <x v="669"/>
    <x v="663"/>
    <s v="Z5450"/>
    <s v="電力通信處分攤"/>
    <n v="510"/>
    <n v="0"/>
    <n v="510"/>
  </r>
  <r>
    <x v="2"/>
    <x v="2"/>
    <x v="103"/>
    <s v="行銷費用"/>
    <x v="670"/>
    <x v="664"/>
    <s v="Z1020"/>
    <s v="台北市區營業處分攤"/>
    <n v="205486"/>
    <n v="0"/>
    <n v="205486"/>
  </r>
  <r>
    <x v="2"/>
    <x v="2"/>
    <x v="103"/>
    <s v="行銷費用"/>
    <x v="670"/>
    <x v="664"/>
    <s v="Z1060"/>
    <s v="彰化區營業處分攤"/>
    <n v="142597"/>
    <n v="0"/>
    <n v="142597"/>
  </r>
  <r>
    <x v="2"/>
    <x v="2"/>
    <x v="103"/>
    <s v="行銷費用"/>
    <x v="670"/>
    <x v="664"/>
    <s v="Z1100"/>
    <s v="屏東區營業處分攤"/>
    <n v="217443"/>
    <n v="0"/>
    <n v="217443"/>
  </r>
  <r>
    <x v="2"/>
    <x v="2"/>
    <x v="103"/>
    <s v="行銷費用"/>
    <x v="670"/>
    <x v="664"/>
    <s v="Z1120"/>
    <s v="花蓮區營業處分攤"/>
    <n v="57616"/>
    <n v="0"/>
    <n v="57616"/>
  </r>
  <r>
    <x v="2"/>
    <x v="2"/>
    <x v="103"/>
    <s v="行銷費用"/>
    <x v="670"/>
    <x v="664"/>
    <s v="Z1150"/>
    <s v="台北南區營業處分攤"/>
    <n v="319033"/>
    <n v="0"/>
    <n v="319033"/>
  </r>
  <r>
    <x v="2"/>
    <x v="2"/>
    <x v="103"/>
    <s v="行銷費用"/>
    <x v="670"/>
    <x v="664"/>
    <s v="Z1190"/>
    <s v="鳳山區營業處分攤"/>
    <n v="112500"/>
    <n v="0"/>
    <n v="112500"/>
  </r>
  <r>
    <x v="2"/>
    <x v="2"/>
    <x v="103"/>
    <s v="行銷費用"/>
    <x v="670"/>
    <x v="664"/>
    <s v="Z1210"/>
    <s v="新營區營業處分攤"/>
    <n v="19080"/>
    <n v="0"/>
    <n v="19080"/>
  </r>
  <r>
    <x v="2"/>
    <x v="2"/>
    <x v="103"/>
    <s v="行銷費用"/>
    <x v="670"/>
    <x v="664"/>
    <s v="Z5450"/>
    <s v="電力通信處分攤"/>
    <n v="1346"/>
    <n v="0"/>
    <n v="1346"/>
  </r>
  <r>
    <x v="2"/>
    <x v="2"/>
    <x v="103"/>
    <s v="行銷費用"/>
    <x v="671"/>
    <x v="665"/>
    <s v="Z0070"/>
    <s v="業務處分攤"/>
    <n v="347868"/>
    <n v="0"/>
    <n v="347868"/>
  </r>
  <r>
    <x v="2"/>
    <x v="2"/>
    <x v="103"/>
    <s v="行銷費用"/>
    <x v="671"/>
    <x v="665"/>
    <s v="Z0140"/>
    <s v="秘書處分攤"/>
    <n v="12708"/>
    <n v="0"/>
    <n v="12708"/>
  </r>
  <r>
    <x v="2"/>
    <x v="2"/>
    <x v="103"/>
    <s v="行銷費用"/>
    <x v="671"/>
    <x v="665"/>
    <s v="Z0240"/>
    <s v="資訊系統處分攤"/>
    <n v="438"/>
    <n v="0"/>
    <n v="438"/>
  </r>
  <r>
    <x v="2"/>
    <x v="2"/>
    <x v="103"/>
    <s v="行銷費用"/>
    <x v="671"/>
    <x v="665"/>
    <s v="Z0510"/>
    <s v="公眾服務處分攤"/>
    <n v="41581"/>
    <n v="0"/>
    <n v="41581"/>
  </r>
  <r>
    <x v="2"/>
    <x v="2"/>
    <x v="103"/>
    <s v="行銷費用"/>
    <x v="671"/>
    <x v="665"/>
    <s v="Z0610"/>
    <s v="環境保護處分攤"/>
    <n v="4037"/>
    <n v="0"/>
    <n v="4037"/>
  </r>
  <r>
    <x v="2"/>
    <x v="2"/>
    <x v="103"/>
    <s v="行銷費用"/>
    <x v="671"/>
    <x v="665"/>
    <s v="Z0620"/>
    <s v="工業安全衛生處分攤"/>
    <n v="1364"/>
    <n v="0"/>
    <n v="1364"/>
  </r>
  <r>
    <x v="2"/>
    <x v="2"/>
    <x v="103"/>
    <s v="行銷費用"/>
    <x v="671"/>
    <x v="665"/>
    <s v="Z1060"/>
    <s v="彰化區營業處分攤"/>
    <n v="35920"/>
    <n v="0"/>
    <n v="35920"/>
  </r>
  <r>
    <x v="2"/>
    <x v="2"/>
    <x v="103"/>
    <s v="行銷費用"/>
    <x v="671"/>
    <x v="665"/>
    <s v="Z1090"/>
    <s v="高雄區營業處分攤"/>
    <n v="122283"/>
    <n v="0"/>
    <n v="122283"/>
  </r>
  <r>
    <x v="2"/>
    <x v="2"/>
    <x v="103"/>
    <s v="行銷費用"/>
    <x v="671"/>
    <x v="665"/>
    <s v="Z5300"/>
    <s v="南部資料處理中心分攤"/>
    <n v="15948"/>
    <n v="0"/>
    <n v="15948"/>
  </r>
  <r>
    <x v="2"/>
    <x v="2"/>
    <x v="103"/>
    <s v="行銷費用"/>
    <x v="671"/>
    <x v="665"/>
    <s v="Z5450"/>
    <s v="電力通信處分攤"/>
    <n v="182"/>
    <n v="0"/>
    <n v="182"/>
  </r>
  <r>
    <x v="2"/>
    <x v="2"/>
    <x v="103"/>
    <s v="行銷費用"/>
    <x v="827"/>
    <x v="819"/>
    <s v="Z0070"/>
    <s v="業務處分攤"/>
    <n v="93405"/>
    <n v="0"/>
    <n v="93405"/>
  </r>
  <r>
    <x v="2"/>
    <x v="2"/>
    <x v="103"/>
    <s v="行銷費用"/>
    <x v="827"/>
    <x v="819"/>
    <s v="Z1240"/>
    <s v="馬祖區營業處分攤"/>
    <n v="900"/>
    <n v="0"/>
    <n v="900"/>
  </r>
  <r>
    <x v="2"/>
    <x v="2"/>
    <x v="103"/>
    <s v="行銷費用"/>
    <x v="672"/>
    <x v="666"/>
    <s v="Z0070"/>
    <s v="業務處分攤"/>
    <n v="32025610"/>
    <n v="0"/>
    <n v="32025610"/>
  </r>
  <r>
    <x v="2"/>
    <x v="2"/>
    <x v="103"/>
    <s v="行銷費用"/>
    <x v="672"/>
    <x v="666"/>
    <s v="Z0140"/>
    <s v="秘書處分攤"/>
    <n v="51112"/>
    <n v="0"/>
    <n v="51112"/>
  </r>
  <r>
    <x v="2"/>
    <x v="2"/>
    <x v="103"/>
    <s v="行銷費用"/>
    <x v="672"/>
    <x v="666"/>
    <s v="Z0240"/>
    <s v="資訊系統處分攤"/>
    <n v="174234"/>
    <n v="0"/>
    <n v="174234"/>
  </r>
  <r>
    <x v="2"/>
    <x v="2"/>
    <x v="103"/>
    <s v="行銷費用"/>
    <x v="672"/>
    <x v="666"/>
    <s v="Z0510"/>
    <s v="公眾服務處分攤"/>
    <n v="69465508"/>
    <n v="0"/>
    <n v="69465508"/>
  </r>
  <r>
    <x v="2"/>
    <x v="2"/>
    <x v="103"/>
    <s v="行銷費用"/>
    <x v="672"/>
    <x v="666"/>
    <s v="Z0610"/>
    <s v="環境保護處分攤"/>
    <n v="31478"/>
    <n v="0"/>
    <n v="31478"/>
  </r>
  <r>
    <x v="2"/>
    <x v="2"/>
    <x v="103"/>
    <s v="行銷費用"/>
    <x v="672"/>
    <x v="666"/>
    <s v="Z0620"/>
    <s v="工業安全衛生處分攤"/>
    <n v="2708"/>
    <n v="0"/>
    <n v="2708"/>
  </r>
  <r>
    <x v="2"/>
    <x v="2"/>
    <x v="103"/>
    <s v="行銷費用"/>
    <x v="672"/>
    <x v="666"/>
    <s v="Z1010"/>
    <s v="基隆區營業處分攤"/>
    <n v="1134664"/>
    <n v="0"/>
    <n v="1134664"/>
  </r>
  <r>
    <x v="2"/>
    <x v="2"/>
    <x v="103"/>
    <s v="行銷費用"/>
    <x v="672"/>
    <x v="666"/>
    <s v="Z1020"/>
    <s v="台北市區營業處分攤"/>
    <n v="1141972"/>
    <n v="0"/>
    <n v="1141972"/>
  </r>
  <r>
    <x v="2"/>
    <x v="2"/>
    <x v="103"/>
    <s v="行銷費用"/>
    <x v="672"/>
    <x v="666"/>
    <s v="Z1030"/>
    <s v="桃園區營業處分攤"/>
    <n v="2004201"/>
    <n v="0"/>
    <n v="2004201"/>
  </r>
  <r>
    <x v="2"/>
    <x v="2"/>
    <x v="103"/>
    <s v="行銷費用"/>
    <x v="672"/>
    <x v="666"/>
    <s v="Z1040"/>
    <s v="新竹區營業處分攤"/>
    <n v="922473"/>
    <n v="0"/>
    <n v="922473"/>
  </r>
  <r>
    <x v="2"/>
    <x v="2"/>
    <x v="103"/>
    <s v="行銷費用"/>
    <x v="672"/>
    <x v="666"/>
    <s v="Z1050"/>
    <s v="台中區營業處分攤"/>
    <n v="3001633"/>
    <n v="0"/>
    <n v="3001633"/>
  </r>
  <r>
    <x v="2"/>
    <x v="2"/>
    <x v="103"/>
    <s v="行銷費用"/>
    <x v="672"/>
    <x v="666"/>
    <s v="Z1060"/>
    <s v="彰化區營業處分攤"/>
    <n v="1644152"/>
    <n v="0"/>
    <n v="1644152"/>
  </r>
  <r>
    <x v="2"/>
    <x v="2"/>
    <x v="103"/>
    <s v="行銷費用"/>
    <x v="672"/>
    <x v="666"/>
    <s v="Z1070"/>
    <s v="嘉義區營業處分攤"/>
    <n v="1283959"/>
    <n v="0"/>
    <n v="1283959"/>
  </r>
  <r>
    <x v="2"/>
    <x v="2"/>
    <x v="103"/>
    <s v="行銷費用"/>
    <x v="672"/>
    <x v="666"/>
    <s v="Z1080"/>
    <s v="台南區營業處分攤"/>
    <n v="1083369"/>
    <n v="0"/>
    <n v="1083369"/>
  </r>
  <r>
    <x v="2"/>
    <x v="2"/>
    <x v="103"/>
    <s v="行銷費用"/>
    <x v="672"/>
    <x v="666"/>
    <s v="Z1090"/>
    <s v="高雄區營業處分攤"/>
    <n v="1791780"/>
    <n v="0"/>
    <n v="1791780"/>
  </r>
  <r>
    <x v="2"/>
    <x v="2"/>
    <x v="103"/>
    <s v="行銷費用"/>
    <x v="672"/>
    <x v="666"/>
    <s v="Z1100"/>
    <s v="屏東區營業處分攤"/>
    <n v="1150345"/>
    <n v="0"/>
    <n v="1150345"/>
  </r>
  <r>
    <x v="2"/>
    <x v="2"/>
    <x v="103"/>
    <s v="行銷費用"/>
    <x v="672"/>
    <x v="666"/>
    <s v="Z1110"/>
    <s v="台東區營業處分攤"/>
    <n v="325370"/>
    <n v="0"/>
    <n v="325370"/>
  </r>
  <r>
    <x v="2"/>
    <x v="2"/>
    <x v="103"/>
    <s v="行銷費用"/>
    <x v="672"/>
    <x v="666"/>
    <s v="Z1120"/>
    <s v="花蓮區營業處分攤"/>
    <n v="694466"/>
    <n v="0"/>
    <n v="694466"/>
  </r>
  <r>
    <x v="2"/>
    <x v="2"/>
    <x v="103"/>
    <s v="行銷費用"/>
    <x v="672"/>
    <x v="666"/>
    <s v="Z1130"/>
    <s v="宜蘭區營業處分攤"/>
    <n v="860751"/>
    <n v="0"/>
    <n v="860751"/>
  </r>
  <r>
    <x v="2"/>
    <x v="2"/>
    <x v="103"/>
    <s v="行銷費用"/>
    <x v="672"/>
    <x v="666"/>
    <s v="Z1140"/>
    <s v="澎湖區營業處分攤"/>
    <n v="744440"/>
    <n v="0"/>
    <n v="744440"/>
  </r>
  <r>
    <x v="2"/>
    <x v="2"/>
    <x v="103"/>
    <s v="行銷費用"/>
    <x v="672"/>
    <x v="666"/>
    <s v="Z1150"/>
    <s v="台北南區營業處分攤"/>
    <n v="294749"/>
    <n v="0"/>
    <n v="294749"/>
  </r>
  <r>
    <x v="2"/>
    <x v="2"/>
    <x v="103"/>
    <s v="行銷費用"/>
    <x v="672"/>
    <x v="666"/>
    <s v="Z1160"/>
    <s v="台北北區營業處分攤"/>
    <n v="806530"/>
    <n v="0"/>
    <n v="806530"/>
  </r>
  <r>
    <x v="2"/>
    <x v="2"/>
    <x v="103"/>
    <s v="行銷費用"/>
    <x v="672"/>
    <x v="666"/>
    <s v="Z1170"/>
    <s v="台北西區營業處分攤"/>
    <n v="1140918"/>
    <n v="0"/>
    <n v="1140918"/>
  </r>
  <r>
    <x v="2"/>
    <x v="2"/>
    <x v="103"/>
    <s v="行銷費用"/>
    <x v="672"/>
    <x v="666"/>
    <s v="Z1180"/>
    <s v="南投區營業處分攤"/>
    <n v="690264"/>
    <n v="0"/>
    <n v="690264"/>
  </r>
  <r>
    <x v="2"/>
    <x v="2"/>
    <x v="103"/>
    <s v="行銷費用"/>
    <x v="672"/>
    <x v="666"/>
    <s v="Z1190"/>
    <s v="鳳山區營業處分攤"/>
    <n v="1619434"/>
    <n v="0"/>
    <n v="1619434"/>
  </r>
  <r>
    <x v="2"/>
    <x v="2"/>
    <x v="103"/>
    <s v="行銷費用"/>
    <x v="672"/>
    <x v="666"/>
    <s v="Z1200"/>
    <s v="雲林區營業處分攤"/>
    <n v="1068563"/>
    <n v="0"/>
    <n v="1068563"/>
  </r>
  <r>
    <x v="2"/>
    <x v="2"/>
    <x v="103"/>
    <s v="行銷費用"/>
    <x v="672"/>
    <x v="666"/>
    <s v="Z1210"/>
    <s v="新營區營業處分攤"/>
    <n v="667279"/>
    <n v="0"/>
    <n v="667279"/>
  </r>
  <r>
    <x v="2"/>
    <x v="2"/>
    <x v="103"/>
    <s v="行銷費用"/>
    <x v="672"/>
    <x v="666"/>
    <s v="Z1220"/>
    <s v="苗栗區營業處分攤"/>
    <n v="620789"/>
    <n v="0"/>
    <n v="620789"/>
  </r>
  <r>
    <x v="2"/>
    <x v="2"/>
    <x v="103"/>
    <s v="行銷費用"/>
    <x v="672"/>
    <x v="666"/>
    <s v="Z1230"/>
    <s v="金門區營業處分攤"/>
    <n v="1164411"/>
    <n v="0"/>
    <n v="1164411"/>
  </r>
  <r>
    <x v="2"/>
    <x v="2"/>
    <x v="103"/>
    <s v="行銷費用"/>
    <x v="672"/>
    <x v="666"/>
    <s v="Z1240"/>
    <s v="馬祖區營業處分攤"/>
    <n v="157074"/>
    <n v="0"/>
    <n v="157074"/>
  </r>
  <r>
    <x v="2"/>
    <x v="2"/>
    <x v="103"/>
    <s v="行銷費用"/>
    <x v="672"/>
    <x v="666"/>
    <s v="Z5350"/>
    <s v="中部資料處理中心分攤"/>
    <n v="379467"/>
    <n v="0"/>
    <n v="379467"/>
  </r>
  <r>
    <x v="2"/>
    <x v="2"/>
    <x v="103"/>
    <s v="行銷費用"/>
    <x v="672"/>
    <x v="666"/>
    <s v="Z5450"/>
    <s v="電力通信處分攤"/>
    <n v="45801"/>
    <n v="0"/>
    <n v="45801"/>
  </r>
  <r>
    <x v="2"/>
    <x v="2"/>
    <x v="103"/>
    <s v="行銷費用"/>
    <x v="673"/>
    <x v="667"/>
    <s v="Z0140"/>
    <s v="秘書處分攤"/>
    <n v="79076"/>
    <n v="0"/>
    <n v="79076"/>
  </r>
  <r>
    <x v="2"/>
    <x v="2"/>
    <x v="103"/>
    <s v="行銷費用"/>
    <x v="673"/>
    <x v="667"/>
    <s v="Z1010"/>
    <s v="基隆區營業處分攤"/>
    <n v="388608"/>
    <n v="0"/>
    <n v="388608"/>
  </r>
  <r>
    <x v="2"/>
    <x v="2"/>
    <x v="103"/>
    <s v="行銷費用"/>
    <x v="673"/>
    <x v="667"/>
    <s v="Z1020"/>
    <s v="台北市區營業處分攤"/>
    <n v="15750"/>
    <n v="0"/>
    <n v="15750"/>
  </r>
  <r>
    <x v="2"/>
    <x v="2"/>
    <x v="103"/>
    <s v="行銷費用"/>
    <x v="673"/>
    <x v="667"/>
    <s v="Z1030"/>
    <s v="桃園區營業處分攤"/>
    <n v="74070"/>
    <n v="0"/>
    <n v="74070"/>
  </r>
  <r>
    <x v="2"/>
    <x v="2"/>
    <x v="103"/>
    <s v="行銷費用"/>
    <x v="673"/>
    <x v="667"/>
    <s v="Z1040"/>
    <s v="新竹區營業處分攤"/>
    <n v="209112"/>
    <n v="0"/>
    <n v="209112"/>
  </r>
  <r>
    <x v="2"/>
    <x v="2"/>
    <x v="103"/>
    <s v="行銷費用"/>
    <x v="673"/>
    <x v="667"/>
    <s v="Z1050"/>
    <s v="台中區營業處分攤"/>
    <n v="440836"/>
    <n v="0"/>
    <n v="440836"/>
  </r>
  <r>
    <x v="2"/>
    <x v="2"/>
    <x v="103"/>
    <s v="行銷費用"/>
    <x v="673"/>
    <x v="667"/>
    <s v="Z1060"/>
    <s v="彰化區營業處分攤"/>
    <n v="124450"/>
    <n v="0"/>
    <n v="124450"/>
  </r>
  <r>
    <x v="2"/>
    <x v="2"/>
    <x v="103"/>
    <s v="行銷費用"/>
    <x v="673"/>
    <x v="667"/>
    <s v="Z1070"/>
    <s v="嘉義區營業處分攤"/>
    <n v="1889278"/>
    <n v="0"/>
    <n v="1889278"/>
  </r>
  <r>
    <x v="2"/>
    <x v="2"/>
    <x v="103"/>
    <s v="行銷費用"/>
    <x v="673"/>
    <x v="667"/>
    <s v="Z1080"/>
    <s v="台南區營業處分攤"/>
    <n v="136465"/>
    <n v="0"/>
    <n v="136465"/>
  </r>
  <r>
    <x v="2"/>
    <x v="2"/>
    <x v="103"/>
    <s v="行銷費用"/>
    <x v="673"/>
    <x v="667"/>
    <s v="Z1090"/>
    <s v="高雄區營業處分攤"/>
    <n v="550482"/>
    <n v="0"/>
    <n v="550482"/>
  </r>
  <r>
    <x v="2"/>
    <x v="2"/>
    <x v="103"/>
    <s v="行銷費用"/>
    <x v="673"/>
    <x v="667"/>
    <s v="Z1100"/>
    <s v="屏東區營業處分攤"/>
    <n v="398521"/>
    <n v="0"/>
    <n v="398521"/>
  </r>
  <r>
    <x v="2"/>
    <x v="2"/>
    <x v="103"/>
    <s v="行銷費用"/>
    <x v="673"/>
    <x v="667"/>
    <s v="Z1110"/>
    <s v="台東區營業處分攤"/>
    <n v="20450"/>
    <n v="0"/>
    <n v="20450"/>
  </r>
  <r>
    <x v="2"/>
    <x v="2"/>
    <x v="103"/>
    <s v="行銷費用"/>
    <x v="673"/>
    <x v="667"/>
    <s v="Z1120"/>
    <s v="花蓮區營業處分攤"/>
    <n v="77177"/>
    <n v="0"/>
    <n v="77177"/>
  </r>
  <r>
    <x v="2"/>
    <x v="2"/>
    <x v="103"/>
    <s v="行銷費用"/>
    <x v="673"/>
    <x v="667"/>
    <s v="Z1130"/>
    <s v="宜蘭區營業處分攤"/>
    <n v="89741"/>
    <n v="0"/>
    <n v="89741"/>
  </r>
  <r>
    <x v="2"/>
    <x v="2"/>
    <x v="103"/>
    <s v="行銷費用"/>
    <x v="673"/>
    <x v="667"/>
    <s v="Z1140"/>
    <s v="澎湖區營業處分攤"/>
    <n v="1400"/>
    <n v="0"/>
    <n v="1400"/>
  </r>
  <r>
    <x v="2"/>
    <x v="2"/>
    <x v="103"/>
    <s v="行銷費用"/>
    <x v="673"/>
    <x v="667"/>
    <s v="Z1150"/>
    <s v="台北南區營業處分攤"/>
    <n v="201250"/>
    <n v="0"/>
    <n v="201250"/>
  </r>
  <r>
    <x v="2"/>
    <x v="2"/>
    <x v="103"/>
    <s v="行銷費用"/>
    <x v="673"/>
    <x v="667"/>
    <s v="Z1160"/>
    <s v="台北北區營業處分攤"/>
    <n v="212776"/>
    <n v="0"/>
    <n v="212776"/>
  </r>
  <r>
    <x v="2"/>
    <x v="2"/>
    <x v="103"/>
    <s v="行銷費用"/>
    <x v="673"/>
    <x v="667"/>
    <s v="Z1170"/>
    <s v="台北西區營業處分攤"/>
    <n v="203952"/>
    <n v="0"/>
    <n v="203952"/>
  </r>
  <r>
    <x v="2"/>
    <x v="2"/>
    <x v="103"/>
    <s v="行銷費用"/>
    <x v="673"/>
    <x v="667"/>
    <s v="Z1180"/>
    <s v="南投區營業處分攤"/>
    <n v="285595"/>
    <n v="0"/>
    <n v="285595"/>
  </r>
  <r>
    <x v="2"/>
    <x v="2"/>
    <x v="103"/>
    <s v="行銷費用"/>
    <x v="673"/>
    <x v="667"/>
    <s v="Z1190"/>
    <s v="鳳山區營業處分攤"/>
    <n v="251791"/>
    <n v="0"/>
    <n v="251791"/>
  </r>
  <r>
    <x v="2"/>
    <x v="2"/>
    <x v="103"/>
    <s v="行銷費用"/>
    <x v="673"/>
    <x v="667"/>
    <s v="Z1200"/>
    <s v="雲林區營業處分攤"/>
    <n v="669540"/>
    <n v="0"/>
    <n v="669540"/>
  </r>
  <r>
    <x v="2"/>
    <x v="2"/>
    <x v="103"/>
    <s v="行銷費用"/>
    <x v="673"/>
    <x v="667"/>
    <s v="Z1210"/>
    <s v="新營區營業處分攤"/>
    <n v="488681"/>
    <n v="0"/>
    <n v="488681"/>
  </r>
  <r>
    <x v="2"/>
    <x v="2"/>
    <x v="103"/>
    <s v="行銷費用"/>
    <x v="673"/>
    <x v="667"/>
    <s v="Z1220"/>
    <s v="苗栗區營業處分攤"/>
    <n v="73930"/>
    <n v="0"/>
    <n v="73930"/>
  </r>
  <r>
    <x v="2"/>
    <x v="2"/>
    <x v="103"/>
    <s v="行銷費用"/>
    <x v="673"/>
    <x v="667"/>
    <s v="Z5450"/>
    <s v="電力通信處分攤"/>
    <n v="4720"/>
    <n v="0"/>
    <n v="4720"/>
  </r>
  <r>
    <x v="2"/>
    <x v="2"/>
    <x v="103"/>
    <s v="行銷費用"/>
    <x v="674"/>
    <x v="668"/>
    <s v="Z0020"/>
    <s v="總經理副總經理室分攤"/>
    <n v="14053"/>
    <n v="0"/>
    <n v="14053"/>
  </r>
  <r>
    <x v="2"/>
    <x v="2"/>
    <x v="103"/>
    <s v="行銷費用"/>
    <x v="674"/>
    <x v="668"/>
    <s v="Z0070"/>
    <s v="業務處分攤"/>
    <n v="270364"/>
    <n v="0"/>
    <n v="270364"/>
  </r>
  <r>
    <x v="2"/>
    <x v="2"/>
    <x v="103"/>
    <s v="行銷費用"/>
    <x v="674"/>
    <x v="668"/>
    <s v="Z0140"/>
    <s v="秘書處分攤"/>
    <n v="8026822"/>
    <n v="0"/>
    <n v="8026822"/>
  </r>
  <r>
    <x v="2"/>
    <x v="2"/>
    <x v="103"/>
    <s v="行銷費用"/>
    <x v="674"/>
    <x v="668"/>
    <s v="Z0510"/>
    <s v="公眾服務處分攤"/>
    <n v="1202649"/>
    <n v="0"/>
    <n v="1202649"/>
  </r>
  <r>
    <x v="2"/>
    <x v="2"/>
    <x v="103"/>
    <s v="行銷費用"/>
    <x v="674"/>
    <x v="668"/>
    <s v="Z1010"/>
    <s v="基隆區營業處分攤"/>
    <n v="4049481"/>
    <n v="0"/>
    <n v="4049481"/>
  </r>
  <r>
    <x v="2"/>
    <x v="2"/>
    <x v="103"/>
    <s v="行銷費用"/>
    <x v="674"/>
    <x v="668"/>
    <s v="Z1020"/>
    <s v="台北市區營業處分攤"/>
    <n v="4498525"/>
    <n v="0"/>
    <n v="4498525"/>
  </r>
  <r>
    <x v="2"/>
    <x v="2"/>
    <x v="103"/>
    <s v="行銷費用"/>
    <x v="674"/>
    <x v="668"/>
    <s v="Z1030"/>
    <s v="桃園區營業處分攤"/>
    <n v="5711778"/>
    <n v="0"/>
    <n v="5711778"/>
  </r>
  <r>
    <x v="2"/>
    <x v="2"/>
    <x v="103"/>
    <s v="行銷費用"/>
    <x v="674"/>
    <x v="668"/>
    <s v="Z1040"/>
    <s v="新竹區營業處分攤"/>
    <n v="13740267"/>
    <n v="0"/>
    <n v="13740267"/>
  </r>
  <r>
    <x v="2"/>
    <x v="2"/>
    <x v="103"/>
    <s v="行銷費用"/>
    <x v="674"/>
    <x v="668"/>
    <s v="Z1050"/>
    <s v="台中區營業處分攤"/>
    <n v="6285741"/>
    <n v="0"/>
    <n v="6285741"/>
  </r>
  <r>
    <x v="2"/>
    <x v="2"/>
    <x v="103"/>
    <s v="行銷費用"/>
    <x v="674"/>
    <x v="668"/>
    <s v="Z1060"/>
    <s v="彰化區營業處分攤"/>
    <n v="10213355"/>
    <n v="0"/>
    <n v="10213355"/>
  </r>
  <r>
    <x v="2"/>
    <x v="2"/>
    <x v="103"/>
    <s v="行銷費用"/>
    <x v="674"/>
    <x v="668"/>
    <s v="Z1070"/>
    <s v="嘉義區營業處分攤"/>
    <n v="6651876"/>
    <n v="0"/>
    <n v="6651876"/>
  </r>
  <r>
    <x v="2"/>
    <x v="2"/>
    <x v="103"/>
    <s v="行銷費用"/>
    <x v="674"/>
    <x v="668"/>
    <s v="Z1080"/>
    <s v="台南區營業處分攤"/>
    <n v="2610587"/>
    <n v="0"/>
    <n v="2610587"/>
  </r>
  <r>
    <x v="2"/>
    <x v="2"/>
    <x v="103"/>
    <s v="行銷費用"/>
    <x v="674"/>
    <x v="668"/>
    <s v="Z1090"/>
    <s v="高雄區營業處分攤"/>
    <n v="5924643"/>
    <n v="0"/>
    <n v="5924643"/>
  </r>
  <r>
    <x v="2"/>
    <x v="2"/>
    <x v="103"/>
    <s v="行銷費用"/>
    <x v="674"/>
    <x v="668"/>
    <s v="Z1100"/>
    <s v="屏東區營業處分攤"/>
    <n v="9448407"/>
    <n v="0"/>
    <n v="9448407"/>
  </r>
  <r>
    <x v="2"/>
    <x v="2"/>
    <x v="103"/>
    <s v="行銷費用"/>
    <x v="674"/>
    <x v="668"/>
    <s v="Z1110"/>
    <s v="台東區營業處分攤"/>
    <n v="3291353"/>
    <n v="0"/>
    <n v="3291353"/>
  </r>
  <r>
    <x v="2"/>
    <x v="2"/>
    <x v="103"/>
    <s v="行銷費用"/>
    <x v="674"/>
    <x v="668"/>
    <s v="Z1120"/>
    <s v="花蓮區營業處分攤"/>
    <n v="9621398"/>
    <n v="0"/>
    <n v="9621398"/>
  </r>
  <r>
    <x v="2"/>
    <x v="2"/>
    <x v="103"/>
    <s v="行銷費用"/>
    <x v="674"/>
    <x v="668"/>
    <s v="Z1130"/>
    <s v="宜蘭區營業處分攤"/>
    <n v="6645154"/>
    <n v="0"/>
    <n v="6645154"/>
  </r>
  <r>
    <x v="2"/>
    <x v="2"/>
    <x v="103"/>
    <s v="行銷費用"/>
    <x v="674"/>
    <x v="668"/>
    <s v="Z1140"/>
    <s v="澎湖區營業處分攤"/>
    <n v="3229770"/>
    <n v="0"/>
    <n v="3229770"/>
  </r>
  <r>
    <x v="2"/>
    <x v="2"/>
    <x v="103"/>
    <s v="行銷費用"/>
    <x v="674"/>
    <x v="668"/>
    <s v="Z1150"/>
    <s v="台北南區營業處分攤"/>
    <n v="5933354"/>
    <n v="0"/>
    <n v="5933354"/>
  </r>
  <r>
    <x v="2"/>
    <x v="2"/>
    <x v="103"/>
    <s v="行銷費用"/>
    <x v="674"/>
    <x v="668"/>
    <s v="Z1160"/>
    <s v="台北北區營業處分攤"/>
    <n v="5282607"/>
    <n v="0"/>
    <n v="5282607"/>
  </r>
  <r>
    <x v="2"/>
    <x v="2"/>
    <x v="103"/>
    <s v="行銷費用"/>
    <x v="674"/>
    <x v="668"/>
    <s v="Z1170"/>
    <s v="台北西區營業處分攤"/>
    <n v="4809812"/>
    <n v="0"/>
    <n v="4809812"/>
  </r>
  <r>
    <x v="2"/>
    <x v="2"/>
    <x v="103"/>
    <s v="行銷費用"/>
    <x v="674"/>
    <x v="668"/>
    <s v="Z1180"/>
    <s v="南投區營業處分攤"/>
    <n v="4200719"/>
    <n v="0"/>
    <n v="4200719"/>
  </r>
  <r>
    <x v="2"/>
    <x v="2"/>
    <x v="103"/>
    <s v="行銷費用"/>
    <x v="674"/>
    <x v="668"/>
    <s v="Z1190"/>
    <s v="鳳山區營業處分攤"/>
    <n v="5144274"/>
    <n v="0"/>
    <n v="5144274"/>
  </r>
  <r>
    <x v="2"/>
    <x v="2"/>
    <x v="103"/>
    <s v="行銷費用"/>
    <x v="674"/>
    <x v="668"/>
    <s v="Z1200"/>
    <s v="雲林區營業處分攤"/>
    <n v="4084544"/>
    <n v="0"/>
    <n v="4084544"/>
  </r>
  <r>
    <x v="2"/>
    <x v="2"/>
    <x v="103"/>
    <s v="行銷費用"/>
    <x v="674"/>
    <x v="668"/>
    <s v="Z1210"/>
    <s v="新營區營業處分攤"/>
    <n v="3259926"/>
    <n v="0"/>
    <n v="3259926"/>
  </r>
  <r>
    <x v="2"/>
    <x v="2"/>
    <x v="103"/>
    <s v="行銷費用"/>
    <x v="674"/>
    <x v="668"/>
    <s v="Z1220"/>
    <s v="苗栗區營業處分攤"/>
    <n v="3974667"/>
    <n v="0"/>
    <n v="3974667"/>
  </r>
  <r>
    <x v="2"/>
    <x v="2"/>
    <x v="103"/>
    <s v="行銷費用"/>
    <x v="674"/>
    <x v="668"/>
    <s v="Z1230"/>
    <s v="金門區營業處分攤"/>
    <n v="3281762"/>
    <n v="0"/>
    <n v="3281762"/>
  </r>
  <r>
    <x v="2"/>
    <x v="2"/>
    <x v="103"/>
    <s v="行銷費用"/>
    <x v="674"/>
    <x v="668"/>
    <s v="Z1240"/>
    <s v="馬祖區營業處分攤"/>
    <n v="3265226"/>
    <n v="0"/>
    <n v="3265226"/>
  </r>
  <r>
    <x v="2"/>
    <x v="2"/>
    <x v="103"/>
    <s v="行銷費用"/>
    <x v="674"/>
    <x v="668"/>
    <s v="Z5300"/>
    <s v="南部資料處理中心分攤"/>
    <n v="205259"/>
    <n v="0"/>
    <n v="205259"/>
  </r>
  <r>
    <x v="2"/>
    <x v="2"/>
    <x v="103"/>
    <s v="行銷費用"/>
    <x v="674"/>
    <x v="668"/>
    <s v="Z5350"/>
    <s v="中部資料處理中心分攤"/>
    <n v="137188"/>
    <n v="0"/>
    <n v="137188"/>
  </r>
  <r>
    <x v="2"/>
    <x v="2"/>
    <x v="103"/>
    <s v="行銷費用"/>
    <x v="674"/>
    <x v="668"/>
    <s v="Z5450"/>
    <s v="電力通信處分攤"/>
    <n v="30364"/>
    <n v="0"/>
    <n v="30364"/>
  </r>
  <r>
    <x v="2"/>
    <x v="2"/>
    <x v="103"/>
    <s v="行銷費用"/>
    <x v="675"/>
    <x v="669"/>
    <s v="Z0140"/>
    <s v="秘書處分攤"/>
    <n v="242456"/>
    <n v="0"/>
    <n v="242456"/>
  </r>
  <r>
    <x v="2"/>
    <x v="2"/>
    <x v="103"/>
    <s v="行銷費用"/>
    <x v="675"/>
    <x v="669"/>
    <s v="Z0610"/>
    <s v="環境保護處分攤"/>
    <n v="778"/>
    <n v="0"/>
    <n v="778"/>
  </r>
  <r>
    <x v="2"/>
    <x v="2"/>
    <x v="103"/>
    <s v="行銷費用"/>
    <x v="675"/>
    <x v="669"/>
    <s v="Z1010"/>
    <s v="基隆區營業處分攤"/>
    <n v="132828"/>
    <n v="0"/>
    <n v="132828"/>
  </r>
  <r>
    <x v="2"/>
    <x v="2"/>
    <x v="103"/>
    <s v="行銷費用"/>
    <x v="675"/>
    <x v="669"/>
    <s v="Z1020"/>
    <s v="台北市區營業處分攤"/>
    <n v="448989"/>
    <n v="0"/>
    <n v="448989"/>
  </r>
  <r>
    <x v="2"/>
    <x v="2"/>
    <x v="103"/>
    <s v="行銷費用"/>
    <x v="675"/>
    <x v="669"/>
    <s v="Z1030"/>
    <s v="桃園區營業處分攤"/>
    <n v="618442"/>
    <n v="0"/>
    <n v="618442"/>
  </r>
  <r>
    <x v="2"/>
    <x v="2"/>
    <x v="103"/>
    <s v="行銷費用"/>
    <x v="675"/>
    <x v="669"/>
    <s v="Z1040"/>
    <s v="新竹區營業處分攤"/>
    <n v="185542"/>
    <n v="0"/>
    <n v="185542"/>
  </r>
  <r>
    <x v="2"/>
    <x v="2"/>
    <x v="103"/>
    <s v="行銷費用"/>
    <x v="675"/>
    <x v="669"/>
    <s v="Z1050"/>
    <s v="台中區營業處分攤"/>
    <n v="332595"/>
    <n v="0"/>
    <n v="332595"/>
  </r>
  <r>
    <x v="2"/>
    <x v="2"/>
    <x v="103"/>
    <s v="行銷費用"/>
    <x v="675"/>
    <x v="669"/>
    <s v="Z1060"/>
    <s v="彰化區營業處分攤"/>
    <n v="147785"/>
    <n v="0"/>
    <n v="147785"/>
  </r>
  <r>
    <x v="2"/>
    <x v="2"/>
    <x v="103"/>
    <s v="行銷費用"/>
    <x v="675"/>
    <x v="669"/>
    <s v="Z1070"/>
    <s v="嘉義區營業處分攤"/>
    <n v="186207"/>
    <n v="0"/>
    <n v="186207"/>
  </r>
  <r>
    <x v="2"/>
    <x v="2"/>
    <x v="103"/>
    <s v="行銷費用"/>
    <x v="675"/>
    <x v="669"/>
    <s v="Z1080"/>
    <s v="台南區營業處分攤"/>
    <n v="125969"/>
    <n v="0"/>
    <n v="125969"/>
  </r>
  <r>
    <x v="2"/>
    <x v="2"/>
    <x v="103"/>
    <s v="行銷費用"/>
    <x v="675"/>
    <x v="669"/>
    <s v="Z1090"/>
    <s v="高雄區營業處分攤"/>
    <n v="338098"/>
    <n v="0"/>
    <n v="338098"/>
  </r>
  <r>
    <x v="2"/>
    <x v="2"/>
    <x v="103"/>
    <s v="行銷費用"/>
    <x v="675"/>
    <x v="669"/>
    <s v="Z1100"/>
    <s v="屏東區營業處分攤"/>
    <n v="920046"/>
    <n v="0"/>
    <n v="920046"/>
  </r>
  <r>
    <x v="2"/>
    <x v="2"/>
    <x v="103"/>
    <s v="行銷費用"/>
    <x v="675"/>
    <x v="669"/>
    <s v="Z1110"/>
    <s v="台東區營業處分攤"/>
    <n v="160693"/>
    <n v="0"/>
    <n v="160693"/>
  </r>
  <r>
    <x v="2"/>
    <x v="2"/>
    <x v="103"/>
    <s v="行銷費用"/>
    <x v="675"/>
    <x v="669"/>
    <s v="Z1120"/>
    <s v="花蓮區營業處分攤"/>
    <n v="60925"/>
    <n v="0"/>
    <n v="60925"/>
  </r>
  <r>
    <x v="2"/>
    <x v="2"/>
    <x v="103"/>
    <s v="行銷費用"/>
    <x v="675"/>
    <x v="669"/>
    <s v="Z1130"/>
    <s v="宜蘭區營業處分攤"/>
    <n v="132476"/>
    <n v="0"/>
    <n v="132476"/>
  </r>
  <r>
    <x v="2"/>
    <x v="2"/>
    <x v="103"/>
    <s v="行銷費用"/>
    <x v="675"/>
    <x v="669"/>
    <s v="Z1140"/>
    <s v="澎湖區營業處分攤"/>
    <n v="79287"/>
    <n v="0"/>
    <n v="79287"/>
  </r>
  <r>
    <x v="2"/>
    <x v="2"/>
    <x v="103"/>
    <s v="行銷費用"/>
    <x v="675"/>
    <x v="669"/>
    <s v="Z1150"/>
    <s v="台北南區營業處分攤"/>
    <n v="124600"/>
    <n v="0"/>
    <n v="124600"/>
  </r>
  <r>
    <x v="2"/>
    <x v="2"/>
    <x v="103"/>
    <s v="行銷費用"/>
    <x v="675"/>
    <x v="669"/>
    <s v="Z1160"/>
    <s v="台北北區營業處分攤"/>
    <n v="143865"/>
    <n v="0"/>
    <n v="143865"/>
  </r>
  <r>
    <x v="2"/>
    <x v="2"/>
    <x v="103"/>
    <s v="行銷費用"/>
    <x v="675"/>
    <x v="669"/>
    <s v="Z1170"/>
    <s v="台北西區營業處分攤"/>
    <n v="559888"/>
    <n v="0"/>
    <n v="559888"/>
  </r>
  <r>
    <x v="2"/>
    <x v="2"/>
    <x v="103"/>
    <s v="行銷費用"/>
    <x v="675"/>
    <x v="669"/>
    <s v="Z1180"/>
    <s v="南投區營業處分攤"/>
    <n v="757660"/>
    <n v="0"/>
    <n v="757660"/>
  </r>
  <r>
    <x v="2"/>
    <x v="2"/>
    <x v="103"/>
    <s v="行銷費用"/>
    <x v="675"/>
    <x v="669"/>
    <s v="Z1190"/>
    <s v="鳳山區營業處分攤"/>
    <n v="409642"/>
    <n v="0"/>
    <n v="409642"/>
  </r>
  <r>
    <x v="2"/>
    <x v="2"/>
    <x v="103"/>
    <s v="行銷費用"/>
    <x v="675"/>
    <x v="669"/>
    <s v="Z1200"/>
    <s v="雲林區營業處分攤"/>
    <n v="342680"/>
    <n v="0"/>
    <n v="342680"/>
  </r>
  <r>
    <x v="2"/>
    <x v="2"/>
    <x v="103"/>
    <s v="行銷費用"/>
    <x v="675"/>
    <x v="669"/>
    <s v="Z1210"/>
    <s v="新營區營業處分攤"/>
    <n v="238638"/>
    <n v="0"/>
    <n v="238638"/>
  </r>
  <r>
    <x v="2"/>
    <x v="2"/>
    <x v="103"/>
    <s v="行銷費用"/>
    <x v="675"/>
    <x v="669"/>
    <s v="Z1220"/>
    <s v="苗栗區營業處分攤"/>
    <n v="177907"/>
    <n v="0"/>
    <n v="177907"/>
  </r>
  <r>
    <x v="2"/>
    <x v="2"/>
    <x v="103"/>
    <s v="行銷費用"/>
    <x v="675"/>
    <x v="669"/>
    <s v="Z1230"/>
    <s v="金門區營業處分攤"/>
    <n v="36180"/>
    <n v="0"/>
    <n v="36180"/>
  </r>
  <r>
    <x v="2"/>
    <x v="2"/>
    <x v="103"/>
    <s v="行銷費用"/>
    <x v="675"/>
    <x v="669"/>
    <s v="Z5450"/>
    <s v="電力通信處分攤"/>
    <n v="40"/>
    <n v="0"/>
    <n v="40"/>
  </r>
  <r>
    <x v="2"/>
    <x v="2"/>
    <x v="103"/>
    <s v="行銷費用"/>
    <x v="771"/>
    <x v="765"/>
    <s v="Z1240"/>
    <s v="馬祖區營業處分攤"/>
    <n v="100"/>
    <n v="0"/>
    <n v="100"/>
  </r>
  <r>
    <x v="2"/>
    <x v="2"/>
    <x v="103"/>
    <s v="行銷費用"/>
    <x v="682"/>
    <x v="676"/>
    <s v="Z0140"/>
    <s v="秘書處分攤"/>
    <n v="1670917"/>
    <n v="0"/>
    <n v="1670917"/>
  </r>
  <r>
    <x v="2"/>
    <x v="2"/>
    <x v="103"/>
    <s v="行銷費用"/>
    <x v="682"/>
    <x v="676"/>
    <s v="Z1010"/>
    <s v="基隆區營業處分攤"/>
    <n v="75125"/>
    <n v="0"/>
    <n v="75125"/>
  </r>
  <r>
    <x v="2"/>
    <x v="2"/>
    <x v="103"/>
    <s v="行銷費用"/>
    <x v="682"/>
    <x v="676"/>
    <s v="Z1020"/>
    <s v="台北市區營業處分攤"/>
    <n v="318695"/>
    <n v="0"/>
    <n v="318695"/>
  </r>
  <r>
    <x v="2"/>
    <x v="2"/>
    <x v="103"/>
    <s v="行銷費用"/>
    <x v="682"/>
    <x v="676"/>
    <s v="Z1030"/>
    <s v="桃園區營業處分攤"/>
    <n v="10540"/>
    <n v="0"/>
    <n v="10540"/>
  </r>
  <r>
    <x v="2"/>
    <x v="2"/>
    <x v="103"/>
    <s v="行銷費用"/>
    <x v="682"/>
    <x v="676"/>
    <s v="Z1040"/>
    <s v="新竹區營業處分攤"/>
    <n v="266912"/>
    <n v="0"/>
    <n v="266912"/>
  </r>
  <r>
    <x v="2"/>
    <x v="2"/>
    <x v="103"/>
    <s v="行銷費用"/>
    <x v="682"/>
    <x v="676"/>
    <s v="Z1050"/>
    <s v="台中區營業處分攤"/>
    <n v="85515"/>
    <n v="0"/>
    <n v="85515"/>
  </r>
  <r>
    <x v="2"/>
    <x v="2"/>
    <x v="103"/>
    <s v="行銷費用"/>
    <x v="682"/>
    <x v="676"/>
    <s v="Z1060"/>
    <s v="彰化區營業處分攤"/>
    <n v="153223"/>
    <n v="0"/>
    <n v="153223"/>
  </r>
  <r>
    <x v="2"/>
    <x v="2"/>
    <x v="103"/>
    <s v="行銷費用"/>
    <x v="682"/>
    <x v="676"/>
    <s v="Z1070"/>
    <s v="嘉義區營業處分攤"/>
    <n v="257049"/>
    <n v="0"/>
    <n v="257049"/>
  </r>
  <r>
    <x v="2"/>
    <x v="2"/>
    <x v="103"/>
    <s v="行銷費用"/>
    <x v="682"/>
    <x v="676"/>
    <s v="Z1080"/>
    <s v="台南區營業處分攤"/>
    <n v="221706"/>
    <n v="0"/>
    <n v="221706"/>
  </r>
  <r>
    <x v="2"/>
    <x v="2"/>
    <x v="103"/>
    <s v="行銷費用"/>
    <x v="682"/>
    <x v="676"/>
    <s v="Z1090"/>
    <s v="高雄區營業處分攤"/>
    <n v="36852"/>
    <n v="0"/>
    <n v="36852"/>
  </r>
  <r>
    <x v="2"/>
    <x v="2"/>
    <x v="103"/>
    <s v="行銷費用"/>
    <x v="682"/>
    <x v="676"/>
    <s v="Z1100"/>
    <s v="屏東區營業處分攤"/>
    <n v="305482"/>
    <n v="0"/>
    <n v="305482"/>
  </r>
  <r>
    <x v="2"/>
    <x v="2"/>
    <x v="103"/>
    <s v="行銷費用"/>
    <x v="682"/>
    <x v="676"/>
    <s v="Z1110"/>
    <s v="台東區營業處分攤"/>
    <n v="63617"/>
    <n v="0"/>
    <n v="63617"/>
  </r>
  <r>
    <x v="2"/>
    <x v="2"/>
    <x v="103"/>
    <s v="行銷費用"/>
    <x v="682"/>
    <x v="676"/>
    <s v="Z1120"/>
    <s v="花蓮區營業處分攤"/>
    <n v="57938"/>
    <n v="0"/>
    <n v="57938"/>
  </r>
  <r>
    <x v="2"/>
    <x v="2"/>
    <x v="103"/>
    <s v="行銷費用"/>
    <x v="682"/>
    <x v="676"/>
    <s v="Z1130"/>
    <s v="宜蘭區營業處分攤"/>
    <n v="74926"/>
    <n v="0"/>
    <n v="74926"/>
  </r>
  <r>
    <x v="2"/>
    <x v="2"/>
    <x v="103"/>
    <s v="行銷費用"/>
    <x v="682"/>
    <x v="676"/>
    <s v="Z1140"/>
    <s v="澎湖區營業處分攤"/>
    <n v="35657"/>
    <n v="0"/>
    <n v="35657"/>
  </r>
  <r>
    <x v="2"/>
    <x v="2"/>
    <x v="103"/>
    <s v="行銷費用"/>
    <x v="682"/>
    <x v="676"/>
    <s v="Z1150"/>
    <s v="台北南區營業處分攤"/>
    <n v="199050"/>
    <n v="0"/>
    <n v="199050"/>
  </r>
  <r>
    <x v="2"/>
    <x v="2"/>
    <x v="103"/>
    <s v="行銷費用"/>
    <x v="682"/>
    <x v="676"/>
    <s v="Z1170"/>
    <s v="台北西區營業處分攤"/>
    <n v="12685"/>
    <n v="0"/>
    <n v="12685"/>
  </r>
  <r>
    <x v="2"/>
    <x v="2"/>
    <x v="103"/>
    <s v="行銷費用"/>
    <x v="682"/>
    <x v="676"/>
    <s v="Z1180"/>
    <s v="南投區營業處分攤"/>
    <n v="396613"/>
    <n v="0"/>
    <n v="396613"/>
  </r>
  <r>
    <x v="2"/>
    <x v="2"/>
    <x v="103"/>
    <s v="行銷費用"/>
    <x v="682"/>
    <x v="676"/>
    <s v="Z1190"/>
    <s v="鳳山區營業處分攤"/>
    <n v="396025"/>
    <n v="0"/>
    <n v="396025"/>
  </r>
  <r>
    <x v="2"/>
    <x v="2"/>
    <x v="103"/>
    <s v="行銷費用"/>
    <x v="682"/>
    <x v="676"/>
    <s v="Z1200"/>
    <s v="雲林區營業處分攤"/>
    <n v="49802"/>
    <n v="0"/>
    <n v="49802"/>
  </r>
  <r>
    <x v="2"/>
    <x v="2"/>
    <x v="103"/>
    <s v="行銷費用"/>
    <x v="682"/>
    <x v="676"/>
    <s v="Z1210"/>
    <s v="新營區營業處分攤"/>
    <n v="35825"/>
    <n v="0"/>
    <n v="35825"/>
  </r>
  <r>
    <x v="2"/>
    <x v="2"/>
    <x v="103"/>
    <s v="行銷費用"/>
    <x v="682"/>
    <x v="676"/>
    <s v="Z1220"/>
    <s v="苗栗區營業處分攤"/>
    <n v="327867"/>
    <n v="0"/>
    <n v="327867"/>
  </r>
  <r>
    <x v="2"/>
    <x v="2"/>
    <x v="103"/>
    <s v="行銷費用"/>
    <x v="682"/>
    <x v="676"/>
    <s v="Z1230"/>
    <s v="金門區營業處分攤"/>
    <n v="3752"/>
    <n v="0"/>
    <n v="3752"/>
  </r>
  <r>
    <x v="2"/>
    <x v="2"/>
    <x v="103"/>
    <s v="行銷費用"/>
    <x v="682"/>
    <x v="676"/>
    <s v="Z1240"/>
    <s v="馬祖區營業處分攤"/>
    <n v="49900"/>
    <n v="0"/>
    <n v="49900"/>
  </r>
  <r>
    <x v="2"/>
    <x v="2"/>
    <x v="103"/>
    <s v="行銷費用"/>
    <x v="682"/>
    <x v="676"/>
    <s v="Z5300"/>
    <s v="南部資料處理中心分攤"/>
    <n v="33334"/>
    <n v="0"/>
    <n v="33334"/>
  </r>
  <r>
    <x v="2"/>
    <x v="2"/>
    <x v="103"/>
    <s v="行銷費用"/>
    <x v="682"/>
    <x v="676"/>
    <s v="Z5450"/>
    <s v="電力通信處分攤"/>
    <n v="873"/>
    <n v="0"/>
    <n v="873"/>
  </r>
  <r>
    <x v="2"/>
    <x v="2"/>
    <x v="103"/>
    <s v="行銷費用"/>
    <x v="683"/>
    <x v="677"/>
    <s v="Z0070"/>
    <s v="業務處分攤"/>
    <n v="6014711"/>
    <n v="0"/>
    <n v="6014711"/>
  </r>
  <r>
    <x v="2"/>
    <x v="2"/>
    <x v="103"/>
    <s v="行銷費用"/>
    <x v="683"/>
    <x v="677"/>
    <s v="Z0140"/>
    <s v="秘書處分攤"/>
    <n v="177193"/>
    <n v="0"/>
    <n v="177193"/>
  </r>
  <r>
    <x v="2"/>
    <x v="2"/>
    <x v="103"/>
    <s v="行銷費用"/>
    <x v="683"/>
    <x v="677"/>
    <s v="Z0240"/>
    <s v="資訊系統處分攤"/>
    <n v="19037889"/>
    <n v="0"/>
    <n v="19037889"/>
  </r>
  <r>
    <x v="2"/>
    <x v="2"/>
    <x v="103"/>
    <s v="行銷費用"/>
    <x v="683"/>
    <x v="677"/>
    <s v="Z0510"/>
    <s v="公眾服務處分攤"/>
    <n v="18200"/>
    <n v="0"/>
    <n v="18200"/>
  </r>
  <r>
    <x v="2"/>
    <x v="2"/>
    <x v="103"/>
    <s v="行銷費用"/>
    <x v="683"/>
    <x v="677"/>
    <s v="Z0610"/>
    <s v="環境保護處分攤"/>
    <n v="14865"/>
    <n v="0"/>
    <n v="14865"/>
  </r>
  <r>
    <x v="2"/>
    <x v="2"/>
    <x v="103"/>
    <s v="行銷費用"/>
    <x v="683"/>
    <x v="677"/>
    <s v="Z1010"/>
    <s v="基隆區營業處分攤"/>
    <n v="111835"/>
    <n v="0"/>
    <n v="111835"/>
  </r>
  <r>
    <x v="2"/>
    <x v="2"/>
    <x v="103"/>
    <s v="行銷費用"/>
    <x v="683"/>
    <x v="677"/>
    <s v="Z1020"/>
    <s v="台北市區營業處分攤"/>
    <n v="41831"/>
    <n v="0"/>
    <n v="41831"/>
  </r>
  <r>
    <x v="2"/>
    <x v="2"/>
    <x v="103"/>
    <s v="行銷費用"/>
    <x v="683"/>
    <x v="677"/>
    <s v="Z1030"/>
    <s v="桃園區營業處分攤"/>
    <n v="26606"/>
    <n v="0"/>
    <n v="26606"/>
  </r>
  <r>
    <x v="2"/>
    <x v="2"/>
    <x v="103"/>
    <s v="行銷費用"/>
    <x v="683"/>
    <x v="677"/>
    <s v="Z1040"/>
    <s v="新竹區營業處分攤"/>
    <n v="344674"/>
    <n v="0"/>
    <n v="344674"/>
  </r>
  <r>
    <x v="2"/>
    <x v="2"/>
    <x v="103"/>
    <s v="行銷費用"/>
    <x v="683"/>
    <x v="677"/>
    <s v="Z1050"/>
    <s v="台中區營業處分攤"/>
    <n v="513062"/>
    <n v="0"/>
    <n v="513062"/>
  </r>
  <r>
    <x v="2"/>
    <x v="2"/>
    <x v="103"/>
    <s v="行銷費用"/>
    <x v="683"/>
    <x v="677"/>
    <s v="Z1060"/>
    <s v="彰化區營業處分攤"/>
    <n v="378828"/>
    <n v="0"/>
    <n v="378828"/>
  </r>
  <r>
    <x v="2"/>
    <x v="2"/>
    <x v="103"/>
    <s v="行銷費用"/>
    <x v="683"/>
    <x v="677"/>
    <s v="Z1070"/>
    <s v="嘉義區營業處分攤"/>
    <n v="245383"/>
    <n v="0"/>
    <n v="245383"/>
  </r>
  <r>
    <x v="2"/>
    <x v="2"/>
    <x v="103"/>
    <s v="行銷費用"/>
    <x v="683"/>
    <x v="677"/>
    <s v="Z1080"/>
    <s v="台南區營業處分攤"/>
    <n v="358701"/>
    <n v="0"/>
    <n v="358701"/>
  </r>
  <r>
    <x v="2"/>
    <x v="2"/>
    <x v="103"/>
    <s v="行銷費用"/>
    <x v="683"/>
    <x v="677"/>
    <s v="Z1090"/>
    <s v="高雄區營業處分攤"/>
    <n v="101550"/>
    <n v="0"/>
    <n v="101550"/>
  </r>
  <r>
    <x v="2"/>
    <x v="2"/>
    <x v="103"/>
    <s v="行銷費用"/>
    <x v="683"/>
    <x v="677"/>
    <s v="Z1100"/>
    <s v="屏東區營業處分攤"/>
    <n v="146850"/>
    <n v="0"/>
    <n v="146850"/>
  </r>
  <r>
    <x v="2"/>
    <x v="2"/>
    <x v="103"/>
    <s v="行銷費用"/>
    <x v="683"/>
    <x v="677"/>
    <s v="Z1110"/>
    <s v="台東區營業處分攤"/>
    <n v="157582"/>
    <n v="0"/>
    <n v="157582"/>
  </r>
  <r>
    <x v="2"/>
    <x v="2"/>
    <x v="103"/>
    <s v="行銷費用"/>
    <x v="683"/>
    <x v="677"/>
    <s v="Z1120"/>
    <s v="花蓮區營業處分攤"/>
    <n v="82183"/>
    <n v="0"/>
    <n v="82183"/>
  </r>
  <r>
    <x v="2"/>
    <x v="2"/>
    <x v="103"/>
    <s v="行銷費用"/>
    <x v="683"/>
    <x v="677"/>
    <s v="Z1130"/>
    <s v="宜蘭區營業處分攤"/>
    <n v="108367"/>
    <n v="0"/>
    <n v="108367"/>
  </r>
  <r>
    <x v="2"/>
    <x v="2"/>
    <x v="103"/>
    <s v="行銷費用"/>
    <x v="683"/>
    <x v="677"/>
    <s v="Z1140"/>
    <s v="澎湖區營業處分攤"/>
    <n v="69124"/>
    <n v="0"/>
    <n v="69124"/>
  </r>
  <r>
    <x v="2"/>
    <x v="2"/>
    <x v="103"/>
    <s v="行銷費用"/>
    <x v="683"/>
    <x v="677"/>
    <s v="Z1150"/>
    <s v="台北南區營業處分攤"/>
    <n v="128250"/>
    <n v="0"/>
    <n v="128250"/>
  </r>
  <r>
    <x v="2"/>
    <x v="2"/>
    <x v="103"/>
    <s v="行銷費用"/>
    <x v="683"/>
    <x v="677"/>
    <s v="Z1170"/>
    <s v="台北西區營業處分攤"/>
    <n v="298618"/>
    <n v="0"/>
    <n v="298618"/>
  </r>
  <r>
    <x v="2"/>
    <x v="2"/>
    <x v="103"/>
    <s v="行銷費用"/>
    <x v="683"/>
    <x v="677"/>
    <s v="Z1180"/>
    <s v="南投區營業處分攤"/>
    <n v="172530"/>
    <n v="0"/>
    <n v="172530"/>
  </r>
  <r>
    <x v="2"/>
    <x v="2"/>
    <x v="103"/>
    <s v="行銷費用"/>
    <x v="683"/>
    <x v="677"/>
    <s v="Z1190"/>
    <s v="鳳山區營業處分攤"/>
    <n v="160825"/>
    <n v="0"/>
    <n v="160825"/>
  </r>
  <r>
    <x v="2"/>
    <x v="2"/>
    <x v="103"/>
    <s v="行銷費用"/>
    <x v="683"/>
    <x v="677"/>
    <s v="Z1200"/>
    <s v="雲林區營業處分攤"/>
    <n v="158745"/>
    <n v="0"/>
    <n v="158745"/>
  </r>
  <r>
    <x v="2"/>
    <x v="2"/>
    <x v="103"/>
    <s v="行銷費用"/>
    <x v="683"/>
    <x v="677"/>
    <s v="Z1210"/>
    <s v="新營區營業處分攤"/>
    <n v="34341"/>
    <n v="0"/>
    <n v="34341"/>
  </r>
  <r>
    <x v="2"/>
    <x v="2"/>
    <x v="103"/>
    <s v="行銷費用"/>
    <x v="683"/>
    <x v="677"/>
    <s v="Z1220"/>
    <s v="苗栗區營業處分攤"/>
    <n v="62133"/>
    <n v="0"/>
    <n v="62133"/>
  </r>
  <r>
    <x v="2"/>
    <x v="2"/>
    <x v="103"/>
    <s v="行銷費用"/>
    <x v="683"/>
    <x v="677"/>
    <s v="Z1230"/>
    <s v="金門區營業處分攤"/>
    <n v="40090"/>
    <n v="0"/>
    <n v="40090"/>
  </r>
  <r>
    <x v="2"/>
    <x v="2"/>
    <x v="103"/>
    <s v="行銷費用"/>
    <x v="683"/>
    <x v="677"/>
    <s v="Z5300"/>
    <s v="南部資料處理中心分攤"/>
    <n v="284721"/>
    <n v="0"/>
    <n v="284721"/>
  </r>
  <r>
    <x v="2"/>
    <x v="2"/>
    <x v="103"/>
    <s v="行銷費用"/>
    <x v="683"/>
    <x v="677"/>
    <s v="Z5350"/>
    <s v="中部資料處理中心分攤"/>
    <n v="4553526"/>
    <n v="0"/>
    <n v="4553526"/>
  </r>
  <r>
    <x v="2"/>
    <x v="2"/>
    <x v="103"/>
    <s v="行銷費用"/>
    <x v="683"/>
    <x v="677"/>
    <s v="Z5450"/>
    <s v="電力通信處分攤"/>
    <n v="2682"/>
    <n v="0"/>
    <n v="2682"/>
  </r>
  <r>
    <x v="2"/>
    <x v="2"/>
    <x v="103"/>
    <s v="行銷費用"/>
    <x v="684"/>
    <x v="678"/>
    <s v="Z0020"/>
    <s v="總經理副總經理室分攤"/>
    <n v="52810"/>
    <n v="0"/>
    <n v="52810"/>
  </r>
  <r>
    <x v="2"/>
    <x v="2"/>
    <x v="103"/>
    <s v="行銷費用"/>
    <x v="684"/>
    <x v="678"/>
    <s v="Z0070"/>
    <s v="業務處分攤"/>
    <n v="511515"/>
    <n v="0"/>
    <n v="511515"/>
  </r>
  <r>
    <x v="2"/>
    <x v="2"/>
    <x v="103"/>
    <s v="行銷費用"/>
    <x v="684"/>
    <x v="678"/>
    <s v="Z0140"/>
    <s v="秘書處分攤"/>
    <n v="53265"/>
    <n v="0"/>
    <n v="53265"/>
  </r>
  <r>
    <x v="2"/>
    <x v="2"/>
    <x v="103"/>
    <s v="行銷費用"/>
    <x v="684"/>
    <x v="678"/>
    <s v="Z0240"/>
    <s v="資訊系統處分攤"/>
    <n v="315421"/>
    <n v="0"/>
    <n v="315421"/>
  </r>
  <r>
    <x v="2"/>
    <x v="2"/>
    <x v="103"/>
    <s v="行銷費用"/>
    <x v="684"/>
    <x v="678"/>
    <s v="Z0510"/>
    <s v="公眾服務處分攤"/>
    <n v="336141"/>
    <n v="0"/>
    <n v="336141"/>
  </r>
  <r>
    <x v="2"/>
    <x v="2"/>
    <x v="103"/>
    <s v="行銷費用"/>
    <x v="684"/>
    <x v="678"/>
    <s v="Z0610"/>
    <s v="環境保護處分攤"/>
    <n v="41132"/>
    <n v="0"/>
    <n v="41132"/>
  </r>
  <r>
    <x v="2"/>
    <x v="2"/>
    <x v="103"/>
    <s v="行銷費用"/>
    <x v="684"/>
    <x v="678"/>
    <s v="Z1010"/>
    <s v="基隆區營業處分攤"/>
    <n v="330201"/>
    <n v="0"/>
    <n v="330201"/>
  </r>
  <r>
    <x v="2"/>
    <x v="2"/>
    <x v="103"/>
    <s v="行銷費用"/>
    <x v="684"/>
    <x v="678"/>
    <s v="Z1030"/>
    <s v="桃園區營業處分攤"/>
    <n v="463151"/>
    <n v="0"/>
    <n v="463151"/>
  </r>
  <r>
    <x v="2"/>
    <x v="2"/>
    <x v="103"/>
    <s v="行銷費用"/>
    <x v="684"/>
    <x v="678"/>
    <s v="Z1040"/>
    <s v="新竹區營業處分攤"/>
    <n v="203998"/>
    <n v="0"/>
    <n v="203998"/>
  </r>
  <r>
    <x v="2"/>
    <x v="2"/>
    <x v="103"/>
    <s v="行銷費用"/>
    <x v="684"/>
    <x v="678"/>
    <s v="Z1050"/>
    <s v="台中區營業處分攤"/>
    <n v="750315"/>
    <n v="0"/>
    <n v="750315"/>
  </r>
  <r>
    <x v="2"/>
    <x v="2"/>
    <x v="103"/>
    <s v="行銷費用"/>
    <x v="684"/>
    <x v="678"/>
    <s v="Z1060"/>
    <s v="彰化區營業處分攤"/>
    <n v="255674"/>
    <n v="0"/>
    <n v="255674"/>
  </r>
  <r>
    <x v="2"/>
    <x v="2"/>
    <x v="103"/>
    <s v="行銷費用"/>
    <x v="684"/>
    <x v="678"/>
    <s v="Z1070"/>
    <s v="嘉義區營業處分攤"/>
    <n v="221069"/>
    <n v="0"/>
    <n v="221069"/>
  </r>
  <r>
    <x v="2"/>
    <x v="2"/>
    <x v="103"/>
    <s v="行銷費用"/>
    <x v="684"/>
    <x v="678"/>
    <s v="Z1080"/>
    <s v="台南區營業處分攤"/>
    <n v="181380"/>
    <n v="0"/>
    <n v="181380"/>
  </r>
  <r>
    <x v="2"/>
    <x v="2"/>
    <x v="103"/>
    <s v="行銷費用"/>
    <x v="684"/>
    <x v="678"/>
    <s v="Z1100"/>
    <s v="屏東區營業處分攤"/>
    <n v="398193"/>
    <n v="0"/>
    <n v="398193"/>
  </r>
  <r>
    <x v="2"/>
    <x v="2"/>
    <x v="103"/>
    <s v="行銷費用"/>
    <x v="684"/>
    <x v="678"/>
    <s v="Z1110"/>
    <s v="台東區營業處分攤"/>
    <n v="226816"/>
    <n v="0"/>
    <n v="226816"/>
  </r>
  <r>
    <x v="2"/>
    <x v="2"/>
    <x v="103"/>
    <s v="行銷費用"/>
    <x v="684"/>
    <x v="678"/>
    <s v="Z1120"/>
    <s v="花蓮區營業處分攤"/>
    <n v="289771"/>
    <n v="0"/>
    <n v="289771"/>
  </r>
  <r>
    <x v="2"/>
    <x v="2"/>
    <x v="103"/>
    <s v="行銷費用"/>
    <x v="684"/>
    <x v="678"/>
    <s v="Z1130"/>
    <s v="宜蘭區營業處分攤"/>
    <n v="185511"/>
    <n v="0"/>
    <n v="185511"/>
  </r>
  <r>
    <x v="2"/>
    <x v="2"/>
    <x v="103"/>
    <s v="行銷費用"/>
    <x v="684"/>
    <x v="678"/>
    <s v="Z1140"/>
    <s v="澎湖區營業處分攤"/>
    <n v="76192"/>
    <n v="0"/>
    <n v="76192"/>
  </r>
  <r>
    <x v="2"/>
    <x v="2"/>
    <x v="103"/>
    <s v="行銷費用"/>
    <x v="684"/>
    <x v="678"/>
    <s v="Z1150"/>
    <s v="台北南區營業處分攤"/>
    <n v="5289"/>
    <n v="0"/>
    <n v="5289"/>
  </r>
  <r>
    <x v="2"/>
    <x v="2"/>
    <x v="103"/>
    <s v="行銷費用"/>
    <x v="684"/>
    <x v="678"/>
    <s v="Z1160"/>
    <s v="台北北區營業處分攤"/>
    <n v="18838"/>
    <n v="0"/>
    <n v="18838"/>
  </r>
  <r>
    <x v="2"/>
    <x v="2"/>
    <x v="103"/>
    <s v="行銷費用"/>
    <x v="684"/>
    <x v="678"/>
    <s v="Z1170"/>
    <s v="台北西區營業處分攤"/>
    <n v="446785"/>
    <n v="0"/>
    <n v="446785"/>
  </r>
  <r>
    <x v="2"/>
    <x v="2"/>
    <x v="103"/>
    <s v="行銷費用"/>
    <x v="684"/>
    <x v="678"/>
    <s v="Z1180"/>
    <s v="南投區營業處分攤"/>
    <n v="169161"/>
    <n v="0"/>
    <n v="169161"/>
  </r>
  <r>
    <x v="2"/>
    <x v="2"/>
    <x v="103"/>
    <s v="行銷費用"/>
    <x v="684"/>
    <x v="678"/>
    <s v="Z1190"/>
    <s v="鳳山區營業處分攤"/>
    <n v="205964"/>
    <n v="0"/>
    <n v="205964"/>
  </r>
  <r>
    <x v="2"/>
    <x v="2"/>
    <x v="103"/>
    <s v="行銷費用"/>
    <x v="684"/>
    <x v="678"/>
    <s v="Z1200"/>
    <s v="雲林區營業處分攤"/>
    <n v="447429"/>
    <n v="0"/>
    <n v="447429"/>
  </r>
  <r>
    <x v="2"/>
    <x v="2"/>
    <x v="103"/>
    <s v="行銷費用"/>
    <x v="684"/>
    <x v="678"/>
    <s v="Z1210"/>
    <s v="新營區營業處分攤"/>
    <n v="98018"/>
    <n v="0"/>
    <n v="98018"/>
  </r>
  <r>
    <x v="2"/>
    <x v="2"/>
    <x v="103"/>
    <s v="行銷費用"/>
    <x v="684"/>
    <x v="678"/>
    <s v="Z1220"/>
    <s v="苗栗區營業處分攤"/>
    <n v="173497"/>
    <n v="0"/>
    <n v="173497"/>
  </r>
  <r>
    <x v="2"/>
    <x v="2"/>
    <x v="103"/>
    <s v="行銷費用"/>
    <x v="684"/>
    <x v="678"/>
    <s v="Z1230"/>
    <s v="金門區營業處分攤"/>
    <n v="16190"/>
    <n v="0"/>
    <n v="16190"/>
  </r>
  <r>
    <x v="2"/>
    <x v="2"/>
    <x v="103"/>
    <s v="行銷費用"/>
    <x v="684"/>
    <x v="678"/>
    <s v="Z1240"/>
    <s v="馬祖區營業處分攤"/>
    <n v="15400"/>
    <n v="0"/>
    <n v="15400"/>
  </r>
  <r>
    <x v="2"/>
    <x v="2"/>
    <x v="103"/>
    <s v="行銷費用"/>
    <x v="684"/>
    <x v="678"/>
    <s v="Z5300"/>
    <s v="南部資料處理中心分攤"/>
    <n v="43895"/>
    <n v="0"/>
    <n v="43895"/>
  </r>
  <r>
    <x v="2"/>
    <x v="2"/>
    <x v="103"/>
    <s v="行銷費用"/>
    <x v="684"/>
    <x v="678"/>
    <s v="Z5350"/>
    <s v="中部資料處理中心分攤"/>
    <n v="43927"/>
    <n v="0"/>
    <n v="43927"/>
  </r>
  <r>
    <x v="2"/>
    <x v="2"/>
    <x v="103"/>
    <s v="行銷費用"/>
    <x v="684"/>
    <x v="678"/>
    <s v="Z5450"/>
    <s v="電力通信處分攤"/>
    <n v="6191"/>
    <n v="0"/>
    <n v="6191"/>
  </r>
  <r>
    <x v="2"/>
    <x v="2"/>
    <x v="103"/>
    <s v="行銷費用"/>
    <x v="685"/>
    <x v="679"/>
    <s v="Z0140"/>
    <s v="秘書處分攤"/>
    <n v="93923"/>
    <n v="0"/>
    <n v="93923"/>
  </r>
  <r>
    <x v="2"/>
    <x v="2"/>
    <x v="103"/>
    <s v="行銷費用"/>
    <x v="685"/>
    <x v="679"/>
    <s v="Z0610"/>
    <s v="環境保護處分攤"/>
    <n v="1051"/>
    <n v="0"/>
    <n v="1051"/>
  </r>
  <r>
    <x v="2"/>
    <x v="2"/>
    <x v="103"/>
    <s v="行銷費用"/>
    <x v="685"/>
    <x v="679"/>
    <s v="Z1010"/>
    <s v="基隆區營業處分攤"/>
    <n v="332933"/>
    <n v="0"/>
    <n v="332933"/>
  </r>
  <r>
    <x v="2"/>
    <x v="2"/>
    <x v="103"/>
    <s v="行銷費用"/>
    <x v="685"/>
    <x v="679"/>
    <s v="Z1020"/>
    <s v="台北市區營業處分攤"/>
    <n v="220080"/>
    <n v="0"/>
    <n v="220080"/>
  </r>
  <r>
    <x v="2"/>
    <x v="2"/>
    <x v="103"/>
    <s v="行銷費用"/>
    <x v="685"/>
    <x v="679"/>
    <s v="Z1030"/>
    <s v="桃園區營業處分攤"/>
    <n v="326781"/>
    <n v="0"/>
    <n v="326781"/>
  </r>
  <r>
    <x v="2"/>
    <x v="2"/>
    <x v="103"/>
    <s v="行銷費用"/>
    <x v="685"/>
    <x v="679"/>
    <s v="Z1040"/>
    <s v="新竹區營業處分攤"/>
    <n v="1300642"/>
    <n v="0"/>
    <n v="1300642"/>
  </r>
  <r>
    <x v="2"/>
    <x v="2"/>
    <x v="103"/>
    <s v="行銷費用"/>
    <x v="685"/>
    <x v="679"/>
    <s v="Z1050"/>
    <s v="台中區營業處分攤"/>
    <n v="1449679"/>
    <n v="0"/>
    <n v="1449679"/>
  </r>
  <r>
    <x v="2"/>
    <x v="2"/>
    <x v="103"/>
    <s v="行銷費用"/>
    <x v="685"/>
    <x v="679"/>
    <s v="Z1060"/>
    <s v="彰化區營業處分攤"/>
    <n v="1022850"/>
    <n v="0"/>
    <n v="1022850"/>
  </r>
  <r>
    <x v="2"/>
    <x v="2"/>
    <x v="103"/>
    <s v="行銷費用"/>
    <x v="685"/>
    <x v="679"/>
    <s v="Z1070"/>
    <s v="嘉義區營業處分攤"/>
    <n v="750547"/>
    <n v="0"/>
    <n v="750547"/>
  </r>
  <r>
    <x v="2"/>
    <x v="2"/>
    <x v="103"/>
    <s v="行銷費用"/>
    <x v="685"/>
    <x v="679"/>
    <s v="Z1080"/>
    <s v="台南區營業處分攤"/>
    <n v="784794"/>
    <n v="0"/>
    <n v="784794"/>
  </r>
  <r>
    <x v="2"/>
    <x v="2"/>
    <x v="103"/>
    <s v="行銷費用"/>
    <x v="685"/>
    <x v="679"/>
    <s v="Z1090"/>
    <s v="高雄區營業處分攤"/>
    <n v="711018"/>
    <n v="0"/>
    <n v="711018"/>
  </r>
  <r>
    <x v="2"/>
    <x v="2"/>
    <x v="103"/>
    <s v="行銷費用"/>
    <x v="685"/>
    <x v="679"/>
    <s v="Z1100"/>
    <s v="屏東區營業處分攤"/>
    <n v="956824"/>
    <n v="0"/>
    <n v="956824"/>
  </r>
  <r>
    <x v="2"/>
    <x v="2"/>
    <x v="103"/>
    <s v="行銷費用"/>
    <x v="685"/>
    <x v="679"/>
    <s v="Z1110"/>
    <s v="台東區營業處分攤"/>
    <n v="885731"/>
    <n v="0"/>
    <n v="885731"/>
  </r>
  <r>
    <x v="2"/>
    <x v="2"/>
    <x v="103"/>
    <s v="行銷費用"/>
    <x v="685"/>
    <x v="679"/>
    <s v="Z1120"/>
    <s v="花蓮區營業處分攤"/>
    <n v="1008019"/>
    <n v="0"/>
    <n v="1008019"/>
  </r>
  <r>
    <x v="2"/>
    <x v="2"/>
    <x v="103"/>
    <s v="行銷費用"/>
    <x v="685"/>
    <x v="679"/>
    <s v="Z1130"/>
    <s v="宜蘭區營業處分攤"/>
    <n v="614755"/>
    <n v="0"/>
    <n v="614755"/>
  </r>
  <r>
    <x v="2"/>
    <x v="2"/>
    <x v="103"/>
    <s v="行銷費用"/>
    <x v="685"/>
    <x v="679"/>
    <s v="Z1140"/>
    <s v="澎湖區營業處分攤"/>
    <n v="100375"/>
    <n v="0"/>
    <n v="100375"/>
  </r>
  <r>
    <x v="2"/>
    <x v="2"/>
    <x v="103"/>
    <s v="行銷費用"/>
    <x v="685"/>
    <x v="679"/>
    <s v="Z1150"/>
    <s v="台北南區營業處分攤"/>
    <n v="684329"/>
    <n v="0"/>
    <n v="684329"/>
  </r>
  <r>
    <x v="2"/>
    <x v="2"/>
    <x v="103"/>
    <s v="行銷費用"/>
    <x v="685"/>
    <x v="679"/>
    <s v="Z1160"/>
    <s v="台北北區營業處分攤"/>
    <n v="323793"/>
    <n v="0"/>
    <n v="323793"/>
  </r>
  <r>
    <x v="2"/>
    <x v="2"/>
    <x v="103"/>
    <s v="行銷費用"/>
    <x v="685"/>
    <x v="679"/>
    <s v="Z1170"/>
    <s v="台北西區營業處分攤"/>
    <n v="443520"/>
    <n v="0"/>
    <n v="443520"/>
  </r>
  <r>
    <x v="2"/>
    <x v="2"/>
    <x v="103"/>
    <s v="行銷費用"/>
    <x v="685"/>
    <x v="679"/>
    <s v="Z1180"/>
    <s v="南投區營業處分攤"/>
    <n v="1370356"/>
    <n v="0"/>
    <n v="1370356"/>
  </r>
  <r>
    <x v="2"/>
    <x v="2"/>
    <x v="103"/>
    <s v="行銷費用"/>
    <x v="685"/>
    <x v="679"/>
    <s v="Z1190"/>
    <s v="鳳山區營業處分攤"/>
    <n v="1034250"/>
    <n v="0"/>
    <n v="1034250"/>
  </r>
  <r>
    <x v="2"/>
    <x v="2"/>
    <x v="103"/>
    <s v="行銷費用"/>
    <x v="685"/>
    <x v="679"/>
    <s v="Z1200"/>
    <s v="雲林區營業處分攤"/>
    <n v="1247120"/>
    <n v="0"/>
    <n v="1247120"/>
  </r>
  <r>
    <x v="2"/>
    <x v="2"/>
    <x v="103"/>
    <s v="行銷費用"/>
    <x v="685"/>
    <x v="679"/>
    <s v="Z1210"/>
    <s v="新營區營業處分攤"/>
    <n v="533210"/>
    <n v="0"/>
    <n v="533210"/>
  </r>
  <r>
    <x v="2"/>
    <x v="2"/>
    <x v="103"/>
    <s v="行銷費用"/>
    <x v="685"/>
    <x v="679"/>
    <s v="Z1220"/>
    <s v="苗栗區營業處分攤"/>
    <n v="1255166"/>
    <n v="0"/>
    <n v="1255166"/>
  </r>
  <r>
    <x v="2"/>
    <x v="2"/>
    <x v="103"/>
    <s v="行銷費用"/>
    <x v="685"/>
    <x v="679"/>
    <s v="Z1230"/>
    <s v="金門區營業處分攤"/>
    <n v="100851"/>
    <n v="0"/>
    <n v="100851"/>
  </r>
  <r>
    <x v="2"/>
    <x v="2"/>
    <x v="103"/>
    <s v="行銷費用"/>
    <x v="685"/>
    <x v="679"/>
    <s v="Z1240"/>
    <s v="馬祖區營業處分攤"/>
    <n v="43588"/>
    <n v="0"/>
    <n v="43588"/>
  </r>
  <r>
    <x v="2"/>
    <x v="2"/>
    <x v="103"/>
    <s v="行銷費用"/>
    <x v="685"/>
    <x v="679"/>
    <s v="Z5300"/>
    <s v="南部資料處理中心分攤"/>
    <n v="14100"/>
    <n v="0"/>
    <n v="14100"/>
  </r>
  <r>
    <x v="2"/>
    <x v="2"/>
    <x v="103"/>
    <s v="行銷費用"/>
    <x v="685"/>
    <x v="679"/>
    <s v="Z5350"/>
    <s v="中部資料處理中心分攤"/>
    <n v="8204"/>
    <n v="0"/>
    <n v="8204"/>
  </r>
  <r>
    <x v="2"/>
    <x v="2"/>
    <x v="103"/>
    <s v="行銷費用"/>
    <x v="685"/>
    <x v="679"/>
    <s v="Z5450"/>
    <s v="電力通信處分攤"/>
    <n v="24211"/>
    <n v="0"/>
    <n v="24211"/>
  </r>
  <r>
    <x v="2"/>
    <x v="2"/>
    <x v="103"/>
    <s v="行銷費用"/>
    <x v="686"/>
    <x v="680"/>
    <s v="Z0020"/>
    <s v="總經理副總經理室分攤"/>
    <n v="73"/>
    <n v="0"/>
    <n v="73"/>
  </r>
  <r>
    <x v="2"/>
    <x v="2"/>
    <x v="103"/>
    <s v="行銷費用"/>
    <x v="686"/>
    <x v="680"/>
    <s v="Z0070"/>
    <s v="業務處分攤"/>
    <n v="2711418"/>
    <n v="0"/>
    <n v="2711418"/>
  </r>
  <r>
    <x v="2"/>
    <x v="2"/>
    <x v="103"/>
    <s v="行銷費用"/>
    <x v="686"/>
    <x v="680"/>
    <s v="Z0140"/>
    <s v="秘書處分攤"/>
    <n v="17902"/>
    <n v="0"/>
    <n v="17902"/>
  </r>
  <r>
    <x v="2"/>
    <x v="2"/>
    <x v="103"/>
    <s v="行銷費用"/>
    <x v="686"/>
    <x v="680"/>
    <s v="Z1010"/>
    <s v="基隆區營業處分攤"/>
    <n v="11700"/>
    <n v="0"/>
    <n v="11700"/>
  </r>
  <r>
    <x v="2"/>
    <x v="2"/>
    <x v="103"/>
    <s v="行銷費用"/>
    <x v="686"/>
    <x v="680"/>
    <s v="Z1020"/>
    <s v="台北市區營業處分攤"/>
    <n v="38104"/>
    <n v="0"/>
    <n v="38104"/>
  </r>
  <r>
    <x v="2"/>
    <x v="2"/>
    <x v="103"/>
    <s v="行銷費用"/>
    <x v="686"/>
    <x v="680"/>
    <s v="Z1030"/>
    <s v="桃園區營業處分攤"/>
    <n v="57095"/>
    <n v="0"/>
    <n v="57095"/>
  </r>
  <r>
    <x v="2"/>
    <x v="2"/>
    <x v="103"/>
    <s v="行銷費用"/>
    <x v="686"/>
    <x v="680"/>
    <s v="Z1040"/>
    <s v="新竹區營業處分攤"/>
    <n v="14631"/>
    <n v="0"/>
    <n v="14631"/>
  </r>
  <r>
    <x v="2"/>
    <x v="2"/>
    <x v="103"/>
    <s v="行銷費用"/>
    <x v="686"/>
    <x v="680"/>
    <s v="Z1050"/>
    <s v="台中區營業處分攤"/>
    <n v="71610"/>
    <n v="0"/>
    <n v="71610"/>
  </r>
  <r>
    <x v="2"/>
    <x v="2"/>
    <x v="103"/>
    <s v="行銷費用"/>
    <x v="686"/>
    <x v="680"/>
    <s v="Z1060"/>
    <s v="彰化區營業處分攤"/>
    <n v="48280"/>
    <n v="0"/>
    <n v="48280"/>
  </r>
  <r>
    <x v="2"/>
    <x v="2"/>
    <x v="103"/>
    <s v="行銷費用"/>
    <x v="686"/>
    <x v="680"/>
    <s v="Z1070"/>
    <s v="嘉義區營業處分攤"/>
    <n v="132188"/>
    <n v="0"/>
    <n v="132188"/>
  </r>
  <r>
    <x v="2"/>
    <x v="2"/>
    <x v="103"/>
    <s v="行銷費用"/>
    <x v="686"/>
    <x v="680"/>
    <s v="Z1080"/>
    <s v="台南區營業處分攤"/>
    <n v="133855"/>
    <n v="0"/>
    <n v="133855"/>
  </r>
  <r>
    <x v="2"/>
    <x v="2"/>
    <x v="103"/>
    <s v="行銷費用"/>
    <x v="686"/>
    <x v="680"/>
    <s v="Z1100"/>
    <s v="屏東區營業處分攤"/>
    <n v="113835"/>
    <n v="0"/>
    <n v="113835"/>
  </r>
  <r>
    <x v="2"/>
    <x v="2"/>
    <x v="103"/>
    <s v="行銷費用"/>
    <x v="686"/>
    <x v="680"/>
    <s v="Z1110"/>
    <s v="台東區營業處分攤"/>
    <n v="30318"/>
    <n v="0"/>
    <n v="30318"/>
  </r>
  <r>
    <x v="2"/>
    <x v="2"/>
    <x v="103"/>
    <s v="行銷費用"/>
    <x v="686"/>
    <x v="680"/>
    <s v="Z1120"/>
    <s v="花蓮區營業處分攤"/>
    <n v="30279"/>
    <n v="0"/>
    <n v="30279"/>
  </r>
  <r>
    <x v="2"/>
    <x v="2"/>
    <x v="103"/>
    <s v="行銷費用"/>
    <x v="686"/>
    <x v="680"/>
    <s v="Z1130"/>
    <s v="宜蘭區營業處分攤"/>
    <n v="27654"/>
    <n v="0"/>
    <n v="27654"/>
  </r>
  <r>
    <x v="2"/>
    <x v="2"/>
    <x v="103"/>
    <s v="行銷費用"/>
    <x v="686"/>
    <x v="680"/>
    <s v="Z1140"/>
    <s v="澎湖區營業處分攤"/>
    <n v="17300"/>
    <n v="0"/>
    <n v="17300"/>
  </r>
  <r>
    <x v="2"/>
    <x v="2"/>
    <x v="103"/>
    <s v="行銷費用"/>
    <x v="686"/>
    <x v="680"/>
    <s v="Z1150"/>
    <s v="台北南區營業處分攤"/>
    <n v="34053"/>
    <n v="0"/>
    <n v="34053"/>
  </r>
  <r>
    <x v="2"/>
    <x v="2"/>
    <x v="103"/>
    <s v="行銷費用"/>
    <x v="686"/>
    <x v="680"/>
    <s v="Z1170"/>
    <s v="台北西區營業處分攤"/>
    <n v="1400"/>
    <n v="0"/>
    <n v="1400"/>
  </r>
  <r>
    <x v="2"/>
    <x v="2"/>
    <x v="103"/>
    <s v="行銷費用"/>
    <x v="686"/>
    <x v="680"/>
    <s v="Z1180"/>
    <s v="南投區營業處分攤"/>
    <n v="159125"/>
    <n v="0"/>
    <n v="159125"/>
  </r>
  <r>
    <x v="2"/>
    <x v="2"/>
    <x v="103"/>
    <s v="行銷費用"/>
    <x v="686"/>
    <x v="680"/>
    <s v="Z1190"/>
    <s v="鳳山區營業處分攤"/>
    <n v="71777"/>
    <n v="0"/>
    <n v="71777"/>
  </r>
  <r>
    <x v="2"/>
    <x v="2"/>
    <x v="103"/>
    <s v="行銷費用"/>
    <x v="686"/>
    <x v="680"/>
    <s v="Z1200"/>
    <s v="雲林區營業處分攤"/>
    <n v="24890"/>
    <n v="0"/>
    <n v="24890"/>
  </r>
  <r>
    <x v="2"/>
    <x v="2"/>
    <x v="103"/>
    <s v="行銷費用"/>
    <x v="686"/>
    <x v="680"/>
    <s v="Z1210"/>
    <s v="新營區營業處分攤"/>
    <n v="31903"/>
    <n v="0"/>
    <n v="31903"/>
  </r>
  <r>
    <x v="2"/>
    <x v="2"/>
    <x v="103"/>
    <s v="行銷費用"/>
    <x v="686"/>
    <x v="680"/>
    <s v="Z1220"/>
    <s v="苗栗區營業處分攤"/>
    <n v="111280"/>
    <n v="0"/>
    <n v="111280"/>
  </r>
  <r>
    <x v="2"/>
    <x v="2"/>
    <x v="103"/>
    <s v="行銷費用"/>
    <x v="686"/>
    <x v="680"/>
    <s v="Z1240"/>
    <s v="馬祖區營業處分攤"/>
    <n v="37614"/>
    <n v="0"/>
    <n v="37614"/>
  </r>
  <r>
    <x v="2"/>
    <x v="2"/>
    <x v="103"/>
    <s v="行銷費用"/>
    <x v="686"/>
    <x v="680"/>
    <s v="Z5300"/>
    <s v="南部資料處理中心分攤"/>
    <n v="800"/>
    <n v="0"/>
    <n v="800"/>
  </r>
  <r>
    <x v="2"/>
    <x v="2"/>
    <x v="103"/>
    <s v="行銷費用"/>
    <x v="686"/>
    <x v="680"/>
    <s v="Z5450"/>
    <s v="電力通信處分攤"/>
    <n v="536380"/>
    <n v="0"/>
    <n v="536380"/>
  </r>
  <r>
    <x v="2"/>
    <x v="2"/>
    <x v="103"/>
    <s v="行銷費用"/>
    <x v="687"/>
    <x v="681"/>
    <s v="Z0020"/>
    <s v="總經理副總經理室分攤"/>
    <n v="10828"/>
    <n v="0"/>
    <n v="10828"/>
  </r>
  <r>
    <x v="2"/>
    <x v="2"/>
    <x v="103"/>
    <s v="行銷費用"/>
    <x v="687"/>
    <x v="681"/>
    <s v="Z0070"/>
    <s v="業務處分攤"/>
    <n v="93616"/>
    <n v="0"/>
    <n v="93616"/>
  </r>
  <r>
    <x v="2"/>
    <x v="2"/>
    <x v="103"/>
    <s v="行銷費用"/>
    <x v="687"/>
    <x v="681"/>
    <s v="Z0140"/>
    <s v="秘書處分攤"/>
    <n v="432484"/>
    <n v="0"/>
    <n v="432484"/>
  </r>
  <r>
    <x v="2"/>
    <x v="2"/>
    <x v="103"/>
    <s v="行銷費用"/>
    <x v="687"/>
    <x v="681"/>
    <s v="Z0240"/>
    <s v="資訊系統處分攤"/>
    <n v="21578"/>
    <n v="0"/>
    <n v="21578"/>
  </r>
  <r>
    <x v="2"/>
    <x v="2"/>
    <x v="103"/>
    <s v="行銷費用"/>
    <x v="687"/>
    <x v="681"/>
    <s v="Z0510"/>
    <s v="公眾服務處分攤"/>
    <n v="116719"/>
    <n v="0"/>
    <n v="116719"/>
  </r>
  <r>
    <x v="2"/>
    <x v="2"/>
    <x v="103"/>
    <s v="行銷費用"/>
    <x v="687"/>
    <x v="681"/>
    <s v="Z1010"/>
    <s v="基隆區營業處分攤"/>
    <n v="396868"/>
    <n v="0"/>
    <n v="396868"/>
  </r>
  <r>
    <x v="2"/>
    <x v="2"/>
    <x v="103"/>
    <s v="行銷費用"/>
    <x v="687"/>
    <x v="681"/>
    <s v="Z1020"/>
    <s v="台北市區營業處分攤"/>
    <n v="425398"/>
    <n v="0"/>
    <n v="425398"/>
  </r>
  <r>
    <x v="2"/>
    <x v="2"/>
    <x v="103"/>
    <s v="行銷費用"/>
    <x v="687"/>
    <x v="681"/>
    <s v="Z1030"/>
    <s v="桃園區營業處分攤"/>
    <n v="517031"/>
    <n v="0"/>
    <n v="517031"/>
  </r>
  <r>
    <x v="2"/>
    <x v="2"/>
    <x v="103"/>
    <s v="行銷費用"/>
    <x v="687"/>
    <x v="681"/>
    <s v="Z1040"/>
    <s v="新竹區營業處分攤"/>
    <n v="573253"/>
    <n v="0"/>
    <n v="573253"/>
  </r>
  <r>
    <x v="2"/>
    <x v="2"/>
    <x v="103"/>
    <s v="行銷費用"/>
    <x v="687"/>
    <x v="681"/>
    <s v="Z1050"/>
    <s v="台中區營業處分攤"/>
    <n v="805187"/>
    <n v="0"/>
    <n v="805187"/>
  </r>
  <r>
    <x v="2"/>
    <x v="2"/>
    <x v="103"/>
    <s v="行銷費用"/>
    <x v="687"/>
    <x v="681"/>
    <s v="Z1060"/>
    <s v="彰化區營業處分攤"/>
    <n v="534631"/>
    <n v="0"/>
    <n v="534631"/>
  </r>
  <r>
    <x v="2"/>
    <x v="2"/>
    <x v="103"/>
    <s v="行銷費用"/>
    <x v="687"/>
    <x v="681"/>
    <s v="Z1070"/>
    <s v="嘉義區營業處分攤"/>
    <n v="572217"/>
    <n v="0"/>
    <n v="572217"/>
  </r>
  <r>
    <x v="2"/>
    <x v="2"/>
    <x v="103"/>
    <s v="行銷費用"/>
    <x v="687"/>
    <x v="681"/>
    <s v="Z1080"/>
    <s v="台南區營業處分攤"/>
    <n v="358734"/>
    <n v="0"/>
    <n v="358734"/>
  </r>
  <r>
    <x v="2"/>
    <x v="2"/>
    <x v="103"/>
    <s v="行銷費用"/>
    <x v="687"/>
    <x v="681"/>
    <s v="Z1090"/>
    <s v="高雄區營業處分攤"/>
    <n v="420583"/>
    <n v="0"/>
    <n v="420583"/>
  </r>
  <r>
    <x v="2"/>
    <x v="2"/>
    <x v="103"/>
    <s v="行銷費用"/>
    <x v="687"/>
    <x v="681"/>
    <s v="Z1100"/>
    <s v="屏東區營業處分攤"/>
    <n v="740017"/>
    <n v="0"/>
    <n v="740017"/>
  </r>
  <r>
    <x v="2"/>
    <x v="2"/>
    <x v="103"/>
    <s v="行銷費用"/>
    <x v="687"/>
    <x v="681"/>
    <s v="Z1110"/>
    <s v="台東區營業處分攤"/>
    <n v="290236"/>
    <n v="0"/>
    <n v="290236"/>
  </r>
  <r>
    <x v="2"/>
    <x v="2"/>
    <x v="103"/>
    <s v="行銷費用"/>
    <x v="687"/>
    <x v="681"/>
    <s v="Z1120"/>
    <s v="花蓮區營業處分攤"/>
    <n v="457937"/>
    <n v="0"/>
    <n v="457937"/>
  </r>
  <r>
    <x v="2"/>
    <x v="2"/>
    <x v="103"/>
    <s v="行銷費用"/>
    <x v="687"/>
    <x v="681"/>
    <s v="Z1130"/>
    <s v="宜蘭區營業處分攤"/>
    <n v="227445"/>
    <n v="0"/>
    <n v="227445"/>
  </r>
  <r>
    <x v="2"/>
    <x v="2"/>
    <x v="103"/>
    <s v="行銷費用"/>
    <x v="687"/>
    <x v="681"/>
    <s v="Z1140"/>
    <s v="澎湖區營業處分攤"/>
    <n v="247504"/>
    <n v="0"/>
    <n v="247504"/>
  </r>
  <r>
    <x v="2"/>
    <x v="2"/>
    <x v="103"/>
    <s v="行銷費用"/>
    <x v="687"/>
    <x v="681"/>
    <s v="Z1150"/>
    <s v="台北南區營業處分攤"/>
    <n v="824649"/>
    <n v="0"/>
    <n v="824649"/>
  </r>
  <r>
    <x v="2"/>
    <x v="2"/>
    <x v="103"/>
    <s v="行銷費用"/>
    <x v="687"/>
    <x v="681"/>
    <s v="Z1160"/>
    <s v="台北北區營業處分攤"/>
    <n v="475911"/>
    <n v="0"/>
    <n v="475911"/>
  </r>
  <r>
    <x v="2"/>
    <x v="2"/>
    <x v="103"/>
    <s v="行銷費用"/>
    <x v="687"/>
    <x v="681"/>
    <s v="Z1170"/>
    <s v="台北西區營業處分攤"/>
    <n v="724065"/>
    <n v="0"/>
    <n v="724065"/>
  </r>
  <r>
    <x v="2"/>
    <x v="2"/>
    <x v="103"/>
    <s v="行銷費用"/>
    <x v="687"/>
    <x v="681"/>
    <s v="Z1180"/>
    <s v="南投區營業處分攤"/>
    <n v="418343"/>
    <n v="0"/>
    <n v="418343"/>
  </r>
  <r>
    <x v="2"/>
    <x v="2"/>
    <x v="103"/>
    <s v="行銷費用"/>
    <x v="687"/>
    <x v="681"/>
    <s v="Z1190"/>
    <s v="鳳山區營業處分攤"/>
    <n v="587615"/>
    <n v="0"/>
    <n v="587615"/>
  </r>
  <r>
    <x v="2"/>
    <x v="2"/>
    <x v="103"/>
    <s v="行銷費用"/>
    <x v="687"/>
    <x v="681"/>
    <s v="Z1200"/>
    <s v="雲林區營業處分攤"/>
    <n v="245131"/>
    <n v="0"/>
    <n v="245131"/>
  </r>
  <r>
    <x v="2"/>
    <x v="2"/>
    <x v="103"/>
    <s v="行銷費用"/>
    <x v="687"/>
    <x v="681"/>
    <s v="Z1210"/>
    <s v="新營區營業處分攤"/>
    <n v="369315"/>
    <n v="0"/>
    <n v="369315"/>
  </r>
  <r>
    <x v="2"/>
    <x v="2"/>
    <x v="103"/>
    <s v="行銷費用"/>
    <x v="687"/>
    <x v="681"/>
    <s v="Z1220"/>
    <s v="苗栗區營業處分攤"/>
    <n v="255441"/>
    <n v="0"/>
    <n v="255441"/>
  </r>
  <r>
    <x v="2"/>
    <x v="2"/>
    <x v="103"/>
    <s v="行銷費用"/>
    <x v="687"/>
    <x v="681"/>
    <s v="Z1230"/>
    <s v="金門區營業處分攤"/>
    <n v="100100"/>
    <n v="0"/>
    <n v="100100"/>
  </r>
  <r>
    <x v="2"/>
    <x v="2"/>
    <x v="103"/>
    <s v="行銷費用"/>
    <x v="687"/>
    <x v="681"/>
    <s v="Z1240"/>
    <s v="馬祖區營業處分攤"/>
    <n v="111896"/>
    <n v="0"/>
    <n v="111896"/>
  </r>
  <r>
    <x v="2"/>
    <x v="2"/>
    <x v="103"/>
    <s v="行銷費用"/>
    <x v="687"/>
    <x v="681"/>
    <s v="Z5300"/>
    <s v="南部資料處理中心分攤"/>
    <n v="162589"/>
    <n v="0"/>
    <n v="162589"/>
  </r>
  <r>
    <x v="2"/>
    <x v="2"/>
    <x v="103"/>
    <s v="行銷費用"/>
    <x v="687"/>
    <x v="681"/>
    <s v="Z5350"/>
    <s v="中部資料處理中心分攤"/>
    <n v="370122"/>
    <n v="0"/>
    <n v="370122"/>
  </r>
  <r>
    <x v="2"/>
    <x v="2"/>
    <x v="103"/>
    <s v="行銷費用"/>
    <x v="687"/>
    <x v="681"/>
    <s v="Z5450"/>
    <s v="電力通信處分攤"/>
    <n v="5630"/>
    <n v="0"/>
    <n v="5630"/>
  </r>
  <r>
    <x v="2"/>
    <x v="2"/>
    <x v="103"/>
    <s v="行銷費用"/>
    <x v="688"/>
    <x v="682"/>
    <s v="Z0140"/>
    <s v="秘書處分攤"/>
    <n v="14241"/>
    <n v="0"/>
    <n v="14241"/>
  </r>
  <r>
    <x v="2"/>
    <x v="2"/>
    <x v="103"/>
    <s v="行銷費用"/>
    <x v="688"/>
    <x v="682"/>
    <s v="Z1020"/>
    <s v="台北市區營業處分攤"/>
    <n v="175"/>
    <n v="0"/>
    <n v="175"/>
  </r>
  <r>
    <x v="2"/>
    <x v="2"/>
    <x v="103"/>
    <s v="行銷費用"/>
    <x v="688"/>
    <x v="682"/>
    <s v="Z1070"/>
    <s v="嘉義區營業處分攤"/>
    <n v="14154"/>
    <n v="0"/>
    <n v="14154"/>
  </r>
  <r>
    <x v="2"/>
    <x v="2"/>
    <x v="103"/>
    <s v="行銷費用"/>
    <x v="688"/>
    <x v="682"/>
    <s v="Z1110"/>
    <s v="台東區營業處分攤"/>
    <n v="363"/>
    <n v="0"/>
    <n v="363"/>
  </r>
  <r>
    <x v="2"/>
    <x v="2"/>
    <x v="103"/>
    <s v="行銷費用"/>
    <x v="688"/>
    <x v="682"/>
    <s v="Z1150"/>
    <s v="台北南區營業處分攤"/>
    <n v="68111"/>
    <n v="0"/>
    <n v="68111"/>
  </r>
  <r>
    <x v="2"/>
    <x v="2"/>
    <x v="103"/>
    <s v="行銷費用"/>
    <x v="688"/>
    <x v="682"/>
    <s v="Z1160"/>
    <s v="台北北區營業處分攤"/>
    <n v="56710"/>
    <n v="0"/>
    <n v="56710"/>
  </r>
  <r>
    <x v="2"/>
    <x v="2"/>
    <x v="103"/>
    <s v="行銷費用"/>
    <x v="689"/>
    <x v="683"/>
    <s v="Z0140"/>
    <s v="秘書處分攤"/>
    <n v="3245"/>
    <n v="0"/>
    <n v="3245"/>
  </r>
  <r>
    <x v="2"/>
    <x v="2"/>
    <x v="103"/>
    <s v="行銷費用"/>
    <x v="689"/>
    <x v="683"/>
    <s v="Z1110"/>
    <s v="台東區營業處分攤"/>
    <n v="22346"/>
    <n v="0"/>
    <n v="22346"/>
  </r>
  <r>
    <x v="2"/>
    <x v="2"/>
    <x v="103"/>
    <s v="行銷費用"/>
    <x v="689"/>
    <x v="683"/>
    <s v="Z1150"/>
    <s v="台北南區營業處分攤"/>
    <n v="254"/>
    <n v="0"/>
    <n v="254"/>
  </r>
  <r>
    <x v="2"/>
    <x v="2"/>
    <x v="103"/>
    <s v="行銷費用"/>
    <x v="690"/>
    <x v="684"/>
    <s v="Z0140"/>
    <s v="秘書處分攤"/>
    <n v="4554"/>
    <n v="0"/>
    <n v="4554"/>
  </r>
  <r>
    <x v="2"/>
    <x v="2"/>
    <x v="103"/>
    <s v="行銷費用"/>
    <x v="690"/>
    <x v="684"/>
    <s v="Z0510"/>
    <s v="公眾服務處分攤"/>
    <n v="95"/>
    <n v="0"/>
    <n v="95"/>
  </r>
  <r>
    <x v="2"/>
    <x v="2"/>
    <x v="103"/>
    <s v="行銷費用"/>
    <x v="690"/>
    <x v="684"/>
    <s v="Z1160"/>
    <s v="台北北區營業處分攤"/>
    <n v="881"/>
    <n v="0"/>
    <n v="881"/>
  </r>
  <r>
    <x v="2"/>
    <x v="2"/>
    <x v="103"/>
    <s v="行銷費用"/>
    <x v="691"/>
    <x v="685"/>
    <s v="Z0140"/>
    <s v="秘書處分攤"/>
    <n v="1128"/>
    <n v="0"/>
    <n v="1128"/>
  </r>
  <r>
    <x v="2"/>
    <x v="2"/>
    <x v="103"/>
    <s v="行銷費用"/>
    <x v="691"/>
    <x v="685"/>
    <s v="Z0510"/>
    <s v="公眾服務處分攤"/>
    <n v="17"/>
    <n v="0"/>
    <n v="17"/>
  </r>
  <r>
    <x v="2"/>
    <x v="2"/>
    <x v="103"/>
    <s v="行銷費用"/>
    <x v="692"/>
    <x v="686"/>
    <s v="Z0140"/>
    <s v="秘書處分攤"/>
    <n v="1297"/>
    <n v="0"/>
    <n v="1297"/>
  </r>
  <r>
    <x v="2"/>
    <x v="2"/>
    <x v="103"/>
    <s v="行銷費用"/>
    <x v="692"/>
    <x v="686"/>
    <s v="Z0510"/>
    <s v="公眾服務處分攤"/>
    <n v="31057"/>
    <n v="0"/>
    <n v="31057"/>
  </r>
  <r>
    <x v="2"/>
    <x v="2"/>
    <x v="103"/>
    <s v="行銷費用"/>
    <x v="692"/>
    <x v="686"/>
    <s v="Z1160"/>
    <s v="台北北區營業處分攤"/>
    <n v="967"/>
    <n v="0"/>
    <n v="967"/>
  </r>
  <r>
    <x v="2"/>
    <x v="2"/>
    <x v="103"/>
    <s v="行銷費用"/>
    <x v="693"/>
    <x v="687"/>
    <s v="Z0140"/>
    <s v="秘書處分攤"/>
    <n v="907"/>
    <n v="0"/>
    <n v="907"/>
  </r>
  <r>
    <x v="2"/>
    <x v="2"/>
    <x v="103"/>
    <s v="行銷費用"/>
    <x v="693"/>
    <x v="687"/>
    <s v="Z1010"/>
    <s v="基隆區營業處分攤"/>
    <n v="46323"/>
    <n v="0"/>
    <n v="46323"/>
  </r>
  <r>
    <x v="2"/>
    <x v="2"/>
    <x v="103"/>
    <s v="行銷費用"/>
    <x v="693"/>
    <x v="687"/>
    <s v="Z1020"/>
    <s v="台北市區營業處分攤"/>
    <n v="62109"/>
    <n v="0"/>
    <n v="62109"/>
  </r>
  <r>
    <x v="2"/>
    <x v="2"/>
    <x v="103"/>
    <s v="行銷費用"/>
    <x v="693"/>
    <x v="687"/>
    <s v="Z1030"/>
    <s v="桃園區營業處分攤"/>
    <n v="77458"/>
    <n v="0"/>
    <n v="77458"/>
  </r>
  <r>
    <x v="2"/>
    <x v="2"/>
    <x v="103"/>
    <s v="行銷費用"/>
    <x v="693"/>
    <x v="687"/>
    <s v="Z1040"/>
    <s v="新竹區營業處分攤"/>
    <n v="49591"/>
    <n v="0"/>
    <n v="49591"/>
  </r>
  <r>
    <x v="2"/>
    <x v="2"/>
    <x v="103"/>
    <s v="行銷費用"/>
    <x v="693"/>
    <x v="687"/>
    <s v="Z1050"/>
    <s v="台中區營業處分攤"/>
    <n v="101241"/>
    <n v="0"/>
    <n v="101241"/>
  </r>
  <r>
    <x v="2"/>
    <x v="2"/>
    <x v="103"/>
    <s v="行銷費用"/>
    <x v="693"/>
    <x v="687"/>
    <s v="Z1060"/>
    <s v="彰化區營業處分攤"/>
    <n v="65484"/>
    <n v="0"/>
    <n v="65484"/>
  </r>
  <r>
    <x v="2"/>
    <x v="2"/>
    <x v="103"/>
    <s v="行銷費用"/>
    <x v="693"/>
    <x v="687"/>
    <s v="Z1070"/>
    <s v="嘉義區營業處分攤"/>
    <n v="37969"/>
    <n v="0"/>
    <n v="37969"/>
  </r>
  <r>
    <x v="2"/>
    <x v="2"/>
    <x v="103"/>
    <s v="行銷費用"/>
    <x v="693"/>
    <x v="687"/>
    <s v="Z1080"/>
    <s v="台南區營業處分攤"/>
    <n v="72403"/>
    <n v="0"/>
    <n v="72403"/>
  </r>
  <r>
    <x v="2"/>
    <x v="2"/>
    <x v="103"/>
    <s v="行銷費用"/>
    <x v="693"/>
    <x v="687"/>
    <s v="Z1090"/>
    <s v="高雄區營業處分攤"/>
    <n v="63254"/>
    <n v="0"/>
    <n v="63254"/>
  </r>
  <r>
    <x v="2"/>
    <x v="2"/>
    <x v="103"/>
    <s v="行銷費用"/>
    <x v="693"/>
    <x v="687"/>
    <s v="Z1100"/>
    <s v="屏東區營業處分攤"/>
    <n v="52330"/>
    <n v="0"/>
    <n v="52330"/>
  </r>
  <r>
    <x v="2"/>
    <x v="2"/>
    <x v="103"/>
    <s v="行銷費用"/>
    <x v="693"/>
    <x v="687"/>
    <s v="Z1110"/>
    <s v="台東區營業處分攤"/>
    <n v="13626"/>
    <n v="0"/>
    <n v="13626"/>
  </r>
  <r>
    <x v="2"/>
    <x v="2"/>
    <x v="103"/>
    <s v="行銷費用"/>
    <x v="693"/>
    <x v="687"/>
    <s v="Z1120"/>
    <s v="花蓮區營業處分攤"/>
    <n v="16126"/>
    <n v="0"/>
    <n v="16126"/>
  </r>
  <r>
    <x v="2"/>
    <x v="2"/>
    <x v="103"/>
    <s v="行銷費用"/>
    <x v="693"/>
    <x v="687"/>
    <s v="Z1130"/>
    <s v="宜蘭區營業處分攤"/>
    <n v="40513"/>
    <n v="0"/>
    <n v="40513"/>
  </r>
  <r>
    <x v="2"/>
    <x v="2"/>
    <x v="103"/>
    <s v="行銷費用"/>
    <x v="693"/>
    <x v="687"/>
    <s v="Z1140"/>
    <s v="澎湖區營業處分攤"/>
    <n v="10344"/>
    <n v="0"/>
    <n v="10344"/>
  </r>
  <r>
    <x v="2"/>
    <x v="2"/>
    <x v="103"/>
    <s v="行銷費用"/>
    <x v="693"/>
    <x v="687"/>
    <s v="Z1150"/>
    <s v="台北南區營業處分攤"/>
    <n v="69388"/>
    <n v="0"/>
    <n v="69388"/>
  </r>
  <r>
    <x v="2"/>
    <x v="2"/>
    <x v="103"/>
    <s v="行銷費用"/>
    <x v="693"/>
    <x v="687"/>
    <s v="Z1160"/>
    <s v="台北北區營業處分攤"/>
    <n v="38797"/>
    <n v="0"/>
    <n v="38797"/>
  </r>
  <r>
    <x v="2"/>
    <x v="2"/>
    <x v="103"/>
    <s v="行銷費用"/>
    <x v="693"/>
    <x v="687"/>
    <s v="Z1170"/>
    <s v="台北西區營業處分攤"/>
    <n v="76812"/>
    <n v="0"/>
    <n v="76812"/>
  </r>
  <r>
    <x v="2"/>
    <x v="2"/>
    <x v="103"/>
    <s v="行銷費用"/>
    <x v="693"/>
    <x v="687"/>
    <s v="Z1180"/>
    <s v="南投區營業處分攤"/>
    <n v="69193"/>
    <n v="0"/>
    <n v="69193"/>
  </r>
  <r>
    <x v="2"/>
    <x v="2"/>
    <x v="103"/>
    <s v="行銷費用"/>
    <x v="693"/>
    <x v="687"/>
    <s v="Z1190"/>
    <s v="鳳山區營業處分攤"/>
    <n v="23236"/>
    <n v="0"/>
    <n v="23236"/>
  </r>
  <r>
    <x v="2"/>
    <x v="2"/>
    <x v="103"/>
    <s v="行銷費用"/>
    <x v="693"/>
    <x v="687"/>
    <s v="Z1200"/>
    <s v="雲林區營業處分攤"/>
    <n v="54854"/>
    <n v="0"/>
    <n v="54854"/>
  </r>
  <r>
    <x v="2"/>
    <x v="2"/>
    <x v="103"/>
    <s v="行銷費用"/>
    <x v="693"/>
    <x v="687"/>
    <s v="Z1210"/>
    <s v="新營區營業處分攤"/>
    <n v="30811"/>
    <n v="0"/>
    <n v="30811"/>
  </r>
  <r>
    <x v="2"/>
    <x v="2"/>
    <x v="103"/>
    <s v="行銷費用"/>
    <x v="693"/>
    <x v="687"/>
    <s v="Z1220"/>
    <s v="苗栗區營業處分攤"/>
    <n v="58570"/>
    <n v="0"/>
    <n v="58570"/>
  </r>
  <r>
    <x v="2"/>
    <x v="2"/>
    <x v="103"/>
    <s v="行銷費用"/>
    <x v="693"/>
    <x v="687"/>
    <s v="Z1230"/>
    <s v="金門區營業處分攤"/>
    <n v="14188"/>
    <n v="0"/>
    <n v="14188"/>
  </r>
  <r>
    <x v="2"/>
    <x v="2"/>
    <x v="103"/>
    <s v="行銷費用"/>
    <x v="693"/>
    <x v="687"/>
    <s v="Z1240"/>
    <s v="馬祖區營業處分攤"/>
    <n v="76"/>
    <n v="0"/>
    <n v="76"/>
  </r>
  <r>
    <x v="2"/>
    <x v="2"/>
    <x v="103"/>
    <s v="行銷費用"/>
    <x v="693"/>
    <x v="687"/>
    <s v="Z5450"/>
    <s v="電力通信處分攤"/>
    <n v="34"/>
    <n v="0"/>
    <n v="34"/>
  </r>
  <r>
    <x v="2"/>
    <x v="2"/>
    <x v="103"/>
    <s v="行銷費用"/>
    <x v="774"/>
    <x v="768"/>
    <s v="Z1010"/>
    <s v="基隆區營業處分攤"/>
    <n v="1051"/>
    <n v="0"/>
    <n v="1051"/>
  </r>
  <r>
    <x v="2"/>
    <x v="2"/>
    <x v="103"/>
    <s v="行銷費用"/>
    <x v="774"/>
    <x v="768"/>
    <s v="Z1020"/>
    <s v="台北市區營業處分攤"/>
    <n v="1051"/>
    <n v="0"/>
    <n v="1051"/>
  </r>
  <r>
    <x v="2"/>
    <x v="2"/>
    <x v="103"/>
    <s v="行銷費用"/>
    <x v="774"/>
    <x v="768"/>
    <s v="Z1030"/>
    <s v="桃園區營業處分攤"/>
    <n v="1051"/>
    <n v="0"/>
    <n v="1051"/>
  </r>
  <r>
    <x v="2"/>
    <x v="2"/>
    <x v="103"/>
    <s v="行銷費用"/>
    <x v="774"/>
    <x v="768"/>
    <s v="Z1040"/>
    <s v="新竹區營業處分攤"/>
    <n v="1051"/>
    <n v="0"/>
    <n v="1051"/>
  </r>
  <r>
    <x v="2"/>
    <x v="2"/>
    <x v="103"/>
    <s v="行銷費用"/>
    <x v="774"/>
    <x v="768"/>
    <s v="Z1050"/>
    <s v="台中區營業處分攤"/>
    <n v="1051"/>
    <n v="0"/>
    <n v="1051"/>
  </r>
  <r>
    <x v="2"/>
    <x v="2"/>
    <x v="103"/>
    <s v="行銷費用"/>
    <x v="774"/>
    <x v="768"/>
    <s v="Z1060"/>
    <s v="彰化區營業處分攤"/>
    <n v="1051"/>
    <n v="0"/>
    <n v="1051"/>
  </r>
  <r>
    <x v="2"/>
    <x v="2"/>
    <x v="103"/>
    <s v="行銷費用"/>
    <x v="774"/>
    <x v="768"/>
    <s v="Z1070"/>
    <s v="嘉義區營業處分攤"/>
    <n v="1051"/>
    <n v="0"/>
    <n v="1051"/>
  </r>
  <r>
    <x v="2"/>
    <x v="2"/>
    <x v="103"/>
    <s v="行銷費用"/>
    <x v="774"/>
    <x v="768"/>
    <s v="Z1080"/>
    <s v="台南區營業處分攤"/>
    <n v="1051"/>
    <n v="0"/>
    <n v="1051"/>
  </r>
  <r>
    <x v="2"/>
    <x v="2"/>
    <x v="103"/>
    <s v="行銷費用"/>
    <x v="774"/>
    <x v="768"/>
    <s v="Z1090"/>
    <s v="高雄區營業處分攤"/>
    <n v="1051"/>
    <n v="0"/>
    <n v="1051"/>
  </r>
  <r>
    <x v="2"/>
    <x v="2"/>
    <x v="103"/>
    <s v="行銷費用"/>
    <x v="774"/>
    <x v="768"/>
    <s v="Z1100"/>
    <s v="屏東區營業處分攤"/>
    <n v="1051"/>
    <n v="0"/>
    <n v="1051"/>
  </r>
  <r>
    <x v="2"/>
    <x v="2"/>
    <x v="103"/>
    <s v="行銷費用"/>
    <x v="774"/>
    <x v="768"/>
    <s v="Z1110"/>
    <s v="台東區營業處分攤"/>
    <n v="1051"/>
    <n v="0"/>
    <n v="1051"/>
  </r>
  <r>
    <x v="2"/>
    <x v="2"/>
    <x v="103"/>
    <s v="行銷費用"/>
    <x v="774"/>
    <x v="768"/>
    <s v="Z1120"/>
    <s v="花蓮區營業處分攤"/>
    <n v="1051"/>
    <n v="0"/>
    <n v="1051"/>
  </r>
  <r>
    <x v="2"/>
    <x v="2"/>
    <x v="103"/>
    <s v="行銷費用"/>
    <x v="774"/>
    <x v="768"/>
    <s v="Z1130"/>
    <s v="宜蘭區營業處分攤"/>
    <n v="1052"/>
    <n v="0"/>
    <n v="1052"/>
  </r>
  <r>
    <x v="2"/>
    <x v="2"/>
    <x v="103"/>
    <s v="行銷費用"/>
    <x v="774"/>
    <x v="768"/>
    <s v="Z1140"/>
    <s v="澎湖區營業處分攤"/>
    <n v="1052"/>
    <n v="0"/>
    <n v="1052"/>
  </r>
  <r>
    <x v="2"/>
    <x v="2"/>
    <x v="103"/>
    <s v="行銷費用"/>
    <x v="774"/>
    <x v="768"/>
    <s v="Z1150"/>
    <s v="台北南區營業處分攤"/>
    <n v="1052"/>
    <n v="0"/>
    <n v="1052"/>
  </r>
  <r>
    <x v="2"/>
    <x v="2"/>
    <x v="103"/>
    <s v="行銷費用"/>
    <x v="774"/>
    <x v="768"/>
    <s v="Z1160"/>
    <s v="台北北區營業處分攤"/>
    <n v="1052"/>
    <n v="0"/>
    <n v="1052"/>
  </r>
  <r>
    <x v="2"/>
    <x v="2"/>
    <x v="103"/>
    <s v="行銷費用"/>
    <x v="774"/>
    <x v="768"/>
    <s v="Z1170"/>
    <s v="台北西區營業處分攤"/>
    <n v="1052"/>
    <n v="0"/>
    <n v="1052"/>
  </r>
  <r>
    <x v="2"/>
    <x v="2"/>
    <x v="103"/>
    <s v="行銷費用"/>
    <x v="774"/>
    <x v="768"/>
    <s v="Z1180"/>
    <s v="南投區營業處分攤"/>
    <n v="1053"/>
    <n v="0"/>
    <n v="1053"/>
  </r>
  <r>
    <x v="2"/>
    <x v="2"/>
    <x v="103"/>
    <s v="行銷費用"/>
    <x v="774"/>
    <x v="768"/>
    <s v="Z1190"/>
    <s v="鳳山區營業處分攤"/>
    <n v="1053"/>
    <n v="0"/>
    <n v="1053"/>
  </r>
  <r>
    <x v="2"/>
    <x v="2"/>
    <x v="103"/>
    <s v="行銷費用"/>
    <x v="774"/>
    <x v="768"/>
    <s v="Z1200"/>
    <s v="雲林區營業處分攤"/>
    <n v="1053"/>
    <n v="0"/>
    <n v="1053"/>
  </r>
  <r>
    <x v="2"/>
    <x v="2"/>
    <x v="103"/>
    <s v="行銷費用"/>
    <x v="774"/>
    <x v="768"/>
    <s v="Z1210"/>
    <s v="新營區營業處分攤"/>
    <n v="1053"/>
    <n v="0"/>
    <n v="1053"/>
  </r>
  <r>
    <x v="2"/>
    <x v="2"/>
    <x v="103"/>
    <s v="行銷費用"/>
    <x v="774"/>
    <x v="768"/>
    <s v="Z1220"/>
    <s v="苗栗區營業處分攤"/>
    <n v="1053"/>
    <n v="0"/>
    <n v="1053"/>
  </r>
  <r>
    <x v="2"/>
    <x v="2"/>
    <x v="103"/>
    <s v="行銷費用"/>
    <x v="774"/>
    <x v="768"/>
    <s v="Z1230"/>
    <s v="金門區營業處分攤"/>
    <n v="1054"/>
    <n v="0"/>
    <n v="1054"/>
  </r>
  <r>
    <x v="2"/>
    <x v="2"/>
    <x v="103"/>
    <s v="行銷費用"/>
    <x v="774"/>
    <x v="768"/>
    <s v="Z1240"/>
    <s v="馬祖區營業處分攤"/>
    <n v="1054"/>
    <n v="0"/>
    <n v="1054"/>
  </r>
  <r>
    <x v="2"/>
    <x v="2"/>
    <x v="103"/>
    <s v="行銷費用"/>
    <x v="694"/>
    <x v="688"/>
    <s v="Z0100"/>
    <s v="財務處分攤"/>
    <n v="27532203"/>
    <n v="0"/>
    <n v="27532203"/>
  </r>
  <r>
    <x v="2"/>
    <x v="2"/>
    <x v="103"/>
    <s v="行銷費用"/>
    <x v="694"/>
    <x v="688"/>
    <s v="Z0140"/>
    <s v="秘書處分攤"/>
    <n v="1685"/>
    <n v="0"/>
    <n v="1685"/>
  </r>
  <r>
    <x v="2"/>
    <x v="2"/>
    <x v="103"/>
    <s v="行銷費用"/>
    <x v="694"/>
    <x v="688"/>
    <s v="Z0510"/>
    <s v="公眾服務處分攤"/>
    <n v="8000"/>
    <n v="0"/>
    <n v="8000"/>
  </r>
  <r>
    <x v="2"/>
    <x v="2"/>
    <x v="103"/>
    <s v="行銷費用"/>
    <x v="694"/>
    <x v="688"/>
    <s v="Z1010"/>
    <s v="基隆區營業處分攤"/>
    <n v="38936"/>
    <n v="0"/>
    <n v="38936"/>
  </r>
  <r>
    <x v="2"/>
    <x v="2"/>
    <x v="103"/>
    <s v="行銷費用"/>
    <x v="694"/>
    <x v="688"/>
    <s v="Z1020"/>
    <s v="台北市區營業處分攤"/>
    <n v="4958"/>
    <n v="0"/>
    <n v="4958"/>
  </r>
  <r>
    <x v="2"/>
    <x v="2"/>
    <x v="103"/>
    <s v="行銷費用"/>
    <x v="694"/>
    <x v="688"/>
    <s v="Z1030"/>
    <s v="桃園區營業處分攤"/>
    <n v="30956"/>
    <n v="0"/>
    <n v="30956"/>
  </r>
  <r>
    <x v="2"/>
    <x v="2"/>
    <x v="103"/>
    <s v="行銷費用"/>
    <x v="694"/>
    <x v="688"/>
    <s v="Z1050"/>
    <s v="台中區營業處分攤"/>
    <n v="132105"/>
    <n v="0"/>
    <n v="132105"/>
  </r>
  <r>
    <x v="2"/>
    <x v="2"/>
    <x v="103"/>
    <s v="行銷費用"/>
    <x v="694"/>
    <x v="688"/>
    <s v="Z1060"/>
    <s v="彰化區營業處分攤"/>
    <n v="36582"/>
    <n v="0"/>
    <n v="36582"/>
  </r>
  <r>
    <x v="2"/>
    <x v="2"/>
    <x v="103"/>
    <s v="行銷費用"/>
    <x v="694"/>
    <x v="688"/>
    <s v="Z1080"/>
    <s v="台南區營業處分攤"/>
    <n v="30302"/>
    <n v="0"/>
    <n v="30302"/>
  </r>
  <r>
    <x v="2"/>
    <x v="2"/>
    <x v="103"/>
    <s v="行銷費用"/>
    <x v="694"/>
    <x v="688"/>
    <s v="Z1090"/>
    <s v="高雄區營業處分攤"/>
    <n v="27599"/>
    <n v="0"/>
    <n v="27599"/>
  </r>
  <r>
    <x v="2"/>
    <x v="2"/>
    <x v="103"/>
    <s v="行銷費用"/>
    <x v="694"/>
    <x v="688"/>
    <s v="Z1100"/>
    <s v="屏東區營業處分攤"/>
    <n v="13618"/>
    <n v="0"/>
    <n v="13618"/>
  </r>
  <r>
    <x v="2"/>
    <x v="2"/>
    <x v="103"/>
    <s v="行銷費用"/>
    <x v="694"/>
    <x v="688"/>
    <s v="Z1110"/>
    <s v="台東區營業處分攤"/>
    <n v="7453"/>
    <n v="0"/>
    <n v="7453"/>
  </r>
  <r>
    <x v="2"/>
    <x v="2"/>
    <x v="103"/>
    <s v="行銷費用"/>
    <x v="694"/>
    <x v="688"/>
    <s v="Z1120"/>
    <s v="花蓮區營業處分攤"/>
    <n v="44513"/>
    <n v="0"/>
    <n v="44513"/>
  </r>
  <r>
    <x v="2"/>
    <x v="2"/>
    <x v="103"/>
    <s v="行銷費用"/>
    <x v="694"/>
    <x v="688"/>
    <s v="Z1130"/>
    <s v="宜蘭區營業處分攤"/>
    <n v="26187"/>
    <n v="0"/>
    <n v="26187"/>
  </r>
  <r>
    <x v="2"/>
    <x v="2"/>
    <x v="103"/>
    <s v="行銷費用"/>
    <x v="694"/>
    <x v="688"/>
    <s v="Z1140"/>
    <s v="澎湖區營業處分攤"/>
    <n v="2473"/>
    <n v="0"/>
    <n v="2473"/>
  </r>
  <r>
    <x v="2"/>
    <x v="2"/>
    <x v="103"/>
    <s v="行銷費用"/>
    <x v="694"/>
    <x v="688"/>
    <s v="Z1150"/>
    <s v="台北南區營業處分攤"/>
    <n v="3100"/>
    <n v="0"/>
    <n v="3100"/>
  </r>
  <r>
    <x v="2"/>
    <x v="2"/>
    <x v="103"/>
    <s v="行銷費用"/>
    <x v="694"/>
    <x v="688"/>
    <s v="Z1180"/>
    <s v="南投區營業處分攤"/>
    <n v="21950"/>
    <n v="0"/>
    <n v="21950"/>
  </r>
  <r>
    <x v="2"/>
    <x v="2"/>
    <x v="103"/>
    <s v="行銷費用"/>
    <x v="694"/>
    <x v="688"/>
    <s v="Z1190"/>
    <s v="鳳山區營業處分攤"/>
    <n v="32853"/>
    <n v="0"/>
    <n v="32853"/>
  </r>
  <r>
    <x v="2"/>
    <x v="2"/>
    <x v="103"/>
    <s v="行銷費用"/>
    <x v="694"/>
    <x v="688"/>
    <s v="Z1200"/>
    <s v="雲林區營業處分攤"/>
    <n v="39245"/>
    <n v="0"/>
    <n v="39245"/>
  </r>
  <r>
    <x v="2"/>
    <x v="2"/>
    <x v="103"/>
    <s v="行銷費用"/>
    <x v="694"/>
    <x v="688"/>
    <s v="Z1210"/>
    <s v="新營區營業處分攤"/>
    <n v="11118"/>
    <n v="0"/>
    <n v="11118"/>
  </r>
  <r>
    <x v="2"/>
    <x v="2"/>
    <x v="103"/>
    <s v="行銷費用"/>
    <x v="694"/>
    <x v="688"/>
    <s v="Z1220"/>
    <s v="苗栗區營業處分攤"/>
    <n v="15254"/>
    <n v="0"/>
    <n v="15254"/>
  </r>
  <r>
    <x v="2"/>
    <x v="2"/>
    <x v="103"/>
    <s v="行銷費用"/>
    <x v="694"/>
    <x v="688"/>
    <s v="Z1240"/>
    <s v="馬祖區營業處分攤"/>
    <n v="27295"/>
    <n v="0"/>
    <n v="27295"/>
  </r>
  <r>
    <x v="2"/>
    <x v="2"/>
    <x v="103"/>
    <s v="行銷費用"/>
    <x v="695"/>
    <x v="689"/>
    <s v="Z0070"/>
    <s v="業務處分攤"/>
    <n v="242720677"/>
    <n v="0"/>
    <n v="242720677"/>
  </r>
  <r>
    <x v="2"/>
    <x v="2"/>
    <x v="103"/>
    <s v="行銷費用"/>
    <x v="695"/>
    <x v="689"/>
    <s v="Z1030"/>
    <s v="桃園區營業處分攤"/>
    <n v="400"/>
    <n v="0"/>
    <n v="400"/>
  </r>
  <r>
    <x v="2"/>
    <x v="2"/>
    <x v="103"/>
    <s v="行銷費用"/>
    <x v="695"/>
    <x v="689"/>
    <s v="Z1040"/>
    <s v="新竹區營業處分攤"/>
    <n v="50"/>
    <n v="0"/>
    <n v="50"/>
  </r>
  <r>
    <x v="2"/>
    <x v="2"/>
    <x v="103"/>
    <s v="行銷費用"/>
    <x v="695"/>
    <x v="689"/>
    <s v="Z1050"/>
    <s v="台中區營業處分攤"/>
    <n v="2600"/>
    <n v="0"/>
    <n v="2600"/>
  </r>
  <r>
    <x v="2"/>
    <x v="2"/>
    <x v="103"/>
    <s v="行銷費用"/>
    <x v="695"/>
    <x v="689"/>
    <s v="Z1180"/>
    <s v="南投區營業處分攤"/>
    <n v="600"/>
    <n v="0"/>
    <n v="600"/>
  </r>
  <r>
    <x v="2"/>
    <x v="2"/>
    <x v="103"/>
    <s v="行銷費用"/>
    <x v="695"/>
    <x v="689"/>
    <s v="Z1230"/>
    <s v="金門區營業處分攤"/>
    <n v="2200"/>
    <n v="0"/>
    <n v="2200"/>
  </r>
  <r>
    <x v="2"/>
    <x v="2"/>
    <x v="103"/>
    <s v="行銷費用"/>
    <x v="695"/>
    <x v="689"/>
    <s v="Z1240"/>
    <s v="馬祖區營業處分攤"/>
    <n v="600"/>
    <n v="0"/>
    <n v="600"/>
  </r>
  <r>
    <x v="2"/>
    <x v="2"/>
    <x v="103"/>
    <s v="行銷費用"/>
    <x v="695"/>
    <x v="689"/>
    <s v="Z5350"/>
    <s v="中部資料處理中心分攤"/>
    <n v="200"/>
    <n v="0"/>
    <n v="200"/>
  </r>
  <r>
    <x v="2"/>
    <x v="2"/>
    <x v="103"/>
    <s v="行銷費用"/>
    <x v="695"/>
    <x v="689"/>
    <s v="Z5450"/>
    <s v="電力通信處分攤"/>
    <n v="2"/>
    <n v="0"/>
    <n v="2"/>
  </r>
  <r>
    <x v="2"/>
    <x v="2"/>
    <x v="103"/>
    <s v="行銷費用"/>
    <x v="775"/>
    <x v="769"/>
    <s v="Z0510"/>
    <s v="公眾服務處分攤"/>
    <n v="1626660"/>
    <n v="0"/>
    <n v="1626660"/>
  </r>
  <r>
    <x v="2"/>
    <x v="2"/>
    <x v="103"/>
    <s v="行銷費用"/>
    <x v="775"/>
    <x v="769"/>
    <s v="Z1010"/>
    <s v="基隆區營業處分攤"/>
    <n v="18363679"/>
    <n v="0"/>
    <n v="18363679"/>
  </r>
  <r>
    <x v="2"/>
    <x v="2"/>
    <x v="103"/>
    <s v="行銷費用"/>
    <x v="775"/>
    <x v="769"/>
    <s v="Z1020"/>
    <s v="台北市區營業處分攤"/>
    <n v="64068910"/>
    <n v="0"/>
    <n v="64068910"/>
  </r>
  <r>
    <x v="2"/>
    <x v="2"/>
    <x v="103"/>
    <s v="行銷費用"/>
    <x v="775"/>
    <x v="769"/>
    <s v="Z1030"/>
    <s v="桃園區營業處分攤"/>
    <n v="60044647"/>
    <n v="0"/>
    <n v="60044647"/>
  </r>
  <r>
    <x v="2"/>
    <x v="2"/>
    <x v="103"/>
    <s v="行銷費用"/>
    <x v="775"/>
    <x v="769"/>
    <s v="Z1040"/>
    <s v="新竹區營業處分攤"/>
    <n v="33156271"/>
    <n v="0"/>
    <n v="33156271"/>
  </r>
  <r>
    <x v="2"/>
    <x v="2"/>
    <x v="103"/>
    <s v="行銷費用"/>
    <x v="775"/>
    <x v="769"/>
    <s v="Z1050"/>
    <s v="台中區營業處分攤"/>
    <n v="112167989"/>
    <n v="0"/>
    <n v="112167989"/>
  </r>
  <r>
    <x v="2"/>
    <x v="2"/>
    <x v="103"/>
    <s v="行銷費用"/>
    <x v="775"/>
    <x v="769"/>
    <s v="Z1060"/>
    <s v="彰化區營業處分攤"/>
    <n v="45687811"/>
    <n v="0"/>
    <n v="45687811"/>
  </r>
  <r>
    <x v="2"/>
    <x v="2"/>
    <x v="103"/>
    <s v="行銷費用"/>
    <x v="775"/>
    <x v="769"/>
    <s v="Z1070"/>
    <s v="嘉義區營業處分攤"/>
    <n v="26668346"/>
    <n v="0"/>
    <n v="26668346"/>
  </r>
  <r>
    <x v="2"/>
    <x v="2"/>
    <x v="103"/>
    <s v="行銷費用"/>
    <x v="775"/>
    <x v="769"/>
    <s v="Z1080"/>
    <s v="台南區營業處分攤"/>
    <n v="48900474"/>
    <n v="0"/>
    <n v="48900474"/>
  </r>
  <r>
    <x v="2"/>
    <x v="2"/>
    <x v="103"/>
    <s v="行銷費用"/>
    <x v="775"/>
    <x v="769"/>
    <s v="Z1090"/>
    <s v="高雄區營業處分攤"/>
    <n v="46390504"/>
    <n v="0"/>
    <n v="46390504"/>
  </r>
  <r>
    <x v="2"/>
    <x v="2"/>
    <x v="103"/>
    <s v="行銷費用"/>
    <x v="775"/>
    <x v="769"/>
    <s v="Z1100"/>
    <s v="屏東區營業處分攤"/>
    <n v="27639207"/>
    <n v="0"/>
    <n v="27639207"/>
  </r>
  <r>
    <x v="2"/>
    <x v="2"/>
    <x v="103"/>
    <s v="行銷費用"/>
    <x v="775"/>
    <x v="769"/>
    <s v="Z1110"/>
    <s v="台東區營業處分攤"/>
    <n v="8763027"/>
    <n v="0"/>
    <n v="8763027"/>
  </r>
  <r>
    <x v="2"/>
    <x v="2"/>
    <x v="103"/>
    <s v="行銷費用"/>
    <x v="775"/>
    <x v="769"/>
    <s v="Z1120"/>
    <s v="花蓮區營業處分攤"/>
    <n v="11426210"/>
    <n v="0"/>
    <n v="11426210"/>
  </r>
  <r>
    <x v="2"/>
    <x v="2"/>
    <x v="103"/>
    <s v="行銷費用"/>
    <x v="775"/>
    <x v="769"/>
    <s v="Z1130"/>
    <s v="宜蘭區營業處分攤"/>
    <n v="15249759"/>
    <n v="0"/>
    <n v="15249759"/>
  </r>
  <r>
    <x v="2"/>
    <x v="2"/>
    <x v="103"/>
    <s v="行銷費用"/>
    <x v="775"/>
    <x v="769"/>
    <s v="Z1150"/>
    <s v="台北南區營業處分攤"/>
    <n v="42994374"/>
    <n v="0"/>
    <n v="42994374"/>
  </r>
  <r>
    <x v="2"/>
    <x v="2"/>
    <x v="103"/>
    <s v="行銷費用"/>
    <x v="775"/>
    <x v="769"/>
    <s v="Z1160"/>
    <s v="台北北區營業處分攤"/>
    <n v="29529915"/>
    <n v="0"/>
    <n v="29529915"/>
  </r>
  <r>
    <x v="2"/>
    <x v="2"/>
    <x v="103"/>
    <s v="行銷費用"/>
    <x v="775"/>
    <x v="769"/>
    <s v="Z1170"/>
    <s v="台北西區營業處分攤"/>
    <n v="56905092"/>
    <n v="0"/>
    <n v="56905092"/>
  </r>
  <r>
    <x v="2"/>
    <x v="2"/>
    <x v="103"/>
    <s v="行銷費用"/>
    <x v="775"/>
    <x v="769"/>
    <s v="Z1180"/>
    <s v="南投區營業處分攤"/>
    <n v="23134697"/>
    <n v="0"/>
    <n v="23134697"/>
  </r>
  <r>
    <x v="2"/>
    <x v="2"/>
    <x v="103"/>
    <s v="行銷費用"/>
    <x v="775"/>
    <x v="769"/>
    <s v="Z1190"/>
    <s v="鳳山區營業處分攤"/>
    <n v="35596540"/>
    <n v="0"/>
    <n v="35596540"/>
  </r>
  <r>
    <x v="2"/>
    <x v="2"/>
    <x v="103"/>
    <s v="行銷費用"/>
    <x v="775"/>
    <x v="769"/>
    <s v="Z1200"/>
    <s v="雲林區營業處分攤"/>
    <n v="27286959"/>
    <n v="0"/>
    <n v="27286959"/>
  </r>
  <r>
    <x v="2"/>
    <x v="2"/>
    <x v="103"/>
    <s v="行銷費用"/>
    <x v="775"/>
    <x v="769"/>
    <s v="Z1210"/>
    <s v="新營區營業處分攤"/>
    <n v="13102323"/>
    <n v="0"/>
    <n v="13102323"/>
  </r>
  <r>
    <x v="2"/>
    <x v="2"/>
    <x v="103"/>
    <s v="行銷費用"/>
    <x v="775"/>
    <x v="769"/>
    <s v="Z1220"/>
    <s v="苗栗區營業處分攤"/>
    <n v="20331628"/>
    <n v="0"/>
    <n v="20331628"/>
  </r>
  <r>
    <x v="2"/>
    <x v="2"/>
    <x v="103"/>
    <s v="行銷費用"/>
    <x v="775"/>
    <x v="769"/>
    <s v="Z1230"/>
    <s v="金門區營業處分攤"/>
    <n v="2886522"/>
    <n v="0"/>
    <n v="2886522"/>
  </r>
  <r>
    <x v="2"/>
    <x v="2"/>
    <x v="103"/>
    <s v="行銷費用"/>
    <x v="696"/>
    <x v="690"/>
    <s v="Z0140"/>
    <s v="秘書處分攤"/>
    <n v="6381853"/>
    <n v="0"/>
    <n v="6381853"/>
  </r>
  <r>
    <x v="2"/>
    <x v="2"/>
    <x v="103"/>
    <s v="行銷費用"/>
    <x v="696"/>
    <x v="690"/>
    <s v="Z1010"/>
    <s v="基隆區營業處分攤"/>
    <n v="3380400"/>
    <n v="0"/>
    <n v="3380400"/>
  </r>
  <r>
    <x v="2"/>
    <x v="2"/>
    <x v="103"/>
    <s v="行銷費用"/>
    <x v="696"/>
    <x v="690"/>
    <s v="Z1020"/>
    <s v="台北市區營業處分攤"/>
    <n v="2211205"/>
    <n v="0"/>
    <n v="2211205"/>
  </r>
  <r>
    <x v="2"/>
    <x v="2"/>
    <x v="103"/>
    <s v="行銷費用"/>
    <x v="696"/>
    <x v="690"/>
    <s v="Z1030"/>
    <s v="桃園區營業處分攤"/>
    <n v="2722492"/>
    <n v="0"/>
    <n v="2722492"/>
  </r>
  <r>
    <x v="2"/>
    <x v="2"/>
    <x v="103"/>
    <s v="行銷費用"/>
    <x v="696"/>
    <x v="690"/>
    <s v="Z1040"/>
    <s v="新竹區營業處分攤"/>
    <n v="1338987"/>
    <n v="0"/>
    <n v="1338987"/>
  </r>
  <r>
    <x v="2"/>
    <x v="2"/>
    <x v="103"/>
    <s v="行銷費用"/>
    <x v="696"/>
    <x v="690"/>
    <s v="Z1050"/>
    <s v="台中區營業處分攤"/>
    <n v="3299332"/>
    <n v="0"/>
    <n v="3299332"/>
  </r>
  <r>
    <x v="2"/>
    <x v="2"/>
    <x v="103"/>
    <s v="行銷費用"/>
    <x v="696"/>
    <x v="690"/>
    <s v="Z1060"/>
    <s v="彰化區營業處分攤"/>
    <n v="3424000"/>
    <n v="0"/>
    <n v="3424000"/>
  </r>
  <r>
    <x v="2"/>
    <x v="2"/>
    <x v="103"/>
    <s v="行銷費用"/>
    <x v="696"/>
    <x v="690"/>
    <s v="Z1070"/>
    <s v="嘉義區營業處分攤"/>
    <n v="3301000"/>
    <n v="0"/>
    <n v="3301000"/>
  </r>
  <r>
    <x v="2"/>
    <x v="2"/>
    <x v="103"/>
    <s v="行銷費用"/>
    <x v="696"/>
    <x v="690"/>
    <s v="Z1080"/>
    <s v="台南區營業處分攤"/>
    <n v="3204403"/>
    <n v="0"/>
    <n v="3204403"/>
  </r>
  <r>
    <x v="2"/>
    <x v="2"/>
    <x v="103"/>
    <s v="行銷費用"/>
    <x v="696"/>
    <x v="690"/>
    <s v="Z1090"/>
    <s v="高雄區營業處分攤"/>
    <n v="1273646"/>
    <n v="0"/>
    <n v="1273646"/>
  </r>
  <r>
    <x v="2"/>
    <x v="2"/>
    <x v="103"/>
    <s v="行銷費用"/>
    <x v="696"/>
    <x v="690"/>
    <s v="Z1100"/>
    <s v="屏東區營業處分攤"/>
    <n v="1566968"/>
    <n v="0"/>
    <n v="1566968"/>
  </r>
  <r>
    <x v="2"/>
    <x v="2"/>
    <x v="103"/>
    <s v="行銷費用"/>
    <x v="696"/>
    <x v="690"/>
    <s v="Z1110"/>
    <s v="台東區營業處分攤"/>
    <n v="1855286"/>
    <n v="0"/>
    <n v="1855286"/>
  </r>
  <r>
    <x v="2"/>
    <x v="2"/>
    <x v="103"/>
    <s v="行銷費用"/>
    <x v="696"/>
    <x v="690"/>
    <s v="Z1120"/>
    <s v="花蓮區營業處分攤"/>
    <n v="3289464"/>
    <n v="0"/>
    <n v="3289464"/>
  </r>
  <r>
    <x v="2"/>
    <x v="2"/>
    <x v="103"/>
    <s v="行銷費用"/>
    <x v="696"/>
    <x v="690"/>
    <s v="Z1130"/>
    <s v="宜蘭區營業處分攤"/>
    <n v="861167"/>
    <n v="0"/>
    <n v="861167"/>
  </r>
  <r>
    <x v="2"/>
    <x v="2"/>
    <x v="103"/>
    <s v="行銷費用"/>
    <x v="696"/>
    <x v="690"/>
    <s v="Z1140"/>
    <s v="澎湖區營業處分攤"/>
    <n v="1430522"/>
    <n v="0"/>
    <n v="1430522"/>
  </r>
  <r>
    <x v="2"/>
    <x v="2"/>
    <x v="103"/>
    <s v="行銷費用"/>
    <x v="696"/>
    <x v="690"/>
    <s v="Z1150"/>
    <s v="台北南區營業處分攤"/>
    <n v="1667726"/>
    <n v="0"/>
    <n v="1667726"/>
  </r>
  <r>
    <x v="2"/>
    <x v="2"/>
    <x v="103"/>
    <s v="行銷費用"/>
    <x v="696"/>
    <x v="690"/>
    <s v="Z1160"/>
    <s v="台北北區營業處分攤"/>
    <n v="991093"/>
    <n v="0"/>
    <n v="991093"/>
  </r>
  <r>
    <x v="2"/>
    <x v="2"/>
    <x v="103"/>
    <s v="行銷費用"/>
    <x v="696"/>
    <x v="690"/>
    <s v="Z1170"/>
    <s v="台北西區營業處分攤"/>
    <n v="1404094"/>
    <n v="0"/>
    <n v="1404094"/>
  </r>
  <r>
    <x v="2"/>
    <x v="2"/>
    <x v="103"/>
    <s v="行銷費用"/>
    <x v="696"/>
    <x v="690"/>
    <s v="Z1180"/>
    <s v="南投區營業處分攤"/>
    <n v="2605972"/>
    <n v="0"/>
    <n v="2605972"/>
  </r>
  <r>
    <x v="2"/>
    <x v="2"/>
    <x v="103"/>
    <s v="行銷費用"/>
    <x v="696"/>
    <x v="690"/>
    <s v="Z1190"/>
    <s v="鳳山區營業處分攤"/>
    <n v="946324"/>
    <n v="0"/>
    <n v="946324"/>
  </r>
  <r>
    <x v="2"/>
    <x v="2"/>
    <x v="103"/>
    <s v="行銷費用"/>
    <x v="696"/>
    <x v="690"/>
    <s v="Z1200"/>
    <s v="雲林區營業處分攤"/>
    <n v="2383044"/>
    <n v="0"/>
    <n v="2383044"/>
  </r>
  <r>
    <x v="2"/>
    <x v="2"/>
    <x v="103"/>
    <s v="行銷費用"/>
    <x v="696"/>
    <x v="690"/>
    <s v="Z1210"/>
    <s v="新營區營業處分攤"/>
    <n v="1156320"/>
    <n v="0"/>
    <n v="1156320"/>
  </r>
  <r>
    <x v="2"/>
    <x v="2"/>
    <x v="103"/>
    <s v="行銷費用"/>
    <x v="696"/>
    <x v="690"/>
    <s v="Z1220"/>
    <s v="苗栗區營業處分攤"/>
    <n v="1079180"/>
    <n v="0"/>
    <n v="1079180"/>
  </r>
  <r>
    <x v="2"/>
    <x v="2"/>
    <x v="103"/>
    <s v="行銷費用"/>
    <x v="696"/>
    <x v="690"/>
    <s v="Z1230"/>
    <s v="金門區營業處分攤"/>
    <n v="641980"/>
    <n v="0"/>
    <n v="641980"/>
  </r>
  <r>
    <x v="2"/>
    <x v="2"/>
    <x v="103"/>
    <s v="行銷費用"/>
    <x v="696"/>
    <x v="690"/>
    <s v="Z1240"/>
    <s v="馬祖區營業處分攤"/>
    <n v="639109"/>
    <n v="0"/>
    <n v="639109"/>
  </r>
  <r>
    <x v="2"/>
    <x v="2"/>
    <x v="103"/>
    <s v="行銷費用"/>
    <x v="696"/>
    <x v="690"/>
    <s v="Z5300"/>
    <s v="南部資料處理中心分攤"/>
    <n v="363900"/>
    <n v="0"/>
    <n v="363900"/>
  </r>
  <r>
    <x v="2"/>
    <x v="2"/>
    <x v="103"/>
    <s v="行銷費用"/>
    <x v="696"/>
    <x v="690"/>
    <s v="Z5350"/>
    <s v="中部資料處理中心分攤"/>
    <n v="725000"/>
    <n v="0"/>
    <n v="725000"/>
  </r>
  <r>
    <x v="2"/>
    <x v="2"/>
    <x v="103"/>
    <s v="行銷費用"/>
    <x v="696"/>
    <x v="690"/>
    <s v="Z5450"/>
    <s v="電力通信處分攤"/>
    <n v="20332"/>
    <n v="0"/>
    <n v="20332"/>
  </r>
  <r>
    <x v="2"/>
    <x v="2"/>
    <x v="103"/>
    <s v="行銷費用"/>
    <x v="697"/>
    <x v="691"/>
    <s v="Z0140"/>
    <s v="秘書處分攤"/>
    <n v="601336"/>
    <n v="0"/>
    <n v="601336"/>
  </r>
  <r>
    <x v="2"/>
    <x v="2"/>
    <x v="103"/>
    <s v="行銷費用"/>
    <x v="697"/>
    <x v="691"/>
    <s v="Z0240"/>
    <s v="資訊系統處分攤"/>
    <n v="22742092"/>
    <n v="0"/>
    <n v="22742092"/>
  </r>
  <r>
    <x v="2"/>
    <x v="2"/>
    <x v="103"/>
    <s v="行銷費用"/>
    <x v="697"/>
    <x v="691"/>
    <s v="Z5300"/>
    <s v="南部資料處理中心分攤"/>
    <n v="38537354"/>
    <n v="0"/>
    <n v="38537354"/>
  </r>
  <r>
    <x v="2"/>
    <x v="2"/>
    <x v="103"/>
    <s v="行銷費用"/>
    <x v="697"/>
    <x v="691"/>
    <s v="Z5350"/>
    <s v="中部資料處理中心分攤"/>
    <n v="34457869"/>
    <n v="0"/>
    <n v="34457869"/>
  </r>
  <r>
    <x v="2"/>
    <x v="2"/>
    <x v="103"/>
    <s v="行銷費用"/>
    <x v="699"/>
    <x v="693"/>
    <s v="Z0070"/>
    <s v="業務處分攤"/>
    <n v="45057105"/>
    <n v="0"/>
    <n v="45057105"/>
  </r>
  <r>
    <x v="2"/>
    <x v="2"/>
    <x v="103"/>
    <s v="行銷費用"/>
    <x v="699"/>
    <x v="693"/>
    <s v="Z0140"/>
    <s v="秘書處分攤"/>
    <n v="111620"/>
    <n v="0"/>
    <n v="111620"/>
  </r>
  <r>
    <x v="2"/>
    <x v="2"/>
    <x v="103"/>
    <s v="行銷費用"/>
    <x v="699"/>
    <x v="693"/>
    <s v="Z1010"/>
    <s v="基隆區營業處分攤"/>
    <n v="10117"/>
    <n v="0"/>
    <n v="10117"/>
  </r>
  <r>
    <x v="2"/>
    <x v="2"/>
    <x v="103"/>
    <s v="行銷費用"/>
    <x v="699"/>
    <x v="693"/>
    <s v="Z1020"/>
    <s v="台北市區營業處分攤"/>
    <n v="29207"/>
    <n v="0"/>
    <n v="29207"/>
  </r>
  <r>
    <x v="2"/>
    <x v="2"/>
    <x v="103"/>
    <s v="行銷費用"/>
    <x v="699"/>
    <x v="693"/>
    <s v="Z1030"/>
    <s v="桃園區營業處分攤"/>
    <n v="114903"/>
    <n v="0"/>
    <n v="114903"/>
  </r>
  <r>
    <x v="2"/>
    <x v="2"/>
    <x v="103"/>
    <s v="行銷費用"/>
    <x v="699"/>
    <x v="693"/>
    <s v="Z1040"/>
    <s v="新竹區營業處分攤"/>
    <n v="71017"/>
    <n v="0"/>
    <n v="71017"/>
  </r>
  <r>
    <x v="2"/>
    <x v="2"/>
    <x v="103"/>
    <s v="行銷費用"/>
    <x v="699"/>
    <x v="693"/>
    <s v="Z1050"/>
    <s v="台中區營業處分攤"/>
    <n v="124997"/>
    <n v="0"/>
    <n v="124997"/>
  </r>
  <r>
    <x v="2"/>
    <x v="2"/>
    <x v="103"/>
    <s v="行銷費用"/>
    <x v="699"/>
    <x v="693"/>
    <s v="Z1060"/>
    <s v="彰化區營業處分攤"/>
    <n v="31316"/>
    <n v="0"/>
    <n v="31316"/>
  </r>
  <r>
    <x v="2"/>
    <x v="2"/>
    <x v="103"/>
    <s v="行銷費用"/>
    <x v="699"/>
    <x v="693"/>
    <s v="Z1080"/>
    <s v="台南區營業處分攤"/>
    <n v="90167"/>
    <n v="0"/>
    <n v="90167"/>
  </r>
  <r>
    <x v="2"/>
    <x v="2"/>
    <x v="103"/>
    <s v="行銷費用"/>
    <x v="699"/>
    <x v="693"/>
    <s v="Z1090"/>
    <s v="高雄區營業處分攤"/>
    <n v="1798"/>
    <n v="0"/>
    <n v="1798"/>
  </r>
  <r>
    <x v="2"/>
    <x v="2"/>
    <x v="103"/>
    <s v="行銷費用"/>
    <x v="699"/>
    <x v="693"/>
    <s v="Z1100"/>
    <s v="屏東區營業處分攤"/>
    <n v="24703"/>
    <n v="0"/>
    <n v="24703"/>
  </r>
  <r>
    <x v="2"/>
    <x v="2"/>
    <x v="103"/>
    <s v="行銷費用"/>
    <x v="699"/>
    <x v="693"/>
    <s v="Z1110"/>
    <s v="台東區營業處分攤"/>
    <n v="172955"/>
    <n v="0"/>
    <n v="172955"/>
  </r>
  <r>
    <x v="2"/>
    <x v="2"/>
    <x v="103"/>
    <s v="行銷費用"/>
    <x v="699"/>
    <x v="693"/>
    <s v="Z1120"/>
    <s v="花蓮區營業處分攤"/>
    <n v="6941"/>
    <n v="0"/>
    <n v="6941"/>
  </r>
  <r>
    <x v="2"/>
    <x v="2"/>
    <x v="103"/>
    <s v="行銷費用"/>
    <x v="699"/>
    <x v="693"/>
    <s v="Z1130"/>
    <s v="宜蘭區營業處分攤"/>
    <n v="4566"/>
    <n v="0"/>
    <n v="4566"/>
  </r>
  <r>
    <x v="2"/>
    <x v="2"/>
    <x v="103"/>
    <s v="行銷費用"/>
    <x v="699"/>
    <x v="693"/>
    <s v="Z1150"/>
    <s v="台北南區營業處分攤"/>
    <n v="24655"/>
    <n v="0"/>
    <n v="24655"/>
  </r>
  <r>
    <x v="2"/>
    <x v="2"/>
    <x v="103"/>
    <s v="行銷費用"/>
    <x v="699"/>
    <x v="693"/>
    <s v="Z1160"/>
    <s v="台北北區營業處分攤"/>
    <n v="483562"/>
    <n v="0"/>
    <n v="483562"/>
  </r>
  <r>
    <x v="2"/>
    <x v="2"/>
    <x v="103"/>
    <s v="行銷費用"/>
    <x v="699"/>
    <x v="693"/>
    <s v="Z1170"/>
    <s v="台北西區營業處分攤"/>
    <n v="161414"/>
    <n v="0"/>
    <n v="161414"/>
  </r>
  <r>
    <x v="2"/>
    <x v="2"/>
    <x v="103"/>
    <s v="行銷費用"/>
    <x v="699"/>
    <x v="693"/>
    <s v="Z1180"/>
    <s v="南投區營業處分攤"/>
    <n v="169027"/>
    <n v="0"/>
    <n v="169027"/>
  </r>
  <r>
    <x v="2"/>
    <x v="2"/>
    <x v="103"/>
    <s v="行銷費用"/>
    <x v="699"/>
    <x v="693"/>
    <s v="Z1190"/>
    <s v="鳳山區營業處分攤"/>
    <n v="44278"/>
    <n v="0"/>
    <n v="44278"/>
  </r>
  <r>
    <x v="2"/>
    <x v="2"/>
    <x v="103"/>
    <s v="行銷費用"/>
    <x v="699"/>
    <x v="693"/>
    <s v="Z1200"/>
    <s v="雲林區營業處分攤"/>
    <n v="28261"/>
    <n v="0"/>
    <n v="28261"/>
  </r>
  <r>
    <x v="2"/>
    <x v="2"/>
    <x v="103"/>
    <s v="行銷費用"/>
    <x v="699"/>
    <x v="693"/>
    <s v="Z1210"/>
    <s v="新營區營業處分攤"/>
    <n v="58031"/>
    <n v="0"/>
    <n v="58031"/>
  </r>
  <r>
    <x v="2"/>
    <x v="2"/>
    <x v="103"/>
    <s v="行銷費用"/>
    <x v="699"/>
    <x v="693"/>
    <s v="Z1220"/>
    <s v="苗栗區營業處分攤"/>
    <n v="15492"/>
    <n v="0"/>
    <n v="15492"/>
  </r>
  <r>
    <x v="2"/>
    <x v="2"/>
    <x v="103"/>
    <s v="行銷費用"/>
    <x v="700"/>
    <x v="694"/>
    <s v="Z0070"/>
    <s v="業務處分攤"/>
    <n v="8764076"/>
    <n v="0"/>
    <n v="8764076"/>
  </r>
  <r>
    <x v="2"/>
    <x v="2"/>
    <x v="103"/>
    <s v="行銷費用"/>
    <x v="700"/>
    <x v="694"/>
    <s v="Z0140"/>
    <s v="秘書處分攤"/>
    <n v="284171"/>
    <n v="0"/>
    <n v="284171"/>
  </r>
  <r>
    <x v="2"/>
    <x v="2"/>
    <x v="103"/>
    <s v="行銷費用"/>
    <x v="700"/>
    <x v="694"/>
    <s v="Z0240"/>
    <s v="資訊系統處分攤"/>
    <n v="4245597"/>
    <n v="0"/>
    <n v="4245597"/>
  </r>
  <r>
    <x v="2"/>
    <x v="2"/>
    <x v="103"/>
    <s v="行銷費用"/>
    <x v="700"/>
    <x v="694"/>
    <s v="Z0510"/>
    <s v="公眾服務處分攤"/>
    <n v="14239060"/>
    <n v="0"/>
    <n v="14239060"/>
  </r>
  <r>
    <x v="2"/>
    <x v="2"/>
    <x v="103"/>
    <s v="行銷費用"/>
    <x v="700"/>
    <x v="694"/>
    <s v="Z0610"/>
    <s v="環境保護處分攤"/>
    <n v="78087"/>
    <n v="0"/>
    <n v="78087"/>
  </r>
  <r>
    <x v="2"/>
    <x v="2"/>
    <x v="103"/>
    <s v="行銷費用"/>
    <x v="700"/>
    <x v="694"/>
    <s v="Z0620"/>
    <s v="工業安全衛生處分攤"/>
    <n v="3600"/>
    <n v="0"/>
    <n v="3600"/>
  </r>
  <r>
    <x v="2"/>
    <x v="2"/>
    <x v="103"/>
    <s v="行銷費用"/>
    <x v="700"/>
    <x v="694"/>
    <s v="Z1010"/>
    <s v="基隆區營業處分攤"/>
    <n v="35283"/>
    <n v="0"/>
    <n v="35283"/>
  </r>
  <r>
    <x v="2"/>
    <x v="2"/>
    <x v="103"/>
    <s v="行銷費用"/>
    <x v="700"/>
    <x v="694"/>
    <s v="Z1020"/>
    <s v="台北市區營業處分攤"/>
    <n v="234202"/>
    <n v="0"/>
    <n v="234202"/>
  </r>
  <r>
    <x v="2"/>
    <x v="2"/>
    <x v="103"/>
    <s v="行銷費用"/>
    <x v="700"/>
    <x v="694"/>
    <s v="Z1040"/>
    <s v="新竹區營業處分攤"/>
    <n v="5418426"/>
    <n v="0"/>
    <n v="5418426"/>
  </r>
  <r>
    <x v="2"/>
    <x v="2"/>
    <x v="103"/>
    <s v="行銷費用"/>
    <x v="700"/>
    <x v="694"/>
    <s v="Z1050"/>
    <s v="台中區營業處分攤"/>
    <n v="59000"/>
    <n v="0"/>
    <n v="59000"/>
  </r>
  <r>
    <x v="2"/>
    <x v="2"/>
    <x v="103"/>
    <s v="行銷費用"/>
    <x v="700"/>
    <x v="694"/>
    <s v="Z1060"/>
    <s v="彰化區營業處分攤"/>
    <n v="167950"/>
    <n v="0"/>
    <n v="167950"/>
  </r>
  <r>
    <x v="2"/>
    <x v="2"/>
    <x v="103"/>
    <s v="行銷費用"/>
    <x v="700"/>
    <x v="694"/>
    <s v="Z1070"/>
    <s v="嘉義區營業處分攤"/>
    <n v="82335"/>
    <n v="0"/>
    <n v="82335"/>
  </r>
  <r>
    <x v="2"/>
    <x v="2"/>
    <x v="103"/>
    <s v="行銷費用"/>
    <x v="700"/>
    <x v="694"/>
    <s v="Z1080"/>
    <s v="台南區營業處分攤"/>
    <n v="120000"/>
    <n v="0"/>
    <n v="120000"/>
  </r>
  <r>
    <x v="2"/>
    <x v="2"/>
    <x v="103"/>
    <s v="行銷費用"/>
    <x v="700"/>
    <x v="694"/>
    <s v="Z1090"/>
    <s v="高雄區營業處分攤"/>
    <n v="98000"/>
    <n v="0"/>
    <n v="98000"/>
  </r>
  <r>
    <x v="2"/>
    <x v="2"/>
    <x v="103"/>
    <s v="行銷費用"/>
    <x v="700"/>
    <x v="694"/>
    <s v="Z1100"/>
    <s v="屏東區營業處分攤"/>
    <n v="109525"/>
    <n v="0"/>
    <n v="109525"/>
  </r>
  <r>
    <x v="2"/>
    <x v="2"/>
    <x v="103"/>
    <s v="行銷費用"/>
    <x v="700"/>
    <x v="694"/>
    <s v="Z1110"/>
    <s v="台東區營業處分攤"/>
    <n v="2000"/>
    <n v="0"/>
    <n v="2000"/>
  </r>
  <r>
    <x v="2"/>
    <x v="2"/>
    <x v="103"/>
    <s v="行銷費用"/>
    <x v="700"/>
    <x v="694"/>
    <s v="Z1120"/>
    <s v="花蓮區營業處分攤"/>
    <n v="149600"/>
    <n v="0"/>
    <n v="149600"/>
  </r>
  <r>
    <x v="2"/>
    <x v="2"/>
    <x v="103"/>
    <s v="行銷費用"/>
    <x v="700"/>
    <x v="694"/>
    <s v="Z1150"/>
    <s v="台北南區營業處分攤"/>
    <n v="56857"/>
    <n v="0"/>
    <n v="56857"/>
  </r>
  <r>
    <x v="2"/>
    <x v="2"/>
    <x v="103"/>
    <s v="行銷費用"/>
    <x v="700"/>
    <x v="694"/>
    <s v="Z1170"/>
    <s v="台北西區營業處分攤"/>
    <n v="71300"/>
    <n v="0"/>
    <n v="71300"/>
  </r>
  <r>
    <x v="2"/>
    <x v="2"/>
    <x v="103"/>
    <s v="行銷費用"/>
    <x v="700"/>
    <x v="694"/>
    <s v="Z1180"/>
    <s v="南投區營業處分攤"/>
    <n v="234619"/>
    <n v="0"/>
    <n v="234619"/>
  </r>
  <r>
    <x v="2"/>
    <x v="2"/>
    <x v="103"/>
    <s v="行銷費用"/>
    <x v="700"/>
    <x v="694"/>
    <s v="Z1200"/>
    <s v="雲林區營業處分攤"/>
    <n v="15000"/>
    <n v="0"/>
    <n v="15000"/>
  </r>
  <r>
    <x v="2"/>
    <x v="2"/>
    <x v="103"/>
    <s v="行銷費用"/>
    <x v="700"/>
    <x v="694"/>
    <s v="Z5300"/>
    <s v="南部資料處理中心分攤"/>
    <n v="83810"/>
    <n v="0"/>
    <n v="83810"/>
  </r>
  <r>
    <x v="2"/>
    <x v="2"/>
    <x v="103"/>
    <s v="行銷費用"/>
    <x v="700"/>
    <x v="694"/>
    <s v="Z5350"/>
    <s v="中部資料處理中心分攤"/>
    <n v="12800"/>
    <n v="0"/>
    <n v="12800"/>
  </r>
  <r>
    <x v="2"/>
    <x v="2"/>
    <x v="103"/>
    <s v="行銷費用"/>
    <x v="701"/>
    <x v="695"/>
    <s v="Z0070"/>
    <s v="業務處分攤"/>
    <n v="223937"/>
    <n v="0"/>
    <n v="223937"/>
  </r>
  <r>
    <x v="2"/>
    <x v="2"/>
    <x v="103"/>
    <s v="行銷費用"/>
    <x v="701"/>
    <x v="695"/>
    <s v="Z0140"/>
    <s v="秘書處分攤"/>
    <n v="169525"/>
    <n v="0"/>
    <n v="169525"/>
  </r>
  <r>
    <x v="2"/>
    <x v="2"/>
    <x v="103"/>
    <s v="行銷費用"/>
    <x v="701"/>
    <x v="695"/>
    <s v="Z0240"/>
    <s v="資訊系統處分攤"/>
    <n v="89638"/>
    <n v="0"/>
    <n v="89638"/>
  </r>
  <r>
    <x v="2"/>
    <x v="2"/>
    <x v="103"/>
    <s v="行銷費用"/>
    <x v="701"/>
    <x v="695"/>
    <s v="Z0510"/>
    <s v="公眾服務處分攤"/>
    <n v="252635"/>
    <n v="0"/>
    <n v="252635"/>
  </r>
  <r>
    <x v="2"/>
    <x v="2"/>
    <x v="103"/>
    <s v="行銷費用"/>
    <x v="701"/>
    <x v="695"/>
    <s v="Z0610"/>
    <s v="環境保護處分攤"/>
    <n v="6715"/>
    <n v="0"/>
    <n v="6715"/>
  </r>
  <r>
    <x v="2"/>
    <x v="2"/>
    <x v="103"/>
    <s v="行銷費用"/>
    <x v="701"/>
    <x v="695"/>
    <s v="Z0620"/>
    <s v="工業安全衛生處分攤"/>
    <n v="21247"/>
    <n v="0"/>
    <n v="21247"/>
  </r>
  <r>
    <x v="2"/>
    <x v="2"/>
    <x v="103"/>
    <s v="行銷費用"/>
    <x v="701"/>
    <x v="695"/>
    <s v="Z1010"/>
    <s v="基隆區營業處分攤"/>
    <n v="7500"/>
    <n v="0"/>
    <n v="7500"/>
  </r>
  <r>
    <x v="2"/>
    <x v="2"/>
    <x v="103"/>
    <s v="行銷費用"/>
    <x v="701"/>
    <x v="695"/>
    <s v="Z1020"/>
    <s v="台北市區營業處分攤"/>
    <n v="66865"/>
    <n v="0"/>
    <n v="66865"/>
  </r>
  <r>
    <x v="2"/>
    <x v="2"/>
    <x v="103"/>
    <s v="行銷費用"/>
    <x v="701"/>
    <x v="695"/>
    <s v="Z1030"/>
    <s v="桃園區營業處分攤"/>
    <n v="5348"/>
    <n v="0"/>
    <n v="5348"/>
  </r>
  <r>
    <x v="2"/>
    <x v="2"/>
    <x v="103"/>
    <s v="行銷費用"/>
    <x v="701"/>
    <x v="695"/>
    <s v="Z1040"/>
    <s v="新竹區營業處分攤"/>
    <n v="16030"/>
    <n v="0"/>
    <n v="16030"/>
  </r>
  <r>
    <x v="2"/>
    <x v="2"/>
    <x v="103"/>
    <s v="行銷費用"/>
    <x v="701"/>
    <x v="695"/>
    <s v="Z1050"/>
    <s v="台中區營業處分攤"/>
    <n v="64845"/>
    <n v="0"/>
    <n v="64845"/>
  </r>
  <r>
    <x v="2"/>
    <x v="2"/>
    <x v="103"/>
    <s v="行銷費用"/>
    <x v="701"/>
    <x v="695"/>
    <s v="Z1060"/>
    <s v="彰化區營業處分攤"/>
    <n v="13000"/>
    <n v="0"/>
    <n v="13000"/>
  </r>
  <r>
    <x v="2"/>
    <x v="2"/>
    <x v="103"/>
    <s v="行銷費用"/>
    <x v="701"/>
    <x v="695"/>
    <s v="Z1080"/>
    <s v="台南區營業處分攤"/>
    <n v="9930"/>
    <n v="0"/>
    <n v="9930"/>
  </r>
  <r>
    <x v="2"/>
    <x v="2"/>
    <x v="103"/>
    <s v="行銷費用"/>
    <x v="701"/>
    <x v="695"/>
    <s v="Z1090"/>
    <s v="高雄區營業處分攤"/>
    <n v="28752"/>
    <n v="0"/>
    <n v="28752"/>
  </r>
  <r>
    <x v="2"/>
    <x v="2"/>
    <x v="103"/>
    <s v="行銷費用"/>
    <x v="701"/>
    <x v="695"/>
    <s v="Z1100"/>
    <s v="屏東區營業處分攤"/>
    <n v="6608"/>
    <n v="0"/>
    <n v="6608"/>
  </r>
  <r>
    <x v="2"/>
    <x v="2"/>
    <x v="103"/>
    <s v="行銷費用"/>
    <x v="701"/>
    <x v="695"/>
    <s v="Z1110"/>
    <s v="台東區營業處分攤"/>
    <n v="15200"/>
    <n v="0"/>
    <n v="15200"/>
  </r>
  <r>
    <x v="2"/>
    <x v="2"/>
    <x v="103"/>
    <s v="行銷費用"/>
    <x v="701"/>
    <x v="695"/>
    <s v="Z1120"/>
    <s v="花蓮區營業處分攤"/>
    <n v="13500"/>
    <n v="0"/>
    <n v="13500"/>
  </r>
  <r>
    <x v="2"/>
    <x v="2"/>
    <x v="103"/>
    <s v="行銷費用"/>
    <x v="701"/>
    <x v="695"/>
    <s v="Z1130"/>
    <s v="宜蘭區營業處分攤"/>
    <n v="2750"/>
    <n v="0"/>
    <n v="2750"/>
  </r>
  <r>
    <x v="2"/>
    <x v="2"/>
    <x v="103"/>
    <s v="行銷費用"/>
    <x v="701"/>
    <x v="695"/>
    <s v="Z1140"/>
    <s v="澎湖區營業處分攤"/>
    <n v="8000"/>
    <n v="0"/>
    <n v="8000"/>
  </r>
  <r>
    <x v="2"/>
    <x v="2"/>
    <x v="103"/>
    <s v="行銷費用"/>
    <x v="701"/>
    <x v="695"/>
    <s v="Z1150"/>
    <s v="台北南區營業處分攤"/>
    <n v="2500"/>
    <n v="0"/>
    <n v="2500"/>
  </r>
  <r>
    <x v="2"/>
    <x v="2"/>
    <x v="103"/>
    <s v="行銷費用"/>
    <x v="701"/>
    <x v="695"/>
    <s v="Z1160"/>
    <s v="台北北區營業處分攤"/>
    <n v="9000"/>
    <n v="0"/>
    <n v="9000"/>
  </r>
  <r>
    <x v="2"/>
    <x v="2"/>
    <x v="103"/>
    <s v="行銷費用"/>
    <x v="701"/>
    <x v="695"/>
    <s v="Z1170"/>
    <s v="台北西區營業處分攤"/>
    <n v="13000"/>
    <n v="0"/>
    <n v="13000"/>
  </r>
  <r>
    <x v="2"/>
    <x v="2"/>
    <x v="103"/>
    <s v="行銷費用"/>
    <x v="701"/>
    <x v="695"/>
    <s v="Z1180"/>
    <s v="南投區營業處分攤"/>
    <n v="9000"/>
    <n v="0"/>
    <n v="9000"/>
  </r>
  <r>
    <x v="2"/>
    <x v="2"/>
    <x v="103"/>
    <s v="行銷費用"/>
    <x v="701"/>
    <x v="695"/>
    <s v="Z1190"/>
    <s v="鳳山區營業處分攤"/>
    <n v="9212"/>
    <n v="0"/>
    <n v="9212"/>
  </r>
  <r>
    <x v="2"/>
    <x v="2"/>
    <x v="103"/>
    <s v="行銷費用"/>
    <x v="701"/>
    <x v="695"/>
    <s v="Z1200"/>
    <s v="雲林區營業處分攤"/>
    <n v="11470"/>
    <n v="0"/>
    <n v="11470"/>
  </r>
  <r>
    <x v="2"/>
    <x v="2"/>
    <x v="103"/>
    <s v="行銷費用"/>
    <x v="701"/>
    <x v="695"/>
    <s v="Z1210"/>
    <s v="新營區營業處分攤"/>
    <n v="25276"/>
    <n v="0"/>
    <n v="25276"/>
  </r>
  <r>
    <x v="2"/>
    <x v="2"/>
    <x v="103"/>
    <s v="行銷費用"/>
    <x v="701"/>
    <x v="695"/>
    <s v="Z1220"/>
    <s v="苗栗區營業處分攤"/>
    <n v="10000"/>
    <n v="0"/>
    <n v="10000"/>
  </r>
  <r>
    <x v="2"/>
    <x v="2"/>
    <x v="103"/>
    <s v="行銷費用"/>
    <x v="701"/>
    <x v="695"/>
    <s v="Z1230"/>
    <s v="金門區營業處分攤"/>
    <n v="1000"/>
    <n v="0"/>
    <n v="1000"/>
  </r>
  <r>
    <x v="2"/>
    <x v="2"/>
    <x v="103"/>
    <s v="行銷費用"/>
    <x v="701"/>
    <x v="695"/>
    <s v="Z5350"/>
    <s v="中部資料處理中心分攤"/>
    <n v="14860"/>
    <n v="0"/>
    <n v="14860"/>
  </r>
  <r>
    <x v="2"/>
    <x v="2"/>
    <x v="103"/>
    <s v="行銷費用"/>
    <x v="701"/>
    <x v="695"/>
    <s v="Z5450"/>
    <s v="電力通信處分攤"/>
    <n v="405"/>
    <n v="0"/>
    <n v="405"/>
  </r>
  <r>
    <x v="2"/>
    <x v="2"/>
    <x v="103"/>
    <s v="行銷費用"/>
    <x v="702"/>
    <x v="696"/>
    <s v="Z0070"/>
    <s v="業務處分攤"/>
    <n v="287500"/>
    <n v="0"/>
    <n v="287500"/>
  </r>
  <r>
    <x v="2"/>
    <x v="2"/>
    <x v="103"/>
    <s v="行銷費用"/>
    <x v="702"/>
    <x v="696"/>
    <s v="Z0240"/>
    <s v="資訊系統處分攤"/>
    <n v="0"/>
    <n v="-893760"/>
    <n v="-893760"/>
  </r>
  <r>
    <x v="2"/>
    <x v="2"/>
    <x v="103"/>
    <s v="行銷費用"/>
    <x v="703"/>
    <x v="697"/>
    <s v="Z0140"/>
    <s v="秘書處分攤"/>
    <n v="33456"/>
    <n v="0"/>
    <n v="33456"/>
  </r>
  <r>
    <x v="2"/>
    <x v="2"/>
    <x v="103"/>
    <s v="行銷費用"/>
    <x v="703"/>
    <x v="697"/>
    <s v="Z0240"/>
    <s v="資訊系統處分攤"/>
    <n v="58267"/>
    <n v="0"/>
    <n v="58267"/>
  </r>
  <r>
    <x v="2"/>
    <x v="2"/>
    <x v="103"/>
    <s v="行銷費用"/>
    <x v="703"/>
    <x v="697"/>
    <s v="Z0610"/>
    <s v="環境保護處分攤"/>
    <n v="570065"/>
    <n v="0"/>
    <n v="570065"/>
  </r>
  <r>
    <x v="2"/>
    <x v="2"/>
    <x v="103"/>
    <s v="行銷費用"/>
    <x v="703"/>
    <x v="697"/>
    <s v="Z0620"/>
    <s v="工業安全衛生處分攤"/>
    <n v="210507"/>
    <n v="0"/>
    <n v="210507"/>
  </r>
  <r>
    <x v="2"/>
    <x v="2"/>
    <x v="103"/>
    <s v="行銷費用"/>
    <x v="703"/>
    <x v="697"/>
    <s v="Z1010"/>
    <s v="基隆區營業處分攤"/>
    <n v="106441"/>
    <n v="0"/>
    <n v="106441"/>
  </r>
  <r>
    <x v="2"/>
    <x v="2"/>
    <x v="103"/>
    <s v="行銷費用"/>
    <x v="703"/>
    <x v="697"/>
    <s v="Z1020"/>
    <s v="台北市區營業處分攤"/>
    <n v="156896"/>
    <n v="0"/>
    <n v="156896"/>
  </r>
  <r>
    <x v="2"/>
    <x v="2"/>
    <x v="103"/>
    <s v="行銷費用"/>
    <x v="703"/>
    <x v="697"/>
    <s v="Z1030"/>
    <s v="桃園區營業處分攤"/>
    <n v="67284"/>
    <n v="0"/>
    <n v="67284"/>
  </r>
  <r>
    <x v="2"/>
    <x v="2"/>
    <x v="103"/>
    <s v="行銷費用"/>
    <x v="703"/>
    <x v="697"/>
    <s v="Z1040"/>
    <s v="新竹區營業處分攤"/>
    <n v="128061"/>
    <n v="0"/>
    <n v="128061"/>
  </r>
  <r>
    <x v="2"/>
    <x v="2"/>
    <x v="103"/>
    <s v="行銷費用"/>
    <x v="703"/>
    <x v="697"/>
    <s v="Z1050"/>
    <s v="台中區營業處分攤"/>
    <n v="216507"/>
    <n v="0"/>
    <n v="216507"/>
  </r>
  <r>
    <x v="2"/>
    <x v="2"/>
    <x v="103"/>
    <s v="行銷費用"/>
    <x v="703"/>
    <x v="697"/>
    <s v="Z1060"/>
    <s v="彰化區營業處分攤"/>
    <n v="142864"/>
    <n v="0"/>
    <n v="142864"/>
  </r>
  <r>
    <x v="2"/>
    <x v="2"/>
    <x v="103"/>
    <s v="行銷費用"/>
    <x v="703"/>
    <x v="697"/>
    <s v="Z1070"/>
    <s v="嘉義區營業處分攤"/>
    <n v="404411"/>
    <n v="0"/>
    <n v="404411"/>
  </r>
  <r>
    <x v="2"/>
    <x v="2"/>
    <x v="103"/>
    <s v="行銷費用"/>
    <x v="703"/>
    <x v="697"/>
    <s v="Z1080"/>
    <s v="台南區營業處分攤"/>
    <n v="264374"/>
    <n v="0"/>
    <n v="264374"/>
  </r>
  <r>
    <x v="2"/>
    <x v="2"/>
    <x v="103"/>
    <s v="行銷費用"/>
    <x v="703"/>
    <x v="697"/>
    <s v="Z1090"/>
    <s v="高雄區營業處分攤"/>
    <n v="165216"/>
    <n v="0"/>
    <n v="165216"/>
  </r>
  <r>
    <x v="2"/>
    <x v="2"/>
    <x v="103"/>
    <s v="行銷費用"/>
    <x v="703"/>
    <x v="697"/>
    <s v="Z1100"/>
    <s v="屏東區營業處分攤"/>
    <n v="245777"/>
    <n v="0"/>
    <n v="245777"/>
  </r>
  <r>
    <x v="2"/>
    <x v="2"/>
    <x v="103"/>
    <s v="行銷費用"/>
    <x v="703"/>
    <x v="697"/>
    <s v="Z1110"/>
    <s v="台東區營業處分攤"/>
    <n v="126489"/>
    <n v="0"/>
    <n v="126489"/>
  </r>
  <r>
    <x v="2"/>
    <x v="2"/>
    <x v="103"/>
    <s v="行銷費用"/>
    <x v="703"/>
    <x v="697"/>
    <s v="Z1120"/>
    <s v="花蓮區營業處分攤"/>
    <n v="82712"/>
    <n v="0"/>
    <n v="82712"/>
  </r>
  <r>
    <x v="2"/>
    <x v="2"/>
    <x v="103"/>
    <s v="行銷費用"/>
    <x v="703"/>
    <x v="697"/>
    <s v="Z1130"/>
    <s v="宜蘭區營業處分攤"/>
    <n v="204808"/>
    <n v="0"/>
    <n v="204808"/>
  </r>
  <r>
    <x v="2"/>
    <x v="2"/>
    <x v="103"/>
    <s v="行銷費用"/>
    <x v="703"/>
    <x v="697"/>
    <s v="Z1140"/>
    <s v="澎湖區營業處分攤"/>
    <n v="92861"/>
    <n v="0"/>
    <n v="92861"/>
  </r>
  <r>
    <x v="2"/>
    <x v="2"/>
    <x v="103"/>
    <s v="行銷費用"/>
    <x v="703"/>
    <x v="697"/>
    <s v="Z1150"/>
    <s v="台北南區營業處分攤"/>
    <n v="291148"/>
    <n v="0"/>
    <n v="291148"/>
  </r>
  <r>
    <x v="2"/>
    <x v="2"/>
    <x v="103"/>
    <s v="行銷費用"/>
    <x v="703"/>
    <x v="697"/>
    <s v="Z1160"/>
    <s v="台北北區營業處分攤"/>
    <n v="364505"/>
    <n v="0"/>
    <n v="364505"/>
  </r>
  <r>
    <x v="2"/>
    <x v="2"/>
    <x v="103"/>
    <s v="行銷費用"/>
    <x v="703"/>
    <x v="697"/>
    <s v="Z1170"/>
    <s v="台北西區營業處分攤"/>
    <n v="50150"/>
    <n v="0"/>
    <n v="50150"/>
  </r>
  <r>
    <x v="2"/>
    <x v="2"/>
    <x v="103"/>
    <s v="行銷費用"/>
    <x v="703"/>
    <x v="697"/>
    <s v="Z1180"/>
    <s v="南投區營業處分攤"/>
    <n v="170480"/>
    <n v="0"/>
    <n v="170480"/>
  </r>
  <r>
    <x v="2"/>
    <x v="2"/>
    <x v="103"/>
    <s v="行銷費用"/>
    <x v="703"/>
    <x v="697"/>
    <s v="Z1190"/>
    <s v="鳳山區營業處分攤"/>
    <n v="55266"/>
    <n v="0"/>
    <n v="55266"/>
  </r>
  <r>
    <x v="2"/>
    <x v="2"/>
    <x v="103"/>
    <s v="行銷費用"/>
    <x v="703"/>
    <x v="697"/>
    <s v="Z1200"/>
    <s v="雲林區營業處分攤"/>
    <n v="146546"/>
    <n v="0"/>
    <n v="146546"/>
  </r>
  <r>
    <x v="2"/>
    <x v="2"/>
    <x v="103"/>
    <s v="行銷費用"/>
    <x v="703"/>
    <x v="697"/>
    <s v="Z1210"/>
    <s v="新營區營業處分攤"/>
    <n v="162302"/>
    <n v="0"/>
    <n v="162302"/>
  </r>
  <r>
    <x v="2"/>
    <x v="2"/>
    <x v="103"/>
    <s v="行銷費用"/>
    <x v="703"/>
    <x v="697"/>
    <s v="Z1220"/>
    <s v="苗栗區營業處分攤"/>
    <n v="114940"/>
    <n v="0"/>
    <n v="114940"/>
  </r>
  <r>
    <x v="2"/>
    <x v="2"/>
    <x v="103"/>
    <s v="行銷費用"/>
    <x v="703"/>
    <x v="697"/>
    <s v="Z1230"/>
    <s v="金門區營業處分攤"/>
    <n v="20440"/>
    <n v="0"/>
    <n v="20440"/>
  </r>
  <r>
    <x v="2"/>
    <x v="2"/>
    <x v="103"/>
    <s v="行銷費用"/>
    <x v="703"/>
    <x v="697"/>
    <s v="Z1240"/>
    <s v="馬祖區營業處分攤"/>
    <n v="28298"/>
    <n v="0"/>
    <n v="28298"/>
  </r>
  <r>
    <x v="2"/>
    <x v="2"/>
    <x v="103"/>
    <s v="行銷費用"/>
    <x v="703"/>
    <x v="697"/>
    <s v="Z5300"/>
    <s v="南部資料處理中心分攤"/>
    <n v="118376"/>
    <n v="0"/>
    <n v="118376"/>
  </r>
  <r>
    <x v="2"/>
    <x v="2"/>
    <x v="103"/>
    <s v="行銷費用"/>
    <x v="703"/>
    <x v="697"/>
    <s v="Z5350"/>
    <s v="中部資料處理中心分攤"/>
    <n v="93809"/>
    <n v="0"/>
    <n v="93809"/>
  </r>
  <r>
    <x v="2"/>
    <x v="2"/>
    <x v="103"/>
    <s v="行銷費用"/>
    <x v="703"/>
    <x v="697"/>
    <s v="Z5450"/>
    <s v="電力通信處分攤"/>
    <n v="3284"/>
    <n v="0"/>
    <n v="3284"/>
  </r>
  <r>
    <x v="2"/>
    <x v="2"/>
    <x v="103"/>
    <s v="行銷費用"/>
    <x v="704"/>
    <x v="698"/>
    <s v="Z0240"/>
    <s v="資訊系統處分攤"/>
    <n v="4578244"/>
    <n v="0"/>
    <n v="4578244"/>
  </r>
  <r>
    <x v="2"/>
    <x v="2"/>
    <x v="103"/>
    <s v="行銷費用"/>
    <x v="704"/>
    <x v="698"/>
    <s v="Z0510"/>
    <s v="公眾服務處分攤"/>
    <n v="86260"/>
    <n v="0"/>
    <n v="86260"/>
  </r>
  <r>
    <x v="2"/>
    <x v="2"/>
    <x v="103"/>
    <s v="行銷費用"/>
    <x v="704"/>
    <x v="698"/>
    <s v="Z0610"/>
    <s v="環境保護處分攤"/>
    <n v="11632"/>
    <n v="0"/>
    <n v="11632"/>
  </r>
  <r>
    <x v="2"/>
    <x v="2"/>
    <x v="103"/>
    <s v="行銷費用"/>
    <x v="704"/>
    <x v="698"/>
    <s v="Z0620"/>
    <s v="工業安全衛生處分攤"/>
    <n v="59360"/>
    <n v="0"/>
    <n v="59360"/>
  </r>
  <r>
    <x v="2"/>
    <x v="2"/>
    <x v="103"/>
    <s v="行銷費用"/>
    <x v="704"/>
    <x v="698"/>
    <s v="Z1080"/>
    <s v="台南區營業處分攤"/>
    <n v="44671"/>
    <n v="0"/>
    <n v="44671"/>
  </r>
  <r>
    <x v="2"/>
    <x v="2"/>
    <x v="103"/>
    <s v="行銷費用"/>
    <x v="704"/>
    <x v="698"/>
    <s v="Z5450"/>
    <s v="電力通信處分攤"/>
    <n v="1535"/>
    <n v="0"/>
    <n v="1535"/>
  </r>
  <r>
    <x v="2"/>
    <x v="2"/>
    <x v="103"/>
    <s v="行銷費用"/>
    <x v="705"/>
    <x v="699"/>
    <s v="Z0070"/>
    <s v="業務處分攤"/>
    <n v="38061144"/>
    <n v="0"/>
    <n v="38061144"/>
  </r>
  <r>
    <x v="2"/>
    <x v="2"/>
    <x v="103"/>
    <s v="行銷費用"/>
    <x v="705"/>
    <x v="699"/>
    <s v="Z0140"/>
    <s v="秘書處分攤"/>
    <n v="57449"/>
    <n v="0"/>
    <n v="57449"/>
  </r>
  <r>
    <x v="2"/>
    <x v="2"/>
    <x v="103"/>
    <s v="行銷費用"/>
    <x v="705"/>
    <x v="699"/>
    <s v="Z0240"/>
    <s v="資訊系統處分攤"/>
    <n v="29031592"/>
    <n v="0"/>
    <n v="29031592"/>
  </r>
  <r>
    <x v="2"/>
    <x v="2"/>
    <x v="103"/>
    <s v="行銷費用"/>
    <x v="705"/>
    <x v="699"/>
    <s v="Z0510"/>
    <s v="公眾服務處分攤"/>
    <n v="227604"/>
    <n v="0"/>
    <n v="227604"/>
  </r>
  <r>
    <x v="2"/>
    <x v="2"/>
    <x v="103"/>
    <s v="行銷費用"/>
    <x v="705"/>
    <x v="699"/>
    <s v="Z0610"/>
    <s v="環境保護處分攤"/>
    <n v="45796"/>
    <n v="0"/>
    <n v="45796"/>
  </r>
  <r>
    <x v="2"/>
    <x v="2"/>
    <x v="103"/>
    <s v="行銷費用"/>
    <x v="705"/>
    <x v="699"/>
    <s v="Z0620"/>
    <s v="工業安全衛生處分攤"/>
    <n v="21416"/>
    <n v="0"/>
    <n v="21416"/>
  </r>
  <r>
    <x v="2"/>
    <x v="2"/>
    <x v="103"/>
    <s v="行銷費用"/>
    <x v="706"/>
    <x v="700"/>
    <s v="Z0070"/>
    <s v="業務處分攤"/>
    <n v="90017"/>
    <n v="0"/>
    <n v="90017"/>
  </r>
  <r>
    <x v="2"/>
    <x v="2"/>
    <x v="103"/>
    <s v="行銷費用"/>
    <x v="706"/>
    <x v="700"/>
    <s v="Z0140"/>
    <s v="秘書處分攤"/>
    <n v="901"/>
    <n v="0"/>
    <n v="901"/>
  </r>
  <r>
    <x v="2"/>
    <x v="2"/>
    <x v="103"/>
    <s v="行銷費用"/>
    <x v="706"/>
    <x v="700"/>
    <s v="Z0240"/>
    <s v="資訊系統處分攤"/>
    <n v="31225444"/>
    <n v="0"/>
    <n v="31225444"/>
  </r>
  <r>
    <x v="2"/>
    <x v="2"/>
    <x v="103"/>
    <s v="行銷費用"/>
    <x v="706"/>
    <x v="700"/>
    <s v="Z0510"/>
    <s v="公眾服務處分攤"/>
    <n v="1281554"/>
    <n v="0"/>
    <n v="1281554"/>
  </r>
  <r>
    <x v="2"/>
    <x v="2"/>
    <x v="103"/>
    <s v="行銷費用"/>
    <x v="706"/>
    <x v="700"/>
    <s v="Z5350"/>
    <s v="中部資料處理中心分攤"/>
    <n v="70149"/>
    <n v="0"/>
    <n v="70149"/>
  </r>
  <r>
    <x v="2"/>
    <x v="2"/>
    <x v="103"/>
    <s v="行銷費用"/>
    <x v="706"/>
    <x v="700"/>
    <s v="Z5450"/>
    <s v="電力通信處分攤"/>
    <n v="7452"/>
    <n v="0"/>
    <n v="7452"/>
  </r>
  <r>
    <x v="2"/>
    <x v="2"/>
    <x v="103"/>
    <s v="行銷費用"/>
    <x v="708"/>
    <x v="702"/>
    <s v="Z0140"/>
    <s v="秘書處分攤"/>
    <n v="2428567"/>
    <n v="0"/>
    <n v="2428567"/>
  </r>
  <r>
    <x v="2"/>
    <x v="2"/>
    <x v="103"/>
    <s v="行銷費用"/>
    <x v="708"/>
    <x v="702"/>
    <s v="Z0510"/>
    <s v="公眾服務處分攤"/>
    <n v="1053095"/>
    <n v="0"/>
    <n v="1053095"/>
  </r>
  <r>
    <x v="2"/>
    <x v="2"/>
    <x v="103"/>
    <s v="行銷費用"/>
    <x v="708"/>
    <x v="702"/>
    <s v="Z1010"/>
    <s v="基隆區營業處分攤"/>
    <n v="1671251"/>
    <n v="0"/>
    <n v="1671251"/>
  </r>
  <r>
    <x v="2"/>
    <x v="2"/>
    <x v="103"/>
    <s v="行銷費用"/>
    <x v="708"/>
    <x v="702"/>
    <s v="Z1020"/>
    <s v="台北市區營業處分攤"/>
    <n v="1099548"/>
    <n v="0"/>
    <n v="1099548"/>
  </r>
  <r>
    <x v="2"/>
    <x v="2"/>
    <x v="103"/>
    <s v="行銷費用"/>
    <x v="708"/>
    <x v="702"/>
    <s v="Z1030"/>
    <s v="桃園區營業處分攤"/>
    <n v="871759"/>
    <n v="0"/>
    <n v="871759"/>
  </r>
  <r>
    <x v="2"/>
    <x v="2"/>
    <x v="103"/>
    <s v="行銷費用"/>
    <x v="708"/>
    <x v="702"/>
    <s v="Z1040"/>
    <s v="新竹區營業處分攤"/>
    <n v="1646728"/>
    <n v="0"/>
    <n v="1646728"/>
  </r>
  <r>
    <x v="2"/>
    <x v="2"/>
    <x v="103"/>
    <s v="行銷費用"/>
    <x v="708"/>
    <x v="702"/>
    <s v="Z1050"/>
    <s v="台中區營業處分攤"/>
    <n v="1992652"/>
    <n v="0"/>
    <n v="1992652"/>
  </r>
  <r>
    <x v="2"/>
    <x v="2"/>
    <x v="103"/>
    <s v="行銷費用"/>
    <x v="708"/>
    <x v="702"/>
    <s v="Z1060"/>
    <s v="彰化區營業處分攤"/>
    <n v="3064736"/>
    <n v="0"/>
    <n v="3064736"/>
  </r>
  <r>
    <x v="2"/>
    <x v="2"/>
    <x v="103"/>
    <s v="行銷費用"/>
    <x v="708"/>
    <x v="702"/>
    <s v="Z1070"/>
    <s v="嘉義區營業處分攤"/>
    <n v="2322048"/>
    <n v="0"/>
    <n v="2322048"/>
  </r>
  <r>
    <x v="2"/>
    <x v="2"/>
    <x v="103"/>
    <s v="行銷費用"/>
    <x v="708"/>
    <x v="702"/>
    <s v="Z1080"/>
    <s v="台南區營業處分攤"/>
    <n v="1737183"/>
    <n v="0"/>
    <n v="1737183"/>
  </r>
  <r>
    <x v="2"/>
    <x v="2"/>
    <x v="103"/>
    <s v="行銷費用"/>
    <x v="708"/>
    <x v="702"/>
    <s v="Z1090"/>
    <s v="高雄區營業處分攤"/>
    <n v="1066011"/>
    <n v="0"/>
    <n v="1066011"/>
  </r>
  <r>
    <x v="2"/>
    <x v="2"/>
    <x v="103"/>
    <s v="行銷費用"/>
    <x v="708"/>
    <x v="702"/>
    <s v="Z1100"/>
    <s v="屏東區營業處分攤"/>
    <n v="1911130"/>
    <n v="0"/>
    <n v="1911130"/>
  </r>
  <r>
    <x v="2"/>
    <x v="2"/>
    <x v="103"/>
    <s v="行銷費用"/>
    <x v="708"/>
    <x v="702"/>
    <s v="Z1110"/>
    <s v="台東區營業處分攤"/>
    <n v="1607184"/>
    <n v="0"/>
    <n v="1607184"/>
  </r>
  <r>
    <x v="2"/>
    <x v="2"/>
    <x v="103"/>
    <s v="行銷費用"/>
    <x v="708"/>
    <x v="702"/>
    <s v="Z1120"/>
    <s v="花蓮區營業處分攤"/>
    <n v="2040437"/>
    <n v="0"/>
    <n v="2040437"/>
  </r>
  <r>
    <x v="2"/>
    <x v="2"/>
    <x v="103"/>
    <s v="行銷費用"/>
    <x v="708"/>
    <x v="702"/>
    <s v="Z1130"/>
    <s v="宜蘭區營業處分攤"/>
    <n v="1791212"/>
    <n v="0"/>
    <n v="1791212"/>
  </r>
  <r>
    <x v="2"/>
    <x v="2"/>
    <x v="103"/>
    <s v="行銷費用"/>
    <x v="708"/>
    <x v="702"/>
    <s v="Z1140"/>
    <s v="澎湖區營業處分攤"/>
    <n v="802940"/>
    <n v="0"/>
    <n v="802940"/>
  </r>
  <r>
    <x v="2"/>
    <x v="2"/>
    <x v="103"/>
    <s v="行銷費用"/>
    <x v="708"/>
    <x v="702"/>
    <s v="Z1150"/>
    <s v="台北南區營業處分攤"/>
    <n v="1671308"/>
    <n v="0"/>
    <n v="1671308"/>
  </r>
  <r>
    <x v="2"/>
    <x v="2"/>
    <x v="103"/>
    <s v="行銷費用"/>
    <x v="708"/>
    <x v="702"/>
    <s v="Z1160"/>
    <s v="台北北區營業處分攤"/>
    <n v="1353821"/>
    <n v="0"/>
    <n v="1353821"/>
  </r>
  <r>
    <x v="2"/>
    <x v="2"/>
    <x v="103"/>
    <s v="行銷費用"/>
    <x v="708"/>
    <x v="702"/>
    <s v="Z1170"/>
    <s v="台北西區營業處分攤"/>
    <n v="1186094"/>
    <n v="0"/>
    <n v="1186094"/>
  </r>
  <r>
    <x v="2"/>
    <x v="2"/>
    <x v="103"/>
    <s v="行銷費用"/>
    <x v="708"/>
    <x v="702"/>
    <s v="Z1180"/>
    <s v="南投區營業處分攤"/>
    <n v="1498322"/>
    <n v="0"/>
    <n v="1498322"/>
  </r>
  <r>
    <x v="2"/>
    <x v="2"/>
    <x v="103"/>
    <s v="行銷費用"/>
    <x v="708"/>
    <x v="702"/>
    <s v="Z1190"/>
    <s v="鳳山區營業處分攤"/>
    <n v="2034234"/>
    <n v="0"/>
    <n v="2034234"/>
  </r>
  <r>
    <x v="2"/>
    <x v="2"/>
    <x v="103"/>
    <s v="行銷費用"/>
    <x v="708"/>
    <x v="702"/>
    <s v="Z1200"/>
    <s v="雲林區營業處分攤"/>
    <n v="1608299"/>
    <n v="0"/>
    <n v="1608299"/>
  </r>
  <r>
    <x v="2"/>
    <x v="2"/>
    <x v="103"/>
    <s v="行銷費用"/>
    <x v="708"/>
    <x v="702"/>
    <s v="Z1210"/>
    <s v="新營區營業處分攤"/>
    <n v="944187"/>
    <n v="0"/>
    <n v="944187"/>
  </r>
  <r>
    <x v="2"/>
    <x v="2"/>
    <x v="103"/>
    <s v="行銷費用"/>
    <x v="708"/>
    <x v="702"/>
    <s v="Z1220"/>
    <s v="苗栗區營業處分攤"/>
    <n v="1049418"/>
    <n v="0"/>
    <n v="1049418"/>
  </r>
  <r>
    <x v="2"/>
    <x v="2"/>
    <x v="103"/>
    <s v="行銷費用"/>
    <x v="708"/>
    <x v="702"/>
    <s v="Z1230"/>
    <s v="金門區營業處分攤"/>
    <n v="2558888"/>
    <n v="0"/>
    <n v="2558888"/>
  </r>
  <r>
    <x v="2"/>
    <x v="2"/>
    <x v="103"/>
    <s v="行銷費用"/>
    <x v="708"/>
    <x v="702"/>
    <s v="Z1240"/>
    <s v="馬祖區營業處分攤"/>
    <n v="918913"/>
    <n v="0"/>
    <n v="918913"/>
  </r>
  <r>
    <x v="2"/>
    <x v="2"/>
    <x v="103"/>
    <s v="行銷費用"/>
    <x v="709"/>
    <x v="703"/>
    <s v="Z0020"/>
    <s v="總經理副總經理室分攤"/>
    <n v="663576"/>
    <n v="0"/>
    <n v="663576"/>
  </r>
  <r>
    <x v="2"/>
    <x v="2"/>
    <x v="103"/>
    <s v="行銷費用"/>
    <x v="709"/>
    <x v="703"/>
    <s v="Z0070"/>
    <s v="業務處分攤"/>
    <n v="72434"/>
    <n v="0"/>
    <n v="72434"/>
  </r>
  <r>
    <x v="2"/>
    <x v="2"/>
    <x v="103"/>
    <s v="行銷費用"/>
    <x v="709"/>
    <x v="703"/>
    <s v="Z0240"/>
    <s v="資訊系統處分攤"/>
    <n v="18759"/>
    <n v="0"/>
    <n v="18759"/>
  </r>
  <r>
    <x v="2"/>
    <x v="2"/>
    <x v="103"/>
    <s v="行銷費用"/>
    <x v="709"/>
    <x v="703"/>
    <s v="Z0510"/>
    <s v="公眾服務處分攤"/>
    <n v="1061626"/>
    <n v="0"/>
    <n v="1061626"/>
  </r>
  <r>
    <x v="2"/>
    <x v="2"/>
    <x v="103"/>
    <s v="行銷費用"/>
    <x v="709"/>
    <x v="703"/>
    <s v="Z0610"/>
    <s v="環境保護處分攤"/>
    <n v="2592"/>
    <n v="0"/>
    <n v="2592"/>
  </r>
  <r>
    <x v="2"/>
    <x v="2"/>
    <x v="103"/>
    <s v="行銷費用"/>
    <x v="709"/>
    <x v="703"/>
    <s v="Z0620"/>
    <s v="工業安全衛生處分攤"/>
    <n v="880"/>
    <n v="0"/>
    <n v="880"/>
  </r>
  <r>
    <x v="2"/>
    <x v="2"/>
    <x v="103"/>
    <s v="行銷費用"/>
    <x v="709"/>
    <x v="703"/>
    <s v="Z1010"/>
    <s v="基隆區營業處分攤"/>
    <n v="155220"/>
    <n v="0"/>
    <n v="155220"/>
  </r>
  <r>
    <x v="2"/>
    <x v="2"/>
    <x v="103"/>
    <s v="行銷費用"/>
    <x v="709"/>
    <x v="703"/>
    <s v="Z1020"/>
    <s v="台北市區營業處分攤"/>
    <n v="158351"/>
    <n v="0"/>
    <n v="158351"/>
  </r>
  <r>
    <x v="2"/>
    <x v="2"/>
    <x v="103"/>
    <s v="行銷費用"/>
    <x v="709"/>
    <x v="703"/>
    <s v="Z1030"/>
    <s v="桃園區營業處分攤"/>
    <n v="151004"/>
    <n v="0"/>
    <n v="151004"/>
  </r>
  <r>
    <x v="2"/>
    <x v="2"/>
    <x v="103"/>
    <s v="行銷費用"/>
    <x v="709"/>
    <x v="703"/>
    <s v="Z1040"/>
    <s v="新竹區營業處分攤"/>
    <n v="154942"/>
    <n v="0"/>
    <n v="154942"/>
  </r>
  <r>
    <x v="2"/>
    <x v="2"/>
    <x v="103"/>
    <s v="行銷費用"/>
    <x v="709"/>
    <x v="703"/>
    <s v="Z1050"/>
    <s v="台中區營業處分攤"/>
    <n v="222171"/>
    <n v="0"/>
    <n v="222171"/>
  </r>
  <r>
    <x v="2"/>
    <x v="2"/>
    <x v="103"/>
    <s v="行銷費用"/>
    <x v="709"/>
    <x v="703"/>
    <s v="Z1060"/>
    <s v="彰化區營業處分攤"/>
    <n v="116946"/>
    <n v="0"/>
    <n v="116946"/>
  </r>
  <r>
    <x v="2"/>
    <x v="2"/>
    <x v="103"/>
    <s v="行銷費用"/>
    <x v="709"/>
    <x v="703"/>
    <s v="Z1070"/>
    <s v="嘉義區營業處分攤"/>
    <n v="96704"/>
    <n v="0"/>
    <n v="96704"/>
  </r>
  <r>
    <x v="2"/>
    <x v="2"/>
    <x v="103"/>
    <s v="行銷費用"/>
    <x v="709"/>
    <x v="703"/>
    <s v="Z1080"/>
    <s v="台南區營業處分攤"/>
    <n v="133269"/>
    <n v="0"/>
    <n v="133269"/>
  </r>
  <r>
    <x v="2"/>
    <x v="2"/>
    <x v="103"/>
    <s v="行銷費用"/>
    <x v="709"/>
    <x v="703"/>
    <s v="Z1090"/>
    <s v="高雄區營業處分攤"/>
    <n v="179734"/>
    <n v="0"/>
    <n v="179734"/>
  </r>
  <r>
    <x v="2"/>
    <x v="2"/>
    <x v="103"/>
    <s v="行銷費用"/>
    <x v="709"/>
    <x v="703"/>
    <s v="Z1100"/>
    <s v="屏東區營業處分攤"/>
    <n v="180449"/>
    <n v="0"/>
    <n v="180449"/>
  </r>
  <r>
    <x v="2"/>
    <x v="2"/>
    <x v="103"/>
    <s v="行銷費用"/>
    <x v="709"/>
    <x v="703"/>
    <s v="Z1110"/>
    <s v="台東區營業處分攤"/>
    <n v="136085"/>
    <n v="0"/>
    <n v="136085"/>
  </r>
  <r>
    <x v="2"/>
    <x v="2"/>
    <x v="103"/>
    <s v="行銷費用"/>
    <x v="709"/>
    <x v="703"/>
    <s v="Z1120"/>
    <s v="花蓮區營業處分攤"/>
    <n v="129778"/>
    <n v="0"/>
    <n v="129778"/>
  </r>
  <r>
    <x v="2"/>
    <x v="2"/>
    <x v="103"/>
    <s v="行銷費用"/>
    <x v="709"/>
    <x v="703"/>
    <s v="Z1130"/>
    <s v="宜蘭區營業處分攤"/>
    <n v="151913"/>
    <n v="0"/>
    <n v="151913"/>
  </r>
  <r>
    <x v="2"/>
    <x v="2"/>
    <x v="103"/>
    <s v="行銷費用"/>
    <x v="709"/>
    <x v="703"/>
    <s v="Z1140"/>
    <s v="澎湖區營業處分攤"/>
    <n v="125673"/>
    <n v="0"/>
    <n v="125673"/>
  </r>
  <r>
    <x v="2"/>
    <x v="2"/>
    <x v="103"/>
    <s v="行銷費用"/>
    <x v="709"/>
    <x v="703"/>
    <s v="Z1150"/>
    <s v="台北南區營業處分攤"/>
    <n v="123405"/>
    <n v="0"/>
    <n v="123405"/>
  </r>
  <r>
    <x v="2"/>
    <x v="2"/>
    <x v="103"/>
    <s v="行銷費用"/>
    <x v="709"/>
    <x v="703"/>
    <s v="Z1160"/>
    <s v="台北北區營業處分攤"/>
    <n v="141035"/>
    <n v="0"/>
    <n v="141035"/>
  </r>
  <r>
    <x v="2"/>
    <x v="2"/>
    <x v="103"/>
    <s v="行銷費用"/>
    <x v="709"/>
    <x v="703"/>
    <s v="Z1170"/>
    <s v="台北西區營業處分攤"/>
    <n v="158440"/>
    <n v="0"/>
    <n v="158440"/>
  </r>
  <r>
    <x v="2"/>
    <x v="2"/>
    <x v="103"/>
    <s v="行銷費用"/>
    <x v="709"/>
    <x v="703"/>
    <s v="Z1180"/>
    <s v="南投區營業處分攤"/>
    <n v="167772"/>
    <n v="0"/>
    <n v="167772"/>
  </r>
  <r>
    <x v="2"/>
    <x v="2"/>
    <x v="103"/>
    <s v="行銷費用"/>
    <x v="709"/>
    <x v="703"/>
    <s v="Z1190"/>
    <s v="鳳山區營業處分攤"/>
    <n v="169571"/>
    <n v="0"/>
    <n v="169571"/>
  </r>
  <r>
    <x v="2"/>
    <x v="2"/>
    <x v="103"/>
    <s v="行銷費用"/>
    <x v="709"/>
    <x v="703"/>
    <s v="Z1200"/>
    <s v="雲林區營業處分攤"/>
    <n v="170733"/>
    <n v="0"/>
    <n v="170733"/>
  </r>
  <r>
    <x v="2"/>
    <x v="2"/>
    <x v="103"/>
    <s v="行銷費用"/>
    <x v="709"/>
    <x v="703"/>
    <s v="Z1210"/>
    <s v="新營區營業處分攤"/>
    <n v="152372"/>
    <n v="0"/>
    <n v="152372"/>
  </r>
  <r>
    <x v="2"/>
    <x v="2"/>
    <x v="103"/>
    <s v="行銷費用"/>
    <x v="709"/>
    <x v="703"/>
    <s v="Z1220"/>
    <s v="苗栗區營業處分攤"/>
    <n v="157861"/>
    <n v="0"/>
    <n v="157861"/>
  </r>
  <r>
    <x v="2"/>
    <x v="2"/>
    <x v="103"/>
    <s v="行銷費用"/>
    <x v="709"/>
    <x v="703"/>
    <s v="Z1230"/>
    <s v="金門區營業處分攤"/>
    <n v="106464"/>
    <n v="0"/>
    <n v="106464"/>
  </r>
  <r>
    <x v="2"/>
    <x v="2"/>
    <x v="103"/>
    <s v="行銷費用"/>
    <x v="709"/>
    <x v="703"/>
    <s v="Z1240"/>
    <s v="馬祖區營業處分攤"/>
    <n v="93809"/>
    <n v="0"/>
    <n v="93809"/>
  </r>
  <r>
    <x v="2"/>
    <x v="2"/>
    <x v="103"/>
    <s v="行銷費用"/>
    <x v="709"/>
    <x v="703"/>
    <s v="Z5300"/>
    <s v="南部資料處理中心分攤"/>
    <n v="900"/>
    <n v="0"/>
    <n v="900"/>
  </r>
  <r>
    <x v="2"/>
    <x v="2"/>
    <x v="103"/>
    <s v="行銷費用"/>
    <x v="709"/>
    <x v="703"/>
    <s v="Z5450"/>
    <s v="電力通信處分攤"/>
    <n v="715"/>
    <n v="0"/>
    <n v="715"/>
  </r>
  <r>
    <x v="2"/>
    <x v="2"/>
    <x v="103"/>
    <s v="行銷費用"/>
    <x v="710"/>
    <x v="704"/>
    <s v="Z0070"/>
    <s v="業務處分攤"/>
    <n v="7855"/>
    <n v="0"/>
    <n v="7855"/>
  </r>
  <r>
    <x v="2"/>
    <x v="2"/>
    <x v="103"/>
    <s v="行銷費用"/>
    <x v="710"/>
    <x v="704"/>
    <s v="Z0140"/>
    <s v="秘書處分攤"/>
    <n v="21829"/>
    <n v="0"/>
    <n v="21829"/>
  </r>
  <r>
    <x v="2"/>
    <x v="2"/>
    <x v="103"/>
    <s v="行銷費用"/>
    <x v="710"/>
    <x v="704"/>
    <s v="Z0240"/>
    <s v="資訊系統處分攤"/>
    <n v="605126"/>
    <n v="0"/>
    <n v="605126"/>
  </r>
  <r>
    <x v="2"/>
    <x v="2"/>
    <x v="103"/>
    <s v="行銷費用"/>
    <x v="710"/>
    <x v="704"/>
    <s v="Z0610"/>
    <s v="環境保護處分攤"/>
    <n v="11496"/>
    <n v="0"/>
    <n v="11496"/>
  </r>
  <r>
    <x v="2"/>
    <x v="2"/>
    <x v="103"/>
    <s v="行銷費用"/>
    <x v="710"/>
    <x v="704"/>
    <s v="Z0620"/>
    <s v="工業安全衛生處分攤"/>
    <n v="11910"/>
    <n v="0"/>
    <n v="11910"/>
  </r>
  <r>
    <x v="2"/>
    <x v="2"/>
    <x v="103"/>
    <s v="行銷費用"/>
    <x v="710"/>
    <x v="704"/>
    <s v="Z1010"/>
    <s v="基隆區營業處分攤"/>
    <n v="18139"/>
    <n v="0"/>
    <n v="18139"/>
  </r>
  <r>
    <x v="2"/>
    <x v="2"/>
    <x v="103"/>
    <s v="行銷費用"/>
    <x v="710"/>
    <x v="704"/>
    <s v="Z1020"/>
    <s v="台北市區營業處分攤"/>
    <n v="43616"/>
    <n v="0"/>
    <n v="43616"/>
  </r>
  <r>
    <x v="2"/>
    <x v="2"/>
    <x v="103"/>
    <s v="行銷費用"/>
    <x v="710"/>
    <x v="704"/>
    <s v="Z1040"/>
    <s v="新竹區營業處分攤"/>
    <n v="62867"/>
    <n v="0"/>
    <n v="62867"/>
  </r>
  <r>
    <x v="2"/>
    <x v="2"/>
    <x v="103"/>
    <s v="行銷費用"/>
    <x v="710"/>
    <x v="704"/>
    <s v="Z1050"/>
    <s v="台中區營業處分攤"/>
    <n v="253532"/>
    <n v="0"/>
    <n v="253532"/>
  </r>
  <r>
    <x v="2"/>
    <x v="2"/>
    <x v="103"/>
    <s v="行銷費用"/>
    <x v="710"/>
    <x v="704"/>
    <s v="Z1070"/>
    <s v="嘉義區營業處分攤"/>
    <n v="108405"/>
    <n v="0"/>
    <n v="108405"/>
  </r>
  <r>
    <x v="2"/>
    <x v="2"/>
    <x v="103"/>
    <s v="行銷費用"/>
    <x v="710"/>
    <x v="704"/>
    <s v="Z1080"/>
    <s v="台南區營業處分攤"/>
    <n v="67373"/>
    <n v="0"/>
    <n v="67373"/>
  </r>
  <r>
    <x v="2"/>
    <x v="2"/>
    <x v="103"/>
    <s v="行銷費用"/>
    <x v="710"/>
    <x v="704"/>
    <s v="Z1090"/>
    <s v="高雄區營業處分攤"/>
    <n v="52790"/>
    <n v="0"/>
    <n v="52790"/>
  </r>
  <r>
    <x v="2"/>
    <x v="2"/>
    <x v="103"/>
    <s v="行銷費用"/>
    <x v="710"/>
    <x v="704"/>
    <s v="Z1100"/>
    <s v="屏東區營業處分攤"/>
    <n v="56849"/>
    <n v="0"/>
    <n v="56849"/>
  </r>
  <r>
    <x v="2"/>
    <x v="2"/>
    <x v="103"/>
    <s v="行銷費用"/>
    <x v="710"/>
    <x v="704"/>
    <s v="Z1110"/>
    <s v="台東區營業處分攤"/>
    <n v="119550"/>
    <n v="0"/>
    <n v="119550"/>
  </r>
  <r>
    <x v="2"/>
    <x v="2"/>
    <x v="103"/>
    <s v="行銷費用"/>
    <x v="710"/>
    <x v="704"/>
    <s v="Z1120"/>
    <s v="花蓮區營業處分攤"/>
    <n v="25955"/>
    <n v="0"/>
    <n v="25955"/>
  </r>
  <r>
    <x v="2"/>
    <x v="2"/>
    <x v="103"/>
    <s v="行銷費用"/>
    <x v="710"/>
    <x v="704"/>
    <s v="Z1130"/>
    <s v="宜蘭區營業處分攤"/>
    <n v="26609"/>
    <n v="0"/>
    <n v="26609"/>
  </r>
  <r>
    <x v="2"/>
    <x v="2"/>
    <x v="103"/>
    <s v="行銷費用"/>
    <x v="710"/>
    <x v="704"/>
    <s v="Z1140"/>
    <s v="澎湖區營業處分攤"/>
    <n v="46381"/>
    <n v="0"/>
    <n v="46381"/>
  </r>
  <r>
    <x v="2"/>
    <x v="2"/>
    <x v="103"/>
    <s v="行銷費用"/>
    <x v="710"/>
    <x v="704"/>
    <s v="Z1150"/>
    <s v="台北南區營業處分攤"/>
    <n v="11669"/>
    <n v="0"/>
    <n v="11669"/>
  </r>
  <r>
    <x v="2"/>
    <x v="2"/>
    <x v="103"/>
    <s v="行銷費用"/>
    <x v="710"/>
    <x v="704"/>
    <s v="Z1160"/>
    <s v="台北北區營業處分攤"/>
    <n v="23740"/>
    <n v="0"/>
    <n v="23740"/>
  </r>
  <r>
    <x v="2"/>
    <x v="2"/>
    <x v="103"/>
    <s v="行銷費用"/>
    <x v="710"/>
    <x v="704"/>
    <s v="Z1170"/>
    <s v="台北西區營業處分攤"/>
    <n v="121000"/>
    <n v="0"/>
    <n v="121000"/>
  </r>
  <r>
    <x v="2"/>
    <x v="2"/>
    <x v="103"/>
    <s v="行銷費用"/>
    <x v="710"/>
    <x v="704"/>
    <s v="Z1180"/>
    <s v="南投區營業處分攤"/>
    <n v="58700"/>
    <n v="0"/>
    <n v="58700"/>
  </r>
  <r>
    <x v="2"/>
    <x v="2"/>
    <x v="103"/>
    <s v="行銷費用"/>
    <x v="710"/>
    <x v="704"/>
    <s v="Z1190"/>
    <s v="鳳山區營業處分攤"/>
    <n v="13831"/>
    <n v="0"/>
    <n v="13831"/>
  </r>
  <r>
    <x v="2"/>
    <x v="2"/>
    <x v="103"/>
    <s v="行銷費用"/>
    <x v="710"/>
    <x v="704"/>
    <s v="Z1200"/>
    <s v="雲林區營業處分攤"/>
    <n v="55770"/>
    <n v="0"/>
    <n v="55770"/>
  </r>
  <r>
    <x v="2"/>
    <x v="2"/>
    <x v="103"/>
    <s v="行銷費用"/>
    <x v="710"/>
    <x v="704"/>
    <s v="Z1210"/>
    <s v="新營區營業處分攤"/>
    <n v="5854"/>
    <n v="0"/>
    <n v="5854"/>
  </r>
  <r>
    <x v="2"/>
    <x v="2"/>
    <x v="103"/>
    <s v="行銷費用"/>
    <x v="710"/>
    <x v="704"/>
    <s v="Z1220"/>
    <s v="苗栗區營業處分攤"/>
    <n v="11370"/>
    <n v="0"/>
    <n v="11370"/>
  </r>
  <r>
    <x v="2"/>
    <x v="2"/>
    <x v="103"/>
    <s v="行銷費用"/>
    <x v="710"/>
    <x v="704"/>
    <s v="Z1230"/>
    <s v="金門區營業處分攤"/>
    <n v="1944"/>
    <n v="0"/>
    <n v="1944"/>
  </r>
  <r>
    <x v="2"/>
    <x v="2"/>
    <x v="103"/>
    <s v="行銷費用"/>
    <x v="710"/>
    <x v="704"/>
    <s v="Z5300"/>
    <s v="南部資料處理中心分攤"/>
    <n v="695947"/>
    <n v="0"/>
    <n v="695947"/>
  </r>
  <r>
    <x v="2"/>
    <x v="2"/>
    <x v="103"/>
    <s v="行銷費用"/>
    <x v="710"/>
    <x v="704"/>
    <s v="Z5350"/>
    <s v="中部資料處理中心分攤"/>
    <n v="111100"/>
    <n v="0"/>
    <n v="111100"/>
  </r>
  <r>
    <x v="2"/>
    <x v="2"/>
    <x v="103"/>
    <s v="行銷費用"/>
    <x v="710"/>
    <x v="704"/>
    <s v="Z5450"/>
    <s v="電力通信處分攤"/>
    <n v="7680"/>
    <n v="0"/>
    <n v="7680"/>
  </r>
  <r>
    <x v="2"/>
    <x v="2"/>
    <x v="103"/>
    <s v="行銷費用"/>
    <x v="711"/>
    <x v="705"/>
    <s v="Z0140"/>
    <s v="秘書處分攤"/>
    <n v="52545"/>
    <n v="0"/>
    <n v="52545"/>
  </r>
  <r>
    <x v="2"/>
    <x v="2"/>
    <x v="103"/>
    <s v="行銷費用"/>
    <x v="711"/>
    <x v="705"/>
    <s v="Z0610"/>
    <s v="環境保護處分攤"/>
    <n v="532"/>
    <n v="0"/>
    <n v="532"/>
  </r>
  <r>
    <x v="2"/>
    <x v="2"/>
    <x v="103"/>
    <s v="行銷費用"/>
    <x v="711"/>
    <x v="705"/>
    <s v="Z1010"/>
    <s v="基隆區營業處分攤"/>
    <n v="273971"/>
    <n v="0"/>
    <n v="273971"/>
  </r>
  <r>
    <x v="2"/>
    <x v="2"/>
    <x v="103"/>
    <s v="行銷費用"/>
    <x v="711"/>
    <x v="705"/>
    <s v="Z1020"/>
    <s v="台北市區營業處分攤"/>
    <n v="109206"/>
    <n v="0"/>
    <n v="109206"/>
  </r>
  <r>
    <x v="2"/>
    <x v="2"/>
    <x v="103"/>
    <s v="行銷費用"/>
    <x v="711"/>
    <x v="705"/>
    <s v="Z1030"/>
    <s v="桃園區營業處分攤"/>
    <n v="418659"/>
    <n v="0"/>
    <n v="418659"/>
  </r>
  <r>
    <x v="2"/>
    <x v="2"/>
    <x v="103"/>
    <s v="行銷費用"/>
    <x v="711"/>
    <x v="705"/>
    <s v="Z1040"/>
    <s v="新竹區營業處分攤"/>
    <n v="74153"/>
    <n v="0"/>
    <n v="74153"/>
  </r>
  <r>
    <x v="2"/>
    <x v="2"/>
    <x v="103"/>
    <s v="行銷費用"/>
    <x v="711"/>
    <x v="705"/>
    <s v="Z1050"/>
    <s v="台中區營業處分攤"/>
    <n v="519079"/>
    <n v="0"/>
    <n v="519079"/>
  </r>
  <r>
    <x v="2"/>
    <x v="2"/>
    <x v="103"/>
    <s v="行銷費用"/>
    <x v="711"/>
    <x v="705"/>
    <s v="Z1060"/>
    <s v="彰化區營業處分攤"/>
    <n v="91046"/>
    <n v="0"/>
    <n v="91046"/>
  </r>
  <r>
    <x v="2"/>
    <x v="2"/>
    <x v="103"/>
    <s v="行銷費用"/>
    <x v="711"/>
    <x v="705"/>
    <s v="Z1070"/>
    <s v="嘉義區營業處分攤"/>
    <n v="114161"/>
    <n v="0"/>
    <n v="114161"/>
  </r>
  <r>
    <x v="2"/>
    <x v="2"/>
    <x v="103"/>
    <s v="行銷費用"/>
    <x v="711"/>
    <x v="705"/>
    <s v="Z1080"/>
    <s v="台南區營業處分攤"/>
    <n v="268620"/>
    <n v="0"/>
    <n v="268620"/>
  </r>
  <r>
    <x v="2"/>
    <x v="2"/>
    <x v="103"/>
    <s v="行銷費用"/>
    <x v="711"/>
    <x v="705"/>
    <s v="Z1090"/>
    <s v="高雄區營業處分攤"/>
    <n v="318468"/>
    <n v="0"/>
    <n v="318468"/>
  </r>
  <r>
    <x v="2"/>
    <x v="2"/>
    <x v="103"/>
    <s v="行銷費用"/>
    <x v="711"/>
    <x v="705"/>
    <s v="Z1100"/>
    <s v="屏東區營業處分攤"/>
    <n v="179735"/>
    <n v="0"/>
    <n v="179735"/>
  </r>
  <r>
    <x v="2"/>
    <x v="2"/>
    <x v="103"/>
    <s v="行銷費用"/>
    <x v="711"/>
    <x v="705"/>
    <s v="Z1110"/>
    <s v="台東區營業處分攤"/>
    <n v="240505"/>
    <n v="0"/>
    <n v="240505"/>
  </r>
  <r>
    <x v="2"/>
    <x v="2"/>
    <x v="103"/>
    <s v="行銷費用"/>
    <x v="711"/>
    <x v="705"/>
    <s v="Z1120"/>
    <s v="花蓮區營業處分攤"/>
    <n v="387819"/>
    <n v="0"/>
    <n v="387819"/>
  </r>
  <r>
    <x v="2"/>
    <x v="2"/>
    <x v="103"/>
    <s v="行銷費用"/>
    <x v="711"/>
    <x v="705"/>
    <s v="Z1130"/>
    <s v="宜蘭區營業處分攤"/>
    <n v="54728"/>
    <n v="0"/>
    <n v="54728"/>
  </r>
  <r>
    <x v="2"/>
    <x v="2"/>
    <x v="103"/>
    <s v="行銷費用"/>
    <x v="711"/>
    <x v="705"/>
    <s v="Z1140"/>
    <s v="澎湖區營業處分攤"/>
    <n v="198969"/>
    <n v="0"/>
    <n v="198969"/>
  </r>
  <r>
    <x v="2"/>
    <x v="2"/>
    <x v="103"/>
    <s v="行銷費用"/>
    <x v="711"/>
    <x v="705"/>
    <s v="Z1150"/>
    <s v="台北南區營業處分攤"/>
    <n v="255837"/>
    <n v="0"/>
    <n v="255837"/>
  </r>
  <r>
    <x v="2"/>
    <x v="2"/>
    <x v="103"/>
    <s v="行銷費用"/>
    <x v="711"/>
    <x v="705"/>
    <s v="Z1160"/>
    <s v="台北北區營業處分攤"/>
    <n v="158154"/>
    <n v="0"/>
    <n v="158154"/>
  </r>
  <r>
    <x v="2"/>
    <x v="2"/>
    <x v="103"/>
    <s v="行銷費用"/>
    <x v="711"/>
    <x v="705"/>
    <s v="Z1170"/>
    <s v="台北西區營業處分攤"/>
    <n v="218281"/>
    <n v="0"/>
    <n v="218281"/>
  </r>
  <r>
    <x v="2"/>
    <x v="2"/>
    <x v="103"/>
    <s v="行銷費用"/>
    <x v="711"/>
    <x v="705"/>
    <s v="Z1180"/>
    <s v="南投區營業處分攤"/>
    <n v="1156999"/>
    <n v="0"/>
    <n v="1156999"/>
  </r>
  <r>
    <x v="2"/>
    <x v="2"/>
    <x v="103"/>
    <s v="行銷費用"/>
    <x v="711"/>
    <x v="705"/>
    <s v="Z1190"/>
    <s v="鳳山區營業處分攤"/>
    <n v="178460"/>
    <n v="0"/>
    <n v="178460"/>
  </r>
  <r>
    <x v="2"/>
    <x v="2"/>
    <x v="103"/>
    <s v="行銷費用"/>
    <x v="711"/>
    <x v="705"/>
    <s v="Z1200"/>
    <s v="雲林區營業處分攤"/>
    <n v="576805"/>
    <n v="0"/>
    <n v="576805"/>
  </r>
  <r>
    <x v="2"/>
    <x v="2"/>
    <x v="103"/>
    <s v="行銷費用"/>
    <x v="711"/>
    <x v="705"/>
    <s v="Z1210"/>
    <s v="新營區營業處分攤"/>
    <n v="357049"/>
    <n v="0"/>
    <n v="357049"/>
  </r>
  <r>
    <x v="2"/>
    <x v="2"/>
    <x v="103"/>
    <s v="行銷費用"/>
    <x v="711"/>
    <x v="705"/>
    <s v="Z1220"/>
    <s v="苗栗區營業處分攤"/>
    <n v="606482"/>
    <n v="0"/>
    <n v="606482"/>
  </r>
  <r>
    <x v="2"/>
    <x v="2"/>
    <x v="103"/>
    <s v="行銷費用"/>
    <x v="711"/>
    <x v="705"/>
    <s v="Z1230"/>
    <s v="金門區營業處分攤"/>
    <n v="89961"/>
    <n v="0"/>
    <n v="89961"/>
  </r>
  <r>
    <x v="2"/>
    <x v="2"/>
    <x v="103"/>
    <s v="行銷費用"/>
    <x v="711"/>
    <x v="705"/>
    <s v="Z1240"/>
    <s v="馬祖區營業處分攤"/>
    <n v="8741"/>
    <n v="0"/>
    <n v="8741"/>
  </r>
  <r>
    <x v="2"/>
    <x v="2"/>
    <x v="103"/>
    <s v="行銷費用"/>
    <x v="711"/>
    <x v="705"/>
    <s v="Z5300"/>
    <s v="南部資料處理中心分攤"/>
    <n v="2667"/>
    <n v="0"/>
    <n v="2667"/>
  </r>
  <r>
    <x v="2"/>
    <x v="2"/>
    <x v="103"/>
    <s v="行銷費用"/>
    <x v="711"/>
    <x v="705"/>
    <s v="Z5350"/>
    <s v="中部資料處理中心分攤"/>
    <n v="3329"/>
    <n v="0"/>
    <n v="3329"/>
  </r>
  <r>
    <x v="2"/>
    <x v="2"/>
    <x v="103"/>
    <s v="行銷費用"/>
    <x v="711"/>
    <x v="705"/>
    <s v="Z5450"/>
    <s v="電力通信處分攤"/>
    <n v="24"/>
    <n v="0"/>
    <n v="24"/>
  </r>
  <r>
    <x v="2"/>
    <x v="2"/>
    <x v="103"/>
    <s v="行銷費用"/>
    <x v="712"/>
    <x v="706"/>
    <s v="Z0140"/>
    <s v="秘書處分攤"/>
    <n v="7475"/>
    <n v="0"/>
    <n v="7475"/>
  </r>
  <r>
    <x v="2"/>
    <x v="2"/>
    <x v="103"/>
    <s v="行銷費用"/>
    <x v="712"/>
    <x v="706"/>
    <s v="Z1050"/>
    <s v="台中區營業處分攤"/>
    <n v="6826"/>
    <n v="0"/>
    <n v="6826"/>
  </r>
  <r>
    <x v="2"/>
    <x v="2"/>
    <x v="103"/>
    <s v="行銷費用"/>
    <x v="712"/>
    <x v="706"/>
    <s v="Z1070"/>
    <s v="嘉義區營業處分攤"/>
    <n v="8118"/>
    <n v="0"/>
    <n v="8118"/>
  </r>
  <r>
    <x v="2"/>
    <x v="2"/>
    <x v="103"/>
    <s v="行銷費用"/>
    <x v="712"/>
    <x v="706"/>
    <s v="Z1080"/>
    <s v="台南區營業處分攤"/>
    <n v="643"/>
    <n v="0"/>
    <n v="643"/>
  </r>
  <r>
    <x v="2"/>
    <x v="2"/>
    <x v="103"/>
    <s v="行銷費用"/>
    <x v="712"/>
    <x v="706"/>
    <s v="Z1090"/>
    <s v="高雄區營業處分攤"/>
    <n v="818"/>
    <n v="0"/>
    <n v="818"/>
  </r>
  <r>
    <x v="2"/>
    <x v="2"/>
    <x v="103"/>
    <s v="行銷費用"/>
    <x v="712"/>
    <x v="706"/>
    <s v="Z1100"/>
    <s v="屏東區營業處分攤"/>
    <n v="114"/>
    <n v="0"/>
    <n v="114"/>
  </r>
  <r>
    <x v="2"/>
    <x v="2"/>
    <x v="103"/>
    <s v="行銷費用"/>
    <x v="712"/>
    <x v="706"/>
    <s v="Z1110"/>
    <s v="台東區營業處分攤"/>
    <n v="762"/>
    <n v="0"/>
    <n v="762"/>
  </r>
  <r>
    <x v="2"/>
    <x v="2"/>
    <x v="103"/>
    <s v="行銷費用"/>
    <x v="712"/>
    <x v="706"/>
    <s v="Z1120"/>
    <s v="花蓮區營業處分攤"/>
    <n v="2440"/>
    <n v="0"/>
    <n v="2440"/>
  </r>
  <r>
    <x v="2"/>
    <x v="2"/>
    <x v="103"/>
    <s v="行銷費用"/>
    <x v="712"/>
    <x v="706"/>
    <s v="Z1130"/>
    <s v="宜蘭區營業處分攤"/>
    <n v="87"/>
    <n v="0"/>
    <n v="87"/>
  </r>
  <r>
    <x v="2"/>
    <x v="2"/>
    <x v="103"/>
    <s v="行銷費用"/>
    <x v="712"/>
    <x v="706"/>
    <s v="Z1140"/>
    <s v="澎湖區營業處分攤"/>
    <n v="284"/>
    <n v="0"/>
    <n v="284"/>
  </r>
  <r>
    <x v="2"/>
    <x v="2"/>
    <x v="103"/>
    <s v="行銷費用"/>
    <x v="712"/>
    <x v="706"/>
    <s v="Z1150"/>
    <s v="台北南區營業處分攤"/>
    <n v="4988"/>
    <n v="0"/>
    <n v="4988"/>
  </r>
  <r>
    <x v="2"/>
    <x v="2"/>
    <x v="103"/>
    <s v="行銷費用"/>
    <x v="712"/>
    <x v="706"/>
    <s v="Z1180"/>
    <s v="南投區營業處分攤"/>
    <n v="17466"/>
    <n v="0"/>
    <n v="17466"/>
  </r>
  <r>
    <x v="2"/>
    <x v="2"/>
    <x v="103"/>
    <s v="行銷費用"/>
    <x v="712"/>
    <x v="706"/>
    <s v="Z1190"/>
    <s v="鳳山區營業處分攤"/>
    <n v="317"/>
    <n v="0"/>
    <n v="317"/>
  </r>
  <r>
    <x v="2"/>
    <x v="2"/>
    <x v="103"/>
    <s v="行銷費用"/>
    <x v="712"/>
    <x v="706"/>
    <s v="Z1210"/>
    <s v="新營區營業處分攤"/>
    <n v="9020"/>
    <n v="0"/>
    <n v="9020"/>
  </r>
  <r>
    <x v="2"/>
    <x v="2"/>
    <x v="103"/>
    <s v="行銷費用"/>
    <x v="712"/>
    <x v="706"/>
    <s v="Z1220"/>
    <s v="苗栗區營業處分攤"/>
    <n v="2641"/>
    <n v="0"/>
    <n v="2641"/>
  </r>
  <r>
    <x v="2"/>
    <x v="2"/>
    <x v="103"/>
    <s v="行銷費用"/>
    <x v="712"/>
    <x v="706"/>
    <s v="Z5300"/>
    <s v="南部資料處理中心分攤"/>
    <n v="2300"/>
    <n v="0"/>
    <n v="2300"/>
  </r>
  <r>
    <x v="2"/>
    <x v="2"/>
    <x v="103"/>
    <s v="行銷費用"/>
    <x v="712"/>
    <x v="706"/>
    <s v="Z5450"/>
    <s v="電力通信處分攤"/>
    <n v="285"/>
    <n v="0"/>
    <n v="285"/>
  </r>
  <r>
    <x v="2"/>
    <x v="2"/>
    <x v="103"/>
    <s v="行銷費用"/>
    <x v="714"/>
    <x v="708"/>
    <s v="Z0020"/>
    <s v="總經理副總經理室分攤"/>
    <n v="20061"/>
    <n v="0"/>
    <n v="20061"/>
  </r>
  <r>
    <x v="2"/>
    <x v="2"/>
    <x v="103"/>
    <s v="行銷費用"/>
    <x v="714"/>
    <x v="708"/>
    <s v="Z0070"/>
    <s v="業務處分攤"/>
    <n v="696404"/>
    <n v="0"/>
    <n v="696404"/>
  </r>
  <r>
    <x v="2"/>
    <x v="2"/>
    <x v="103"/>
    <s v="行銷費用"/>
    <x v="714"/>
    <x v="708"/>
    <s v="Z0140"/>
    <s v="秘書處分攤"/>
    <n v="278483"/>
    <n v="0"/>
    <n v="278483"/>
  </r>
  <r>
    <x v="2"/>
    <x v="2"/>
    <x v="103"/>
    <s v="行銷費用"/>
    <x v="714"/>
    <x v="708"/>
    <s v="Z0240"/>
    <s v="資訊系統處分攤"/>
    <n v="195420"/>
    <n v="0"/>
    <n v="195420"/>
  </r>
  <r>
    <x v="2"/>
    <x v="2"/>
    <x v="103"/>
    <s v="行銷費用"/>
    <x v="714"/>
    <x v="708"/>
    <s v="Z0510"/>
    <s v="公眾服務處分攤"/>
    <n v="369653"/>
    <n v="0"/>
    <n v="369653"/>
  </r>
  <r>
    <x v="2"/>
    <x v="2"/>
    <x v="103"/>
    <s v="行銷費用"/>
    <x v="714"/>
    <x v="708"/>
    <s v="Z0610"/>
    <s v="環境保護處分攤"/>
    <n v="7619"/>
    <n v="0"/>
    <n v="7619"/>
  </r>
  <r>
    <x v="2"/>
    <x v="2"/>
    <x v="103"/>
    <s v="行銷費用"/>
    <x v="714"/>
    <x v="708"/>
    <s v="Z0620"/>
    <s v="工業安全衛生處分攤"/>
    <n v="6687"/>
    <n v="0"/>
    <n v="6687"/>
  </r>
  <r>
    <x v="2"/>
    <x v="2"/>
    <x v="103"/>
    <s v="行銷費用"/>
    <x v="714"/>
    <x v="708"/>
    <s v="Z1010"/>
    <s v="基隆區營業處分攤"/>
    <n v="676281"/>
    <n v="0"/>
    <n v="676281"/>
  </r>
  <r>
    <x v="2"/>
    <x v="2"/>
    <x v="103"/>
    <s v="行銷費用"/>
    <x v="714"/>
    <x v="708"/>
    <s v="Z1020"/>
    <s v="台北市區營業處分攤"/>
    <n v="790440"/>
    <n v="0"/>
    <n v="790440"/>
  </r>
  <r>
    <x v="2"/>
    <x v="2"/>
    <x v="103"/>
    <s v="行銷費用"/>
    <x v="714"/>
    <x v="708"/>
    <s v="Z1030"/>
    <s v="桃園區營業處分攤"/>
    <n v="545178"/>
    <n v="0"/>
    <n v="545178"/>
  </r>
  <r>
    <x v="2"/>
    <x v="2"/>
    <x v="103"/>
    <s v="行銷費用"/>
    <x v="714"/>
    <x v="708"/>
    <s v="Z1040"/>
    <s v="新竹區營業處分攤"/>
    <n v="655726"/>
    <n v="0"/>
    <n v="655726"/>
  </r>
  <r>
    <x v="2"/>
    <x v="2"/>
    <x v="103"/>
    <s v="行銷費用"/>
    <x v="714"/>
    <x v="708"/>
    <s v="Z1050"/>
    <s v="台中區營業處分攤"/>
    <n v="1716726"/>
    <n v="0"/>
    <n v="1716726"/>
  </r>
  <r>
    <x v="2"/>
    <x v="2"/>
    <x v="103"/>
    <s v="行銷費用"/>
    <x v="714"/>
    <x v="708"/>
    <s v="Z1060"/>
    <s v="彰化區營業處分攤"/>
    <n v="994959"/>
    <n v="0"/>
    <n v="994959"/>
  </r>
  <r>
    <x v="2"/>
    <x v="2"/>
    <x v="103"/>
    <s v="行銷費用"/>
    <x v="714"/>
    <x v="708"/>
    <s v="Z1070"/>
    <s v="嘉義區營業處分攤"/>
    <n v="773363"/>
    <n v="0"/>
    <n v="773363"/>
  </r>
  <r>
    <x v="2"/>
    <x v="2"/>
    <x v="103"/>
    <s v="行銷費用"/>
    <x v="714"/>
    <x v="708"/>
    <s v="Z1080"/>
    <s v="台南區營業處分攤"/>
    <n v="1079008"/>
    <n v="0"/>
    <n v="1079008"/>
  </r>
  <r>
    <x v="2"/>
    <x v="2"/>
    <x v="103"/>
    <s v="行銷費用"/>
    <x v="714"/>
    <x v="708"/>
    <s v="Z1090"/>
    <s v="高雄區營業處分攤"/>
    <n v="699476"/>
    <n v="0"/>
    <n v="699476"/>
  </r>
  <r>
    <x v="2"/>
    <x v="2"/>
    <x v="103"/>
    <s v="行銷費用"/>
    <x v="714"/>
    <x v="708"/>
    <s v="Z1100"/>
    <s v="屏東區營業處分攤"/>
    <n v="452738"/>
    <n v="0"/>
    <n v="452738"/>
  </r>
  <r>
    <x v="2"/>
    <x v="2"/>
    <x v="103"/>
    <s v="行銷費用"/>
    <x v="714"/>
    <x v="708"/>
    <s v="Z1110"/>
    <s v="台東區營業處分攤"/>
    <n v="261695"/>
    <n v="0"/>
    <n v="261695"/>
  </r>
  <r>
    <x v="2"/>
    <x v="2"/>
    <x v="103"/>
    <s v="行銷費用"/>
    <x v="714"/>
    <x v="708"/>
    <s v="Z1120"/>
    <s v="花蓮區營業處分攤"/>
    <n v="398501"/>
    <n v="0"/>
    <n v="398501"/>
  </r>
  <r>
    <x v="2"/>
    <x v="2"/>
    <x v="103"/>
    <s v="行銷費用"/>
    <x v="714"/>
    <x v="708"/>
    <s v="Z1130"/>
    <s v="宜蘭區營業處分攤"/>
    <n v="453916"/>
    <n v="0"/>
    <n v="453916"/>
  </r>
  <r>
    <x v="2"/>
    <x v="2"/>
    <x v="103"/>
    <s v="行銷費用"/>
    <x v="714"/>
    <x v="708"/>
    <s v="Z1140"/>
    <s v="澎湖區營業處分攤"/>
    <n v="126547"/>
    <n v="0"/>
    <n v="126547"/>
  </r>
  <r>
    <x v="2"/>
    <x v="2"/>
    <x v="103"/>
    <s v="行銷費用"/>
    <x v="714"/>
    <x v="708"/>
    <s v="Z1150"/>
    <s v="台北南區營業處分攤"/>
    <n v="866657"/>
    <n v="0"/>
    <n v="866657"/>
  </r>
  <r>
    <x v="2"/>
    <x v="2"/>
    <x v="103"/>
    <s v="行銷費用"/>
    <x v="714"/>
    <x v="708"/>
    <s v="Z1160"/>
    <s v="台北北區營業處分攤"/>
    <n v="836428"/>
    <n v="0"/>
    <n v="836428"/>
  </r>
  <r>
    <x v="2"/>
    <x v="2"/>
    <x v="103"/>
    <s v="行銷費用"/>
    <x v="714"/>
    <x v="708"/>
    <s v="Z1170"/>
    <s v="台北西區營業處分攤"/>
    <n v="992830"/>
    <n v="0"/>
    <n v="992830"/>
  </r>
  <r>
    <x v="2"/>
    <x v="2"/>
    <x v="103"/>
    <s v="行銷費用"/>
    <x v="714"/>
    <x v="708"/>
    <s v="Z1180"/>
    <s v="南投區營業處分攤"/>
    <n v="955320"/>
    <n v="0"/>
    <n v="955320"/>
  </r>
  <r>
    <x v="2"/>
    <x v="2"/>
    <x v="103"/>
    <s v="行銷費用"/>
    <x v="714"/>
    <x v="708"/>
    <s v="Z1190"/>
    <s v="鳳山區營業處分攤"/>
    <n v="502720"/>
    <n v="0"/>
    <n v="502720"/>
  </r>
  <r>
    <x v="2"/>
    <x v="2"/>
    <x v="103"/>
    <s v="行銷費用"/>
    <x v="714"/>
    <x v="708"/>
    <s v="Z1200"/>
    <s v="雲林區營業處分攤"/>
    <n v="522576"/>
    <n v="0"/>
    <n v="522576"/>
  </r>
  <r>
    <x v="2"/>
    <x v="2"/>
    <x v="103"/>
    <s v="行銷費用"/>
    <x v="714"/>
    <x v="708"/>
    <s v="Z1210"/>
    <s v="新營區營業處分攤"/>
    <n v="535172"/>
    <n v="0"/>
    <n v="535172"/>
  </r>
  <r>
    <x v="2"/>
    <x v="2"/>
    <x v="103"/>
    <s v="行銷費用"/>
    <x v="714"/>
    <x v="708"/>
    <s v="Z1220"/>
    <s v="苗栗區營業處分攤"/>
    <n v="544499"/>
    <n v="0"/>
    <n v="544499"/>
  </r>
  <r>
    <x v="2"/>
    <x v="2"/>
    <x v="103"/>
    <s v="行銷費用"/>
    <x v="714"/>
    <x v="708"/>
    <s v="Z1230"/>
    <s v="金門區營業處分攤"/>
    <n v="120141"/>
    <n v="0"/>
    <n v="120141"/>
  </r>
  <r>
    <x v="2"/>
    <x v="2"/>
    <x v="103"/>
    <s v="行銷費用"/>
    <x v="714"/>
    <x v="708"/>
    <s v="Z1240"/>
    <s v="馬祖區營業處分攤"/>
    <n v="38851"/>
    <n v="0"/>
    <n v="38851"/>
  </r>
  <r>
    <x v="2"/>
    <x v="2"/>
    <x v="103"/>
    <s v="行銷費用"/>
    <x v="714"/>
    <x v="708"/>
    <s v="Z5300"/>
    <s v="南部資料處理中心分攤"/>
    <n v="15344"/>
    <n v="0"/>
    <n v="15344"/>
  </r>
  <r>
    <x v="2"/>
    <x v="2"/>
    <x v="103"/>
    <s v="行銷費用"/>
    <x v="714"/>
    <x v="708"/>
    <s v="Z5350"/>
    <s v="中部資料處理中心分攤"/>
    <n v="9501"/>
    <n v="0"/>
    <n v="9501"/>
  </r>
  <r>
    <x v="2"/>
    <x v="2"/>
    <x v="103"/>
    <s v="行銷費用"/>
    <x v="714"/>
    <x v="708"/>
    <s v="Z5450"/>
    <s v="電力通信處分攤"/>
    <n v="7131"/>
    <n v="0"/>
    <n v="7131"/>
  </r>
  <r>
    <x v="2"/>
    <x v="2"/>
    <x v="103"/>
    <s v="行銷費用"/>
    <x v="715"/>
    <x v="709"/>
    <s v="Z0070"/>
    <s v="業務處分攤"/>
    <n v="80368"/>
    <n v="0"/>
    <n v="80368"/>
  </r>
  <r>
    <x v="2"/>
    <x v="2"/>
    <x v="103"/>
    <s v="行銷費用"/>
    <x v="715"/>
    <x v="709"/>
    <s v="Z0140"/>
    <s v="秘書處分攤"/>
    <n v="57585"/>
    <n v="0"/>
    <n v="57585"/>
  </r>
  <r>
    <x v="2"/>
    <x v="2"/>
    <x v="103"/>
    <s v="行銷費用"/>
    <x v="715"/>
    <x v="709"/>
    <s v="Z0240"/>
    <s v="資訊系統處分攤"/>
    <n v="11383"/>
    <n v="0"/>
    <n v="11383"/>
  </r>
  <r>
    <x v="2"/>
    <x v="2"/>
    <x v="103"/>
    <s v="行銷費用"/>
    <x v="715"/>
    <x v="709"/>
    <s v="Z0510"/>
    <s v="公眾服務處分攤"/>
    <n v="141967"/>
    <n v="0"/>
    <n v="141967"/>
  </r>
  <r>
    <x v="2"/>
    <x v="2"/>
    <x v="103"/>
    <s v="行銷費用"/>
    <x v="715"/>
    <x v="709"/>
    <s v="Z0610"/>
    <s v="環境保護處分攤"/>
    <n v="753"/>
    <n v="0"/>
    <n v="753"/>
  </r>
  <r>
    <x v="2"/>
    <x v="2"/>
    <x v="103"/>
    <s v="行銷費用"/>
    <x v="715"/>
    <x v="709"/>
    <s v="Z0620"/>
    <s v="工業安全衛生處分攤"/>
    <n v="239"/>
    <n v="0"/>
    <n v="239"/>
  </r>
  <r>
    <x v="2"/>
    <x v="2"/>
    <x v="103"/>
    <s v="行銷費用"/>
    <x v="715"/>
    <x v="709"/>
    <s v="Z1010"/>
    <s v="基隆區營業處分攤"/>
    <n v="59067"/>
    <n v="0"/>
    <n v="59067"/>
  </r>
  <r>
    <x v="2"/>
    <x v="2"/>
    <x v="103"/>
    <s v="行銷費用"/>
    <x v="715"/>
    <x v="709"/>
    <s v="Z1020"/>
    <s v="台北市區營業處分攤"/>
    <n v="39960"/>
    <n v="0"/>
    <n v="39960"/>
  </r>
  <r>
    <x v="2"/>
    <x v="2"/>
    <x v="103"/>
    <s v="行銷費用"/>
    <x v="715"/>
    <x v="709"/>
    <s v="Z1030"/>
    <s v="桃園區營業處分攤"/>
    <n v="47260"/>
    <n v="0"/>
    <n v="47260"/>
  </r>
  <r>
    <x v="2"/>
    <x v="2"/>
    <x v="103"/>
    <s v="行銷費用"/>
    <x v="715"/>
    <x v="709"/>
    <s v="Z1040"/>
    <s v="新竹區營業處分攤"/>
    <n v="33450"/>
    <n v="0"/>
    <n v="33450"/>
  </r>
  <r>
    <x v="2"/>
    <x v="2"/>
    <x v="103"/>
    <s v="行銷費用"/>
    <x v="715"/>
    <x v="709"/>
    <s v="Z1050"/>
    <s v="台中區營業處分攤"/>
    <n v="62180"/>
    <n v="0"/>
    <n v="62180"/>
  </r>
  <r>
    <x v="2"/>
    <x v="2"/>
    <x v="103"/>
    <s v="行銷費用"/>
    <x v="715"/>
    <x v="709"/>
    <s v="Z1060"/>
    <s v="彰化區營業處分攤"/>
    <n v="57250"/>
    <n v="0"/>
    <n v="57250"/>
  </r>
  <r>
    <x v="2"/>
    <x v="2"/>
    <x v="103"/>
    <s v="行銷費用"/>
    <x v="715"/>
    <x v="709"/>
    <s v="Z1070"/>
    <s v="嘉義區營業處分攤"/>
    <n v="48150"/>
    <n v="0"/>
    <n v="48150"/>
  </r>
  <r>
    <x v="2"/>
    <x v="2"/>
    <x v="103"/>
    <s v="行銷費用"/>
    <x v="715"/>
    <x v="709"/>
    <s v="Z1080"/>
    <s v="台南區營業處分攤"/>
    <n v="47896"/>
    <n v="0"/>
    <n v="47896"/>
  </r>
  <r>
    <x v="2"/>
    <x v="2"/>
    <x v="103"/>
    <s v="行銷費用"/>
    <x v="715"/>
    <x v="709"/>
    <s v="Z1090"/>
    <s v="高雄區營業處分攤"/>
    <n v="27960"/>
    <n v="0"/>
    <n v="27960"/>
  </r>
  <r>
    <x v="2"/>
    <x v="2"/>
    <x v="103"/>
    <s v="行銷費用"/>
    <x v="715"/>
    <x v="709"/>
    <s v="Z1100"/>
    <s v="屏東區營業處分攤"/>
    <n v="37414"/>
    <n v="0"/>
    <n v="37414"/>
  </r>
  <r>
    <x v="2"/>
    <x v="2"/>
    <x v="103"/>
    <s v="行銷費用"/>
    <x v="715"/>
    <x v="709"/>
    <s v="Z1110"/>
    <s v="台東區營業處分攤"/>
    <n v="29470"/>
    <n v="0"/>
    <n v="29470"/>
  </r>
  <r>
    <x v="2"/>
    <x v="2"/>
    <x v="103"/>
    <s v="行銷費用"/>
    <x v="715"/>
    <x v="709"/>
    <s v="Z1120"/>
    <s v="花蓮區營業處分攤"/>
    <n v="45343"/>
    <n v="0"/>
    <n v="45343"/>
  </r>
  <r>
    <x v="2"/>
    <x v="2"/>
    <x v="103"/>
    <s v="行銷費用"/>
    <x v="715"/>
    <x v="709"/>
    <s v="Z1130"/>
    <s v="宜蘭區營業處分攤"/>
    <n v="36530"/>
    <n v="0"/>
    <n v="36530"/>
  </r>
  <r>
    <x v="2"/>
    <x v="2"/>
    <x v="103"/>
    <s v="行銷費用"/>
    <x v="715"/>
    <x v="709"/>
    <s v="Z1140"/>
    <s v="澎湖區營業處分攤"/>
    <n v="19695"/>
    <n v="0"/>
    <n v="19695"/>
  </r>
  <r>
    <x v="2"/>
    <x v="2"/>
    <x v="103"/>
    <s v="行銷費用"/>
    <x v="715"/>
    <x v="709"/>
    <s v="Z1150"/>
    <s v="台北南區營業處分攤"/>
    <n v="58275"/>
    <n v="0"/>
    <n v="58275"/>
  </r>
  <r>
    <x v="2"/>
    <x v="2"/>
    <x v="103"/>
    <s v="行銷費用"/>
    <x v="715"/>
    <x v="709"/>
    <s v="Z1160"/>
    <s v="台北北區營業處分攤"/>
    <n v="45190"/>
    <n v="0"/>
    <n v="45190"/>
  </r>
  <r>
    <x v="2"/>
    <x v="2"/>
    <x v="103"/>
    <s v="行銷費用"/>
    <x v="715"/>
    <x v="709"/>
    <s v="Z1170"/>
    <s v="台北西區營業處分攤"/>
    <n v="73330"/>
    <n v="0"/>
    <n v="73330"/>
  </r>
  <r>
    <x v="2"/>
    <x v="2"/>
    <x v="103"/>
    <s v="行銷費用"/>
    <x v="715"/>
    <x v="709"/>
    <s v="Z1180"/>
    <s v="南投區營業處分攤"/>
    <n v="24880"/>
    <n v="0"/>
    <n v="24880"/>
  </r>
  <r>
    <x v="2"/>
    <x v="2"/>
    <x v="103"/>
    <s v="行銷費用"/>
    <x v="715"/>
    <x v="709"/>
    <s v="Z1190"/>
    <s v="鳳山區營業處分攤"/>
    <n v="35060"/>
    <n v="0"/>
    <n v="35060"/>
  </r>
  <r>
    <x v="2"/>
    <x v="2"/>
    <x v="103"/>
    <s v="行銷費用"/>
    <x v="715"/>
    <x v="709"/>
    <s v="Z1200"/>
    <s v="雲林區營業處分攤"/>
    <n v="71060"/>
    <n v="0"/>
    <n v="71060"/>
  </r>
  <r>
    <x v="2"/>
    <x v="2"/>
    <x v="103"/>
    <s v="行銷費用"/>
    <x v="715"/>
    <x v="709"/>
    <s v="Z1210"/>
    <s v="新營區營業處分攤"/>
    <n v="52670"/>
    <n v="0"/>
    <n v="52670"/>
  </r>
  <r>
    <x v="2"/>
    <x v="2"/>
    <x v="103"/>
    <s v="行銷費用"/>
    <x v="715"/>
    <x v="709"/>
    <s v="Z1220"/>
    <s v="苗栗區營業處分攤"/>
    <n v="58555"/>
    <n v="0"/>
    <n v="58555"/>
  </r>
  <r>
    <x v="2"/>
    <x v="2"/>
    <x v="103"/>
    <s v="行銷費用"/>
    <x v="715"/>
    <x v="709"/>
    <s v="Z1230"/>
    <s v="金門區營業處分攤"/>
    <n v="26210"/>
    <n v="0"/>
    <n v="26210"/>
  </r>
  <r>
    <x v="2"/>
    <x v="2"/>
    <x v="103"/>
    <s v="行銷費用"/>
    <x v="715"/>
    <x v="709"/>
    <s v="Z1240"/>
    <s v="馬祖區營業處分攤"/>
    <n v="5500"/>
    <n v="0"/>
    <n v="5500"/>
  </r>
  <r>
    <x v="2"/>
    <x v="2"/>
    <x v="103"/>
    <s v="行銷費用"/>
    <x v="715"/>
    <x v="709"/>
    <s v="Z5300"/>
    <s v="南部資料處理中心分攤"/>
    <n v="13275"/>
    <n v="0"/>
    <n v="13275"/>
  </r>
  <r>
    <x v="2"/>
    <x v="2"/>
    <x v="103"/>
    <s v="行銷費用"/>
    <x v="715"/>
    <x v="709"/>
    <s v="Z5450"/>
    <s v="電力通信處分攤"/>
    <n v="824"/>
    <n v="0"/>
    <n v="824"/>
  </r>
  <r>
    <x v="2"/>
    <x v="2"/>
    <x v="103"/>
    <s v="行銷費用"/>
    <x v="716"/>
    <x v="710"/>
    <s v="Z1010"/>
    <s v="基隆區營業處分攤"/>
    <n v="41568"/>
    <n v="0"/>
    <n v="41568"/>
  </r>
  <r>
    <x v="2"/>
    <x v="2"/>
    <x v="103"/>
    <s v="行銷費用"/>
    <x v="716"/>
    <x v="710"/>
    <s v="Z1020"/>
    <s v="台北市區營業處分攤"/>
    <n v="578961"/>
    <n v="0"/>
    <n v="578961"/>
  </r>
  <r>
    <x v="2"/>
    <x v="2"/>
    <x v="103"/>
    <s v="行銷費用"/>
    <x v="716"/>
    <x v="710"/>
    <s v="Z1030"/>
    <s v="桃園區營業處分攤"/>
    <n v="100913"/>
    <n v="0"/>
    <n v="100913"/>
  </r>
  <r>
    <x v="2"/>
    <x v="2"/>
    <x v="103"/>
    <s v="行銷費用"/>
    <x v="716"/>
    <x v="710"/>
    <s v="Z1040"/>
    <s v="新竹區營業處分攤"/>
    <n v="64462"/>
    <n v="0"/>
    <n v="64462"/>
  </r>
  <r>
    <x v="2"/>
    <x v="2"/>
    <x v="103"/>
    <s v="行銷費用"/>
    <x v="716"/>
    <x v="710"/>
    <s v="Z1050"/>
    <s v="台中區營業處分攤"/>
    <n v="129445"/>
    <n v="0"/>
    <n v="129445"/>
  </r>
  <r>
    <x v="2"/>
    <x v="2"/>
    <x v="103"/>
    <s v="行銷費用"/>
    <x v="716"/>
    <x v="710"/>
    <s v="Z1060"/>
    <s v="彰化區營業處分攤"/>
    <n v="217083"/>
    <n v="0"/>
    <n v="217083"/>
  </r>
  <r>
    <x v="2"/>
    <x v="2"/>
    <x v="103"/>
    <s v="行銷費用"/>
    <x v="716"/>
    <x v="710"/>
    <s v="Z1070"/>
    <s v="嘉義區營業處分攤"/>
    <n v="61832"/>
    <n v="0"/>
    <n v="61832"/>
  </r>
  <r>
    <x v="2"/>
    <x v="2"/>
    <x v="103"/>
    <s v="行銷費用"/>
    <x v="716"/>
    <x v="710"/>
    <s v="Z1080"/>
    <s v="台南區營業處分攤"/>
    <n v="63382"/>
    <n v="0"/>
    <n v="63382"/>
  </r>
  <r>
    <x v="2"/>
    <x v="2"/>
    <x v="103"/>
    <s v="行銷費用"/>
    <x v="716"/>
    <x v="710"/>
    <s v="Z1090"/>
    <s v="高雄區營業處分攤"/>
    <n v="84360"/>
    <n v="0"/>
    <n v="84360"/>
  </r>
  <r>
    <x v="2"/>
    <x v="2"/>
    <x v="103"/>
    <s v="行銷費用"/>
    <x v="716"/>
    <x v="710"/>
    <s v="Z1100"/>
    <s v="屏東區營業處分攤"/>
    <n v="82380"/>
    <n v="0"/>
    <n v="82380"/>
  </r>
  <r>
    <x v="2"/>
    <x v="2"/>
    <x v="103"/>
    <s v="行銷費用"/>
    <x v="716"/>
    <x v="710"/>
    <s v="Z1110"/>
    <s v="台東區營業處分攤"/>
    <n v="12093"/>
    <n v="0"/>
    <n v="12093"/>
  </r>
  <r>
    <x v="2"/>
    <x v="2"/>
    <x v="103"/>
    <s v="行銷費用"/>
    <x v="716"/>
    <x v="710"/>
    <s v="Z1120"/>
    <s v="花蓮區營業處分攤"/>
    <n v="9675"/>
    <n v="0"/>
    <n v="9675"/>
  </r>
  <r>
    <x v="2"/>
    <x v="2"/>
    <x v="103"/>
    <s v="行銷費用"/>
    <x v="716"/>
    <x v="710"/>
    <s v="Z1130"/>
    <s v="宜蘭區營業處分攤"/>
    <n v="38392"/>
    <n v="0"/>
    <n v="38392"/>
  </r>
  <r>
    <x v="2"/>
    <x v="2"/>
    <x v="103"/>
    <s v="行銷費用"/>
    <x v="716"/>
    <x v="710"/>
    <s v="Z1140"/>
    <s v="澎湖區營業處分攤"/>
    <n v="57250"/>
    <n v="0"/>
    <n v="57250"/>
  </r>
  <r>
    <x v="2"/>
    <x v="2"/>
    <x v="103"/>
    <s v="行銷費用"/>
    <x v="716"/>
    <x v="710"/>
    <s v="Z1150"/>
    <s v="台北南區營業處分攤"/>
    <n v="755239"/>
    <n v="0"/>
    <n v="755239"/>
  </r>
  <r>
    <x v="2"/>
    <x v="2"/>
    <x v="103"/>
    <s v="行銷費用"/>
    <x v="716"/>
    <x v="710"/>
    <s v="Z1160"/>
    <s v="台北北區營業處分攤"/>
    <n v="439304"/>
    <n v="0"/>
    <n v="439304"/>
  </r>
  <r>
    <x v="2"/>
    <x v="2"/>
    <x v="103"/>
    <s v="行銷費用"/>
    <x v="716"/>
    <x v="710"/>
    <s v="Z1170"/>
    <s v="台北西區營業處分攤"/>
    <n v="77885"/>
    <n v="0"/>
    <n v="77885"/>
  </r>
  <r>
    <x v="2"/>
    <x v="2"/>
    <x v="103"/>
    <s v="行銷費用"/>
    <x v="716"/>
    <x v="710"/>
    <s v="Z1180"/>
    <s v="南投區營業處分攤"/>
    <n v="205531"/>
    <n v="0"/>
    <n v="205531"/>
  </r>
  <r>
    <x v="2"/>
    <x v="2"/>
    <x v="103"/>
    <s v="行銷費用"/>
    <x v="716"/>
    <x v="710"/>
    <s v="Z1190"/>
    <s v="鳳山區營業處分攤"/>
    <n v="330863"/>
    <n v="0"/>
    <n v="330863"/>
  </r>
  <r>
    <x v="2"/>
    <x v="2"/>
    <x v="103"/>
    <s v="行銷費用"/>
    <x v="716"/>
    <x v="710"/>
    <s v="Z1200"/>
    <s v="雲林區營業處分攤"/>
    <n v="70139"/>
    <n v="0"/>
    <n v="70139"/>
  </r>
  <r>
    <x v="2"/>
    <x v="2"/>
    <x v="103"/>
    <s v="行銷費用"/>
    <x v="716"/>
    <x v="710"/>
    <s v="Z1210"/>
    <s v="新營區營業處分攤"/>
    <n v="149940"/>
    <n v="0"/>
    <n v="149940"/>
  </r>
  <r>
    <x v="2"/>
    <x v="2"/>
    <x v="103"/>
    <s v="行銷費用"/>
    <x v="716"/>
    <x v="710"/>
    <s v="Z1220"/>
    <s v="苗栗區營業處分攤"/>
    <n v="38699"/>
    <n v="0"/>
    <n v="38699"/>
  </r>
  <r>
    <x v="2"/>
    <x v="2"/>
    <x v="103"/>
    <s v="行銷費用"/>
    <x v="716"/>
    <x v="710"/>
    <s v="Z1230"/>
    <s v="金門區營業處分攤"/>
    <n v="16000"/>
    <n v="0"/>
    <n v="16000"/>
  </r>
  <r>
    <x v="2"/>
    <x v="2"/>
    <x v="103"/>
    <s v="行銷費用"/>
    <x v="716"/>
    <x v="710"/>
    <s v="Z1240"/>
    <s v="馬祖區營業處分攤"/>
    <n v="7700"/>
    <n v="0"/>
    <n v="7700"/>
  </r>
  <r>
    <x v="2"/>
    <x v="2"/>
    <x v="103"/>
    <s v="行銷費用"/>
    <x v="716"/>
    <x v="710"/>
    <s v="Z5450"/>
    <s v="電力通信處分攤"/>
    <n v="5678"/>
    <n v="0"/>
    <n v="5678"/>
  </r>
  <r>
    <x v="2"/>
    <x v="2"/>
    <x v="103"/>
    <s v="行銷費用"/>
    <x v="717"/>
    <x v="711"/>
    <s v="Z0020"/>
    <s v="總經理副總經理室分攤"/>
    <n v="33841"/>
    <n v="0"/>
    <n v="33841"/>
  </r>
  <r>
    <x v="2"/>
    <x v="2"/>
    <x v="103"/>
    <s v="行銷費用"/>
    <x v="717"/>
    <x v="711"/>
    <s v="Z0070"/>
    <s v="業務處分攤"/>
    <n v="873624"/>
    <n v="0"/>
    <n v="873624"/>
  </r>
  <r>
    <x v="2"/>
    <x v="2"/>
    <x v="103"/>
    <s v="行銷費用"/>
    <x v="717"/>
    <x v="711"/>
    <s v="Z0140"/>
    <s v="秘書處分攤"/>
    <n v="220260"/>
    <n v="0"/>
    <n v="220260"/>
  </r>
  <r>
    <x v="2"/>
    <x v="2"/>
    <x v="103"/>
    <s v="行銷費用"/>
    <x v="717"/>
    <x v="711"/>
    <s v="Z0240"/>
    <s v="資訊系統處分攤"/>
    <n v="27725"/>
    <n v="0"/>
    <n v="27725"/>
  </r>
  <r>
    <x v="2"/>
    <x v="2"/>
    <x v="103"/>
    <s v="行銷費用"/>
    <x v="717"/>
    <x v="711"/>
    <s v="Z0510"/>
    <s v="公眾服務處分攤"/>
    <n v="70398"/>
    <n v="0"/>
    <n v="70398"/>
  </r>
  <r>
    <x v="2"/>
    <x v="2"/>
    <x v="103"/>
    <s v="行銷費用"/>
    <x v="717"/>
    <x v="711"/>
    <s v="Z0610"/>
    <s v="環境保護處分攤"/>
    <n v="2373"/>
    <n v="0"/>
    <n v="2373"/>
  </r>
  <r>
    <x v="2"/>
    <x v="2"/>
    <x v="103"/>
    <s v="行銷費用"/>
    <x v="717"/>
    <x v="711"/>
    <s v="Z0620"/>
    <s v="工業安全衛生處分攤"/>
    <n v="10885"/>
    <n v="0"/>
    <n v="10885"/>
  </r>
  <r>
    <x v="2"/>
    <x v="2"/>
    <x v="103"/>
    <s v="行銷費用"/>
    <x v="717"/>
    <x v="711"/>
    <s v="Z1010"/>
    <s v="基隆區營業處分攤"/>
    <n v="201843"/>
    <n v="0"/>
    <n v="201843"/>
  </r>
  <r>
    <x v="2"/>
    <x v="2"/>
    <x v="103"/>
    <s v="行銷費用"/>
    <x v="717"/>
    <x v="711"/>
    <s v="Z1020"/>
    <s v="台北市區營業處分攤"/>
    <n v="227042"/>
    <n v="0"/>
    <n v="227042"/>
  </r>
  <r>
    <x v="2"/>
    <x v="2"/>
    <x v="103"/>
    <s v="行銷費用"/>
    <x v="717"/>
    <x v="711"/>
    <s v="Z1030"/>
    <s v="桃園區營業處分攤"/>
    <n v="511815"/>
    <n v="0"/>
    <n v="511815"/>
  </r>
  <r>
    <x v="2"/>
    <x v="2"/>
    <x v="103"/>
    <s v="行銷費用"/>
    <x v="717"/>
    <x v="711"/>
    <s v="Z1040"/>
    <s v="新竹區營業處分攤"/>
    <n v="251310"/>
    <n v="0"/>
    <n v="251310"/>
  </r>
  <r>
    <x v="2"/>
    <x v="2"/>
    <x v="103"/>
    <s v="行銷費用"/>
    <x v="717"/>
    <x v="711"/>
    <s v="Z1050"/>
    <s v="台中區營業處分攤"/>
    <n v="557144"/>
    <n v="0"/>
    <n v="557144"/>
  </r>
  <r>
    <x v="2"/>
    <x v="2"/>
    <x v="103"/>
    <s v="行銷費用"/>
    <x v="717"/>
    <x v="711"/>
    <s v="Z1060"/>
    <s v="彰化區營業處分攤"/>
    <n v="559484"/>
    <n v="0"/>
    <n v="559484"/>
  </r>
  <r>
    <x v="2"/>
    <x v="2"/>
    <x v="103"/>
    <s v="行銷費用"/>
    <x v="717"/>
    <x v="711"/>
    <s v="Z1070"/>
    <s v="嘉義區營業處分攤"/>
    <n v="366982"/>
    <n v="0"/>
    <n v="366982"/>
  </r>
  <r>
    <x v="2"/>
    <x v="2"/>
    <x v="103"/>
    <s v="行銷費用"/>
    <x v="717"/>
    <x v="711"/>
    <s v="Z1080"/>
    <s v="台南區營業處分攤"/>
    <n v="198811"/>
    <n v="0"/>
    <n v="198811"/>
  </r>
  <r>
    <x v="2"/>
    <x v="2"/>
    <x v="103"/>
    <s v="行銷費用"/>
    <x v="717"/>
    <x v="711"/>
    <s v="Z1090"/>
    <s v="高雄區營業處分攤"/>
    <n v="223431"/>
    <n v="0"/>
    <n v="223431"/>
  </r>
  <r>
    <x v="2"/>
    <x v="2"/>
    <x v="103"/>
    <s v="行銷費用"/>
    <x v="717"/>
    <x v="711"/>
    <s v="Z1100"/>
    <s v="屏東區營業處分攤"/>
    <n v="351640"/>
    <n v="0"/>
    <n v="351640"/>
  </r>
  <r>
    <x v="2"/>
    <x v="2"/>
    <x v="103"/>
    <s v="行銷費用"/>
    <x v="717"/>
    <x v="711"/>
    <s v="Z1110"/>
    <s v="台東區營業處分攤"/>
    <n v="272993"/>
    <n v="0"/>
    <n v="272993"/>
  </r>
  <r>
    <x v="2"/>
    <x v="2"/>
    <x v="103"/>
    <s v="行銷費用"/>
    <x v="717"/>
    <x v="711"/>
    <s v="Z1120"/>
    <s v="花蓮區營業處分攤"/>
    <n v="357860"/>
    <n v="0"/>
    <n v="357860"/>
  </r>
  <r>
    <x v="2"/>
    <x v="2"/>
    <x v="103"/>
    <s v="行銷費用"/>
    <x v="717"/>
    <x v="711"/>
    <s v="Z1130"/>
    <s v="宜蘭區營業處分攤"/>
    <n v="307900"/>
    <n v="0"/>
    <n v="307900"/>
  </r>
  <r>
    <x v="2"/>
    <x v="2"/>
    <x v="103"/>
    <s v="行銷費用"/>
    <x v="717"/>
    <x v="711"/>
    <s v="Z1140"/>
    <s v="澎湖區營業處分攤"/>
    <n v="58864"/>
    <n v="0"/>
    <n v="58864"/>
  </r>
  <r>
    <x v="2"/>
    <x v="2"/>
    <x v="103"/>
    <s v="行銷費用"/>
    <x v="717"/>
    <x v="711"/>
    <s v="Z1150"/>
    <s v="台北南區營業處分攤"/>
    <n v="390850"/>
    <n v="0"/>
    <n v="390850"/>
  </r>
  <r>
    <x v="2"/>
    <x v="2"/>
    <x v="103"/>
    <s v="行銷費用"/>
    <x v="717"/>
    <x v="711"/>
    <s v="Z1160"/>
    <s v="台北北區營業處分攤"/>
    <n v="160771"/>
    <n v="0"/>
    <n v="160771"/>
  </r>
  <r>
    <x v="2"/>
    <x v="2"/>
    <x v="103"/>
    <s v="行銷費用"/>
    <x v="717"/>
    <x v="711"/>
    <s v="Z1170"/>
    <s v="台北西區營業處分攤"/>
    <n v="237245"/>
    <n v="0"/>
    <n v="237245"/>
  </r>
  <r>
    <x v="2"/>
    <x v="2"/>
    <x v="103"/>
    <s v="行銷費用"/>
    <x v="717"/>
    <x v="711"/>
    <s v="Z1180"/>
    <s v="南投區營業處分攤"/>
    <n v="365916"/>
    <n v="0"/>
    <n v="365916"/>
  </r>
  <r>
    <x v="2"/>
    <x v="2"/>
    <x v="103"/>
    <s v="行銷費用"/>
    <x v="717"/>
    <x v="711"/>
    <s v="Z1190"/>
    <s v="鳳山區營業處分攤"/>
    <n v="405121"/>
    <n v="0"/>
    <n v="405121"/>
  </r>
  <r>
    <x v="2"/>
    <x v="2"/>
    <x v="103"/>
    <s v="行銷費用"/>
    <x v="717"/>
    <x v="711"/>
    <s v="Z1200"/>
    <s v="雲林區營業處分攤"/>
    <n v="162089"/>
    <n v="0"/>
    <n v="162089"/>
  </r>
  <r>
    <x v="2"/>
    <x v="2"/>
    <x v="103"/>
    <s v="行銷費用"/>
    <x v="717"/>
    <x v="711"/>
    <s v="Z1210"/>
    <s v="新營區營業處分攤"/>
    <n v="170089"/>
    <n v="0"/>
    <n v="170089"/>
  </r>
  <r>
    <x v="2"/>
    <x v="2"/>
    <x v="103"/>
    <s v="行銷費用"/>
    <x v="717"/>
    <x v="711"/>
    <s v="Z1220"/>
    <s v="苗栗區營業處分攤"/>
    <n v="301721"/>
    <n v="0"/>
    <n v="301721"/>
  </r>
  <r>
    <x v="2"/>
    <x v="2"/>
    <x v="103"/>
    <s v="行銷費用"/>
    <x v="717"/>
    <x v="711"/>
    <s v="Z1230"/>
    <s v="金門區營業處分攤"/>
    <n v="71011"/>
    <n v="0"/>
    <n v="71011"/>
  </r>
  <r>
    <x v="2"/>
    <x v="2"/>
    <x v="103"/>
    <s v="行銷費用"/>
    <x v="717"/>
    <x v="711"/>
    <s v="Z1240"/>
    <s v="馬祖區營業處分攤"/>
    <n v="88682"/>
    <n v="0"/>
    <n v="88682"/>
  </r>
  <r>
    <x v="2"/>
    <x v="2"/>
    <x v="103"/>
    <s v="行銷費用"/>
    <x v="717"/>
    <x v="711"/>
    <s v="Z5300"/>
    <s v="南部資料處理中心分攤"/>
    <n v="9810"/>
    <n v="0"/>
    <n v="9810"/>
  </r>
  <r>
    <x v="2"/>
    <x v="2"/>
    <x v="103"/>
    <s v="行銷費用"/>
    <x v="717"/>
    <x v="711"/>
    <s v="Z5350"/>
    <s v="中部資料處理中心分攤"/>
    <n v="34845"/>
    <n v="0"/>
    <n v="34845"/>
  </r>
  <r>
    <x v="2"/>
    <x v="2"/>
    <x v="103"/>
    <s v="行銷費用"/>
    <x v="717"/>
    <x v="711"/>
    <s v="Z5450"/>
    <s v="電力通信處分攤"/>
    <n v="1550"/>
    <n v="0"/>
    <n v="1550"/>
  </r>
  <r>
    <x v="2"/>
    <x v="2"/>
    <x v="103"/>
    <s v="行銷費用"/>
    <x v="787"/>
    <x v="779"/>
    <s v="Z1070"/>
    <s v="嘉義區營業處分攤"/>
    <n v="33"/>
    <n v="0"/>
    <n v="33"/>
  </r>
  <r>
    <x v="2"/>
    <x v="2"/>
    <x v="103"/>
    <s v="行銷費用"/>
    <x v="787"/>
    <x v="779"/>
    <s v="Z1100"/>
    <s v="屏東區營業處分攤"/>
    <n v="32028"/>
    <n v="0"/>
    <n v="32028"/>
  </r>
  <r>
    <x v="2"/>
    <x v="2"/>
    <x v="103"/>
    <s v="行銷費用"/>
    <x v="787"/>
    <x v="779"/>
    <s v="Z5450"/>
    <s v="電力通信處分攤"/>
    <n v="50"/>
    <n v="0"/>
    <n v="50"/>
  </r>
  <r>
    <x v="2"/>
    <x v="2"/>
    <x v="103"/>
    <s v="行銷費用"/>
    <x v="718"/>
    <x v="712"/>
    <s v="Z1040"/>
    <s v="新竹區營業處分攤"/>
    <n v="173"/>
    <n v="0"/>
    <n v="173"/>
  </r>
  <r>
    <x v="2"/>
    <x v="2"/>
    <x v="103"/>
    <s v="行銷費用"/>
    <x v="718"/>
    <x v="712"/>
    <s v="Z1120"/>
    <s v="花蓮區營業處分攤"/>
    <n v="28896"/>
    <n v="0"/>
    <n v="28896"/>
  </r>
  <r>
    <x v="2"/>
    <x v="2"/>
    <x v="103"/>
    <s v="行銷費用"/>
    <x v="718"/>
    <x v="712"/>
    <s v="Z1130"/>
    <s v="宜蘭區營業處分攤"/>
    <n v="152"/>
    <n v="0"/>
    <n v="152"/>
  </r>
  <r>
    <x v="2"/>
    <x v="2"/>
    <x v="103"/>
    <s v="行銷費用"/>
    <x v="718"/>
    <x v="712"/>
    <s v="Z1180"/>
    <s v="南投區營業處分攤"/>
    <n v="206"/>
    <n v="0"/>
    <n v="206"/>
  </r>
  <r>
    <x v="2"/>
    <x v="2"/>
    <x v="103"/>
    <s v="行銷費用"/>
    <x v="718"/>
    <x v="712"/>
    <s v="Z1230"/>
    <s v="金門區營業處分攤"/>
    <n v="250101"/>
    <n v="0"/>
    <n v="250101"/>
  </r>
  <r>
    <x v="2"/>
    <x v="2"/>
    <x v="103"/>
    <s v="行銷費用"/>
    <x v="718"/>
    <x v="712"/>
    <s v="Z5450"/>
    <s v="電力通信處分攤"/>
    <n v="11"/>
    <n v="0"/>
    <n v="11"/>
  </r>
  <r>
    <x v="2"/>
    <x v="2"/>
    <x v="103"/>
    <s v="行銷費用"/>
    <x v="719"/>
    <x v="713"/>
    <s v="Z1060"/>
    <s v="彰化區營業處分攤"/>
    <n v="1733"/>
    <n v="0"/>
    <n v="1733"/>
  </r>
  <r>
    <x v="2"/>
    <x v="2"/>
    <x v="103"/>
    <s v="行銷費用"/>
    <x v="719"/>
    <x v="713"/>
    <s v="Z1090"/>
    <s v="高雄區營業處分攤"/>
    <n v="10334"/>
    <n v="0"/>
    <n v="10334"/>
  </r>
  <r>
    <x v="2"/>
    <x v="2"/>
    <x v="103"/>
    <s v="行銷費用"/>
    <x v="719"/>
    <x v="713"/>
    <s v="Z1160"/>
    <s v="台北北區營業處分攤"/>
    <n v="19517"/>
    <n v="0"/>
    <n v="19517"/>
  </r>
  <r>
    <x v="2"/>
    <x v="2"/>
    <x v="103"/>
    <s v="行銷費用"/>
    <x v="788"/>
    <x v="780"/>
    <s v="Z1010"/>
    <s v="基隆區營業處分攤"/>
    <n v="150000"/>
    <n v="0"/>
    <n v="150000"/>
  </r>
  <r>
    <x v="2"/>
    <x v="2"/>
    <x v="103"/>
    <s v="行銷費用"/>
    <x v="788"/>
    <x v="780"/>
    <s v="Z1050"/>
    <s v="台中區營業處分攤"/>
    <n v="126000"/>
    <n v="0"/>
    <n v="126000"/>
  </r>
  <r>
    <x v="2"/>
    <x v="2"/>
    <x v="103"/>
    <s v="行銷費用"/>
    <x v="720"/>
    <x v="714"/>
    <s v="Z0240"/>
    <s v="資訊系統處分攤"/>
    <n v="891076"/>
    <n v="0"/>
    <n v="891076"/>
  </r>
  <r>
    <x v="2"/>
    <x v="2"/>
    <x v="103"/>
    <s v="行銷費用"/>
    <x v="721"/>
    <x v="715"/>
    <s v="Z1060"/>
    <s v="彰化區營業處分攤"/>
    <n v="3333"/>
    <n v="0"/>
    <n v="3333"/>
  </r>
  <r>
    <x v="2"/>
    <x v="2"/>
    <x v="103"/>
    <s v="行銷費用"/>
    <x v="721"/>
    <x v="715"/>
    <s v="Z1140"/>
    <s v="澎湖區營業處分攤"/>
    <n v="9400"/>
    <n v="0"/>
    <n v="9400"/>
  </r>
  <r>
    <x v="2"/>
    <x v="2"/>
    <x v="103"/>
    <s v="行銷費用"/>
    <x v="722"/>
    <x v="716"/>
    <s v="Z1110"/>
    <s v="台東區營業處分攤"/>
    <n v="4800"/>
    <n v="0"/>
    <n v="4800"/>
  </r>
  <r>
    <x v="2"/>
    <x v="2"/>
    <x v="103"/>
    <s v="行銷費用"/>
    <x v="842"/>
    <x v="834"/>
    <s v="Z1010"/>
    <s v="基隆區營業處分攤"/>
    <n v="9588"/>
    <n v="0"/>
    <n v="9588"/>
  </r>
  <r>
    <x v="2"/>
    <x v="2"/>
    <x v="103"/>
    <s v="行銷費用"/>
    <x v="723"/>
    <x v="717"/>
    <s v="Z0140"/>
    <s v="秘書處分攤"/>
    <n v="5897"/>
    <n v="0"/>
    <n v="5897"/>
  </r>
  <r>
    <x v="2"/>
    <x v="2"/>
    <x v="103"/>
    <s v="行銷費用"/>
    <x v="723"/>
    <x v="717"/>
    <s v="Z1020"/>
    <s v="台北市區營業處分攤"/>
    <n v="24169"/>
    <n v="0"/>
    <n v="24169"/>
  </r>
  <r>
    <x v="2"/>
    <x v="2"/>
    <x v="103"/>
    <s v="行銷費用"/>
    <x v="723"/>
    <x v="717"/>
    <s v="Z1030"/>
    <s v="桃園區營業處分攤"/>
    <n v="12271"/>
    <n v="0"/>
    <n v="12271"/>
  </r>
  <r>
    <x v="2"/>
    <x v="2"/>
    <x v="103"/>
    <s v="行銷費用"/>
    <x v="723"/>
    <x v="717"/>
    <s v="Z1040"/>
    <s v="新竹區營業處分攤"/>
    <n v="45937"/>
    <n v="0"/>
    <n v="45937"/>
  </r>
  <r>
    <x v="2"/>
    <x v="2"/>
    <x v="103"/>
    <s v="行銷費用"/>
    <x v="723"/>
    <x v="717"/>
    <s v="Z1050"/>
    <s v="台中區營業處分攤"/>
    <n v="47455"/>
    <n v="0"/>
    <n v="47455"/>
  </r>
  <r>
    <x v="2"/>
    <x v="2"/>
    <x v="103"/>
    <s v="行銷費用"/>
    <x v="723"/>
    <x v="717"/>
    <s v="Z1060"/>
    <s v="彰化區營業處分攤"/>
    <n v="34285"/>
    <n v="0"/>
    <n v="34285"/>
  </r>
  <r>
    <x v="2"/>
    <x v="2"/>
    <x v="103"/>
    <s v="行銷費用"/>
    <x v="723"/>
    <x v="717"/>
    <s v="Z1070"/>
    <s v="嘉義區營業處分攤"/>
    <n v="35952"/>
    <n v="0"/>
    <n v="35952"/>
  </r>
  <r>
    <x v="2"/>
    <x v="2"/>
    <x v="103"/>
    <s v="行銷費用"/>
    <x v="723"/>
    <x v="717"/>
    <s v="Z1090"/>
    <s v="高雄區營業處分攤"/>
    <n v="12782"/>
    <n v="0"/>
    <n v="12782"/>
  </r>
  <r>
    <x v="2"/>
    <x v="2"/>
    <x v="103"/>
    <s v="行銷費用"/>
    <x v="723"/>
    <x v="717"/>
    <s v="Z1100"/>
    <s v="屏東區營業處分攤"/>
    <n v="1674"/>
    <n v="0"/>
    <n v="1674"/>
  </r>
  <r>
    <x v="2"/>
    <x v="2"/>
    <x v="103"/>
    <s v="行銷費用"/>
    <x v="723"/>
    <x v="717"/>
    <s v="Z1120"/>
    <s v="花蓮區營業處分攤"/>
    <n v="9990"/>
    <n v="0"/>
    <n v="9990"/>
  </r>
  <r>
    <x v="2"/>
    <x v="2"/>
    <x v="103"/>
    <s v="行銷費用"/>
    <x v="723"/>
    <x v="717"/>
    <s v="Z1140"/>
    <s v="澎湖區營業處分攤"/>
    <n v="5821"/>
    <n v="0"/>
    <n v="5821"/>
  </r>
  <r>
    <x v="2"/>
    <x v="2"/>
    <x v="103"/>
    <s v="行銷費用"/>
    <x v="723"/>
    <x v="717"/>
    <s v="Z1160"/>
    <s v="台北北區營業處分攤"/>
    <n v="149256"/>
    <n v="0"/>
    <n v="149256"/>
  </r>
  <r>
    <x v="2"/>
    <x v="2"/>
    <x v="103"/>
    <s v="行銷費用"/>
    <x v="723"/>
    <x v="717"/>
    <s v="Z1200"/>
    <s v="雲林區營業處分攤"/>
    <n v="64260"/>
    <n v="0"/>
    <n v="64260"/>
  </r>
  <r>
    <x v="2"/>
    <x v="2"/>
    <x v="103"/>
    <s v="行銷費用"/>
    <x v="723"/>
    <x v="717"/>
    <s v="Z1210"/>
    <s v="新營區營業處分攤"/>
    <n v="31792"/>
    <n v="0"/>
    <n v="31792"/>
  </r>
  <r>
    <x v="2"/>
    <x v="2"/>
    <x v="103"/>
    <s v="行銷費用"/>
    <x v="723"/>
    <x v="717"/>
    <s v="Z1220"/>
    <s v="苗栗區營業處分攤"/>
    <n v="17926"/>
    <n v="0"/>
    <n v="17926"/>
  </r>
  <r>
    <x v="2"/>
    <x v="2"/>
    <x v="103"/>
    <s v="行銷費用"/>
    <x v="723"/>
    <x v="717"/>
    <s v="Z1230"/>
    <s v="金門區營業處分攤"/>
    <n v="96331"/>
    <n v="0"/>
    <n v="96331"/>
  </r>
  <r>
    <x v="2"/>
    <x v="2"/>
    <x v="103"/>
    <s v="行銷費用"/>
    <x v="723"/>
    <x v="717"/>
    <s v="Z5450"/>
    <s v="電力通信處分攤"/>
    <n v="13163"/>
    <n v="0"/>
    <n v="13163"/>
  </r>
  <r>
    <x v="2"/>
    <x v="2"/>
    <x v="103"/>
    <s v="行銷費用"/>
    <x v="790"/>
    <x v="782"/>
    <s v="Z1140"/>
    <s v="澎湖區營業處分攤"/>
    <n v="202500"/>
    <n v="0"/>
    <n v="202500"/>
  </r>
  <r>
    <x v="2"/>
    <x v="2"/>
    <x v="103"/>
    <s v="行銷費用"/>
    <x v="724"/>
    <x v="718"/>
    <s v="Z1010"/>
    <s v="基隆區營業處分攤"/>
    <n v="17657"/>
    <n v="0"/>
    <n v="17657"/>
  </r>
  <r>
    <x v="2"/>
    <x v="2"/>
    <x v="103"/>
    <s v="行銷費用"/>
    <x v="724"/>
    <x v="718"/>
    <s v="Z1020"/>
    <s v="台北市區營業處分攤"/>
    <n v="53331"/>
    <n v="0"/>
    <n v="53331"/>
  </r>
  <r>
    <x v="2"/>
    <x v="2"/>
    <x v="103"/>
    <s v="行銷費用"/>
    <x v="724"/>
    <x v="718"/>
    <s v="Z1040"/>
    <s v="新竹區營業處分攤"/>
    <n v="2857"/>
    <n v="0"/>
    <n v="2857"/>
  </r>
  <r>
    <x v="2"/>
    <x v="2"/>
    <x v="103"/>
    <s v="行銷費用"/>
    <x v="724"/>
    <x v="718"/>
    <s v="Z1060"/>
    <s v="彰化區營業處分攤"/>
    <n v="81784"/>
    <n v="0"/>
    <n v="81784"/>
  </r>
  <r>
    <x v="2"/>
    <x v="2"/>
    <x v="103"/>
    <s v="行銷費用"/>
    <x v="791"/>
    <x v="783"/>
    <s v="Z1130"/>
    <s v="宜蘭區營業處分攤"/>
    <n v="20571"/>
    <n v="0"/>
    <n v="20571"/>
  </r>
  <r>
    <x v="2"/>
    <x v="2"/>
    <x v="103"/>
    <s v="行銷費用"/>
    <x v="725"/>
    <x v="719"/>
    <s v="Z0140"/>
    <s v="秘書處分攤"/>
    <n v="73261"/>
    <n v="0"/>
    <n v="73261"/>
  </r>
  <r>
    <x v="2"/>
    <x v="2"/>
    <x v="103"/>
    <s v="行銷費用"/>
    <x v="725"/>
    <x v="719"/>
    <s v="Z0240"/>
    <s v="資訊系統處分攤"/>
    <n v="18981"/>
    <n v="0"/>
    <n v="18981"/>
  </r>
  <r>
    <x v="2"/>
    <x v="2"/>
    <x v="103"/>
    <s v="行銷費用"/>
    <x v="725"/>
    <x v="719"/>
    <s v="Z1020"/>
    <s v="台北市區營業處分攤"/>
    <n v="95291"/>
    <n v="0"/>
    <n v="95291"/>
  </r>
  <r>
    <x v="2"/>
    <x v="2"/>
    <x v="103"/>
    <s v="行銷費用"/>
    <x v="725"/>
    <x v="719"/>
    <s v="Z1030"/>
    <s v="桃園區營業處分攤"/>
    <n v="3029"/>
    <n v="0"/>
    <n v="3029"/>
  </r>
  <r>
    <x v="2"/>
    <x v="2"/>
    <x v="103"/>
    <s v="行銷費用"/>
    <x v="725"/>
    <x v="719"/>
    <s v="Z1040"/>
    <s v="新竹區營業處分攤"/>
    <n v="45781"/>
    <n v="0"/>
    <n v="45781"/>
  </r>
  <r>
    <x v="2"/>
    <x v="2"/>
    <x v="103"/>
    <s v="行銷費用"/>
    <x v="725"/>
    <x v="719"/>
    <s v="Z1050"/>
    <s v="台中區營業處分攤"/>
    <n v="49894"/>
    <n v="0"/>
    <n v="49894"/>
  </r>
  <r>
    <x v="2"/>
    <x v="2"/>
    <x v="103"/>
    <s v="行銷費用"/>
    <x v="725"/>
    <x v="719"/>
    <s v="Z1060"/>
    <s v="彰化區營業處分攤"/>
    <n v="59486"/>
    <n v="0"/>
    <n v="59486"/>
  </r>
  <r>
    <x v="2"/>
    <x v="2"/>
    <x v="103"/>
    <s v="行銷費用"/>
    <x v="725"/>
    <x v="719"/>
    <s v="Z1070"/>
    <s v="嘉義區營業處分攤"/>
    <n v="31697"/>
    <n v="0"/>
    <n v="31697"/>
  </r>
  <r>
    <x v="2"/>
    <x v="2"/>
    <x v="103"/>
    <s v="行銷費用"/>
    <x v="725"/>
    <x v="719"/>
    <s v="Z1080"/>
    <s v="台南區營業處分攤"/>
    <n v="155404"/>
    <n v="0"/>
    <n v="155404"/>
  </r>
  <r>
    <x v="2"/>
    <x v="2"/>
    <x v="103"/>
    <s v="行銷費用"/>
    <x v="725"/>
    <x v="719"/>
    <s v="Z1090"/>
    <s v="高雄區營業處分攤"/>
    <n v="100007"/>
    <n v="0"/>
    <n v="100007"/>
  </r>
  <r>
    <x v="2"/>
    <x v="2"/>
    <x v="103"/>
    <s v="行銷費用"/>
    <x v="725"/>
    <x v="719"/>
    <s v="Z1100"/>
    <s v="屏東區營業處分攤"/>
    <n v="43301"/>
    <n v="0"/>
    <n v="43301"/>
  </r>
  <r>
    <x v="2"/>
    <x v="2"/>
    <x v="103"/>
    <s v="行銷費用"/>
    <x v="725"/>
    <x v="719"/>
    <s v="Z1110"/>
    <s v="台東區營業處分攤"/>
    <n v="4151"/>
    <n v="0"/>
    <n v="4151"/>
  </r>
  <r>
    <x v="2"/>
    <x v="2"/>
    <x v="103"/>
    <s v="行銷費用"/>
    <x v="725"/>
    <x v="719"/>
    <s v="Z1120"/>
    <s v="花蓮區營業處分攤"/>
    <n v="13288"/>
    <n v="0"/>
    <n v="13288"/>
  </r>
  <r>
    <x v="2"/>
    <x v="2"/>
    <x v="103"/>
    <s v="行銷費用"/>
    <x v="725"/>
    <x v="719"/>
    <s v="Z1130"/>
    <s v="宜蘭區營業處分攤"/>
    <n v="13770"/>
    <n v="0"/>
    <n v="13770"/>
  </r>
  <r>
    <x v="2"/>
    <x v="2"/>
    <x v="103"/>
    <s v="行銷費用"/>
    <x v="725"/>
    <x v="719"/>
    <s v="Z1150"/>
    <s v="台北南區營業處分攤"/>
    <n v="73453"/>
    <n v="0"/>
    <n v="73453"/>
  </r>
  <r>
    <x v="2"/>
    <x v="2"/>
    <x v="103"/>
    <s v="行銷費用"/>
    <x v="725"/>
    <x v="719"/>
    <s v="Z1160"/>
    <s v="台北北區營業處分攤"/>
    <n v="90824"/>
    <n v="0"/>
    <n v="90824"/>
  </r>
  <r>
    <x v="2"/>
    <x v="2"/>
    <x v="103"/>
    <s v="行銷費用"/>
    <x v="725"/>
    <x v="719"/>
    <s v="Z1170"/>
    <s v="台北西區營業處分攤"/>
    <n v="132409"/>
    <n v="0"/>
    <n v="132409"/>
  </r>
  <r>
    <x v="2"/>
    <x v="2"/>
    <x v="103"/>
    <s v="行銷費用"/>
    <x v="725"/>
    <x v="719"/>
    <s v="Z1180"/>
    <s v="南投區營業處分攤"/>
    <n v="28923"/>
    <n v="0"/>
    <n v="28923"/>
  </r>
  <r>
    <x v="2"/>
    <x v="2"/>
    <x v="103"/>
    <s v="行銷費用"/>
    <x v="725"/>
    <x v="719"/>
    <s v="Z1190"/>
    <s v="鳳山區營業處分攤"/>
    <n v="104434"/>
    <n v="0"/>
    <n v="104434"/>
  </r>
  <r>
    <x v="2"/>
    <x v="2"/>
    <x v="103"/>
    <s v="行銷費用"/>
    <x v="725"/>
    <x v="719"/>
    <s v="Z1200"/>
    <s v="雲林區營業處分攤"/>
    <n v="8618"/>
    <n v="0"/>
    <n v="8618"/>
  </r>
  <r>
    <x v="2"/>
    <x v="2"/>
    <x v="103"/>
    <s v="行銷費用"/>
    <x v="725"/>
    <x v="719"/>
    <s v="Z1210"/>
    <s v="新營區營業處分攤"/>
    <n v="29421"/>
    <n v="0"/>
    <n v="29421"/>
  </r>
  <r>
    <x v="2"/>
    <x v="2"/>
    <x v="103"/>
    <s v="行銷費用"/>
    <x v="725"/>
    <x v="719"/>
    <s v="Z1220"/>
    <s v="苗栗區營業處分攤"/>
    <n v="1594"/>
    <n v="0"/>
    <n v="1594"/>
  </r>
  <r>
    <x v="2"/>
    <x v="2"/>
    <x v="103"/>
    <s v="行銷費用"/>
    <x v="725"/>
    <x v="719"/>
    <s v="Z1230"/>
    <s v="金門區營業處分攤"/>
    <n v="26096"/>
    <n v="0"/>
    <n v="26096"/>
  </r>
  <r>
    <x v="2"/>
    <x v="2"/>
    <x v="103"/>
    <s v="行銷費用"/>
    <x v="725"/>
    <x v="719"/>
    <s v="Z5450"/>
    <s v="電力通信處分攤"/>
    <n v="22288"/>
    <n v="0"/>
    <n v="22288"/>
  </r>
  <r>
    <x v="2"/>
    <x v="2"/>
    <x v="103"/>
    <s v="行銷費用"/>
    <x v="726"/>
    <x v="720"/>
    <s v="Z0140"/>
    <s v="秘書處分攤"/>
    <n v="540"/>
    <n v="0"/>
    <n v="540"/>
  </r>
  <r>
    <x v="2"/>
    <x v="2"/>
    <x v="103"/>
    <s v="行銷費用"/>
    <x v="726"/>
    <x v="720"/>
    <s v="Z1010"/>
    <s v="基隆區營業處分攤"/>
    <n v="208438"/>
    <n v="0"/>
    <n v="208438"/>
  </r>
  <r>
    <x v="2"/>
    <x v="2"/>
    <x v="103"/>
    <s v="行銷費用"/>
    <x v="726"/>
    <x v="720"/>
    <s v="Z1020"/>
    <s v="台北市區營業處分攤"/>
    <n v="22342"/>
    <n v="0"/>
    <n v="22342"/>
  </r>
  <r>
    <x v="2"/>
    <x v="2"/>
    <x v="103"/>
    <s v="行銷費用"/>
    <x v="726"/>
    <x v="720"/>
    <s v="Z1030"/>
    <s v="桃園區營業處分攤"/>
    <n v="164208"/>
    <n v="0"/>
    <n v="164208"/>
  </r>
  <r>
    <x v="2"/>
    <x v="2"/>
    <x v="103"/>
    <s v="行銷費用"/>
    <x v="726"/>
    <x v="720"/>
    <s v="Z1040"/>
    <s v="新竹區營業處分攤"/>
    <n v="29251"/>
    <n v="0"/>
    <n v="29251"/>
  </r>
  <r>
    <x v="2"/>
    <x v="2"/>
    <x v="103"/>
    <s v="行銷費用"/>
    <x v="726"/>
    <x v="720"/>
    <s v="Z1050"/>
    <s v="台中區營業處分攤"/>
    <n v="284935"/>
    <n v="0"/>
    <n v="284935"/>
  </r>
  <r>
    <x v="2"/>
    <x v="2"/>
    <x v="103"/>
    <s v="行銷費用"/>
    <x v="726"/>
    <x v="720"/>
    <s v="Z105S"/>
    <s v="台中區營業處-售電分攤"/>
    <n v="106716"/>
    <n v="0"/>
    <n v="106716"/>
  </r>
  <r>
    <x v="2"/>
    <x v="2"/>
    <x v="103"/>
    <s v="行銷費用"/>
    <x v="726"/>
    <x v="720"/>
    <s v="Z1060"/>
    <s v="彰化區營業處分攤"/>
    <n v="295289"/>
    <n v="0"/>
    <n v="295289"/>
  </r>
  <r>
    <x v="2"/>
    <x v="2"/>
    <x v="103"/>
    <s v="行銷費用"/>
    <x v="726"/>
    <x v="720"/>
    <s v="Z1070"/>
    <s v="嘉義區營業處分攤"/>
    <n v="271109"/>
    <n v="0"/>
    <n v="271109"/>
  </r>
  <r>
    <x v="2"/>
    <x v="2"/>
    <x v="103"/>
    <s v="行銷費用"/>
    <x v="726"/>
    <x v="720"/>
    <s v="Z1080"/>
    <s v="台南區營業處分攤"/>
    <n v="316542"/>
    <n v="0"/>
    <n v="316542"/>
  </r>
  <r>
    <x v="2"/>
    <x v="2"/>
    <x v="103"/>
    <s v="行銷費用"/>
    <x v="726"/>
    <x v="720"/>
    <s v="Z1090"/>
    <s v="高雄區營業處分攤"/>
    <n v="420796"/>
    <n v="0"/>
    <n v="420796"/>
  </r>
  <r>
    <x v="2"/>
    <x v="2"/>
    <x v="103"/>
    <s v="行銷費用"/>
    <x v="726"/>
    <x v="720"/>
    <s v="Z1100"/>
    <s v="屏東區營業處分攤"/>
    <n v="95217"/>
    <n v="0"/>
    <n v="95217"/>
  </r>
  <r>
    <x v="2"/>
    <x v="2"/>
    <x v="103"/>
    <s v="行銷費用"/>
    <x v="726"/>
    <x v="720"/>
    <s v="Z1110"/>
    <s v="台東區營業處分攤"/>
    <n v="447999"/>
    <n v="0"/>
    <n v="447999"/>
  </r>
  <r>
    <x v="2"/>
    <x v="2"/>
    <x v="103"/>
    <s v="行銷費用"/>
    <x v="726"/>
    <x v="720"/>
    <s v="Z1120"/>
    <s v="花蓮區營業處分攤"/>
    <n v="738743"/>
    <n v="0"/>
    <n v="738743"/>
  </r>
  <r>
    <x v="2"/>
    <x v="2"/>
    <x v="103"/>
    <s v="行銷費用"/>
    <x v="726"/>
    <x v="720"/>
    <s v="Z1130"/>
    <s v="宜蘭區營業處分攤"/>
    <n v="305060"/>
    <n v="0"/>
    <n v="305060"/>
  </r>
  <r>
    <x v="2"/>
    <x v="2"/>
    <x v="103"/>
    <s v="行銷費用"/>
    <x v="726"/>
    <x v="720"/>
    <s v="Z1140"/>
    <s v="澎湖區營業處分攤"/>
    <n v="161167"/>
    <n v="0"/>
    <n v="161167"/>
  </r>
  <r>
    <x v="2"/>
    <x v="2"/>
    <x v="103"/>
    <s v="行銷費用"/>
    <x v="726"/>
    <x v="720"/>
    <s v="Z1150"/>
    <s v="台北南區營業處分攤"/>
    <n v="206854"/>
    <n v="0"/>
    <n v="206854"/>
  </r>
  <r>
    <x v="2"/>
    <x v="2"/>
    <x v="103"/>
    <s v="行銷費用"/>
    <x v="726"/>
    <x v="720"/>
    <s v="Z1160"/>
    <s v="台北北區營業處分攤"/>
    <n v="434062"/>
    <n v="0"/>
    <n v="434062"/>
  </r>
  <r>
    <x v="2"/>
    <x v="2"/>
    <x v="103"/>
    <s v="行銷費用"/>
    <x v="726"/>
    <x v="720"/>
    <s v="Z1170"/>
    <s v="台北西區營業處分攤"/>
    <n v="1425619"/>
    <n v="0"/>
    <n v="1425619"/>
  </r>
  <r>
    <x v="2"/>
    <x v="2"/>
    <x v="103"/>
    <s v="行銷費用"/>
    <x v="726"/>
    <x v="720"/>
    <s v="Z1180"/>
    <s v="南投區營業處分攤"/>
    <n v="316780"/>
    <n v="0"/>
    <n v="316780"/>
  </r>
  <r>
    <x v="2"/>
    <x v="2"/>
    <x v="103"/>
    <s v="行銷費用"/>
    <x v="726"/>
    <x v="720"/>
    <s v="Z1190"/>
    <s v="鳳山區營業處分攤"/>
    <n v="535712"/>
    <n v="0"/>
    <n v="535712"/>
  </r>
  <r>
    <x v="2"/>
    <x v="2"/>
    <x v="103"/>
    <s v="行銷費用"/>
    <x v="726"/>
    <x v="720"/>
    <s v="Z1200"/>
    <s v="雲林區營業處分攤"/>
    <n v="181739"/>
    <n v="0"/>
    <n v="181739"/>
  </r>
  <r>
    <x v="2"/>
    <x v="2"/>
    <x v="103"/>
    <s v="行銷費用"/>
    <x v="726"/>
    <x v="720"/>
    <s v="Z1210"/>
    <s v="新營區營業處分攤"/>
    <n v="57997"/>
    <n v="0"/>
    <n v="57997"/>
  </r>
  <r>
    <x v="2"/>
    <x v="2"/>
    <x v="103"/>
    <s v="行銷費用"/>
    <x v="726"/>
    <x v="720"/>
    <s v="Z1220"/>
    <s v="苗栗區營業處分攤"/>
    <n v="105550"/>
    <n v="0"/>
    <n v="105550"/>
  </r>
  <r>
    <x v="2"/>
    <x v="2"/>
    <x v="103"/>
    <s v="行銷費用"/>
    <x v="726"/>
    <x v="720"/>
    <s v="Z1230"/>
    <s v="金門區營業處分攤"/>
    <n v="198769"/>
    <n v="0"/>
    <n v="198769"/>
  </r>
  <r>
    <x v="2"/>
    <x v="2"/>
    <x v="103"/>
    <s v="行銷費用"/>
    <x v="726"/>
    <x v="720"/>
    <s v="Z1240"/>
    <s v="馬祖區營業處分攤"/>
    <n v="300794"/>
    <n v="0"/>
    <n v="300794"/>
  </r>
  <r>
    <x v="2"/>
    <x v="2"/>
    <x v="103"/>
    <s v="行銷費用"/>
    <x v="726"/>
    <x v="720"/>
    <s v="Z5450"/>
    <s v="電力通信處分攤"/>
    <n v="9259"/>
    <n v="0"/>
    <n v="9259"/>
  </r>
  <r>
    <x v="2"/>
    <x v="2"/>
    <x v="103"/>
    <s v="行銷費用"/>
    <x v="727"/>
    <x v="721"/>
    <s v="Z0140"/>
    <s v="秘書處分攤"/>
    <n v="8504245"/>
    <n v="0"/>
    <n v="8504245"/>
  </r>
  <r>
    <x v="2"/>
    <x v="2"/>
    <x v="103"/>
    <s v="行銷費用"/>
    <x v="727"/>
    <x v="721"/>
    <s v="Z1010"/>
    <s v="基隆區營業處分攤"/>
    <n v="7469053"/>
    <n v="0"/>
    <n v="7469053"/>
  </r>
  <r>
    <x v="2"/>
    <x v="2"/>
    <x v="103"/>
    <s v="行銷費用"/>
    <x v="727"/>
    <x v="721"/>
    <s v="Z1020"/>
    <s v="台北市區營業處分攤"/>
    <n v="9391725"/>
    <n v="0"/>
    <n v="9391725"/>
  </r>
  <r>
    <x v="2"/>
    <x v="2"/>
    <x v="103"/>
    <s v="行銷費用"/>
    <x v="727"/>
    <x v="721"/>
    <s v="Z1030"/>
    <s v="桃園區營業處分攤"/>
    <n v="5697212"/>
    <n v="0"/>
    <n v="5697212"/>
  </r>
  <r>
    <x v="2"/>
    <x v="2"/>
    <x v="103"/>
    <s v="行銷費用"/>
    <x v="727"/>
    <x v="721"/>
    <s v="Z1040"/>
    <s v="新竹區營業處分攤"/>
    <n v="2715471"/>
    <n v="0"/>
    <n v="2715471"/>
  </r>
  <r>
    <x v="2"/>
    <x v="2"/>
    <x v="103"/>
    <s v="行銷費用"/>
    <x v="727"/>
    <x v="721"/>
    <s v="Z1050"/>
    <s v="台中區營業處分攤"/>
    <n v="8025077"/>
    <n v="0"/>
    <n v="8025077"/>
  </r>
  <r>
    <x v="2"/>
    <x v="2"/>
    <x v="103"/>
    <s v="行銷費用"/>
    <x v="727"/>
    <x v="721"/>
    <s v="Z1060"/>
    <s v="彰化區營業處分攤"/>
    <n v="3826170"/>
    <n v="0"/>
    <n v="3826170"/>
  </r>
  <r>
    <x v="2"/>
    <x v="2"/>
    <x v="103"/>
    <s v="行銷費用"/>
    <x v="727"/>
    <x v="721"/>
    <s v="Z1070"/>
    <s v="嘉義區營業處分攤"/>
    <n v="3829408"/>
    <n v="0"/>
    <n v="3829408"/>
  </r>
  <r>
    <x v="2"/>
    <x v="2"/>
    <x v="103"/>
    <s v="行銷費用"/>
    <x v="727"/>
    <x v="721"/>
    <s v="Z1080"/>
    <s v="台南區營業處分攤"/>
    <n v="6342649"/>
    <n v="0"/>
    <n v="6342649"/>
  </r>
  <r>
    <x v="2"/>
    <x v="2"/>
    <x v="103"/>
    <s v="行銷費用"/>
    <x v="727"/>
    <x v="721"/>
    <s v="Z1090"/>
    <s v="高雄區營業處分攤"/>
    <n v="1730965"/>
    <n v="0"/>
    <n v="1730965"/>
  </r>
  <r>
    <x v="2"/>
    <x v="2"/>
    <x v="103"/>
    <s v="行銷費用"/>
    <x v="727"/>
    <x v="721"/>
    <s v="Z1100"/>
    <s v="屏東區營業處分攤"/>
    <n v="12029558"/>
    <n v="0"/>
    <n v="12029558"/>
  </r>
  <r>
    <x v="2"/>
    <x v="2"/>
    <x v="103"/>
    <s v="行銷費用"/>
    <x v="727"/>
    <x v="721"/>
    <s v="Z1110"/>
    <s v="台東區營業處分攤"/>
    <n v="2297582"/>
    <n v="0"/>
    <n v="2297582"/>
  </r>
  <r>
    <x v="2"/>
    <x v="2"/>
    <x v="103"/>
    <s v="行銷費用"/>
    <x v="727"/>
    <x v="721"/>
    <s v="Z1120"/>
    <s v="花蓮區營業處分攤"/>
    <n v="8411246"/>
    <n v="0"/>
    <n v="8411246"/>
  </r>
  <r>
    <x v="2"/>
    <x v="2"/>
    <x v="103"/>
    <s v="行銷費用"/>
    <x v="727"/>
    <x v="721"/>
    <s v="Z1130"/>
    <s v="宜蘭區營業處分攤"/>
    <n v="1590105"/>
    <n v="0"/>
    <n v="1590105"/>
  </r>
  <r>
    <x v="2"/>
    <x v="2"/>
    <x v="103"/>
    <s v="行銷費用"/>
    <x v="727"/>
    <x v="721"/>
    <s v="Z1140"/>
    <s v="澎湖區營業處分攤"/>
    <n v="2404316"/>
    <n v="0"/>
    <n v="2404316"/>
  </r>
  <r>
    <x v="2"/>
    <x v="2"/>
    <x v="103"/>
    <s v="行銷費用"/>
    <x v="727"/>
    <x v="721"/>
    <s v="Z1150"/>
    <s v="台北南區營業處分攤"/>
    <n v="23040279"/>
    <n v="0"/>
    <n v="23040279"/>
  </r>
  <r>
    <x v="2"/>
    <x v="2"/>
    <x v="103"/>
    <s v="行銷費用"/>
    <x v="727"/>
    <x v="721"/>
    <s v="Z1160"/>
    <s v="台北北區營業處分攤"/>
    <n v="22602712"/>
    <n v="0"/>
    <n v="22602712"/>
  </r>
  <r>
    <x v="2"/>
    <x v="2"/>
    <x v="103"/>
    <s v="行銷費用"/>
    <x v="727"/>
    <x v="721"/>
    <s v="Z1170"/>
    <s v="台北西區營業處分攤"/>
    <n v="9582179"/>
    <n v="0"/>
    <n v="9582179"/>
  </r>
  <r>
    <x v="2"/>
    <x v="2"/>
    <x v="103"/>
    <s v="行銷費用"/>
    <x v="727"/>
    <x v="721"/>
    <s v="Z1180"/>
    <s v="南投區營業處分攤"/>
    <n v="6021456"/>
    <n v="0"/>
    <n v="6021456"/>
  </r>
  <r>
    <x v="2"/>
    <x v="2"/>
    <x v="103"/>
    <s v="行銷費用"/>
    <x v="727"/>
    <x v="721"/>
    <s v="Z1190"/>
    <s v="鳳山區營業處分攤"/>
    <n v="6199319"/>
    <n v="0"/>
    <n v="6199319"/>
  </r>
  <r>
    <x v="2"/>
    <x v="2"/>
    <x v="103"/>
    <s v="行銷費用"/>
    <x v="727"/>
    <x v="721"/>
    <s v="Z1200"/>
    <s v="雲林區營業處分攤"/>
    <n v="5745294"/>
    <n v="0"/>
    <n v="5745294"/>
  </r>
  <r>
    <x v="2"/>
    <x v="2"/>
    <x v="103"/>
    <s v="行銷費用"/>
    <x v="727"/>
    <x v="721"/>
    <s v="Z1210"/>
    <s v="新營區營業處分攤"/>
    <n v="4425136"/>
    <n v="0"/>
    <n v="4425136"/>
  </r>
  <r>
    <x v="2"/>
    <x v="2"/>
    <x v="103"/>
    <s v="行銷費用"/>
    <x v="727"/>
    <x v="721"/>
    <s v="Z1220"/>
    <s v="苗栗區營業處分攤"/>
    <n v="3238544"/>
    <n v="0"/>
    <n v="3238544"/>
  </r>
  <r>
    <x v="2"/>
    <x v="2"/>
    <x v="103"/>
    <s v="行銷費用"/>
    <x v="727"/>
    <x v="721"/>
    <s v="Z1230"/>
    <s v="金門區營業處分攤"/>
    <n v="517956"/>
    <n v="0"/>
    <n v="517956"/>
  </r>
  <r>
    <x v="2"/>
    <x v="2"/>
    <x v="103"/>
    <s v="行銷費用"/>
    <x v="727"/>
    <x v="721"/>
    <s v="Z1240"/>
    <s v="馬祖區營業處分攤"/>
    <n v="782247"/>
    <n v="0"/>
    <n v="782247"/>
  </r>
  <r>
    <x v="2"/>
    <x v="2"/>
    <x v="103"/>
    <s v="行銷費用"/>
    <x v="727"/>
    <x v="721"/>
    <s v="Z5300"/>
    <s v="南部資料處理中心分攤"/>
    <n v="230773"/>
    <n v="0"/>
    <n v="230773"/>
  </r>
  <r>
    <x v="2"/>
    <x v="2"/>
    <x v="103"/>
    <s v="行銷費用"/>
    <x v="727"/>
    <x v="721"/>
    <s v="Z5450"/>
    <s v="電力通信處分攤"/>
    <n v="67272"/>
    <n v="0"/>
    <n v="67272"/>
  </r>
  <r>
    <x v="2"/>
    <x v="2"/>
    <x v="103"/>
    <s v="行銷費用"/>
    <x v="728"/>
    <x v="722"/>
    <s v="Z0140"/>
    <s v="秘書處分攤"/>
    <n v="30372"/>
    <n v="0"/>
    <n v="30372"/>
  </r>
  <r>
    <x v="2"/>
    <x v="2"/>
    <x v="103"/>
    <s v="行銷費用"/>
    <x v="728"/>
    <x v="722"/>
    <s v="Z1010"/>
    <s v="基隆區營業處分攤"/>
    <n v="7198"/>
    <n v="0"/>
    <n v="7198"/>
  </r>
  <r>
    <x v="2"/>
    <x v="2"/>
    <x v="103"/>
    <s v="行銷費用"/>
    <x v="728"/>
    <x v="722"/>
    <s v="Z1020"/>
    <s v="台北市區營業處分攤"/>
    <n v="3565"/>
    <n v="0"/>
    <n v="3565"/>
  </r>
  <r>
    <x v="2"/>
    <x v="2"/>
    <x v="103"/>
    <s v="行銷費用"/>
    <x v="728"/>
    <x v="722"/>
    <s v="Z1030"/>
    <s v="桃園區營業處分攤"/>
    <n v="37891"/>
    <n v="0"/>
    <n v="37891"/>
  </r>
  <r>
    <x v="2"/>
    <x v="2"/>
    <x v="103"/>
    <s v="行銷費用"/>
    <x v="728"/>
    <x v="722"/>
    <s v="Z1040"/>
    <s v="新竹區營業處分攤"/>
    <n v="65583"/>
    <n v="0"/>
    <n v="65583"/>
  </r>
  <r>
    <x v="2"/>
    <x v="2"/>
    <x v="103"/>
    <s v="行銷費用"/>
    <x v="728"/>
    <x v="722"/>
    <s v="Z1050"/>
    <s v="台中區營業處分攤"/>
    <n v="145130"/>
    <n v="0"/>
    <n v="145130"/>
  </r>
  <r>
    <x v="2"/>
    <x v="2"/>
    <x v="103"/>
    <s v="行銷費用"/>
    <x v="728"/>
    <x v="722"/>
    <s v="Z1060"/>
    <s v="彰化區營業處分攤"/>
    <n v="91386"/>
    <n v="0"/>
    <n v="91386"/>
  </r>
  <r>
    <x v="2"/>
    <x v="2"/>
    <x v="103"/>
    <s v="行銷費用"/>
    <x v="728"/>
    <x v="722"/>
    <s v="Z1070"/>
    <s v="嘉義區營業處分攤"/>
    <n v="16431"/>
    <n v="0"/>
    <n v="16431"/>
  </r>
  <r>
    <x v="2"/>
    <x v="2"/>
    <x v="103"/>
    <s v="行銷費用"/>
    <x v="728"/>
    <x v="722"/>
    <s v="Z1080"/>
    <s v="台南區營業處分攤"/>
    <n v="47065"/>
    <n v="0"/>
    <n v="47065"/>
  </r>
  <r>
    <x v="2"/>
    <x v="2"/>
    <x v="103"/>
    <s v="行銷費用"/>
    <x v="728"/>
    <x v="722"/>
    <s v="Z1090"/>
    <s v="高雄區營業處分攤"/>
    <n v="35244"/>
    <n v="0"/>
    <n v="35244"/>
  </r>
  <r>
    <x v="2"/>
    <x v="2"/>
    <x v="103"/>
    <s v="行銷費用"/>
    <x v="728"/>
    <x v="722"/>
    <s v="Z1100"/>
    <s v="屏東區營業處分攤"/>
    <n v="97395"/>
    <n v="0"/>
    <n v="97395"/>
  </r>
  <r>
    <x v="2"/>
    <x v="2"/>
    <x v="103"/>
    <s v="行銷費用"/>
    <x v="728"/>
    <x v="722"/>
    <s v="Z1110"/>
    <s v="台東區營業處分攤"/>
    <n v="10949"/>
    <n v="0"/>
    <n v="10949"/>
  </r>
  <r>
    <x v="2"/>
    <x v="2"/>
    <x v="103"/>
    <s v="行銷費用"/>
    <x v="728"/>
    <x v="722"/>
    <s v="Z1120"/>
    <s v="花蓮區營業處分攤"/>
    <n v="1111926"/>
    <n v="0"/>
    <n v="1111926"/>
  </r>
  <r>
    <x v="2"/>
    <x v="2"/>
    <x v="103"/>
    <s v="行銷費用"/>
    <x v="728"/>
    <x v="722"/>
    <s v="Z1130"/>
    <s v="宜蘭區營業處分攤"/>
    <n v="77270"/>
    <n v="0"/>
    <n v="77270"/>
  </r>
  <r>
    <x v="2"/>
    <x v="2"/>
    <x v="103"/>
    <s v="行銷費用"/>
    <x v="728"/>
    <x v="722"/>
    <s v="Z1140"/>
    <s v="澎湖區營業處分攤"/>
    <n v="119923"/>
    <n v="0"/>
    <n v="119923"/>
  </r>
  <r>
    <x v="2"/>
    <x v="2"/>
    <x v="103"/>
    <s v="行銷費用"/>
    <x v="728"/>
    <x v="722"/>
    <s v="Z1150"/>
    <s v="台北南區營業處分攤"/>
    <n v="182369"/>
    <n v="0"/>
    <n v="182369"/>
  </r>
  <r>
    <x v="2"/>
    <x v="2"/>
    <x v="103"/>
    <s v="行銷費用"/>
    <x v="728"/>
    <x v="722"/>
    <s v="Z1160"/>
    <s v="台北北區營業處分攤"/>
    <n v="155870"/>
    <n v="0"/>
    <n v="155870"/>
  </r>
  <r>
    <x v="2"/>
    <x v="2"/>
    <x v="103"/>
    <s v="行銷費用"/>
    <x v="728"/>
    <x v="722"/>
    <s v="Z1170"/>
    <s v="台北西區營業處分攤"/>
    <n v="193356"/>
    <n v="0"/>
    <n v="193356"/>
  </r>
  <r>
    <x v="2"/>
    <x v="2"/>
    <x v="103"/>
    <s v="行銷費用"/>
    <x v="728"/>
    <x v="722"/>
    <s v="Z1180"/>
    <s v="南投區營業處分攤"/>
    <n v="55922"/>
    <n v="0"/>
    <n v="55922"/>
  </r>
  <r>
    <x v="2"/>
    <x v="2"/>
    <x v="103"/>
    <s v="行銷費用"/>
    <x v="728"/>
    <x v="722"/>
    <s v="Z1190"/>
    <s v="鳳山區營業處分攤"/>
    <n v="216678"/>
    <n v="0"/>
    <n v="216678"/>
  </r>
  <r>
    <x v="2"/>
    <x v="2"/>
    <x v="103"/>
    <s v="行銷費用"/>
    <x v="728"/>
    <x v="722"/>
    <s v="Z1200"/>
    <s v="雲林區營業處分攤"/>
    <n v="41962"/>
    <n v="0"/>
    <n v="41962"/>
  </r>
  <r>
    <x v="2"/>
    <x v="2"/>
    <x v="103"/>
    <s v="行銷費用"/>
    <x v="728"/>
    <x v="722"/>
    <s v="Z1210"/>
    <s v="新營區營業處分攤"/>
    <n v="6797"/>
    <n v="0"/>
    <n v="6797"/>
  </r>
  <r>
    <x v="2"/>
    <x v="2"/>
    <x v="103"/>
    <s v="行銷費用"/>
    <x v="728"/>
    <x v="722"/>
    <s v="Z1220"/>
    <s v="苗栗區營業處分攤"/>
    <n v="10908"/>
    <n v="0"/>
    <n v="10908"/>
  </r>
  <r>
    <x v="2"/>
    <x v="2"/>
    <x v="103"/>
    <s v="行銷費用"/>
    <x v="728"/>
    <x v="722"/>
    <s v="Z1230"/>
    <s v="金門區營業處分攤"/>
    <n v="30721"/>
    <n v="0"/>
    <n v="30721"/>
  </r>
  <r>
    <x v="2"/>
    <x v="2"/>
    <x v="103"/>
    <s v="行銷費用"/>
    <x v="728"/>
    <x v="722"/>
    <s v="Z1240"/>
    <s v="馬祖區營業處分攤"/>
    <n v="2144"/>
    <n v="0"/>
    <n v="2144"/>
  </r>
  <r>
    <x v="2"/>
    <x v="2"/>
    <x v="103"/>
    <s v="行銷費用"/>
    <x v="728"/>
    <x v="722"/>
    <s v="Z5450"/>
    <s v="電力通信處分攤"/>
    <n v="1080"/>
    <n v="0"/>
    <n v="1080"/>
  </r>
  <r>
    <x v="2"/>
    <x v="2"/>
    <x v="103"/>
    <s v="行銷費用"/>
    <x v="730"/>
    <x v="724"/>
    <s v="Z0070"/>
    <s v="業務處分攤"/>
    <n v="950122"/>
    <n v="0"/>
    <n v="950122"/>
  </r>
  <r>
    <x v="2"/>
    <x v="2"/>
    <x v="103"/>
    <s v="行銷費用"/>
    <x v="730"/>
    <x v="724"/>
    <s v="Z0140"/>
    <s v="秘書處分攤"/>
    <n v="1093257"/>
    <n v="0"/>
    <n v="1093257"/>
  </r>
  <r>
    <x v="2"/>
    <x v="2"/>
    <x v="103"/>
    <s v="行銷費用"/>
    <x v="730"/>
    <x v="724"/>
    <s v="Z0240"/>
    <s v="資訊系統處分攤"/>
    <n v="14184989"/>
    <n v="0"/>
    <n v="14184989"/>
  </r>
  <r>
    <x v="2"/>
    <x v="2"/>
    <x v="103"/>
    <s v="行銷費用"/>
    <x v="730"/>
    <x v="724"/>
    <s v="Z0510"/>
    <s v="公眾服務處分攤"/>
    <n v="903131"/>
    <n v="0"/>
    <n v="903131"/>
  </r>
  <r>
    <x v="2"/>
    <x v="2"/>
    <x v="103"/>
    <s v="行銷費用"/>
    <x v="730"/>
    <x v="724"/>
    <s v="Z0610"/>
    <s v="環境保護處分攤"/>
    <n v="38904"/>
    <n v="0"/>
    <n v="38904"/>
  </r>
  <r>
    <x v="2"/>
    <x v="2"/>
    <x v="103"/>
    <s v="行銷費用"/>
    <x v="730"/>
    <x v="724"/>
    <s v="Z1010"/>
    <s v="基隆區營業處分攤"/>
    <n v="372315"/>
    <n v="0"/>
    <n v="372315"/>
  </r>
  <r>
    <x v="2"/>
    <x v="2"/>
    <x v="103"/>
    <s v="行銷費用"/>
    <x v="730"/>
    <x v="724"/>
    <s v="Z101S"/>
    <s v="基隆區營業處-售電分攤"/>
    <n v="305199"/>
    <n v="0"/>
    <n v="305199"/>
  </r>
  <r>
    <x v="2"/>
    <x v="2"/>
    <x v="103"/>
    <s v="行銷費用"/>
    <x v="730"/>
    <x v="724"/>
    <s v="Z1020"/>
    <s v="台北市區營業處分攤"/>
    <n v="212759"/>
    <n v="0"/>
    <n v="212759"/>
  </r>
  <r>
    <x v="2"/>
    <x v="2"/>
    <x v="103"/>
    <s v="行銷費用"/>
    <x v="730"/>
    <x v="724"/>
    <s v="Z102S"/>
    <s v="台北市區營業處-售電分攤"/>
    <n v="5393128"/>
    <n v="0"/>
    <n v="5393128"/>
  </r>
  <r>
    <x v="2"/>
    <x v="2"/>
    <x v="103"/>
    <s v="行銷費用"/>
    <x v="730"/>
    <x v="724"/>
    <s v="Z1030"/>
    <s v="桃園區營業處分攤"/>
    <n v="1095710"/>
    <n v="0"/>
    <n v="1095710"/>
  </r>
  <r>
    <x v="2"/>
    <x v="2"/>
    <x v="103"/>
    <s v="行銷費用"/>
    <x v="730"/>
    <x v="724"/>
    <s v="Z103S"/>
    <s v="桃園區營業處-售電分攤"/>
    <n v="599735"/>
    <n v="0"/>
    <n v="599735"/>
  </r>
  <r>
    <x v="2"/>
    <x v="2"/>
    <x v="103"/>
    <s v="行銷費用"/>
    <x v="730"/>
    <x v="724"/>
    <s v="Z1040"/>
    <s v="新竹區營業處分攤"/>
    <n v="388221"/>
    <n v="0"/>
    <n v="388221"/>
  </r>
  <r>
    <x v="2"/>
    <x v="2"/>
    <x v="103"/>
    <s v="行銷費用"/>
    <x v="730"/>
    <x v="724"/>
    <s v="Z104S"/>
    <s v="新竹區營業處-售電分攤"/>
    <n v="290997"/>
    <n v="0"/>
    <n v="290997"/>
  </r>
  <r>
    <x v="2"/>
    <x v="2"/>
    <x v="103"/>
    <s v="行銷費用"/>
    <x v="730"/>
    <x v="724"/>
    <s v="Z1050"/>
    <s v="台中區營業處分攤"/>
    <n v="1050752"/>
    <n v="0"/>
    <n v="1050752"/>
  </r>
  <r>
    <x v="2"/>
    <x v="2"/>
    <x v="103"/>
    <s v="行銷費用"/>
    <x v="730"/>
    <x v="724"/>
    <s v="Z105S"/>
    <s v="台中區營業處-售電分攤"/>
    <n v="3581709"/>
    <n v="0"/>
    <n v="3581709"/>
  </r>
  <r>
    <x v="2"/>
    <x v="2"/>
    <x v="103"/>
    <s v="行銷費用"/>
    <x v="730"/>
    <x v="724"/>
    <s v="Z1060"/>
    <s v="彰化區營業處分攤"/>
    <n v="1544211"/>
    <n v="0"/>
    <n v="1544211"/>
  </r>
  <r>
    <x v="2"/>
    <x v="2"/>
    <x v="103"/>
    <s v="行銷費用"/>
    <x v="730"/>
    <x v="724"/>
    <s v="Z106S"/>
    <s v="彰化區營業處-售電分攤"/>
    <n v="575036"/>
    <n v="0"/>
    <n v="575036"/>
  </r>
  <r>
    <x v="2"/>
    <x v="2"/>
    <x v="103"/>
    <s v="行銷費用"/>
    <x v="730"/>
    <x v="724"/>
    <s v="Z1070"/>
    <s v="嘉義區營業處分攤"/>
    <n v="439986"/>
    <n v="0"/>
    <n v="439986"/>
  </r>
  <r>
    <x v="2"/>
    <x v="2"/>
    <x v="103"/>
    <s v="行銷費用"/>
    <x v="730"/>
    <x v="724"/>
    <s v="Z107S"/>
    <s v="嘉義區營業處-售電分攤"/>
    <n v="412006"/>
    <n v="0"/>
    <n v="412006"/>
  </r>
  <r>
    <x v="2"/>
    <x v="2"/>
    <x v="103"/>
    <s v="行銷費用"/>
    <x v="730"/>
    <x v="724"/>
    <s v="Z1080"/>
    <s v="台南區營業處分攤"/>
    <n v="638075"/>
    <n v="0"/>
    <n v="638075"/>
  </r>
  <r>
    <x v="2"/>
    <x v="2"/>
    <x v="103"/>
    <s v="行銷費用"/>
    <x v="730"/>
    <x v="724"/>
    <s v="Z108S"/>
    <s v="台南區營業處-售電分攤"/>
    <n v="842695"/>
    <n v="0"/>
    <n v="842695"/>
  </r>
  <r>
    <x v="2"/>
    <x v="2"/>
    <x v="103"/>
    <s v="行銷費用"/>
    <x v="730"/>
    <x v="724"/>
    <s v="Z1090"/>
    <s v="高雄區營業處分攤"/>
    <n v="692275"/>
    <n v="0"/>
    <n v="692275"/>
  </r>
  <r>
    <x v="2"/>
    <x v="2"/>
    <x v="103"/>
    <s v="行銷費用"/>
    <x v="730"/>
    <x v="724"/>
    <s v="Z109S"/>
    <s v="高雄區營業處-售電分攤"/>
    <n v="629632"/>
    <n v="0"/>
    <n v="629632"/>
  </r>
  <r>
    <x v="2"/>
    <x v="2"/>
    <x v="103"/>
    <s v="行銷費用"/>
    <x v="730"/>
    <x v="724"/>
    <s v="Z1100"/>
    <s v="屏東區營業處分攤"/>
    <n v="394419"/>
    <n v="0"/>
    <n v="394419"/>
  </r>
  <r>
    <x v="2"/>
    <x v="2"/>
    <x v="103"/>
    <s v="行銷費用"/>
    <x v="730"/>
    <x v="724"/>
    <s v="Z110S"/>
    <s v="屏東區營業處-售電分攤"/>
    <n v="362379"/>
    <n v="0"/>
    <n v="362379"/>
  </r>
  <r>
    <x v="2"/>
    <x v="2"/>
    <x v="103"/>
    <s v="行銷費用"/>
    <x v="730"/>
    <x v="724"/>
    <s v="Z1110"/>
    <s v="台東區營業處分攤"/>
    <n v="202395"/>
    <n v="0"/>
    <n v="202395"/>
  </r>
  <r>
    <x v="2"/>
    <x v="2"/>
    <x v="103"/>
    <s v="行銷費用"/>
    <x v="730"/>
    <x v="724"/>
    <s v="Z111S"/>
    <s v="台東區營業處-售電分攤"/>
    <n v="80073"/>
    <n v="0"/>
    <n v="80073"/>
  </r>
  <r>
    <x v="2"/>
    <x v="2"/>
    <x v="103"/>
    <s v="行銷費用"/>
    <x v="730"/>
    <x v="724"/>
    <s v="Z1120"/>
    <s v="花蓮區營業處分攤"/>
    <n v="654611"/>
    <n v="0"/>
    <n v="654611"/>
  </r>
  <r>
    <x v="2"/>
    <x v="2"/>
    <x v="103"/>
    <s v="行銷費用"/>
    <x v="730"/>
    <x v="724"/>
    <s v="Z112S"/>
    <s v="花蓮區營業處-售電分攤"/>
    <n v="234450"/>
    <n v="0"/>
    <n v="234450"/>
  </r>
  <r>
    <x v="2"/>
    <x v="2"/>
    <x v="103"/>
    <s v="行銷費用"/>
    <x v="730"/>
    <x v="724"/>
    <s v="Z1130"/>
    <s v="宜蘭區營業處分攤"/>
    <n v="448958"/>
    <n v="0"/>
    <n v="448958"/>
  </r>
  <r>
    <x v="2"/>
    <x v="2"/>
    <x v="103"/>
    <s v="行銷費用"/>
    <x v="730"/>
    <x v="724"/>
    <s v="Z113S"/>
    <s v="宜蘭區營業處-售電分攤"/>
    <n v="182054"/>
    <n v="0"/>
    <n v="182054"/>
  </r>
  <r>
    <x v="2"/>
    <x v="2"/>
    <x v="103"/>
    <s v="行銷費用"/>
    <x v="730"/>
    <x v="724"/>
    <s v="Z1140"/>
    <s v="澎湖區營業處分攤"/>
    <n v="84143"/>
    <n v="0"/>
    <n v="84143"/>
  </r>
  <r>
    <x v="2"/>
    <x v="2"/>
    <x v="103"/>
    <s v="行銷費用"/>
    <x v="730"/>
    <x v="724"/>
    <s v="Z114S"/>
    <s v="澎湖區營業處-售電分攤"/>
    <n v="261761"/>
    <n v="0"/>
    <n v="261761"/>
  </r>
  <r>
    <x v="2"/>
    <x v="2"/>
    <x v="103"/>
    <s v="行銷費用"/>
    <x v="730"/>
    <x v="724"/>
    <s v="Z1150"/>
    <s v="台北南區營業處分攤"/>
    <n v="7807070"/>
    <n v="0"/>
    <n v="7807070"/>
  </r>
  <r>
    <x v="2"/>
    <x v="2"/>
    <x v="103"/>
    <s v="行銷費用"/>
    <x v="730"/>
    <x v="724"/>
    <s v="Z115S"/>
    <s v="台北南區營業處-售電分攤"/>
    <n v="545423"/>
    <n v="0"/>
    <n v="545423"/>
  </r>
  <r>
    <x v="2"/>
    <x v="2"/>
    <x v="103"/>
    <s v="行銷費用"/>
    <x v="730"/>
    <x v="724"/>
    <s v="Z1160"/>
    <s v="台北北區營業處分攤"/>
    <n v="2370396"/>
    <n v="0"/>
    <n v="2370396"/>
  </r>
  <r>
    <x v="2"/>
    <x v="2"/>
    <x v="103"/>
    <s v="行銷費用"/>
    <x v="730"/>
    <x v="724"/>
    <s v="Z116S"/>
    <s v="台北北區營業處-售電分攤"/>
    <n v="381411"/>
    <n v="0"/>
    <n v="381411"/>
  </r>
  <r>
    <x v="2"/>
    <x v="2"/>
    <x v="103"/>
    <s v="行銷費用"/>
    <x v="730"/>
    <x v="724"/>
    <s v="Z1170"/>
    <s v="台北西區營業處分攤"/>
    <n v="424407"/>
    <n v="0"/>
    <n v="424407"/>
  </r>
  <r>
    <x v="2"/>
    <x v="2"/>
    <x v="103"/>
    <s v="行銷費用"/>
    <x v="730"/>
    <x v="724"/>
    <s v="Z117S"/>
    <s v="台北西區營業處-售電分攤"/>
    <n v="497678"/>
    <n v="0"/>
    <n v="497678"/>
  </r>
  <r>
    <x v="2"/>
    <x v="2"/>
    <x v="103"/>
    <s v="行銷費用"/>
    <x v="730"/>
    <x v="724"/>
    <s v="Z1180"/>
    <s v="南投區營業處分攤"/>
    <n v="369027"/>
    <n v="0"/>
    <n v="369027"/>
  </r>
  <r>
    <x v="2"/>
    <x v="2"/>
    <x v="103"/>
    <s v="行銷費用"/>
    <x v="730"/>
    <x v="724"/>
    <s v="Z118S"/>
    <s v="南投區營業處-售電分攤"/>
    <n v="197215"/>
    <n v="0"/>
    <n v="197215"/>
  </r>
  <r>
    <x v="2"/>
    <x v="2"/>
    <x v="103"/>
    <s v="行銷費用"/>
    <x v="730"/>
    <x v="724"/>
    <s v="Z1190"/>
    <s v="鳳山區營業處分攤"/>
    <n v="461711"/>
    <n v="0"/>
    <n v="461711"/>
  </r>
  <r>
    <x v="2"/>
    <x v="2"/>
    <x v="103"/>
    <s v="行銷費用"/>
    <x v="730"/>
    <x v="724"/>
    <s v="Z119S"/>
    <s v="鳳山區營業處-售電分攤"/>
    <n v="510290"/>
    <n v="0"/>
    <n v="510290"/>
  </r>
  <r>
    <x v="2"/>
    <x v="2"/>
    <x v="103"/>
    <s v="行銷費用"/>
    <x v="730"/>
    <x v="724"/>
    <s v="Z1200"/>
    <s v="雲林區營業處分攤"/>
    <n v="553534"/>
    <n v="0"/>
    <n v="553534"/>
  </r>
  <r>
    <x v="2"/>
    <x v="2"/>
    <x v="103"/>
    <s v="行銷費用"/>
    <x v="730"/>
    <x v="724"/>
    <s v="Z120S"/>
    <s v="雲林區營業處-售電分攤"/>
    <n v="454575"/>
    <n v="0"/>
    <n v="454575"/>
  </r>
  <r>
    <x v="2"/>
    <x v="2"/>
    <x v="103"/>
    <s v="行銷費用"/>
    <x v="730"/>
    <x v="724"/>
    <s v="Z1210"/>
    <s v="新營區營業處分攤"/>
    <n v="355645"/>
    <n v="0"/>
    <n v="355645"/>
  </r>
  <r>
    <x v="2"/>
    <x v="2"/>
    <x v="103"/>
    <s v="行銷費用"/>
    <x v="730"/>
    <x v="724"/>
    <s v="Z121S"/>
    <s v="新營區營業處-售電分攤"/>
    <n v="362168"/>
    <n v="0"/>
    <n v="362168"/>
  </r>
  <r>
    <x v="2"/>
    <x v="2"/>
    <x v="103"/>
    <s v="行銷費用"/>
    <x v="730"/>
    <x v="724"/>
    <s v="Z1220"/>
    <s v="苗栗區營業處分攤"/>
    <n v="351533"/>
    <n v="0"/>
    <n v="351533"/>
  </r>
  <r>
    <x v="2"/>
    <x v="2"/>
    <x v="103"/>
    <s v="行銷費用"/>
    <x v="730"/>
    <x v="724"/>
    <s v="Z122S"/>
    <s v="苗栗區營業處-售電分攤"/>
    <n v="150714"/>
    <n v="0"/>
    <n v="150714"/>
  </r>
  <r>
    <x v="2"/>
    <x v="2"/>
    <x v="103"/>
    <s v="行銷費用"/>
    <x v="730"/>
    <x v="724"/>
    <s v="Z1230"/>
    <s v="金門區營業處分攤"/>
    <n v="443354"/>
    <n v="0"/>
    <n v="443354"/>
  </r>
  <r>
    <x v="2"/>
    <x v="2"/>
    <x v="103"/>
    <s v="行銷費用"/>
    <x v="730"/>
    <x v="724"/>
    <s v="Z123S"/>
    <s v="金門區營業處-售電分攤"/>
    <n v="37241"/>
    <n v="0"/>
    <n v="37241"/>
  </r>
  <r>
    <x v="2"/>
    <x v="2"/>
    <x v="103"/>
    <s v="行銷費用"/>
    <x v="730"/>
    <x v="724"/>
    <s v="Z1240"/>
    <s v="馬祖區營業處分攤"/>
    <n v="175172"/>
    <n v="0"/>
    <n v="175172"/>
  </r>
  <r>
    <x v="2"/>
    <x v="2"/>
    <x v="103"/>
    <s v="行銷費用"/>
    <x v="730"/>
    <x v="724"/>
    <s v="Z124S"/>
    <s v="馬祖區營業處-售電分攤"/>
    <n v="145525"/>
    <n v="0"/>
    <n v="145525"/>
  </r>
  <r>
    <x v="2"/>
    <x v="2"/>
    <x v="103"/>
    <s v="行銷費用"/>
    <x v="730"/>
    <x v="724"/>
    <s v="Z5300"/>
    <s v="南部資料處理中心分攤"/>
    <n v="2705542"/>
    <n v="0"/>
    <n v="2705542"/>
  </r>
  <r>
    <x v="2"/>
    <x v="2"/>
    <x v="103"/>
    <s v="行銷費用"/>
    <x v="730"/>
    <x v="724"/>
    <s v="Z5350"/>
    <s v="中部資料處理中心分攤"/>
    <n v="7922637"/>
    <n v="0"/>
    <n v="7922637"/>
  </r>
  <r>
    <x v="2"/>
    <x v="2"/>
    <x v="103"/>
    <s v="行銷費用"/>
    <x v="730"/>
    <x v="724"/>
    <s v="Z5450"/>
    <s v="電力通信處分攤"/>
    <n v="67487"/>
    <n v="0"/>
    <n v="67487"/>
  </r>
  <r>
    <x v="2"/>
    <x v="2"/>
    <x v="103"/>
    <s v="行銷費用"/>
    <x v="731"/>
    <x v="725"/>
    <s v="Z0070"/>
    <s v="業務處分攤"/>
    <n v="455"/>
    <n v="0"/>
    <n v="455"/>
  </r>
  <r>
    <x v="2"/>
    <x v="2"/>
    <x v="103"/>
    <s v="行銷費用"/>
    <x v="731"/>
    <x v="725"/>
    <s v="Z0140"/>
    <s v="秘書處分攤"/>
    <n v="360646"/>
    <n v="0"/>
    <n v="360646"/>
  </r>
  <r>
    <x v="2"/>
    <x v="2"/>
    <x v="103"/>
    <s v="行銷費用"/>
    <x v="731"/>
    <x v="725"/>
    <s v="Z0240"/>
    <s v="資訊系統處分攤"/>
    <n v="11103"/>
    <n v="0"/>
    <n v="11103"/>
  </r>
  <r>
    <x v="2"/>
    <x v="2"/>
    <x v="103"/>
    <s v="行銷費用"/>
    <x v="731"/>
    <x v="725"/>
    <s v="Z0510"/>
    <s v="公眾服務處分攤"/>
    <n v="24834"/>
    <n v="0"/>
    <n v="24834"/>
  </r>
  <r>
    <x v="2"/>
    <x v="2"/>
    <x v="103"/>
    <s v="行銷費用"/>
    <x v="731"/>
    <x v="725"/>
    <s v="Z0610"/>
    <s v="環境保護處分攤"/>
    <n v="10557"/>
    <n v="0"/>
    <n v="10557"/>
  </r>
  <r>
    <x v="2"/>
    <x v="2"/>
    <x v="103"/>
    <s v="行銷費用"/>
    <x v="731"/>
    <x v="725"/>
    <s v="Z1010"/>
    <s v="基隆區營業處分攤"/>
    <n v="1509768"/>
    <n v="0"/>
    <n v="1509768"/>
  </r>
  <r>
    <x v="2"/>
    <x v="2"/>
    <x v="103"/>
    <s v="行銷費用"/>
    <x v="731"/>
    <x v="725"/>
    <s v="Z101S"/>
    <s v="基隆區營業處-售電分攤"/>
    <n v="36730"/>
    <n v="0"/>
    <n v="36730"/>
  </r>
  <r>
    <x v="2"/>
    <x v="2"/>
    <x v="103"/>
    <s v="行銷費用"/>
    <x v="731"/>
    <x v="725"/>
    <s v="Z1020"/>
    <s v="台北市區營業處分攤"/>
    <n v="772006"/>
    <n v="0"/>
    <n v="772006"/>
  </r>
  <r>
    <x v="2"/>
    <x v="2"/>
    <x v="103"/>
    <s v="行銷費用"/>
    <x v="731"/>
    <x v="725"/>
    <s v="Z102S"/>
    <s v="台北市區營業處-售電分攤"/>
    <n v="170843"/>
    <n v="0"/>
    <n v="170843"/>
  </r>
  <r>
    <x v="2"/>
    <x v="2"/>
    <x v="103"/>
    <s v="行銷費用"/>
    <x v="731"/>
    <x v="725"/>
    <s v="Z1030"/>
    <s v="桃園區營業處分攤"/>
    <n v="1452728"/>
    <n v="0"/>
    <n v="1452728"/>
  </r>
  <r>
    <x v="2"/>
    <x v="2"/>
    <x v="103"/>
    <s v="行銷費用"/>
    <x v="731"/>
    <x v="725"/>
    <s v="Z103S"/>
    <s v="桃園區營業處-售電分攤"/>
    <n v="154166"/>
    <n v="0"/>
    <n v="154166"/>
  </r>
  <r>
    <x v="2"/>
    <x v="2"/>
    <x v="103"/>
    <s v="行銷費用"/>
    <x v="731"/>
    <x v="725"/>
    <s v="Z1040"/>
    <s v="新竹區營業處分攤"/>
    <n v="1098973"/>
    <n v="0"/>
    <n v="1098973"/>
  </r>
  <r>
    <x v="2"/>
    <x v="2"/>
    <x v="103"/>
    <s v="行銷費用"/>
    <x v="731"/>
    <x v="725"/>
    <s v="Z104S"/>
    <s v="新竹區營業處-售電分攤"/>
    <n v="215105"/>
    <n v="0"/>
    <n v="215105"/>
  </r>
  <r>
    <x v="2"/>
    <x v="2"/>
    <x v="103"/>
    <s v="行銷費用"/>
    <x v="731"/>
    <x v="725"/>
    <s v="Z1050"/>
    <s v="台中區營業處分攤"/>
    <n v="2757704"/>
    <n v="0"/>
    <n v="2757704"/>
  </r>
  <r>
    <x v="2"/>
    <x v="2"/>
    <x v="103"/>
    <s v="行銷費用"/>
    <x v="731"/>
    <x v="725"/>
    <s v="Z105S"/>
    <s v="台中區營業處-售電分攤"/>
    <n v="136173"/>
    <n v="0"/>
    <n v="136173"/>
  </r>
  <r>
    <x v="2"/>
    <x v="2"/>
    <x v="103"/>
    <s v="行銷費用"/>
    <x v="731"/>
    <x v="725"/>
    <s v="Z1060"/>
    <s v="彰化區營業處分攤"/>
    <n v="1575116"/>
    <n v="0"/>
    <n v="1575116"/>
  </r>
  <r>
    <x v="2"/>
    <x v="2"/>
    <x v="103"/>
    <s v="行銷費用"/>
    <x v="731"/>
    <x v="725"/>
    <s v="Z106S"/>
    <s v="彰化區營業處-售電分攤"/>
    <n v="363311"/>
    <n v="0"/>
    <n v="363311"/>
  </r>
  <r>
    <x v="2"/>
    <x v="2"/>
    <x v="103"/>
    <s v="行銷費用"/>
    <x v="731"/>
    <x v="725"/>
    <s v="Z1070"/>
    <s v="嘉義區營業處分攤"/>
    <n v="3557119"/>
    <n v="0"/>
    <n v="3557119"/>
  </r>
  <r>
    <x v="2"/>
    <x v="2"/>
    <x v="103"/>
    <s v="行銷費用"/>
    <x v="731"/>
    <x v="725"/>
    <s v="Z107S"/>
    <s v="嘉義區營業處-售電分攤"/>
    <n v="147218"/>
    <n v="0"/>
    <n v="147218"/>
  </r>
  <r>
    <x v="2"/>
    <x v="2"/>
    <x v="103"/>
    <s v="行銷費用"/>
    <x v="731"/>
    <x v="725"/>
    <s v="Z1080"/>
    <s v="台南區營業處分攤"/>
    <n v="2277315"/>
    <n v="0"/>
    <n v="2277315"/>
  </r>
  <r>
    <x v="2"/>
    <x v="2"/>
    <x v="103"/>
    <s v="行銷費用"/>
    <x v="731"/>
    <x v="725"/>
    <s v="Z108S"/>
    <s v="台南區營業處-售電分攤"/>
    <n v="116624"/>
    <n v="0"/>
    <n v="116624"/>
  </r>
  <r>
    <x v="2"/>
    <x v="2"/>
    <x v="103"/>
    <s v="行銷費用"/>
    <x v="731"/>
    <x v="725"/>
    <s v="Z1090"/>
    <s v="高雄區營業處分攤"/>
    <n v="2436818"/>
    <n v="0"/>
    <n v="2436818"/>
  </r>
  <r>
    <x v="2"/>
    <x v="2"/>
    <x v="103"/>
    <s v="行銷費用"/>
    <x v="731"/>
    <x v="725"/>
    <s v="Z109S"/>
    <s v="高雄區營業處-售電分攤"/>
    <n v="273942"/>
    <n v="0"/>
    <n v="273942"/>
  </r>
  <r>
    <x v="2"/>
    <x v="2"/>
    <x v="103"/>
    <s v="行銷費用"/>
    <x v="731"/>
    <x v="725"/>
    <s v="Z1100"/>
    <s v="屏東區營業處分攤"/>
    <n v="4473878"/>
    <n v="0"/>
    <n v="4473878"/>
  </r>
  <r>
    <x v="2"/>
    <x v="2"/>
    <x v="103"/>
    <s v="行銷費用"/>
    <x v="731"/>
    <x v="725"/>
    <s v="Z110S"/>
    <s v="屏東區營業處-售電分攤"/>
    <n v="41193"/>
    <n v="0"/>
    <n v="41193"/>
  </r>
  <r>
    <x v="2"/>
    <x v="2"/>
    <x v="103"/>
    <s v="行銷費用"/>
    <x v="731"/>
    <x v="725"/>
    <s v="Z1110"/>
    <s v="台東區營業處分攤"/>
    <n v="2817216"/>
    <n v="0"/>
    <n v="2817216"/>
  </r>
  <r>
    <x v="2"/>
    <x v="2"/>
    <x v="103"/>
    <s v="行銷費用"/>
    <x v="731"/>
    <x v="725"/>
    <s v="Z111S"/>
    <s v="台東區營業處-售電分攤"/>
    <n v="258611"/>
    <n v="0"/>
    <n v="258611"/>
  </r>
  <r>
    <x v="2"/>
    <x v="2"/>
    <x v="103"/>
    <s v="行銷費用"/>
    <x v="731"/>
    <x v="725"/>
    <s v="Z1120"/>
    <s v="花蓮區營業處分攤"/>
    <n v="2964051"/>
    <n v="0"/>
    <n v="2964051"/>
  </r>
  <r>
    <x v="2"/>
    <x v="2"/>
    <x v="103"/>
    <s v="行銷費用"/>
    <x v="731"/>
    <x v="725"/>
    <s v="Z112S"/>
    <s v="花蓮區營業處-售電分攤"/>
    <n v="147496"/>
    <n v="0"/>
    <n v="147496"/>
  </r>
  <r>
    <x v="2"/>
    <x v="2"/>
    <x v="103"/>
    <s v="行銷費用"/>
    <x v="731"/>
    <x v="725"/>
    <s v="Z1130"/>
    <s v="宜蘭區營業處分攤"/>
    <n v="2615026"/>
    <n v="0"/>
    <n v="2615026"/>
  </r>
  <r>
    <x v="2"/>
    <x v="2"/>
    <x v="103"/>
    <s v="行銷費用"/>
    <x v="731"/>
    <x v="725"/>
    <s v="Z113S"/>
    <s v="宜蘭區營業處-售電分攤"/>
    <n v="89200"/>
    <n v="0"/>
    <n v="89200"/>
  </r>
  <r>
    <x v="2"/>
    <x v="2"/>
    <x v="103"/>
    <s v="行銷費用"/>
    <x v="731"/>
    <x v="725"/>
    <s v="Z1140"/>
    <s v="澎湖區營業處分攤"/>
    <n v="124316"/>
    <n v="0"/>
    <n v="124316"/>
  </r>
  <r>
    <x v="2"/>
    <x v="2"/>
    <x v="103"/>
    <s v="行銷費用"/>
    <x v="731"/>
    <x v="725"/>
    <s v="Z114S"/>
    <s v="澎湖區營業處-售電分攤"/>
    <n v="492955"/>
    <n v="0"/>
    <n v="492955"/>
  </r>
  <r>
    <x v="2"/>
    <x v="2"/>
    <x v="103"/>
    <s v="行銷費用"/>
    <x v="731"/>
    <x v="725"/>
    <s v="Z1150"/>
    <s v="台北南區營業處分攤"/>
    <n v="1429723"/>
    <n v="0"/>
    <n v="1429723"/>
  </r>
  <r>
    <x v="2"/>
    <x v="2"/>
    <x v="103"/>
    <s v="行銷費用"/>
    <x v="731"/>
    <x v="725"/>
    <s v="Z115S"/>
    <s v="台北南區營業處-售電分攤"/>
    <n v="157580"/>
    <n v="0"/>
    <n v="157580"/>
  </r>
  <r>
    <x v="2"/>
    <x v="2"/>
    <x v="103"/>
    <s v="行銷費用"/>
    <x v="731"/>
    <x v="725"/>
    <s v="Z1160"/>
    <s v="台北北區營業處分攤"/>
    <n v="665931"/>
    <n v="0"/>
    <n v="665931"/>
  </r>
  <r>
    <x v="2"/>
    <x v="2"/>
    <x v="103"/>
    <s v="行銷費用"/>
    <x v="731"/>
    <x v="725"/>
    <s v="Z116S"/>
    <s v="台北北區營業處-售電分攤"/>
    <n v="157237"/>
    <n v="0"/>
    <n v="157237"/>
  </r>
  <r>
    <x v="2"/>
    <x v="2"/>
    <x v="103"/>
    <s v="行銷費用"/>
    <x v="731"/>
    <x v="725"/>
    <s v="Z1170"/>
    <s v="台北西區營業處分攤"/>
    <n v="1117469"/>
    <n v="0"/>
    <n v="1117469"/>
  </r>
  <r>
    <x v="2"/>
    <x v="2"/>
    <x v="103"/>
    <s v="行銷費用"/>
    <x v="731"/>
    <x v="725"/>
    <s v="Z117S"/>
    <s v="台北西區營業處-售電分攤"/>
    <n v="236495"/>
    <n v="0"/>
    <n v="236495"/>
  </r>
  <r>
    <x v="2"/>
    <x v="2"/>
    <x v="103"/>
    <s v="行銷費用"/>
    <x v="731"/>
    <x v="725"/>
    <s v="Z1180"/>
    <s v="南投區營業處分攤"/>
    <n v="2797909"/>
    <n v="0"/>
    <n v="2797909"/>
  </r>
  <r>
    <x v="2"/>
    <x v="2"/>
    <x v="103"/>
    <s v="行銷費用"/>
    <x v="731"/>
    <x v="725"/>
    <s v="Z118S"/>
    <s v="南投區營業處-售電分攤"/>
    <n v="281264"/>
    <n v="0"/>
    <n v="281264"/>
  </r>
  <r>
    <x v="2"/>
    <x v="2"/>
    <x v="103"/>
    <s v="行銷費用"/>
    <x v="731"/>
    <x v="725"/>
    <s v="Z1190"/>
    <s v="鳳山區營業處分攤"/>
    <n v="2048521"/>
    <n v="0"/>
    <n v="2048521"/>
  </r>
  <r>
    <x v="2"/>
    <x v="2"/>
    <x v="103"/>
    <s v="行銷費用"/>
    <x v="731"/>
    <x v="725"/>
    <s v="Z119S"/>
    <s v="鳳山區營業處-售電分攤"/>
    <n v="278829"/>
    <n v="0"/>
    <n v="278829"/>
  </r>
  <r>
    <x v="2"/>
    <x v="2"/>
    <x v="103"/>
    <s v="行銷費用"/>
    <x v="731"/>
    <x v="725"/>
    <s v="Z1200"/>
    <s v="雲林區營業處分攤"/>
    <n v="3146515"/>
    <n v="0"/>
    <n v="3146515"/>
  </r>
  <r>
    <x v="2"/>
    <x v="2"/>
    <x v="103"/>
    <s v="行銷費用"/>
    <x v="731"/>
    <x v="725"/>
    <s v="Z120S"/>
    <s v="雲林區營業處-售電分攤"/>
    <n v="174264"/>
    <n v="0"/>
    <n v="174264"/>
  </r>
  <r>
    <x v="2"/>
    <x v="2"/>
    <x v="103"/>
    <s v="行銷費用"/>
    <x v="731"/>
    <x v="725"/>
    <s v="Z1210"/>
    <s v="新營區營業處分攤"/>
    <n v="1175106"/>
    <n v="0"/>
    <n v="1175106"/>
  </r>
  <r>
    <x v="2"/>
    <x v="2"/>
    <x v="103"/>
    <s v="行銷費用"/>
    <x v="731"/>
    <x v="725"/>
    <s v="Z121S"/>
    <s v="新營區營業處-售電分攤"/>
    <n v="224351"/>
    <n v="0"/>
    <n v="224351"/>
  </r>
  <r>
    <x v="2"/>
    <x v="2"/>
    <x v="103"/>
    <s v="行銷費用"/>
    <x v="731"/>
    <x v="725"/>
    <s v="Z1220"/>
    <s v="苗栗區營業處分攤"/>
    <n v="1952686"/>
    <n v="0"/>
    <n v="1952686"/>
  </r>
  <r>
    <x v="2"/>
    <x v="2"/>
    <x v="103"/>
    <s v="行銷費用"/>
    <x v="731"/>
    <x v="725"/>
    <s v="Z122S"/>
    <s v="苗栗區營業處-售電分攤"/>
    <n v="251874"/>
    <n v="0"/>
    <n v="251874"/>
  </r>
  <r>
    <x v="2"/>
    <x v="2"/>
    <x v="103"/>
    <s v="行銷費用"/>
    <x v="731"/>
    <x v="725"/>
    <s v="Z1230"/>
    <s v="金門區營業處分攤"/>
    <n v="1362478"/>
    <n v="0"/>
    <n v="1362478"/>
  </r>
  <r>
    <x v="2"/>
    <x v="2"/>
    <x v="103"/>
    <s v="行銷費用"/>
    <x v="731"/>
    <x v="725"/>
    <s v="Z123S"/>
    <s v="金門區營業處-售電分攤"/>
    <n v="4279"/>
    <n v="0"/>
    <n v="4279"/>
  </r>
  <r>
    <x v="2"/>
    <x v="2"/>
    <x v="103"/>
    <s v="行銷費用"/>
    <x v="731"/>
    <x v="725"/>
    <s v="Z1240"/>
    <s v="馬祖區營業處分攤"/>
    <n v="189879"/>
    <n v="0"/>
    <n v="189879"/>
  </r>
  <r>
    <x v="2"/>
    <x v="2"/>
    <x v="103"/>
    <s v="行銷費用"/>
    <x v="731"/>
    <x v="725"/>
    <s v="Z124S"/>
    <s v="馬祖區營業處-售電分攤"/>
    <n v="10724"/>
    <n v="0"/>
    <n v="10724"/>
  </r>
  <r>
    <x v="2"/>
    <x v="2"/>
    <x v="103"/>
    <s v="行銷費用"/>
    <x v="731"/>
    <x v="725"/>
    <s v="Z5300"/>
    <s v="南部資料處理中心分攤"/>
    <n v="74479"/>
    <n v="0"/>
    <n v="74479"/>
  </r>
  <r>
    <x v="2"/>
    <x v="2"/>
    <x v="103"/>
    <s v="行銷費用"/>
    <x v="731"/>
    <x v="725"/>
    <s v="Z5350"/>
    <s v="中部資料處理中心分攤"/>
    <n v="51825"/>
    <n v="0"/>
    <n v="51825"/>
  </r>
  <r>
    <x v="2"/>
    <x v="2"/>
    <x v="103"/>
    <s v="行銷費用"/>
    <x v="731"/>
    <x v="725"/>
    <s v="Z5450"/>
    <s v="電力通信處分攤"/>
    <n v="2994653"/>
    <n v="0"/>
    <n v="2994653"/>
  </r>
  <r>
    <x v="2"/>
    <x v="2"/>
    <x v="103"/>
    <s v="行銷費用"/>
    <x v="732"/>
    <x v="726"/>
    <s v="Z0070"/>
    <s v="業務處分攤"/>
    <n v="128132"/>
    <n v="0"/>
    <n v="128132"/>
  </r>
  <r>
    <x v="2"/>
    <x v="2"/>
    <x v="103"/>
    <s v="行銷費用"/>
    <x v="732"/>
    <x v="726"/>
    <s v="Z0140"/>
    <s v="秘書處分攤"/>
    <n v="1586507"/>
    <n v="0"/>
    <n v="1586507"/>
  </r>
  <r>
    <x v="2"/>
    <x v="2"/>
    <x v="103"/>
    <s v="行銷費用"/>
    <x v="732"/>
    <x v="726"/>
    <s v="Z0240"/>
    <s v="資訊系統處分攤"/>
    <n v="103188"/>
    <n v="0"/>
    <n v="103188"/>
  </r>
  <r>
    <x v="2"/>
    <x v="2"/>
    <x v="103"/>
    <s v="行銷費用"/>
    <x v="732"/>
    <x v="726"/>
    <s v="Z0510"/>
    <s v="公眾服務處分攤"/>
    <n v="5037402"/>
    <n v="0"/>
    <n v="5037402"/>
  </r>
  <r>
    <x v="2"/>
    <x v="2"/>
    <x v="103"/>
    <s v="行銷費用"/>
    <x v="732"/>
    <x v="726"/>
    <s v="Z0610"/>
    <s v="環境保護處分攤"/>
    <n v="818"/>
    <n v="0"/>
    <n v="818"/>
  </r>
  <r>
    <x v="2"/>
    <x v="2"/>
    <x v="103"/>
    <s v="行銷費用"/>
    <x v="732"/>
    <x v="726"/>
    <s v="Z1010"/>
    <s v="基隆區營業處分攤"/>
    <n v="1288429"/>
    <n v="0"/>
    <n v="1288429"/>
  </r>
  <r>
    <x v="2"/>
    <x v="2"/>
    <x v="103"/>
    <s v="行銷費用"/>
    <x v="732"/>
    <x v="726"/>
    <s v="Z101S"/>
    <s v="基隆區營業處-售電分攤"/>
    <n v="122248"/>
    <n v="0"/>
    <n v="122248"/>
  </r>
  <r>
    <x v="2"/>
    <x v="2"/>
    <x v="103"/>
    <s v="行銷費用"/>
    <x v="732"/>
    <x v="726"/>
    <s v="Z1020"/>
    <s v="台北市區營業處分攤"/>
    <n v="754323"/>
    <n v="0"/>
    <n v="754323"/>
  </r>
  <r>
    <x v="2"/>
    <x v="2"/>
    <x v="103"/>
    <s v="行銷費用"/>
    <x v="732"/>
    <x v="726"/>
    <s v="Z102S"/>
    <s v="台北市區營業處-售電分攤"/>
    <n v="359520"/>
    <n v="0"/>
    <n v="359520"/>
  </r>
  <r>
    <x v="2"/>
    <x v="2"/>
    <x v="103"/>
    <s v="行銷費用"/>
    <x v="732"/>
    <x v="726"/>
    <s v="Z1030"/>
    <s v="桃園區營業處分攤"/>
    <n v="437669"/>
    <n v="0"/>
    <n v="437669"/>
  </r>
  <r>
    <x v="2"/>
    <x v="2"/>
    <x v="103"/>
    <s v="行銷費用"/>
    <x v="732"/>
    <x v="726"/>
    <s v="Z103S"/>
    <s v="桃園區營業處-售電分攤"/>
    <n v="236552"/>
    <n v="0"/>
    <n v="236552"/>
  </r>
  <r>
    <x v="2"/>
    <x v="2"/>
    <x v="103"/>
    <s v="行銷費用"/>
    <x v="732"/>
    <x v="726"/>
    <s v="Z1040"/>
    <s v="新竹區營業處分攤"/>
    <n v="590878"/>
    <n v="0"/>
    <n v="590878"/>
  </r>
  <r>
    <x v="2"/>
    <x v="2"/>
    <x v="103"/>
    <s v="行銷費用"/>
    <x v="732"/>
    <x v="726"/>
    <s v="Z104S"/>
    <s v="新竹區營業處-售電分攤"/>
    <n v="152398"/>
    <n v="0"/>
    <n v="152398"/>
  </r>
  <r>
    <x v="2"/>
    <x v="2"/>
    <x v="103"/>
    <s v="行銷費用"/>
    <x v="732"/>
    <x v="726"/>
    <s v="Z1050"/>
    <s v="台中區營業處分攤"/>
    <n v="4414411"/>
    <n v="0"/>
    <n v="4414411"/>
  </r>
  <r>
    <x v="2"/>
    <x v="2"/>
    <x v="103"/>
    <s v="行銷費用"/>
    <x v="732"/>
    <x v="726"/>
    <s v="Z105S"/>
    <s v="台中區營業處-售電分攤"/>
    <n v="239792"/>
    <n v="0"/>
    <n v="239792"/>
  </r>
  <r>
    <x v="2"/>
    <x v="2"/>
    <x v="103"/>
    <s v="行銷費用"/>
    <x v="732"/>
    <x v="726"/>
    <s v="Z1060"/>
    <s v="彰化區營業處分攤"/>
    <n v="1143729"/>
    <n v="0"/>
    <n v="1143729"/>
  </r>
  <r>
    <x v="2"/>
    <x v="2"/>
    <x v="103"/>
    <s v="行銷費用"/>
    <x v="732"/>
    <x v="726"/>
    <s v="Z106S"/>
    <s v="彰化區營業處-售電分攤"/>
    <n v="246464"/>
    <n v="0"/>
    <n v="246464"/>
  </r>
  <r>
    <x v="2"/>
    <x v="2"/>
    <x v="103"/>
    <s v="行銷費用"/>
    <x v="732"/>
    <x v="726"/>
    <s v="Z1070"/>
    <s v="嘉義區營業處分攤"/>
    <n v="769532"/>
    <n v="0"/>
    <n v="769532"/>
  </r>
  <r>
    <x v="2"/>
    <x v="2"/>
    <x v="103"/>
    <s v="行銷費用"/>
    <x v="732"/>
    <x v="726"/>
    <s v="Z107S"/>
    <s v="嘉義區營業處-售電分攤"/>
    <n v="115194"/>
    <n v="0"/>
    <n v="115194"/>
  </r>
  <r>
    <x v="2"/>
    <x v="2"/>
    <x v="103"/>
    <s v="行銷費用"/>
    <x v="732"/>
    <x v="726"/>
    <s v="Z1080"/>
    <s v="台南區營業處分攤"/>
    <n v="353183"/>
    <n v="0"/>
    <n v="353183"/>
  </r>
  <r>
    <x v="2"/>
    <x v="2"/>
    <x v="103"/>
    <s v="行銷費用"/>
    <x v="732"/>
    <x v="726"/>
    <s v="Z108S"/>
    <s v="台南區營業處-售電分攤"/>
    <n v="305574"/>
    <n v="0"/>
    <n v="305574"/>
  </r>
  <r>
    <x v="2"/>
    <x v="2"/>
    <x v="103"/>
    <s v="行銷費用"/>
    <x v="732"/>
    <x v="726"/>
    <s v="Z1090"/>
    <s v="高雄區營業處分攤"/>
    <n v="1612194"/>
    <n v="0"/>
    <n v="1612194"/>
  </r>
  <r>
    <x v="2"/>
    <x v="2"/>
    <x v="103"/>
    <s v="行銷費用"/>
    <x v="732"/>
    <x v="726"/>
    <s v="Z109S"/>
    <s v="高雄區營業處-售電分攤"/>
    <n v="185280"/>
    <n v="0"/>
    <n v="185280"/>
  </r>
  <r>
    <x v="2"/>
    <x v="2"/>
    <x v="103"/>
    <s v="行銷費用"/>
    <x v="732"/>
    <x v="726"/>
    <s v="Z1100"/>
    <s v="屏東區營業處分攤"/>
    <n v="530889"/>
    <n v="0"/>
    <n v="530889"/>
  </r>
  <r>
    <x v="2"/>
    <x v="2"/>
    <x v="103"/>
    <s v="行銷費用"/>
    <x v="732"/>
    <x v="726"/>
    <s v="Z110S"/>
    <s v="屏東區營業處-售電分攤"/>
    <n v="64690"/>
    <n v="0"/>
    <n v="64690"/>
  </r>
  <r>
    <x v="2"/>
    <x v="2"/>
    <x v="103"/>
    <s v="行銷費用"/>
    <x v="732"/>
    <x v="726"/>
    <s v="Z1110"/>
    <s v="台東區營業處分攤"/>
    <n v="656906"/>
    <n v="0"/>
    <n v="656906"/>
  </r>
  <r>
    <x v="2"/>
    <x v="2"/>
    <x v="103"/>
    <s v="行銷費用"/>
    <x v="732"/>
    <x v="726"/>
    <s v="Z111S"/>
    <s v="台東區營業處-售電分攤"/>
    <n v="79405"/>
    <n v="0"/>
    <n v="79405"/>
  </r>
  <r>
    <x v="2"/>
    <x v="2"/>
    <x v="103"/>
    <s v="行銷費用"/>
    <x v="732"/>
    <x v="726"/>
    <s v="Z1120"/>
    <s v="花蓮區營業處分攤"/>
    <n v="1170145"/>
    <n v="0"/>
    <n v="1170145"/>
  </r>
  <r>
    <x v="2"/>
    <x v="2"/>
    <x v="103"/>
    <s v="行銷費用"/>
    <x v="732"/>
    <x v="726"/>
    <s v="Z112S"/>
    <s v="花蓮區營業處-售電分攤"/>
    <n v="77588"/>
    <n v="0"/>
    <n v="77588"/>
  </r>
  <r>
    <x v="2"/>
    <x v="2"/>
    <x v="103"/>
    <s v="行銷費用"/>
    <x v="732"/>
    <x v="726"/>
    <s v="Z1130"/>
    <s v="宜蘭區營業處分攤"/>
    <n v="531998"/>
    <n v="0"/>
    <n v="531998"/>
  </r>
  <r>
    <x v="2"/>
    <x v="2"/>
    <x v="103"/>
    <s v="行銷費用"/>
    <x v="732"/>
    <x v="726"/>
    <s v="Z113S"/>
    <s v="宜蘭區營業處-售電分攤"/>
    <n v="72881"/>
    <n v="0"/>
    <n v="72881"/>
  </r>
  <r>
    <x v="2"/>
    <x v="2"/>
    <x v="103"/>
    <s v="行銷費用"/>
    <x v="732"/>
    <x v="726"/>
    <s v="Z1140"/>
    <s v="澎湖區營業處分攤"/>
    <n v="207840"/>
    <n v="0"/>
    <n v="207840"/>
  </r>
  <r>
    <x v="2"/>
    <x v="2"/>
    <x v="103"/>
    <s v="行銷費用"/>
    <x v="732"/>
    <x v="726"/>
    <s v="Z114S"/>
    <s v="澎湖區營業處-售電分攤"/>
    <n v="52481"/>
    <n v="0"/>
    <n v="52481"/>
  </r>
  <r>
    <x v="2"/>
    <x v="2"/>
    <x v="103"/>
    <s v="行銷費用"/>
    <x v="732"/>
    <x v="726"/>
    <s v="Z1150"/>
    <s v="台北南區營業處分攤"/>
    <n v="4546799"/>
    <n v="0"/>
    <n v="4546799"/>
  </r>
  <r>
    <x v="2"/>
    <x v="2"/>
    <x v="103"/>
    <s v="行銷費用"/>
    <x v="732"/>
    <x v="726"/>
    <s v="Z115S"/>
    <s v="台北南區營業處-售電分攤"/>
    <n v="48843"/>
    <n v="0"/>
    <n v="48843"/>
  </r>
  <r>
    <x v="2"/>
    <x v="2"/>
    <x v="103"/>
    <s v="行銷費用"/>
    <x v="732"/>
    <x v="726"/>
    <s v="Z1160"/>
    <s v="台北北區營業處分攤"/>
    <n v="3441795"/>
    <n v="0"/>
    <n v="3441795"/>
  </r>
  <r>
    <x v="2"/>
    <x v="2"/>
    <x v="103"/>
    <s v="行銷費用"/>
    <x v="732"/>
    <x v="726"/>
    <s v="Z116S"/>
    <s v="台北北區營業處-售電分攤"/>
    <n v="206079"/>
    <n v="0"/>
    <n v="206079"/>
  </r>
  <r>
    <x v="2"/>
    <x v="2"/>
    <x v="103"/>
    <s v="行銷費用"/>
    <x v="732"/>
    <x v="726"/>
    <s v="Z1170"/>
    <s v="台北西區營業處分攤"/>
    <n v="408441"/>
    <n v="0"/>
    <n v="408441"/>
  </r>
  <r>
    <x v="2"/>
    <x v="2"/>
    <x v="103"/>
    <s v="行銷費用"/>
    <x v="732"/>
    <x v="726"/>
    <s v="Z117S"/>
    <s v="台北西區營業處-售電分攤"/>
    <n v="163881"/>
    <n v="0"/>
    <n v="163881"/>
  </r>
  <r>
    <x v="2"/>
    <x v="2"/>
    <x v="103"/>
    <s v="行銷費用"/>
    <x v="732"/>
    <x v="726"/>
    <s v="Z1180"/>
    <s v="南投區營業處分攤"/>
    <n v="509742"/>
    <n v="0"/>
    <n v="509742"/>
  </r>
  <r>
    <x v="2"/>
    <x v="2"/>
    <x v="103"/>
    <s v="行銷費用"/>
    <x v="732"/>
    <x v="726"/>
    <s v="Z118S"/>
    <s v="南投區營業處-售電分攤"/>
    <n v="162792"/>
    <n v="0"/>
    <n v="162792"/>
  </r>
  <r>
    <x v="2"/>
    <x v="2"/>
    <x v="103"/>
    <s v="行銷費用"/>
    <x v="732"/>
    <x v="726"/>
    <s v="Z1190"/>
    <s v="鳳山區營業處分攤"/>
    <n v="1190241"/>
    <n v="0"/>
    <n v="1190241"/>
  </r>
  <r>
    <x v="2"/>
    <x v="2"/>
    <x v="103"/>
    <s v="行銷費用"/>
    <x v="732"/>
    <x v="726"/>
    <s v="Z119S"/>
    <s v="鳳山區營業處-售電分攤"/>
    <n v="256635"/>
    <n v="0"/>
    <n v="256635"/>
  </r>
  <r>
    <x v="2"/>
    <x v="2"/>
    <x v="103"/>
    <s v="行銷費用"/>
    <x v="732"/>
    <x v="726"/>
    <s v="Z1200"/>
    <s v="雲林區營業處分攤"/>
    <n v="752292"/>
    <n v="0"/>
    <n v="752292"/>
  </r>
  <r>
    <x v="2"/>
    <x v="2"/>
    <x v="103"/>
    <s v="行銷費用"/>
    <x v="732"/>
    <x v="726"/>
    <s v="Z120S"/>
    <s v="雲林區營業處-售電分攤"/>
    <n v="78405"/>
    <n v="0"/>
    <n v="78405"/>
  </r>
  <r>
    <x v="2"/>
    <x v="2"/>
    <x v="103"/>
    <s v="行銷費用"/>
    <x v="732"/>
    <x v="726"/>
    <s v="Z1210"/>
    <s v="新營區營業處分攤"/>
    <n v="412947"/>
    <n v="0"/>
    <n v="412947"/>
  </r>
  <r>
    <x v="2"/>
    <x v="2"/>
    <x v="103"/>
    <s v="行銷費用"/>
    <x v="732"/>
    <x v="726"/>
    <s v="Z121S"/>
    <s v="新營區營業處-售電分攤"/>
    <n v="66616"/>
    <n v="0"/>
    <n v="66616"/>
  </r>
  <r>
    <x v="2"/>
    <x v="2"/>
    <x v="103"/>
    <s v="行銷費用"/>
    <x v="732"/>
    <x v="726"/>
    <s v="Z1220"/>
    <s v="苗栗區營業處分攤"/>
    <n v="703695"/>
    <n v="0"/>
    <n v="703695"/>
  </r>
  <r>
    <x v="2"/>
    <x v="2"/>
    <x v="103"/>
    <s v="行銷費用"/>
    <x v="732"/>
    <x v="726"/>
    <s v="Z122S"/>
    <s v="苗栗區營業處-售電分攤"/>
    <n v="135395"/>
    <n v="0"/>
    <n v="135395"/>
  </r>
  <r>
    <x v="2"/>
    <x v="2"/>
    <x v="103"/>
    <s v="行銷費用"/>
    <x v="732"/>
    <x v="726"/>
    <s v="Z1230"/>
    <s v="金門區營業處分攤"/>
    <n v="547977"/>
    <n v="0"/>
    <n v="547977"/>
  </r>
  <r>
    <x v="2"/>
    <x v="2"/>
    <x v="103"/>
    <s v="行銷費用"/>
    <x v="732"/>
    <x v="726"/>
    <s v="Z123S"/>
    <s v="金門區營業處-售電分攤"/>
    <n v="23321"/>
    <n v="0"/>
    <n v="23321"/>
  </r>
  <r>
    <x v="2"/>
    <x v="2"/>
    <x v="103"/>
    <s v="行銷費用"/>
    <x v="732"/>
    <x v="726"/>
    <s v="Z1240"/>
    <s v="馬祖區營業處分攤"/>
    <n v="356052"/>
    <n v="0"/>
    <n v="356052"/>
  </r>
  <r>
    <x v="2"/>
    <x v="2"/>
    <x v="103"/>
    <s v="行銷費用"/>
    <x v="732"/>
    <x v="726"/>
    <s v="Z124S"/>
    <s v="馬祖區營業處-售電分攤"/>
    <n v="28377"/>
    <n v="0"/>
    <n v="28377"/>
  </r>
  <r>
    <x v="2"/>
    <x v="2"/>
    <x v="103"/>
    <s v="行銷費用"/>
    <x v="732"/>
    <x v="726"/>
    <s v="Z5300"/>
    <s v="南部資料處理中心分攤"/>
    <n v="717213"/>
    <n v="0"/>
    <n v="717213"/>
  </r>
  <r>
    <x v="2"/>
    <x v="2"/>
    <x v="103"/>
    <s v="行銷費用"/>
    <x v="732"/>
    <x v="726"/>
    <s v="Z5350"/>
    <s v="中部資料處理中心分攤"/>
    <n v="25457"/>
    <n v="0"/>
    <n v="25457"/>
  </r>
  <r>
    <x v="2"/>
    <x v="2"/>
    <x v="103"/>
    <s v="行銷費用"/>
    <x v="732"/>
    <x v="726"/>
    <s v="Z5450"/>
    <s v="電力通信處分攤"/>
    <n v="20068"/>
    <n v="0"/>
    <n v="20068"/>
  </r>
  <r>
    <x v="2"/>
    <x v="2"/>
    <x v="103"/>
    <s v="行銷費用"/>
    <x v="733"/>
    <x v="727"/>
    <s v="Z1010"/>
    <s v="基隆區營業處分攤"/>
    <n v="159201"/>
    <n v="0"/>
    <n v="159201"/>
  </r>
  <r>
    <x v="2"/>
    <x v="2"/>
    <x v="103"/>
    <s v="行銷費用"/>
    <x v="733"/>
    <x v="727"/>
    <s v="Z1030"/>
    <s v="桃園區營業處分攤"/>
    <n v="109494"/>
    <n v="0"/>
    <n v="109494"/>
  </r>
  <r>
    <x v="2"/>
    <x v="2"/>
    <x v="103"/>
    <s v="行銷費用"/>
    <x v="733"/>
    <x v="727"/>
    <s v="Z1040"/>
    <s v="新竹區營業處分攤"/>
    <n v="339003"/>
    <n v="0"/>
    <n v="339003"/>
  </r>
  <r>
    <x v="2"/>
    <x v="2"/>
    <x v="103"/>
    <s v="行銷費用"/>
    <x v="733"/>
    <x v="727"/>
    <s v="Z105S"/>
    <s v="台中區營業處-售電分攤"/>
    <n v="871953"/>
    <n v="0"/>
    <n v="871953"/>
  </r>
  <r>
    <x v="2"/>
    <x v="2"/>
    <x v="103"/>
    <s v="行銷費用"/>
    <x v="733"/>
    <x v="727"/>
    <s v="Z106S"/>
    <s v="彰化區營業處-售電分攤"/>
    <n v="1369658"/>
    <n v="0"/>
    <n v="1369658"/>
  </r>
  <r>
    <x v="2"/>
    <x v="2"/>
    <x v="103"/>
    <s v="行銷費用"/>
    <x v="733"/>
    <x v="727"/>
    <s v="Z1070"/>
    <s v="嘉義區營業處分攤"/>
    <n v="210211"/>
    <n v="0"/>
    <n v="210211"/>
  </r>
  <r>
    <x v="2"/>
    <x v="2"/>
    <x v="103"/>
    <s v="行銷費用"/>
    <x v="733"/>
    <x v="727"/>
    <s v="Z1100"/>
    <s v="屏東區營業處分攤"/>
    <n v="84252"/>
    <n v="0"/>
    <n v="84252"/>
  </r>
  <r>
    <x v="2"/>
    <x v="2"/>
    <x v="103"/>
    <s v="行銷費用"/>
    <x v="733"/>
    <x v="727"/>
    <s v="Z110S"/>
    <s v="屏東區營業處-售電分攤"/>
    <n v="1635"/>
    <n v="0"/>
    <n v="1635"/>
  </r>
  <r>
    <x v="2"/>
    <x v="2"/>
    <x v="103"/>
    <s v="行銷費用"/>
    <x v="733"/>
    <x v="727"/>
    <s v="Z1120"/>
    <s v="花蓮區營業處分攤"/>
    <n v="100404"/>
    <n v="0"/>
    <n v="100404"/>
  </r>
  <r>
    <x v="2"/>
    <x v="2"/>
    <x v="103"/>
    <s v="行銷費用"/>
    <x v="733"/>
    <x v="727"/>
    <s v="Z1130"/>
    <s v="宜蘭區營業處分攤"/>
    <n v="24251"/>
    <n v="0"/>
    <n v="24251"/>
  </r>
  <r>
    <x v="2"/>
    <x v="2"/>
    <x v="103"/>
    <s v="行銷費用"/>
    <x v="733"/>
    <x v="727"/>
    <s v="Z1140"/>
    <s v="澎湖區營業處分攤"/>
    <n v="0"/>
    <n v="-353"/>
    <n v="-353"/>
  </r>
  <r>
    <x v="2"/>
    <x v="2"/>
    <x v="103"/>
    <s v="行銷費用"/>
    <x v="733"/>
    <x v="727"/>
    <s v="Z1180"/>
    <s v="南投區營業處分攤"/>
    <n v="16382"/>
    <n v="0"/>
    <n v="16382"/>
  </r>
  <r>
    <x v="2"/>
    <x v="2"/>
    <x v="103"/>
    <s v="行銷費用"/>
    <x v="733"/>
    <x v="727"/>
    <s v="Z1190"/>
    <s v="鳳山區營業處分攤"/>
    <n v="8718"/>
    <n v="0"/>
    <n v="8718"/>
  </r>
  <r>
    <x v="2"/>
    <x v="2"/>
    <x v="103"/>
    <s v="行銷費用"/>
    <x v="733"/>
    <x v="727"/>
    <s v="Z1200"/>
    <s v="雲林區營業處分攤"/>
    <n v="259327"/>
    <n v="0"/>
    <n v="259327"/>
  </r>
  <r>
    <x v="2"/>
    <x v="2"/>
    <x v="103"/>
    <s v="行銷費用"/>
    <x v="733"/>
    <x v="727"/>
    <s v="Z1220"/>
    <s v="苗栗區營業處分攤"/>
    <n v="79456"/>
    <n v="0"/>
    <n v="79456"/>
  </r>
  <r>
    <x v="2"/>
    <x v="2"/>
    <x v="103"/>
    <s v="行銷費用"/>
    <x v="733"/>
    <x v="727"/>
    <s v="Z1230"/>
    <s v="金門區營業處分攤"/>
    <n v="141432"/>
    <n v="0"/>
    <n v="141432"/>
  </r>
  <r>
    <x v="2"/>
    <x v="2"/>
    <x v="103"/>
    <s v="行銷費用"/>
    <x v="733"/>
    <x v="727"/>
    <s v="Z1240"/>
    <s v="馬祖區營業處分攤"/>
    <n v="74040"/>
    <n v="0"/>
    <n v="74040"/>
  </r>
  <r>
    <x v="2"/>
    <x v="2"/>
    <x v="103"/>
    <s v="行銷費用"/>
    <x v="733"/>
    <x v="727"/>
    <s v="Z5450"/>
    <s v="電力通信處分攤"/>
    <n v="576"/>
    <n v="0"/>
    <n v="576"/>
  </r>
  <r>
    <x v="2"/>
    <x v="2"/>
    <x v="103"/>
    <s v="行銷費用"/>
    <x v="734"/>
    <x v="728"/>
    <s v="Z0070"/>
    <s v="業務處分攤"/>
    <n v="2732827"/>
    <n v="0"/>
    <n v="2732827"/>
  </r>
  <r>
    <x v="2"/>
    <x v="2"/>
    <x v="103"/>
    <s v="行銷費用"/>
    <x v="734"/>
    <x v="728"/>
    <s v="Z0140"/>
    <s v="秘書處分攤"/>
    <n v="100278"/>
    <n v="0"/>
    <n v="100278"/>
  </r>
  <r>
    <x v="2"/>
    <x v="2"/>
    <x v="103"/>
    <s v="行銷費用"/>
    <x v="734"/>
    <x v="728"/>
    <s v="Z0240"/>
    <s v="資訊系統處分攤"/>
    <n v="12411900"/>
    <n v="0"/>
    <n v="12411900"/>
  </r>
  <r>
    <x v="2"/>
    <x v="2"/>
    <x v="103"/>
    <s v="行銷費用"/>
    <x v="734"/>
    <x v="728"/>
    <s v="Z0510"/>
    <s v="公眾服務處分攤"/>
    <n v="220077"/>
    <n v="0"/>
    <n v="220077"/>
  </r>
  <r>
    <x v="2"/>
    <x v="2"/>
    <x v="103"/>
    <s v="行銷費用"/>
    <x v="734"/>
    <x v="728"/>
    <s v="Z0610"/>
    <s v="環境保護處分攤"/>
    <n v="67182"/>
    <n v="0"/>
    <n v="67182"/>
  </r>
  <r>
    <x v="2"/>
    <x v="2"/>
    <x v="103"/>
    <s v="行銷費用"/>
    <x v="734"/>
    <x v="728"/>
    <s v="Z0620"/>
    <s v="工業安全衛生處分攤"/>
    <n v="78564"/>
    <n v="0"/>
    <n v="78564"/>
  </r>
  <r>
    <x v="2"/>
    <x v="2"/>
    <x v="103"/>
    <s v="行銷費用"/>
    <x v="734"/>
    <x v="728"/>
    <s v="Z1010"/>
    <s v="基隆區營業處分攤"/>
    <n v="54697"/>
    <n v="0"/>
    <n v="54697"/>
  </r>
  <r>
    <x v="2"/>
    <x v="2"/>
    <x v="103"/>
    <s v="行銷費用"/>
    <x v="734"/>
    <x v="728"/>
    <s v="Z1020"/>
    <s v="台北市區營業處分攤"/>
    <n v="178195"/>
    <n v="0"/>
    <n v="178195"/>
  </r>
  <r>
    <x v="2"/>
    <x v="2"/>
    <x v="103"/>
    <s v="行銷費用"/>
    <x v="734"/>
    <x v="728"/>
    <s v="Z102S"/>
    <s v="台北市區營業處-售電分攤"/>
    <n v="808939"/>
    <n v="0"/>
    <n v="808939"/>
  </r>
  <r>
    <x v="2"/>
    <x v="2"/>
    <x v="103"/>
    <s v="行銷費用"/>
    <x v="734"/>
    <x v="728"/>
    <s v="Z1030"/>
    <s v="桃園區營業處分攤"/>
    <n v="89029"/>
    <n v="0"/>
    <n v="89029"/>
  </r>
  <r>
    <x v="2"/>
    <x v="2"/>
    <x v="103"/>
    <s v="行銷費用"/>
    <x v="734"/>
    <x v="728"/>
    <s v="Z1040"/>
    <s v="新竹區營業處分攤"/>
    <n v="25761"/>
    <n v="0"/>
    <n v="25761"/>
  </r>
  <r>
    <x v="2"/>
    <x v="2"/>
    <x v="103"/>
    <s v="行銷費用"/>
    <x v="734"/>
    <x v="728"/>
    <s v="Z1050"/>
    <s v="台中區營業處分攤"/>
    <n v="538717"/>
    <n v="0"/>
    <n v="538717"/>
  </r>
  <r>
    <x v="2"/>
    <x v="2"/>
    <x v="103"/>
    <s v="行銷費用"/>
    <x v="734"/>
    <x v="728"/>
    <s v="Z1060"/>
    <s v="彰化區營業處分攤"/>
    <n v="20096"/>
    <n v="0"/>
    <n v="20096"/>
  </r>
  <r>
    <x v="2"/>
    <x v="2"/>
    <x v="103"/>
    <s v="行銷費用"/>
    <x v="734"/>
    <x v="728"/>
    <s v="Z1070"/>
    <s v="嘉義區營業處分攤"/>
    <n v="59500"/>
    <n v="0"/>
    <n v="59500"/>
  </r>
  <r>
    <x v="2"/>
    <x v="2"/>
    <x v="103"/>
    <s v="行銷費用"/>
    <x v="734"/>
    <x v="728"/>
    <s v="Z1080"/>
    <s v="台南區營業處分攤"/>
    <n v="53676"/>
    <n v="0"/>
    <n v="53676"/>
  </r>
  <r>
    <x v="2"/>
    <x v="2"/>
    <x v="103"/>
    <s v="行銷費用"/>
    <x v="734"/>
    <x v="728"/>
    <s v="Z1100"/>
    <s v="屏東區營業處分攤"/>
    <n v="12196"/>
    <n v="0"/>
    <n v="12196"/>
  </r>
  <r>
    <x v="2"/>
    <x v="2"/>
    <x v="103"/>
    <s v="行銷費用"/>
    <x v="734"/>
    <x v="728"/>
    <s v="Z1110"/>
    <s v="台東區營業處分攤"/>
    <n v="12196"/>
    <n v="0"/>
    <n v="12196"/>
  </r>
  <r>
    <x v="2"/>
    <x v="2"/>
    <x v="103"/>
    <s v="行銷費用"/>
    <x v="734"/>
    <x v="728"/>
    <s v="Z1120"/>
    <s v="花蓮區營業處分攤"/>
    <n v="41913"/>
    <n v="0"/>
    <n v="41913"/>
  </r>
  <r>
    <x v="2"/>
    <x v="2"/>
    <x v="103"/>
    <s v="行銷費用"/>
    <x v="734"/>
    <x v="728"/>
    <s v="Z1130"/>
    <s v="宜蘭區營業處分攤"/>
    <n v="41656"/>
    <n v="0"/>
    <n v="41656"/>
  </r>
  <r>
    <x v="2"/>
    <x v="2"/>
    <x v="103"/>
    <s v="行銷費用"/>
    <x v="734"/>
    <x v="728"/>
    <s v="Z1140"/>
    <s v="澎湖區營業處分攤"/>
    <n v="13993"/>
    <n v="0"/>
    <n v="13993"/>
  </r>
  <r>
    <x v="2"/>
    <x v="2"/>
    <x v="103"/>
    <s v="行銷費用"/>
    <x v="734"/>
    <x v="728"/>
    <s v="Z1150"/>
    <s v="台北南區營業處分攤"/>
    <n v="26106"/>
    <n v="0"/>
    <n v="26106"/>
  </r>
  <r>
    <x v="2"/>
    <x v="2"/>
    <x v="103"/>
    <s v="行銷費用"/>
    <x v="734"/>
    <x v="728"/>
    <s v="Z1160"/>
    <s v="台北北區營業處分攤"/>
    <n v="51290"/>
    <n v="0"/>
    <n v="51290"/>
  </r>
  <r>
    <x v="2"/>
    <x v="2"/>
    <x v="103"/>
    <s v="行銷費用"/>
    <x v="734"/>
    <x v="728"/>
    <s v="Z1170"/>
    <s v="台北西區營業處分攤"/>
    <n v="46988"/>
    <n v="0"/>
    <n v="46988"/>
  </r>
  <r>
    <x v="2"/>
    <x v="2"/>
    <x v="103"/>
    <s v="行銷費用"/>
    <x v="734"/>
    <x v="728"/>
    <s v="Z1180"/>
    <s v="南投區營業處分攤"/>
    <n v="38934"/>
    <n v="0"/>
    <n v="38934"/>
  </r>
  <r>
    <x v="2"/>
    <x v="2"/>
    <x v="103"/>
    <s v="行銷費用"/>
    <x v="734"/>
    <x v="728"/>
    <s v="Z1190"/>
    <s v="鳳山區營業處分攤"/>
    <n v="45550"/>
    <n v="0"/>
    <n v="45550"/>
  </r>
  <r>
    <x v="2"/>
    <x v="2"/>
    <x v="103"/>
    <s v="行銷費用"/>
    <x v="734"/>
    <x v="728"/>
    <s v="Z1200"/>
    <s v="雲林區營業處分攤"/>
    <n v="40888"/>
    <n v="0"/>
    <n v="40888"/>
  </r>
  <r>
    <x v="2"/>
    <x v="2"/>
    <x v="103"/>
    <s v="行銷費用"/>
    <x v="734"/>
    <x v="728"/>
    <s v="Z1210"/>
    <s v="新營區營業處分攤"/>
    <n v="26438"/>
    <n v="0"/>
    <n v="26438"/>
  </r>
  <r>
    <x v="2"/>
    <x v="2"/>
    <x v="103"/>
    <s v="行銷費用"/>
    <x v="734"/>
    <x v="728"/>
    <s v="Z1220"/>
    <s v="苗栗區營業處分攤"/>
    <n v="70981"/>
    <n v="0"/>
    <n v="70981"/>
  </r>
  <r>
    <x v="2"/>
    <x v="2"/>
    <x v="103"/>
    <s v="行銷費用"/>
    <x v="734"/>
    <x v="728"/>
    <s v="Z1230"/>
    <s v="金門區營業處分攤"/>
    <n v="14081"/>
    <n v="0"/>
    <n v="14081"/>
  </r>
  <r>
    <x v="2"/>
    <x v="2"/>
    <x v="103"/>
    <s v="行銷費用"/>
    <x v="734"/>
    <x v="728"/>
    <s v="Z1240"/>
    <s v="馬祖區營業處分攤"/>
    <n v="16785"/>
    <n v="0"/>
    <n v="16785"/>
  </r>
  <r>
    <x v="2"/>
    <x v="2"/>
    <x v="103"/>
    <s v="行銷費用"/>
    <x v="734"/>
    <x v="728"/>
    <s v="Z5300"/>
    <s v="南部資料處理中心分攤"/>
    <n v="85370"/>
    <n v="0"/>
    <n v="85370"/>
  </r>
  <r>
    <x v="2"/>
    <x v="2"/>
    <x v="103"/>
    <s v="行銷費用"/>
    <x v="734"/>
    <x v="728"/>
    <s v="Z5450"/>
    <s v="電力通信處分攤"/>
    <n v="18679"/>
    <n v="0"/>
    <n v="18679"/>
  </r>
  <r>
    <x v="2"/>
    <x v="2"/>
    <x v="103"/>
    <s v="行銷費用"/>
    <x v="833"/>
    <x v="825"/>
    <s v="Z1020"/>
    <s v="台北市區營業處分攤"/>
    <n v="47192862"/>
    <n v="0"/>
    <n v="47192862"/>
  </r>
  <r>
    <x v="2"/>
    <x v="2"/>
    <x v="103"/>
    <s v="行銷費用"/>
    <x v="833"/>
    <x v="825"/>
    <s v="Z1070"/>
    <s v="嘉義區營業處分攤"/>
    <n v="402590"/>
    <n v="0"/>
    <n v="402590"/>
  </r>
  <r>
    <x v="2"/>
    <x v="2"/>
    <x v="103"/>
    <s v="行銷費用"/>
    <x v="833"/>
    <x v="825"/>
    <s v="Z1160"/>
    <s v="台北北區營業處分攤"/>
    <n v="35370825"/>
    <n v="0"/>
    <n v="35370825"/>
  </r>
  <r>
    <x v="2"/>
    <x v="2"/>
    <x v="103"/>
    <s v="行銷費用"/>
    <x v="833"/>
    <x v="825"/>
    <s v="Z1200"/>
    <s v="雲林區營業處分攤"/>
    <n v="999408"/>
    <n v="0"/>
    <n v="999408"/>
  </r>
  <r>
    <x v="2"/>
    <x v="2"/>
    <x v="103"/>
    <s v="行銷費用"/>
    <x v="735"/>
    <x v="729"/>
    <s v="Z0140"/>
    <s v="秘書處分攤"/>
    <n v="12674016"/>
    <n v="0"/>
    <n v="12674016"/>
  </r>
  <r>
    <x v="2"/>
    <x v="2"/>
    <x v="103"/>
    <s v="行銷費用"/>
    <x v="735"/>
    <x v="729"/>
    <s v="Z1010"/>
    <s v="基隆區營業處分攤"/>
    <n v="5448714"/>
    <n v="0"/>
    <n v="5448714"/>
  </r>
  <r>
    <x v="2"/>
    <x v="2"/>
    <x v="103"/>
    <s v="行銷費用"/>
    <x v="735"/>
    <x v="729"/>
    <s v="Z1020"/>
    <s v="台北市區營業處分攤"/>
    <n v="49485346"/>
    <n v="0"/>
    <n v="49485346"/>
  </r>
  <r>
    <x v="2"/>
    <x v="2"/>
    <x v="103"/>
    <s v="行銷費用"/>
    <x v="735"/>
    <x v="729"/>
    <s v="Z1030"/>
    <s v="桃園區營業處分攤"/>
    <n v="5873830"/>
    <n v="0"/>
    <n v="5873830"/>
  </r>
  <r>
    <x v="2"/>
    <x v="2"/>
    <x v="103"/>
    <s v="行銷費用"/>
    <x v="735"/>
    <x v="729"/>
    <s v="Z1040"/>
    <s v="新竹區營業處分攤"/>
    <n v="10127962"/>
    <n v="0"/>
    <n v="10127962"/>
  </r>
  <r>
    <x v="2"/>
    <x v="2"/>
    <x v="103"/>
    <s v="行銷費用"/>
    <x v="735"/>
    <x v="729"/>
    <s v="Z1050"/>
    <s v="台中區營業處分攤"/>
    <n v="3829965"/>
    <n v="0"/>
    <n v="3829965"/>
  </r>
  <r>
    <x v="2"/>
    <x v="2"/>
    <x v="103"/>
    <s v="行銷費用"/>
    <x v="735"/>
    <x v="729"/>
    <s v="Z1060"/>
    <s v="彰化區營業處分攤"/>
    <n v="2444833"/>
    <n v="0"/>
    <n v="2444833"/>
  </r>
  <r>
    <x v="2"/>
    <x v="2"/>
    <x v="103"/>
    <s v="行銷費用"/>
    <x v="735"/>
    <x v="729"/>
    <s v="Z1070"/>
    <s v="嘉義區營業處分攤"/>
    <n v="3275363"/>
    <n v="0"/>
    <n v="3275363"/>
  </r>
  <r>
    <x v="2"/>
    <x v="2"/>
    <x v="103"/>
    <s v="行銷費用"/>
    <x v="735"/>
    <x v="729"/>
    <s v="Z1080"/>
    <s v="台南區營業處分攤"/>
    <n v="6550801"/>
    <n v="0"/>
    <n v="6550801"/>
  </r>
  <r>
    <x v="2"/>
    <x v="2"/>
    <x v="103"/>
    <s v="行銷費用"/>
    <x v="735"/>
    <x v="729"/>
    <s v="Z1090"/>
    <s v="高雄區營業處分攤"/>
    <n v="11513564"/>
    <n v="0"/>
    <n v="11513564"/>
  </r>
  <r>
    <x v="2"/>
    <x v="2"/>
    <x v="103"/>
    <s v="行銷費用"/>
    <x v="735"/>
    <x v="729"/>
    <s v="Z1100"/>
    <s v="屏東區營業處分攤"/>
    <n v="4103271"/>
    <n v="0"/>
    <n v="4103271"/>
  </r>
  <r>
    <x v="2"/>
    <x v="2"/>
    <x v="103"/>
    <s v="行銷費用"/>
    <x v="735"/>
    <x v="729"/>
    <s v="Z1110"/>
    <s v="台東區營業處分攤"/>
    <n v="1010417"/>
    <n v="0"/>
    <n v="1010417"/>
  </r>
  <r>
    <x v="2"/>
    <x v="2"/>
    <x v="103"/>
    <s v="行銷費用"/>
    <x v="735"/>
    <x v="729"/>
    <s v="Z1120"/>
    <s v="花蓮區營業處分攤"/>
    <n v="1907016"/>
    <n v="0"/>
    <n v="1907016"/>
  </r>
  <r>
    <x v="2"/>
    <x v="2"/>
    <x v="103"/>
    <s v="行銷費用"/>
    <x v="735"/>
    <x v="729"/>
    <s v="Z1130"/>
    <s v="宜蘭區營業處分攤"/>
    <n v="1627563"/>
    <n v="0"/>
    <n v="1627563"/>
  </r>
  <r>
    <x v="2"/>
    <x v="2"/>
    <x v="103"/>
    <s v="行銷費用"/>
    <x v="735"/>
    <x v="729"/>
    <s v="Z1140"/>
    <s v="澎湖區營業處分攤"/>
    <n v="81638"/>
    <n v="0"/>
    <n v="81638"/>
  </r>
  <r>
    <x v="2"/>
    <x v="2"/>
    <x v="103"/>
    <s v="行銷費用"/>
    <x v="735"/>
    <x v="729"/>
    <s v="Z114S"/>
    <s v="澎湖區營業處-售電分攤"/>
    <n v="327158"/>
    <n v="0"/>
    <n v="327158"/>
  </r>
  <r>
    <x v="2"/>
    <x v="2"/>
    <x v="103"/>
    <s v="行銷費用"/>
    <x v="735"/>
    <x v="729"/>
    <s v="Z1150"/>
    <s v="台北南區營業處分攤"/>
    <n v="36924557"/>
    <n v="0"/>
    <n v="36924557"/>
  </r>
  <r>
    <x v="2"/>
    <x v="2"/>
    <x v="103"/>
    <s v="行銷費用"/>
    <x v="735"/>
    <x v="729"/>
    <s v="Z1160"/>
    <s v="台北北區營業處分攤"/>
    <n v="22034807"/>
    <n v="0"/>
    <n v="22034807"/>
  </r>
  <r>
    <x v="2"/>
    <x v="2"/>
    <x v="103"/>
    <s v="行銷費用"/>
    <x v="735"/>
    <x v="729"/>
    <s v="Z1170"/>
    <s v="台北西區營業處分攤"/>
    <n v="7182545"/>
    <n v="0"/>
    <n v="7182545"/>
  </r>
  <r>
    <x v="2"/>
    <x v="2"/>
    <x v="103"/>
    <s v="行銷費用"/>
    <x v="735"/>
    <x v="729"/>
    <s v="Z1180"/>
    <s v="南投區營業處分攤"/>
    <n v="4766903"/>
    <n v="0"/>
    <n v="4766903"/>
  </r>
  <r>
    <x v="2"/>
    <x v="2"/>
    <x v="103"/>
    <s v="行銷費用"/>
    <x v="735"/>
    <x v="729"/>
    <s v="Z1190"/>
    <s v="鳳山區營業處分攤"/>
    <n v="8648910"/>
    <n v="0"/>
    <n v="8648910"/>
  </r>
  <r>
    <x v="2"/>
    <x v="2"/>
    <x v="103"/>
    <s v="行銷費用"/>
    <x v="735"/>
    <x v="729"/>
    <s v="Z1200"/>
    <s v="雲林區營業處分攤"/>
    <n v="3426044"/>
    <n v="0"/>
    <n v="3426044"/>
  </r>
  <r>
    <x v="2"/>
    <x v="2"/>
    <x v="103"/>
    <s v="行銷費用"/>
    <x v="735"/>
    <x v="729"/>
    <s v="Z1210"/>
    <s v="新營區營業處分攤"/>
    <n v="3042025"/>
    <n v="0"/>
    <n v="3042025"/>
  </r>
  <r>
    <x v="2"/>
    <x v="2"/>
    <x v="103"/>
    <s v="行銷費用"/>
    <x v="735"/>
    <x v="729"/>
    <s v="Z1220"/>
    <s v="苗栗區營業處分攤"/>
    <n v="3527613"/>
    <n v="0"/>
    <n v="3527613"/>
  </r>
  <r>
    <x v="2"/>
    <x v="2"/>
    <x v="103"/>
    <s v="行銷費用"/>
    <x v="735"/>
    <x v="729"/>
    <s v="Z1230"/>
    <s v="金門區營業處分攤"/>
    <n v="650871"/>
    <n v="0"/>
    <n v="650871"/>
  </r>
  <r>
    <x v="2"/>
    <x v="2"/>
    <x v="103"/>
    <s v="行銷費用"/>
    <x v="735"/>
    <x v="729"/>
    <s v="Z1240"/>
    <s v="馬祖區營業處分攤"/>
    <n v="52121"/>
    <n v="0"/>
    <n v="52121"/>
  </r>
  <r>
    <x v="2"/>
    <x v="2"/>
    <x v="103"/>
    <s v="行銷費用"/>
    <x v="735"/>
    <x v="729"/>
    <s v="Z5300"/>
    <s v="南部資料處理中心分攤"/>
    <n v="66393"/>
    <n v="0"/>
    <n v="66393"/>
  </r>
  <r>
    <x v="2"/>
    <x v="2"/>
    <x v="103"/>
    <s v="行銷費用"/>
    <x v="735"/>
    <x v="729"/>
    <s v="Z5450"/>
    <s v="電力通信處分攤"/>
    <n v="24521"/>
    <n v="0"/>
    <n v="24521"/>
  </r>
  <r>
    <x v="2"/>
    <x v="2"/>
    <x v="103"/>
    <s v="行銷費用"/>
    <x v="736"/>
    <x v="730"/>
    <s v="Z0140"/>
    <s v="秘書處分攤"/>
    <n v="2945900"/>
    <n v="0"/>
    <n v="2945900"/>
  </r>
  <r>
    <x v="2"/>
    <x v="2"/>
    <x v="103"/>
    <s v="行銷費用"/>
    <x v="736"/>
    <x v="730"/>
    <s v="Z1010"/>
    <s v="基隆區營業處分攤"/>
    <n v="477951"/>
    <n v="0"/>
    <n v="477951"/>
  </r>
  <r>
    <x v="2"/>
    <x v="2"/>
    <x v="103"/>
    <s v="行銷費用"/>
    <x v="736"/>
    <x v="730"/>
    <s v="Z102S"/>
    <s v="台北市區營業處-售電分攤"/>
    <n v="7503434"/>
    <n v="0"/>
    <n v="7503434"/>
  </r>
  <r>
    <x v="2"/>
    <x v="2"/>
    <x v="103"/>
    <s v="行銷費用"/>
    <x v="736"/>
    <x v="730"/>
    <s v="Z1030"/>
    <s v="桃園區營業處分攤"/>
    <n v="682409"/>
    <n v="0"/>
    <n v="682409"/>
  </r>
  <r>
    <x v="2"/>
    <x v="2"/>
    <x v="103"/>
    <s v="行銷費用"/>
    <x v="736"/>
    <x v="730"/>
    <s v="Z1040"/>
    <s v="新竹區營業處分攤"/>
    <n v="947655"/>
    <n v="0"/>
    <n v="947655"/>
  </r>
  <r>
    <x v="2"/>
    <x v="2"/>
    <x v="103"/>
    <s v="行銷費用"/>
    <x v="736"/>
    <x v="730"/>
    <s v="Z1050"/>
    <s v="台中區營業處分攤"/>
    <n v="1648253"/>
    <n v="0"/>
    <n v="1648253"/>
  </r>
  <r>
    <x v="2"/>
    <x v="2"/>
    <x v="103"/>
    <s v="行銷費用"/>
    <x v="736"/>
    <x v="730"/>
    <s v="Z1060"/>
    <s v="彰化區營業處分攤"/>
    <n v="701695"/>
    <n v="0"/>
    <n v="701695"/>
  </r>
  <r>
    <x v="2"/>
    <x v="2"/>
    <x v="103"/>
    <s v="行銷費用"/>
    <x v="736"/>
    <x v="730"/>
    <s v="Z1070"/>
    <s v="嘉義區營業處分攤"/>
    <n v="940343"/>
    <n v="0"/>
    <n v="940343"/>
  </r>
  <r>
    <x v="2"/>
    <x v="2"/>
    <x v="103"/>
    <s v="行銷費用"/>
    <x v="736"/>
    <x v="730"/>
    <s v="Z1080"/>
    <s v="台南區營業處分攤"/>
    <n v="1022653"/>
    <n v="0"/>
    <n v="1022653"/>
  </r>
  <r>
    <x v="2"/>
    <x v="2"/>
    <x v="103"/>
    <s v="行銷費用"/>
    <x v="736"/>
    <x v="730"/>
    <s v="Z1090"/>
    <s v="高雄區營業處分攤"/>
    <n v="533763"/>
    <n v="0"/>
    <n v="533763"/>
  </r>
  <r>
    <x v="2"/>
    <x v="2"/>
    <x v="103"/>
    <s v="行銷費用"/>
    <x v="736"/>
    <x v="730"/>
    <s v="Z1100"/>
    <s v="屏東區營業處分攤"/>
    <n v="2009291"/>
    <n v="0"/>
    <n v="2009291"/>
  </r>
  <r>
    <x v="2"/>
    <x v="2"/>
    <x v="103"/>
    <s v="行銷費用"/>
    <x v="736"/>
    <x v="730"/>
    <s v="Z1110"/>
    <s v="台東區營業處分攤"/>
    <n v="280828"/>
    <n v="0"/>
    <n v="280828"/>
  </r>
  <r>
    <x v="2"/>
    <x v="2"/>
    <x v="103"/>
    <s v="行銷費用"/>
    <x v="736"/>
    <x v="730"/>
    <s v="Z1120"/>
    <s v="花蓮區營業處分攤"/>
    <n v="1160323"/>
    <n v="0"/>
    <n v="1160323"/>
  </r>
  <r>
    <x v="2"/>
    <x v="2"/>
    <x v="103"/>
    <s v="行銷費用"/>
    <x v="736"/>
    <x v="730"/>
    <s v="Z1130"/>
    <s v="宜蘭區營業處分攤"/>
    <n v="467640"/>
    <n v="0"/>
    <n v="467640"/>
  </r>
  <r>
    <x v="2"/>
    <x v="2"/>
    <x v="103"/>
    <s v="行銷費用"/>
    <x v="736"/>
    <x v="730"/>
    <s v="Z114S"/>
    <s v="澎湖區營業處-售電分攤"/>
    <n v="769432"/>
    <n v="0"/>
    <n v="769432"/>
  </r>
  <r>
    <x v="2"/>
    <x v="2"/>
    <x v="103"/>
    <s v="行銷費用"/>
    <x v="736"/>
    <x v="730"/>
    <s v="Z1150"/>
    <s v="台北南區營業處分攤"/>
    <n v="11327733"/>
    <n v="0"/>
    <n v="11327733"/>
  </r>
  <r>
    <x v="2"/>
    <x v="2"/>
    <x v="103"/>
    <s v="行銷費用"/>
    <x v="736"/>
    <x v="730"/>
    <s v="Z1160"/>
    <s v="台北北區營業處分攤"/>
    <n v="5310332"/>
    <n v="0"/>
    <n v="5310332"/>
  </r>
  <r>
    <x v="2"/>
    <x v="2"/>
    <x v="103"/>
    <s v="行銷費用"/>
    <x v="736"/>
    <x v="730"/>
    <s v="Z1170"/>
    <s v="台北西區營業處分攤"/>
    <n v="1241907"/>
    <n v="0"/>
    <n v="1241907"/>
  </r>
  <r>
    <x v="2"/>
    <x v="2"/>
    <x v="103"/>
    <s v="行銷費用"/>
    <x v="736"/>
    <x v="730"/>
    <s v="Z1180"/>
    <s v="南投區營業處分攤"/>
    <n v="696068"/>
    <n v="0"/>
    <n v="696068"/>
  </r>
  <r>
    <x v="2"/>
    <x v="2"/>
    <x v="103"/>
    <s v="行銷費用"/>
    <x v="736"/>
    <x v="730"/>
    <s v="Z1190"/>
    <s v="鳳山區營業處分攤"/>
    <n v="1235791"/>
    <n v="0"/>
    <n v="1235791"/>
  </r>
  <r>
    <x v="2"/>
    <x v="2"/>
    <x v="103"/>
    <s v="行銷費用"/>
    <x v="736"/>
    <x v="730"/>
    <s v="Z1200"/>
    <s v="雲林區營業處分攤"/>
    <n v="815055"/>
    <n v="0"/>
    <n v="815055"/>
  </r>
  <r>
    <x v="2"/>
    <x v="2"/>
    <x v="103"/>
    <s v="行銷費用"/>
    <x v="736"/>
    <x v="730"/>
    <s v="Z1210"/>
    <s v="新營區營業處分攤"/>
    <n v="890333"/>
    <n v="0"/>
    <n v="890333"/>
  </r>
  <r>
    <x v="2"/>
    <x v="2"/>
    <x v="103"/>
    <s v="行銷費用"/>
    <x v="736"/>
    <x v="730"/>
    <s v="Z1220"/>
    <s v="苗栗區營業處分攤"/>
    <n v="853786"/>
    <n v="0"/>
    <n v="853786"/>
  </r>
  <r>
    <x v="2"/>
    <x v="2"/>
    <x v="103"/>
    <s v="行銷費用"/>
    <x v="736"/>
    <x v="730"/>
    <s v="Z1230"/>
    <s v="金門區營業處分攤"/>
    <n v="43896"/>
    <n v="0"/>
    <n v="43896"/>
  </r>
  <r>
    <x v="2"/>
    <x v="2"/>
    <x v="103"/>
    <s v="行銷費用"/>
    <x v="736"/>
    <x v="730"/>
    <s v="Z1240"/>
    <s v="馬祖區營業處分攤"/>
    <n v="12548"/>
    <n v="0"/>
    <n v="12548"/>
  </r>
  <r>
    <x v="2"/>
    <x v="2"/>
    <x v="103"/>
    <s v="行銷費用"/>
    <x v="736"/>
    <x v="730"/>
    <s v="Z5300"/>
    <s v="南部資料處理中心分攤"/>
    <n v="74863"/>
    <n v="0"/>
    <n v="74863"/>
  </r>
  <r>
    <x v="2"/>
    <x v="2"/>
    <x v="103"/>
    <s v="行銷費用"/>
    <x v="736"/>
    <x v="730"/>
    <s v="Z5450"/>
    <s v="電力通信處分攤"/>
    <n v="6643"/>
    <n v="0"/>
    <n v="6643"/>
  </r>
  <r>
    <x v="2"/>
    <x v="2"/>
    <x v="103"/>
    <s v="行銷費用"/>
    <x v="737"/>
    <x v="731"/>
    <s v="Z0070"/>
    <s v="業務處分攤"/>
    <n v="447106"/>
    <n v="0"/>
    <n v="447106"/>
  </r>
  <r>
    <x v="2"/>
    <x v="2"/>
    <x v="103"/>
    <s v="行銷費用"/>
    <x v="737"/>
    <x v="731"/>
    <s v="Z0140"/>
    <s v="秘書處分攤"/>
    <n v="40649"/>
    <n v="0"/>
    <n v="40649"/>
  </r>
  <r>
    <x v="2"/>
    <x v="2"/>
    <x v="103"/>
    <s v="行銷費用"/>
    <x v="737"/>
    <x v="731"/>
    <s v="Z0610"/>
    <s v="環境保護處分攤"/>
    <n v="1217"/>
    <n v="0"/>
    <n v="1217"/>
  </r>
  <r>
    <x v="2"/>
    <x v="2"/>
    <x v="103"/>
    <s v="行銷費用"/>
    <x v="737"/>
    <x v="731"/>
    <s v="Z1010"/>
    <s v="基隆區營業處分攤"/>
    <n v="77721"/>
    <n v="0"/>
    <n v="77721"/>
  </r>
  <r>
    <x v="2"/>
    <x v="2"/>
    <x v="103"/>
    <s v="行銷費用"/>
    <x v="737"/>
    <x v="731"/>
    <s v="Z1020"/>
    <s v="台北市區營業處分攤"/>
    <n v="82040"/>
    <n v="0"/>
    <n v="82040"/>
  </r>
  <r>
    <x v="2"/>
    <x v="2"/>
    <x v="103"/>
    <s v="行銷費用"/>
    <x v="737"/>
    <x v="731"/>
    <s v="Z1030"/>
    <s v="桃園區營業處分攤"/>
    <n v="66451"/>
    <n v="0"/>
    <n v="66451"/>
  </r>
  <r>
    <x v="2"/>
    <x v="2"/>
    <x v="103"/>
    <s v="行銷費用"/>
    <x v="737"/>
    <x v="731"/>
    <s v="Z1040"/>
    <s v="新竹區營業處分攤"/>
    <n v="300165"/>
    <n v="0"/>
    <n v="300165"/>
  </r>
  <r>
    <x v="2"/>
    <x v="2"/>
    <x v="103"/>
    <s v="行銷費用"/>
    <x v="737"/>
    <x v="731"/>
    <s v="Z1050"/>
    <s v="台中區營業處分攤"/>
    <n v="206297"/>
    <n v="0"/>
    <n v="206297"/>
  </r>
  <r>
    <x v="2"/>
    <x v="2"/>
    <x v="103"/>
    <s v="行銷費用"/>
    <x v="737"/>
    <x v="731"/>
    <s v="Z1060"/>
    <s v="彰化區營業處分攤"/>
    <n v="170844"/>
    <n v="0"/>
    <n v="170844"/>
  </r>
  <r>
    <x v="2"/>
    <x v="2"/>
    <x v="103"/>
    <s v="行銷費用"/>
    <x v="737"/>
    <x v="731"/>
    <s v="Z1070"/>
    <s v="嘉義區營業處分攤"/>
    <n v="106740"/>
    <n v="0"/>
    <n v="106740"/>
  </r>
  <r>
    <x v="2"/>
    <x v="2"/>
    <x v="103"/>
    <s v="行銷費用"/>
    <x v="737"/>
    <x v="731"/>
    <s v="Z1080"/>
    <s v="台南區營業處分攤"/>
    <n v="166588"/>
    <n v="0"/>
    <n v="166588"/>
  </r>
  <r>
    <x v="2"/>
    <x v="2"/>
    <x v="103"/>
    <s v="行銷費用"/>
    <x v="737"/>
    <x v="731"/>
    <s v="Z1090"/>
    <s v="高雄區營業處分攤"/>
    <n v="125316"/>
    <n v="0"/>
    <n v="125316"/>
  </r>
  <r>
    <x v="2"/>
    <x v="2"/>
    <x v="103"/>
    <s v="行銷費用"/>
    <x v="737"/>
    <x v="731"/>
    <s v="Z1100"/>
    <s v="屏東區營業處分攤"/>
    <n v="455845"/>
    <n v="0"/>
    <n v="455845"/>
  </r>
  <r>
    <x v="2"/>
    <x v="2"/>
    <x v="103"/>
    <s v="行銷費用"/>
    <x v="737"/>
    <x v="731"/>
    <s v="Z1110"/>
    <s v="台東區營業處分攤"/>
    <n v="98172"/>
    <n v="0"/>
    <n v="98172"/>
  </r>
  <r>
    <x v="2"/>
    <x v="2"/>
    <x v="103"/>
    <s v="行銷費用"/>
    <x v="737"/>
    <x v="731"/>
    <s v="Z1120"/>
    <s v="花蓮區營業處分攤"/>
    <n v="65156"/>
    <n v="0"/>
    <n v="65156"/>
  </r>
  <r>
    <x v="2"/>
    <x v="2"/>
    <x v="103"/>
    <s v="行銷費用"/>
    <x v="737"/>
    <x v="731"/>
    <s v="Z1130"/>
    <s v="宜蘭區營業處分攤"/>
    <n v="95293"/>
    <n v="0"/>
    <n v="95293"/>
  </r>
  <r>
    <x v="2"/>
    <x v="2"/>
    <x v="103"/>
    <s v="行銷費用"/>
    <x v="737"/>
    <x v="731"/>
    <s v="Z1140"/>
    <s v="澎湖區營業處分攤"/>
    <n v="1569"/>
    <n v="0"/>
    <n v="1569"/>
  </r>
  <r>
    <x v="2"/>
    <x v="2"/>
    <x v="103"/>
    <s v="行銷費用"/>
    <x v="737"/>
    <x v="731"/>
    <s v="Z1150"/>
    <s v="台北南區營業處分攤"/>
    <n v="305972"/>
    <n v="0"/>
    <n v="305972"/>
  </r>
  <r>
    <x v="2"/>
    <x v="2"/>
    <x v="103"/>
    <s v="行銷費用"/>
    <x v="737"/>
    <x v="731"/>
    <s v="Z1160"/>
    <s v="台北北區營業處分攤"/>
    <n v="103711"/>
    <n v="0"/>
    <n v="103711"/>
  </r>
  <r>
    <x v="2"/>
    <x v="2"/>
    <x v="103"/>
    <s v="行銷費用"/>
    <x v="737"/>
    <x v="731"/>
    <s v="Z1170"/>
    <s v="台北西區營業處分攤"/>
    <n v="101170"/>
    <n v="0"/>
    <n v="101170"/>
  </r>
  <r>
    <x v="2"/>
    <x v="2"/>
    <x v="103"/>
    <s v="行銷費用"/>
    <x v="737"/>
    <x v="731"/>
    <s v="Z1180"/>
    <s v="南投區營業處分攤"/>
    <n v="148393"/>
    <n v="0"/>
    <n v="148393"/>
  </r>
  <r>
    <x v="2"/>
    <x v="2"/>
    <x v="103"/>
    <s v="行銷費用"/>
    <x v="737"/>
    <x v="731"/>
    <s v="Z1190"/>
    <s v="鳳山區營業處分攤"/>
    <n v="336302"/>
    <n v="0"/>
    <n v="336302"/>
  </r>
  <r>
    <x v="2"/>
    <x v="2"/>
    <x v="103"/>
    <s v="行銷費用"/>
    <x v="737"/>
    <x v="731"/>
    <s v="Z1200"/>
    <s v="雲林區營業處分攤"/>
    <n v="167770"/>
    <n v="0"/>
    <n v="167770"/>
  </r>
  <r>
    <x v="2"/>
    <x v="2"/>
    <x v="103"/>
    <s v="行銷費用"/>
    <x v="737"/>
    <x v="731"/>
    <s v="Z1210"/>
    <s v="新營區營業處分攤"/>
    <n v="122845"/>
    <n v="0"/>
    <n v="122845"/>
  </r>
  <r>
    <x v="2"/>
    <x v="2"/>
    <x v="103"/>
    <s v="行銷費用"/>
    <x v="737"/>
    <x v="731"/>
    <s v="Z1220"/>
    <s v="苗栗區營業處分攤"/>
    <n v="161377"/>
    <n v="0"/>
    <n v="161377"/>
  </r>
  <r>
    <x v="2"/>
    <x v="2"/>
    <x v="103"/>
    <s v="行銷費用"/>
    <x v="737"/>
    <x v="731"/>
    <s v="Z5300"/>
    <s v="南部資料處理中心分攤"/>
    <n v="11230"/>
    <n v="0"/>
    <n v="11230"/>
  </r>
  <r>
    <x v="2"/>
    <x v="2"/>
    <x v="103"/>
    <s v="行銷費用"/>
    <x v="737"/>
    <x v="731"/>
    <s v="Z5350"/>
    <s v="中部資料處理中心分攤"/>
    <n v="11230"/>
    <n v="0"/>
    <n v="11230"/>
  </r>
  <r>
    <x v="2"/>
    <x v="2"/>
    <x v="103"/>
    <s v="行銷費用"/>
    <x v="737"/>
    <x v="731"/>
    <s v="Z5450"/>
    <s v="電力通信處分攤"/>
    <n v="5637"/>
    <n v="0"/>
    <n v="5637"/>
  </r>
  <r>
    <x v="2"/>
    <x v="2"/>
    <x v="103"/>
    <s v="行銷費用"/>
    <x v="738"/>
    <x v="732"/>
    <s v="Z0070"/>
    <s v="業務處分攤"/>
    <n v="101135"/>
    <n v="0"/>
    <n v="101135"/>
  </r>
  <r>
    <x v="2"/>
    <x v="2"/>
    <x v="103"/>
    <s v="行銷費用"/>
    <x v="738"/>
    <x v="732"/>
    <s v="Z0140"/>
    <s v="秘書處分攤"/>
    <n v="23285"/>
    <n v="0"/>
    <n v="23285"/>
  </r>
  <r>
    <x v="2"/>
    <x v="2"/>
    <x v="103"/>
    <s v="行銷費用"/>
    <x v="738"/>
    <x v="732"/>
    <s v="Z0240"/>
    <s v="資訊系統處分攤"/>
    <n v="442262"/>
    <n v="0"/>
    <n v="442262"/>
  </r>
  <r>
    <x v="2"/>
    <x v="2"/>
    <x v="103"/>
    <s v="行銷費用"/>
    <x v="738"/>
    <x v="732"/>
    <s v="Z0510"/>
    <s v="公眾服務處分攤"/>
    <n v="66456"/>
    <n v="0"/>
    <n v="66456"/>
  </r>
  <r>
    <x v="2"/>
    <x v="2"/>
    <x v="103"/>
    <s v="行銷費用"/>
    <x v="738"/>
    <x v="732"/>
    <s v="Z0610"/>
    <s v="環境保護處分攤"/>
    <n v="20459"/>
    <n v="0"/>
    <n v="20459"/>
  </r>
  <r>
    <x v="2"/>
    <x v="2"/>
    <x v="103"/>
    <s v="行銷費用"/>
    <x v="738"/>
    <x v="732"/>
    <s v="Z1010"/>
    <s v="基隆區營業處分攤"/>
    <n v="359476"/>
    <n v="0"/>
    <n v="359476"/>
  </r>
  <r>
    <x v="2"/>
    <x v="2"/>
    <x v="103"/>
    <s v="行銷費用"/>
    <x v="738"/>
    <x v="732"/>
    <s v="Z1020"/>
    <s v="台北市區營業處分攤"/>
    <n v="374283"/>
    <n v="0"/>
    <n v="374283"/>
  </r>
  <r>
    <x v="2"/>
    <x v="2"/>
    <x v="103"/>
    <s v="行銷費用"/>
    <x v="738"/>
    <x v="732"/>
    <s v="Z1030"/>
    <s v="桃園區營業處分攤"/>
    <n v="136494"/>
    <n v="0"/>
    <n v="136494"/>
  </r>
  <r>
    <x v="2"/>
    <x v="2"/>
    <x v="103"/>
    <s v="行銷費用"/>
    <x v="738"/>
    <x v="732"/>
    <s v="Z1040"/>
    <s v="新竹區營業處分攤"/>
    <n v="279784"/>
    <n v="0"/>
    <n v="279784"/>
  </r>
  <r>
    <x v="2"/>
    <x v="2"/>
    <x v="103"/>
    <s v="行銷費用"/>
    <x v="738"/>
    <x v="732"/>
    <s v="Z1050"/>
    <s v="台中區營業處分攤"/>
    <n v="351343"/>
    <n v="0"/>
    <n v="351343"/>
  </r>
  <r>
    <x v="2"/>
    <x v="2"/>
    <x v="103"/>
    <s v="行銷費用"/>
    <x v="738"/>
    <x v="732"/>
    <s v="Z1060"/>
    <s v="彰化區營業處分攤"/>
    <n v="297488"/>
    <n v="0"/>
    <n v="297488"/>
  </r>
  <r>
    <x v="2"/>
    <x v="2"/>
    <x v="103"/>
    <s v="行銷費用"/>
    <x v="738"/>
    <x v="732"/>
    <s v="Z1070"/>
    <s v="嘉義區營業處分攤"/>
    <n v="613308"/>
    <n v="0"/>
    <n v="613308"/>
  </r>
  <r>
    <x v="2"/>
    <x v="2"/>
    <x v="103"/>
    <s v="行銷費用"/>
    <x v="738"/>
    <x v="732"/>
    <s v="Z1080"/>
    <s v="台南區營業處分攤"/>
    <n v="251511"/>
    <n v="0"/>
    <n v="251511"/>
  </r>
  <r>
    <x v="2"/>
    <x v="2"/>
    <x v="103"/>
    <s v="行銷費用"/>
    <x v="738"/>
    <x v="732"/>
    <s v="Z1090"/>
    <s v="高雄區營業處分攤"/>
    <n v="291034"/>
    <n v="0"/>
    <n v="291034"/>
  </r>
  <r>
    <x v="2"/>
    <x v="2"/>
    <x v="103"/>
    <s v="行銷費用"/>
    <x v="738"/>
    <x v="732"/>
    <s v="Z1100"/>
    <s v="屏東區營業處分攤"/>
    <n v="141228"/>
    <n v="0"/>
    <n v="141228"/>
  </r>
  <r>
    <x v="2"/>
    <x v="2"/>
    <x v="103"/>
    <s v="行銷費用"/>
    <x v="738"/>
    <x v="732"/>
    <s v="Z1110"/>
    <s v="台東區營業處分攤"/>
    <n v="51506"/>
    <n v="0"/>
    <n v="51506"/>
  </r>
  <r>
    <x v="2"/>
    <x v="2"/>
    <x v="103"/>
    <s v="行銷費用"/>
    <x v="738"/>
    <x v="732"/>
    <s v="Z1120"/>
    <s v="花蓮區營業處分攤"/>
    <n v="300526"/>
    <n v="0"/>
    <n v="300526"/>
  </r>
  <r>
    <x v="2"/>
    <x v="2"/>
    <x v="103"/>
    <s v="行銷費用"/>
    <x v="738"/>
    <x v="732"/>
    <s v="Z1130"/>
    <s v="宜蘭區營業處分攤"/>
    <n v="130964"/>
    <n v="0"/>
    <n v="130964"/>
  </r>
  <r>
    <x v="2"/>
    <x v="2"/>
    <x v="103"/>
    <s v="行銷費用"/>
    <x v="738"/>
    <x v="732"/>
    <s v="Z1140"/>
    <s v="澎湖區營業處分攤"/>
    <n v="20633"/>
    <n v="0"/>
    <n v="20633"/>
  </r>
  <r>
    <x v="2"/>
    <x v="2"/>
    <x v="103"/>
    <s v="行銷費用"/>
    <x v="738"/>
    <x v="732"/>
    <s v="Z1150"/>
    <s v="台北南區營業處分攤"/>
    <n v="230836"/>
    <n v="0"/>
    <n v="230836"/>
  </r>
  <r>
    <x v="2"/>
    <x v="2"/>
    <x v="103"/>
    <s v="行銷費用"/>
    <x v="738"/>
    <x v="732"/>
    <s v="Z1160"/>
    <s v="台北北區營業處分攤"/>
    <n v="140153"/>
    <n v="0"/>
    <n v="140153"/>
  </r>
  <r>
    <x v="2"/>
    <x v="2"/>
    <x v="103"/>
    <s v="行銷費用"/>
    <x v="738"/>
    <x v="732"/>
    <s v="Z1170"/>
    <s v="台北西區營業處分攤"/>
    <n v="240755"/>
    <n v="0"/>
    <n v="240755"/>
  </r>
  <r>
    <x v="2"/>
    <x v="2"/>
    <x v="103"/>
    <s v="行銷費用"/>
    <x v="738"/>
    <x v="732"/>
    <s v="Z1180"/>
    <s v="南投區營業處分攤"/>
    <n v="46666"/>
    <n v="0"/>
    <n v="46666"/>
  </r>
  <r>
    <x v="2"/>
    <x v="2"/>
    <x v="103"/>
    <s v="行銷費用"/>
    <x v="738"/>
    <x v="732"/>
    <s v="Z1190"/>
    <s v="鳳山區營業處分攤"/>
    <n v="169240"/>
    <n v="0"/>
    <n v="169240"/>
  </r>
  <r>
    <x v="2"/>
    <x v="2"/>
    <x v="103"/>
    <s v="行銷費用"/>
    <x v="738"/>
    <x v="732"/>
    <s v="Z1200"/>
    <s v="雲林區營業處分攤"/>
    <n v="88348"/>
    <n v="0"/>
    <n v="88348"/>
  </r>
  <r>
    <x v="2"/>
    <x v="2"/>
    <x v="103"/>
    <s v="行銷費用"/>
    <x v="738"/>
    <x v="732"/>
    <s v="Z1210"/>
    <s v="新營區營業處分攤"/>
    <n v="281237"/>
    <n v="0"/>
    <n v="281237"/>
  </r>
  <r>
    <x v="2"/>
    <x v="2"/>
    <x v="103"/>
    <s v="行銷費用"/>
    <x v="738"/>
    <x v="732"/>
    <s v="Z1220"/>
    <s v="苗栗區營業處分攤"/>
    <n v="726489"/>
    <n v="0"/>
    <n v="726489"/>
  </r>
  <r>
    <x v="2"/>
    <x v="2"/>
    <x v="103"/>
    <s v="行銷費用"/>
    <x v="738"/>
    <x v="732"/>
    <s v="Z1230"/>
    <s v="金門區營業處分攤"/>
    <n v="9875"/>
    <n v="0"/>
    <n v="9875"/>
  </r>
  <r>
    <x v="2"/>
    <x v="2"/>
    <x v="103"/>
    <s v="行銷費用"/>
    <x v="738"/>
    <x v="732"/>
    <s v="Z1240"/>
    <s v="馬祖區營業處分攤"/>
    <n v="41224"/>
    <n v="0"/>
    <n v="41224"/>
  </r>
  <r>
    <x v="2"/>
    <x v="2"/>
    <x v="103"/>
    <s v="行銷費用"/>
    <x v="738"/>
    <x v="732"/>
    <s v="Z5300"/>
    <s v="南部資料處理中心分攤"/>
    <n v="94"/>
    <n v="0"/>
    <n v="94"/>
  </r>
  <r>
    <x v="2"/>
    <x v="2"/>
    <x v="103"/>
    <s v="行銷費用"/>
    <x v="738"/>
    <x v="732"/>
    <s v="Z5350"/>
    <s v="中部資料處理中心分攤"/>
    <n v="280"/>
    <n v="0"/>
    <n v="280"/>
  </r>
  <r>
    <x v="2"/>
    <x v="2"/>
    <x v="103"/>
    <s v="行銷費用"/>
    <x v="738"/>
    <x v="732"/>
    <s v="Z5450"/>
    <s v="電力通信處分攤"/>
    <n v="152"/>
    <n v="0"/>
    <n v="152"/>
  </r>
  <r>
    <x v="2"/>
    <x v="2"/>
    <x v="103"/>
    <s v="行銷費用"/>
    <x v="739"/>
    <x v="733"/>
    <s v="Z0070"/>
    <s v="業務處分攤"/>
    <n v="226570"/>
    <n v="0"/>
    <n v="226570"/>
  </r>
  <r>
    <x v="2"/>
    <x v="2"/>
    <x v="103"/>
    <s v="行銷費用"/>
    <x v="739"/>
    <x v="733"/>
    <s v="Z0140"/>
    <s v="秘書處分攤"/>
    <n v="1250"/>
    <n v="0"/>
    <n v="1250"/>
  </r>
  <r>
    <x v="2"/>
    <x v="2"/>
    <x v="103"/>
    <s v="行銷費用"/>
    <x v="739"/>
    <x v="733"/>
    <s v="Z0240"/>
    <s v="資訊系統處分攤"/>
    <n v="1900"/>
    <n v="0"/>
    <n v="1900"/>
  </r>
  <r>
    <x v="2"/>
    <x v="2"/>
    <x v="103"/>
    <s v="行銷費用"/>
    <x v="739"/>
    <x v="733"/>
    <s v="Z0610"/>
    <s v="環境保護處分攤"/>
    <n v="90"/>
    <n v="0"/>
    <n v="90"/>
  </r>
  <r>
    <x v="2"/>
    <x v="2"/>
    <x v="103"/>
    <s v="行銷費用"/>
    <x v="739"/>
    <x v="733"/>
    <s v="Z1010"/>
    <s v="基隆區營業處分攤"/>
    <n v="34500"/>
    <n v="0"/>
    <n v="34500"/>
  </r>
  <r>
    <x v="2"/>
    <x v="2"/>
    <x v="103"/>
    <s v="行銷費用"/>
    <x v="739"/>
    <x v="733"/>
    <s v="Z1020"/>
    <s v="台北市區營業處分攤"/>
    <n v="6700"/>
    <n v="0"/>
    <n v="6700"/>
  </r>
  <r>
    <x v="2"/>
    <x v="2"/>
    <x v="103"/>
    <s v="行銷費用"/>
    <x v="739"/>
    <x v="733"/>
    <s v="Z1030"/>
    <s v="桃園區營業處分攤"/>
    <n v="55875"/>
    <n v="0"/>
    <n v="55875"/>
  </r>
  <r>
    <x v="2"/>
    <x v="2"/>
    <x v="103"/>
    <s v="行銷費用"/>
    <x v="739"/>
    <x v="733"/>
    <s v="Z1040"/>
    <s v="新竹區營業處分攤"/>
    <n v="85720"/>
    <n v="0"/>
    <n v="85720"/>
  </r>
  <r>
    <x v="2"/>
    <x v="2"/>
    <x v="103"/>
    <s v="行銷費用"/>
    <x v="739"/>
    <x v="733"/>
    <s v="Z1050"/>
    <s v="台中區營業處分攤"/>
    <n v="117810"/>
    <n v="0"/>
    <n v="117810"/>
  </r>
  <r>
    <x v="2"/>
    <x v="2"/>
    <x v="103"/>
    <s v="行銷費用"/>
    <x v="739"/>
    <x v="733"/>
    <s v="Z1060"/>
    <s v="彰化區營業處分攤"/>
    <n v="27645"/>
    <n v="0"/>
    <n v="27645"/>
  </r>
  <r>
    <x v="2"/>
    <x v="2"/>
    <x v="103"/>
    <s v="行銷費用"/>
    <x v="739"/>
    <x v="733"/>
    <s v="Z1070"/>
    <s v="嘉義區營業處分攤"/>
    <n v="79063"/>
    <n v="0"/>
    <n v="79063"/>
  </r>
  <r>
    <x v="2"/>
    <x v="2"/>
    <x v="103"/>
    <s v="行銷費用"/>
    <x v="739"/>
    <x v="733"/>
    <s v="Z1080"/>
    <s v="台南區營業處分攤"/>
    <n v="47770"/>
    <n v="0"/>
    <n v="47770"/>
  </r>
  <r>
    <x v="2"/>
    <x v="2"/>
    <x v="103"/>
    <s v="行銷費用"/>
    <x v="739"/>
    <x v="733"/>
    <s v="Z1090"/>
    <s v="高雄區營業處分攤"/>
    <n v="25500"/>
    <n v="0"/>
    <n v="25500"/>
  </r>
  <r>
    <x v="2"/>
    <x v="2"/>
    <x v="103"/>
    <s v="行銷費用"/>
    <x v="739"/>
    <x v="733"/>
    <s v="Z1100"/>
    <s v="屏東區營業處分攤"/>
    <n v="91290"/>
    <n v="0"/>
    <n v="91290"/>
  </r>
  <r>
    <x v="2"/>
    <x v="2"/>
    <x v="103"/>
    <s v="行銷費用"/>
    <x v="739"/>
    <x v="733"/>
    <s v="Z1110"/>
    <s v="台東區營業處分攤"/>
    <n v="55739"/>
    <n v="0"/>
    <n v="55739"/>
  </r>
  <r>
    <x v="2"/>
    <x v="2"/>
    <x v="103"/>
    <s v="行銷費用"/>
    <x v="739"/>
    <x v="733"/>
    <s v="Z1120"/>
    <s v="花蓮區營業處分攤"/>
    <n v="52833"/>
    <n v="0"/>
    <n v="52833"/>
  </r>
  <r>
    <x v="2"/>
    <x v="2"/>
    <x v="103"/>
    <s v="行銷費用"/>
    <x v="739"/>
    <x v="733"/>
    <s v="Z1130"/>
    <s v="宜蘭區營業處分攤"/>
    <n v="48140"/>
    <n v="0"/>
    <n v="48140"/>
  </r>
  <r>
    <x v="2"/>
    <x v="2"/>
    <x v="103"/>
    <s v="行銷費用"/>
    <x v="739"/>
    <x v="733"/>
    <s v="Z1140"/>
    <s v="澎湖區營業處分攤"/>
    <n v="54957"/>
    <n v="0"/>
    <n v="54957"/>
  </r>
  <r>
    <x v="2"/>
    <x v="2"/>
    <x v="103"/>
    <s v="行銷費用"/>
    <x v="739"/>
    <x v="733"/>
    <s v="Z1150"/>
    <s v="台北南區營業處分攤"/>
    <n v="81068"/>
    <n v="0"/>
    <n v="81068"/>
  </r>
  <r>
    <x v="2"/>
    <x v="2"/>
    <x v="103"/>
    <s v="行銷費用"/>
    <x v="739"/>
    <x v="733"/>
    <s v="Z1160"/>
    <s v="台北北區營業處分攤"/>
    <n v="38900"/>
    <n v="0"/>
    <n v="38900"/>
  </r>
  <r>
    <x v="2"/>
    <x v="2"/>
    <x v="103"/>
    <s v="行銷費用"/>
    <x v="739"/>
    <x v="733"/>
    <s v="Z1170"/>
    <s v="台北西區營業處分攤"/>
    <n v="24950"/>
    <n v="0"/>
    <n v="24950"/>
  </r>
  <r>
    <x v="2"/>
    <x v="2"/>
    <x v="103"/>
    <s v="行銷費用"/>
    <x v="739"/>
    <x v="733"/>
    <s v="Z1180"/>
    <s v="南投區營業處分攤"/>
    <n v="39800"/>
    <n v="0"/>
    <n v="39800"/>
  </r>
  <r>
    <x v="2"/>
    <x v="2"/>
    <x v="103"/>
    <s v="行銷費用"/>
    <x v="739"/>
    <x v="733"/>
    <s v="Z1190"/>
    <s v="鳳山區營業處分攤"/>
    <n v="101825"/>
    <n v="0"/>
    <n v="101825"/>
  </r>
  <r>
    <x v="2"/>
    <x v="2"/>
    <x v="103"/>
    <s v="行銷費用"/>
    <x v="739"/>
    <x v="733"/>
    <s v="Z1200"/>
    <s v="雲林區營業處分攤"/>
    <n v="41775"/>
    <n v="0"/>
    <n v="41775"/>
  </r>
  <r>
    <x v="2"/>
    <x v="2"/>
    <x v="103"/>
    <s v="行銷費用"/>
    <x v="739"/>
    <x v="733"/>
    <s v="Z1210"/>
    <s v="新營區營業處分攤"/>
    <n v="55325"/>
    <n v="0"/>
    <n v="55325"/>
  </r>
  <r>
    <x v="2"/>
    <x v="2"/>
    <x v="103"/>
    <s v="行銷費用"/>
    <x v="739"/>
    <x v="733"/>
    <s v="Z1220"/>
    <s v="苗栗區營業處分攤"/>
    <n v="71310"/>
    <n v="0"/>
    <n v="71310"/>
  </r>
  <r>
    <x v="2"/>
    <x v="2"/>
    <x v="103"/>
    <s v="行銷費用"/>
    <x v="739"/>
    <x v="733"/>
    <s v="Z1230"/>
    <s v="金門區營業處分攤"/>
    <n v="3790"/>
    <n v="0"/>
    <n v="3790"/>
  </r>
  <r>
    <x v="2"/>
    <x v="2"/>
    <x v="103"/>
    <s v="行銷費用"/>
    <x v="739"/>
    <x v="733"/>
    <s v="Z1240"/>
    <s v="馬祖區營業處分攤"/>
    <n v="4600"/>
    <n v="0"/>
    <n v="4600"/>
  </r>
  <r>
    <x v="2"/>
    <x v="2"/>
    <x v="103"/>
    <s v="行銷費用"/>
    <x v="739"/>
    <x v="733"/>
    <s v="Z5300"/>
    <s v="南部資料處理中心分攤"/>
    <n v="750"/>
    <n v="0"/>
    <n v="750"/>
  </r>
  <r>
    <x v="2"/>
    <x v="2"/>
    <x v="103"/>
    <s v="行銷費用"/>
    <x v="739"/>
    <x v="733"/>
    <s v="Z5350"/>
    <s v="中部資料處理中心分攤"/>
    <n v="750"/>
    <n v="0"/>
    <n v="750"/>
  </r>
  <r>
    <x v="2"/>
    <x v="2"/>
    <x v="103"/>
    <s v="行銷費用"/>
    <x v="739"/>
    <x v="733"/>
    <s v="Z5450"/>
    <s v="電力通信處分攤"/>
    <n v="405805"/>
    <n v="0"/>
    <n v="405805"/>
  </r>
  <r>
    <x v="2"/>
    <x v="2"/>
    <x v="103"/>
    <s v="行銷費用"/>
    <x v="740"/>
    <x v="734"/>
    <s v="Z0140"/>
    <s v="秘書處分攤"/>
    <n v="18808"/>
    <n v="0"/>
    <n v="18808"/>
  </r>
  <r>
    <x v="2"/>
    <x v="2"/>
    <x v="103"/>
    <s v="行銷費用"/>
    <x v="740"/>
    <x v="734"/>
    <s v="Z0510"/>
    <s v="公眾服務處分攤"/>
    <n v="500"/>
    <n v="0"/>
    <n v="500"/>
  </r>
  <r>
    <x v="2"/>
    <x v="2"/>
    <x v="103"/>
    <s v="行銷費用"/>
    <x v="740"/>
    <x v="734"/>
    <s v="Z1010"/>
    <s v="基隆區營業處分攤"/>
    <n v="9557"/>
    <n v="0"/>
    <n v="9557"/>
  </r>
  <r>
    <x v="2"/>
    <x v="2"/>
    <x v="103"/>
    <s v="行銷費用"/>
    <x v="740"/>
    <x v="734"/>
    <s v="Z1020"/>
    <s v="台北市區營業處分攤"/>
    <n v="58565"/>
    <n v="0"/>
    <n v="58565"/>
  </r>
  <r>
    <x v="2"/>
    <x v="2"/>
    <x v="103"/>
    <s v="行銷費用"/>
    <x v="740"/>
    <x v="734"/>
    <s v="Z1030"/>
    <s v="桃園區營業處分攤"/>
    <n v="30058"/>
    <n v="0"/>
    <n v="30058"/>
  </r>
  <r>
    <x v="2"/>
    <x v="2"/>
    <x v="103"/>
    <s v="行銷費用"/>
    <x v="740"/>
    <x v="734"/>
    <s v="Z1040"/>
    <s v="新竹區營業處分攤"/>
    <n v="21028"/>
    <n v="0"/>
    <n v="21028"/>
  </r>
  <r>
    <x v="2"/>
    <x v="2"/>
    <x v="103"/>
    <s v="行銷費用"/>
    <x v="740"/>
    <x v="734"/>
    <s v="Z1050"/>
    <s v="台中區營業處分攤"/>
    <n v="18960"/>
    <n v="0"/>
    <n v="18960"/>
  </r>
  <r>
    <x v="2"/>
    <x v="2"/>
    <x v="103"/>
    <s v="行銷費用"/>
    <x v="740"/>
    <x v="734"/>
    <s v="Z1060"/>
    <s v="彰化區營業處分攤"/>
    <n v="209383"/>
    <n v="0"/>
    <n v="209383"/>
  </r>
  <r>
    <x v="2"/>
    <x v="2"/>
    <x v="103"/>
    <s v="行銷費用"/>
    <x v="740"/>
    <x v="734"/>
    <s v="Z1070"/>
    <s v="嘉義區營業處分攤"/>
    <n v="27570"/>
    <n v="0"/>
    <n v="27570"/>
  </r>
  <r>
    <x v="2"/>
    <x v="2"/>
    <x v="103"/>
    <s v="行銷費用"/>
    <x v="740"/>
    <x v="734"/>
    <s v="Z1080"/>
    <s v="台南區營業處分攤"/>
    <n v="13235"/>
    <n v="0"/>
    <n v="13235"/>
  </r>
  <r>
    <x v="2"/>
    <x v="2"/>
    <x v="103"/>
    <s v="行銷費用"/>
    <x v="740"/>
    <x v="734"/>
    <s v="Z1090"/>
    <s v="高雄區營業處分攤"/>
    <n v="10707"/>
    <n v="0"/>
    <n v="10707"/>
  </r>
  <r>
    <x v="2"/>
    <x v="2"/>
    <x v="103"/>
    <s v="行銷費用"/>
    <x v="740"/>
    <x v="734"/>
    <s v="Z1100"/>
    <s v="屏東區營業處分攤"/>
    <n v="18993"/>
    <n v="0"/>
    <n v="18993"/>
  </r>
  <r>
    <x v="2"/>
    <x v="2"/>
    <x v="103"/>
    <s v="行銷費用"/>
    <x v="740"/>
    <x v="734"/>
    <s v="Z1110"/>
    <s v="台東區營業處分攤"/>
    <n v="24840"/>
    <n v="0"/>
    <n v="24840"/>
  </r>
  <r>
    <x v="2"/>
    <x v="2"/>
    <x v="103"/>
    <s v="行銷費用"/>
    <x v="740"/>
    <x v="734"/>
    <s v="Z1120"/>
    <s v="花蓮區營業處分攤"/>
    <n v="14458"/>
    <n v="0"/>
    <n v="14458"/>
  </r>
  <r>
    <x v="2"/>
    <x v="2"/>
    <x v="103"/>
    <s v="行銷費用"/>
    <x v="740"/>
    <x v="734"/>
    <s v="Z1130"/>
    <s v="宜蘭區營業處分攤"/>
    <n v="3800"/>
    <n v="0"/>
    <n v="3800"/>
  </r>
  <r>
    <x v="2"/>
    <x v="2"/>
    <x v="103"/>
    <s v="行銷費用"/>
    <x v="740"/>
    <x v="734"/>
    <s v="Z1140"/>
    <s v="澎湖區營業處分攤"/>
    <n v="18980"/>
    <n v="0"/>
    <n v="18980"/>
  </r>
  <r>
    <x v="2"/>
    <x v="2"/>
    <x v="103"/>
    <s v="行銷費用"/>
    <x v="740"/>
    <x v="734"/>
    <s v="Z1150"/>
    <s v="台北南區營業處分攤"/>
    <n v="8400"/>
    <n v="0"/>
    <n v="8400"/>
  </r>
  <r>
    <x v="2"/>
    <x v="2"/>
    <x v="103"/>
    <s v="行銷費用"/>
    <x v="740"/>
    <x v="734"/>
    <s v="Z1160"/>
    <s v="台北北區營業處分攤"/>
    <n v="11385"/>
    <n v="0"/>
    <n v="11385"/>
  </r>
  <r>
    <x v="2"/>
    <x v="2"/>
    <x v="103"/>
    <s v="行銷費用"/>
    <x v="740"/>
    <x v="734"/>
    <s v="Z1170"/>
    <s v="台北西區營業處分攤"/>
    <n v="82659"/>
    <n v="0"/>
    <n v="82659"/>
  </r>
  <r>
    <x v="2"/>
    <x v="2"/>
    <x v="103"/>
    <s v="行銷費用"/>
    <x v="740"/>
    <x v="734"/>
    <s v="Z1180"/>
    <s v="南投區營業處分攤"/>
    <n v="13503"/>
    <n v="0"/>
    <n v="13503"/>
  </r>
  <r>
    <x v="2"/>
    <x v="2"/>
    <x v="103"/>
    <s v="行銷費用"/>
    <x v="740"/>
    <x v="734"/>
    <s v="Z1190"/>
    <s v="鳳山區營業處分攤"/>
    <n v="16513"/>
    <n v="0"/>
    <n v="16513"/>
  </r>
  <r>
    <x v="2"/>
    <x v="2"/>
    <x v="103"/>
    <s v="行銷費用"/>
    <x v="740"/>
    <x v="734"/>
    <s v="Z1200"/>
    <s v="雲林區營業處分攤"/>
    <n v="32695"/>
    <n v="0"/>
    <n v="32695"/>
  </r>
  <r>
    <x v="2"/>
    <x v="2"/>
    <x v="103"/>
    <s v="行銷費用"/>
    <x v="740"/>
    <x v="734"/>
    <s v="Z1210"/>
    <s v="新營區營業處分攤"/>
    <n v="5010"/>
    <n v="0"/>
    <n v="5010"/>
  </r>
  <r>
    <x v="2"/>
    <x v="2"/>
    <x v="103"/>
    <s v="行銷費用"/>
    <x v="740"/>
    <x v="734"/>
    <s v="Z1220"/>
    <s v="苗栗區營業處分攤"/>
    <n v="85068"/>
    <n v="0"/>
    <n v="85068"/>
  </r>
  <r>
    <x v="2"/>
    <x v="2"/>
    <x v="103"/>
    <s v="行銷費用"/>
    <x v="740"/>
    <x v="734"/>
    <s v="Z1230"/>
    <s v="金門區營業處分攤"/>
    <n v="500"/>
    <n v="0"/>
    <n v="500"/>
  </r>
  <r>
    <x v="2"/>
    <x v="2"/>
    <x v="103"/>
    <s v="行銷費用"/>
    <x v="740"/>
    <x v="734"/>
    <s v="Z1240"/>
    <s v="馬祖區營業處分攤"/>
    <n v="596"/>
    <n v="0"/>
    <n v="596"/>
  </r>
  <r>
    <x v="2"/>
    <x v="2"/>
    <x v="103"/>
    <s v="行銷費用"/>
    <x v="740"/>
    <x v="734"/>
    <s v="Z5350"/>
    <s v="中部資料處理中心分攤"/>
    <n v="500"/>
    <n v="0"/>
    <n v="500"/>
  </r>
  <r>
    <x v="2"/>
    <x v="2"/>
    <x v="103"/>
    <s v="行銷費用"/>
    <x v="740"/>
    <x v="734"/>
    <s v="Z5450"/>
    <s v="電力通信處分攤"/>
    <n v="65"/>
    <n v="0"/>
    <n v="65"/>
  </r>
  <r>
    <x v="2"/>
    <x v="2"/>
    <x v="103"/>
    <s v="行銷費用"/>
    <x v="741"/>
    <x v="735"/>
    <s v="Z0070"/>
    <s v="業務處分攤"/>
    <n v="735033"/>
    <n v="0"/>
    <n v="735033"/>
  </r>
  <r>
    <x v="2"/>
    <x v="2"/>
    <x v="103"/>
    <s v="行銷費用"/>
    <x v="741"/>
    <x v="735"/>
    <s v="Z0140"/>
    <s v="秘書處分攤"/>
    <n v="23851"/>
    <n v="0"/>
    <n v="23851"/>
  </r>
  <r>
    <x v="2"/>
    <x v="2"/>
    <x v="103"/>
    <s v="行銷費用"/>
    <x v="741"/>
    <x v="735"/>
    <s v="Z0610"/>
    <s v="環境保護處分攤"/>
    <n v="576"/>
    <n v="0"/>
    <n v="576"/>
  </r>
  <r>
    <x v="2"/>
    <x v="2"/>
    <x v="103"/>
    <s v="行銷費用"/>
    <x v="741"/>
    <x v="735"/>
    <s v="Z1010"/>
    <s v="基隆區營業處分攤"/>
    <n v="101835"/>
    <n v="0"/>
    <n v="101835"/>
  </r>
  <r>
    <x v="2"/>
    <x v="2"/>
    <x v="103"/>
    <s v="行銷費用"/>
    <x v="741"/>
    <x v="735"/>
    <s v="Z1020"/>
    <s v="台北市區營業處分攤"/>
    <n v="68210"/>
    <n v="0"/>
    <n v="68210"/>
  </r>
  <r>
    <x v="2"/>
    <x v="2"/>
    <x v="103"/>
    <s v="行銷費用"/>
    <x v="741"/>
    <x v="735"/>
    <s v="Z1030"/>
    <s v="桃園區營業處分攤"/>
    <n v="132022"/>
    <n v="0"/>
    <n v="132022"/>
  </r>
  <r>
    <x v="2"/>
    <x v="2"/>
    <x v="103"/>
    <s v="行銷費用"/>
    <x v="741"/>
    <x v="735"/>
    <s v="Z1040"/>
    <s v="新竹區營業處分攤"/>
    <n v="501457"/>
    <n v="0"/>
    <n v="501457"/>
  </r>
  <r>
    <x v="2"/>
    <x v="2"/>
    <x v="103"/>
    <s v="行銷費用"/>
    <x v="741"/>
    <x v="735"/>
    <s v="Z1050"/>
    <s v="台中區營業處分攤"/>
    <n v="288852"/>
    <n v="0"/>
    <n v="288852"/>
  </r>
  <r>
    <x v="2"/>
    <x v="2"/>
    <x v="103"/>
    <s v="行銷費用"/>
    <x v="741"/>
    <x v="735"/>
    <s v="Z1060"/>
    <s v="彰化區營業處分攤"/>
    <n v="250029"/>
    <n v="0"/>
    <n v="250029"/>
  </r>
  <r>
    <x v="2"/>
    <x v="2"/>
    <x v="103"/>
    <s v="行銷費用"/>
    <x v="741"/>
    <x v="735"/>
    <s v="Z1070"/>
    <s v="嘉義區營業處分攤"/>
    <n v="213412"/>
    <n v="0"/>
    <n v="213412"/>
  </r>
  <r>
    <x v="2"/>
    <x v="2"/>
    <x v="103"/>
    <s v="行銷費用"/>
    <x v="741"/>
    <x v="735"/>
    <s v="Z1080"/>
    <s v="台南區營業處分攤"/>
    <n v="227378"/>
    <n v="0"/>
    <n v="227378"/>
  </r>
  <r>
    <x v="2"/>
    <x v="2"/>
    <x v="103"/>
    <s v="行銷費用"/>
    <x v="741"/>
    <x v="735"/>
    <s v="Z1090"/>
    <s v="高雄區營業處分攤"/>
    <n v="155091"/>
    <n v="0"/>
    <n v="155091"/>
  </r>
  <r>
    <x v="2"/>
    <x v="2"/>
    <x v="103"/>
    <s v="行銷費用"/>
    <x v="741"/>
    <x v="735"/>
    <s v="Z1100"/>
    <s v="屏東區營業處分攤"/>
    <n v="673009"/>
    <n v="0"/>
    <n v="673009"/>
  </r>
  <r>
    <x v="2"/>
    <x v="2"/>
    <x v="103"/>
    <s v="行銷費用"/>
    <x v="741"/>
    <x v="735"/>
    <s v="Z1110"/>
    <s v="台東區營業處分攤"/>
    <n v="324828"/>
    <n v="0"/>
    <n v="324828"/>
  </r>
  <r>
    <x v="2"/>
    <x v="2"/>
    <x v="103"/>
    <s v="行銷費用"/>
    <x v="741"/>
    <x v="735"/>
    <s v="Z1120"/>
    <s v="花蓮區營業處分攤"/>
    <n v="149991"/>
    <n v="0"/>
    <n v="149991"/>
  </r>
  <r>
    <x v="2"/>
    <x v="2"/>
    <x v="103"/>
    <s v="行銷費用"/>
    <x v="741"/>
    <x v="735"/>
    <s v="Z1130"/>
    <s v="宜蘭區營業處分攤"/>
    <n v="144966"/>
    <n v="0"/>
    <n v="144966"/>
  </r>
  <r>
    <x v="2"/>
    <x v="2"/>
    <x v="103"/>
    <s v="行銷費用"/>
    <x v="741"/>
    <x v="735"/>
    <s v="Z1140"/>
    <s v="澎湖區營業處分攤"/>
    <n v="57516"/>
    <n v="0"/>
    <n v="57516"/>
  </r>
  <r>
    <x v="2"/>
    <x v="2"/>
    <x v="103"/>
    <s v="行銷費用"/>
    <x v="741"/>
    <x v="735"/>
    <s v="Z1150"/>
    <s v="台北南區營業處分攤"/>
    <n v="558407"/>
    <n v="0"/>
    <n v="558407"/>
  </r>
  <r>
    <x v="2"/>
    <x v="2"/>
    <x v="103"/>
    <s v="行銷費用"/>
    <x v="741"/>
    <x v="735"/>
    <s v="Z1160"/>
    <s v="台北北區營業處分攤"/>
    <n v="411761"/>
    <n v="0"/>
    <n v="411761"/>
  </r>
  <r>
    <x v="2"/>
    <x v="2"/>
    <x v="103"/>
    <s v="行銷費用"/>
    <x v="741"/>
    <x v="735"/>
    <s v="Z1170"/>
    <s v="台北西區營業處分攤"/>
    <n v="136571"/>
    <n v="0"/>
    <n v="136571"/>
  </r>
  <r>
    <x v="2"/>
    <x v="2"/>
    <x v="103"/>
    <s v="行銷費用"/>
    <x v="741"/>
    <x v="735"/>
    <s v="Z1180"/>
    <s v="南投區營業處分攤"/>
    <n v="242805"/>
    <n v="0"/>
    <n v="242805"/>
  </r>
  <r>
    <x v="2"/>
    <x v="2"/>
    <x v="103"/>
    <s v="行銷費用"/>
    <x v="741"/>
    <x v="735"/>
    <s v="Z1190"/>
    <s v="鳳山區營業處分攤"/>
    <n v="495065"/>
    <n v="0"/>
    <n v="495065"/>
  </r>
  <r>
    <x v="2"/>
    <x v="2"/>
    <x v="103"/>
    <s v="行銷費用"/>
    <x v="741"/>
    <x v="735"/>
    <s v="Z1200"/>
    <s v="雲林區營業處分攤"/>
    <n v="301646"/>
    <n v="0"/>
    <n v="301646"/>
  </r>
  <r>
    <x v="2"/>
    <x v="2"/>
    <x v="103"/>
    <s v="行銷費用"/>
    <x v="741"/>
    <x v="735"/>
    <s v="Z1210"/>
    <s v="新營區營業處分攤"/>
    <n v="164461"/>
    <n v="0"/>
    <n v="164461"/>
  </r>
  <r>
    <x v="2"/>
    <x v="2"/>
    <x v="103"/>
    <s v="行銷費用"/>
    <x v="741"/>
    <x v="735"/>
    <s v="Z1220"/>
    <s v="苗栗區營業處分攤"/>
    <n v="230033"/>
    <n v="0"/>
    <n v="230033"/>
  </r>
  <r>
    <x v="2"/>
    <x v="2"/>
    <x v="103"/>
    <s v="行銷費用"/>
    <x v="741"/>
    <x v="735"/>
    <s v="Z1230"/>
    <s v="金門區營業處分攤"/>
    <n v="48936"/>
    <n v="0"/>
    <n v="48936"/>
  </r>
  <r>
    <x v="2"/>
    <x v="2"/>
    <x v="103"/>
    <s v="行銷費用"/>
    <x v="741"/>
    <x v="735"/>
    <s v="Z1240"/>
    <s v="馬祖區營業處分攤"/>
    <n v="18760"/>
    <n v="0"/>
    <n v="18760"/>
  </r>
  <r>
    <x v="2"/>
    <x v="2"/>
    <x v="103"/>
    <s v="行銷費用"/>
    <x v="741"/>
    <x v="735"/>
    <s v="Z5300"/>
    <s v="南部資料處理中心分攤"/>
    <n v="6180"/>
    <n v="0"/>
    <n v="6180"/>
  </r>
  <r>
    <x v="2"/>
    <x v="2"/>
    <x v="103"/>
    <s v="行銷費用"/>
    <x v="741"/>
    <x v="735"/>
    <s v="Z5350"/>
    <s v="中部資料處理中心分攤"/>
    <n v="6630"/>
    <n v="0"/>
    <n v="6630"/>
  </r>
  <r>
    <x v="2"/>
    <x v="2"/>
    <x v="103"/>
    <s v="行銷費用"/>
    <x v="741"/>
    <x v="735"/>
    <s v="Z5450"/>
    <s v="電力通信處分攤"/>
    <n v="5955"/>
    <n v="0"/>
    <n v="5955"/>
  </r>
  <r>
    <x v="2"/>
    <x v="2"/>
    <x v="103"/>
    <s v="行銷費用"/>
    <x v="742"/>
    <x v="736"/>
    <s v="Z0140"/>
    <s v="秘書處分攤"/>
    <n v="358"/>
    <n v="0"/>
    <n v="358"/>
  </r>
  <r>
    <x v="2"/>
    <x v="2"/>
    <x v="103"/>
    <s v="行銷費用"/>
    <x v="742"/>
    <x v="736"/>
    <s v="Z1010"/>
    <s v="基隆區營業處分攤"/>
    <n v="310"/>
    <n v="0"/>
    <n v="310"/>
  </r>
  <r>
    <x v="2"/>
    <x v="2"/>
    <x v="103"/>
    <s v="行銷費用"/>
    <x v="742"/>
    <x v="736"/>
    <s v="Z1080"/>
    <s v="台南區營業處分攤"/>
    <n v="1975"/>
    <n v="0"/>
    <n v="1975"/>
  </r>
  <r>
    <x v="2"/>
    <x v="2"/>
    <x v="103"/>
    <s v="行銷費用"/>
    <x v="742"/>
    <x v="736"/>
    <s v="Z1100"/>
    <s v="屏東區營業處分攤"/>
    <n v="11661"/>
    <n v="0"/>
    <n v="11661"/>
  </r>
  <r>
    <x v="2"/>
    <x v="2"/>
    <x v="103"/>
    <s v="行銷費用"/>
    <x v="742"/>
    <x v="736"/>
    <s v="Z1120"/>
    <s v="花蓮區營業處分攤"/>
    <n v="21171"/>
    <n v="0"/>
    <n v="21171"/>
  </r>
  <r>
    <x v="2"/>
    <x v="2"/>
    <x v="103"/>
    <s v="行銷費用"/>
    <x v="742"/>
    <x v="736"/>
    <s v="Z1130"/>
    <s v="宜蘭區營業處分攤"/>
    <n v="446"/>
    <n v="0"/>
    <n v="446"/>
  </r>
  <r>
    <x v="2"/>
    <x v="2"/>
    <x v="103"/>
    <s v="行銷費用"/>
    <x v="742"/>
    <x v="736"/>
    <s v="Z1160"/>
    <s v="台北北區營業處分攤"/>
    <n v="970"/>
    <n v="0"/>
    <n v="970"/>
  </r>
  <r>
    <x v="2"/>
    <x v="2"/>
    <x v="103"/>
    <s v="行銷費用"/>
    <x v="742"/>
    <x v="736"/>
    <s v="Z1190"/>
    <s v="鳳山區營業處分攤"/>
    <n v="6044"/>
    <n v="0"/>
    <n v="6044"/>
  </r>
  <r>
    <x v="2"/>
    <x v="2"/>
    <x v="103"/>
    <s v="行銷費用"/>
    <x v="742"/>
    <x v="736"/>
    <s v="Z5450"/>
    <s v="電力通信處分攤"/>
    <n v="0"/>
    <n v="-24"/>
    <n v="-24"/>
  </r>
  <r>
    <x v="2"/>
    <x v="2"/>
    <x v="103"/>
    <s v="行銷費用"/>
    <x v="744"/>
    <x v="738"/>
    <s v="Z1090"/>
    <s v="高雄區營業處分攤"/>
    <n v="18"/>
    <n v="0"/>
    <n v="18"/>
  </r>
  <r>
    <x v="2"/>
    <x v="2"/>
    <x v="103"/>
    <s v="行銷費用"/>
    <x v="746"/>
    <x v="740"/>
    <s v="Z1190"/>
    <s v="鳳山區營業處分攤"/>
    <n v="15433"/>
    <n v="0"/>
    <n v="15433"/>
  </r>
  <r>
    <x v="2"/>
    <x v="2"/>
    <x v="103"/>
    <s v="行銷費用"/>
    <x v="746"/>
    <x v="740"/>
    <s v="Z1220"/>
    <s v="苗栗區營業處分攤"/>
    <n v="6646"/>
    <n v="0"/>
    <n v="6646"/>
  </r>
  <r>
    <x v="2"/>
    <x v="2"/>
    <x v="103"/>
    <s v="行銷費用"/>
    <x v="747"/>
    <x v="741"/>
    <s v="Z0620"/>
    <s v="工業安全衛生處分攤"/>
    <n v="80"/>
    <n v="0"/>
    <n v="80"/>
  </r>
  <r>
    <x v="2"/>
    <x v="2"/>
    <x v="103"/>
    <s v="行銷費用"/>
    <x v="747"/>
    <x v="741"/>
    <s v="Z1100"/>
    <s v="屏東區營業處分攤"/>
    <n v="2400"/>
    <n v="0"/>
    <n v="2400"/>
  </r>
  <r>
    <x v="2"/>
    <x v="2"/>
    <x v="103"/>
    <s v="行銷費用"/>
    <x v="747"/>
    <x v="741"/>
    <s v="Z1170"/>
    <s v="台北西區營業處分攤"/>
    <n v="5000"/>
    <n v="0"/>
    <n v="5000"/>
  </r>
  <r>
    <x v="2"/>
    <x v="2"/>
    <x v="103"/>
    <s v="行銷費用"/>
    <x v="748"/>
    <x v="742"/>
    <s v="Z1090"/>
    <s v="高雄區營業處分攤"/>
    <n v="54000"/>
    <n v="0"/>
    <n v="54000"/>
  </r>
  <r>
    <x v="2"/>
    <x v="2"/>
    <x v="103"/>
    <s v="行銷費用"/>
    <x v="748"/>
    <x v="742"/>
    <s v="Z1100"/>
    <s v="屏東區營業處分攤"/>
    <n v="265000"/>
    <n v="0"/>
    <n v="265000"/>
  </r>
  <r>
    <x v="2"/>
    <x v="2"/>
    <x v="103"/>
    <s v="行銷費用"/>
    <x v="748"/>
    <x v="742"/>
    <s v="Z1140"/>
    <s v="澎湖區營業處分攤"/>
    <n v="100000"/>
    <n v="0"/>
    <n v="100000"/>
  </r>
  <r>
    <x v="2"/>
    <x v="2"/>
    <x v="103"/>
    <s v="行銷費用"/>
    <x v="748"/>
    <x v="742"/>
    <s v="Z1150"/>
    <s v="台北南區營業處分攤"/>
    <n v="30250"/>
    <n v="0"/>
    <n v="30250"/>
  </r>
  <r>
    <x v="2"/>
    <x v="2"/>
    <x v="103"/>
    <s v="行銷費用"/>
    <x v="748"/>
    <x v="742"/>
    <s v="Z1190"/>
    <s v="鳳山區營業處分攤"/>
    <n v="92000"/>
    <n v="0"/>
    <n v="92000"/>
  </r>
  <r>
    <x v="2"/>
    <x v="2"/>
    <x v="103"/>
    <s v="行銷費用"/>
    <x v="748"/>
    <x v="742"/>
    <s v="Z1230"/>
    <s v="金門區營業處分攤"/>
    <n v="120000"/>
    <n v="0"/>
    <n v="120000"/>
  </r>
  <r>
    <x v="2"/>
    <x v="2"/>
    <x v="103"/>
    <s v="行銷費用"/>
    <x v="751"/>
    <x v="745"/>
    <s v="Z0510"/>
    <s v="公眾服務處分攤"/>
    <n v="3450000"/>
    <n v="0"/>
    <n v="3450000"/>
  </r>
  <r>
    <x v="2"/>
    <x v="2"/>
    <x v="103"/>
    <s v="行銷費用"/>
    <x v="751"/>
    <x v="745"/>
    <s v="Z0610"/>
    <s v="環境保護處分攤"/>
    <n v="16000"/>
    <n v="0"/>
    <n v="16000"/>
  </r>
  <r>
    <x v="2"/>
    <x v="2"/>
    <x v="103"/>
    <s v="行銷費用"/>
    <x v="751"/>
    <x v="745"/>
    <s v="Z1020"/>
    <s v="台北市區營業處分攤"/>
    <n v="509169"/>
    <n v="0"/>
    <n v="509169"/>
  </r>
  <r>
    <x v="2"/>
    <x v="2"/>
    <x v="103"/>
    <s v="行銷費用"/>
    <x v="751"/>
    <x v="745"/>
    <s v="Z1070"/>
    <s v="嘉義區營業處分攤"/>
    <n v="0"/>
    <n v="-20000"/>
    <n v="-20000"/>
  </r>
  <r>
    <x v="2"/>
    <x v="2"/>
    <x v="103"/>
    <s v="行銷費用"/>
    <x v="751"/>
    <x v="745"/>
    <s v="Z1090"/>
    <s v="高雄區營業處分攤"/>
    <n v="40000"/>
    <n v="0"/>
    <n v="40000"/>
  </r>
  <r>
    <x v="2"/>
    <x v="2"/>
    <x v="103"/>
    <s v="行銷費用"/>
    <x v="751"/>
    <x v="745"/>
    <s v="Z1100"/>
    <s v="屏東區營業處分攤"/>
    <n v="11469732"/>
    <n v="0"/>
    <n v="11469732"/>
  </r>
  <r>
    <x v="2"/>
    <x v="2"/>
    <x v="103"/>
    <s v="行銷費用"/>
    <x v="751"/>
    <x v="745"/>
    <s v="Z1140"/>
    <s v="澎湖區營業處分攤"/>
    <n v="170598"/>
    <n v="0"/>
    <n v="170598"/>
  </r>
  <r>
    <x v="2"/>
    <x v="2"/>
    <x v="103"/>
    <s v="行銷費用"/>
    <x v="751"/>
    <x v="745"/>
    <s v="Z1150"/>
    <s v="台北南區營業處分攤"/>
    <n v="541231"/>
    <n v="0"/>
    <n v="541231"/>
  </r>
  <r>
    <x v="2"/>
    <x v="2"/>
    <x v="103"/>
    <s v="行銷費用"/>
    <x v="751"/>
    <x v="745"/>
    <s v="Z1160"/>
    <s v="台北北區營業處分攤"/>
    <n v="225000"/>
    <n v="0"/>
    <n v="225000"/>
  </r>
  <r>
    <x v="2"/>
    <x v="2"/>
    <x v="103"/>
    <s v="行銷費用"/>
    <x v="751"/>
    <x v="745"/>
    <s v="Z1190"/>
    <s v="鳳山區營業處分攤"/>
    <n v="723198"/>
    <n v="0"/>
    <n v="723198"/>
  </r>
  <r>
    <x v="2"/>
    <x v="2"/>
    <x v="103"/>
    <s v="行銷費用"/>
    <x v="752"/>
    <x v="746"/>
    <s v="Z1140"/>
    <s v="澎湖區營業處分攤"/>
    <n v="10054500"/>
    <n v="0"/>
    <n v="10054500"/>
  </r>
  <r>
    <x v="2"/>
    <x v="2"/>
    <x v="103"/>
    <s v="行銷費用"/>
    <x v="753"/>
    <x v="747"/>
    <s v="Z0610"/>
    <s v="環境保護處分攤"/>
    <n v="504000"/>
    <n v="0"/>
    <n v="504000"/>
  </r>
  <r>
    <x v="2"/>
    <x v="2"/>
    <x v="103"/>
    <s v="行銷費用"/>
    <x v="754"/>
    <x v="748"/>
    <s v="Z0140"/>
    <s v="秘書處分攤"/>
    <n v="1150289"/>
    <n v="0"/>
    <n v="1150289"/>
  </r>
  <r>
    <x v="2"/>
    <x v="2"/>
    <x v="103"/>
    <s v="行銷費用"/>
    <x v="754"/>
    <x v="748"/>
    <s v="Z0510"/>
    <s v="公眾服務處分攤"/>
    <n v="300000"/>
    <n v="0"/>
    <n v="300000"/>
  </r>
  <r>
    <x v="2"/>
    <x v="2"/>
    <x v="103"/>
    <s v="行銷費用"/>
    <x v="754"/>
    <x v="748"/>
    <s v="Z0610"/>
    <s v="環境保護處分攤"/>
    <n v="495"/>
    <n v="0"/>
    <n v="495"/>
  </r>
  <r>
    <x v="2"/>
    <x v="2"/>
    <x v="103"/>
    <s v="行銷費用"/>
    <x v="754"/>
    <x v="748"/>
    <s v="Z1020"/>
    <s v="台北市區營業處分攤"/>
    <n v="10086"/>
    <n v="0"/>
    <n v="10086"/>
  </r>
  <r>
    <x v="2"/>
    <x v="2"/>
    <x v="103"/>
    <s v="行銷費用"/>
    <x v="754"/>
    <x v="748"/>
    <s v="Z1060"/>
    <s v="彰化區營業處分攤"/>
    <n v="253"/>
    <n v="0"/>
    <n v="253"/>
  </r>
  <r>
    <x v="2"/>
    <x v="2"/>
    <x v="103"/>
    <s v="行銷費用"/>
    <x v="754"/>
    <x v="748"/>
    <s v="Z1140"/>
    <s v="澎湖區營業處分攤"/>
    <n v="52911"/>
    <n v="0"/>
    <n v="52911"/>
  </r>
  <r>
    <x v="2"/>
    <x v="2"/>
    <x v="103"/>
    <s v="行銷費用"/>
    <x v="754"/>
    <x v="748"/>
    <s v="Z1150"/>
    <s v="台北南區營業處分攤"/>
    <n v="85151"/>
    <n v="0"/>
    <n v="85151"/>
  </r>
  <r>
    <x v="2"/>
    <x v="2"/>
    <x v="103"/>
    <s v="行銷費用"/>
    <x v="754"/>
    <x v="748"/>
    <s v="Z1160"/>
    <s v="台北北區營業處分攤"/>
    <n v="25854"/>
    <n v="0"/>
    <n v="25854"/>
  </r>
  <r>
    <x v="2"/>
    <x v="2"/>
    <x v="103"/>
    <s v="行銷費用"/>
    <x v="754"/>
    <x v="748"/>
    <s v="Z1190"/>
    <s v="鳳山區營業處分攤"/>
    <n v="7800"/>
    <n v="0"/>
    <n v="7800"/>
  </r>
  <r>
    <x v="2"/>
    <x v="2"/>
    <x v="103"/>
    <s v="行銷費用"/>
    <x v="754"/>
    <x v="748"/>
    <s v="Z5450"/>
    <s v="電力通信處分攤"/>
    <n v="56"/>
    <n v="0"/>
    <n v="56"/>
  </r>
  <r>
    <x v="2"/>
    <x v="2"/>
    <x v="103"/>
    <s v="行銷費用"/>
    <x v="755"/>
    <x v="749"/>
    <s v="Z0610"/>
    <s v="環境保護處分攤"/>
    <n v="8838"/>
    <n v="0"/>
    <n v="8838"/>
  </r>
  <r>
    <x v="2"/>
    <x v="2"/>
    <x v="103"/>
    <s v="行銷費用"/>
    <x v="851"/>
    <x v="843"/>
    <s v="Z1010"/>
    <s v="基隆區營業處分攤"/>
    <n v="0"/>
    <n v="-938744"/>
    <n v="-938744"/>
  </r>
  <r>
    <x v="2"/>
    <x v="2"/>
    <x v="103"/>
    <s v="行銷費用"/>
    <x v="851"/>
    <x v="843"/>
    <s v="Z1020"/>
    <s v="台北市區營業處分攤"/>
    <n v="2626012"/>
    <n v="0"/>
    <n v="2626012"/>
  </r>
  <r>
    <x v="2"/>
    <x v="2"/>
    <x v="103"/>
    <s v="行銷費用"/>
    <x v="851"/>
    <x v="843"/>
    <s v="Z1030"/>
    <s v="桃園區營業處分攤"/>
    <n v="0"/>
    <n v="-57500833"/>
    <n v="-57500833"/>
  </r>
  <r>
    <x v="2"/>
    <x v="2"/>
    <x v="103"/>
    <s v="行銷費用"/>
    <x v="851"/>
    <x v="843"/>
    <s v="Z1040"/>
    <s v="新竹區營業處分攤"/>
    <n v="0"/>
    <n v="-2609146"/>
    <n v="-2609146"/>
  </r>
  <r>
    <x v="2"/>
    <x v="2"/>
    <x v="103"/>
    <s v="行銷費用"/>
    <x v="851"/>
    <x v="843"/>
    <s v="Z1050"/>
    <s v="台中區營業處分攤"/>
    <n v="0"/>
    <n v="-1078021"/>
    <n v="-1078021"/>
  </r>
  <r>
    <x v="2"/>
    <x v="2"/>
    <x v="103"/>
    <s v="行銷費用"/>
    <x v="851"/>
    <x v="843"/>
    <s v="Z1060"/>
    <s v="彰化區營業處分攤"/>
    <n v="8870728"/>
    <n v="0"/>
    <n v="8870728"/>
  </r>
  <r>
    <x v="2"/>
    <x v="2"/>
    <x v="103"/>
    <s v="行銷費用"/>
    <x v="851"/>
    <x v="843"/>
    <s v="Z1070"/>
    <s v="嘉義區營業處分攤"/>
    <n v="1039329"/>
    <n v="0"/>
    <n v="1039329"/>
  </r>
  <r>
    <x v="2"/>
    <x v="2"/>
    <x v="103"/>
    <s v="行銷費用"/>
    <x v="851"/>
    <x v="843"/>
    <s v="Z1080"/>
    <s v="台南區營業處分攤"/>
    <n v="0"/>
    <n v="-9393745"/>
    <n v="-9393745"/>
  </r>
  <r>
    <x v="2"/>
    <x v="2"/>
    <x v="103"/>
    <s v="行銷費用"/>
    <x v="851"/>
    <x v="843"/>
    <s v="Z1090"/>
    <s v="高雄區營業處分攤"/>
    <n v="570961"/>
    <n v="0"/>
    <n v="570961"/>
  </r>
  <r>
    <x v="2"/>
    <x v="2"/>
    <x v="103"/>
    <s v="行銷費用"/>
    <x v="851"/>
    <x v="843"/>
    <s v="Z1100"/>
    <s v="屏東區營業處分攤"/>
    <n v="0"/>
    <n v="-1698698"/>
    <n v="-1698698"/>
  </r>
  <r>
    <x v="2"/>
    <x v="2"/>
    <x v="103"/>
    <s v="行銷費用"/>
    <x v="851"/>
    <x v="843"/>
    <s v="Z1110"/>
    <s v="台東區營業處分攤"/>
    <n v="1767630"/>
    <n v="0"/>
    <n v="1767630"/>
  </r>
  <r>
    <x v="2"/>
    <x v="2"/>
    <x v="103"/>
    <s v="行銷費用"/>
    <x v="851"/>
    <x v="843"/>
    <s v="Z1120"/>
    <s v="花蓮區營業處分攤"/>
    <n v="0"/>
    <n v="-578170"/>
    <n v="-578170"/>
  </r>
  <r>
    <x v="2"/>
    <x v="2"/>
    <x v="103"/>
    <s v="行銷費用"/>
    <x v="851"/>
    <x v="843"/>
    <s v="Z1130"/>
    <s v="宜蘭區營業處分攤"/>
    <n v="0"/>
    <n v="-598492"/>
    <n v="-598492"/>
  </r>
  <r>
    <x v="2"/>
    <x v="2"/>
    <x v="103"/>
    <s v="行銷費用"/>
    <x v="851"/>
    <x v="843"/>
    <s v="Z1140"/>
    <s v="澎湖區營業處分攤"/>
    <n v="0"/>
    <n v="-427192"/>
    <n v="-427192"/>
  </r>
  <r>
    <x v="2"/>
    <x v="2"/>
    <x v="103"/>
    <s v="行銷費用"/>
    <x v="851"/>
    <x v="843"/>
    <s v="Z1150"/>
    <s v="台北南區營業處分攤"/>
    <n v="7887122"/>
    <n v="0"/>
    <n v="7887122"/>
  </r>
  <r>
    <x v="2"/>
    <x v="2"/>
    <x v="103"/>
    <s v="行銷費用"/>
    <x v="851"/>
    <x v="843"/>
    <s v="Z1160"/>
    <s v="台北北區營業處分攤"/>
    <n v="0"/>
    <n v="-3633274"/>
    <n v="-3633274"/>
  </r>
  <r>
    <x v="2"/>
    <x v="2"/>
    <x v="103"/>
    <s v="行銷費用"/>
    <x v="851"/>
    <x v="843"/>
    <s v="Z1170"/>
    <s v="台北西區營業處分攤"/>
    <n v="1966377"/>
    <n v="0"/>
    <n v="1966377"/>
  </r>
  <r>
    <x v="2"/>
    <x v="2"/>
    <x v="103"/>
    <s v="行銷費用"/>
    <x v="851"/>
    <x v="843"/>
    <s v="Z1180"/>
    <s v="南投區營業處分攤"/>
    <n v="0"/>
    <n v="-1393561"/>
    <n v="-1393561"/>
  </r>
  <r>
    <x v="2"/>
    <x v="2"/>
    <x v="103"/>
    <s v="行銷費用"/>
    <x v="851"/>
    <x v="843"/>
    <s v="Z1190"/>
    <s v="鳳山區營業處分攤"/>
    <n v="0"/>
    <n v="-1056490"/>
    <n v="-1056490"/>
  </r>
  <r>
    <x v="2"/>
    <x v="2"/>
    <x v="103"/>
    <s v="行銷費用"/>
    <x v="851"/>
    <x v="843"/>
    <s v="Z1200"/>
    <s v="雲林區營業處分攤"/>
    <n v="1383869"/>
    <n v="0"/>
    <n v="1383869"/>
  </r>
  <r>
    <x v="2"/>
    <x v="2"/>
    <x v="103"/>
    <s v="行銷費用"/>
    <x v="851"/>
    <x v="843"/>
    <s v="Z1210"/>
    <s v="新營區營業處分攤"/>
    <n v="792451"/>
    <n v="0"/>
    <n v="792451"/>
  </r>
  <r>
    <x v="2"/>
    <x v="2"/>
    <x v="103"/>
    <s v="行銷費用"/>
    <x v="851"/>
    <x v="843"/>
    <s v="Z1220"/>
    <s v="苗栗區營業處分攤"/>
    <n v="0"/>
    <n v="-2001592"/>
    <n v="-2001592"/>
  </r>
  <r>
    <x v="2"/>
    <x v="2"/>
    <x v="103"/>
    <s v="行銷費用"/>
    <x v="756"/>
    <x v="750"/>
    <s v="Z1100"/>
    <s v="屏東區營業處分攤"/>
    <n v="15335"/>
    <n v="0"/>
    <n v="15335"/>
  </r>
  <r>
    <x v="2"/>
    <x v="2"/>
    <x v="103"/>
    <s v="行銷費用"/>
    <x v="756"/>
    <x v="750"/>
    <s v="Z1190"/>
    <s v="鳳山區營業處分攤"/>
    <n v="24519"/>
    <n v="0"/>
    <n v="24519"/>
  </r>
  <r>
    <x v="2"/>
    <x v="2"/>
    <x v="103"/>
    <s v="行銷費用"/>
    <x v="799"/>
    <x v="791"/>
    <s v="Z1070"/>
    <s v="嘉義區營業處分攤"/>
    <n v="312180"/>
    <n v="0"/>
    <n v="312180"/>
  </r>
  <r>
    <x v="2"/>
    <x v="2"/>
    <x v="103"/>
    <s v="行銷費用"/>
    <x v="799"/>
    <x v="791"/>
    <s v="Z1080"/>
    <s v="台南區營業處分攤"/>
    <n v="28258"/>
    <n v="0"/>
    <n v="28258"/>
  </r>
  <r>
    <x v="2"/>
    <x v="2"/>
    <x v="103"/>
    <s v="行銷費用"/>
    <x v="799"/>
    <x v="791"/>
    <s v="Z1100"/>
    <s v="屏東區營業處分攤"/>
    <n v="666236"/>
    <n v="0"/>
    <n v="666236"/>
  </r>
  <r>
    <x v="2"/>
    <x v="2"/>
    <x v="103"/>
    <s v="行銷費用"/>
    <x v="799"/>
    <x v="791"/>
    <s v="Z1130"/>
    <s v="宜蘭區營業處分攤"/>
    <n v="16028"/>
    <n v="0"/>
    <n v="16028"/>
  </r>
  <r>
    <x v="2"/>
    <x v="2"/>
    <x v="103"/>
    <s v="行銷費用"/>
    <x v="799"/>
    <x v="791"/>
    <s v="Z1230"/>
    <s v="金門區營業處分攤"/>
    <n v="83443"/>
    <n v="0"/>
    <n v="83443"/>
  </r>
  <r>
    <x v="2"/>
    <x v="2"/>
    <x v="103"/>
    <s v="行銷費用"/>
    <x v="801"/>
    <x v="793"/>
    <s v="Z1010"/>
    <s v="基隆區營業處分攤"/>
    <n v="0"/>
    <n v="-11646"/>
    <n v="-11646"/>
  </r>
  <r>
    <x v="2"/>
    <x v="2"/>
    <x v="103"/>
    <s v="行銷費用"/>
    <x v="801"/>
    <x v="793"/>
    <s v="Z1040"/>
    <s v="新竹區營業處分攤"/>
    <n v="0"/>
    <n v="-48498"/>
    <n v="-48498"/>
  </r>
  <r>
    <x v="2"/>
    <x v="2"/>
    <x v="103"/>
    <s v="行銷費用"/>
    <x v="801"/>
    <x v="793"/>
    <s v="Z1050"/>
    <s v="台中區營業處分攤"/>
    <n v="0"/>
    <n v="-8162"/>
    <n v="-8162"/>
  </r>
  <r>
    <x v="2"/>
    <x v="2"/>
    <x v="103"/>
    <s v="行銷費用"/>
    <x v="801"/>
    <x v="793"/>
    <s v="Z1070"/>
    <s v="嘉義區營業處分攤"/>
    <n v="0"/>
    <n v="-630"/>
    <n v="-630"/>
  </r>
  <r>
    <x v="2"/>
    <x v="2"/>
    <x v="103"/>
    <s v="行銷費用"/>
    <x v="758"/>
    <x v="752"/>
    <s v="Z1010"/>
    <s v="基隆區營業處分攤"/>
    <n v="0"/>
    <n v="-26966735"/>
    <n v="-26966735"/>
  </r>
  <r>
    <x v="2"/>
    <x v="2"/>
    <x v="103"/>
    <s v="行銷費用"/>
    <x v="758"/>
    <x v="752"/>
    <s v="Z1020"/>
    <s v="台北市區營業處分攤"/>
    <n v="0"/>
    <n v="-25125201"/>
    <n v="-25125201"/>
  </r>
  <r>
    <x v="2"/>
    <x v="2"/>
    <x v="103"/>
    <s v="行銷費用"/>
    <x v="758"/>
    <x v="752"/>
    <s v="Z1030"/>
    <s v="桃園區營業處分攤"/>
    <n v="0"/>
    <n v="-116210988"/>
    <n v="-116210988"/>
  </r>
  <r>
    <x v="2"/>
    <x v="2"/>
    <x v="103"/>
    <s v="行銷費用"/>
    <x v="758"/>
    <x v="752"/>
    <s v="Z1040"/>
    <s v="新竹區營業處分攤"/>
    <n v="0"/>
    <n v="-53389172"/>
    <n v="-53389172"/>
  </r>
  <r>
    <x v="2"/>
    <x v="2"/>
    <x v="103"/>
    <s v="行銷費用"/>
    <x v="758"/>
    <x v="752"/>
    <s v="Z1050"/>
    <s v="台中區營業處分攤"/>
    <n v="0"/>
    <n v="-135070094"/>
    <n v="-135070094"/>
  </r>
  <r>
    <x v="2"/>
    <x v="2"/>
    <x v="103"/>
    <s v="行銷費用"/>
    <x v="758"/>
    <x v="752"/>
    <s v="Z1070"/>
    <s v="嘉義區營業處分攤"/>
    <n v="0"/>
    <n v="-31962421"/>
    <n v="-31962421"/>
  </r>
  <r>
    <x v="2"/>
    <x v="2"/>
    <x v="103"/>
    <s v="行銷費用"/>
    <x v="758"/>
    <x v="752"/>
    <s v="Z1080"/>
    <s v="台南區營業處分攤"/>
    <n v="0"/>
    <n v="-44367385"/>
    <n v="-44367385"/>
  </r>
  <r>
    <x v="2"/>
    <x v="2"/>
    <x v="103"/>
    <s v="行銷費用"/>
    <x v="758"/>
    <x v="752"/>
    <s v="Z1090"/>
    <s v="高雄區營業處分攤"/>
    <n v="0"/>
    <n v="-46240718"/>
    <n v="-46240718"/>
  </r>
  <r>
    <x v="2"/>
    <x v="2"/>
    <x v="103"/>
    <s v="行銷費用"/>
    <x v="758"/>
    <x v="752"/>
    <s v="Z1100"/>
    <s v="屏東區營業處分攤"/>
    <n v="0"/>
    <n v="-48297776"/>
    <n v="-48297776"/>
  </r>
  <r>
    <x v="2"/>
    <x v="2"/>
    <x v="103"/>
    <s v="行銷費用"/>
    <x v="758"/>
    <x v="752"/>
    <s v="Z1110"/>
    <s v="台東區營業處分攤"/>
    <n v="0"/>
    <n v="-14290214"/>
    <n v="-14290214"/>
  </r>
  <r>
    <x v="2"/>
    <x v="2"/>
    <x v="103"/>
    <s v="行銷費用"/>
    <x v="758"/>
    <x v="752"/>
    <s v="Z1120"/>
    <s v="花蓮區營業處分攤"/>
    <n v="0"/>
    <n v="-22690679"/>
    <n v="-22690679"/>
  </r>
  <r>
    <x v="2"/>
    <x v="2"/>
    <x v="103"/>
    <s v="行銷費用"/>
    <x v="758"/>
    <x v="752"/>
    <s v="Z1130"/>
    <s v="宜蘭區營業處分攤"/>
    <n v="0"/>
    <n v="-356224"/>
    <n v="-356224"/>
  </r>
  <r>
    <x v="2"/>
    <x v="2"/>
    <x v="103"/>
    <s v="行銷費用"/>
    <x v="758"/>
    <x v="752"/>
    <s v="Z1140"/>
    <s v="澎湖區營業處分攤"/>
    <n v="0"/>
    <n v="-7135074"/>
    <n v="-7135074"/>
  </r>
  <r>
    <x v="2"/>
    <x v="2"/>
    <x v="103"/>
    <s v="行銷費用"/>
    <x v="758"/>
    <x v="752"/>
    <s v="Z1150"/>
    <s v="台北南區營業處分攤"/>
    <n v="0"/>
    <n v="-29639435"/>
    <n v="-29639435"/>
  </r>
  <r>
    <x v="2"/>
    <x v="2"/>
    <x v="103"/>
    <s v="行銷費用"/>
    <x v="758"/>
    <x v="752"/>
    <s v="Z1160"/>
    <s v="台北北區營業處分攤"/>
    <n v="0"/>
    <n v="-29848020"/>
    <n v="-29848020"/>
  </r>
  <r>
    <x v="2"/>
    <x v="2"/>
    <x v="103"/>
    <s v="行銷費用"/>
    <x v="758"/>
    <x v="752"/>
    <s v="Z1170"/>
    <s v="台北西區營業處分攤"/>
    <n v="0"/>
    <n v="-47860103"/>
    <n v="-47860103"/>
  </r>
  <r>
    <x v="2"/>
    <x v="2"/>
    <x v="103"/>
    <s v="行銷費用"/>
    <x v="758"/>
    <x v="752"/>
    <s v="Z1180"/>
    <s v="南投區營業處分攤"/>
    <n v="0"/>
    <n v="-27013846"/>
    <n v="-27013846"/>
  </r>
  <r>
    <x v="2"/>
    <x v="2"/>
    <x v="103"/>
    <s v="行銷費用"/>
    <x v="758"/>
    <x v="752"/>
    <s v="Z1190"/>
    <s v="鳳山區營業處分攤"/>
    <n v="0"/>
    <n v="-18688386"/>
    <n v="-18688386"/>
  </r>
  <r>
    <x v="2"/>
    <x v="2"/>
    <x v="103"/>
    <s v="行銷費用"/>
    <x v="758"/>
    <x v="752"/>
    <s v="Z1200"/>
    <s v="雲林區營業處分攤"/>
    <n v="0"/>
    <n v="-56567630"/>
    <n v="-56567630"/>
  </r>
  <r>
    <x v="2"/>
    <x v="2"/>
    <x v="103"/>
    <s v="行銷費用"/>
    <x v="758"/>
    <x v="752"/>
    <s v="Z1210"/>
    <s v="新營區營業處分攤"/>
    <n v="0"/>
    <n v="-16773341"/>
    <n v="-16773341"/>
  </r>
  <r>
    <x v="2"/>
    <x v="2"/>
    <x v="103"/>
    <s v="行銷費用"/>
    <x v="758"/>
    <x v="752"/>
    <s v="Z1220"/>
    <s v="苗栗區營業處分攤"/>
    <n v="0"/>
    <n v="-44382218"/>
    <n v="-44382218"/>
  </r>
  <r>
    <x v="2"/>
    <x v="2"/>
    <x v="103"/>
    <s v="行銷費用"/>
    <x v="758"/>
    <x v="752"/>
    <s v="Z1230"/>
    <s v="金門區營業處分攤"/>
    <n v="0"/>
    <n v="-23931177"/>
    <n v="-23931177"/>
  </r>
  <r>
    <x v="2"/>
    <x v="2"/>
    <x v="103"/>
    <s v="行銷費用"/>
    <x v="758"/>
    <x v="752"/>
    <s v="Z1240"/>
    <s v="馬祖區營業處分攤"/>
    <n v="0"/>
    <n v="-2643136"/>
    <n v="-2643136"/>
  </r>
  <r>
    <x v="2"/>
    <x v="2"/>
    <x v="103"/>
    <s v="行銷費用"/>
    <x v="758"/>
    <x v="752"/>
    <s v="Z5450"/>
    <s v="電力通信處分攤"/>
    <n v="0"/>
    <n v="-10928"/>
    <n v="-10928"/>
  </r>
  <r>
    <x v="2"/>
    <x v="2"/>
    <x v="103"/>
    <s v="行銷費用"/>
    <x v="759"/>
    <x v="753"/>
    <s v="Z1010"/>
    <s v="基隆區營業處分攤"/>
    <n v="741541"/>
    <n v="0"/>
    <n v="741541"/>
  </r>
  <r>
    <x v="2"/>
    <x v="2"/>
    <x v="103"/>
    <s v="行銷費用"/>
    <x v="759"/>
    <x v="753"/>
    <s v="Z1020"/>
    <s v="台北市區營業處分攤"/>
    <n v="2081598"/>
    <n v="0"/>
    <n v="2081598"/>
  </r>
  <r>
    <x v="2"/>
    <x v="2"/>
    <x v="103"/>
    <s v="行銷費用"/>
    <x v="759"/>
    <x v="753"/>
    <s v="Z1030"/>
    <s v="桃園區營業處分攤"/>
    <n v="5956015"/>
    <n v="0"/>
    <n v="5956015"/>
  </r>
  <r>
    <x v="2"/>
    <x v="2"/>
    <x v="103"/>
    <s v="行銷費用"/>
    <x v="759"/>
    <x v="753"/>
    <s v="Z1040"/>
    <s v="新竹區營業處分攤"/>
    <n v="2769430"/>
    <n v="0"/>
    <n v="2769430"/>
  </r>
  <r>
    <x v="2"/>
    <x v="2"/>
    <x v="103"/>
    <s v="行銷費用"/>
    <x v="759"/>
    <x v="753"/>
    <s v="Z1050"/>
    <s v="台中區營業處分攤"/>
    <n v="7916892"/>
    <n v="0"/>
    <n v="7916892"/>
  </r>
  <r>
    <x v="2"/>
    <x v="2"/>
    <x v="103"/>
    <s v="行銷費用"/>
    <x v="759"/>
    <x v="753"/>
    <s v="Z1070"/>
    <s v="嘉義區營業處分攤"/>
    <n v="1527808"/>
    <n v="0"/>
    <n v="1527808"/>
  </r>
  <r>
    <x v="2"/>
    <x v="2"/>
    <x v="103"/>
    <s v="行銷費用"/>
    <x v="759"/>
    <x v="753"/>
    <s v="Z1080"/>
    <s v="台南區營業處分攤"/>
    <n v="1808451"/>
    <n v="0"/>
    <n v="1808451"/>
  </r>
  <r>
    <x v="2"/>
    <x v="2"/>
    <x v="103"/>
    <s v="行銷費用"/>
    <x v="759"/>
    <x v="753"/>
    <s v="Z1090"/>
    <s v="高雄區營業處分攤"/>
    <n v="1905605"/>
    <n v="0"/>
    <n v="1905605"/>
  </r>
  <r>
    <x v="2"/>
    <x v="2"/>
    <x v="103"/>
    <s v="行銷費用"/>
    <x v="759"/>
    <x v="753"/>
    <s v="Z1100"/>
    <s v="屏東區營業處分攤"/>
    <n v="4179200"/>
    <n v="0"/>
    <n v="4179200"/>
  </r>
  <r>
    <x v="2"/>
    <x v="2"/>
    <x v="103"/>
    <s v="行銷費用"/>
    <x v="759"/>
    <x v="753"/>
    <s v="Z1110"/>
    <s v="台東區營業處分攤"/>
    <n v="772403"/>
    <n v="0"/>
    <n v="772403"/>
  </r>
  <r>
    <x v="2"/>
    <x v="2"/>
    <x v="103"/>
    <s v="行銷費用"/>
    <x v="759"/>
    <x v="753"/>
    <s v="Z1120"/>
    <s v="花蓮區營業處分攤"/>
    <n v="1702454"/>
    <n v="0"/>
    <n v="1702454"/>
  </r>
  <r>
    <x v="2"/>
    <x v="2"/>
    <x v="103"/>
    <s v="行銷費用"/>
    <x v="759"/>
    <x v="753"/>
    <s v="Z1130"/>
    <s v="宜蘭區營業處分攤"/>
    <n v="10788"/>
    <n v="0"/>
    <n v="10788"/>
  </r>
  <r>
    <x v="2"/>
    <x v="2"/>
    <x v="103"/>
    <s v="行銷費用"/>
    <x v="759"/>
    <x v="753"/>
    <s v="Z1140"/>
    <s v="澎湖區營業處分攤"/>
    <n v="213795"/>
    <n v="0"/>
    <n v="213795"/>
  </r>
  <r>
    <x v="2"/>
    <x v="2"/>
    <x v="103"/>
    <s v="行銷費用"/>
    <x v="759"/>
    <x v="753"/>
    <s v="Z1150"/>
    <s v="台北南區營業處分攤"/>
    <n v="3451687"/>
    <n v="0"/>
    <n v="3451687"/>
  </r>
  <r>
    <x v="2"/>
    <x v="2"/>
    <x v="103"/>
    <s v="行銷費用"/>
    <x v="759"/>
    <x v="753"/>
    <s v="Z1160"/>
    <s v="台北北區營業處分攤"/>
    <n v="981005"/>
    <n v="0"/>
    <n v="981005"/>
  </r>
  <r>
    <x v="2"/>
    <x v="2"/>
    <x v="103"/>
    <s v="行銷費用"/>
    <x v="759"/>
    <x v="753"/>
    <s v="Z1170"/>
    <s v="台北西區營業處分攤"/>
    <n v="10868119"/>
    <n v="0"/>
    <n v="10868119"/>
  </r>
  <r>
    <x v="2"/>
    <x v="2"/>
    <x v="103"/>
    <s v="行銷費用"/>
    <x v="759"/>
    <x v="753"/>
    <s v="Z1180"/>
    <s v="南投區營業處分攤"/>
    <n v="2540486"/>
    <n v="0"/>
    <n v="2540486"/>
  </r>
  <r>
    <x v="2"/>
    <x v="2"/>
    <x v="103"/>
    <s v="行銷費用"/>
    <x v="759"/>
    <x v="753"/>
    <s v="Z1190"/>
    <s v="鳳山區營業處分攤"/>
    <n v="686170"/>
    <n v="0"/>
    <n v="686170"/>
  </r>
  <r>
    <x v="2"/>
    <x v="2"/>
    <x v="103"/>
    <s v="行銷費用"/>
    <x v="759"/>
    <x v="753"/>
    <s v="Z1200"/>
    <s v="雲林區營業處分攤"/>
    <n v="5902874"/>
    <n v="0"/>
    <n v="5902874"/>
  </r>
  <r>
    <x v="2"/>
    <x v="2"/>
    <x v="103"/>
    <s v="行銷費用"/>
    <x v="759"/>
    <x v="753"/>
    <s v="Z1210"/>
    <s v="新營區營業處分攤"/>
    <n v="909189"/>
    <n v="0"/>
    <n v="909189"/>
  </r>
  <r>
    <x v="2"/>
    <x v="2"/>
    <x v="103"/>
    <s v="行銷費用"/>
    <x v="759"/>
    <x v="753"/>
    <s v="Z1220"/>
    <s v="苗栗區營業處分攤"/>
    <n v="2753165"/>
    <n v="0"/>
    <n v="2753165"/>
  </r>
  <r>
    <x v="2"/>
    <x v="2"/>
    <x v="103"/>
    <s v="行銷費用"/>
    <x v="759"/>
    <x v="753"/>
    <s v="Z1230"/>
    <s v="金門區營業處分攤"/>
    <n v="724264"/>
    <n v="0"/>
    <n v="724264"/>
  </r>
  <r>
    <x v="2"/>
    <x v="2"/>
    <x v="103"/>
    <s v="行銷費用"/>
    <x v="759"/>
    <x v="753"/>
    <s v="Z1240"/>
    <s v="馬祖區營業處分攤"/>
    <n v="219925"/>
    <n v="0"/>
    <n v="219925"/>
  </r>
  <r>
    <x v="2"/>
    <x v="2"/>
    <x v="103"/>
    <s v="行銷費用"/>
    <x v="759"/>
    <x v="753"/>
    <s v="Z5450"/>
    <s v="電力通信處分攤"/>
    <n v="1757"/>
    <n v="0"/>
    <n v="1757"/>
  </r>
  <r>
    <x v="2"/>
    <x v="2"/>
    <x v="103"/>
    <s v="行銷費用"/>
    <x v="760"/>
    <x v="754"/>
    <s v="Z1010"/>
    <s v="基隆區營業處分攤"/>
    <n v="8159"/>
    <n v="0"/>
    <n v="8159"/>
  </r>
  <r>
    <x v="2"/>
    <x v="2"/>
    <x v="103"/>
    <s v="行銷費用"/>
    <x v="760"/>
    <x v="754"/>
    <s v="Z1020"/>
    <s v="台北市區營業處分攤"/>
    <n v="4338"/>
    <n v="0"/>
    <n v="4338"/>
  </r>
  <r>
    <x v="2"/>
    <x v="2"/>
    <x v="103"/>
    <s v="行銷費用"/>
    <x v="760"/>
    <x v="754"/>
    <s v="Z1070"/>
    <s v="嘉義區營業處分攤"/>
    <n v="27558"/>
    <n v="0"/>
    <n v="27558"/>
  </r>
  <r>
    <x v="2"/>
    <x v="2"/>
    <x v="103"/>
    <s v="行銷費用"/>
    <x v="760"/>
    <x v="754"/>
    <s v="Z1080"/>
    <s v="台南區營業處分攤"/>
    <n v="3454"/>
    <n v="0"/>
    <n v="3454"/>
  </r>
  <r>
    <x v="2"/>
    <x v="2"/>
    <x v="103"/>
    <s v="行銷費用"/>
    <x v="760"/>
    <x v="754"/>
    <s v="Z1090"/>
    <s v="高雄區營業處分攤"/>
    <n v="2724"/>
    <n v="0"/>
    <n v="2724"/>
  </r>
  <r>
    <x v="2"/>
    <x v="2"/>
    <x v="103"/>
    <s v="行銷費用"/>
    <x v="760"/>
    <x v="754"/>
    <s v="Z1130"/>
    <s v="宜蘭區營業處分攤"/>
    <n v="38122"/>
    <n v="0"/>
    <n v="38122"/>
  </r>
  <r>
    <x v="2"/>
    <x v="2"/>
    <x v="103"/>
    <s v="行銷費用"/>
    <x v="760"/>
    <x v="754"/>
    <s v="Z1150"/>
    <s v="台北南區營業處分攤"/>
    <n v="19176"/>
    <n v="0"/>
    <n v="19176"/>
  </r>
  <r>
    <x v="2"/>
    <x v="2"/>
    <x v="103"/>
    <s v="行銷費用"/>
    <x v="760"/>
    <x v="754"/>
    <s v="Z1190"/>
    <s v="鳳山區營業處分攤"/>
    <n v="397040"/>
    <n v="0"/>
    <n v="397040"/>
  </r>
  <r>
    <x v="2"/>
    <x v="2"/>
    <x v="103"/>
    <s v="行銷費用"/>
    <x v="760"/>
    <x v="754"/>
    <s v="Z1200"/>
    <s v="雲林區營業處分攤"/>
    <n v="1387620"/>
    <n v="0"/>
    <n v="1387620"/>
  </r>
  <r>
    <x v="2"/>
    <x v="2"/>
    <x v="103"/>
    <s v="行銷費用"/>
    <x v="760"/>
    <x v="754"/>
    <s v="Z1230"/>
    <s v="金門區營業處分攤"/>
    <n v="339302"/>
    <n v="0"/>
    <n v="339302"/>
  </r>
  <r>
    <x v="2"/>
    <x v="2"/>
    <x v="103"/>
    <s v="行銷費用"/>
    <x v="760"/>
    <x v="754"/>
    <s v="Z1240"/>
    <s v="馬祖區營業處分攤"/>
    <n v="27900"/>
    <n v="0"/>
    <n v="27900"/>
  </r>
  <r>
    <x v="2"/>
    <x v="2"/>
    <x v="103"/>
    <s v="行銷費用"/>
    <x v="760"/>
    <x v="754"/>
    <s v="Z5450"/>
    <s v="電力通信處分攤"/>
    <n v="961"/>
    <n v="0"/>
    <n v="961"/>
  </r>
  <r>
    <x v="2"/>
    <x v="2"/>
    <x v="103"/>
    <s v="行銷費用"/>
    <x v="844"/>
    <x v="836"/>
    <s v="Z1010"/>
    <s v="基隆區營業處分攤"/>
    <n v="222922"/>
    <n v="0"/>
    <n v="222922"/>
  </r>
  <r>
    <x v="2"/>
    <x v="2"/>
    <x v="103"/>
    <s v="行銷費用"/>
    <x v="844"/>
    <x v="836"/>
    <s v="Z1020"/>
    <s v="台北市區營業處分攤"/>
    <n v="179230"/>
    <n v="0"/>
    <n v="179230"/>
  </r>
  <r>
    <x v="2"/>
    <x v="2"/>
    <x v="103"/>
    <s v="行銷費用"/>
    <x v="844"/>
    <x v="836"/>
    <s v="Z1030"/>
    <s v="桃園區營業處分攤"/>
    <n v="1614554"/>
    <n v="0"/>
    <n v="1614554"/>
  </r>
  <r>
    <x v="2"/>
    <x v="2"/>
    <x v="103"/>
    <s v="行銷費用"/>
    <x v="844"/>
    <x v="836"/>
    <s v="Z1040"/>
    <s v="新竹區營業處分攤"/>
    <n v="584634"/>
    <n v="0"/>
    <n v="584634"/>
  </r>
  <r>
    <x v="2"/>
    <x v="2"/>
    <x v="103"/>
    <s v="行銷費用"/>
    <x v="844"/>
    <x v="836"/>
    <s v="Z1050"/>
    <s v="台中區營業處分攤"/>
    <n v="915488"/>
    <n v="0"/>
    <n v="915488"/>
  </r>
  <r>
    <x v="2"/>
    <x v="2"/>
    <x v="103"/>
    <s v="行銷費用"/>
    <x v="844"/>
    <x v="836"/>
    <s v="Z1060"/>
    <s v="彰化區營業處分攤"/>
    <n v="3083078"/>
    <n v="0"/>
    <n v="3083078"/>
  </r>
  <r>
    <x v="2"/>
    <x v="2"/>
    <x v="103"/>
    <s v="行銷費用"/>
    <x v="844"/>
    <x v="836"/>
    <s v="Z1070"/>
    <s v="嘉義區營業處分攤"/>
    <n v="1949878"/>
    <n v="0"/>
    <n v="1949878"/>
  </r>
  <r>
    <x v="2"/>
    <x v="2"/>
    <x v="103"/>
    <s v="行銷費用"/>
    <x v="844"/>
    <x v="836"/>
    <s v="Z1080"/>
    <s v="台南區營業處分攤"/>
    <n v="659011"/>
    <n v="0"/>
    <n v="659011"/>
  </r>
  <r>
    <x v="2"/>
    <x v="2"/>
    <x v="103"/>
    <s v="行銷費用"/>
    <x v="844"/>
    <x v="836"/>
    <s v="Z1090"/>
    <s v="高雄區營業處分攤"/>
    <n v="1001053"/>
    <n v="0"/>
    <n v="1001053"/>
  </r>
  <r>
    <x v="2"/>
    <x v="2"/>
    <x v="103"/>
    <s v="行銷費用"/>
    <x v="844"/>
    <x v="836"/>
    <s v="Z1100"/>
    <s v="屏東區營業處分攤"/>
    <n v="1063699"/>
    <n v="0"/>
    <n v="1063699"/>
  </r>
  <r>
    <x v="2"/>
    <x v="2"/>
    <x v="103"/>
    <s v="行銷費用"/>
    <x v="844"/>
    <x v="836"/>
    <s v="Z1110"/>
    <s v="台東區營業處分攤"/>
    <n v="244233"/>
    <n v="0"/>
    <n v="244233"/>
  </r>
  <r>
    <x v="2"/>
    <x v="2"/>
    <x v="103"/>
    <s v="行銷費用"/>
    <x v="844"/>
    <x v="836"/>
    <s v="Z1120"/>
    <s v="花蓮區營業處分攤"/>
    <n v="235230"/>
    <n v="0"/>
    <n v="235230"/>
  </r>
  <r>
    <x v="2"/>
    <x v="2"/>
    <x v="103"/>
    <s v="行銷費用"/>
    <x v="844"/>
    <x v="836"/>
    <s v="Z1130"/>
    <s v="宜蘭區營業處分攤"/>
    <n v="190266"/>
    <n v="0"/>
    <n v="190266"/>
  </r>
  <r>
    <x v="2"/>
    <x v="2"/>
    <x v="103"/>
    <s v="行銷費用"/>
    <x v="844"/>
    <x v="836"/>
    <s v="Z1140"/>
    <s v="澎湖區營業處分攤"/>
    <n v="60147"/>
    <n v="0"/>
    <n v="60147"/>
  </r>
  <r>
    <x v="2"/>
    <x v="2"/>
    <x v="103"/>
    <s v="行銷費用"/>
    <x v="844"/>
    <x v="836"/>
    <s v="Z1150"/>
    <s v="台北南區營業處分攤"/>
    <n v="245118"/>
    <n v="0"/>
    <n v="245118"/>
  </r>
  <r>
    <x v="2"/>
    <x v="2"/>
    <x v="103"/>
    <s v="行銷費用"/>
    <x v="844"/>
    <x v="836"/>
    <s v="Z1160"/>
    <s v="台北北區營業處分攤"/>
    <n v="377493"/>
    <n v="0"/>
    <n v="377493"/>
  </r>
  <r>
    <x v="2"/>
    <x v="2"/>
    <x v="103"/>
    <s v="行銷費用"/>
    <x v="844"/>
    <x v="836"/>
    <s v="Z1170"/>
    <s v="台北西區營業處分攤"/>
    <n v="1771884"/>
    <n v="0"/>
    <n v="1771884"/>
  </r>
  <r>
    <x v="2"/>
    <x v="2"/>
    <x v="103"/>
    <s v="行銷費用"/>
    <x v="844"/>
    <x v="836"/>
    <s v="Z1180"/>
    <s v="南投區營業處分攤"/>
    <n v="361672"/>
    <n v="0"/>
    <n v="361672"/>
  </r>
  <r>
    <x v="2"/>
    <x v="2"/>
    <x v="103"/>
    <s v="行銷費用"/>
    <x v="844"/>
    <x v="836"/>
    <s v="Z1190"/>
    <s v="鳳山區營業處分攤"/>
    <n v="472006"/>
    <n v="0"/>
    <n v="472006"/>
  </r>
  <r>
    <x v="2"/>
    <x v="2"/>
    <x v="103"/>
    <s v="行銷費用"/>
    <x v="844"/>
    <x v="836"/>
    <s v="Z1200"/>
    <s v="雲林區營業處分攤"/>
    <n v="1745804"/>
    <n v="0"/>
    <n v="1745804"/>
  </r>
  <r>
    <x v="2"/>
    <x v="2"/>
    <x v="103"/>
    <s v="行銷費用"/>
    <x v="844"/>
    <x v="836"/>
    <s v="Z1210"/>
    <s v="新營區營業處分攤"/>
    <n v="343710"/>
    <n v="0"/>
    <n v="343710"/>
  </r>
  <r>
    <x v="2"/>
    <x v="2"/>
    <x v="103"/>
    <s v="行銷費用"/>
    <x v="844"/>
    <x v="836"/>
    <s v="Z1220"/>
    <s v="苗栗區營業處分攤"/>
    <n v="413882"/>
    <n v="0"/>
    <n v="413882"/>
  </r>
  <r>
    <x v="2"/>
    <x v="2"/>
    <x v="103"/>
    <s v="行銷費用"/>
    <x v="844"/>
    <x v="836"/>
    <s v="Z1230"/>
    <s v="金門區營業處分攤"/>
    <n v="28500"/>
    <n v="0"/>
    <n v="28500"/>
  </r>
  <r>
    <x v="2"/>
    <x v="2"/>
    <x v="103"/>
    <s v="行銷費用"/>
    <x v="852"/>
    <x v="844"/>
    <s v="Z1010"/>
    <s v="基隆區營業處分攤"/>
    <n v="77459"/>
    <n v="0"/>
    <n v="77459"/>
  </r>
  <r>
    <x v="2"/>
    <x v="2"/>
    <x v="103"/>
    <s v="行銷費用"/>
    <x v="852"/>
    <x v="844"/>
    <s v="Z1020"/>
    <s v="台北市區營業處分攤"/>
    <n v="27138"/>
    <n v="0"/>
    <n v="27138"/>
  </r>
  <r>
    <x v="2"/>
    <x v="2"/>
    <x v="103"/>
    <s v="行銷費用"/>
    <x v="852"/>
    <x v="844"/>
    <s v="Z1030"/>
    <s v="桃園區營業處分攤"/>
    <n v="644600"/>
    <n v="0"/>
    <n v="644600"/>
  </r>
  <r>
    <x v="2"/>
    <x v="2"/>
    <x v="103"/>
    <s v="行銷費用"/>
    <x v="852"/>
    <x v="844"/>
    <s v="Z1040"/>
    <s v="新竹區營業處分攤"/>
    <n v="667496"/>
    <n v="0"/>
    <n v="667496"/>
  </r>
  <r>
    <x v="2"/>
    <x v="2"/>
    <x v="103"/>
    <s v="行銷費用"/>
    <x v="852"/>
    <x v="844"/>
    <s v="Z1050"/>
    <s v="台中區營業處分攤"/>
    <n v="1504331"/>
    <n v="0"/>
    <n v="1504331"/>
  </r>
  <r>
    <x v="2"/>
    <x v="2"/>
    <x v="103"/>
    <s v="行銷費用"/>
    <x v="852"/>
    <x v="844"/>
    <s v="Z1060"/>
    <s v="彰化區營業處分攤"/>
    <n v="516632"/>
    <n v="0"/>
    <n v="516632"/>
  </r>
  <r>
    <x v="2"/>
    <x v="2"/>
    <x v="103"/>
    <s v="行銷費用"/>
    <x v="852"/>
    <x v="844"/>
    <s v="Z1070"/>
    <s v="嘉義區營業處分攤"/>
    <n v="492192"/>
    <n v="0"/>
    <n v="492192"/>
  </r>
  <r>
    <x v="2"/>
    <x v="2"/>
    <x v="103"/>
    <s v="行銷費用"/>
    <x v="852"/>
    <x v="844"/>
    <s v="Z1080"/>
    <s v="台南區營業處分攤"/>
    <n v="1503483"/>
    <n v="0"/>
    <n v="1503483"/>
  </r>
  <r>
    <x v="2"/>
    <x v="2"/>
    <x v="103"/>
    <s v="行銷費用"/>
    <x v="852"/>
    <x v="844"/>
    <s v="Z1090"/>
    <s v="高雄區營業處分攤"/>
    <n v="1096973"/>
    <n v="0"/>
    <n v="1096973"/>
  </r>
  <r>
    <x v="2"/>
    <x v="2"/>
    <x v="103"/>
    <s v="行銷費用"/>
    <x v="852"/>
    <x v="844"/>
    <s v="Z1100"/>
    <s v="屏東區營業處分攤"/>
    <n v="661053"/>
    <n v="0"/>
    <n v="661053"/>
  </r>
  <r>
    <x v="2"/>
    <x v="2"/>
    <x v="103"/>
    <s v="行銷費用"/>
    <x v="852"/>
    <x v="844"/>
    <s v="Z1110"/>
    <s v="台東區營業處分攤"/>
    <n v="25203"/>
    <n v="0"/>
    <n v="25203"/>
  </r>
  <r>
    <x v="2"/>
    <x v="2"/>
    <x v="103"/>
    <s v="行銷費用"/>
    <x v="852"/>
    <x v="844"/>
    <s v="Z1120"/>
    <s v="花蓮區營業處分攤"/>
    <n v="34054"/>
    <n v="0"/>
    <n v="34054"/>
  </r>
  <r>
    <x v="2"/>
    <x v="2"/>
    <x v="103"/>
    <s v="行銷費用"/>
    <x v="852"/>
    <x v="844"/>
    <s v="Z1130"/>
    <s v="宜蘭區營業處分攤"/>
    <n v="1108"/>
    <n v="0"/>
    <n v="1108"/>
  </r>
  <r>
    <x v="2"/>
    <x v="2"/>
    <x v="103"/>
    <s v="行銷費用"/>
    <x v="852"/>
    <x v="844"/>
    <s v="Z1150"/>
    <s v="台北南區營業處分攤"/>
    <n v="286801"/>
    <n v="0"/>
    <n v="286801"/>
  </r>
  <r>
    <x v="2"/>
    <x v="2"/>
    <x v="103"/>
    <s v="行銷費用"/>
    <x v="852"/>
    <x v="844"/>
    <s v="Z1160"/>
    <s v="台北北區營業處分攤"/>
    <n v="234134"/>
    <n v="0"/>
    <n v="234134"/>
  </r>
  <r>
    <x v="2"/>
    <x v="2"/>
    <x v="103"/>
    <s v="行銷費用"/>
    <x v="852"/>
    <x v="844"/>
    <s v="Z1170"/>
    <s v="台北西區營業處分攤"/>
    <n v="825493"/>
    <n v="0"/>
    <n v="825493"/>
  </r>
  <r>
    <x v="2"/>
    <x v="2"/>
    <x v="103"/>
    <s v="行銷費用"/>
    <x v="852"/>
    <x v="844"/>
    <s v="Z1180"/>
    <s v="南投區營業處分攤"/>
    <n v="365692"/>
    <n v="0"/>
    <n v="365692"/>
  </r>
  <r>
    <x v="2"/>
    <x v="2"/>
    <x v="103"/>
    <s v="行銷費用"/>
    <x v="852"/>
    <x v="844"/>
    <s v="Z1190"/>
    <s v="鳳山區營業處分攤"/>
    <n v="703825"/>
    <n v="0"/>
    <n v="703825"/>
  </r>
  <r>
    <x v="2"/>
    <x v="2"/>
    <x v="103"/>
    <s v="行銷費用"/>
    <x v="852"/>
    <x v="844"/>
    <s v="Z1200"/>
    <s v="雲林區營業處分攤"/>
    <n v="183306"/>
    <n v="0"/>
    <n v="183306"/>
  </r>
  <r>
    <x v="2"/>
    <x v="2"/>
    <x v="103"/>
    <s v="行銷費用"/>
    <x v="852"/>
    <x v="844"/>
    <s v="Z1210"/>
    <s v="新營區營業處分攤"/>
    <n v="194709"/>
    <n v="0"/>
    <n v="194709"/>
  </r>
  <r>
    <x v="2"/>
    <x v="2"/>
    <x v="103"/>
    <s v="行銷費用"/>
    <x v="852"/>
    <x v="844"/>
    <s v="Z1220"/>
    <s v="苗栗區營業處分攤"/>
    <n v="180625"/>
    <n v="0"/>
    <n v="180625"/>
  </r>
  <r>
    <x v="2"/>
    <x v="2"/>
    <x v="103"/>
    <s v="行銷費用"/>
    <x v="846"/>
    <x v="838"/>
    <s v="Z1100"/>
    <s v="屏東區營業處分攤"/>
    <n v="380324"/>
    <n v="0"/>
    <n v="380324"/>
  </r>
  <r>
    <x v="2"/>
    <x v="2"/>
    <x v="103"/>
    <s v="行銷費用"/>
    <x v="765"/>
    <x v="759"/>
    <s v="Z1030"/>
    <s v="桃園區營業處分攤"/>
    <n v="0"/>
    <n v="-50848"/>
    <n v="-50848"/>
  </r>
  <r>
    <x v="2"/>
    <x v="2"/>
    <x v="103"/>
    <s v="行銷費用"/>
    <x v="765"/>
    <x v="759"/>
    <s v="Z1160"/>
    <s v="台北北區營業處分攤"/>
    <n v="0"/>
    <n v="-28882"/>
    <n v="-28882"/>
  </r>
  <r>
    <x v="2"/>
    <x v="2"/>
    <x v="103"/>
    <s v="行銷費用"/>
    <x v="765"/>
    <x v="759"/>
    <s v="Z1210"/>
    <s v="新營區營業處分攤"/>
    <n v="0"/>
    <n v="-6375"/>
    <n v="-6375"/>
  </r>
  <r>
    <x v="2"/>
    <x v="2"/>
    <x v="103"/>
    <s v="行銷費用"/>
    <x v="765"/>
    <x v="759"/>
    <s v="Z5450"/>
    <s v="電力通信處分攤"/>
    <n v="0"/>
    <n v="-3776"/>
    <n v="-3776"/>
  </r>
  <r>
    <x v="2"/>
    <x v="2"/>
    <x v="104"/>
    <s v="管理費用"/>
    <x v="853"/>
    <x v="845"/>
    <s v="Z0010"/>
    <s v="董事會分攤"/>
    <n v="4258400"/>
    <n v="0"/>
    <n v="4258400"/>
  </r>
  <r>
    <x v="2"/>
    <x v="2"/>
    <x v="104"/>
    <s v="管理費用"/>
    <x v="613"/>
    <x v="607"/>
    <s v="Z0010"/>
    <s v="董事會分攤"/>
    <n v="14660324"/>
    <n v="0"/>
    <n v="14660324"/>
  </r>
  <r>
    <x v="2"/>
    <x v="2"/>
    <x v="104"/>
    <s v="管理費用"/>
    <x v="613"/>
    <x v="607"/>
    <s v="Z0020"/>
    <s v="總經理副總經理室分攤"/>
    <n v="28755489"/>
    <n v="0"/>
    <n v="28755489"/>
  </r>
  <r>
    <x v="2"/>
    <x v="2"/>
    <x v="104"/>
    <s v="管理費用"/>
    <x v="613"/>
    <x v="607"/>
    <s v="Z0030"/>
    <s v="企劃處分攤"/>
    <n v="60945865"/>
    <n v="0"/>
    <n v="60945865"/>
  </r>
  <r>
    <x v="2"/>
    <x v="2"/>
    <x v="104"/>
    <s v="管理費用"/>
    <x v="613"/>
    <x v="607"/>
    <s v="Z0100"/>
    <s v="財務處分攤"/>
    <n v="57478281"/>
    <n v="0"/>
    <n v="57478281"/>
  </r>
  <r>
    <x v="2"/>
    <x v="2"/>
    <x v="104"/>
    <s v="管理費用"/>
    <x v="613"/>
    <x v="607"/>
    <s v="Z0140"/>
    <s v="秘書處分攤"/>
    <n v="61387827"/>
    <n v="0"/>
    <n v="61387827"/>
  </r>
  <r>
    <x v="2"/>
    <x v="2"/>
    <x v="104"/>
    <s v="管理費用"/>
    <x v="613"/>
    <x v="607"/>
    <s v="Z0170"/>
    <s v="營建處分攤"/>
    <n v="37421919"/>
    <n v="0"/>
    <n v="37421919"/>
  </r>
  <r>
    <x v="2"/>
    <x v="2"/>
    <x v="104"/>
    <s v="管理費用"/>
    <x v="613"/>
    <x v="607"/>
    <s v="Z0180"/>
    <s v="會計處分攤"/>
    <n v="90814625"/>
    <n v="0"/>
    <n v="90814625"/>
  </r>
  <r>
    <x v="2"/>
    <x v="2"/>
    <x v="104"/>
    <s v="管理費用"/>
    <x v="613"/>
    <x v="607"/>
    <s v="Z0240"/>
    <s v="資訊系統處分攤"/>
    <n v="3795062"/>
    <n v="0"/>
    <n v="3795062"/>
  </r>
  <r>
    <x v="2"/>
    <x v="2"/>
    <x v="104"/>
    <s v="管理費用"/>
    <x v="613"/>
    <x v="607"/>
    <s v="Z0500"/>
    <s v="育樂活動推行委員會分攤"/>
    <n v="1461324"/>
    <n v="0"/>
    <n v="1461324"/>
  </r>
  <r>
    <x v="2"/>
    <x v="2"/>
    <x v="104"/>
    <s v="管理費用"/>
    <x v="613"/>
    <x v="607"/>
    <s v="Z0530"/>
    <s v="法律事務室分攤"/>
    <n v="18295005"/>
    <n v="0"/>
    <n v="18295005"/>
  </r>
  <r>
    <x v="2"/>
    <x v="2"/>
    <x v="104"/>
    <s v="管理費用"/>
    <x v="613"/>
    <x v="607"/>
    <s v="Z0570"/>
    <s v="政風處分攤"/>
    <n v="30342887"/>
    <n v="0"/>
    <n v="30342887"/>
  </r>
  <r>
    <x v="2"/>
    <x v="2"/>
    <x v="104"/>
    <s v="管理費用"/>
    <x v="613"/>
    <x v="607"/>
    <s v="Z0620"/>
    <s v="工業安全衛生處分攤"/>
    <n v="33694029"/>
    <n v="0"/>
    <n v="33694029"/>
  </r>
  <r>
    <x v="2"/>
    <x v="2"/>
    <x v="104"/>
    <s v="管理費用"/>
    <x v="613"/>
    <x v="607"/>
    <s v="Z0630"/>
    <s v="新事業開發室分攤"/>
    <n v="29567005"/>
    <n v="0"/>
    <n v="29567005"/>
  </r>
  <r>
    <x v="2"/>
    <x v="2"/>
    <x v="104"/>
    <s v="管理費用"/>
    <x v="613"/>
    <x v="607"/>
    <s v="Z0790"/>
    <s v="促進電力發展營運協助金審議委員會分攤"/>
    <n v="14426869"/>
    <n v="0"/>
    <n v="14426869"/>
  </r>
  <r>
    <x v="2"/>
    <x v="2"/>
    <x v="104"/>
    <s v="管理費用"/>
    <x v="613"/>
    <x v="607"/>
    <s v="Z0950"/>
    <s v="董事會檢核室分攤"/>
    <n v="27012282"/>
    <n v="0"/>
    <n v="27012282"/>
  </r>
  <r>
    <x v="2"/>
    <x v="2"/>
    <x v="104"/>
    <s v="管理費用"/>
    <x v="613"/>
    <x v="607"/>
    <s v="Z0960"/>
    <s v="人力資源處分攤"/>
    <n v="67224025"/>
    <n v="0"/>
    <n v="67224025"/>
  </r>
  <r>
    <x v="2"/>
    <x v="2"/>
    <x v="104"/>
    <s v="管理費用"/>
    <x v="613"/>
    <x v="607"/>
    <s v="Z5440"/>
    <s v="澳洲辦事處分攤"/>
    <n v="75177"/>
    <n v="0"/>
    <n v="75177"/>
  </r>
  <r>
    <x v="2"/>
    <x v="2"/>
    <x v="104"/>
    <s v="管理費用"/>
    <x v="613"/>
    <x v="607"/>
    <s v="Z5450"/>
    <s v="電力通信處分攤"/>
    <n v="883551"/>
    <n v="0"/>
    <n v="883551"/>
  </r>
  <r>
    <x v="2"/>
    <x v="2"/>
    <x v="104"/>
    <s v="管理費用"/>
    <x v="613"/>
    <x v="607"/>
    <s v="Z545N"/>
    <s v="電力通信處-其他事業分攤"/>
    <n v="669326"/>
    <n v="0"/>
    <n v="669326"/>
  </r>
  <r>
    <x v="2"/>
    <x v="2"/>
    <x v="104"/>
    <s v="管理費用"/>
    <x v="614"/>
    <x v="608"/>
    <s v="Z0010"/>
    <s v="董事會分攤"/>
    <n v="598061"/>
    <n v="0"/>
    <n v="598061"/>
  </r>
  <r>
    <x v="2"/>
    <x v="2"/>
    <x v="104"/>
    <s v="管理費用"/>
    <x v="614"/>
    <x v="608"/>
    <s v="Z0020"/>
    <s v="總經理副總經理室分攤"/>
    <n v="1493483"/>
    <n v="0"/>
    <n v="1493483"/>
  </r>
  <r>
    <x v="2"/>
    <x v="2"/>
    <x v="104"/>
    <s v="管理費用"/>
    <x v="614"/>
    <x v="608"/>
    <s v="Z0030"/>
    <s v="企劃處分攤"/>
    <n v="923084"/>
    <n v="0"/>
    <n v="923084"/>
  </r>
  <r>
    <x v="2"/>
    <x v="2"/>
    <x v="104"/>
    <s v="管理費用"/>
    <x v="614"/>
    <x v="608"/>
    <s v="Z0100"/>
    <s v="財務處分攤"/>
    <n v="1432695"/>
    <n v="0"/>
    <n v="1432695"/>
  </r>
  <r>
    <x v="2"/>
    <x v="2"/>
    <x v="104"/>
    <s v="管理費用"/>
    <x v="614"/>
    <x v="608"/>
    <s v="Z0140"/>
    <s v="秘書處分攤"/>
    <n v="803595"/>
    <n v="0"/>
    <n v="803595"/>
  </r>
  <r>
    <x v="2"/>
    <x v="2"/>
    <x v="104"/>
    <s v="管理費用"/>
    <x v="614"/>
    <x v="608"/>
    <s v="Z0170"/>
    <s v="營建處分攤"/>
    <n v="401764"/>
    <n v="0"/>
    <n v="401764"/>
  </r>
  <r>
    <x v="2"/>
    <x v="2"/>
    <x v="104"/>
    <s v="管理費用"/>
    <x v="614"/>
    <x v="608"/>
    <s v="Z0180"/>
    <s v="會計處分攤"/>
    <n v="1405378"/>
    <n v="0"/>
    <n v="1405378"/>
  </r>
  <r>
    <x v="2"/>
    <x v="2"/>
    <x v="104"/>
    <s v="管理費用"/>
    <x v="614"/>
    <x v="608"/>
    <s v="Z0240"/>
    <s v="資訊系統處分攤"/>
    <n v="75632"/>
    <n v="0"/>
    <n v="75632"/>
  </r>
  <r>
    <x v="2"/>
    <x v="2"/>
    <x v="104"/>
    <s v="管理費用"/>
    <x v="614"/>
    <x v="608"/>
    <s v="Z0530"/>
    <s v="法律事務室分攤"/>
    <n v="463475"/>
    <n v="0"/>
    <n v="463475"/>
  </r>
  <r>
    <x v="2"/>
    <x v="2"/>
    <x v="104"/>
    <s v="管理費用"/>
    <x v="614"/>
    <x v="608"/>
    <s v="Z0570"/>
    <s v="政風處分攤"/>
    <n v="601564"/>
    <n v="0"/>
    <n v="601564"/>
  </r>
  <r>
    <x v="2"/>
    <x v="2"/>
    <x v="104"/>
    <s v="管理費用"/>
    <x v="614"/>
    <x v="608"/>
    <s v="Z0620"/>
    <s v="工業安全衛生處分攤"/>
    <n v="119758"/>
    <n v="0"/>
    <n v="119758"/>
  </r>
  <r>
    <x v="2"/>
    <x v="2"/>
    <x v="104"/>
    <s v="管理費用"/>
    <x v="614"/>
    <x v="608"/>
    <s v="Z0630"/>
    <s v="新事業開發室分攤"/>
    <n v="348408"/>
    <n v="0"/>
    <n v="348408"/>
  </r>
  <r>
    <x v="2"/>
    <x v="2"/>
    <x v="104"/>
    <s v="管理費用"/>
    <x v="614"/>
    <x v="608"/>
    <s v="Z0790"/>
    <s v="促進電力發展營運協助金審議委員會分攤"/>
    <n v="465472"/>
    <n v="0"/>
    <n v="465472"/>
  </r>
  <r>
    <x v="2"/>
    <x v="2"/>
    <x v="104"/>
    <s v="管理費用"/>
    <x v="614"/>
    <x v="608"/>
    <s v="Z0950"/>
    <s v="董事會檢核室分攤"/>
    <n v="704966"/>
    <n v="0"/>
    <n v="704966"/>
  </r>
  <r>
    <x v="2"/>
    <x v="2"/>
    <x v="104"/>
    <s v="管理費用"/>
    <x v="614"/>
    <x v="608"/>
    <s v="Z0960"/>
    <s v="人力資源處分攤"/>
    <n v="891436"/>
    <n v="0"/>
    <n v="891436"/>
  </r>
  <r>
    <x v="2"/>
    <x v="2"/>
    <x v="104"/>
    <s v="管理費用"/>
    <x v="614"/>
    <x v="608"/>
    <s v="Z5450"/>
    <s v="電力通信處分攤"/>
    <n v="8033"/>
    <n v="0"/>
    <n v="8033"/>
  </r>
  <r>
    <x v="2"/>
    <x v="2"/>
    <x v="104"/>
    <s v="管理費用"/>
    <x v="614"/>
    <x v="608"/>
    <s v="Z545N"/>
    <s v="電力通信處-其他事業分攤"/>
    <n v="6085"/>
    <n v="0"/>
    <n v="6085"/>
  </r>
  <r>
    <x v="2"/>
    <x v="2"/>
    <x v="104"/>
    <s v="管理費用"/>
    <x v="615"/>
    <x v="609"/>
    <s v="Z0020"/>
    <s v="總經理副總經理室分攤"/>
    <n v="1954"/>
    <n v="0"/>
    <n v="1954"/>
  </r>
  <r>
    <x v="2"/>
    <x v="2"/>
    <x v="104"/>
    <s v="管理費用"/>
    <x v="615"/>
    <x v="609"/>
    <s v="Z0140"/>
    <s v="秘書處分攤"/>
    <n v="11385"/>
    <n v="0"/>
    <n v="11385"/>
  </r>
  <r>
    <x v="2"/>
    <x v="2"/>
    <x v="104"/>
    <s v="管理費用"/>
    <x v="615"/>
    <x v="609"/>
    <s v="Z0240"/>
    <s v="資訊系統處分攤"/>
    <n v="290"/>
    <n v="0"/>
    <n v="290"/>
  </r>
  <r>
    <x v="2"/>
    <x v="2"/>
    <x v="104"/>
    <s v="管理費用"/>
    <x v="615"/>
    <x v="609"/>
    <s v="Z0620"/>
    <s v="工業安全衛生處分攤"/>
    <n v="3903"/>
    <n v="0"/>
    <n v="3903"/>
  </r>
  <r>
    <x v="2"/>
    <x v="2"/>
    <x v="104"/>
    <s v="管理費用"/>
    <x v="615"/>
    <x v="609"/>
    <s v="Z0960"/>
    <s v="人力資源處分攤"/>
    <n v="3394"/>
    <n v="0"/>
    <n v="3394"/>
  </r>
  <r>
    <x v="2"/>
    <x v="2"/>
    <x v="104"/>
    <s v="管理費用"/>
    <x v="615"/>
    <x v="609"/>
    <s v="Z5450"/>
    <s v="電力通信處分攤"/>
    <n v="1009"/>
    <n v="0"/>
    <n v="1009"/>
  </r>
  <r>
    <x v="2"/>
    <x v="2"/>
    <x v="104"/>
    <s v="管理費用"/>
    <x v="616"/>
    <x v="610"/>
    <s v="Z0010"/>
    <s v="董事會分攤"/>
    <n v="11980"/>
    <n v="0"/>
    <n v="11980"/>
  </r>
  <r>
    <x v="2"/>
    <x v="2"/>
    <x v="104"/>
    <s v="管理費用"/>
    <x v="616"/>
    <x v="610"/>
    <s v="Z0100"/>
    <s v="財務處分攤"/>
    <n v="5751"/>
    <n v="0"/>
    <n v="5751"/>
  </r>
  <r>
    <x v="2"/>
    <x v="2"/>
    <x v="104"/>
    <s v="管理費用"/>
    <x v="616"/>
    <x v="610"/>
    <s v="Z0140"/>
    <s v="秘書處分攤"/>
    <n v="49319"/>
    <n v="0"/>
    <n v="49319"/>
  </r>
  <r>
    <x v="2"/>
    <x v="2"/>
    <x v="104"/>
    <s v="管理費用"/>
    <x v="616"/>
    <x v="610"/>
    <s v="Z0180"/>
    <s v="會計處分攤"/>
    <n v="2466"/>
    <n v="0"/>
    <n v="2466"/>
  </r>
  <r>
    <x v="2"/>
    <x v="2"/>
    <x v="104"/>
    <s v="管理費用"/>
    <x v="616"/>
    <x v="610"/>
    <s v="Z0960"/>
    <s v="人力資源處分攤"/>
    <n v="7821"/>
    <n v="0"/>
    <n v="7821"/>
  </r>
  <r>
    <x v="2"/>
    <x v="2"/>
    <x v="104"/>
    <s v="管理費用"/>
    <x v="616"/>
    <x v="610"/>
    <s v="Z5450"/>
    <s v="電力通信處分攤"/>
    <n v="78"/>
    <n v="0"/>
    <n v="78"/>
  </r>
  <r>
    <x v="2"/>
    <x v="2"/>
    <x v="104"/>
    <s v="管理費用"/>
    <x v="617"/>
    <x v="611"/>
    <s v="Z0010"/>
    <s v="董事會分攤"/>
    <n v="1663452"/>
    <n v="0"/>
    <n v="1663452"/>
  </r>
  <r>
    <x v="2"/>
    <x v="2"/>
    <x v="104"/>
    <s v="管理費用"/>
    <x v="617"/>
    <x v="611"/>
    <s v="Z0020"/>
    <s v="總經理副總經理室分攤"/>
    <n v="4500252"/>
    <n v="0"/>
    <n v="4500252"/>
  </r>
  <r>
    <x v="2"/>
    <x v="2"/>
    <x v="104"/>
    <s v="管理費用"/>
    <x v="617"/>
    <x v="611"/>
    <s v="Z0030"/>
    <s v="企劃處分攤"/>
    <n v="2810383"/>
    <n v="0"/>
    <n v="2810383"/>
  </r>
  <r>
    <x v="2"/>
    <x v="2"/>
    <x v="104"/>
    <s v="管理費用"/>
    <x v="617"/>
    <x v="611"/>
    <s v="Z0100"/>
    <s v="財務處分攤"/>
    <n v="3010110"/>
    <n v="0"/>
    <n v="3010110"/>
  </r>
  <r>
    <x v="2"/>
    <x v="2"/>
    <x v="104"/>
    <s v="管理費用"/>
    <x v="617"/>
    <x v="611"/>
    <s v="Z0140"/>
    <s v="秘書處分攤"/>
    <n v="25892849"/>
    <n v="0"/>
    <n v="25892849"/>
  </r>
  <r>
    <x v="2"/>
    <x v="2"/>
    <x v="104"/>
    <s v="管理費用"/>
    <x v="617"/>
    <x v="611"/>
    <s v="Z0170"/>
    <s v="營建處分攤"/>
    <n v="2998431"/>
    <n v="0"/>
    <n v="2998431"/>
  </r>
  <r>
    <x v="2"/>
    <x v="2"/>
    <x v="104"/>
    <s v="管理費用"/>
    <x v="617"/>
    <x v="611"/>
    <s v="Z0180"/>
    <s v="會計處分攤"/>
    <n v="8857906"/>
    <n v="0"/>
    <n v="8857906"/>
  </r>
  <r>
    <x v="2"/>
    <x v="2"/>
    <x v="104"/>
    <s v="管理費用"/>
    <x v="617"/>
    <x v="611"/>
    <s v="Z0240"/>
    <s v="資訊系統處分攤"/>
    <n v="412078"/>
    <n v="0"/>
    <n v="412078"/>
  </r>
  <r>
    <x v="2"/>
    <x v="2"/>
    <x v="104"/>
    <s v="管理費用"/>
    <x v="617"/>
    <x v="611"/>
    <s v="Z0530"/>
    <s v="法律事務室分攤"/>
    <n v="874956"/>
    <n v="0"/>
    <n v="874956"/>
  </r>
  <r>
    <x v="2"/>
    <x v="2"/>
    <x v="104"/>
    <s v="管理費用"/>
    <x v="617"/>
    <x v="611"/>
    <s v="Z0570"/>
    <s v="政風處分攤"/>
    <n v="1698720"/>
    <n v="0"/>
    <n v="1698720"/>
  </r>
  <r>
    <x v="2"/>
    <x v="2"/>
    <x v="104"/>
    <s v="管理費用"/>
    <x v="617"/>
    <x v="611"/>
    <s v="Z0620"/>
    <s v="工業安全衛生處分攤"/>
    <n v="3910850"/>
    <n v="0"/>
    <n v="3910850"/>
  </r>
  <r>
    <x v="2"/>
    <x v="2"/>
    <x v="104"/>
    <s v="管理費用"/>
    <x v="617"/>
    <x v="611"/>
    <s v="Z0630"/>
    <s v="新事業開發室分攤"/>
    <n v="1681709"/>
    <n v="0"/>
    <n v="1681709"/>
  </r>
  <r>
    <x v="2"/>
    <x v="2"/>
    <x v="104"/>
    <s v="管理費用"/>
    <x v="617"/>
    <x v="611"/>
    <s v="Z0790"/>
    <s v="促進電力發展營運協助金審議委員會分攤"/>
    <n v="862164"/>
    <n v="0"/>
    <n v="862164"/>
  </r>
  <r>
    <x v="2"/>
    <x v="2"/>
    <x v="104"/>
    <s v="管理費用"/>
    <x v="617"/>
    <x v="611"/>
    <s v="Z0960"/>
    <s v="人力資源處分攤"/>
    <n v="9381013"/>
    <n v="0"/>
    <n v="9381013"/>
  </r>
  <r>
    <x v="2"/>
    <x v="2"/>
    <x v="104"/>
    <s v="管理費用"/>
    <x v="617"/>
    <x v="611"/>
    <s v="Z5450"/>
    <s v="電力通信處分攤"/>
    <n v="447103"/>
    <n v="0"/>
    <n v="447103"/>
  </r>
  <r>
    <x v="2"/>
    <x v="2"/>
    <x v="104"/>
    <s v="管理費用"/>
    <x v="617"/>
    <x v="611"/>
    <s v="Z545N"/>
    <s v="電力通信處-其他事業分攤"/>
    <n v="338693"/>
    <n v="0"/>
    <n v="338693"/>
  </r>
  <r>
    <x v="2"/>
    <x v="2"/>
    <x v="104"/>
    <s v="管理費用"/>
    <x v="618"/>
    <x v="612"/>
    <s v="Z0030"/>
    <s v="企劃處分攤"/>
    <n v="72913"/>
    <n v="0"/>
    <n v="72913"/>
  </r>
  <r>
    <x v="2"/>
    <x v="2"/>
    <x v="104"/>
    <s v="管理費用"/>
    <x v="618"/>
    <x v="612"/>
    <s v="Z0100"/>
    <s v="財務處分攤"/>
    <n v="145826"/>
    <n v="0"/>
    <n v="145826"/>
  </r>
  <r>
    <x v="2"/>
    <x v="2"/>
    <x v="104"/>
    <s v="管理費用"/>
    <x v="618"/>
    <x v="612"/>
    <s v="Z0140"/>
    <s v="秘書處分攤"/>
    <n v="961297"/>
    <n v="0"/>
    <n v="961297"/>
  </r>
  <r>
    <x v="2"/>
    <x v="2"/>
    <x v="104"/>
    <s v="管理費用"/>
    <x v="618"/>
    <x v="612"/>
    <s v="Z0170"/>
    <s v="營建處分攤"/>
    <n v="22604"/>
    <n v="0"/>
    <n v="22604"/>
  </r>
  <r>
    <x v="2"/>
    <x v="2"/>
    <x v="104"/>
    <s v="管理費用"/>
    <x v="618"/>
    <x v="612"/>
    <s v="Z0180"/>
    <s v="會計處分攤"/>
    <n v="376273"/>
    <n v="0"/>
    <n v="376273"/>
  </r>
  <r>
    <x v="2"/>
    <x v="2"/>
    <x v="104"/>
    <s v="管理費用"/>
    <x v="618"/>
    <x v="612"/>
    <s v="Z0240"/>
    <s v="資訊系統處分攤"/>
    <n v="24034"/>
    <n v="0"/>
    <n v="24034"/>
  </r>
  <r>
    <x v="2"/>
    <x v="2"/>
    <x v="104"/>
    <s v="管理費用"/>
    <x v="618"/>
    <x v="612"/>
    <s v="Z0570"/>
    <s v="政風處分攤"/>
    <n v="72913"/>
    <n v="0"/>
    <n v="72913"/>
  </r>
  <r>
    <x v="2"/>
    <x v="2"/>
    <x v="104"/>
    <s v="管理費用"/>
    <x v="618"/>
    <x v="612"/>
    <s v="Z0620"/>
    <s v="工業安全衛生處分攤"/>
    <n v="78767"/>
    <n v="0"/>
    <n v="78767"/>
  </r>
  <r>
    <x v="2"/>
    <x v="2"/>
    <x v="104"/>
    <s v="管理費用"/>
    <x v="618"/>
    <x v="612"/>
    <s v="Z0630"/>
    <s v="新事業開發室分攤"/>
    <n v="72913"/>
    <n v="0"/>
    <n v="72913"/>
  </r>
  <r>
    <x v="2"/>
    <x v="2"/>
    <x v="104"/>
    <s v="管理費用"/>
    <x v="618"/>
    <x v="612"/>
    <s v="Z0960"/>
    <s v="人力資源處分攤"/>
    <n v="292694"/>
    <n v="0"/>
    <n v="292694"/>
  </r>
  <r>
    <x v="2"/>
    <x v="2"/>
    <x v="104"/>
    <s v="管理費用"/>
    <x v="618"/>
    <x v="612"/>
    <s v="Z5450"/>
    <s v="電力通信處分攤"/>
    <n v="10785"/>
    <n v="0"/>
    <n v="10785"/>
  </r>
  <r>
    <x v="2"/>
    <x v="2"/>
    <x v="104"/>
    <s v="管理費用"/>
    <x v="618"/>
    <x v="612"/>
    <s v="Z545N"/>
    <s v="電力通信處-其他事業分攤"/>
    <n v="8168"/>
    <n v="0"/>
    <n v="8168"/>
  </r>
  <r>
    <x v="2"/>
    <x v="2"/>
    <x v="104"/>
    <s v="管理費用"/>
    <x v="619"/>
    <x v="613"/>
    <s v="Z0140"/>
    <s v="秘書處分攤"/>
    <n v="6052"/>
    <n v="0"/>
    <n v="6052"/>
  </r>
  <r>
    <x v="2"/>
    <x v="2"/>
    <x v="104"/>
    <s v="管理費用"/>
    <x v="619"/>
    <x v="613"/>
    <s v="Z0240"/>
    <s v="資訊系統處分攤"/>
    <n v="286"/>
    <n v="0"/>
    <n v="286"/>
  </r>
  <r>
    <x v="2"/>
    <x v="2"/>
    <x v="104"/>
    <s v="管理費用"/>
    <x v="619"/>
    <x v="613"/>
    <s v="Z5450"/>
    <s v="電力通信處分攤"/>
    <n v="859"/>
    <n v="0"/>
    <n v="859"/>
  </r>
  <r>
    <x v="2"/>
    <x v="2"/>
    <x v="104"/>
    <s v="管理費用"/>
    <x v="620"/>
    <x v="614"/>
    <s v="Z0140"/>
    <s v="秘書處分攤"/>
    <n v="6671"/>
    <n v="0"/>
    <n v="6671"/>
  </r>
  <r>
    <x v="2"/>
    <x v="2"/>
    <x v="104"/>
    <s v="管理費用"/>
    <x v="620"/>
    <x v="614"/>
    <s v="Z5450"/>
    <s v="電力通信處分攤"/>
    <n v="5"/>
    <n v="0"/>
    <n v="5"/>
  </r>
  <r>
    <x v="2"/>
    <x v="2"/>
    <x v="104"/>
    <s v="管理費用"/>
    <x v="621"/>
    <x v="615"/>
    <s v="Z0020"/>
    <s v="總經理副總經理室分攤"/>
    <n v="5613"/>
    <n v="0"/>
    <n v="5613"/>
  </r>
  <r>
    <x v="2"/>
    <x v="2"/>
    <x v="104"/>
    <s v="管理費用"/>
    <x v="621"/>
    <x v="615"/>
    <s v="Z0030"/>
    <s v="企劃處分攤"/>
    <n v="16630"/>
    <n v="0"/>
    <n v="16630"/>
  </r>
  <r>
    <x v="2"/>
    <x v="2"/>
    <x v="104"/>
    <s v="管理費用"/>
    <x v="621"/>
    <x v="615"/>
    <s v="Z0100"/>
    <s v="財務處分攤"/>
    <n v="202547"/>
    <n v="0"/>
    <n v="202547"/>
  </r>
  <r>
    <x v="2"/>
    <x v="2"/>
    <x v="104"/>
    <s v="管理費用"/>
    <x v="621"/>
    <x v="615"/>
    <s v="Z0140"/>
    <s v="秘書處分攤"/>
    <n v="643953"/>
    <n v="0"/>
    <n v="643953"/>
  </r>
  <r>
    <x v="2"/>
    <x v="2"/>
    <x v="104"/>
    <s v="管理費用"/>
    <x v="621"/>
    <x v="615"/>
    <s v="Z0170"/>
    <s v="營建處分攤"/>
    <n v="11574"/>
    <n v="0"/>
    <n v="11574"/>
  </r>
  <r>
    <x v="2"/>
    <x v="2"/>
    <x v="104"/>
    <s v="管理費用"/>
    <x v="621"/>
    <x v="615"/>
    <s v="Z0180"/>
    <s v="會計處分攤"/>
    <n v="292052"/>
    <n v="0"/>
    <n v="292052"/>
  </r>
  <r>
    <x v="2"/>
    <x v="2"/>
    <x v="104"/>
    <s v="管理費用"/>
    <x v="621"/>
    <x v="615"/>
    <s v="Z0240"/>
    <s v="資訊系統處分攤"/>
    <n v="6902"/>
    <n v="0"/>
    <n v="6902"/>
  </r>
  <r>
    <x v="2"/>
    <x v="2"/>
    <x v="104"/>
    <s v="管理費用"/>
    <x v="621"/>
    <x v="615"/>
    <s v="Z0570"/>
    <s v="政風處分攤"/>
    <n v="2427"/>
    <n v="0"/>
    <n v="2427"/>
  </r>
  <r>
    <x v="2"/>
    <x v="2"/>
    <x v="104"/>
    <s v="管理費用"/>
    <x v="621"/>
    <x v="615"/>
    <s v="Z0620"/>
    <s v="工業安全衛生處分攤"/>
    <n v="14066"/>
    <n v="0"/>
    <n v="14066"/>
  </r>
  <r>
    <x v="2"/>
    <x v="2"/>
    <x v="104"/>
    <s v="管理費用"/>
    <x v="621"/>
    <x v="615"/>
    <s v="Z0960"/>
    <s v="人力資源處分攤"/>
    <n v="16438"/>
    <n v="0"/>
    <n v="16438"/>
  </r>
  <r>
    <x v="2"/>
    <x v="2"/>
    <x v="104"/>
    <s v="管理費用"/>
    <x v="621"/>
    <x v="615"/>
    <s v="Z5450"/>
    <s v="電力通信處分攤"/>
    <n v="4979"/>
    <n v="0"/>
    <n v="4979"/>
  </r>
  <r>
    <x v="2"/>
    <x v="2"/>
    <x v="104"/>
    <s v="管理費用"/>
    <x v="622"/>
    <x v="616"/>
    <s v="Z0010"/>
    <s v="董事會分攤"/>
    <n v="58381"/>
    <n v="0"/>
    <n v="58381"/>
  </r>
  <r>
    <x v="2"/>
    <x v="2"/>
    <x v="104"/>
    <s v="管理費用"/>
    <x v="622"/>
    <x v="616"/>
    <s v="Z0020"/>
    <s v="總經理副總經理室分攤"/>
    <n v="204396"/>
    <n v="0"/>
    <n v="204396"/>
  </r>
  <r>
    <x v="2"/>
    <x v="2"/>
    <x v="104"/>
    <s v="管理費用"/>
    <x v="622"/>
    <x v="616"/>
    <s v="Z0030"/>
    <s v="企劃處分攤"/>
    <n v="89194"/>
    <n v="0"/>
    <n v="89194"/>
  </r>
  <r>
    <x v="2"/>
    <x v="2"/>
    <x v="104"/>
    <s v="管理費用"/>
    <x v="622"/>
    <x v="616"/>
    <s v="Z0100"/>
    <s v="財務處分攤"/>
    <n v="56368"/>
    <n v="0"/>
    <n v="56368"/>
  </r>
  <r>
    <x v="2"/>
    <x v="2"/>
    <x v="104"/>
    <s v="管理費用"/>
    <x v="622"/>
    <x v="616"/>
    <s v="Z0140"/>
    <s v="秘書處分攤"/>
    <n v="122349"/>
    <n v="0"/>
    <n v="122349"/>
  </r>
  <r>
    <x v="2"/>
    <x v="2"/>
    <x v="104"/>
    <s v="管理費用"/>
    <x v="622"/>
    <x v="616"/>
    <s v="Z0170"/>
    <s v="營建處分攤"/>
    <n v="43643"/>
    <n v="0"/>
    <n v="43643"/>
  </r>
  <r>
    <x v="2"/>
    <x v="2"/>
    <x v="104"/>
    <s v="管理費用"/>
    <x v="622"/>
    <x v="616"/>
    <s v="Z0180"/>
    <s v="會計處分攤"/>
    <n v="158206"/>
    <n v="0"/>
    <n v="158206"/>
  </r>
  <r>
    <x v="2"/>
    <x v="2"/>
    <x v="104"/>
    <s v="管理費用"/>
    <x v="622"/>
    <x v="616"/>
    <s v="Z0240"/>
    <s v="資訊系統處分攤"/>
    <n v="6795"/>
    <n v="0"/>
    <n v="6795"/>
  </r>
  <r>
    <x v="2"/>
    <x v="2"/>
    <x v="104"/>
    <s v="管理費用"/>
    <x v="622"/>
    <x v="616"/>
    <s v="Z0500"/>
    <s v="育樂活動推行委員會分攤"/>
    <n v="8733"/>
    <n v="0"/>
    <n v="8733"/>
  </r>
  <r>
    <x v="2"/>
    <x v="2"/>
    <x v="104"/>
    <s v="管理費用"/>
    <x v="622"/>
    <x v="616"/>
    <s v="Z0530"/>
    <s v="法律事務室分攤"/>
    <n v="27468"/>
    <n v="0"/>
    <n v="27468"/>
  </r>
  <r>
    <x v="2"/>
    <x v="2"/>
    <x v="104"/>
    <s v="管理費用"/>
    <x v="622"/>
    <x v="616"/>
    <s v="Z0570"/>
    <s v="政風處分攤"/>
    <n v="68874"/>
    <n v="0"/>
    <n v="68874"/>
  </r>
  <r>
    <x v="2"/>
    <x v="2"/>
    <x v="104"/>
    <s v="管理費用"/>
    <x v="622"/>
    <x v="616"/>
    <s v="Z0620"/>
    <s v="工業安全衛生處分攤"/>
    <n v="75243"/>
    <n v="0"/>
    <n v="75243"/>
  </r>
  <r>
    <x v="2"/>
    <x v="2"/>
    <x v="104"/>
    <s v="管理費用"/>
    <x v="622"/>
    <x v="616"/>
    <s v="Z0630"/>
    <s v="新事業開發室分攤"/>
    <n v="13038"/>
    <n v="0"/>
    <n v="13038"/>
  </r>
  <r>
    <x v="2"/>
    <x v="2"/>
    <x v="104"/>
    <s v="管理費用"/>
    <x v="622"/>
    <x v="616"/>
    <s v="Z0790"/>
    <s v="促進電力發展營運協助金審議委員會分攤"/>
    <n v="36458"/>
    <n v="0"/>
    <n v="36458"/>
  </r>
  <r>
    <x v="2"/>
    <x v="2"/>
    <x v="104"/>
    <s v="管理費用"/>
    <x v="622"/>
    <x v="616"/>
    <s v="Z0950"/>
    <s v="董事會檢核室分攤"/>
    <n v="61507"/>
    <n v="0"/>
    <n v="61507"/>
  </r>
  <r>
    <x v="2"/>
    <x v="2"/>
    <x v="104"/>
    <s v="管理費用"/>
    <x v="622"/>
    <x v="616"/>
    <s v="Z0960"/>
    <s v="人力資源處分攤"/>
    <n v="211083"/>
    <n v="0"/>
    <n v="211083"/>
  </r>
  <r>
    <x v="2"/>
    <x v="2"/>
    <x v="104"/>
    <s v="管理費用"/>
    <x v="622"/>
    <x v="616"/>
    <s v="Z5450"/>
    <s v="電力通信處分攤"/>
    <n v="2615"/>
    <n v="0"/>
    <n v="2615"/>
  </r>
  <r>
    <x v="2"/>
    <x v="2"/>
    <x v="104"/>
    <s v="管理費用"/>
    <x v="622"/>
    <x v="616"/>
    <s v="Z545N"/>
    <s v="電力通信處-其他事業分攤"/>
    <n v="1979"/>
    <n v="0"/>
    <n v="1979"/>
  </r>
  <r>
    <x v="2"/>
    <x v="2"/>
    <x v="104"/>
    <s v="管理費用"/>
    <x v="623"/>
    <x v="617"/>
    <s v="Z0010"/>
    <s v="董事會分攤"/>
    <n v="68329"/>
    <n v="0"/>
    <n v="68329"/>
  </r>
  <r>
    <x v="2"/>
    <x v="2"/>
    <x v="104"/>
    <s v="管理費用"/>
    <x v="623"/>
    <x v="617"/>
    <s v="Z0020"/>
    <s v="總經理副總經理室分攤"/>
    <n v="45980"/>
    <n v="0"/>
    <n v="45980"/>
  </r>
  <r>
    <x v="2"/>
    <x v="2"/>
    <x v="104"/>
    <s v="管理費用"/>
    <x v="623"/>
    <x v="617"/>
    <s v="Z0030"/>
    <s v="企劃處分攤"/>
    <n v="1011"/>
    <n v="0"/>
    <n v="1011"/>
  </r>
  <r>
    <x v="2"/>
    <x v="2"/>
    <x v="104"/>
    <s v="管理費用"/>
    <x v="623"/>
    <x v="617"/>
    <s v="Z0100"/>
    <s v="財務處分攤"/>
    <n v="7183"/>
    <n v="0"/>
    <n v="7183"/>
  </r>
  <r>
    <x v="2"/>
    <x v="2"/>
    <x v="104"/>
    <s v="管理費用"/>
    <x v="623"/>
    <x v="617"/>
    <s v="Z0140"/>
    <s v="秘書處分攤"/>
    <n v="661410"/>
    <n v="0"/>
    <n v="661410"/>
  </r>
  <r>
    <x v="2"/>
    <x v="2"/>
    <x v="104"/>
    <s v="管理費用"/>
    <x v="623"/>
    <x v="617"/>
    <s v="Z0170"/>
    <s v="營建處分攤"/>
    <n v="2126"/>
    <n v="0"/>
    <n v="2126"/>
  </r>
  <r>
    <x v="2"/>
    <x v="2"/>
    <x v="104"/>
    <s v="管理費用"/>
    <x v="623"/>
    <x v="617"/>
    <s v="Z0180"/>
    <s v="會計處分攤"/>
    <n v="133434"/>
    <n v="0"/>
    <n v="133434"/>
  </r>
  <r>
    <x v="2"/>
    <x v="2"/>
    <x v="104"/>
    <s v="管理費用"/>
    <x v="623"/>
    <x v="617"/>
    <s v="Z0240"/>
    <s v="資訊系統處分攤"/>
    <n v="2742"/>
    <n v="0"/>
    <n v="2742"/>
  </r>
  <r>
    <x v="2"/>
    <x v="2"/>
    <x v="104"/>
    <s v="管理費用"/>
    <x v="623"/>
    <x v="617"/>
    <s v="Z0530"/>
    <s v="法律事務室分攤"/>
    <n v="4350"/>
    <n v="0"/>
    <n v="4350"/>
  </r>
  <r>
    <x v="2"/>
    <x v="2"/>
    <x v="104"/>
    <s v="管理費用"/>
    <x v="623"/>
    <x v="617"/>
    <s v="Z0570"/>
    <s v="政風處分攤"/>
    <n v="150"/>
    <n v="0"/>
    <n v="150"/>
  </r>
  <r>
    <x v="2"/>
    <x v="2"/>
    <x v="104"/>
    <s v="管理費用"/>
    <x v="623"/>
    <x v="617"/>
    <s v="Z0620"/>
    <s v="工業安全衛生處分攤"/>
    <n v="44153"/>
    <n v="0"/>
    <n v="44153"/>
  </r>
  <r>
    <x v="2"/>
    <x v="2"/>
    <x v="104"/>
    <s v="管理費用"/>
    <x v="623"/>
    <x v="617"/>
    <s v="Z0630"/>
    <s v="新事業開發室分攤"/>
    <n v="24257"/>
    <n v="0"/>
    <n v="24257"/>
  </r>
  <r>
    <x v="2"/>
    <x v="2"/>
    <x v="104"/>
    <s v="管理費用"/>
    <x v="623"/>
    <x v="617"/>
    <s v="Z0790"/>
    <s v="促進電力發展營運協助金審議委員會分攤"/>
    <n v="167425"/>
    <n v="0"/>
    <n v="167425"/>
  </r>
  <r>
    <x v="2"/>
    <x v="2"/>
    <x v="104"/>
    <s v="管理費用"/>
    <x v="623"/>
    <x v="617"/>
    <s v="Z0950"/>
    <s v="董事會檢核室分攤"/>
    <n v="6435"/>
    <n v="0"/>
    <n v="6435"/>
  </r>
  <r>
    <x v="2"/>
    <x v="2"/>
    <x v="104"/>
    <s v="管理費用"/>
    <x v="623"/>
    <x v="617"/>
    <s v="Z0960"/>
    <s v="人力資源處分攤"/>
    <n v="47544"/>
    <n v="0"/>
    <n v="47544"/>
  </r>
  <r>
    <x v="2"/>
    <x v="2"/>
    <x v="104"/>
    <s v="管理費用"/>
    <x v="623"/>
    <x v="617"/>
    <s v="Z5450"/>
    <s v="電力通信處分攤"/>
    <n v="1640"/>
    <n v="0"/>
    <n v="1640"/>
  </r>
  <r>
    <x v="2"/>
    <x v="2"/>
    <x v="104"/>
    <s v="管理費用"/>
    <x v="624"/>
    <x v="618"/>
    <s v="Z0010"/>
    <s v="董事會分攤"/>
    <n v="1429192"/>
    <n v="0"/>
    <n v="1429192"/>
  </r>
  <r>
    <x v="2"/>
    <x v="2"/>
    <x v="104"/>
    <s v="管理費用"/>
    <x v="624"/>
    <x v="618"/>
    <s v="Z0020"/>
    <s v="總經理副總經理室分攤"/>
    <n v="3658096"/>
    <n v="0"/>
    <n v="3658096"/>
  </r>
  <r>
    <x v="2"/>
    <x v="2"/>
    <x v="104"/>
    <s v="管理費用"/>
    <x v="624"/>
    <x v="618"/>
    <s v="Z0030"/>
    <s v="企劃處分攤"/>
    <n v="2467267"/>
    <n v="0"/>
    <n v="2467267"/>
  </r>
  <r>
    <x v="2"/>
    <x v="2"/>
    <x v="104"/>
    <s v="管理費用"/>
    <x v="624"/>
    <x v="618"/>
    <s v="Z0100"/>
    <s v="財務處分攤"/>
    <n v="2622059"/>
    <n v="0"/>
    <n v="2622059"/>
  </r>
  <r>
    <x v="2"/>
    <x v="2"/>
    <x v="104"/>
    <s v="管理費用"/>
    <x v="624"/>
    <x v="618"/>
    <s v="Z0140"/>
    <s v="秘書處分攤"/>
    <n v="5049813"/>
    <n v="0"/>
    <n v="5049813"/>
  </r>
  <r>
    <x v="2"/>
    <x v="2"/>
    <x v="104"/>
    <s v="管理費用"/>
    <x v="624"/>
    <x v="618"/>
    <s v="Z0170"/>
    <s v="營建處分攤"/>
    <n v="1574421"/>
    <n v="0"/>
    <n v="1574421"/>
  </r>
  <r>
    <x v="2"/>
    <x v="2"/>
    <x v="104"/>
    <s v="管理費用"/>
    <x v="624"/>
    <x v="618"/>
    <s v="Z0180"/>
    <s v="會計處分攤"/>
    <n v="4159173"/>
    <n v="0"/>
    <n v="4159173"/>
  </r>
  <r>
    <x v="2"/>
    <x v="2"/>
    <x v="104"/>
    <s v="管理費用"/>
    <x v="624"/>
    <x v="618"/>
    <s v="Z0240"/>
    <s v="資訊系統處分攤"/>
    <n v="219909"/>
    <n v="0"/>
    <n v="219909"/>
  </r>
  <r>
    <x v="2"/>
    <x v="2"/>
    <x v="104"/>
    <s v="管理費用"/>
    <x v="624"/>
    <x v="618"/>
    <s v="Z0500"/>
    <s v="育樂活動推行委員會分攤"/>
    <n v="122450"/>
    <n v="0"/>
    <n v="122450"/>
  </r>
  <r>
    <x v="2"/>
    <x v="2"/>
    <x v="104"/>
    <s v="管理費用"/>
    <x v="624"/>
    <x v="618"/>
    <s v="Z0530"/>
    <s v="法律事務室分攤"/>
    <n v="873312"/>
    <n v="0"/>
    <n v="873312"/>
  </r>
  <r>
    <x v="2"/>
    <x v="2"/>
    <x v="104"/>
    <s v="管理費用"/>
    <x v="624"/>
    <x v="618"/>
    <s v="Z0570"/>
    <s v="政風處分攤"/>
    <n v="1698064"/>
    <n v="0"/>
    <n v="1698064"/>
  </r>
  <r>
    <x v="2"/>
    <x v="2"/>
    <x v="104"/>
    <s v="管理費用"/>
    <x v="624"/>
    <x v="618"/>
    <s v="Z0620"/>
    <s v="工業安全衛生處分攤"/>
    <n v="1936980"/>
    <n v="0"/>
    <n v="1936980"/>
  </r>
  <r>
    <x v="2"/>
    <x v="2"/>
    <x v="104"/>
    <s v="管理費用"/>
    <x v="624"/>
    <x v="618"/>
    <s v="Z0630"/>
    <s v="新事業開發室分攤"/>
    <n v="1037461"/>
    <n v="0"/>
    <n v="1037461"/>
  </r>
  <r>
    <x v="2"/>
    <x v="2"/>
    <x v="104"/>
    <s v="管理費用"/>
    <x v="624"/>
    <x v="618"/>
    <s v="Z0790"/>
    <s v="促進電力發展營運協助金審議委員會分攤"/>
    <n v="1106106"/>
    <n v="0"/>
    <n v="1106106"/>
  </r>
  <r>
    <x v="2"/>
    <x v="2"/>
    <x v="104"/>
    <s v="管理費用"/>
    <x v="624"/>
    <x v="618"/>
    <s v="Z0950"/>
    <s v="董事會檢核室分攤"/>
    <n v="2322887"/>
    <n v="0"/>
    <n v="2322887"/>
  </r>
  <r>
    <x v="2"/>
    <x v="2"/>
    <x v="104"/>
    <s v="管理費用"/>
    <x v="624"/>
    <x v="618"/>
    <s v="Z0960"/>
    <s v="人力資源處分攤"/>
    <n v="3298987"/>
    <n v="0"/>
    <n v="3298987"/>
  </r>
  <r>
    <x v="2"/>
    <x v="2"/>
    <x v="104"/>
    <s v="管理費用"/>
    <x v="624"/>
    <x v="618"/>
    <s v="Z5450"/>
    <s v="電力通信處分攤"/>
    <n v="61891"/>
    <n v="0"/>
    <n v="61891"/>
  </r>
  <r>
    <x v="2"/>
    <x v="2"/>
    <x v="104"/>
    <s v="管理費用"/>
    <x v="624"/>
    <x v="618"/>
    <s v="Z545N"/>
    <s v="電力通信處-其他事業分攤"/>
    <n v="46884"/>
    <n v="0"/>
    <n v="46884"/>
  </r>
  <r>
    <x v="2"/>
    <x v="2"/>
    <x v="104"/>
    <s v="管理費用"/>
    <x v="625"/>
    <x v="619"/>
    <s v="Z0010"/>
    <s v="董事會分攤"/>
    <n v="180277"/>
    <n v="0"/>
    <n v="180277"/>
  </r>
  <r>
    <x v="2"/>
    <x v="2"/>
    <x v="104"/>
    <s v="管理費用"/>
    <x v="625"/>
    <x v="619"/>
    <s v="Z0020"/>
    <s v="總經理副總經理室分攤"/>
    <n v="0"/>
    <n v="-61431"/>
    <n v="-61431"/>
  </r>
  <r>
    <x v="2"/>
    <x v="2"/>
    <x v="104"/>
    <s v="管理費用"/>
    <x v="625"/>
    <x v="619"/>
    <s v="Z0030"/>
    <s v="企劃處分攤"/>
    <n v="248543"/>
    <n v="0"/>
    <n v="248543"/>
  </r>
  <r>
    <x v="2"/>
    <x v="2"/>
    <x v="104"/>
    <s v="管理費用"/>
    <x v="625"/>
    <x v="619"/>
    <s v="Z0100"/>
    <s v="財務處分攤"/>
    <n v="23908"/>
    <n v="0"/>
    <n v="23908"/>
  </r>
  <r>
    <x v="2"/>
    <x v="2"/>
    <x v="104"/>
    <s v="管理費用"/>
    <x v="625"/>
    <x v="619"/>
    <s v="Z0140"/>
    <s v="秘書處分攤"/>
    <n v="0"/>
    <n v="-106289"/>
    <n v="-106289"/>
  </r>
  <r>
    <x v="2"/>
    <x v="2"/>
    <x v="104"/>
    <s v="管理費用"/>
    <x v="625"/>
    <x v="619"/>
    <s v="Z0170"/>
    <s v="營建處分攤"/>
    <n v="190335"/>
    <n v="0"/>
    <n v="190335"/>
  </r>
  <r>
    <x v="2"/>
    <x v="2"/>
    <x v="104"/>
    <s v="管理費用"/>
    <x v="625"/>
    <x v="619"/>
    <s v="Z0180"/>
    <s v="會計處分攤"/>
    <n v="0"/>
    <n v="-107873"/>
    <n v="-107873"/>
  </r>
  <r>
    <x v="2"/>
    <x v="2"/>
    <x v="104"/>
    <s v="管理費用"/>
    <x v="625"/>
    <x v="619"/>
    <s v="Z0240"/>
    <s v="資訊系統處分攤"/>
    <n v="0"/>
    <n v="-34378"/>
    <n v="-34378"/>
  </r>
  <r>
    <x v="2"/>
    <x v="2"/>
    <x v="104"/>
    <s v="管理費用"/>
    <x v="625"/>
    <x v="619"/>
    <s v="Z0500"/>
    <s v="育樂活動推行委員會分攤"/>
    <n v="0"/>
    <n v="-21014"/>
    <n v="-21014"/>
  </r>
  <r>
    <x v="2"/>
    <x v="2"/>
    <x v="104"/>
    <s v="管理費用"/>
    <x v="625"/>
    <x v="619"/>
    <s v="Z0530"/>
    <s v="法律事務室分攤"/>
    <n v="106834"/>
    <n v="0"/>
    <n v="106834"/>
  </r>
  <r>
    <x v="2"/>
    <x v="2"/>
    <x v="104"/>
    <s v="管理費用"/>
    <x v="625"/>
    <x v="619"/>
    <s v="Z0570"/>
    <s v="政風處分攤"/>
    <n v="0"/>
    <n v="-56376"/>
    <n v="-56376"/>
  </r>
  <r>
    <x v="2"/>
    <x v="2"/>
    <x v="104"/>
    <s v="管理費用"/>
    <x v="625"/>
    <x v="619"/>
    <s v="Z0620"/>
    <s v="工業安全衛生處分攤"/>
    <n v="199547"/>
    <n v="0"/>
    <n v="199547"/>
  </r>
  <r>
    <x v="2"/>
    <x v="2"/>
    <x v="104"/>
    <s v="管理費用"/>
    <x v="625"/>
    <x v="619"/>
    <s v="Z0630"/>
    <s v="新事業開發室分攤"/>
    <n v="183062"/>
    <n v="0"/>
    <n v="183062"/>
  </r>
  <r>
    <x v="2"/>
    <x v="2"/>
    <x v="104"/>
    <s v="管理費用"/>
    <x v="625"/>
    <x v="619"/>
    <s v="Z0790"/>
    <s v="促進電力發展營運協助金審議委員會分攤"/>
    <n v="14686"/>
    <n v="0"/>
    <n v="14686"/>
  </r>
  <r>
    <x v="2"/>
    <x v="2"/>
    <x v="104"/>
    <s v="管理費用"/>
    <x v="625"/>
    <x v="619"/>
    <s v="Z0950"/>
    <s v="董事會檢核室分攤"/>
    <n v="173711"/>
    <n v="0"/>
    <n v="173711"/>
  </r>
  <r>
    <x v="2"/>
    <x v="2"/>
    <x v="104"/>
    <s v="管理費用"/>
    <x v="625"/>
    <x v="619"/>
    <s v="Z0960"/>
    <s v="人力資源處分攤"/>
    <n v="0"/>
    <n v="-490411"/>
    <n v="-490411"/>
  </r>
  <r>
    <x v="2"/>
    <x v="2"/>
    <x v="104"/>
    <s v="管理費用"/>
    <x v="625"/>
    <x v="619"/>
    <s v="Z5440"/>
    <s v="澳洲辦事處分攤"/>
    <n v="61919"/>
    <n v="0"/>
    <n v="61919"/>
  </r>
  <r>
    <x v="2"/>
    <x v="2"/>
    <x v="104"/>
    <s v="管理費用"/>
    <x v="625"/>
    <x v="619"/>
    <s v="Z5450"/>
    <s v="電力通信處分攤"/>
    <n v="2613"/>
    <n v="0"/>
    <n v="2613"/>
  </r>
  <r>
    <x v="2"/>
    <x v="2"/>
    <x v="104"/>
    <s v="管理費用"/>
    <x v="625"/>
    <x v="619"/>
    <s v="Z545N"/>
    <s v="電力通信處-其他事業分攤"/>
    <n v="0"/>
    <n v="-5518"/>
    <n v="-5518"/>
  </r>
  <r>
    <x v="2"/>
    <x v="2"/>
    <x v="104"/>
    <s v="管理費用"/>
    <x v="627"/>
    <x v="621"/>
    <s v="Z0140"/>
    <s v="秘書處分攤"/>
    <n v="11463"/>
    <n v="0"/>
    <n v="11463"/>
  </r>
  <r>
    <x v="2"/>
    <x v="2"/>
    <x v="104"/>
    <s v="管理費用"/>
    <x v="627"/>
    <x v="621"/>
    <s v="Z0240"/>
    <s v="資訊系統處分攤"/>
    <n v="18587"/>
    <n v="0"/>
    <n v="18587"/>
  </r>
  <r>
    <x v="2"/>
    <x v="2"/>
    <x v="104"/>
    <s v="管理費用"/>
    <x v="628"/>
    <x v="622"/>
    <s v="Z5450"/>
    <s v="電力通信處分攤"/>
    <n v="4983"/>
    <n v="0"/>
    <n v="4983"/>
  </r>
  <r>
    <x v="2"/>
    <x v="2"/>
    <x v="104"/>
    <s v="管理費用"/>
    <x v="628"/>
    <x v="622"/>
    <s v="Z545N"/>
    <s v="電力通信處-其他事業分攤"/>
    <n v="3804"/>
    <n v="0"/>
    <n v="3804"/>
  </r>
  <r>
    <x v="2"/>
    <x v="2"/>
    <x v="104"/>
    <s v="管理費用"/>
    <x v="629"/>
    <x v="623"/>
    <s v="Z0620"/>
    <s v="工業安全衛生處分攤"/>
    <n v="0"/>
    <n v="-2400"/>
    <n v="-2400"/>
  </r>
  <r>
    <x v="2"/>
    <x v="2"/>
    <x v="104"/>
    <s v="管理費用"/>
    <x v="629"/>
    <x v="623"/>
    <s v="Z5450"/>
    <s v="電力通信處分攤"/>
    <n v="1900"/>
    <n v="0"/>
    <n v="1900"/>
  </r>
  <r>
    <x v="2"/>
    <x v="2"/>
    <x v="104"/>
    <s v="管理費用"/>
    <x v="629"/>
    <x v="623"/>
    <s v="Z545N"/>
    <s v="電力通信處-其他事業分攤"/>
    <n v="1443"/>
    <n v="0"/>
    <n v="1443"/>
  </r>
  <r>
    <x v="2"/>
    <x v="2"/>
    <x v="104"/>
    <s v="管理費用"/>
    <x v="630"/>
    <x v="624"/>
    <s v="Z5450"/>
    <s v="電力通信處分攤"/>
    <n v="21"/>
    <n v="0"/>
    <n v="21"/>
  </r>
  <r>
    <x v="2"/>
    <x v="2"/>
    <x v="104"/>
    <s v="管理費用"/>
    <x v="630"/>
    <x v="624"/>
    <s v="Z545N"/>
    <s v="電力通信處-其他事業分攤"/>
    <n v="15"/>
    <n v="0"/>
    <n v="15"/>
  </r>
  <r>
    <x v="2"/>
    <x v="2"/>
    <x v="104"/>
    <s v="管理費用"/>
    <x v="631"/>
    <x v="625"/>
    <s v="Z5440"/>
    <s v="澳洲辦事處分攤"/>
    <n v="1875025"/>
    <n v="0"/>
    <n v="1875025"/>
  </r>
  <r>
    <x v="2"/>
    <x v="2"/>
    <x v="104"/>
    <s v="管理費用"/>
    <x v="632"/>
    <x v="626"/>
    <s v="Z5450"/>
    <s v="電力通信處分攤"/>
    <n v="2282"/>
    <n v="0"/>
    <n v="2282"/>
  </r>
  <r>
    <x v="2"/>
    <x v="2"/>
    <x v="104"/>
    <s v="管理費用"/>
    <x v="632"/>
    <x v="626"/>
    <s v="Z545N"/>
    <s v="電力通信處-其他事業分攤"/>
    <n v="1733"/>
    <n v="0"/>
    <n v="1733"/>
  </r>
  <r>
    <x v="2"/>
    <x v="2"/>
    <x v="104"/>
    <s v="管理費用"/>
    <x v="633"/>
    <x v="627"/>
    <s v="Z0010"/>
    <s v="董事會分攤"/>
    <n v="4153874"/>
    <n v="0"/>
    <n v="4153874"/>
  </r>
  <r>
    <x v="2"/>
    <x v="2"/>
    <x v="104"/>
    <s v="管理費用"/>
    <x v="633"/>
    <x v="627"/>
    <s v="Z0020"/>
    <s v="總經理副總經理室分攤"/>
    <n v="6777553"/>
    <n v="0"/>
    <n v="6777553"/>
  </r>
  <r>
    <x v="2"/>
    <x v="2"/>
    <x v="104"/>
    <s v="管理費用"/>
    <x v="633"/>
    <x v="627"/>
    <s v="Z0030"/>
    <s v="企劃處分攤"/>
    <n v="13029963"/>
    <n v="0"/>
    <n v="13029963"/>
  </r>
  <r>
    <x v="2"/>
    <x v="2"/>
    <x v="104"/>
    <s v="管理費用"/>
    <x v="633"/>
    <x v="627"/>
    <s v="Z0100"/>
    <s v="財務處分攤"/>
    <n v="12232461"/>
    <n v="0"/>
    <n v="12232461"/>
  </r>
  <r>
    <x v="2"/>
    <x v="2"/>
    <x v="104"/>
    <s v="管理費用"/>
    <x v="633"/>
    <x v="627"/>
    <s v="Z0140"/>
    <s v="秘書處分攤"/>
    <n v="17699395"/>
    <n v="0"/>
    <n v="17699395"/>
  </r>
  <r>
    <x v="2"/>
    <x v="2"/>
    <x v="104"/>
    <s v="管理費用"/>
    <x v="633"/>
    <x v="627"/>
    <s v="Z0170"/>
    <s v="營建處分攤"/>
    <n v="8236605"/>
    <n v="0"/>
    <n v="8236605"/>
  </r>
  <r>
    <x v="2"/>
    <x v="2"/>
    <x v="104"/>
    <s v="管理費用"/>
    <x v="633"/>
    <x v="627"/>
    <s v="Z0180"/>
    <s v="會計處分攤"/>
    <n v="20208793"/>
    <n v="0"/>
    <n v="20208793"/>
  </r>
  <r>
    <x v="2"/>
    <x v="2"/>
    <x v="104"/>
    <s v="管理費用"/>
    <x v="633"/>
    <x v="627"/>
    <s v="Z0240"/>
    <s v="資訊系統處分攤"/>
    <n v="862829"/>
    <n v="0"/>
    <n v="862829"/>
  </r>
  <r>
    <x v="2"/>
    <x v="2"/>
    <x v="104"/>
    <s v="管理費用"/>
    <x v="633"/>
    <x v="627"/>
    <s v="Z0500"/>
    <s v="育樂活動推行委員會分攤"/>
    <n v="297937"/>
    <n v="0"/>
    <n v="297937"/>
  </r>
  <r>
    <x v="2"/>
    <x v="2"/>
    <x v="104"/>
    <s v="管理費用"/>
    <x v="633"/>
    <x v="627"/>
    <s v="Z0530"/>
    <s v="法律事務室分攤"/>
    <n v="3901782"/>
    <n v="0"/>
    <n v="3901782"/>
  </r>
  <r>
    <x v="2"/>
    <x v="2"/>
    <x v="104"/>
    <s v="管理費用"/>
    <x v="633"/>
    <x v="627"/>
    <s v="Z0570"/>
    <s v="政風處分攤"/>
    <n v="6450553"/>
    <n v="0"/>
    <n v="6450553"/>
  </r>
  <r>
    <x v="2"/>
    <x v="2"/>
    <x v="104"/>
    <s v="管理費用"/>
    <x v="633"/>
    <x v="627"/>
    <s v="Z0620"/>
    <s v="工業安全衛生處分攤"/>
    <n v="7714110"/>
    <n v="0"/>
    <n v="7714110"/>
  </r>
  <r>
    <x v="2"/>
    <x v="2"/>
    <x v="104"/>
    <s v="管理費用"/>
    <x v="633"/>
    <x v="627"/>
    <s v="Z0630"/>
    <s v="新事業開發室分攤"/>
    <n v="6330664"/>
    <n v="0"/>
    <n v="6330664"/>
  </r>
  <r>
    <x v="2"/>
    <x v="2"/>
    <x v="104"/>
    <s v="管理費用"/>
    <x v="633"/>
    <x v="627"/>
    <s v="Z0790"/>
    <s v="促進電力發展營運協助金審議委員會分攤"/>
    <n v="3135702"/>
    <n v="0"/>
    <n v="3135702"/>
  </r>
  <r>
    <x v="2"/>
    <x v="2"/>
    <x v="104"/>
    <s v="管理費用"/>
    <x v="633"/>
    <x v="627"/>
    <s v="Z0950"/>
    <s v="董事會檢核室分攤"/>
    <n v="5540388"/>
    <n v="0"/>
    <n v="5540388"/>
  </r>
  <r>
    <x v="2"/>
    <x v="2"/>
    <x v="104"/>
    <s v="管理費用"/>
    <x v="633"/>
    <x v="627"/>
    <s v="Z0960"/>
    <s v="人力資源處分攤"/>
    <n v="15604380"/>
    <n v="0"/>
    <n v="15604380"/>
  </r>
  <r>
    <x v="2"/>
    <x v="2"/>
    <x v="104"/>
    <s v="管理費用"/>
    <x v="633"/>
    <x v="627"/>
    <s v="Z5440"/>
    <s v="澳洲辦事處分攤"/>
    <n v="3414"/>
    <n v="0"/>
    <n v="3414"/>
  </r>
  <r>
    <x v="2"/>
    <x v="2"/>
    <x v="104"/>
    <s v="管理費用"/>
    <x v="633"/>
    <x v="627"/>
    <s v="Z5450"/>
    <s v="電力通信處分攤"/>
    <n v="270054"/>
    <n v="0"/>
    <n v="270054"/>
  </r>
  <r>
    <x v="2"/>
    <x v="2"/>
    <x v="104"/>
    <s v="管理費用"/>
    <x v="633"/>
    <x v="627"/>
    <s v="Z545N"/>
    <s v="電力通信處-其他事業分攤"/>
    <n v="204568"/>
    <n v="0"/>
    <n v="204568"/>
  </r>
  <r>
    <x v="2"/>
    <x v="2"/>
    <x v="104"/>
    <s v="管理費用"/>
    <x v="634"/>
    <x v="628"/>
    <s v="Z0010"/>
    <s v="董事會分攤"/>
    <n v="1823699"/>
    <n v="0"/>
    <n v="1823699"/>
  </r>
  <r>
    <x v="2"/>
    <x v="2"/>
    <x v="104"/>
    <s v="管理費用"/>
    <x v="634"/>
    <x v="628"/>
    <s v="Z0020"/>
    <s v="總經理副總經理室分攤"/>
    <n v="2916765"/>
    <n v="0"/>
    <n v="2916765"/>
  </r>
  <r>
    <x v="2"/>
    <x v="2"/>
    <x v="104"/>
    <s v="管理費用"/>
    <x v="634"/>
    <x v="628"/>
    <s v="Z0030"/>
    <s v="企劃處分攤"/>
    <n v="5752755"/>
    <n v="0"/>
    <n v="5752755"/>
  </r>
  <r>
    <x v="2"/>
    <x v="2"/>
    <x v="104"/>
    <s v="管理費用"/>
    <x v="634"/>
    <x v="628"/>
    <s v="Z0100"/>
    <s v="財務處分攤"/>
    <n v="5480498"/>
    <n v="0"/>
    <n v="5480498"/>
  </r>
  <r>
    <x v="2"/>
    <x v="2"/>
    <x v="104"/>
    <s v="管理費用"/>
    <x v="634"/>
    <x v="628"/>
    <s v="Z0140"/>
    <s v="秘書處分攤"/>
    <n v="7284026"/>
    <n v="0"/>
    <n v="7284026"/>
  </r>
  <r>
    <x v="2"/>
    <x v="2"/>
    <x v="104"/>
    <s v="管理費用"/>
    <x v="634"/>
    <x v="628"/>
    <s v="Z0170"/>
    <s v="營建處分攤"/>
    <n v="3609101"/>
    <n v="0"/>
    <n v="3609101"/>
  </r>
  <r>
    <x v="2"/>
    <x v="2"/>
    <x v="104"/>
    <s v="管理費用"/>
    <x v="634"/>
    <x v="628"/>
    <s v="Z0180"/>
    <s v="會計處分攤"/>
    <n v="8818732"/>
    <n v="0"/>
    <n v="8818732"/>
  </r>
  <r>
    <x v="2"/>
    <x v="2"/>
    <x v="104"/>
    <s v="管理費用"/>
    <x v="634"/>
    <x v="628"/>
    <s v="Z0240"/>
    <s v="資訊系統處分攤"/>
    <n v="376866"/>
    <n v="0"/>
    <n v="376866"/>
  </r>
  <r>
    <x v="2"/>
    <x v="2"/>
    <x v="104"/>
    <s v="管理費用"/>
    <x v="634"/>
    <x v="628"/>
    <s v="Z0500"/>
    <s v="育樂活動推行委員會分攤"/>
    <n v="133085"/>
    <n v="0"/>
    <n v="133085"/>
  </r>
  <r>
    <x v="2"/>
    <x v="2"/>
    <x v="104"/>
    <s v="管理費用"/>
    <x v="634"/>
    <x v="628"/>
    <s v="Z0530"/>
    <s v="法律事務室分攤"/>
    <n v="1701003"/>
    <n v="0"/>
    <n v="1701003"/>
  </r>
  <r>
    <x v="2"/>
    <x v="2"/>
    <x v="104"/>
    <s v="管理費用"/>
    <x v="634"/>
    <x v="628"/>
    <s v="Z0570"/>
    <s v="政風處分攤"/>
    <n v="2860065"/>
    <n v="0"/>
    <n v="2860065"/>
  </r>
  <r>
    <x v="2"/>
    <x v="2"/>
    <x v="104"/>
    <s v="管理費用"/>
    <x v="634"/>
    <x v="628"/>
    <s v="Z0620"/>
    <s v="工業安全衛生處分攤"/>
    <n v="3334799"/>
    <n v="0"/>
    <n v="3334799"/>
  </r>
  <r>
    <x v="2"/>
    <x v="2"/>
    <x v="104"/>
    <s v="管理費用"/>
    <x v="634"/>
    <x v="628"/>
    <s v="Z0630"/>
    <s v="新事業開發室分攤"/>
    <n v="2784966"/>
    <n v="0"/>
    <n v="2784966"/>
  </r>
  <r>
    <x v="2"/>
    <x v="2"/>
    <x v="104"/>
    <s v="管理費用"/>
    <x v="634"/>
    <x v="628"/>
    <s v="Z0790"/>
    <s v="促進電力發展營運協助金審議委員會分攤"/>
    <n v="1381486"/>
    <n v="0"/>
    <n v="1381486"/>
  </r>
  <r>
    <x v="2"/>
    <x v="2"/>
    <x v="104"/>
    <s v="管理費用"/>
    <x v="634"/>
    <x v="628"/>
    <s v="Z0950"/>
    <s v="董事會檢核室分攤"/>
    <n v="2471001"/>
    <n v="0"/>
    <n v="2471001"/>
  </r>
  <r>
    <x v="2"/>
    <x v="2"/>
    <x v="104"/>
    <s v="管理費用"/>
    <x v="634"/>
    <x v="628"/>
    <s v="Z0960"/>
    <s v="人力資源處分攤"/>
    <n v="13252943"/>
    <n v="0"/>
    <n v="13252943"/>
  </r>
  <r>
    <x v="2"/>
    <x v="2"/>
    <x v="104"/>
    <s v="管理費用"/>
    <x v="634"/>
    <x v="628"/>
    <s v="Z5440"/>
    <s v="澳洲辦事處分攤"/>
    <n v="0"/>
    <n v="-1926"/>
    <n v="-1926"/>
  </r>
  <r>
    <x v="2"/>
    <x v="2"/>
    <x v="104"/>
    <s v="管理費用"/>
    <x v="634"/>
    <x v="628"/>
    <s v="Z5450"/>
    <s v="電力通信處分攤"/>
    <n v="109675"/>
    <n v="0"/>
    <n v="109675"/>
  </r>
  <r>
    <x v="2"/>
    <x v="2"/>
    <x v="104"/>
    <s v="管理費用"/>
    <x v="634"/>
    <x v="628"/>
    <s v="Z545N"/>
    <s v="電力通信處-其他事業分攤"/>
    <n v="83073"/>
    <n v="0"/>
    <n v="83073"/>
  </r>
  <r>
    <x v="2"/>
    <x v="2"/>
    <x v="104"/>
    <s v="管理費用"/>
    <x v="635"/>
    <x v="629"/>
    <s v="Z0010"/>
    <s v="董事會分攤"/>
    <n v="1363128"/>
    <n v="0"/>
    <n v="1363128"/>
  </r>
  <r>
    <x v="2"/>
    <x v="2"/>
    <x v="104"/>
    <s v="管理費用"/>
    <x v="635"/>
    <x v="629"/>
    <s v="Z0020"/>
    <s v="總經理副總經理室分攤"/>
    <n v="3154384"/>
    <n v="0"/>
    <n v="3154384"/>
  </r>
  <r>
    <x v="2"/>
    <x v="2"/>
    <x v="104"/>
    <s v="管理費用"/>
    <x v="635"/>
    <x v="629"/>
    <s v="Z0030"/>
    <s v="企劃處分攤"/>
    <n v="4612050"/>
    <n v="0"/>
    <n v="4612050"/>
  </r>
  <r>
    <x v="2"/>
    <x v="2"/>
    <x v="104"/>
    <s v="管理費用"/>
    <x v="635"/>
    <x v="629"/>
    <s v="Z0100"/>
    <s v="財務處分攤"/>
    <n v="4355394"/>
    <n v="0"/>
    <n v="4355394"/>
  </r>
  <r>
    <x v="2"/>
    <x v="2"/>
    <x v="104"/>
    <s v="管理費用"/>
    <x v="635"/>
    <x v="629"/>
    <s v="Z0140"/>
    <s v="秘書處分攤"/>
    <n v="6661658"/>
    <n v="0"/>
    <n v="6661658"/>
  </r>
  <r>
    <x v="2"/>
    <x v="2"/>
    <x v="104"/>
    <s v="管理費用"/>
    <x v="635"/>
    <x v="629"/>
    <s v="Z0170"/>
    <s v="營建處分攤"/>
    <n v="3135655"/>
    <n v="0"/>
    <n v="3135655"/>
  </r>
  <r>
    <x v="2"/>
    <x v="2"/>
    <x v="104"/>
    <s v="管理費用"/>
    <x v="635"/>
    <x v="629"/>
    <s v="Z0180"/>
    <s v="會計處分攤"/>
    <n v="7235497"/>
    <n v="0"/>
    <n v="7235497"/>
  </r>
  <r>
    <x v="2"/>
    <x v="2"/>
    <x v="104"/>
    <s v="管理費用"/>
    <x v="635"/>
    <x v="629"/>
    <s v="Z0240"/>
    <s v="資訊系統處分攤"/>
    <n v="314086"/>
    <n v="0"/>
    <n v="314086"/>
  </r>
  <r>
    <x v="2"/>
    <x v="2"/>
    <x v="104"/>
    <s v="管理費用"/>
    <x v="635"/>
    <x v="629"/>
    <s v="Z0500"/>
    <s v="育樂活動推行委員會分攤"/>
    <n v="122450"/>
    <n v="0"/>
    <n v="122450"/>
  </r>
  <r>
    <x v="2"/>
    <x v="2"/>
    <x v="104"/>
    <s v="管理費用"/>
    <x v="635"/>
    <x v="629"/>
    <s v="Z0530"/>
    <s v="法律事務室分攤"/>
    <n v="1405644"/>
    <n v="0"/>
    <n v="1405644"/>
  </r>
  <r>
    <x v="2"/>
    <x v="2"/>
    <x v="104"/>
    <s v="管理費用"/>
    <x v="635"/>
    <x v="629"/>
    <s v="Z0570"/>
    <s v="政風處分攤"/>
    <n v="2232681"/>
    <n v="0"/>
    <n v="2232681"/>
  </r>
  <r>
    <x v="2"/>
    <x v="2"/>
    <x v="104"/>
    <s v="管理費用"/>
    <x v="635"/>
    <x v="629"/>
    <s v="Z0620"/>
    <s v="工業安全衛生處分攤"/>
    <n v="2787449"/>
    <n v="0"/>
    <n v="2787449"/>
  </r>
  <r>
    <x v="2"/>
    <x v="2"/>
    <x v="104"/>
    <s v="管理費用"/>
    <x v="635"/>
    <x v="629"/>
    <s v="Z0630"/>
    <s v="新事業開發室分攤"/>
    <n v="2545397"/>
    <n v="0"/>
    <n v="2545397"/>
  </r>
  <r>
    <x v="2"/>
    <x v="2"/>
    <x v="104"/>
    <s v="管理費用"/>
    <x v="635"/>
    <x v="629"/>
    <s v="Z0790"/>
    <s v="促進電力發展營運協助金審議委員會分攤"/>
    <n v="1204101"/>
    <n v="0"/>
    <n v="1204101"/>
  </r>
  <r>
    <x v="2"/>
    <x v="2"/>
    <x v="104"/>
    <s v="管理費用"/>
    <x v="635"/>
    <x v="629"/>
    <s v="Z0950"/>
    <s v="董事會檢核室分攤"/>
    <n v="2497749"/>
    <n v="0"/>
    <n v="2497749"/>
  </r>
  <r>
    <x v="2"/>
    <x v="2"/>
    <x v="104"/>
    <s v="管理費用"/>
    <x v="635"/>
    <x v="629"/>
    <s v="Z0960"/>
    <s v="人力資源處分攤"/>
    <n v="5386177"/>
    <n v="0"/>
    <n v="5386177"/>
  </r>
  <r>
    <x v="2"/>
    <x v="2"/>
    <x v="104"/>
    <s v="管理費用"/>
    <x v="635"/>
    <x v="629"/>
    <s v="Z5440"/>
    <s v="澳洲辦事處分攤"/>
    <n v="75177"/>
    <n v="0"/>
    <n v="75177"/>
  </r>
  <r>
    <x v="2"/>
    <x v="2"/>
    <x v="104"/>
    <s v="管理費用"/>
    <x v="635"/>
    <x v="629"/>
    <s v="Z5450"/>
    <s v="電力通信處分攤"/>
    <n v="98551"/>
    <n v="0"/>
    <n v="98551"/>
  </r>
  <r>
    <x v="2"/>
    <x v="2"/>
    <x v="104"/>
    <s v="管理費用"/>
    <x v="635"/>
    <x v="629"/>
    <s v="Z545N"/>
    <s v="電力通信處-其他事業分攤"/>
    <n v="74661"/>
    <n v="0"/>
    <n v="74661"/>
  </r>
  <r>
    <x v="2"/>
    <x v="2"/>
    <x v="104"/>
    <s v="管理費用"/>
    <x v="636"/>
    <x v="630"/>
    <s v="Z0010"/>
    <s v="董事會分攤"/>
    <n v="55452"/>
    <n v="0"/>
    <n v="55452"/>
  </r>
  <r>
    <x v="2"/>
    <x v="2"/>
    <x v="104"/>
    <s v="管理費用"/>
    <x v="636"/>
    <x v="630"/>
    <s v="Z0020"/>
    <s v="總經理副總經理室分攤"/>
    <n v="150012"/>
    <n v="0"/>
    <n v="150012"/>
  </r>
  <r>
    <x v="2"/>
    <x v="2"/>
    <x v="104"/>
    <s v="管理費用"/>
    <x v="636"/>
    <x v="630"/>
    <s v="Z0030"/>
    <s v="企劃處分攤"/>
    <n v="83768"/>
    <n v="0"/>
    <n v="83768"/>
  </r>
  <r>
    <x v="2"/>
    <x v="2"/>
    <x v="104"/>
    <s v="管理費用"/>
    <x v="636"/>
    <x v="630"/>
    <s v="Z0100"/>
    <s v="財務處分攤"/>
    <n v="82989"/>
    <n v="0"/>
    <n v="82989"/>
  </r>
  <r>
    <x v="2"/>
    <x v="2"/>
    <x v="104"/>
    <s v="管理費用"/>
    <x v="636"/>
    <x v="630"/>
    <s v="Z0140"/>
    <s v="秘書處分攤"/>
    <n v="841332"/>
    <n v="0"/>
    <n v="841332"/>
  </r>
  <r>
    <x v="2"/>
    <x v="2"/>
    <x v="104"/>
    <s v="管理費用"/>
    <x v="636"/>
    <x v="630"/>
    <s v="Z0170"/>
    <s v="營建處分攤"/>
    <n v="96358"/>
    <n v="0"/>
    <n v="96358"/>
  </r>
  <r>
    <x v="2"/>
    <x v="2"/>
    <x v="104"/>
    <s v="管理費用"/>
    <x v="636"/>
    <x v="630"/>
    <s v="Z0180"/>
    <s v="會計處分攤"/>
    <n v="287844"/>
    <n v="0"/>
    <n v="287844"/>
  </r>
  <r>
    <x v="2"/>
    <x v="2"/>
    <x v="104"/>
    <s v="管理費用"/>
    <x v="636"/>
    <x v="630"/>
    <s v="Z0240"/>
    <s v="資訊系統處分攤"/>
    <n v="13059"/>
    <n v="0"/>
    <n v="13059"/>
  </r>
  <r>
    <x v="2"/>
    <x v="2"/>
    <x v="104"/>
    <s v="管理費用"/>
    <x v="636"/>
    <x v="630"/>
    <s v="Z0530"/>
    <s v="法律事務室分攤"/>
    <n v="29160"/>
    <n v="0"/>
    <n v="29160"/>
  </r>
  <r>
    <x v="2"/>
    <x v="2"/>
    <x v="104"/>
    <s v="管理費用"/>
    <x v="636"/>
    <x v="630"/>
    <s v="Z0570"/>
    <s v="政風處分攤"/>
    <n v="56616"/>
    <n v="0"/>
    <n v="56616"/>
  </r>
  <r>
    <x v="2"/>
    <x v="2"/>
    <x v="104"/>
    <s v="管理費用"/>
    <x v="636"/>
    <x v="630"/>
    <s v="Z0620"/>
    <s v="工業安全衛生處分攤"/>
    <n v="130409"/>
    <n v="0"/>
    <n v="130409"/>
  </r>
  <r>
    <x v="2"/>
    <x v="2"/>
    <x v="104"/>
    <s v="管理費用"/>
    <x v="636"/>
    <x v="630"/>
    <s v="Z0630"/>
    <s v="新事業開發室分攤"/>
    <n v="53202"/>
    <n v="0"/>
    <n v="53202"/>
  </r>
  <r>
    <x v="2"/>
    <x v="2"/>
    <x v="104"/>
    <s v="管理費用"/>
    <x v="636"/>
    <x v="630"/>
    <s v="Z0790"/>
    <s v="促進電力發展營運協助金審議委員會分攤"/>
    <n v="28740"/>
    <n v="0"/>
    <n v="28740"/>
  </r>
  <r>
    <x v="2"/>
    <x v="2"/>
    <x v="104"/>
    <s v="管理費用"/>
    <x v="636"/>
    <x v="630"/>
    <s v="Z0960"/>
    <s v="人力資源處分攤"/>
    <n v="310504"/>
    <n v="0"/>
    <n v="310504"/>
  </r>
  <r>
    <x v="2"/>
    <x v="2"/>
    <x v="104"/>
    <s v="管理費用"/>
    <x v="636"/>
    <x v="630"/>
    <s v="Z5450"/>
    <s v="電力通信處分攤"/>
    <n v="14705"/>
    <n v="0"/>
    <n v="14705"/>
  </r>
  <r>
    <x v="2"/>
    <x v="2"/>
    <x v="104"/>
    <s v="管理費用"/>
    <x v="636"/>
    <x v="630"/>
    <s v="Z545N"/>
    <s v="電力通信處-其他事業分攤"/>
    <n v="11168"/>
    <n v="0"/>
    <n v="11168"/>
  </r>
  <r>
    <x v="2"/>
    <x v="2"/>
    <x v="104"/>
    <s v="管理費用"/>
    <x v="854"/>
    <x v="846"/>
    <s v="Z0010"/>
    <s v="董事會分攤"/>
    <n v="176724"/>
    <n v="0"/>
    <n v="176724"/>
  </r>
  <r>
    <x v="2"/>
    <x v="2"/>
    <x v="104"/>
    <s v="管理費用"/>
    <x v="637"/>
    <x v="631"/>
    <s v="Z0010"/>
    <s v="董事會分攤"/>
    <n v="10000"/>
    <n v="0"/>
    <n v="10000"/>
  </r>
  <r>
    <x v="2"/>
    <x v="2"/>
    <x v="104"/>
    <s v="管理費用"/>
    <x v="637"/>
    <x v="631"/>
    <s v="Z0100"/>
    <s v="財務處分攤"/>
    <n v="14000"/>
    <n v="0"/>
    <n v="14000"/>
  </r>
  <r>
    <x v="2"/>
    <x v="2"/>
    <x v="104"/>
    <s v="管理費用"/>
    <x v="637"/>
    <x v="631"/>
    <s v="Z0140"/>
    <s v="秘書處分攤"/>
    <n v="26000"/>
    <n v="0"/>
    <n v="26000"/>
  </r>
  <r>
    <x v="2"/>
    <x v="2"/>
    <x v="104"/>
    <s v="管理費用"/>
    <x v="637"/>
    <x v="631"/>
    <s v="Z0170"/>
    <s v="營建處分攤"/>
    <n v="3100"/>
    <n v="0"/>
    <n v="3100"/>
  </r>
  <r>
    <x v="2"/>
    <x v="2"/>
    <x v="104"/>
    <s v="管理費用"/>
    <x v="637"/>
    <x v="631"/>
    <s v="Z0180"/>
    <s v="會計處分攤"/>
    <n v="10000"/>
    <n v="0"/>
    <n v="10000"/>
  </r>
  <r>
    <x v="2"/>
    <x v="2"/>
    <x v="104"/>
    <s v="管理費用"/>
    <x v="637"/>
    <x v="631"/>
    <s v="Z0240"/>
    <s v="資訊系統處分攤"/>
    <n v="1400"/>
    <n v="0"/>
    <n v="1400"/>
  </r>
  <r>
    <x v="2"/>
    <x v="2"/>
    <x v="104"/>
    <s v="管理費用"/>
    <x v="637"/>
    <x v="631"/>
    <s v="Z0570"/>
    <s v="政風處分攤"/>
    <n v="5000"/>
    <n v="0"/>
    <n v="5000"/>
  </r>
  <r>
    <x v="2"/>
    <x v="2"/>
    <x v="104"/>
    <s v="管理費用"/>
    <x v="637"/>
    <x v="631"/>
    <s v="Z0630"/>
    <s v="新事業開發室分攤"/>
    <n v="8000"/>
    <n v="0"/>
    <n v="8000"/>
  </r>
  <r>
    <x v="2"/>
    <x v="2"/>
    <x v="104"/>
    <s v="管理費用"/>
    <x v="637"/>
    <x v="631"/>
    <s v="Z0790"/>
    <s v="促進電力發展營運協助金審議委員會分攤"/>
    <n v="9000"/>
    <n v="0"/>
    <n v="9000"/>
  </r>
  <r>
    <x v="2"/>
    <x v="2"/>
    <x v="104"/>
    <s v="管理費用"/>
    <x v="637"/>
    <x v="631"/>
    <s v="Z0950"/>
    <s v="董事會檢核室分攤"/>
    <n v="5000"/>
    <n v="0"/>
    <n v="5000"/>
  </r>
  <r>
    <x v="2"/>
    <x v="2"/>
    <x v="104"/>
    <s v="管理費用"/>
    <x v="637"/>
    <x v="631"/>
    <s v="Z0960"/>
    <s v="人力資源處分攤"/>
    <n v="372521"/>
    <n v="0"/>
    <n v="372521"/>
  </r>
  <r>
    <x v="2"/>
    <x v="2"/>
    <x v="104"/>
    <s v="管理費用"/>
    <x v="637"/>
    <x v="631"/>
    <s v="Z5450"/>
    <s v="電力通信處分攤"/>
    <n v="383"/>
    <n v="0"/>
    <n v="383"/>
  </r>
  <r>
    <x v="2"/>
    <x v="2"/>
    <x v="104"/>
    <s v="管理費用"/>
    <x v="637"/>
    <x v="631"/>
    <s v="Z545N"/>
    <s v="電力通信處-其他事業分攤"/>
    <n v="290"/>
    <n v="0"/>
    <n v="290"/>
  </r>
  <r>
    <x v="2"/>
    <x v="2"/>
    <x v="104"/>
    <s v="管理費用"/>
    <x v="638"/>
    <x v="632"/>
    <s v="Z0010"/>
    <s v="董事會分攤"/>
    <n v="2283398"/>
    <n v="0"/>
    <n v="2283398"/>
  </r>
  <r>
    <x v="2"/>
    <x v="2"/>
    <x v="104"/>
    <s v="管理費用"/>
    <x v="638"/>
    <x v="632"/>
    <s v="Z0020"/>
    <s v="總經理副總經理室分攤"/>
    <n v="3859410"/>
    <n v="0"/>
    <n v="3859410"/>
  </r>
  <r>
    <x v="2"/>
    <x v="2"/>
    <x v="104"/>
    <s v="管理費用"/>
    <x v="638"/>
    <x v="632"/>
    <s v="Z0030"/>
    <s v="企劃處分攤"/>
    <n v="8063358"/>
    <n v="0"/>
    <n v="8063358"/>
  </r>
  <r>
    <x v="2"/>
    <x v="2"/>
    <x v="104"/>
    <s v="管理費用"/>
    <x v="638"/>
    <x v="632"/>
    <s v="Z0100"/>
    <s v="財務處分攤"/>
    <n v="7590487"/>
    <n v="0"/>
    <n v="7590487"/>
  </r>
  <r>
    <x v="2"/>
    <x v="2"/>
    <x v="104"/>
    <s v="管理費用"/>
    <x v="638"/>
    <x v="632"/>
    <s v="Z0140"/>
    <s v="秘書處分攤"/>
    <n v="7996546"/>
    <n v="0"/>
    <n v="7996546"/>
  </r>
  <r>
    <x v="2"/>
    <x v="2"/>
    <x v="104"/>
    <s v="管理費用"/>
    <x v="638"/>
    <x v="632"/>
    <s v="Z0170"/>
    <s v="營建處分攤"/>
    <n v="4882242"/>
    <n v="0"/>
    <n v="4882242"/>
  </r>
  <r>
    <x v="2"/>
    <x v="2"/>
    <x v="104"/>
    <s v="管理費用"/>
    <x v="638"/>
    <x v="632"/>
    <s v="Z0180"/>
    <s v="會計處分攤"/>
    <n v="11907477"/>
    <n v="0"/>
    <n v="11907477"/>
  </r>
  <r>
    <x v="2"/>
    <x v="2"/>
    <x v="104"/>
    <s v="管理費用"/>
    <x v="638"/>
    <x v="632"/>
    <s v="Z0240"/>
    <s v="資訊系統處分攤"/>
    <n v="498220"/>
    <n v="0"/>
    <n v="498220"/>
  </r>
  <r>
    <x v="2"/>
    <x v="2"/>
    <x v="104"/>
    <s v="管理費用"/>
    <x v="638"/>
    <x v="632"/>
    <s v="Z0500"/>
    <s v="育樂活動推行委員會分攤"/>
    <n v="188367"/>
    <n v="0"/>
    <n v="188367"/>
  </r>
  <r>
    <x v="2"/>
    <x v="2"/>
    <x v="104"/>
    <s v="管理費用"/>
    <x v="638"/>
    <x v="632"/>
    <s v="Z0530"/>
    <s v="法律事務室分攤"/>
    <n v="2425945"/>
    <n v="0"/>
    <n v="2425945"/>
  </r>
  <r>
    <x v="2"/>
    <x v="2"/>
    <x v="104"/>
    <s v="管理費用"/>
    <x v="638"/>
    <x v="632"/>
    <s v="Z0570"/>
    <s v="政風處分攤"/>
    <n v="4001842"/>
    <n v="0"/>
    <n v="4001842"/>
  </r>
  <r>
    <x v="2"/>
    <x v="2"/>
    <x v="104"/>
    <s v="管理費用"/>
    <x v="638"/>
    <x v="632"/>
    <s v="Z0620"/>
    <s v="工業安全衛生處分攤"/>
    <n v="4386520"/>
    <n v="0"/>
    <n v="4386520"/>
  </r>
  <r>
    <x v="2"/>
    <x v="2"/>
    <x v="104"/>
    <s v="管理費用"/>
    <x v="638"/>
    <x v="632"/>
    <s v="Z0630"/>
    <s v="新事業開發室分攤"/>
    <n v="3865671"/>
    <n v="0"/>
    <n v="3865671"/>
  </r>
  <r>
    <x v="2"/>
    <x v="2"/>
    <x v="104"/>
    <s v="管理費用"/>
    <x v="638"/>
    <x v="632"/>
    <s v="Z0790"/>
    <s v="促進電力發展營運協助金審議委員會分攤"/>
    <n v="1886413"/>
    <n v="0"/>
    <n v="1886413"/>
  </r>
  <r>
    <x v="2"/>
    <x v="2"/>
    <x v="104"/>
    <s v="管理費用"/>
    <x v="638"/>
    <x v="632"/>
    <s v="Z0950"/>
    <s v="董事會檢核室分攤"/>
    <n v="3559440"/>
    <n v="0"/>
    <n v="3559440"/>
  </r>
  <r>
    <x v="2"/>
    <x v="2"/>
    <x v="104"/>
    <s v="管理費用"/>
    <x v="638"/>
    <x v="632"/>
    <s v="Z0960"/>
    <s v="人力資源處分攤"/>
    <n v="8860102"/>
    <n v="0"/>
    <n v="8860102"/>
  </r>
  <r>
    <x v="2"/>
    <x v="2"/>
    <x v="104"/>
    <s v="管理費用"/>
    <x v="638"/>
    <x v="632"/>
    <s v="Z5440"/>
    <s v="澳洲辦事處分攤"/>
    <n v="9771"/>
    <n v="0"/>
    <n v="9771"/>
  </r>
  <r>
    <x v="2"/>
    <x v="2"/>
    <x v="104"/>
    <s v="管理費用"/>
    <x v="638"/>
    <x v="632"/>
    <s v="Z5450"/>
    <s v="電力通信處分攤"/>
    <n v="115201"/>
    <n v="0"/>
    <n v="115201"/>
  </r>
  <r>
    <x v="2"/>
    <x v="2"/>
    <x v="104"/>
    <s v="管理費用"/>
    <x v="638"/>
    <x v="632"/>
    <s v="Z545N"/>
    <s v="電力通信處-其他事業分攤"/>
    <n v="87294"/>
    <n v="0"/>
    <n v="87294"/>
  </r>
  <r>
    <x v="2"/>
    <x v="2"/>
    <x v="104"/>
    <s v="管理費用"/>
    <x v="639"/>
    <x v="633"/>
    <s v="Z0010"/>
    <s v="董事會分攤"/>
    <n v="926715"/>
    <n v="0"/>
    <n v="926715"/>
  </r>
  <r>
    <x v="2"/>
    <x v="2"/>
    <x v="104"/>
    <s v="管理費用"/>
    <x v="639"/>
    <x v="633"/>
    <s v="Z0020"/>
    <s v="總經理副總經理室分攤"/>
    <n v="1551314"/>
    <n v="0"/>
    <n v="1551314"/>
  </r>
  <r>
    <x v="2"/>
    <x v="2"/>
    <x v="104"/>
    <s v="管理費用"/>
    <x v="639"/>
    <x v="633"/>
    <s v="Z0030"/>
    <s v="企劃處分攤"/>
    <n v="2898191"/>
    <n v="0"/>
    <n v="2898191"/>
  </r>
  <r>
    <x v="2"/>
    <x v="2"/>
    <x v="104"/>
    <s v="管理費用"/>
    <x v="639"/>
    <x v="633"/>
    <s v="Z0100"/>
    <s v="財務處分攤"/>
    <n v="2891735"/>
    <n v="0"/>
    <n v="2891735"/>
  </r>
  <r>
    <x v="2"/>
    <x v="2"/>
    <x v="104"/>
    <s v="管理費用"/>
    <x v="639"/>
    <x v="633"/>
    <s v="Z0140"/>
    <s v="秘書處分攤"/>
    <n v="2502183"/>
    <n v="0"/>
    <n v="2502183"/>
  </r>
  <r>
    <x v="2"/>
    <x v="2"/>
    <x v="104"/>
    <s v="管理費用"/>
    <x v="639"/>
    <x v="633"/>
    <s v="Z0170"/>
    <s v="營建處分攤"/>
    <n v="1843189"/>
    <n v="0"/>
    <n v="1843189"/>
  </r>
  <r>
    <x v="2"/>
    <x v="2"/>
    <x v="104"/>
    <s v="管理費用"/>
    <x v="639"/>
    <x v="633"/>
    <s v="Z0180"/>
    <s v="會計處分攤"/>
    <n v="4385620"/>
    <n v="0"/>
    <n v="4385620"/>
  </r>
  <r>
    <x v="2"/>
    <x v="2"/>
    <x v="104"/>
    <s v="管理費用"/>
    <x v="639"/>
    <x v="633"/>
    <s v="Z0240"/>
    <s v="資訊系統處分攤"/>
    <n v="168918"/>
    <n v="0"/>
    <n v="168918"/>
  </r>
  <r>
    <x v="2"/>
    <x v="2"/>
    <x v="104"/>
    <s v="管理費用"/>
    <x v="639"/>
    <x v="633"/>
    <s v="Z0500"/>
    <s v="育樂活動推行委員會分攤"/>
    <n v="85156"/>
    <n v="0"/>
    <n v="85156"/>
  </r>
  <r>
    <x v="2"/>
    <x v="2"/>
    <x v="104"/>
    <s v="管理費用"/>
    <x v="639"/>
    <x v="633"/>
    <s v="Z0530"/>
    <s v="法律事務室分攤"/>
    <n v="1035961"/>
    <n v="0"/>
    <n v="1035961"/>
  </r>
  <r>
    <x v="2"/>
    <x v="2"/>
    <x v="104"/>
    <s v="管理費用"/>
    <x v="639"/>
    <x v="633"/>
    <s v="Z0570"/>
    <s v="政風處分攤"/>
    <n v="1628559"/>
    <n v="0"/>
    <n v="1628559"/>
  </r>
  <r>
    <x v="2"/>
    <x v="2"/>
    <x v="104"/>
    <s v="管理費用"/>
    <x v="639"/>
    <x v="633"/>
    <s v="Z0620"/>
    <s v="工業安全衛生處分攤"/>
    <n v="1266847"/>
    <n v="0"/>
    <n v="1266847"/>
  </r>
  <r>
    <x v="2"/>
    <x v="2"/>
    <x v="104"/>
    <s v="管理費用"/>
    <x v="639"/>
    <x v="633"/>
    <s v="Z0630"/>
    <s v="新事業開發室分攤"/>
    <n v="1554296"/>
    <n v="0"/>
    <n v="1554296"/>
  </r>
  <r>
    <x v="2"/>
    <x v="2"/>
    <x v="104"/>
    <s v="管理費用"/>
    <x v="639"/>
    <x v="633"/>
    <s v="Z0790"/>
    <s v="促進電力發展營運協助金審議委員會分攤"/>
    <n v="621465"/>
    <n v="0"/>
    <n v="621465"/>
  </r>
  <r>
    <x v="2"/>
    <x v="2"/>
    <x v="104"/>
    <s v="管理費用"/>
    <x v="639"/>
    <x v="633"/>
    <s v="Z0950"/>
    <s v="董事會檢核室分攤"/>
    <n v="1617283"/>
    <n v="0"/>
    <n v="1617283"/>
  </r>
  <r>
    <x v="2"/>
    <x v="2"/>
    <x v="104"/>
    <s v="管理費用"/>
    <x v="639"/>
    <x v="633"/>
    <s v="Z0960"/>
    <s v="人力資源處分攤"/>
    <n v="3409127"/>
    <n v="0"/>
    <n v="3409127"/>
  </r>
  <r>
    <x v="2"/>
    <x v="2"/>
    <x v="104"/>
    <s v="管理費用"/>
    <x v="639"/>
    <x v="633"/>
    <s v="Z5440"/>
    <s v="澳洲辦事處分攤"/>
    <n v="4381"/>
    <n v="0"/>
    <n v="4381"/>
  </r>
  <r>
    <x v="2"/>
    <x v="2"/>
    <x v="104"/>
    <s v="管理費用"/>
    <x v="639"/>
    <x v="633"/>
    <s v="Z5450"/>
    <s v="電力通信處分攤"/>
    <n v="41933"/>
    <n v="0"/>
    <n v="41933"/>
  </r>
  <r>
    <x v="2"/>
    <x v="2"/>
    <x v="104"/>
    <s v="管理費用"/>
    <x v="639"/>
    <x v="633"/>
    <s v="Z545N"/>
    <s v="電力通信處-其他事業分攤"/>
    <n v="31759"/>
    <n v="0"/>
    <n v="31759"/>
  </r>
  <r>
    <x v="2"/>
    <x v="2"/>
    <x v="104"/>
    <s v="管理費用"/>
    <x v="640"/>
    <x v="634"/>
    <s v="Z0140"/>
    <s v="秘書處分攤"/>
    <n v="64888"/>
    <n v="0"/>
    <n v="64888"/>
  </r>
  <r>
    <x v="2"/>
    <x v="2"/>
    <x v="104"/>
    <s v="管理費用"/>
    <x v="640"/>
    <x v="634"/>
    <s v="Z0960"/>
    <s v="人力資源處分攤"/>
    <n v="55493"/>
    <n v="0"/>
    <n v="55493"/>
  </r>
  <r>
    <x v="2"/>
    <x v="2"/>
    <x v="104"/>
    <s v="管理費用"/>
    <x v="640"/>
    <x v="634"/>
    <s v="Z5450"/>
    <s v="電力通信處分攤"/>
    <n v="808"/>
    <n v="0"/>
    <n v="808"/>
  </r>
  <r>
    <x v="2"/>
    <x v="2"/>
    <x v="104"/>
    <s v="管理費用"/>
    <x v="640"/>
    <x v="634"/>
    <s v="Z545N"/>
    <s v="電力通信處-其他事業分攤"/>
    <n v="611"/>
    <n v="0"/>
    <n v="611"/>
  </r>
  <r>
    <x v="2"/>
    <x v="2"/>
    <x v="104"/>
    <s v="管理費用"/>
    <x v="641"/>
    <x v="635"/>
    <s v="Z0010"/>
    <s v="董事會分攤"/>
    <n v="111816"/>
    <n v="0"/>
    <n v="111816"/>
  </r>
  <r>
    <x v="2"/>
    <x v="2"/>
    <x v="104"/>
    <s v="管理費用"/>
    <x v="641"/>
    <x v="635"/>
    <s v="Z0020"/>
    <s v="總經理副總經理室分攤"/>
    <n v="304437"/>
    <n v="0"/>
    <n v="304437"/>
  </r>
  <r>
    <x v="2"/>
    <x v="2"/>
    <x v="104"/>
    <s v="管理費用"/>
    <x v="641"/>
    <x v="635"/>
    <s v="Z0030"/>
    <s v="企劃處分攤"/>
    <n v="184734"/>
    <n v="0"/>
    <n v="184734"/>
  </r>
  <r>
    <x v="2"/>
    <x v="2"/>
    <x v="104"/>
    <s v="管理費用"/>
    <x v="641"/>
    <x v="635"/>
    <s v="Z0100"/>
    <s v="財務處分攤"/>
    <n v="199806"/>
    <n v="0"/>
    <n v="199806"/>
  </r>
  <r>
    <x v="2"/>
    <x v="2"/>
    <x v="104"/>
    <s v="管理費用"/>
    <x v="641"/>
    <x v="635"/>
    <s v="Z0140"/>
    <s v="秘書處分攤"/>
    <n v="1680722"/>
    <n v="0"/>
    <n v="1680722"/>
  </r>
  <r>
    <x v="2"/>
    <x v="2"/>
    <x v="104"/>
    <s v="管理費用"/>
    <x v="641"/>
    <x v="635"/>
    <s v="Z0170"/>
    <s v="營建處分攤"/>
    <n v="199635"/>
    <n v="0"/>
    <n v="199635"/>
  </r>
  <r>
    <x v="2"/>
    <x v="2"/>
    <x v="104"/>
    <s v="管理費用"/>
    <x v="641"/>
    <x v="635"/>
    <s v="Z0180"/>
    <s v="會計處分攤"/>
    <n v="578433"/>
    <n v="0"/>
    <n v="578433"/>
  </r>
  <r>
    <x v="2"/>
    <x v="2"/>
    <x v="104"/>
    <s v="管理費用"/>
    <x v="641"/>
    <x v="635"/>
    <s v="Z0240"/>
    <s v="資訊系統處分攤"/>
    <n v="27349"/>
    <n v="0"/>
    <n v="27349"/>
  </r>
  <r>
    <x v="2"/>
    <x v="2"/>
    <x v="104"/>
    <s v="管理費用"/>
    <x v="641"/>
    <x v="635"/>
    <s v="Z0530"/>
    <s v="法律事務室分攤"/>
    <n v="59040"/>
    <n v="0"/>
    <n v="59040"/>
  </r>
  <r>
    <x v="2"/>
    <x v="2"/>
    <x v="104"/>
    <s v="管理費用"/>
    <x v="641"/>
    <x v="635"/>
    <s v="Z0570"/>
    <s v="政風處分攤"/>
    <n v="114990"/>
    <n v="0"/>
    <n v="114990"/>
  </r>
  <r>
    <x v="2"/>
    <x v="2"/>
    <x v="104"/>
    <s v="管理費用"/>
    <x v="641"/>
    <x v="635"/>
    <s v="Z0620"/>
    <s v="工業安全衛生處分攤"/>
    <n v="256968"/>
    <n v="0"/>
    <n v="256968"/>
  </r>
  <r>
    <x v="2"/>
    <x v="2"/>
    <x v="104"/>
    <s v="管理費用"/>
    <x v="641"/>
    <x v="635"/>
    <s v="Z0630"/>
    <s v="新事業開發室分攤"/>
    <n v="106596"/>
    <n v="0"/>
    <n v="106596"/>
  </r>
  <r>
    <x v="2"/>
    <x v="2"/>
    <x v="104"/>
    <s v="管理費用"/>
    <x v="641"/>
    <x v="635"/>
    <s v="Z0790"/>
    <s v="促進電力發展營運協助金審議委員會分攤"/>
    <n v="59364"/>
    <n v="0"/>
    <n v="59364"/>
  </r>
  <r>
    <x v="2"/>
    <x v="2"/>
    <x v="104"/>
    <s v="管理費用"/>
    <x v="641"/>
    <x v="635"/>
    <s v="Z0960"/>
    <s v="人力資源處分攤"/>
    <n v="570775"/>
    <n v="0"/>
    <n v="570775"/>
  </r>
  <r>
    <x v="2"/>
    <x v="2"/>
    <x v="104"/>
    <s v="管理費用"/>
    <x v="641"/>
    <x v="635"/>
    <s v="Z5450"/>
    <s v="電力通信處分攤"/>
    <n v="28755"/>
    <n v="0"/>
    <n v="28755"/>
  </r>
  <r>
    <x v="2"/>
    <x v="2"/>
    <x v="104"/>
    <s v="管理費用"/>
    <x v="641"/>
    <x v="635"/>
    <s v="Z545N"/>
    <s v="電力通信處-其他事業分攤"/>
    <n v="21798"/>
    <n v="0"/>
    <n v="21798"/>
  </r>
  <r>
    <x v="2"/>
    <x v="2"/>
    <x v="104"/>
    <s v="管理費用"/>
    <x v="642"/>
    <x v="636"/>
    <s v="Z0100"/>
    <s v="財務處分攤"/>
    <n v="4248315"/>
    <n v="0"/>
    <n v="4248315"/>
  </r>
  <r>
    <x v="2"/>
    <x v="2"/>
    <x v="104"/>
    <s v="管理費用"/>
    <x v="646"/>
    <x v="640"/>
    <s v="Z0010"/>
    <s v="董事會分攤"/>
    <n v="640105"/>
    <n v="0"/>
    <n v="640105"/>
  </r>
  <r>
    <x v="2"/>
    <x v="2"/>
    <x v="104"/>
    <s v="管理費用"/>
    <x v="646"/>
    <x v="640"/>
    <s v="Z0020"/>
    <s v="總經理副總經理室分攤"/>
    <n v="1093217"/>
    <n v="0"/>
    <n v="1093217"/>
  </r>
  <r>
    <x v="2"/>
    <x v="2"/>
    <x v="104"/>
    <s v="管理費用"/>
    <x v="646"/>
    <x v="640"/>
    <s v="Z0030"/>
    <s v="企劃處分攤"/>
    <n v="2292164"/>
    <n v="0"/>
    <n v="2292164"/>
  </r>
  <r>
    <x v="2"/>
    <x v="2"/>
    <x v="104"/>
    <s v="管理費用"/>
    <x v="646"/>
    <x v="640"/>
    <s v="Z0100"/>
    <s v="財務處分攤"/>
    <n v="2178554"/>
    <n v="0"/>
    <n v="2178554"/>
  </r>
  <r>
    <x v="2"/>
    <x v="2"/>
    <x v="104"/>
    <s v="管理費用"/>
    <x v="646"/>
    <x v="640"/>
    <s v="Z0140"/>
    <s v="秘書處分攤"/>
    <n v="2337620"/>
    <n v="0"/>
    <n v="2337620"/>
  </r>
  <r>
    <x v="2"/>
    <x v="2"/>
    <x v="104"/>
    <s v="管理費用"/>
    <x v="646"/>
    <x v="640"/>
    <s v="Z0170"/>
    <s v="營建處分攤"/>
    <n v="1384701"/>
    <n v="0"/>
    <n v="1384701"/>
  </r>
  <r>
    <x v="2"/>
    <x v="2"/>
    <x v="104"/>
    <s v="管理費用"/>
    <x v="646"/>
    <x v="640"/>
    <s v="Z0180"/>
    <s v="會計處分攤"/>
    <n v="3380349"/>
    <n v="0"/>
    <n v="3380349"/>
  </r>
  <r>
    <x v="2"/>
    <x v="2"/>
    <x v="104"/>
    <s v="管理費用"/>
    <x v="646"/>
    <x v="640"/>
    <s v="Z0240"/>
    <s v="資訊系統處分攤"/>
    <n v="139921"/>
    <n v="0"/>
    <n v="139921"/>
  </r>
  <r>
    <x v="2"/>
    <x v="2"/>
    <x v="104"/>
    <s v="管理費用"/>
    <x v="646"/>
    <x v="640"/>
    <s v="Z0500"/>
    <s v="育樂活動推行委員會分攤"/>
    <n v="54915"/>
    <n v="0"/>
    <n v="54915"/>
  </r>
  <r>
    <x v="2"/>
    <x v="2"/>
    <x v="104"/>
    <s v="管理費用"/>
    <x v="646"/>
    <x v="640"/>
    <s v="Z0530"/>
    <s v="法律事務室分攤"/>
    <n v="671814"/>
    <n v="0"/>
    <n v="671814"/>
  </r>
  <r>
    <x v="2"/>
    <x v="2"/>
    <x v="104"/>
    <s v="管理費用"/>
    <x v="646"/>
    <x v="640"/>
    <s v="Z0570"/>
    <s v="政風處分攤"/>
    <n v="1150138"/>
    <n v="0"/>
    <n v="1150138"/>
  </r>
  <r>
    <x v="2"/>
    <x v="2"/>
    <x v="104"/>
    <s v="管理費用"/>
    <x v="646"/>
    <x v="640"/>
    <s v="Z0620"/>
    <s v="工業安全衛生處分攤"/>
    <n v="1269168"/>
    <n v="0"/>
    <n v="1269168"/>
  </r>
  <r>
    <x v="2"/>
    <x v="2"/>
    <x v="104"/>
    <s v="管理費用"/>
    <x v="646"/>
    <x v="640"/>
    <s v="Z0630"/>
    <s v="新事業開發室分攤"/>
    <n v="1086527"/>
    <n v="0"/>
    <n v="1086527"/>
  </r>
  <r>
    <x v="2"/>
    <x v="2"/>
    <x v="104"/>
    <s v="管理費用"/>
    <x v="646"/>
    <x v="640"/>
    <s v="Z0790"/>
    <s v="促進電力發展營運協助金審議委員會分攤"/>
    <n v="576929"/>
    <n v="0"/>
    <n v="576929"/>
  </r>
  <r>
    <x v="2"/>
    <x v="2"/>
    <x v="104"/>
    <s v="管理費用"/>
    <x v="646"/>
    <x v="640"/>
    <s v="Z0950"/>
    <s v="董事會檢核室分攤"/>
    <n v="1092496"/>
    <n v="0"/>
    <n v="1092496"/>
  </r>
  <r>
    <x v="2"/>
    <x v="2"/>
    <x v="104"/>
    <s v="管理費用"/>
    <x v="646"/>
    <x v="640"/>
    <s v="Z0960"/>
    <s v="人力資源處分攤"/>
    <n v="2858525"/>
    <n v="0"/>
    <n v="2858525"/>
  </r>
  <r>
    <x v="2"/>
    <x v="2"/>
    <x v="104"/>
    <s v="管理費用"/>
    <x v="646"/>
    <x v="640"/>
    <s v="Z5440"/>
    <s v="澳洲辦事處分攤"/>
    <n v="68431"/>
    <n v="0"/>
    <n v="68431"/>
  </r>
  <r>
    <x v="2"/>
    <x v="2"/>
    <x v="104"/>
    <s v="管理費用"/>
    <x v="646"/>
    <x v="640"/>
    <s v="Z5450"/>
    <s v="電力通信處分攤"/>
    <n v="33309"/>
    <n v="0"/>
    <n v="33309"/>
  </r>
  <r>
    <x v="2"/>
    <x v="2"/>
    <x v="104"/>
    <s v="管理費用"/>
    <x v="646"/>
    <x v="640"/>
    <s v="Z545N"/>
    <s v="電力通信處-其他事業分攤"/>
    <n v="25213"/>
    <n v="0"/>
    <n v="25213"/>
  </r>
  <r>
    <x v="2"/>
    <x v="2"/>
    <x v="104"/>
    <s v="管理費用"/>
    <x v="647"/>
    <x v="641"/>
    <s v="Z0010"/>
    <s v="董事會分攤"/>
    <n v="90696"/>
    <n v="0"/>
    <n v="90696"/>
  </r>
  <r>
    <x v="2"/>
    <x v="2"/>
    <x v="104"/>
    <s v="管理費用"/>
    <x v="647"/>
    <x v="641"/>
    <s v="Z0020"/>
    <s v="總經理副總經理室分攤"/>
    <n v="231276"/>
    <n v="0"/>
    <n v="231276"/>
  </r>
  <r>
    <x v="2"/>
    <x v="2"/>
    <x v="104"/>
    <s v="管理費用"/>
    <x v="647"/>
    <x v="641"/>
    <s v="Z0030"/>
    <s v="企劃處分攤"/>
    <n v="178880"/>
    <n v="0"/>
    <n v="178880"/>
  </r>
  <r>
    <x v="2"/>
    <x v="2"/>
    <x v="104"/>
    <s v="管理費用"/>
    <x v="647"/>
    <x v="641"/>
    <s v="Z0100"/>
    <s v="財務處分攤"/>
    <n v="183065"/>
    <n v="0"/>
    <n v="183065"/>
  </r>
  <r>
    <x v="2"/>
    <x v="2"/>
    <x v="104"/>
    <s v="管理費用"/>
    <x v="647"/>
    <x v="641"/>
    <s v="Z0140"/>
    <s v="秘書處分攤"/>
    <n v="1637536"/>
    <n v="0"/>
    <n v="1637536"/>
  </r>
  <r>
    <x v="2"/>
    <x v="2"/>
    <x v="104"/>
    <s v="管理費用"/>
    <x v="647"/>
    <x v="641"/>
    <s v="Z0170"/>
    <s v="營建處分攤"/>
    <n v="202181"/>
    <n v="0"/>
    <n v="202181"/>
  </r>
  <r>
    <x v="2"/>
    <x v="2"/>
    <x v="104"/>
    <s v="管理費用"/>
    <x v="647"/>
    <x v="641"/>
    <s v="Z0180"/>
    <s v="會計處分攤"/>
    <n v="543287"/>
    <n v="0"/>
    <n v="543287"/>
  </r>
  <r>
    <x v="2"/>
    <x v="2"/>
    <x v="104"/>
    <s v="管理費用"/>
    <x v="647"/>
    <x v="641"/>
    <s v="Z0240"/>
    <s v="資訊系統處分攤"/>
    <n v="24573"/>
    <n v="0"/>
    <n v="24573"/>
  </r>
  <r>
    <x v="2"/>
    <x v="2"/>
    <x v="104"/>
    <s v="管理費用"/>
    <x v="647"/>
    <x v="641"/>
    <s v="Z0530"/>
    <s v="法律事務室分攤"/>
    <n v="45348"/>
    <n v="0"/>
    <n v="45348"/>
  </r>
  <r>
    <x v="2"/>
    <x v="2"/>
    <x v="104"/>
    <s v="管理費用"/>
    <x v="647"/>
    <x v="641"/>
    <s v="Z0570"/>
    <s v="政風處分攤"/>
    <n v="90696"/>
    <n v="0"/>
    <n v="90696"/>
  </r>
  <r>
    <x v="2"/>
    <x v="2"/>
    <x v="104"/>
    <s v="管理費用"/>
    <x v="647"/>
    <x v="641"/>
    <s v="Z0620"/>
    <s v="工業安全衛生處分攤"/>
    <n v="254426"/>
    <n v="0"/>
    <n v="254426"/>
  </r>
  <r>
    <x v="2"/>
    <x v="2"/>
    <x v="104"/>
    <s v="管理費用"/>
    <x v="647"/>
    <x v="641"/>
    <s v="Z0630"/>
    <s v="新事業開發室分攤"/>
    <n v="115988"/>
    <n v="0"/>
    <n v="115988"/>
  </r>
  <r>
    <x v="2"/>
    <x v="2"/>
    <x v="104"/>
    <s v="管理費用"/>
    <x v="647"/>
    <x v="641"/>
    <s v="Z0790"/>
    <s v="促進電力發展營運協助金審議委員會分攤"/>
    <n v="45348"/>
    <n v="0"/>
    <n v="45348"/>
  </r>
  <r>
    <x v="2"/>
    <x v="2"/>
    <x v="104"/>
    <s v="管理費用"/>
    <x v="647"/>
    <x v="641"/>
    <s v="Z0960"/>
    <s v="人力資源處分攤"/>
    <n v="6237327"/>
    <n v="0"/>
    <n v="6237327"/>
  </r>
  <r>
    <x v="2"/>
    <x v="2"/>
    <x v="104"/>
    <s v="管理費用"/>
    <x v="647"/>
    <x v="641"/>
    <s v="Z5450"/>
    <s v="電力通信處分攤"/>
    <n v="30048"/>
    <n v="0"/>
    <n v="30048"/>
  </r>
  <r>
    <x v="2"/>
    <x v="2"/>
    <x v="104"/>
    <s v="管理費用"/>
    <x v="647"/>
    <x v="641"/>
    <s v="Z545N"/>
    <s v="電力通信處-其他事業分攤"/>
    <n v="22767"/>
    <n v="0"/>
    <n v="22767"/>
  </r>
  <r>
    <x v="2"/>
    <x v="2"/>
    <x v="104"/>
    <s v="管理費用"/>
    <x v="648"/>
    <x v="642"/>
    <s v="Z0010"/>
    <s v="董事會分攤"/>
    <n v="529855"/>
    <n v="0"/>
    <n v="529855"/>
  </r>
  <r>
    <x v="2"/>
    <x v="2"/>
    <x v="104"/>
    <s v="管理費用"/>
    <x v="648"/>
    <x v="642"/>
    <s v="Z0020"/>
    <s v="總經理副總經理室分攤"/>
    <n v="906084"/>
    <n v="0"/>
    <n v="906084"/>
  </r>
  <r>
    <x v="2"/>
    <x v="2"/>
    <x v="104"/>
    <s v="管理費用"/>
    <x v="648"/>
    <x v="642"/>
    <s v="Z0030"/>
    <s v="企劃處分攤"/>
    <n v="1918628"/>
    <n v="0"/>
    <n v="1918628"/>
  </r>
  <r>
    <x v="2"/>
    <x v="2"/>
    <x v="104"/>
    <s v="管理費用"/>
    <x v="648"/>
    <x v="642"/>
    <s v="Z0100"/>
    <s v="財務處分攤"/>
    <n v="1822961"/>
    <n v="0"/>
    <n v="1822961"/>
  </r>
  <r>
    <x v="2"/>
    <x v="2"/>
    <x v="104"/>
    <s v="管理費用"/>
    <x v="648"/>
    <x v="642"/>
    <s v="Z0140"/>
    <s v="秘書處分攤"/>
    <n v="1936566"/>
    <n v="0"/>
    <n v="1936566"/>
  </r>
  <r>
    <x v="2"/>
    <x v="2"/>
    <x v="104"/>
    <s v="管理費用"/>
    <x v="648"/>
    <x v="642"/>
    <s v="Z0170"/>
    <s v="營建處分攤"/>
    <n v="1175785"/>
    <n v="0"/>
    <n v="1175785"/>
  </r>
  <r>
    <x v="2"/>
    <x v="2"/>
    <x v="104"/>
    <s v="管理費用"/>
    <x v="648"/>
    <x v="642"/>
    <s v="Z0180"/>
    <s v="會計處分攤"/>
    <n v="2878582"/>
    <n v="0"/>
    <n v="2878582"/>
  </r>
  <r>
    <x v="2"/>
    <x v="2"/>
    <x v="104"/>
    <s v="管理費用"/>
    <x v="648"/>
    <x v="642"/>
    <s v="Z0240"/>
    <s v="資訊系統處分攤"/>
    <n v="119769"/>
    <n v="0"/>
    <n v="119769"/>
  </r>
  <r>
    <x v="2"/>
    <x v="2"/>
    <x v="104"/>
    <s v="管理費用"/>
    <x v="648"/>
    <x v="642"/>
    <s v="Z0500"/>
    <s v="育樂活動推行委員會分攤"/>
    <n v="45680"/>
    <n v="0"/>
    <n v="45680"/>
  </r>
  <r>
    <x v="2"/>
    <x v="2"/>
    <x v="104"/>
    <s v="管理費用"/>
    <x v="648"/>
    <x v="642"/>
    <s v="Z0530"/>
    <s v="法律事務室分攤"/>
    <n v="580526"/>
    <n v="0"/>
    <n v="580526"/>
  </r>
  <r>
    <x v="2"/>
    <x v="2"/>
    <x v="104"/>
    <s v="管理費用"/>
    <x v="648"/>
    <x v="642"/>
    <s v="Z0570"/>
    <s v="政風處分攤"/>
    <n v="955716"/>
    <n v="0"/>
    <n v="955716"/>
  </r>
  <r>
    <x v="2"/>
    <x v="2"/>
    <x v="104"/>
    <s v="管理費用"/>
    <x v="648"/>
    <x v="642"/>
    <s v="Z0620"/>
    <s v="工業安全衛生處分攤"/>
    <n v="1064781"/>
    <n v="0"/>
    <n v="1064781"/>
  </r>
  <r>
    <x v="2"/>
    <x v="2"/>
    <x v="104"/>
    <s v="管理費用"/>
    <x v="648"/>
    <x v="642"/>
    <s v="Z0630"/>
    <s v="新事業開發室分攤"/>
    <n v="930446"/>
    <n v="0"/>
    <n v="930446"/>
  </r>
  <r>
    <x v="2"/>
    <x v="2"/>
    <x v="104"/>
    <s v="管理費用"/>
    <x v="648"/>
    <x v="642"/>
    <s v="Z0790"/>
    <s v="促進電力發展營運協助金審議委員會分攤"/>
    <n v="454138"/>
    <n v="0"/>
    <n v="454138"/>
  </r>
  <r>
    <x v="2"/>
    <x v="2"/>
    <x v="104"/>
    <s v="管理費用"/>
    <x v="648"/>
    <x v="642"/>
    <s v="Z0950"/>
    <s v="董事會檢核室分攤"/>
    <n v="857308"/>
    <n v="0"/>
    <n v="857308"/>
  </r>
  <r>
    <x v="2"/>
    <x v="2"/>
    <x v="104"/>
    <s v="管理費用"/>
    <x v="648"/>
    <x v="642"/>
    <s v="Z0960"/>
    <s v="人力資源處分攤"/>
    <n v="2318623"/>
    <n v="0"/>
    <n v="2318623"/>
  </r>
  <r>
    <x v="2"/>
    <x v="2"/>
    <x v="104"/>
    <s v="管理費用"/>
    <x v="648"/>
    <x v="642"/>
    <s v="Z5440"/>
    <s v="澳洲辦事處分攤"/>
    <n v="2373"/>
    <n v="0"/>
    <n v="2373"/>
  </r>
  <r>
    <x v="2"/>
    <x v="2"/>
    <x v="104"/>
    <s v="管理費用"/>
    <x v="648"/>
    <x v="642"/>
    <s v="Z5450"/>
    <s v="電力通信處分攤"/>
    <n v="27940"/>
    <n v="0"/>
    <n v="27940"/>
  </r>
  <r>
    <x v="2"/>
    <x v="2"/>
    <x v="104"/>
    <s v="管理費用"/>
    <x v="648"/>
    <x v="642"/>
    <s v="Z545N"/>
    <s v="電力通信處-其他事業分攤"/>
    <n v="21175"/>
    <n v="0"/>
    <n v="21175"/>
  </r>
  <r>
    <x v="2"/>
    <x v="2"/>
    <x v="104"/>
    <s v="管理費用"/>
    <x v="649"/>
    <x v="643"/>
    <s v="Z0010"/>
    <s v="董事會分攤"/>
    <n v="55308"/>
    <n v="0"/>
    <n v="55308"/>
  </r>
  <r>
    <x v="2"/>
    <x v="2"/>
    <x v="104"/>
    <s v="管理費用"/>
    <x v="649"/>
    <x v="643"/>
    <s v="Z0020"/>
    <s v="總經理副總經理室分攤"/>
    <n v="146780"/>
    <n v="0"/>
    <n v="146780"/>
  </r>
  <r>
    <x v="2"/>
    <x v="2"/>
    <x v="104"/>
    <s v="管理費用"/>
    <x v="649"/>
    <x v="643"/>
    <s v="Z0030"/>
    <s v="企劃處分攤"/>
    <n v="91851"/>
    <n v="0"/>
    <n v="91851"/>
  </r>
  <r>
    <x v="2"/>
    <x v="2"/>
    <x v="104"/>
    <s v="管理費用"/>
    <x v="649"/>
    <x v="643"/>
    <s v="Z0100"/>
    <s v="財務處分攤"/>
    <n v="101261"/>
    <n v="0"/>
    <n v="101261"/>
  </r>
  <r>
    <x v="2"/>
    <x v="2"/>
    <x v="104"/>
    <s v="管理費用"/>
    <x v="649"/>
    <x v="643"/>
    <s v="Z0140"/>
    <s v="秘書處分攤"/>
    <n v="864462"/>
    <n v="0"/>
    <n v="864462"/>
  </r>
  <r>
    <x v="2"/>
    <x v="2"/>
    <x v="104"/>
    <s v="管理費用"/>
    <x v="649"/>
    <x v="643"/>
    <s v="Z0170"/>
    <s v="營建處分攤"/>
    <n v="100328"/>
    <n v="0"/>
    <n v="100328"/>
  </r>
  <r>
    <x v="2"/>
    <x v="2"/>
    <x v="104"/>
    <s v="管理費用"/>
    <x v="649"/>
    <x v="643"/>
    <s v="Z0180"/>
    <s v="會計處分攤"/>
    <n v="291327"/>
    <n v="0"/>
    <n v="291327"/>
  </r>
  <r>
    <x v="2"/>
    <x v="2"/>
    <x v="104"/>
    <s v="管理費用"/>
    <x v="649"/>
    <x v="643"/>
    <s v="Z0240"/>
    <s v="資訊系統處分攤"/>
    <n v="13637"/>
    <n v="0"/>
    <n v="13637"/>
  </r>
  <r>
    <x v="2"/>
    <x v="2"/>
    <x v="104"/>
    <s v="管理費用"/>
    <x v="649"/>
    <x v="643"/>
    <s v="Z0530"/>
    <s v="法律事務室分攤"/>
    <n v="28697"/>
    <n v="0"/>
    <n v="28697"/>
  </r>
  <r>
    <x v="2"/>
    <x v="2"/>
    <x v="104"/>
    <s v="管理費用"/>
    <x v="649"/>
    <x v="643"/>
    <s v="Z0570"/>
    <s v="政風處分攤"/>
    <n v="56213"/>
    <n v="0"/>
    <n v="56213"/>
  </r>
  <r>
    <x v="2"/>
    <x v="2"/>
    <x v="104"/>
    <s v="管理費用"/>
    <x v="649"/>
    <x v="643"/>
    <s v="Z0620"/>
    <s v="工業安全衛生處分攤"/>
    <n v="128325"/>
    <n v="0"/>
    <n v="128325"/>
  </r>
  <r>
    <x v="2"/>
    <x v="2"/>
    <x v="104"/>
    <s v="管理費用"/>
    <x v="649"/>
    <x v="643"/>
    <s v="Z0630"/>
    <s v="新事業開發室分攤"/>
    <n v="55512"/>
    <n v="0"/>
    <n v="55512"/>
  </r>
  <r>
    <x v="2"/>
    <x v="2"/>
    <x v="104"/>
    <s v="管理費用"/>
    <x v="649"/>
    <x v="643"/>
    <s v="Z0790"/>
    <s v="促進電力發展營運協助金審議委員會分攤"/>
    <n v="28477"/>
    <n v="0"/>
    <n v="28477"/>
  </r>
  <r>
    <x v="2"/>
    <x v="2"/>
    <x v="104"/>
    <s v="管理費用"/>
    <x v="649"/>
    <x v="643"/>
    <s v="Z0960"/>
    <s v="人力資源處分攤"/>
    <n v="309790"/>
    <n v="0"/>
    <n v="309790"/>
  </r>
  <r>
    <x v="2"/>
    <x v="2"/>
    <x v="104"/>
    <s v="管理費用"/>
    <x v="649"/>
    <x v="643"/>
    <s v="Z5450"/>
    <s v="電力通信處分攤"/>
    <n v="14779"/>
    <n v="0"/>
    <n v="14779"/>
  </r>
  <r>
    <x v="2"/>
    <x v="2"/>
    <x v="104"/>
    <s v="管理費用"/>
    <x v="649"/>
    <x v="643"/>
    <s v="Z545N"/>
    <s v="電力通信處-其他事業分攤"/>
    <n v="11227"/>
    <n v="0"/>
    <n v="11227"/>
  </r>
  <r>
    <x v="2"/>
    <x v="2"/>
    <x v="104"/>
    <s v="管理費用"/>
    <x v="650"/>
    <x v="644"/>
    <s v="Z0960"/>
    <s v="人力資源處分攤"/>
    <n v="18147922"/>
    <n v="0"/>
    <n v="18147922"/>
  </r>
  <r>
    <x v="2"/>
    <x v="2"/>
    <x v="104"/>
    <s v="管理費用"/>
    <x v="651"/>
    <x v="645"/>
    <s v="Z0010"/>
    <s v="董事會分攤"/>
    <n v="307233"/>
    <n v="0"/>
    <n v="307233"/>
  </r>
  <r>
    <x v="2"/>
    <x v="2"/>
    <x v="104"/>
    <s v="管理費用"/>
    <x v="651"/>
    <x v="645"/>
    <s v="Z0020"/>
    <s v="總經理副總經理室分攤"/>
    <n v="525369"/>
    <n v="0"/>
    <n v="525369"/>
  </r>
  <r>
    <x v="2"/>
    <x v="2"/>
    <x v="104"/>
    <s v="管理費用"/>
    <x v="651"/>
    <x v="645"/>
    <s v="Z0030"/>
    <s v="企劃處分攤"/>
    <n v="1112239"/>
    <n v="0"/>
    <n v="1112239"/>
  </r>
  <r>
    <x v="2"/>
    <x v="2"/>
    <x v="104"/>
    <s v="管理費用"/>
    <x v="651"/>
    <x v="645"/>
    <s v="Z0100"/>
    <s v="財務處分攤"/>
    <n v="1056766"/>
    <n v="0"/>
    <n v="1056766"/>
  </r>
  <r>
    <x v="2"/>
    <x v="2"/>
    <x v="104"/>
    <s v="管理費用"/>
    <x v="651"/>
    <x v="645"/>
    <s v="Z0140"/>
    <s v="秘書處分攤"/>
    <n v="1122553"/>
    <n v="0"/>
    <n v="1122553"/>
  </r>
  <r>
    <x v="2"/>
    <x v="2"/>
    <x v="104"/>
    <s v="管理費用"/>
    <x v="651"/>
    <x v="645"/>
    <s v="Z0170"/>
    <s v="營建處分攤"/>
    <n v="681582"/>
    <n v="0"/>
    <n v="681582"/>
  </r>
  <r>
    <x v="2"/>
    <x v="2"/>
    <x v="104"/>
    <s v="管理費用"/>
    <x v="651"/>
    <x v="645"/>
    <s v="Z0180"/>
    <s v="會計處分攤"/>
    <n v="1668547"/>
    <n v="0"/>
    <n v="1668547"/>
  </r>
  <r>
    <x v="2"/>
    <x v="2"/>
    <x v="104"/>
    <s v="管理費用"/>
    <x v="651"/>
    <x v="645"/>
    <s v="Z0240"/>
    <s v="資訊系統處分攤"/>
    <n v="69424"/>
    <n v="0"/>
    <n v="69424"/>
  </r>
  <r>
    <x v="2"/>
    <x v="2"/>
    <x v="104"/>
    <s v="管理費用"/>
    <x v="651"/>
    <x v="645"/>
    <s v="Z0500"/>
    <s v="育樂活動推行委員會分攤"/>
    <n v="26488"/>
    <n v="0"/>
    <n v="26488"/>
  </r>
  <r>
    <x v="2"/>
    <x v="2"/>
    <x v="104"/>
    <s v="管理費用"/>
    <x v="651"/>
    <x v="645"/>
    <s v="Z0530"/>
    <s v="法律事務室分攤"/>
    <n v="336537"/>
    <n v="0"/>
    <n v="336537"/>
  </r>
  <r>
    <x v="2"/>
    <x v="2"/>
    <x v="104"/>
    <s v="管理費用"/>
    <x v="651"/>
    <x v="645"/>
    <s v="Z0570"/>
    <s v="政風處分攤"/>
    <n v="554018"/>
    <n v="0"/>
    <n v="554018"/>
  </r>
  <r>
    <x v="2"/>
    <x v="2"/>
    <x v="104"/>
    <s v="管理費用"/>
    <x v="651"/>
    <x v="645"/>
    <s v="Z0620"/>
    <s v="工業安全衛生處分攤"/>
    <n v="617229"/>
    <n v="0"/>
    <n v="617229"/>
  </r>
  <r>
    <x v="2"/>
    <x v="2"/>
    <x v="104"/>
    <s v="管理費用"/>
    <x v="651"/>
    <x v="645"/>
    <s v="Z0630"/>
    <s v="新事業開發室分攤"/>
    <n v="539313"/>
    <n v="0"/>
    <n v="539313"/>
  </r>
  <r>
    <x v="2"/>
    <x v="2"/>
    <x v="104"/>
    <s v="管理費用"/>
    <x v="651"/>
    <x v="645"/>
    <s v="Z0790"/>
    <s v="促進電力發展營運協助金審議委員會分攤"/>
    <n v="263280"/>
    <n v="0"/>
    <n v="263280"/>
  </r>
  <r>
    <x v="2"/>
    <x v="2"/>
    <x v="104"/>
    <s v="管理費用"/>
    <x v="651"/>
    <x v="645"/>
    <s v="Z0950"/>
    <s v="董事會檢核室分攤"/>
    <n v="497092"/>
    <n v="0"/>
    <n v="497092"/>
  </r>
  <r>
    <x v="2"/>
    <x v="2"/>
    <x v="104"/>
    <s v="管理費用"/>
    <x v="651"/>
    <x v="645"/>
    <s v="Z0960"/>
    <s v="人力資源處分攤"/>
    <n v="1343975"/>
    <n v="0"/>
    <n v="1343975"/>
  </r>
  <r>
    <x v="2"/>
    <x v="2"/>
    <x v="104"/>
    <s v="管理費用"/>
    <x v="651"/>
    <x v="645"/>
    <s v="Z5440"/>
    <s v="澳洲辦事處分攤"/>
    <n v="1376"/>
    <n v="0"/>
    <n v="1376"/>
  </r>
  <r>
    <x v="2"/>
    <x v="2"/>
    <x v="104"/>
    <s v="管理費用"/>
    <x v="651"/>
    <x v="645"/>
    <s v="Z5450"/>
    <s v="電力通信處分攤"/>
    <n v="16115"/>
    <n v="0"/>
    <n v="16115"/>
  </r>
  <r>
    <x v="2"/>
    <x v="2"/>
    <x v="104"/>
    <s v="管理費用"/>
    <x v="651"/>
    <x v="645"/>
    <s v="Z545N"/>
    <s v="電力通信處-其他事業分攤"/>
    <n v="12275"/>
    <n v="0"/>
    <n v="12275"/>
  </r>
  <r>
    <x v="2"/>
    <x v="2"/>
    <x v="104"/>
    <s v="管理費用"/>
    <x v="652"/>
    <x v="646"/>
    <s v="Z0010"/>
    <s v="董事會分攤"/>
    <n v="32064"/>
    <n v="0"/>
    <n v="32064"/>
  </r>
  <r>
    <x v="2"/>
    <x v="2"/>
    <x v="104"/>
    <s v="管理費用"/>
    <x v="652"/>
    <x v="646"/>
    <s v="Z0020"/>
    <s v="總經理副總經理室分攤"/>
    <n v="85097"/>
    <n v="0"/>
    <n v="85097"/>
  </r>
  <r>
    <x v="2"/>
    <x v="2"/>
    <x v="104"/>
    <s v="管理費用"/>
    <x v="652"/>
    <x v="646"/>
    <s v="Z0030"/>
    <s v="企劃處分攤"/>
    <n v="53231"/>
    <n v="0"/>
    <n v="53231"/>
  </r>
  <r>
    <x v="2"/>
    <x v="2"/>
    <x v="104"/>
    <s v="管理費用"/>
    <x v="652"/>
    <x v="646"/>
    <s v="Z0100"/>
    <s v="財務處分攤"/>
    <n v="58706"/>
    <n v="0"/>
    <n v="58706"/>
  </r>
  <r>
    <x v="2"/>
    <x v="2"/>
    <x v="104"/>
    <s v="管理費用"/>
    <x v="652"/>
    <x v="646"/>
    <s v="Z0140"/>
    <s v="秘書處分攤"/>
    <n v="501086"/>
    <n v="0"/>
    <n v="501086"/>
  </r>
  <r>
    <x v="2"/>
    <x v="2"/>
    <x v="104"/>
    <s v="管理費用"/>
    <x v="652"/>
    <x v="646"/>
    <s v="Z0170"/>
    <s v="營建處分攤"/>
    <n v="58095"/>
    <n v="0"/>
    <n v="58095"/>
  </r>
  <r>
    <x v="2"/>
    <x v="2"/>
    <x v="104"/>
    <s v="管理費用"/>
    <x v="652"/>
    <x v="646"/>
    <s v="Z0180"/>
    <s v="會計處分攤"/>
    <n v="168872"/>
    <n v="0"/>
    <n v="168872"/>
  </r>
  <r>
    <x v="2"/>
    <x v="2"/>
    <x v="104"/>
    <s v="管理費用"/>
    <x v="652"/>
    <x v="646"/>
    <s v="Z0240"/>
    <s v="資訊系統處分攤"/>
    <n v="7887"/>
    <n v="0"/>
    <n v="7887"/>
  </r>
  <r>
    <x v="2"/>
    <x v="2"/>
    <x v="104"/>
    <s v="管理費用"/>
    <x v="652"/>
    <x v="646"/>
    <s v="Z0530"/>
    <s v="法律事務室分攤"/>
    <n v="16639"/>
    <n v="0"/>
    <n v="16639"/>
  </r>
  <r>
    <x v="2"/>
    <x v="2"/>
    <x v="104"/>
    <s v="管理費用"/>
    <x v="652"/>
    <x v="646"/>
    <s v="Z0570"/>
    <s v="政風處分攤"/>
    <n v="32584"/>
    <n v="0"/>
    <n v="32584"/>
  </r>
  <r>
    <x v="2"/>
    <x v="2"/>
    <x v="104"/>
    <s v="管理費用"/>
    <x v="652"/>
    <x v="646"/>
    <s v="Z0620"/>
    <s v="工業安全衛生處分攤"/>
    <n v="74365"/>
    <n v="0"/>
    <n v="74365"/>
  </r>
  <r>
    <x v="2"/>
    <x v="2"/>
    <x v="104"/>
    <s v="管理費用"/>
    <x v="652"/>
    <x v="646"/>
    <s v="Z0630"/>
    <s v="新事業開發室分攤"/>
    <n v="32184"/>
    <n v="0"/>
    <n v="32184"/>
  </r>
  <r>
    <x v="2"/>
    <x v="2"/>
    <x v="104"/>
    <s v="管理費用"/>
    <x v="652"/>
    <x v="646"/>
    <s v="Z0790"/>
    <s v="促進電力發展營運協助金審議委員會分攤"/>
    <n v="16511"/>
    <n v="0"/>
    <n v="16511"/>
  </r>
  <r>
    <x v="2"/>
    <x v="2"/>
    <x v="104"/>
    <s v="管理費用"/>
    <x v="652"/>
    <x v="646"/>
    <s v="Z0960"/>
    <s v="人力資源處分攤"/>
    <n v="179543"/>
    <n v="0"/>
    <n v="179543"/>
  </r>
  <r>
    <x v="2"/>
    <x v="2"/>
    <x v="104"/>
    <s v="管理費用"/>
    <x v="652"/>
    <x v="646"/>
    <s v="Z5450"/>
    <s v="電力通信處分攤"/>
    <n v="8579"/>
    <n v="0"/>
    <n v="8579"/>
  </r>
  <r>
    <x v="2"/>
    <x v="2"/>
    <x v="104"/>
    <s v="管理費用"/>
    <x v="652"/>
    <x v="646"/>
    <s v="Z545N"/>
    <s v="電力通信處-其他事業分攤"/>
    <n v="6508"/>
    <n v="0"/>
    <n v="6508"/>
  </r>
  <r>
    <x v="2"/>
    <x v="2"/>
    <x v="104"/>
    <s v="管理費用"/>
    <x v="653"/>
    <x v="647"/>
    <s v="Z0020"/>
    <s v="總經理副總經理室分攤"/>
    <n v="2280"/>
    <n v="0"/>
    <n v="2280"/>
  </r>
  <r>
    <x v="2"/>
    <x v="2"/>
    <x v="104"/>
    <s v="管理費用"/>
    <x v="653"/>
    <x v="647"/>
    <s v="Z0030"/>
    <s v="企劃處分攤"/>
    <n v="119530"/>
    <n v="0"/>
    <n v="119530"/>
  </r>
  <r>
    <x v="2"/>
    <x v="2"/>
    <x v="104"/>
    <s v="管理費用"/>
    <x v="653"/>
    <x v="647"/>
    <s v="Z0100"/>
    <s v="財務處分攤"/>
    <n v="97471"/>
    <n v="0"/>
    <n v="97471"/>
  </r>
  <r>
    <x v="2"/>
    <x v="2"/>
    <x v="104"/>
    <s v="管理費用"/>
    <x v="653"/>
    <x v="647"/>
    <s v="Z0140"/>
    <s v="秘書處分攤"/>
    <n v="214398"/>
    <n v="0"/>
    <n v="214398"/>
  </r>
  <r>
    <x v="2"/>
    <x v="2"/>
    <x v="104"/>
    <s v="管理費用"/>
    <x v="653"/>
    <x v="647"/>
    <s v="Z0170"/>
    <s v="營建處分攤"/>
    <n v="100076"/>
    <n v="0"/>
    <n v="100076"/>
  </r>
  <r>
    <x v="2"/>
    <x v="2"/>
    <x v="104"/>
    <s v="管理費用"/>
    <x v="653"/>
    <x v="647"/>
    <s v="Z0180"/>
    <s v="會計處分攤"/>
    <n v="232200"/>
    <n v="0"/>
    <n v="232200"/>
  </r>
  <r>
    <x v="2"/>
    <x v="2"/>
    <x v="104"/>
    <s v="管理費用"/>
    <x v="653"/>
    <x v="647"/>
    <s v="Z0240"/>
    <s v="資訊系統處分攤"/>
    <n v="7232"/>
    <n v="0"/>
    <n v="7232"/>
  </r>
  <r>
    <x v="2"/>
    <x v="2"/>
    <x v="104"/>
    <s v="管理費用"/>
    <x v="653"/>
    <x v="647"/>
    <s v="Z0530"/>
    <s v="法律事務室分攤"/>
    <n v="47595"/>
    <n v="0"/>
    <n v="47595"/>
  </r>
  <r>
    <x v="2"/>
    <x v="2"/>
    <x v="104"/>
    <s v="管理費用"/>
    <x v="653"/>
    <x v="647"/>
    <s v="Z0570"/>
    <s v="政風處分攤"/>
    <n v="48650"/>
    <n v="0"/>
    <n v="48650"/>
  </r>
  <r>
    <x v="2"/>
    <x v="2"/>
    <x v="104"/>
    <s v="管理費用"/>
    <x v="653"/>
    <x v="647"/>
    <s v="Z0620"/>
    <s v="工業安全衛生處分攤"/>
    <n v="11149241"/>
    <n v="0"/>
    <n v="11149241"/>
  </r>
  <r>
    <x v="2"/>
    <x v="2"/>
    <x v="104"/>
    <s v="管理費用"/>
    <x v="653"/>
    <x v="647"/>
    <s v="Z0630"/>
    <s v="新事業開發室分攤"/>
    <n v="91774"/>
    <n v="0"/>
    <n v="91774"/>
  </r>
  <r>
    <x v="2"/>
    <x v="2"/>
    <x v="104"/>
    <s v="管理費用"/>
    <x v="653"/>
    <x v="647"/>
    <s v="Z0790"/>
    <s v="促進電力發展營運協助金審議委員會分攤"/>
    <n v="16913"/>
    <n v="0"/>
    <n v="16913"/>
  </r>
  <r>
    <x v="2"/>
    <x v="2"/>
    <x v="104"/>
    <s v="管理費用"/>
    <x v="653"/>
    <x v="647"/>
    <s v="Z0950"/>
    <s v="董事會檢核室分攤"/>
    <n v="23199"/>
    <n v="0"/>
    <n v="23199"/>
  </r>
  <r>
    <x v="2"/>
    <x v="2"/>
    <x v="104"/>
    <s v="管理費用"/>
    <x v="653"/>
    <x v="647"/>
    <s v="Z0960"/>
    <s v="人力資源處分攤"/>
    <n v="1160620"/>
    <n v="0"/>
    <n v="1160620"/>
  </r>
  <r>
    <x v="2"/>
    <x v="2"/>
    <x v="104"/>
    <s v="管理費用"/>
    <x v="653"/>
    <x v="647"/>
    <s v="Z5450"/>
    <s v="電力通信處分攤"/>
    <n v="2886"/>
    <n v="0"/>
    <n v="2886"/>
  </r>
  <r>
    <x v="2"/>
    <x v="2"/>
    <x v="104"/>
    <s v="管理費用"/>
    <x v="653"/>
    <x v="647"/>
    <s v="Z545N"/>
    <s v="電力通信處-其他事業分攤"/>
    <n v="2186"/>
    <n v="0"/>
    <n v="2186"/>
  </r>
  <r>
    <x v="2"/>
    <x v="2"/>
    <x v="104"/>
    <s v="管理費用"/>
    <x v="654"/>
    <x v="648"/>
    <s v="Z000T"/>
    <s v="統列總處分攤"/>
    <n v="21356558"/>
    <n v="0"/>
    <n v="21356558"/>
  </r>
  <r>
    <x v="2"/>
    <x v="2"/>
    <x v="104"/>
    <s v="管理費用"/>
    <x v="655"/>
    <x v="649"/>
    <s v="Z000T"/>
    <s v="統列總處分攤"/>
    <n v="11"/>
    <n v="0"/>
    <n v="11"/>
  </r>
  <r>
    <x v="2"/>
    <x v="2"/>
    <x v="104"/>
    <s v="管理費用"/>
    <x v="656"/>
    <x v="650"/>
    <s v="Z0010"/>
    <s v="董事會分攤"/>
    <n v="6120"/>
    <n v="0"/>
    <n v="6120"/>
  </r>
  <r>
    <x v="2"/>
    <x v="2"/>
    <x v="104"/>
    <s v="管理費用"/>
    <x v="656"/>
    <x v="650"/>
    <s v="Z0170"/>
    <s v="營建處分攤"/>
    <n v="3720"/>
    <n v="0"/>
    <n v="3720"/>
  </r>
  <r>
    <x v="2"/>
    <x v="2"/>
    <x v="104"/>
    <s v="管理費用"/>
    <x v="656"/>
    <x v="650"/>
    <s v="Z0180"/>
    <s v="會計處分攤"/>
    <n v="7560"/>
    <n v="0"/>
    <n v="7560"/>
  </r>
  <r>
    <x v="2"/>
    <x v="2"/>
    <x v="104"/>
    <s v="管理費用"/>
    <x v="656"/>
    <x v="650"/>
    <s v="Z0960"/>
    <s v="人力資源處分攤"/>
    <n v="2237049"/>
    <n v="0"/>
    <n v="2237049"/>
  </r>
  <r>
    <x v="2"/>
    <x v="2"/>
    <x v="104"/>
    <s v="管理費用"/>
    <x v="767"/>
    <x v="761"/>
    <s v="Z0960"/>
    <s v="人力資源處分攤"/>
    <n v="21606935"/>
    <n v="0"/>
    <n v="21606935"/>
  </r>
  <r>
    <x v="2"/>
    <x v="2"/>
    <x v="104"/>
    <s v="管理費用"/>
    <x v="855"/>
    <x v="847"/>
    <s v="Z0960"/>
    <s v="人力資源處分攤"/>
    <n v="95110"/>
    <n v="0"/>
    <n v="95110"/>
  </r>
  <r>
    <x v="2"/>
    <x v="2"/>
    <x v="104"/>
    <s v="管理費用"/>
    <x v="657"/>
    <x v="651"/>
    <s v="Z0010"/>
    <s v="董事會分攤"/>
    <n v="23940"/>
    <n v="0"/>
    <n v="23940"/>
  </r>
  <r>
    <x v="2"/>
    <x v="2"/>
    <x v="104"/>
    <s v="管理費用"/>
    <x v="657"/>
    <x v="651"/>
    <s v="Z0020"/>
    <s v="總經理副總經理室分攤"/>
    <n v="25128"/>
    <n v="0"/>
    <n v="25128"/>
  </r>
  <r>
    <x v="2"/>
    <x v="2"/>
    <x v="104"/>
    <s v="管理費用"/>
    <x v="657"/>
    <x v="651"/>
    <s v="Z0030"/>
    <s v="企劃處分攤"/>
    <n v="427320"/>
    <n v="0"/>
    <n v="427320"/>
  </r>
  <r>
    <x v="2"/>
    <x v="2"/>
    <x v="104"/>
    <s v="管理費用"/>
    <x v="657"/>
    <x v="651"/>
    <s v="Z0100"/>
    <s v="財務處分攤"/>
    <n v="355680"/>
    <n v="0"/>
    <n v="355680"/>
  </r>
  <r>
    <x v="2"/>
    <x v="2"/>
    <x v="104"/>
    <s v="管理費用"/>
    <x v="657"/>
    <x v="651"/>
    <s v="Z0140"/>
    <s v="秘書處分攤"/>
    <n v="564300"/>
    <n v="0"/>
    <n v="564300"/>
  </r>
  <r>
    <x v="2"/>
    <x v="2"/>
    <x v="104"/>
    <s v="管理費用"/>
    <x v="657"/>
    <x v="651"/>
    <s v="Z0170"/>
    <s v="營建處分攤"/>
    <n v="289801"/>
    <n v="0"/>
    <n v="289801"/>
  </r>
  <r>
    <x v="2"/>
    <x v="2"/>
    <x v="104"/>
    <s v="管理費用"/>
    <x v="657"/>
    <x v="651"/>
    <s v="Z0180"/>
    <s v="會計處分攤"/>
    <n v="595080"/>
    <n v="0"/>
    <n v="595080"/>
  </r>
  <r>
    <x v="2"/>
    <x v="2"/>
    <x v="104"/>
    <s v="管理費用"/>
    <x v="657"/>
    <x v="651"/>
    <s v="Z0240"/>
    <s v="資訊系統處分攤"/>
    <n v="24854"/>
    <n v="0"/>
    <n v="24854"/>
  </r>
  <r>
    <x v="2"/>
    <x v="2"/>
    <x v="104"/>
    <s v="管理費用"/>
    <x v="657"/>
    <x v="651"/>
    <s v="Z0530"/>
    <s v="法律事務室分攤"/>
    <n v="95760"/>
    <n v="0"/>
    <n v="95760"/>
  </r>
  <r>
    <x v="2"/>
    <x v="2"/>
    <x v="104"/>
    <s v="管理費用"/>
    <x v="657"/>
    <x v="651"/>
    <s v="Z0570"/>
    <s v="政風處分攤"/>
    <n v="165300"/>
    <n v="0"/>
    <n v="165300"/>
  </r>
  <r>
    <x v="2"/>
    <x v="2"/>
    <x v="104"/>
    <s v="管理費用"/>
    <x v="657"/>
    <x v="651"/>
    <s v="Z0620"/>
    <s v="工業安全衛生處分攤"/>
    <n v="172140"/>
    <n v="0"/>
    <n v="172140"/>
  </r>
  <r>
    <x v="2"/>
    <x v="2"/>
    <x v="104"/>
    <s v="管理費用"/>
    <x v="657"/>
    <x v="651"/>
    <s v="Z0630"/>
    <s v="新事業開發室分攤"/>
    <n v="196080"/>
    <n v="0"/>
    <n v="196080"/>
  </r>
  <r>
    <x v="2"/>
    <x v="2"/>
    <x v="104"/>
    <s v="管理費用"/>
    <x v="657"/>
    <x v="651"/>
    <s v="Z0790"/>
    <s v="促進電力發展營運協助金審議委員會分攤"/>
    <n v="61560"/>
    <n v="0"/>
    <n v="61560"/>
  </r>
  <r>
    <x v="2"/>
    <x v="2"/>
    <x v="104"/>
    <s v="管理費用"/>
    <x v="657"/>
    <x v="651"/>
    <s v="Z0950"/>
    <s v="董事會檢核室分攤"/>
    <n v="61560"/>
    <n v="0"/>
    <n v="61560"/>
  </r>
  <r>
    <x v="2"/>
    <x v="2"/>
    <x v="104"/>
    <s v="管理費用"/>
    <x v="657"/>
    <x v="651"/>
    <s v="Z0960"/>
    <s v="人力資源處分攤"/>
    <n v="2316526"/>
    <n v="0"/>
    <n v="2316526"/>
  </r>
  <r>
    <x v="2"/>
    <x v="2"/>
    <x v="104"/>
    <s v="管理費用"/>
    <x v="657"/>
    <x v="651"/>
    <s v="Z5450"/>
    <s v="電力通信處分攤"/>
    <n v="9244"/>
    <n v="0"/>
    <n v="9244"/>
  </r>
  <r>
    <x v="2"/>
    <x v="2"/>
    <x v="104"/>
    <s v="管理費用"/>
    <x v="657"/>
    <x v="651"/>
    <s v="Z545N"/>
    <s v="電力通信處-其他事業分攤"/>
    <n v="6953"/>
    <n v="0"/>
    <n v="6953"/>
  </r>
  <r>
    <x v="2"/>
    <x v="2"/>
    <x v="104"/>
    <s v="管理費用"/>
    <x v="856"/>
    <x v="848"/>
    <s v="Z0620"/>
    <s v="工業安全衛生處分攤"/>
    <n v="1212762"/>
    <n v="0"/>
    <n v="1212762"/>
  </r>
  <r>
    <x v="2"/>
    <x v="2"/>
    <x v="104"/>
    <s v="管理費用"/>
    <x v="768"/>
    <x v="762"/>
    <s v="Z0960"/>
    <s v="人力資源處分攤"/>
    <n v="15008066"/>
    <n v="0"/>
    <n v="15008066"/>
  </r>
  <r>
    <x v="2"/>
    <x v="2"/>
    <x v="104"/>
    <s v="管理費用"/>
    <x v="658"/>
    <x v="652"/>
    <s v="Z0010"/>
    <s v="董事會分攤"/>
    <n v="396"/>
    <n v="0"/>
    <n v="396"/>
  </r>
  <r>
    <x v="2"/>
    <x v="2"/>
    <x v="104"/>
    <s v="管理費用"/>
    <x v="658"/>
    <x v="652"/>
    <s v="Z0020"/>
    <s v="總經理副總經理室分攤"/>
    <n v="999"/>
    <n v="0"/>
    <n v="999"/>
  </r>
  <r>
    <x v="2"/>
    <x v="2"/>
    <x v="104"/>
    <s v="管理費用"/>
    <x v="658"/>
    <x v="652"/>
    <s v="Z0030"/>
    <s v="企劃處分攤"/>
    <n v="1703"/>
    <n v="0"/>
    <n v="1703"/>
  </r>
  <r>
    <x v="2"/>
    <x v="2"/>
    <x v="104"/>
    <s v="管理費用"/>
    <x v="658"/>
    <x v="652"/>
    <s v="Z0100"/>
    <s v="財務處分攤"/>
    <n v="1425"/>
    <n v="0"/>
    <n v="1425"/>
  </r>
  <r>
    <x v="2"/>
    <x v="2"/>
    <x v="104"/>
    <s v="管理費用"/>
    <x v="658"/>
    <x v="652"/>
    <s v="Z0140"/>
    <s v="秘書處分攤"/>
    <n v="6904"/>
    <n v="0"/>
    <n v="6904"/>
  </r>
  <r>
    <x v="2"/>
    <x v="2"/>
    <x v="104"/>
    <s v="管理費用"/>
    <x v="658"/>
    <x v="652"/>
    <s v="Z0170"/>
    <s v="營建處分攤"/>
    <n v="1393"/>
    <n v="0"/>
    <n v="1393"/>
  </r>
  <r>
    <x v="2"/>
    <x v="2"/>
    <x v="104"/>
    <s v="管理費用"/>
    <x v="658"/>
    <x v="652"/>
    <s v="Z0180"/>
    <s v="會計處分攤"/>
    <n v="3146"/>
    <n v="0"/>
    <n v="3146"/>
  </r>
  <r>
    <x v="2"/>
    <x v="2"/>
    <x v="104"/>
    <s v="管理費用"/>
    <x v="658"/>
    <x v="652"/>
    <s v="Z0240"/>
    <s v="資訊系統處分攤"/>
    <n v="125"/>
    <n v="0"/>
    <n v="125"/>
  </r>
  <r>
    <x v="2"/>
    <x v="2"/>
    <x v="104"/>
    <s v="管理費用"/>
    <x v="658"/>
    <x v="652"/>
    <s v="Z0530"/>
    <s v="法律事務室分攤"/>
    <n v="132"/>
    <n v="0"/>
    <n v="132"/>
  </r>
  <r>
    <x v="2"/>
    <x v="2"/>
    <x v="104"/>
    <s v="管理費用"/>
    <x v="658"/>
    <x v="652"/>
    <s v="Z0570"/>
    <s v="政風處分攤"/>
    <n v="539"/>
    <n v="0"/>
    <n v="539"/>
  </r>
  <r>
    <x v="2"/>
    <x v="2"/>
    <x v="104"/>
    <s v="管理費用"/>
    <x v="658"/>
    <x v="652"/>
    <s v="Z0620"/>
    <s v="工業安全衛生處分攤"/>
    <n v="2066"/>
    <n v="0"/>
    <n v="2066"/>
  </r>
  <r>
    <x v="2"/>
    <x v="2"/>
    <x v="104"/>
    <s v="管理費用"/>
    <x v="658"/>
    <x v="652"/>
    <s v="Z0630"/>
    <s v="新事業開發室分攤"/>
    <n v="608"/>
    <n v="0"/>
    <n v="608"/>
  </r>
  <r>
    <x v="2"/>
    <x v="2"/>
    <x v="104"/>
    <s v="管理費用"/>
    <x v="658"/>
    <x v="652"/>
    <s v="Z0790"/>
    <s v="促進電力發展營運協助金審議委員會分攤"/>
    <n v="660"/>
    <n v="0"/>
    <n v="660"/>
  </r>
  <r>
    <x v="2"/>
    <x v="2"/>
    <x v="104"/>
    <s v="管理費用"/>
    <x v="658"/>
    <x v="652"/>
    <s v="Z0950"/>
    <s v="董事會檢核室分攤"/>
    <n v="209"/>
    <n v="0"/>
    <n v="209"/>
  </r>
  <r>
    <x v="2"/>
    <x v="2"/>
    <x v="104"/>
    <s v="管理費用"/>
    <x v="658"/>
    <x v="652"/>
    <s v="Z0960"/>
    <s v="人力資源處分攤"/>
    <n v="2278"/>
    <n v="0"/>
    <n v="2278"/>
  </r>
  <r>
    <x v="2"/>
    <x v="2"/>
    <x v="104"/>
    <s v="管理費用"/>
    <x v="658"/>
    <x v="652"/>
    <s v="Z5450"/>
    <s v="電力通信處分攤"/>
    <n v="65"/>
    <n v="0"/>
    <n v="65"/>
  </r>
  <r>
    <x v="2"/>
    <x v="2"/>
    <x v="104"/>
    <s v="管理費用"/>
    <x v="658"/>
    <x v="652"/>
    <s v="Z545N"/>
    <s v="電力通信處-其他事業分攤"/>
    <n v="82"/>
    <n v="0"/>
    <n v="82"/>
  </r>
  <r>
    <x v="2"/>
    <x v="2"/>
    <x v="104"/>
    <s v="管理費用"/>
    <x v="659"/>
    <x v="653"/>
    <s v="Z0630"/>
    <s v="新事業開發室分攤"/>
    <n v="277"/>
    <n v="0"/>
    <n v="277"/>
  </r>
  <r>
    <x v="2"/>
    <x v="2"/>
    <x v="104"/>
    <s v="管理費用"/>
    <x v="659"/>
    <x v="653"/>
    <s v="Z5440"/>
    <s v="澳洲辦事處分攤"/>
    <n v="25235"/>
    <n v="0"/>
    <n v="25235"/>
  </r>
  <r>
    <x v="2"/>
    <x v="2"/>
    <x v="104"/>
    <s v="管理費用"/>
    <x v="659"/>
    <x v="653"/>
    <s v="Z5450"/>
    <s v="電力通信處分攤"/>
    <n v="1"/>
    <n v="0"/>
    <n v="1"/>
  </r>
  <r>
    <x v="2"/>
    <x v="2"/>
    <x v="104"/>
    <s v="管理費用"/>
    <x v="661"/>
    <x v="655"/>
    <s v="Z0140"/>
    <s v="秘書處分攤"/>
    <n v="409175"/>
    <n v="0"/>
    <n v="409175"/>
  </r>
  <r>
    <x v="2"/>
    <x v="2"/>
    <x v="104"/>
    <s v="管理費用"/>
    <x v="661"/>
    <x v="655"/>
    <s v="Z0630"/>
    <s v="新事業開發室分攤"/>
    <n v="13331"/>
    <n v="0"/>
    <n v="13331"/>
  </r>
  <r>
    <x v="2"/>
    <x v="2"/>
    <x v="104"/>
    <s v="管理費用"/>
    <x v="661"/>
    <x v="655"/>
    <s v="Z0960"/>
    <s v="人力資源處分攤"/>
    <n v="151547"/>
    <n v="0"/>
    <n v="151547"/>
  </r>
  <r>
    <x v="2"/>
    <x v="2"/>
    <x v="104"/>
    <s v="管理費用"/>
    <x v="661"/>
    <x v="655"/>
    <s v="Z5450"/>
    <s v="電力通信處分攤"/>
    <n v="552"/>
    <n v="0"/>
    <n v="552"/>
  </r>
  <r>
    <x v="2"/>
    <x v="2"/>
    <x v="104"/>
    <s v="管理費用"/>
    <x v="662"/>
    <x v="656"/>
    <s v="Z0140"/>
    <s v="秘書處分攤"/>
    <n v="116365"/>
    <n v="0"/>
    <n v="116365"/>
  </r>
  <r>
    <x v="2"/>
    <x v="2"/>
    <x v="104"/>
    <s v="管理費用"/>
    <x v="662"/>
    <x v="656"/>
    <s v="Z0630"/>
    <s v="新事業開發室分攤"/>
    <n v="1471"/>
    <n v="0"/>
    <n v="1471"/>
  </r>
  <r>
    <x v="2"/>
    <x v="2"/>
    <x v="104"/>
    <s v="管理費用"/>
    <x v="663"/>
    <x v="657"/>
    <s v="Z0020"/>
    <s v="總經理副總經理室分攤"/>
    <n v="34"/>
    <n v="0"/>
    <n v="34"/>
  </r>
  <r>
    <x v="2"/>
    <x v="2"/>
    <x v="104"/>
    <s v="管理費用"/>
    <x v="663"/>
    <x v="657"/>
    <s v="Z0030"/>
    <s v="企劃處分攤"/>
    <n v="2141"/>
    <n v="0"/>
    <n v="2141"/>
  </r>
  <r>
    <x v="2"/>
    <x v="2"/>
    <x v="104"/>
    <s v="管理費用"/>
    <x v="663"/>
    <x v="657"/>
    <s v="Z0140"/>
    <s v="秘書處分攤"/>
    <n v="711025"/>
    <n v="0"/>
    <n v="711025"/>
  </r>
  <r>
    <x v="2"/>
    <x v="2"/>
    <x v="104"/>
    <s v="管理費用"/>
    <x v="663"/>
    <x v="657"/>
    <s v="Z0170"/>
    <s v="營建處分攤"/>
    <n v="59"/>
    <n v="0"/>
    <n v="59"/>
  </r>
  <r>
    <x v="2"/>
    <x v="2"/>
    <x v="104"/>
    <s v="管理費用"/>
    <x v="663"/>
    <x v="657"/>
    <s v="Z0790"/>
    <s v="促進電力發展營運協助金審議委員會分攤"/>
    <n v="500"/>
    <n v="0"/>
    <n v="500"/>
  </r>
  <r>
    <x v="2"/>
    <x v="2"/>
    <x v="104"/>
    <s v="管理費用"/>
    <x v="663"/>
    <x v="657"/>
    <s v="Z0960"/>
    <s v="人力資源處分攤"/>
    <n v="262967"/>
    <n v="0"/>
    <n v="262967"/>
  </r>
  <r>
    <x v="2"/>
    <x v="2"/>
    <x v="104"/>
    <s v="管理費用"/>
    <x v="663"/>
    <x v="657"/>
    <s v="Z5440"/>
    <s v="澳洲辦事處分攤"/>
    <n v="18244"/>
    <n v="0"/>
    <n v="18244"/>
  </r>
  <r>
    <x v="2"/>
    <x v="2"/>
    <x v="104"/>
    <s v="管理費用"/>
    <x v="663"/>
    <x v="657"/>
    <s v="Z5450"/>
    <s v="電力通信處分攤"/>
    <n v="348"/>
    <n v="0"/>
    <n v="348"/>
  </r>
  <r>
    <x v="2"/>
    <x v="2"/>
    <x v="104"/>
    <s v="管理費用"/>
    <x v="664"/>
    <x v="658"/>
    <s v="Z0020"/>
    <s v="總經理副總經理室分攤"/>
    <n v="7783"/>
    <n v="0"/>
    <n v="7783"/>
  </r>
  <r>
    <x v="2"/>
    <x v="2"/>
    <x v="104"/>
    <s v="管理費用"/>
    <x v="664"/>
    <x v="658"/>
    <s v="Z0140"/>
    <s v="秘書處分攤"/>
    <n v="1958487"/>
    <n v="0"/>
    <n v="1958487"/>
  </r>
  <r>
    <x v="2"/>
    <x v="2"/>
    <x v="104"/>
    <s v="管理費用"/>
    <x v="664"/>
    <x v="658"/>
    <s v="Z5440"/>
    <s v="澳洲辦事處分攤"/>
    <n v="9582"/>
    <n v="0"/>
    <n v="9582"/>
  </r>
  <r>
    <x v="2"/>
    <x v="2"/>
    <x v="104"/>
    <s v="管理費用"/>
    <x v="664"/>
    <x v="658"/>
    <s v="Z5450"/>
    <s v="電力通信處分攤"/>
    <n v="258"/>
    <n v="0"/>
    <n v="258"/>
  </r>
  <r>
    <x v="2"/>
    <x v="2"/>
    <x v="104"/>
    <s v="管理費用"/>
    <x v="664"/>
    <x v="658"/>
    <s v="Z545N"/>
    <s v="電力通信處-其他事業分攤"/>
    <n v="12073"/>
    <n v="0"/>
    <n v="12073"/>
  </r>
  <r>
    <x v="2"/>
    <x v="2"/>
    <x v="104"/>
    <s v="管理費用"/>
    <x v="665"/>
    <x v="659"/>
    <s v="Z0100"/>
    <s v="財務處分攤"/>
    <n v="713125"/>
    <n v="0"/>
    <n v="713125"/>
  </r>
  <r>
    <x v="2"/>
    <x v="2"/>
    <x v="104"/>
    <s v="管理費用"/>
    <x v="665"/>
    <x v="659"/>
    <s v="Z0140"/>
    <s v="秘書處分攤"/>
    <n v="154918"/>
    <n v="0"/>
    <n v="154918"/>
  </r>
  <r>
    <x v="2"/>
    <x v="2"/>
    <x v="104"/>
    <s v="管理費用"/>
    <x v="665"/>
    <x v="659"/>
    <s v="Z0240"/>
    <s v="資訊系統處分攤"/>
    <n v="48374"/>
    <n v="0"/>
    <n v="48374"/>
  </r>
  <r>
    <x v="2"/>
    <x v="2"/>
    <x v="104"/>
    <s v="管理費用"/>
    <x v="665"/>
    <x v="659"/>
    <s v="Z0530"/>
    <s v="法律事務室分攤"/>
    <n v="49523"/>
    <n v="0"/>
    <n v="49523"/>
  </r>
  <r>
    <x v="2"/>
    <x v="2"/>
    <x v="104"/>
    <s v="管理費用"/>
    <x v="665"/>
    <x v="659"/>
    <s v="Z0570"/>
    <s v="政風處分攤"/>
    <n v="11429"/>
    <n v="0"/>
    <n v="11429"/>
  </r>
  <r>
    <x v="2"/>
    <x v="2"/>
    <x v="104"/>
    <s v="管理費用"/>
    <x v="665"/>
    <x v="659"/>
    <s v="Z0630"/>
    <s v="新事業開發室分攤"/>
    <n v="57381"/>
    <n v="0"/>
    <n v="57381"/>
  </r>
  <r>
    <x v="2"/>
    <x v="2"/>
    <x v="104"/>
    <s v="管理費用"/>
    <x v="665"/>
    <x v="659"/>
    <s v="Z0960"/>
    <s v="人力資源處分攤"/>
    <n v="17208"/>
    <n v="0"/>
    <n v="17208"/>
  </r>
  <r>
    <x v="2"/>
    <x v="2"/>
    <x v="104"/>
    <s v="管理費用"/>
    <x v="665"/>
    <x v="659"/>
    <s v="Z5440"/>
    <s v="澳洲辦事處分攤"/>
    <n v="40503"/>
    <n v="0"/>
    <n v="40503"/>
  </r>
  <r>
    <x v="2"/>
    <x v="2"/>
    <x v="104"/>
    <s v="管理費用"/>
    <x v="665"/>
    <x v="659"/>
    <s v="Z5450"/>
    <s v="電力通信處分攤"/>
    <n v="6195"/>
    <n v="0"/>
    <n v="6195"/>
  </r>
  <r>
    <x v="2"/>
    <x v="2"/>
    <x v="104"/>
    <s v="管理費用"/>
    <x v="666"/>
    <x v="660"/>
    <s v="Z0010"/>
    <s v="董事會分攤"/>
    <n v="283018"/>
    <n v="0"/>
    <n v="283018"/>
  </r>
  <r>
    <x v="2"/>
    <x v="2"/>
    <x v="104"/>
    <s v="管理費用"/>
    <x v="666"/>
    <x v="660"/>
    <s v="Z0020"/>
    <s v="總經理副總經理室分攤"/>
    <n v="290905"/>
    <n v="0"/>
    <n v="290905"/>
  </r>
  <r>
    <x v="2"/>
    <x v="2"/>
    <x v="104"/>
    <s v="管理費用"/>
    <x v="666"/>
    <x v="660"/>
    <s v="Z0030"/>
    <s v="企劃處分攤"/>
    <n v="175765"/>
    <n v="0"/>
    <n v="175765"/>
  </r>
  <r>
    <x v="2"/>
    <x v="2"/>
    <x v="104"/>
    <s v="管理費用"/>
    <x v="666"/>
    <x v="660"/>
    <s v="Z0100"/>
    <s v="財務處分攤"/>
    <n v="263461"/>
    <n v="0"/>
    <n v="263461"/>
  </r>
  <r>
    <x v="2"/>
    <x v="2"/>
    <x v="104"/>
    <s v="管理費用"/>
    <x v="666"/>
    <x v="660"/>
    <s v="Z0140"/>
    <s v="秘書處分攤"/>
    <n v="45657"/>
    <n v="0"/>
    <n v="45657"/>
  </r>
  <r>
    <x v="2"/>
    <x v="2"/>
    <x v="104"/>
    <s v="管理費用"/>
    <x v="666"/>
    <x v="660"/>
    <s v="Z0170"/>
    <s v="營建處分攤"/>
    <n v="82069"/>
    <n v="0"/>
    <n v="82069"/>
  </r>
  <r>
    <x v="2"/>
    <x v="2"/>
    <x v="104"/>
    <s v="管理費用"/>
    <x v="666"/>
    <x v="660"/>
    <s v="Z0180"/>
    <s v="會計處分攤"/>
    <n v="552045"/>
    <n v="0"/>
    <n v="552045"/>
  </r>
  <r>
    <x v="2"/>
    <x v="2"/>
    <x v="104"/>
    <s v="管理費用"/>
    <x v="666"/>
    <x v="660"/>
    <s v="Z0240"/>
    <s v="資訊系統處分攤"/>
    <n v="14855"/>
    <n v="0"/>
    <n v="14855"/>
  </r>
  <r>
    <x v="2"/>
    <x v="2"/>
    <x v="104"/>
    <s v="管理費用"/>
    <x v="666"/>
    <x v="660"/>
    <s v="Z0530"/>
    <s v="法律事務室分攤"/>
    <n v="51238"/>
    <n v="0"/>
    <n v="51238"/>
  </r>
  <r>
    <x v="2"/>
    <x v="2"/>
    <x v="104"/>
    <s v="管理費用"/>
    <x v="666"/>
    <x v="660"/>
    <s v="Z0570"/>
    <s v="政風處分攤"/>
    <n v="152346"/>
    <n v="0"/>
    <n v="152346"/>
  </r>
  <r>
    <x v="2"/>
    <x v="2"/>
    <x v="104"/>
    <s v="管理費用"/>
    <x v="666"/>
    <x v="660"/>
    <s v="Z0630"/>
    <s v="新事業開發室分攤"/>
    <n v="535794"/>
    <n v="0"/>
    <n v="535794"/>
  </r>
  <r>
    <x v="2"/>
    <x v="2"/>
    <x v="104"/>
    <s v="管理費用"/>
    <x v="666"/>
    <x v="660"/>
    <s v="Z0790"/>
    <s v="促進電力發展營運協助金審議委員會分攤"/>
    <n v="553504"/>
    <n v="0"/>
    <n v="553504"/>
  </r>
  <r>
    <x v="2"/>
    <x v="2"/>
    <x v="104"/>
    <s v="管理費用"/>
    <x v="666"/>
    <x v="660"/>
    <s v="Z0950"/>
    <s v="董事會檢核室分攤"/>
    <n v="1340274"/>
    <n v="0"/>
    <n v="1340274"/>
  </r>
  <r>
    <x v="2"/>
    <x v="2"/>
    <x v="104"/>
    <s v="管理費用"/>
    <x v="666"/>
    <x v="660"/>
    <s v="Z0960"/>
    <s v="人力資源處分攤"/>
    <n v="2447465"/>
    <n v="0"/>
    <n v="2447465"/>
  </r>
  <r>
    <x v="2"/>
    <x v="2"/>
    <x v="104"/>
    <s v="管理費用"/>
    <x v="666"/>
    <x v="660"/>
    <s v="Z5440"/>
    <s v="澳洲辦事處分攤"/>
    <n v="11947"/>
    <n v="0"/>
    <n v="11947"/>
  </r>
  <r>
    <x v="2"/>
    <x v="2"/>
    <x v="104"/>
    <s v="管理費用"/>
    <x v="666"/>
    <x v="660"/>
    <s v="Z5450"/>
    <s v="電力通信處分攤"/>
    <n v="6921"/>
    <n v="0"/>
    <n v="6921"/>
  </r>
  <r>
    <x v="2"/>
    <x v="2"/>
    <x v="104"/>
    <s v="管理費用"/>
    <x v="769"/>
    <x v="763"/>
    <s v="Z5440"/>
    <s v="澳洲辦事處分攤"/>
    <n v="178159"/>
    <n v="0"/>
    <n v="178159"/>
  </r>
  <r>
    <x v="2"/>
    <x v="2"/>
    <x v="104"/>
    <s v="管理費用"/>
    <x v="667"/>
    <x v="661"/>
    <s v="Z0010"/>
    <s v="董事會分攤"/>
    <n v="4940"/>
    <n v="0"/>
    <n v="4940"/>
  </r>
  <r>
    <x v="2"/>
    <x v="2"/>
    <x v="104"/>
    <s v="管理費用"/>
    <x v="667"/>
    <x v="661"/>
    <s v="Z0020"/>
    <s v="總經理副總經理室分攤"/>
    <n v="21155"/>
    <n v="0"/>
    <n v="21155"/>
  </r>
  <r>
    <x v="2"/>
    <x v="2"/>
    <x v="104"/>
    <s v="管理費用"/>
    <x v="667"/>
    <x v="661"/>
    <s v="Z0030"/>
    <s v="企劃處分攤"/>
    <n v="6381"/>
    <n v="0"/>
    <n v="6381"/>
  </r>
  <r>
    <x v="2"/>
    <x v="2"/>
    <x v="104"/>
    <s v="管理費用"/>
    <x v="667"/>
    <x v="661"/>
    <s v="Z0100"/>
    <s v="財務處分攤"/>
    <n v="6000"/>
    <n v="0"/>
    <n v="6000"/>
  </r>
  <r>
    <x v="2"/>
    <x v="2"/>
    <x v="104"/>
    <s v="管理費用"/>
    <x v="667"/>
    <x v="661"/>
    <s v="Z0140"/>
    <s v="秘書處分攤"/>
    <n v="129981"/>
    <n v="0"/>
    <n v="129981"/>
  </r>
  <r>
    <x v="2"/>
    <x v="2"/>
    <x v="104"/>
    <s v="管理費用"/>
    <x v="667"/>
    <x v="661"/>
    <s v="Z0170"/>
    <s v="營建處分攤"/>
    <n v="1860"/>
    <n v="0"/>
    <n v="1860"/>
  </r>
  <r>
    <x v="2"/>
    <x v="2"/>
    <x v="104"/>
    <s v="管理費用"/>
    <x v="667"/>
    <x v="661"/>
    <s v="Z0180"/>
    <s v="會計處分攤"/>
    <n v="34290"/>
    <n v="0"/>
    <n v="34290"/>
  </r>
  <r>
    <x v="2"/>
    <x v="2"/>
    <x v="104"/>
    <s v="管理費用"/>
    <x v="667"/>
    <x v="661"/>
    <s v="Z0240"/>
    <s v="資訊系統處分攤"/>
    <n v="51950"/>
    <n v="0"/>
    <n v="51950"/>
  </r>
  <r>
    <x v="2"/>
    <x v="2"/>
    <x v="104"/>
    <s v="管理費用"/>
    <x v="667"/>
    <x v="661"/>
    <s v="Z0630"/>
    <s v="新事業開發室分攤"/>
    <n v="44708"/>
    <n v="0"/>
    <n v="44708"/>
  </r>
  <r>
    <x v="2"/>
    <x v="2"/>
    <x v="104"/>
    <s v="管理費用"/>
    <x v="667"/>
    <x v="661"/>
    <s v="Z0950"/>
    <s v="董事會檢核室分攤"/>
    <n v="7143"/>
    <n v="0"/>
    <n v="7143"/>
  </r>
  <r>
    <x v="2"/>
    <x v="2"/>
    <x v="104"/>
    <s v="管理費用"/>
    <x v="667"/>
    <x v="661"/>
    <s v="Z0960"/>
    <s v="人力資源處分攤"/>
    <n v="22000"/>
    <n v="0"/>
    <n v="22000"/>
  </r>
  <r>
    <x v="2"/>
    <x v="2"/>
    <x v="104"/>
    <s v="管理費用"/>
    <x v="667"/>
    <x v="661"/>
    <s v="Z5450"/>
    <s v="電力通信處分攤"/>
    <n v="107"/>
    <n v="0"/>
    <n v="107"/>
  </r>
  <r>
    <x v="2"/>
    <x v="2"/>
    <x v="104"/>
    <s v="管理費用"/>
    <x v="668"/>
    <x v="662"/>
    <s v="Z0010"/>
    <s v="董事會分攤"/>
    <n v="395483"/>
    <n v="0"/>
    <n v="395483"/>
  </r>
  <r>
    <x v="2"/>
    <x v="2"/>
    <x v="104"/>
    <s v="管理費用"/>
    <x v="668"/>
    <x v="662"/>
    <s v="Z0020"/>
    <s v="總經理副總經理室分攤"/>
    <n v="44316"/>
    <n v="0"/>
    <n v="44316"/>
  </r>
  <r>
    <x v="2"/>
    <x v="2"/>
    <x v="104"/>
    <s v="管理費用"/>
    <x v="668"/>
    <x v="662"/>
    <s v="Z0030"/>
    <s v="企劃處分攤"/>
    <n v="151900"/>
    <n v="0"/>
    <n v="151900"/>
  </r>
  <r>
    <x v="2"/>
    <x v="2"/>
    <x v="104"/>
    <s v="管理費用"/>
    <x v="668"/>
    <x v="662"/>
    <s v="Z0100"/>
    <s v="財務處分攤"/>
    <n v="114605"/>
    <n v="0"/>
    <n v="114605"/>
  </r>
  <r>
    <x v="2"/>
    <x v="2"/>
    <x v="104"/>
    <s v="管理費用"/>
    <x v="668"/>
    <x v="662"/>
    <s v="Z0140"/>
    <s v="秘書處分攤"/>
    <n v="285309"/>
    <n v="0"/>
    <n v="285309"/>
  </r>
  <r>
    <x v="2"/>
    <x v="2"/>
    <x v="104"/>
    <s v="管理費用"/>
    <x v="668"/>
    <x v="662"/>
    <s v="Z0170"/>
    <s v="營建處分攤"/>
    <n v="26078"/>
    <n v="0"/>
    <n v="26078"/>
  </r>
  <r>
    <x v="2"/>
    <x v="2"/>
    <x v="104"/>
    <s v="管理費用"/>
    <x v="668"/>
    <x v="662"/>
    <s v="Z0180"/>
    <s v="會計處分攤"/>
    <n v="843436"/>
    <n v="0"/>
    <n v="843436"/>
  </r>
  <r>
    <x v="2"/>
    <x v="2"/>
    <x v="104"/>
    <s v="管理費用"/>
    <x v="668"/>
    <x v="662"/>
    <s v="Z0240"/>
    <s v="資訊系統處分攤"/>
    <n v="1206"/>
    <n v="0"/>
    <n v="1206"/>
  </r>
  <r>
    <x v="2"/>
    <x v="2"/>
    <x v="104"/>
    <s v="管理費用"/>
    <x v="668"/>
    <x v="662"/>
    <s v="Z0530"/>
    <s v="法律事務室分攤"/>
    <n v="16990"/>
    <n v="0"/>
    <n v="16990"/>
  </r>
  <r>
    <x v="2"/>
    <x v="2"/>
    <x v="104"/>
    <s v="管理費用"/>
    <x v="668"/>
    <x v="662"/>
    <s v="Z0570"/>
    <s v="政風處分攤"/>
    <n v="56985"/>
    <n v="0"/>
    <n v="56985"/>
  </r>
  <r>
    <x v="2"/>
    <x v="2"/>
    <x v="104"/>
    <s v="管理費用"/>
    <x v="668"/>
    <x v="662"/>
    <s v="Z0630"/>
    <s v="新事業開發室分攤"/>
    <n v="183684"/>
    <n v="0"/>
    <n v="183684"/>
  </r>
  <r>
    <x v="2"/>
    <x v="2"/>
    <x v="104"/>
    <s v="管理費用"/>
    <x v="668"/>
    <x v="662"/>
    <s v="Z0790"/>
    <s v="促進電力發展營運協助金審議委員會分攤"/>
    <n v="128019"/>
    <n v="0"/>
    <n v="128019"/>
  </r>
  <r>
    <x v="2"/>
    <x v="2"/>
    <x v="104"/>
    <s v="管理費用"/>
    <x v="668"/>
    <x v="662"/>
    <s v="Z0950"/>
    <s v="董事會檢核室分攤"/>
    <n v="32412"/>
    <n v="0"/>
    <n v="32412"/>
  </r>
  <r>
    <x v="2"/>
    <x v="2"/>
    <x v="104"/>
    <s v="管理費用"/>
    <x v="668"/>
    <x v="662"/>
    <s v="Z0960"/>
    <s v="人力資源處分攤"/>
    <n v="3094186"/>
    <n v="0"/>
    <n v="3094186"/>
  </r>
  <r>
    <x v="2"/>
    <x v="2"/>
    <x v="104"/>
    <s v="管理費用"/>
    <x v="668"/>
    <x v="662"/>
    <s v="Z5440"/>
    <s v="澳洲辦事處分攤"/>
    <n v="500"/>
    <n v="0"/>
    <n v="500"/>
  </r>
  <r>
    <x v="2"/>
    <x v="2"/>
    <x v="104"/>
    <s v="管理費用"/>
    <x v="668"/>
    <x v="662"/>
    <s v="Z5450"/>
    <s v="電力通信處分攤"/>
    <n v="840"/>
    <n v="0"/>
    <n v="840"/>
  </r>
  <r>
    <x v="2"/>
    <x v="2"/>
    <x v="104"/>
    <s v="管理費用"/>
    <x v="669"/>
    <x v="663"/>
    <s v="Z0180"/>
    <s v="會計處分攤"/>
    <n v="11244"/>
    <n v="0"/>
    <n v="11244"/>
  </r>
  <r>
    <x v="2"/>
    <x v="2"/>
    <x v="104"/>
    <s v="管理費用"/>
    <x v="669"/>
    <x v="663"/>
    <s v="Z5450"/>
    <s v="電力通信處分攤"/>
    <n v="255"/>
    <n v="0"/>
    <n v="255"/>
  </r>
  <r>
    <x v="2"/>
    <x v="2"/>
    <x v="104"/>
    <s v="管理費用"/>
    <x v="669"/>
    <x v="663"/>
    <s v="Z545N"/>
    <s v="電力通信處-其他事業分攤"/>
    <n v="182"/>
    <n v="0"/>
    <n v="182"/>
  </r>
  <r>
    <x v="2"/>
    <x v="2"/>
    <x v="104"/>
    <s v="管理費用"/>
    <x v="670"/>
    <x v="664"/>
    <s v="Z5450"/>
    <s v="電力通信處分攤"/>
    <n v="648"/>
    <n v="0"/>
    <n v="648"/>
  </r>
  <r>
    <x v="2"/>
    <x v="2"/>
    <x v="104"/>
    <s v="管理費用"/>
    <x v="670"/>
    <x v="664"/>
    <s v="Z545N"/>
    <s v="電力通信處-其他事業分攤"/>
    <n v="473"/>
    <n v="0"/>
    <n v="473"/>
  </r>
  <r>
    <x v="2"/>
    <x v="2"/>
    <x v="104"/>
    <s v="管理費用"/>
    <x v="671"/>
    <x v="665"/>
    <s v="Z0010"/>
    <s v="董事會分攤"/>
    <n v="14521"/>
    <n v="0"/>
    <n v="14521"/>
  </r>
  <r>
    <x v="2"/>
    <x v="2"/>
    <x v="104"/>
    <s v="管理費用"/>
    <x v="671"/>
    <x v="665"/>
    <s v="Z0030"/>
    <s v="企劃處分攤"/>
    <n v="32032"/>
    <n v="0"/>
    <n v="32032"/>
  </r>
  <r>
    <x v="2"/>
    <x v="2"/>
    <x v="104"/>
    <s v="管理費用"/>
    <x v="671"/>
    <x v="665"/>
    <s v="Z0100"/>
    <s v="財務處分攤"/>
    <n v="45470"/>
    <n v="0"/>
    <n v="45470"/>
  </r>
  <r>
    <x v="2"/>
    <x v="2"/>
    <x v="104"/>
    <s v="管理費用"/>
    <x v="671"/>
    <x v="665"/>
    <s v="Z0140"/>
    <s v="秘書處分攤"/>
    <n v="27371"/>
    <n v="0"/>
    <n v="27371"/>
  </r>
  <r>
    <x v="2"/>
    <x v="2"/>
    <x v="104"/>
    <s v="管理費用"/>
    <x v="671"/>
    <x v="665"/>
    <s v="Z0180"/>
    <s v="會計處分攤"/>
    <n v="70101"/>
    <n v="0"/>
    <n v="70101"/>
  </r>
  <r>
    <x v="2"/>
    <x v="2"/>
    <x v="104"/>
    <s v="管理費用"/>
    <x v="671"/>
    <x v="665"/>
    <s v="Z0240"/>
    <s v="資訊系統處分攤"/>
    <n v="45"/>
    <n v="0"/>
    <n v="45"/>
  </r>
  <r>
    <x v="2"/>
    <x v="2"/>
    <x v="104"/>
    <s v="管理費用"/>
    <x v="671"/>
    <x v="665"/>
    <s v="Z0530"/>
    <s v="法律事務室分攤"/>
    <n v="31326"/>
    <n v="0"/>
    <n v="31326"/>
  </r>
  <r>
    <x v="2"/>
    <x v="2"/>
    <x v="104"/>
    <s v="管理費用"/>
    <x v="671"/>
    <x v="665"/>
    <s v="Z0570"/>
    <s v="政風處分攤"/>
    <n v="17047"/>
    <n v="0"/>
    <n v="17047"/>
  </r>
  <r>
    <x v="2"/>
    <x v="2"/>
    <x v="104"/>
    <s v="管理費用"/>
    <x v="671"/>
    <x v="665"/>
    <s v="Z0630"/>
    <s v="新事業開發室分攤"/>
    <n v="20655"/>
    <n v="0"/>
    <n v="20655"/>
  </r>
  <r>
    <x v="2"/>
    <x v="2"/>
    <x v="104"/>
    <s v="管理費用"/>
    <x v="671"/>
    <x v="665"/>
    <s v="Z0790"/>
    <s v="促進電力發展營運協助金審議委員會分攤"/>
    <n v="24542"/>
    <n v="0"/>
    <n v="24542"/>
  </r>
  <r>
    <x v="2"/>
    <x v="2"/>
    <x v="104"/>
    <s v="管理費用"/>
    <x v="671"/>
    <x v="665"/>
    <s v="Z0950"/>
    <s v="董事會檢核室分攤"/>
    <n v="17562"/>
    <n v="0"/>
    <n v="17562"/>
  </r>
  <r>
    <x v="2"/>
    <x v="2"/>
    <x v="104"/>
    <s v="管理費用"/>
    <x v="671"/>
    <x v="665"/>
    <s v="Z0960"/>
    <s v="人力資源處分攤"/>
    <n v="75620"/>
    <n v="0"/>
    <n v="75620"/>
  </r>
  <r>
    <x v="2"/>
    <x v="2"/>
    <x v="104"/>
    <s v="管理費用"/>
    <x v="671"/>
    <x v="665"/>
    <s v="Z5450"/>
    <s v="電力通信處分攤"/>
    <n v="90"/>
    <n v="0"/>
    <n v="90"/>
  </r>
  <r>
    <x v="2"/>
    <x v="2"/>
    <x v="104"/>
    <s v="管理費用"/>
    <x v="671"/>
    <x v="665"/>
    <s v="Z545N"/>
    <s v="電力通信處-其他事業分攤"/>
    <n v="63"/>
    <n v="0"/>
    <n v="63"/>
  </r>
  <r>
    <x v="2"/>
    <x v="2"/>
    <x v="104"/>
    <s v="管理費用"/>
    <x v="672"/>
    <x v="666"/>
    <s v="Z0010"/>
    <s v="董事會分攤"/>
    <n v="50000"/>
    <n v="0"/>
    <n v="50000"/>
  </r>
  <r>
    <x v="2"/>
    <x v="2"/>
    <x v="104"/>
    <s v="管理費用"/>
    <x v="672"/>
    <x v="666"/>
    <s v="Z0030"/>
    <s v="企劃處分攤"/>
    <n v="578041"/>
    <n v="0"/>
    <n v="578041"/>
  </r>
  <r>
    <x v="2"/>
    <x v="2"/>
    <x v="104"/>
    <s v="管理費用"/>
    <x v="672"/>
    <x v="666"/>
    <s v="Z0100"/>
    <s v="財務處分攤"/>
    <n v="6942"/>
    <n v="0"/>
    <n v="6942"/>
  </r>
  <r>
    <x v="2"/>
    <x v="2"/>
    <x v="104"/>
    <s v="管理費用"/>
    <x v="672"/>
    <x v="666"/>
    <s v="Z0140"/>
    <s v="秘書處分攤"/>
    <n v="199364"/>
    <n v="0"/>
    <n v="199364"/>
  </r>
  <r>
    <x v="2"/>
    <x v="2"/>
    <x v="104"/>
    <s v="管理費用"/>
    <x v="672"/>
    <x v="666"/>
    <s v="Z0170"/>
    <s v="營建處分攤"/>
    <n v="92449"/>
    <n v="0"/>
    <n v="92449"/>
  </r>
  <r>
    <x v="2"/>
    <x v="2"/>
    <x v="104"/>
    <s v="管理費用"/>
    <x v="672"/>
    <x v="666"/>
    <s v="Z0180"/>
    <s v="會計處分攤"/>
    <n v="132043"/>
    <n v="0"/>
    <n v="132043"/>
  </r>
  <r>
    <x v="2"/>
    <x v="2"/>
    <x v="104"/>
    <s v="管理費用"/>
    <x v="672"/>
    <x v="666"/>
    <s v="Z0240"/>
    <s v="資訊系統處分攤"/>
    <n v="18341"/>
    <n v="0"/>
    <n v="18341"/>
  </r>
  <r>
    <x v="2"/>
    <x v="2"/>
    <x v="104"/>
    <s v="管理費用"/>
    <x v="672"/>
    <x v="666"/>
    <s v="Z0530"/>
    <s v="法律事務室分攤"/>
    <n v="62"/>
    <n v="0"/>
    <n v="62"/>
  </r>
  <r>
    <x v="2"/>
    <x v="2"/>
    <x v="104"/>
    <s v="管理費用"/>
    <x v="672"/>
    <x v="666"/>
    <s v="Z0570"/>
    <s v="政風處分攤"/>
    <n v="16975"/>
    <n v="0"/>
    <n v="16975"/>
  </r>
  <r>
    <x v="2"/>
    <x v="2"/>
    <x v="104"/>
    <s v="管理費用"/>
    <x v="672"/>
    <x v="666"/>
    <s v="Z0630"/>
    <s v="新事業開發室分攤"/>
    <n v="39230"/>
    <n v="0"/>
    <n v="39230"/>
  </r>
  <r>
    <x v="2"/>
    <x v="2"/>
    <x v="104"/>
    <s v="管理費用"/>
    <x v="672"/>
    <x v="666"/>
    <s v="Z0790"/>
    <s v="促進電力發展營運協助金審議委員會分攤"/>
    <n v="3881826"/>
    <n v="0"/>
    <n v="3881826"/>
  </r>
  <r>
    <x v="2"/>
    <x v="2"/>
    <x v="104"/>
    <s v="管理費用"/>
    <x v="672"/>
    <x v="666"/>
    <s v="Z0950"/>
    <s v="董事會檢核室分攤"/>
    <n v="936"/>
    <n v="0"/>
    <n v="936"/>
  </r>
  <r>
    <x v="2"/>
    <x v="2"/>
    <x v="104"/>
    <s v="管理費用"/>
    <x v="672"/>
    <x v="666"/>
    <s v="Z0960"/>
    <s v="人力資源處分攤"/>
    <n v="391208"/>
    <n v="0"/>
    <n v="391208"/>
  </r>
  <r>
    <x v="2"/>
    <x v="2"/>
    <x v="104"/>
    <s v="管理費用"/>
    <x v="672"/>
    <x v="666"/>
    <s v="Z5450"/>
    <s v="電力通信處分攤"/>
    <n v="22899"/>
    <n v="0"/>
    <n v="22899"/>
  </r>
  <r>
    <x v="2"/>
    <x v="2"/>
    <x v="104"/>
    <s v="管理費用"/>
    <x v="673"/>
    <x v="667"/>
    <s v="Z0140"/>
    <s v="秘書處分攤"/>
    <n v="170318"/>
    <n v="0"/>
    <n v="170318"/>
  </r>
  <r>
    <x v="2"/>
    <x v="2"/>
    <x v="104"/>
    <s v="管理費用"/>
    <x v="673"/>
    <x v="667"/>
    <s v="Z5450"/>
    <s v="電力通信處分攤"/>
    <n v="2360"/>
    <n v="0"/>
    <n v="2360"/>
  </r>
  <r>
    <x v="2"/>
    <x v="2"/>
    <x v="104"/>
    <s v="管理費用"/>
    <x v="674"/>
    <x v="668"/>
    <s v="Z0020"/>
    <s v="總經理副總經理室分攤"/>
    <n v="30269"/>
    <n v="0"/>
    <n v="30269"/>
  </r>
  <r>
    <x v="2"/>
    <x v="2"/>
    <x v="104"/>
    <s v="管理費用"/>
    <x v="674"/>
    <x v="668"/>
    <s v="Z0140"/>
    <s v="秘書處分攤"/>
    <n v="17288499"/>
    <n v="0"/>
    <n v="17288499"/>
  </r>
  <r>
    <x v="2"/>
    <x v="2"/>
    <x v="104"/>
    <s v="管理費用"/>
    <x v="674"/>
    <x v="668"/>
    <s v="Z0180"/>
    <s v="會計處分攤"/>
    <n v="73400"/>
    <n v="0"/>
    <n v="73400"/>
  </r>
  <r>
    <x v="2"/>
    <x v="2"/>
    <x v="104"/>
    <s v="管理費用"/>
    <x v="674"/>
    <x v="668"/>
    <s v="Z0630"/>
    <s v="新事業開發室分攤"/>
    <n v="796665"/>
    <n v="0"/>
    <n v="796665"/>
  </r>
  <r>
    <x v="2"/>
    <x v="2"/>
    <x v="104"/>
    <s v="管理費用"/>
    <x v="674"/>
    <x v="668"/>
    <s v="Z0950"/>
    <s v="董事會檢核室分攤"/>
    <n v="9500"/>
    <n v="0"/>
    <n v="9500"/>
  </r>
  <r>
    <x v="2"/>
    <x v="2"/>
    <x v="104"/>
    <s v="管理費用"/>
    <x v="674"/>
    <x v="668"/>
    <s v="Z0960"/>
    <s v="人力資源處分攤"/>
    <n v="1250259"/>
    <n v="0"/>
    <n v="1250259"/>
  </r>
  <r>
    <x v="2"/>
    <x v="2"/>
    <x v="104"/>
    <s v="管理費用"/>
    <x v="674"/>
    <x v="668"/>
    <s v="Z5440"/>
    <s v="澳洲辦事處分攤"/>
    <n v="18820"/>
    <n v="0"/>
    <n v="18820"/>
  </r>
  <r>
    <x v="2"/>
    <x v="2"/>
    <x v="104"/>
    <s v="管理費用"/>
    <x v="674"/>
    <x v="668"/>
    <s v="Z5450"/>
    <s v="電力通信處分攤"/>
    <n v="15174"/>
    <n v="0"/>
    <n v="15174"/>
  </r>
  <r>
    <x v="2"/>
    <x v="2"/>
    <x v="104"/>
    <s v="管理費用"/>
    <x v="675"/>
    <x v="669"/>
    <s v="Z0140"/>
    <s v="秘書處分攤"/>
    <n v="522180"/>
    <n v="0"/>
    <n v="522180"/>
  </r>
  <r>
    <x v="2"/>
    <x v="2"/>
    <x v="104"/>
    <s v="管理費用"/>
    <x v="675"/>
    <x v="669"/>
    <s v="Z0960"/>
    <s v="人力資源處分攤"/>
    <n v="8500"/>
    <n v="0"/>
    <n v="8500"/>
  </r>
  <r>
    <x v="2"/>
    <x v="2"/>
    <x v="104"/>
    <s v="管理費用"/>
    <x v="675"/>
    <x v="669"/>
    <s v="Z5450"/>
    <s v="電力通信處分攤"/>
    <n v="20"/>
    <n v="0"/>
    <n v="20"/>
  </r>
  <r>
    <x v="2"/>
    <x v="2"/>
    <x v="104"/>
    <s v="管理費用"/>
    <x v="682"/>
    <x v="676"/>
    <s v="Z0140"/>
    <s v="秘書處分攤"/>
    <n v="3598918"/>
    <n v="0"/>
    <n v="3598918"/>
  </r>
  <r>
    <x v="2"/>
    <x v="2"/>
    <x v="104"/>
    <s v="管理費用"/>
    <x v="682"/>
    <x v="676"/>
    <s v="Z0960"/>
    <s v="人力資源處分攤"/>
    <n v="37050"/>
    <n v="0"/>
    <n v="37050"/>
  </r>
  <r>
    <x v="2"/>
    <x v="2"/>
    <x v="104"/>
    <s v="管理費用"/>
    <x v="682"/>
    <x v="676"/>
    <s v="Z5450"/>
    <s v="電力通信處分攤"/>
    <n v="433"/>
    <n v="0"/>
    <n v="433"/>
  </r>
  <r>
    <x v="2"/>
    <x v="2"/>
    <x v="104"/>
    <s v="管理費用"/>
    <x v="683"/>
    <x v="677"/>
    <s v="Z0030"/>
    <s v="企劃處分攤"/>
    <n v="36900"/>
    <n v="0"/>
    <n v="36900"/>
  </r>
  <r>
    <x v="2"/>
    <x v="2"/>
    <x v="104"/>
    <s v="管理費用"/>
    <x v="683"/>
    <x v="677"/>
    <s v="Z0100"/>
    <s v="財務處分攤"/>
    <n v="36934"/>
    <n v="0"/>
    <n v="36934"/>
  </r>
  <r>
    <x v="2"/>
    <x v="2"/>
    <x v="104"/>
    <s v="管理費用"/>
    <x v="683"/>
    <x v="677"/>
    <s v="Z0140"/>
    <s v="秘書處分攤"/>
    <n v="381643"/>
    <n v="0"/>
    <n v="381643"/>
  </r>
  <r>
    <x v="2"/>
    <x v="2"/>
    <x v="104"/>
    <s v="管理費用"/>
    <x v="683"/>
    <x v="677"/>
    <s v="Z0170"/>
    <s v="營建處分攤"/>
    <n v="49821"/>
    <n v="0"/>
    <n v="49821"/>
  </r>
  <r>
    <x v="2"/>
    <x v="2"/>
    <x v="104"/>
    <s v="管理費用"/>
    <x v="683"/>
    <x v="677"/>
    <s v="Z0180"/>
    <s v="會計處分攤"/>
    <n v="53035"/>
    <n v="0"/>
    <n v="53035"/>
  </r>
  <r>
    <x v="2"/>
    <x v="2"/>
    <x v="104"/>
    <s v="管理費用"/>
    <x v="683"/>
    <x v="677"/>
    <s v="Z0240"/>
    <s v="資訊系統處分攤"/>
    <n v="2003987"/>
    <n v="0"/>
    <n v="2003987"/>
  </r>
  <r>
    <x v="2"/>
    <x v="2"/>
    <x v="104"/>
    <s v="管理費用"/>
    <x v="683"/>
    <x v="677"/>
    <s v="Z0530"/>
    <s v="法律事務室分攤"/>
    <n v="14440"/>
    <n v="0"/>
    <n v="14440"/>
  </r>
  <r>
    <x v="2"/>
    <x v="2"/>
    <x v="104"/>
    <s v="管理費用"/>
    <x v="683"/>
    <x v="677"/>
    <s v="Z0570"/>
    <s v="政風處分攤"/>
    <n v="15081"/>
    <n v="0"/>
    <n v="15081"/>
  </r>
  <r>
    <x v="2"/>
    <x v="2"/>
    <x v="104"/>
    <s v="管理費用"/>
    <x v="683"/>
    <x v="677"/>
    <s v="Z0620"/>
    <s v="工業安全衛生處分攤"/>
    <n v="75202"/>
    <n v="0"/>
    <n v="75202"/>
  </r>
  <r>
    <x v="2"/>
    <x v="2"/>
    <x v="104"/>
    <s v="管理費用"/>
    <x v="683"/>
    <x v="677"/>
    <s v="Z0630"/>
    <s v="新事業開發室分攤"/>
    <n v="62862"/>
    <n v="0"/>
    <n v="62862"/>
  </r>
  <r>
    <x v="2"/>
    <x v="2"/>
    <x v="104"/>
    <s v="管理費用"/>
    <x v="683"/>
    <x v="677"/>
    <s v="Z0790"/>
    <s v="促進電力發展營運協助金審議委員會分攤"/>
    <n v="17696"/>
    <n v="0"/>
    <n v="17696"/>
  </r>
  <r>
    <x v="2"/>
    <x v="2"/>
    <x v="104"/>
    <s v="管理費用"/>
    <x v="683"/>
    <x v="677"/>
    <s v="Z0950"/>
    <s v="董事會檢核室分攤"/>
    <n v="286"/>
    <n v="0"/>
    <n v="286"/>
  </r>
  <r>
    <x v="2"/>
    <x v="2"/>
    <x v="104"/>
    <s v="管理費用"/>
    <x v="683"/>
    <x v="677"/>
    <s v="Z0960"/>
    <s v="人力資源處分攤"/>
    <n v="122667"/>
    <n v="0"/>
    <n v="122667"/>
  </r>
  <r>
    <x v="2"/>
    <x v="2"/>
    <x v="104"/>
    <s v="管理費用"/>
    <x v="683"/>
    <x v="677"/>
    <s v="Z5450"/>
    <s v="電力通信處分攤"/>
    <n v="1366"/>
    <n v="0"/>
    <n v="1366"/>
  </r>
  <r>
    <x v="2"/>
    <x v="2"/>
    <x v="104"/>
    <s v="管理費用"/>
    <x v="683"/>
    <x v="677"/>
    <s v="Z545N"/>
    <s v="電力通信處-其他事業分攤"/>
    <n v="946"/>
    <n v="0"/>
    <n v="946"/>
  </r>
  <r>
    <x v="2"/>
    <x v="2"/>
    <x v="104"/>
    <s v="管理費用"/>
    <x v="684"/>
    <x v="678"/>
    <s v="Z0010"/>
    <s v="董事會分攤"/>
    <n v="19086"/>
    <n v="0"/>
    <n v="19086"/>
  </r>
  <r>
    <x v="2"/>
    <x v="2"/>
    <x v="104"/>
    <s v="管理費用"/>
    <x v="684"/>
    <x v="678"/>
    <s v="Z0020"/>
    <s v="總經理副總經理室分攤"/>
    <n v="113747"/>
    <n v="0"/>
    <n v="113747"/>
  </r>
  <r>
    <x v="2"/>
    <x v="2"/>
    <x v="104"/>
    <s v="管理費用"/>
    <x v="684"/>
    <x v="678"/>
    <s v="Z0030"/>
    <s v="企劃處分攤"/>
    <n v="354200"/>
    <n v="0"/>
    <n v="354200"/>
  </r>
  <r>
    <x v="2"/>
    <x v="2"/>
    <x v="104"/>
    <s v="管理費用"/>
    <x v="684"/>
    <x v="678"/>
    <s v="Z0100"/>
    <s v="財務處分攤"/>
    <n v="127444"/>
    <n v="0"/>
    <n v="127444"/>
  </r>
  <r>
    <x v="2"/>
    <x v="2"/>
    <x v="104"/>
    <s v="管理費用"/>
    <x v="684"/>
    <x v="678"/>
    <s v="Z0140"/>
    <s v="秘書處分攤"/>
    <n v="114720"/>
    <n v="0"/>
    <n v="114720"/>
  </r>
  <r>
    <x v="2"/>
    <x v="2"/>
    <x v="104"/>
    <s v="管理費用"/>
    <x v="684"/>
    <x v="678"/>
    <s v="Z0170"/>
    <s v="營建處分攤"/>
    <n v="112485"/>
    <n v="0"/>
    <n v="112485"/>
  </r>
  <r>
    <x v="2"/>
    <x v="2"/>
    <x v="104"/>
    <s v="管理費用"/>
    <x v="684"/>
    <x v="678"/>
    <s v="Z0180"/>
    <s v="會計處分攤"/>
    <n v="267485"/>
    <n v="0"/>
    <n v="267485"/>
  </r>
  <r>
    <x v="2"/>
    <x v="2"/>
    <x v="104"/>
    <s v="管理費用"/>
    <x v="684"/>
    <x v="678"/>
    <s v="Z0240"/>
    <s v="資訊系統處分攤"/>
    <n v="33202"/>
    <n v="0"/>
    <n v="33202"/>
  </r>
  <r>
    <x v="2"/>
    <x v="2"/>
    <x v="104"/>
    <s v="管理費用"/>
    <x v="684"/>
    <x v="678"/>
    <s v="Z0530"/>
    <s v="法律事務室分攤"/>
    <n v="23315"/>
    <n v="0"/>
    <n v="23315"/>
  </r>
  <r>
    <x v="2"/>
    <x v="2"/>
    <x v="104"/>
    <s v="管理費用"/>
    <x v="684"/>
    <x v="678"/>
    <s v="Z0570"/>
    <s v="政風處分攤"/>
    <n v="159318"/>
    <n v="0"/>
    <n v="159318"/>
  </r>
  <r>
    <x v="2"/>
    <x v="2"/>
    <x v="104"/>
    <s v="管理費用"/>
    <x v="684"/>
    <x v="678"/>
    <s v="Z0620"/>
    <s v="工業安全衛生處分攤"/>
    <n v="181044"/>
    <n v="0"/>
    <n v="181044"/>
  </r>
  <r>
    <x v="2"/>
    <x v="2"/>
    <x v="104"/>
    <s v="管理費用"/>
    <x v="684"/>
    <x v="678"/>
    <s v="Z0630"/>
    <s v="新事業開發室分攤"/>
    <n v="65674"/>
    <n v="0"/>
    <n v="65674"/>
  </r>
  <r>
    <x v="2"/>
    <x v="2"/>
    <x v="104"/>
    <s v="管理費用"/>
    <x v="684"/>
    <x v="678"/>
    <s v="Z0790"/>
    <s v="促進電力發展營運協助金審議委員會分攤"/>
    <n v="101766"/>
    <n v="0"/>
    <n v="101766"/>
  </r>
  <r>
    <x v="2"/>
    <x v="2"/>
    <x v="104"/>
    <s v="管理費用"/>
    <x v="684"/>
    <x v="678"/>
    <s v="Z0950"/>
    <s v="董事會檢核室分攤"/>
    <n v="31790"/>
    <n v="0"/>
    <n v="31790"/>
  </r>
  <r>
    <x v="2"/>
    <x v="2"/>
    <x v="104"/>
    <s v="管理費用"/>
    <x v="684"/>
    <x v="678"/>
    <s v="Z0960"/>
    <s v="人力資源處分攤"/>
    <n v="458406"/>
    <n v="0"/>
    <n v="458406"/>
  </r>
  <r>
    <x v="2"/>
    <x v="2"/>
    <x v="104"/>
    <s v="管理費用"/>
    <x v="684"/>
    <x v="678"/>
    <s v="Z5440"/>
    <s v="澳洲辦事處分攤"/>
    <n v="5842"/>
    <n v="0"/>
    <n v="5842"/>
  </r>
  <r>
    <x v="2"/>
    <x v="2"/>
    <x v="104"/>
    <s v="管理費用"/>
    <x v="684"/>
    <x v="678"/>
    <s v="Z5450"/>
    <s v="電力通信處分攤"/>
    <n v="3097"/>
    <n v="0"/>
    <n v="3097"/>
  </r>
  <r>
    <x v="2"/>
    <x v="2"/>
    <x v="104"/>
    <s v="管理費用"/>
    <x v="684"/>
    <x v="678"/>
    <s v="Z545N"/>
    <s v="電力通信處-其他事業分攤"/>
    <n v="2181"/>
    <n v="0"/>
    <n v="2181"/>
  </r>
  <r>
    <x v="2"/>
    <x v="2"/>
    <x v="104"/>
    <s v="管理費用"/>
    <x v="685"/>
    <x v="679"/>
    <s v="Z0140"/>
    <s v="秘書處分攤"/>
    <n v="202306"/>
    <n v="0"/>
    <n v="202306"/>
  </r>
  <r>
    <x v="2"/>
    <x v="2"/>
    <x v="104"/>
    <s v="管理費用"/>
    <x v="685"/>
    <x v="679"/>
    <s v="Z0790"/>
    <s v="促進電力發展營運協助金審議委員會分攤"/>
    <n v="2502"/>
    <n v="0"/>
    <n v="2502"/>
  </r>
  <r>
    <x v="2"/>
    <x v="2"/>
    <x v="104"/>
    <s v="管理費用"/>
    <x v="685"/>
    <x v="679"/>
    <s v="Z5450"/>
    <s v="電力通信處分攤"/>
    <n v="12099"/>
    <n v="0"/>
    <n v="12099"/>
  </r>
  <r>
    <x v="2"/>
    <x v="2"/>
    <x v="104"/>
    <s v="管理費用"/>
    <x v="686"/>
    <x v="680"/>
    <s v="Z0020"/>
    <s v="總經理副總經理室分攤"/>
    <n v="156"/>
    <n v="0"/>
    <n v="156"/>
  </r>
  <r>
    <x v="2"/>
    <x v="2"/>
    <x v="104"/>
    <s v="管理費用"/>
    <x v="686"/>
    <x v="680"/>
    <s v="Z0140"/>
    <s v="秘書處分攤"/>
    <n v="38550"/>
    <n v="0"/>
    <n v="38550"/>
  </r>
  <r>
    <x v="2"/>
    <x v="2"/>
    <x v="104"/>
    <s v="管理費用"/>
    <x v="686"/>
    <x v="680"/>
    <s v="Z0170"/>
    <s v="營建處分攤"/>
    <n v="620"/>
    <n v="0"/>
    <n v="620"/>
  </r>
  <r>
    <x v="2"/>
    <x v="2"/>
    <x v="104"/>
    <s v="管理費用"/>
    <x v="686"/>
    <x v="680"/>
    <s v="Z5450"/>
    <s v="電力通信處分攤"/>
    <n v="268153"/>
    <n v="0"/>
    <n v="268153"/>
  </r>
  <r>
    <x v="2"/>
    <x v="2"/>
    <x v="104"/>
    <s v="管理費用"/>
    <x v="687"/>
    <x v="681"/>
    <s v="Z0010"/>
    <s v="董事會分攤"/>
    <n v="9143"/>
    <n v="0"/>
    <n v="9143"/>
  </r>
  <r>
    <x v="2"/>
    <x v="2"/>
    <x v="104"/>
    <s v="管理費用"/>
    <x v="687"/>
    <x v="681"/>
    <s v="Z0020"/>
    <s v="總經理副總經理室分攤"/>
    <n v="23319"/>
    <n v="0"/>
    <n v="23319"/>
  </r>
  <r>
    <x v="2"/>
    <x v="2"/>
    <x v="104"/>
    <s v="管理費用"/>
    <x v="687"/>
    <x v="681"/>
    <s v="Z0030"/>
    <s v="企劃處分攤"/>
    <n v="38650"/>
    <n v="0"/>
    <n v="38650"/>
  </r>
  <r>
    <x v="2"/>
    <x v="2"/>
    <x v="104"/>
    <s v="管理費用"/>
    <x v="687"/>
    <x v="681"/>
    <s v="Z0100"/>
    <s v="財務處分攤"/>
    <n v="7426"/>
    <n v="0"/>
    <n v="7426"/>
  </r>
  <r>
    <x v="2"/>
    <x v="2"/>
    <x v="104"/>
    <s v="管理費用"/>
    <x v="687"/>
    <x v="681"/>
    <s v="Z0140"/>
    <s v="秘書處分攤"/>
    <n v="931507"/>
    <n v="0"/>
    <n v="931507"/>
  </r>
  <r>
    <x v="2"/>
    <x v="2"/>
    <x v="104"/>
    <s v="管理費用"/>
    <x v="687"/>
    <x v="681"/>
    <s v="Z0170"/>
    <s v="營建處分攤"/>
    <n v="1233"/>
    <n v="0"/>
    <n v="1233"/>
  </r>
  <r>
    <x v="2"/>
    <x v="2"/>
    <x v="104"/>
    <s v="管理費用"/>
    <x v="687"/>
    <x v="681"/>
    <s v="Z0180"/>
    <s v="會計處分攤"/>
    <n v="13436"/>
    <n v="0"/>
    <n v="13436"/>
  </r>
  <r>
    <x v="2"/>
    <x v="2"/>
    <x v="104"/>
    <s v="管理費用"/>
    <x v="687"/>
    <x v="681"/>
    <s v="Z0240"/>
    <s v="資訊系統處分攤"/>
    <n v="2273"/>
    <n v="0"/>
    <n v="2273"/>
  </r>
  <r>
    <x v="2"/>
    <x v="2"/>
    <x v="104"/>
    <s v="管理費用"/>
    <x v="687"/>
    <x v="681"/>
    <s v="Z0530"/>
    <s v="法律事務室分攤"/>
    <n v="800"/>
    <n v="0"/>
    <n v="800"/>
  </r>
  <r>
    <x v="2"/>
    <x v="2"/>
    <x v="104"/>
    <s v="管理費用"/>
    <x v="687"/>
    <x v="681"/>
    <s v="Z0570"/>
    <s v="政風處分攤"/>
    <n v="1260"/>
    <n v="0"/>
    <n v="1260"/>
  </r>
  <r>
    <x v="2"/>
    <x v="2"/>
    <x v="104"/>
    <s v="管理費用"/>
    <x v="687"/>
    <x v="681"/>
    <s v="Z0620"/>
    <s v="工業安全衛生處分攤"/>
    <n v="3600"/>
    <n v="0"/>
    <n v="3600"/>
  </r>
  <r>
    <x v="2"/>
    <x v="2"/>
    <x v="104"/>
    <s v="管理費用"/>
    <x v="687"/>
    <x v="681"/>
    <s v="Z0630"/>
    <s v="新事業開發室分攤"/>
    <n v="11800"/>
    <n v="0"/>
    <n v="11800"/>
  </r>
  <r>
    <x v="2"/>
    <x v="2"/>
    <x v="104"/>
    <s v="管理費用"/>
    <x v="687"/>
    <x v="681"/>
    <s v="Z0790"/>
    <s v="促進電力發展營運協助金審議委員會分攤"/>
    <n v="9600"/>
    <n v="0"/>
    <n v="9600"/>
  </r>
  <r>
    <x v="2"/>
    <x v="2"/>
    <x v="104"/>
    <s v="管理費用"/>
    <x v="687"/>
    <x v="681"/>
    <s v="Z0950"/>
    <s v="董事會檢核室分攤"/>
    <n v="1900"/>
    <n v="0"/>
    <n v="1900"/>
  </r>
  <r>
    <x v="2"/>
    <x v="2"/>
    <x v="104"/>
    <s v="管理費用"/>
    <x v="687"/>
    <x v="681"/>
    <s v="Z0960"/>
    <s v="人力資源處分攤"/>
    <n v="106205"/>
    <n v="0"/>
    <n v="106205"/>
  </r>
  <r>
    <x v="2"/>
    <x v="2"/>
    <x v="104"/>
    <s v="管理費用"/>
    <x v="687"/>
    <x v="681"/>
    <s v="Z5450"/>
    <s v="電力通信處分攤"/>
    <n v="2807"/>
    <n v="0"/>
    <n v="2807"/>
  </r>
  <r>
    <x v="2"/>
    <x v="2"/>
    <x v="104"/>
    <s v="管理費用"/>
    <x v="688"/>
    <x v="682"/>
    <s v="Z0140"/>
    <s v="秘書處分攤"/>
    <n v="30672"/>
    <n v="0"/>
    <n v="30672"/>
  </r>
  <r>
    <x v="2"/>
    <x v="2"/>
    <x v="104"/>
    <s v="管理費用"/>
    <x v="689"/>
    <x v="683"/>
    <s v="Z0140"/>
    <s v="秘書處分攤"/>
    <n v="6990"/>
    <n v="0"/>
    <n v="6990"/>
  </r>
  <r>
    <x v="2"/>
    <x v="2"/>
    <x v="104"/>
    <s v="管理費用"/>
    <x v="690"/>
    <x v="684"/>
    <s v="Z0140"/>
    <s v="秘書處分攤"/>
    <n v="9810"/>
    <n v="0"/>
    <n v="9810"/>
  </r>
  <r>
    <x v="2"/>
    <x v="2"/>
    <x v="104"/>
    <s v="管理費用"/>
    <x v="691"/>
    <x v="685"/>
    <s v="Z0140"/>
    <s v="秘書處分攤"/>
    <n v="2431"/>
    <n v="0"/>
    <n v="2431"/>
  </r>
  <r>
    <x v="2"/>
    <x v="2"/>
    <x v="104"/>
    <s v="管理費用"/>
    <x v="692"/>
    <x v="686"/>
    <s v="Z0140"/>
    <s v="秘書處分攤"/>
    <n v="2791"/>
    <n v="0"/>
    <n v="2791"/>
  </r>
  <r>
    <x v="2"/>
    <x v="2"/>
    <x v="104"/>
    <s v="管理費用"/>
    <x v="693"/>
    <x v="687"/>
    <s v="Z0140"/>
    <s v="秘書處分攤"/>
    <n v="1953"/>
    <n v="0"/>
    <n v="1953"/>
  </r>
  <r>
    <x v="2"/>
    <x v="2"/>
    <x v="104"/>
    <s v="管理費用"/>
    <x v="693"/>
    <x v="687"/>
    <s v="Z0630"/>
    <s v="新事業開發室分攤"/>
    <n v="17"/>
    <n v="0"/>
    <n v="17"/>
  </r>
  <r>
    <x v="2"/>
    <x v="2"/>
    <x v="104"/>
    <s v="管理費用"/>
    <x v="693"/>
    <x v="687"/>
    <s v="Z5450"/>
    <s v="電力通信處分攤"/>
    <n v="16"/>
    <n v="0"/>
    <n v="16"/>
  </r>
  <r>
    <x v="2"/>
    <x v="2"/>
    <x v="104"/>
    <s v="管理費用"/>
    <x v="694"/>
    <x v="688"/>
    <s v="Z0100"/>
    <s v="財務處分攤"/>
    <n v="70467"/>
    <n v="0"/>
    <n v="70467"/>
  </r>
  <r>
    <x v="2"/>
    <x v="2"/>
    <x v="104"/>
    <s v="管理費用"/>
    <x v="694"/>
    <x v="688"/>
    <s v="Z0140"/>
    <s v="秘書處分攤"/>
    <n v="3630"/>
    <n v="0"/>
    <n v="3630"/>
  </r>
  <r>
    <x v="2"/>
    <x v="2"/>
    <x v="104"/>
    <s v="管理費用"/>
    <x v="694"/>
    <x v="688"/>
    <s v="Z0630"/>
    <s v="新事業開發室分攤"/>
    <n v="69823"/>
    <n v="0"/>
    <n v="69823"/>
  </r>
  <r>
    <x v="2"/>
    <x v="2"/>
    <x v="104"/>
    <s v="管理費用"/>
    <x v="694"/>
    <x v="688"/>
    <s v="Z5440"/>
    <s v="澳洲辦事處分攤"/>
    <n v="81398"/>
    <n v="0"/>
    <n v="81398"/>
  </r>
  <r>
    <x v="2"/>
    <x v="2"/>
    <x v="104"/>
    <s v="管理費用"/>
    <x v="695"/>
    <x v="689"/>
    <s v="Z0100"/>
    <s v="財務處分攤"/>
    <n v="1471429"/>
    <n v="0"/>
    <n v="1471429"/>
  </r>
  <r>
    <x v="2"/>
    <x v="2"/>
    <x v="104"/>
    <s v="管理費用"/>
    <x v="695"/>
    <x v="689"/>
    <s v="Z0170"/>
    <s v="營建處分攤"/>
    <n v="15"/>
    <n v="0"/>
    <n v="15"/>
  </r>
  <r>
    <x v="2"/>
    <x v="2"/>
    <x v="104"/>
    <s v="管理費用"/>
    <x v="695"/>
    <x v="689"/>
    <s v="Z0630"/>
    <s v="新事業開發室分攤"/>
    <n v="2000"/>
    <n v="0"/>
    <n v="2000"/>
  </r>
  <r>
    <x v="2"/>
    <x v="2"/>
    <x v="104"/>
    <s v="管理費用"/>
    <x v="695"/>
    <x v="689"/>
    <s v="Z5440"/>
    <s v="澳洲辦事處分攤"/>
    <n v="2771460"/>
    <n v="0"/>
    <n v="2771460"/>
  </r>
  <r>
    <x v="2"/>
    <x v="2"/>
    <x v="104"/>
    <s v="管理費用"/>
    <x v="695"/>
    <x v="689"/>
    <s v="Z5450"/>
    <s v="電力通信處分攤"/>
    <n v="1"/>
    <n v="0"/>
    <n v="1"/>
  </r>
  <r>
    <x v="2"/>
    <x v="2"/>
    <x v="104"/>
    <s v="管理費用"/>
    <x v="775"/>
    <x v="769"/>
    <s v="Z0100"/>
    <s v="財務處分攤"/>
    <n v="1622229"/>
    <n v="0"/>
    <n v="1622229"/>
  </r>
  <r>
    <x v="2"/>
    <x v="2"/>
    <x v="104"/>
    <s v="管理費用"/>
    <x v="775"/>
    <x v="769"/>
    <s v="Z0630"/>
    <s v="新事業開發室分攤"/>
    <n v="23411"/>
    <n v="0"/>
    <n v="23411"/>
  </r>
  <r>
    <x v="2"/>
    <x v="2"/>
    <x v="104"/>
    <s v="管理費用"/>
    <x v="775"/>
    <x v="769"/>
    <s v="Z5440"/>
    <s v="澳洲辦事處分攤"/>
    <n v="1292352"/>
    <n v="0"/>
    <n v="1292352"/>
  </r>
  <r>
    <x v="2"/>
    <x v="2"/>
    <x v="104"/>
    <s v="管理費用"/>
    <x v="696"/>
    <x v="690"/>
    <s v="Z0140"/>
    <s v="秘書處分攤"/>
    <n v="13745542"/>
    <n v="0"/>
    <n v="13745542"/>
  </r>
  <r>
    <x v="2"/>
    <x v="2"/>
    <x v="104"/>
    <s v="管理費用"/>
    <x v="696"/>
    <x v="690"/>
    <s v="Z0790"/>
    <s v="促進電力發展營運協助金審議委員會分攤"/>
    <n v="2487221"/>
    <n v="0"/>
    <n v="2487221"/>
  </r>
  <r>
    <x v="2"/>
    <x v="2"/>
    <x v="104"/>
    <s v="管理費用"/>
    <x v="696"/>
    <x v="690"/>
    <s v="Z0950"/>
    <s v="董事會檢核室分攤"/>
    <n v="413854"/>
    <n v="0"/>
    <n v="413854"/>
  </r>
  <r>
    <x v="2"/>
    <x v="2"/>
    <x v="104"/>
    <s v="管理費用"/>
    <x v="696"/>
    <x v="690"/>
    <s v="Z0960"/>
    <s v="人力資源處分攤"/>
    <n v="372956"/>
    <n v="0"/>
    <n v="372956"/>
  </r>
  <r>
    <x v="2"/>
    <x v="2"/>
    <x v="104"/>
    <s v="管理費用"/>
    <x v="696"/>
    <x v="690"/>
    <s v="Z5450"/>
    <s v="電力通信處分攤"/>
    <n v="10177"/>
    <n v="0"/>
    <n v="10177"/>
  </r>
  <r>
    <x v="2"/>
    <x v="2"/>
    <x v="104"/>
    <s v="管理費用"/>
    <x v="697"/>
    <x v="691"/>
    <s v="Z0140"/>
    <s v="秘書處分攤"/>
    <n v="1295188"/>
    <n v="0"/>
    <n v="1295188"/>
  </r>
  <r>
    <x v="2"/>
    <x v="2"/>
    <x v="104"/>
    <s v="管理費用"/>
    <x v="697"/>
    <x v="691"/>
    <s v="Z0240"/>
    <s v="資訊系統處分攤"/>
    <n v="2393899"/>
    <n v="0"/>
    <n v="2393899"/>
  </r>
  <r>
    <x v="2"/>
    <x v="2"/>
    <x v="104"/>
    <s v="管理費用"/>
    <x v="698"/>
    <x v="692"/>
    <s v="Z0180"/>
    <s v="會計處分攤"/>
    <n v="3498160"/>
    <n v="0"/>
    <n v="3498160"/>
  </r>
  <r>
    <x v="2"/>
    <x v="2"/>
    <x v="104"/>
    <s v="管理費用"/>
    <x v="698"/>
    <x v="692"/>
    <s v="Z0960"/>
    <s v="人力資源處分攤"/>
    <n v="815000"/>
    <n v="0"/>
    <n v="815000"/>
  </r>
  <r>
    <x v="2"/>
    <x v="2"/>
    <x v="104"/>
    <s v="管理費用"/>
    <x v="698"/>
    <x v="692"/>
    <s v="Z5440"/>
    <s v="澳洲辦事處分攤"/>
    <n v="2654633"/>
    <n v="0"/>
    <n v="2654633"/>
  </r>
  <r>
    <x v="2"/>
    <x v="2"/>
    <x v="104"/>
    <s v="管理費用"/>
    <x v="699"/>
    <x v="693"/>
    <s v="Z0100"/>
    <s v="財務處分攤"/>
    <n v="95000"/>
    <n v="0"/>
    <n v="95000"/>
  </r>
  <r>
    <x v="2"/>
    <x v="2"/>
    <x v="104"/>
    <s v="管理費用"/>
    <x v="699"/>
    <x v="693"/>
    <s v="Z0140"/>
    <s v="秘書處分攤"/>
    <n v="240407"/>
    <n v="0"/>
    <n v="240407"/>
  </r>
  <r>
    <x v="2"/>
    <x v="2"/>
    <x v="104"/>
    <s v="管理費用"/>
    <x v="699"/>
    <x v="693"/>
    <s v="Z0180"/>
    <s v="會計處分攤"/>
    <n v="95000"/>
    <n v="0"/>
    <n v="95000"/>
  </r>
  <r>
    <x v="2"/>
    <x v="2"/>
    <x v="104"/>
    <s v="管理費用"/>
    <x v="699"/>
    <x v="693"/>
    <s v="Z0530"/>
    <s v="法律事務室分攤"/>
    <n v="90000"/>
    <n v="0"/>
    <n v="90000"/>
  </r>
  <r>
    <x v="2"/>
    <x v="2"/>
    <x v="104"/>
    <s v="管理費用"/>
    <x v="699"/>
    <x v="693"/>
    <s v="Z0630"/>
    <s v="新事業開發室分攤"/>
    <n v="1233359"/>
    <n v="0"/>
    <n v="1233359"/>
  </r>
  <r>
    <x v="2"/>
    <x v="2"/>
    <x v="104"/>
    <s v="管理費用"/>
    <x v="699"/>
    <x v="693"/>
    <s v="Z0960"/>
    <s v="人力資源處分攤"/>
    <n v="8212071"/>
    <n v="0"/>
    <n v="8212071"/>
  </r>
  <r>
    <x v="2"/>
    <x v="2"/>
    <x v="104"/>
    <s v="管理費用"/>
    <x v="699"/>
    <x v="693"/>
    <s v="Z5440"/>
    <s v="澳洲辦事處分攤"/>
    <n v="93945"/>
    <n v="0"/>
    <n v="93945"/>
  </r>
  <r>
    <x v="2"/>
    <x v="2"/>
    <x v="104"/>
    <s v="管理費用"/>
    <x v="700"/>
    <x v="694"/>
    <s v="Z0010"/>
    <s v="董事會分攤"/>
    <n v="659247"/>
    <n v="0"/>
    <n v="659247"/>
  </r>
  <r>
    <x v="2"/>
    <x v="2"/>
    <x v="104"/>
    <s v="管理費用"/>
    <x v="700"/>
    <x v="694"/>
    <s v="Z0030"/>
    <s v="企劃處分攤"/>
    <n v="2880000"/>
    <n v="0"/>
    <n v="2880000"/>
  </r>
  <r>
    <x v="2"/>
    <x v="2"/>
    <x v="104"/>
    <s v="管理費用"/>
    <x v="700"/>
    <x v="694"/>
    <s v="Z0140"/>
    <s v="秘書處分攤"/>
    <n v="612046"/>
    <n v="0"/>
    <n v="612046"/>
  </r>
  <r>
    <x v="2"/>
    <x v="2"/>
    <x v="104"/>
    <s v="管理費用"/>
    <x v="700"/>
    <x v="694"/>
    <s v="Z0240"/>
    <s v="資訊系統處分攤"/>
    <n v="446899"/>
    <n v="0"/>
    <n v="446899"/>
  </r>
  <r>
    <x v="2"/>
    <x v="2"/>
    <x v="104"/>
    <s v="管理費用"/>
    <x v="700"/>
    <x v="694"/>
    <s v="Z0570"/>
    <s v="政風處分攤"/>
    <n v="87772"/>
    <n v="0"/>
    <n v="87772"/>
  </r>
  <r>
    <x v="2"/>
    <x v="2"/>
    <x v="104"/>
    <s v="管理費用"/>
    <x v="700"/>
    <x v="694"/>
    <s v="Z0630"/>
    <s v="新事業開發室分攤"/>
    <n v="22640859"/>
    <n v="0"/>
    <n v="22640859"/>
  </r>
  <r>
    <x v="2"/>
    <x v="2"/>
    <x v="104"/>
    <s v="管理費用"/>
    <x v="700"/>
    <x v="694"/>
    <s v="Z0790"/>
    <s v="促進電力發展營運協助金審議委員會分攤"/>
    <n v="1335897"/>
    <n v="0"/>
    <n v="1335897"/>
  </r>
  <r>
    <x v="2"/>
    <x v="2"/>
    <x v="104"/>
    <s v="管理費用"/>
    <x v="700"/>
    <x v="694"/>
    <s v="Z0960"/>
    <s v="人力資源處分攤"/>
    <n v="115905"/>
    <n v="0"/>
    <n v="115905"/>
  </r>
  <r>
    <x v="2"/>
    <x v="2"/>
    <x v="104"/>
    <s v="管理費用"/>
    <x v="700"/>
    <x v="694"/>
    <s v="Z5440"/>
    <s v="澳洲辦事處分攤"/>
    <n v="2202574"/>
    <n v="0"/>
    <n v="2202574"/>
  </r>
  <r>
    <x v="2"/>
    <x v="2"/>
    <x v="104"/>
    <s v="管理費用"/>
    <x v="701"/>
    <x v="695"/>
    <s v="Z0030"/>
    <s v="企劃處分攤"/>
    <n v="209140"/>
    <n v="0"/>
    <n v="209140"/>
  </r>
  <r>
    <x v="2"/>
    <x v="2"/>
    <x v="104"/>
    <s v="管理費用"/>
    <x v="701"/>
    <x v="695"/>
    <s v="Z0100"/>
    <s v="財務處分攤"/>
    <n v="19000"/>
    <n v="0"/>
    <n v="19000"/>
  </r>
  <r>
    <x v="2"/>
    <x v="2"/>
    <x v="104"/>
    <s v="管理費用"/>
    <x v="701"/>
    <x v="695"/>
    <s v="Z0140"/>
    <s v="秘書處分攤"/>
    <n v="365128"/>
    <n v="0"/>
    <n v="365128"/>
  </r>
  <r>
    <x v="2"/>
    <x v="2"/>
    <x v="104"/>
    <s v="管理費用"/>
    <x v="701"/>
    <x v="695"/>
    <s v="Z0180"/>
    <s v="會計處分攤"/>
    <n v="16000"/>
    <n v="0"/>
    <n v="16000"/>
  </r>
  <r>
    <x v="2"/>
    <x v="2"/>
    <x v="104"/>
    <s v="管理費用"/>
    <x v="701"/>
    <x v="695"/>
    <s v="Z0240"/>
    <s v="資訊系統處分攤"/>
    <n v="9432"/>
    <n v="0"/>
    <n v="9432"/>
  </r>
  <r>
    <x v="2"/>
    <x v="2"/>
    <x v="104"/>
    <s v="管理費用"/>
    <x v="701"/>
    <x v="695"/>
    <s v="Z0570"/>
    <s v="政風處分攤"/>
    <n v="22500"/>
    <n v="0"/>
    <n v="22500"/>
  </r>
  <r>
    <x v="2"/>
    <x v="2"/>
    <x v="104"/>
    <s v="管理費用"/>
    <x v="701"/>
    <x v="695"/>
    <s v="Z0630"/>
    <s v="新事業開發室分攤"/>
    <n v="88570"/>
    <n v="0"/>
    <n v="88570"/>
  </r>
  <r>
    <x v="2"/>
    <x v="2"/>
    <x v="104"/>
    <s v="管理費用"/>
    <x v="701"/>
    <x v="695"/>
    <s v="Z0790"/>
    <s v="促進電力發展營運協助金審議委員會分攤"/>
    <n v="14860"/>
    <n v="0"/>
    <n v="14860"/>
  </r>
  <r>
    <x v="2"/>
    <x v="2"/>
    <x v="104"/>
    <s v="管理費用"/>
    <x v="701"/>
    <x v="695"/>
    <s v="Z0960"/>
    <s v="人力資源處分攤"/>
    <n v="4004404"/>
    <n v="0"/>
    <n v="4004404"/>
  </r>
  <r>
    <x v="2"/>
    <x v="2"/>
    <x v="104"/>
    <s v="管理費用"/>
    <x v="701"/>
    <x v="695"/>
    <s v="Z5450"/>
    <s v="電力通信處分攤"/>
    <n v="201"/>
    <n v="0"/>
    <n v="201"/>
  </r>
  <r>
    <x v="2"/>
    <x v="2"/>
    <x v="104"/>
    <s v="管理費用"/>
    <x v="702"/>
    <x v="696"/>
    <s v="Z0170"/>
    <s v="營建處分攤"/>
    <n v="277760"/>
    <n v="0"/>
    <n v="277760"/>
  </r>
  <r>
    <x v="2"/>
    <x v="2"/>
    <x v="104"/>
    <s v="管理費用"/>
    <x v="702"/>
    <x v="696"/>
    <s v="Z0240"/>
    <s v="資訊系統處分攤"/>
    <n v="0"/>
    <n v="-94080"/>
    <n v="-94080"/>
  </r>
  <r>
    <x v="2"/>
    <x v="2"/>
    <x v="104"/>
    <s v="管理費用"/>
    <x v="702"/>
    <x v="696"/>
    <s v="Z0570"/>
    <s v="政風處分攤"/>
    <n v="175021"/>
    <n v="0"/>
    <n v="175021"/>
  </r>
  <r>
    <x v="2"/>
    <x v="2"/>
    <x v="104"/>
    <s v="管理費用"/>
    <x v="703"/>
    <x v="697"/>
    <s v="Z0140"/>
    <s v="秘書處分攤"/>
    <n v="72058"/>
    <n v="0"/>
    <n v="72058"/>
  </r>
  <r>
    <x v="2"/>
    <x v="2"/>
    <x v="104"/>
    <s v="管理費用"/>
    <x v="703"/>
    <x v="697"/>
    <s v="Z0170"/>
    <s v="營建處分攤"/>
    <n v="19782"/>
    <n v="0"/>
    <n v="19782"/>
  </r>
  <r>
    <x v="2"/>
    <x v="2"/>
    <x v="104"/>
    <s v="管理費用"/>
    <x v="703"/>
    <x v="697"/>
    <s v="Z0240"/>
    <s v="資訊系統處分攤"/>
    <n v="6132"/>
    <n v="0"/>
    <n v="6132"/>
  </r>
  <r>
    <x v="2"/>
    <x v="2"/>
    <x v="104"/>
    <s v="管理費用"/>
    <x v="703"/>
    <x v="697"/>
    <s v="Z0960"/>
    <s v="人力資源處分攤"/>
    <n v="668317"/>
    <n v="0"/>
    <n v="668317"/>
  </r>
  <r>
    <x v="2"/>
    <x v="2"/>
    <x v="104"/>
    <s v="管理費用"/>
    <x v="703"/>
    <x v="697"/>
    <s v="Z5450"/>
    <s v="電力通信處分攤"/>
    <n v="1642"/>
    <n v="0"/>
    <n v="1642"/>
  </r>
  <r>
    <x v="2"/>
    <x v="2"/>
    <x v="104"/>
    <s v="管理費用"/>
    <x v="704"/>
    <x v="698"/>
    <s v="Z0170"/>
    <s v="營建處分攤"/>
    <n v="25543"/>
    <n v="0"/>
    <n v="25543"/>
  </r>
  <r>
    <x v="2"/>
    <x v="2"/>
    <x v="104"/>
    <s v="管理費用"/>
    <x v="704"/>
    <x v="698"/>
    <s v="Z0240"/>
    <s v="資訊系統處分攤"/>
    <n v="481919"/>
    <n v="0"/>
    <n v="481919"/>
  </r>
  <r>
    <x v="2"/>
    <x v="2"/>
    <x v="104"/>
    <s v="管理費用"/>
    <x v="704"/>
    <x v="698"/>
    <s v="Z0630"/>
    <s v="新事業開發室分攤"/>
    <n v="60806"/>
    <n v="0"/>
    <n v="60806"/>
  </r>
  <r>
    <x v="2"/>
    <x v="2"/>
    <x v="104"/>
    <s v="管理費用"/>
    <x v="704"/>
    <x v="698"/>
    <s v="Z5450"/>
    <s v="電力通信處分攤"/>
    <n v="767"/>
    <n v="0"/>
    <n v="767"/>
  </r>
  <r>
    <x v="2"/>
    <x v="2"/>
    <x v="104"/>
    <s v="管理費用"/>
    <x v="705"/>
    <x v="699"/>
    <s v="Z0030"/>
    <s v="企劃處分攤"/>
    <n v="191524"/>
    <n v="0"/>
    <n v="191524"/>
  </r>
  <r>
    <x v="2"/>
    <x v="2"/>
    <x v="104"/>
    <s v="管理費用"/>
    <x v="705"/>
    <x v="699"/>
    <s v="Z0140"/>
    <s v="秘書處分攤"/>
    <n v="123739"/>
    <n v="0"/>
    <n v="123739"/>
  </r>
  <r>
    <x v="2"/>
    <x v="2"/>
    <x v="104"/>
    <s v="管理費用"/>
    <x v="705"/>
    <x v="699"/>
    <s v="Z0170"/>
    <s v="營建處分攤"/>
    <n v="310217"/>
    <n v="0"/>
    <n v="310217"/>
  </r>
  <r>
    <x v="2"/>
    <x v="2"/>
    <x v="104"/>
    <s v="管理費用"/>
    <x v="705"/>
    <x v="699"/>
    <s v="Z0240"/>
    <s v="資訊系統處分攤"/>
    <n v="3055951"/>
    <n v="0"/>
    <n v="3055951"/>
  </r>
  <r>
    <x v="2"/>
    <x v="2"/>
    <x v="104"/>
    <s v="管理費用"/>
    <x v="705"/>
    <x v="699"/>
    <s v="Z0630"/>
    <s v="新事業開發室分攤"/>
    <n v="245504"/>
    <n v="0"/>
    <n v="245504"/>
  </r>
  <r>
    <x v="2"/>
    <x v="2"/>
    <x v="104"/>
    <s v="管理費用"/>
    <x v="705"/>
    <x v="699"/>
    <s v="Z0790"/>
    <s v="促進電力發展營運協助金審議委員會分攤"/>
    <n v="42857"/>
    <n v="0"/>
    <n v="42857"/>
  </r>
  <r>
    <x v="2"/>
    <x v="2"/>
    <x v="104"/>
    <s v="管理費用"/>
    <x v="705"/>
    <x v="699"/>
    <s v="Z0960"/>
    <s v="人力資源處分攤"/>
    <n v="3114599"/>
    <n v="0"/>
    <n v="3114599"/>
  </r>
  <r>
    <x v="2"/>
    <x v="2"/>
    <x v="104"/>
    <s v="管理費用"/>
    <x v="706"/>
    <x v="700"/>
    <s v="Z0140"/>
    <s v="秘書處分攤"/>
    <n v="1941"/>
    <n v="0"/>
    <n v="1941"/>
  </r>
  <r>
    <x v="2"/>
    <x v="2"/>
    <x v="104"/>
    <s v="管理費用"/>
    <x v="706"/>
    <x v="700"/>
    <s v="Z0170"/>
    <s v="營建處分攤"/>
    <n v="108686"/>
    <n v="0"/>
    <n v="108686"/>
  </r>
  <r>
    <x v="2"/>
    <x v="2"/>
    <x v="104"/>
    <s v="管理費用"/>
    <x v="706"/>
    <x v="700"/>
    <s v="Z0240"/>
    <s v="資訊系統處分攤"/>
    <n v="3286889"/>
    <n v="0"/>
    <n v="3286889"/>
  </r>
  <r>
    <x v="2"/>
    <x v="2"/>
    <x v="104"/>
    <s v="管理費用"/>
    <x v="706"/>
    <x v="700"/>
    <s v="Z0630"/>
    <s v="新事業開發室分攤"/>
    <n v="6500"/>
    <n v="0"/>
    <n v="6500"/>
  </r>
  <r>
    <x v="2"/>
    <x v="2"/>
    <x v="104"/>
    <s v="管理費用"/>
    <x v="706"/>
    <x v="700"/>
    <s v="Z5440"/>
    <s v="澳洲辦事處分攤"/>
    <n v="3793"/>
    <n v="0"/>
    <n v="3793"/>
  </r>
  <r>
    <x v="2"/>
    <x v="2"/>
    <x v="104"/>
    <s v="管理費用"/>
    <x v="706"/>
    <x v="700"/>
    <s v="Z5450"/>
    <s v="電力通信處分攤"/>
    <n v="3726"/>
    <n v="0"/>
    <n v="3726"/>
  </r>
  <r>
    <x v="2"/>
    <x v="2"/>
    <x v="104"/>
    <s v="管理費用"/>
    <x v="706"/>
    <x v="700"/>
    <s v="Z545N"/>
    <s v="電力通信處-其他事業分攤"/>
    <n v="2625"/>
    <n v="0"/>
    <n v="2625"/>
  </r>
  <r>
    <x v="2"/>
    <x v="2"/>
    <x v="104"/>
    <s v="管理費用"/>
    <x v="708"/>
    <x v="702"/>
    <s v="Z0140"/>
    <s v="秘書處分攤"/>
    <n v="5230745"/>
    <n v="0"/>
    <n v="5230745"/>
  </r>
  <r>
    <x v="2"/>
    <x v="2"/>
    <x v="104"/>
    <s v="管理費用"/>
    <x v="708"/>
    <x v="702"/>
    <s v="Z0630"/>
    <s v="新事業開發室分攤"/>
    <n v="72000"/>
    <n v="0"/>
    <n v="72000"/>
  </r>
  <r>
    <x v="2"/>
    <x v="2"/>
    <x v="104"/>
    <s v="管理費用"/>
    <x v="708"/>
    <x v="702"/>
    <s v="Z0960"/>
    <s v="人力資源處分攤"/>
    <n v="1598088"/>
    <n v="0"/>
    <n v="1598088"/>
  </r>
  <r>
    <x v="2"/>
    <x v="2"/>
    <x v="104"/>
    <s v="管理費用"/>
    <x v="709"/>
    <x v="703"/>
    <s v="Z0010"/>
    <s v="董事會分攤"/>
    <n v="5500"/>
    <n v="0"/>
    <n v="5500"/>
  </r>
  <r>
    <x v="2"/>
    <x v="2"/>
    <x v="104"/>
    <s v="管理費用"/>
    <x v="709"/>
    <x v="703"/>
    <s v="Z0020"/>
    <s v="總經理副總經理室分攤"/>
    <n v="1727872"/>
    <n v="0"/>
    <n v="1727872"/>
  </r>
  <r>
    <x v="2"/>
    <x v="2"/>
    <x v="104"/>
    <s v="管理費用"/>
    <x v="709"/>
    <x v="703"/>
    <s v="Z0030"/>
    <s v="企劃處分攤"/>
    <n v="21000"/>
    <n v="0"/>
    <n v="21000"/>
  </r>
  <r>
    <x v="2"/>
    <x v="2"/>
    <x v="104"/>
    <s v="管理費用"/>
    <x v="709"/>
    <x v="703"/>
    <s v="Z0100"/>
    <s v="財務處分攤"/>
    <n v="26160"/>
    <n v="0"/>
    <n v="26160"/>
  </r>
  <r>
    <x v="2"/>
    <x v="2"/>
    <x v="104"/>
    <s v="管理費用"/>
    <x v="709"/>
    <x v="703"/>
    <s v="Z0140"/>
    <s v="秘書處分攤"/>
    <n v="119192"/>
    <n v="0"/>
    <n v="119192"/>
  </r>
  <r>
    <x v="2"/>
    <x v="2"/>
    <x v="104"/>
    <s v="管理費用"/>
    <x v="709"/>
    <x v="703"/>
    <s v="Z0170"/>
    <s v="營建處分攤"/>
    <n v="31776"/>
    <n v="0"/>
    <n v="31776"/>
  </r>
  <r>
    <x v="2"/>
    <x v="2"/>
    <x v="104"/>
    <s v="管理費用"/>
    <x v="709"/>
    <x v="703"/>
    <s v="Z0180"/>
    <s v="會計處分攤"/>
    <n v="55557"/>
    <n v="0"/>
    <n v="55557"/>
  </r>
  <r>
    <x v="2"/>
    <x v="2"/>
    <x v="104"/>
    <s v="管理費用"/>
    <x v="709"/>
    <x v="703"/>
    <s v="Z0240"/>
    <s v="資訊系統處分攤"/>
    <n v="1977"/>
    <n v="0"/>
    <n v="1977"/>
  </r>
  <r>
    <x v="2"/>
    <x v="2"/>
    <x v="104"/>
    <s v="管理費用"/>
    <x v="709"/>
    <x v="703"/>
    <s v="Z0530"/>
    <s v="法律事務室分攤"/>
    <n v="3000"/>
    <n v="0"/>
    <n v="3000"/>
  </r>
  <r>
    <x v="2"/>
    <x v="2"/>
    <x v="104"/>
    <s v="管理費用"/>
    <x v="709"/>
    <x v="703"/>
    <s v="Z0570"/>
    <s v="政風處分攤"/>
    <n v="40665"/>
    <n v="0"/>
    <n v="40665"/>
  </r>
  <r>
    <x v="2"/>
    <x v="2"/>
    <x v="104"/>
    <s v="管理費用"/>
    <x v="709"/>
    <x v="703"/>
    <s v="Z0630"/>
    <s v="新事業開發室分攤"/>
    <n v="27645"/>
    <n v="0"/>
    <n v="27645"/>
  </r>
  <r>
    <x v="2"/>
    <x v="2"/>
    <x v="104"/>
    <s v="管理費用"/>
    <x v="709"/>
    <x v="703"/>
    <s v="Z0790"/>
    <s v="促進電力發展營運協助金審議委員會分攤"/>
    <n v="373665"/>
    <n v="0"/>
    <n v="373665"/>
  </r>
  <r>
    <x v="2"/>
    <x v="2"/>
    <x v="104"/>
    <s v="管理費用"/>
    <x v="709"/>
    <x v="703"/>
    <s v="Z0950"/>
    <s v="董事會檢核室分攤"/>
    <n v="14000"/>
    <n v="0"/>
    <n v="14000"/>
  </r>
  <r>
    <x v="2"/>
    <x v="2"/>
    <x v="104"/>
    <s v="管理費用"/>
    <x v="709"/>
    <x v="703"/>
    <s v="Z0960"/>
    <s v="人力資源處分攤"/>
    <n v="933867"/>
    <n v="0"/>
    <n v="933867"/>
  </r>
  <r>
    <x v="2"/>
    <x v="2"/>
    <x v="104"/>
    <s v="管理費用"/>
    <x v="709"/>
    <x v="703"/>
    <s v="Z5440"/>
    <s v="澳洲辦事處分攤"/>
    <n v="17584"/>
    <n v="0"/>
    <n v="17584"/>
  </r>
  <r>
    <x v="2"/>
    <x v="2"/>
    <x v="104"/>
    <s v="管理費用"/>
    <x v="709"/>
    <x v="703"/>
    <s v="Z5450"/>
    <s v="電力通信處分攤"/>
    <n v="358"/>
    <n v="0"/>
    <n v="358"/>
  </r>
  <r>
    <x v="2"/>
    <x v="2"/>
    <x v="104"/>
    <s v="管理費用"/>
    <x v="710"/>
    <x v="704"/>
    <s v="Z0140"/>
    <s v="秘書處分攤"/>
    <n v="47015"/>
    <n v="0"/>
    <n v="47015"/>
  </r>
  <r>
    <x v="2"/>
    <x v="2"/>
    <x v="104"/>
    <s v="管理費用"/>
    <x v="710"/>
    <x v="704"/>
    <s v="Z0170"/>
    <s v="營建處分攤"/>
    <n v="5695"/>
    <n v="0"/>
    <n v="5695"/>
  </r>
  <r>
    <x v="2"/>
    <x v="2"/>
    <x v="104"/>
    <s v="管理費用"/>
    <x v="710"/>
    <x v="704"/>
    <s v="Z0180"/>
    <s v="會計處分攤"/>
    <n v="25000"/>
    <n v="0"/>
    <n v="25000"/>
  </r>
  <r>
    <x v="2"/>
    <x v="2"/>
    <x v="104"/>
    <s v="管理費用"/>
    <x v="710"/>
    <x v="704"/>
    <s v="Z0240"/>
    <s v="資訊系統處分攤"/>
    <n v="63691"/>
    <n v="0"/>
    <n v="63691"/>
  </r>
  <r>
    <x v="2"/>
    <x v="2"/>
    <x v="104"/>
    <s v="管理費用"/>
    <x v="710"/>
    <x v="704"/>
    <s v="Z0630"/>
    <s v="新事業開發室分攤"/>
    <n v="6610"/>
    <n v="0"/>
    <n v="6610"/>
  </r>
  <r>
    <x v="2"/>
    <x v="2"/>
    <x v="104"/>
    <s v="管理費用"/>
    <x v="710"/>
    <x v="704"/>
    <s v="Z5450"/>
    <s v="電力通信處分攤"/>
    <n v="3839"/>
    <n v="0"/>
    <n v="3839"/>
  </r>
  <r>
    <x v="2"/>
    <x v="2"/>
    <x v="104"/>
    <s v="管理費用"/>
    <x v="711"/>
    <x v="705"/>
    <s v="Z0140"/>
    <s v="秘書處分攤"/>
    <n v="113175"/>
    <n v="0"/>
    <n v="113175"/>
  </r>
  <r>
    <x v="2"/>
    <x v="2"/>
    <x v="104"/>
    <s v="管理費用"/>
    <x v="711"/>
    <x v="705"/>
    <s v="Z0790"/>
    <s v="促進電力發展營運協助金審議委員會分攤"/>
    <n v="18850"/>
    <n v="0"/>
    <n v="18850"/>
  </r>
  <r>
    <x v="2"/>
    <x v="2"/>
    <x v="104"/>
    <s v="管理費用"/>
    <x v="711"/>
    <x v="705"/>
    <s v="Z5440"/>
    <s v="澳洲辦事處分攤"/>
    <n v="1576"/>
    <n v="0"/>
    <n v="1576"/>
  </r>
  <r>
    <x v="2"/>
    <x v="2"/>
    <x v="104"/>
    <s v="管理費用"/>
    <x v="711"/>
    <x v="705"/>
    <s v="Z5450"/>
    <s v="電力通信處分攤"/>
    <n v="12"/>
    <n v="0"/>
    <n v="12"/>
  </r>
  <r>
    <x v="2"/>
    <x v="2"/>
    <x v="104"/>
    <s v="管理費用"/>
    <x v="712"/>
    <x v="706"/>
    <s v="Z0140"/>
    <s v="秘書處分攤"/>
    <n v="16100"/>
    <n v="0"/>
    <n v="16100"/>
  </r>
  <r>
    <x v="2"/>
    <x v="2"/>
    <x v="104"/>
    <s v="管理費用"/>
    <x v="712"/>
    <x v="706"/>
    <s v="Z5450"/>
    <s v="電力通信處分攤"/>
    <n v="140"/>
    <n v="0"/>
    <n v="140"/>
  </r>
  <r>
    <x v="2"/>
    <x v="2"/>
    <x v="104"/>
    <s v="管理費用"/>
    <x v="714"/>
    <x v="708"/>
    <s v="Z0010"/>
    <s v="董事會分攤"/>
    <n v="112511"/>
    <n v="0"/>
    <n v="112511"/>
  </r>
  <r>
    <x v="2"/>
    <x v="2"/>
    <x v="104"/>
    <s v="管理費用"/>
    <x v="714"/>
    <x v="708"/>
    <s v="Z0020"/>
    <s v="總經理副總經理室分攤"/>
    <n v="43201"/>
    <n v="0"/>
    <n v="43201"/>
  </r>
  <r>
    <x v="2"/>
    <x v="2"/>
    <x v="104"/>
    <s v="管理費用"/>
    <x v="714"/>
    <x v="708"/>
    <s v="Z0030"/>
    <s v="企劃處分攤"/>
    <n v="92899"/>
    <n v="0"/>
    <n v="92899"/>
  </r>
  <r>
    <x v="2"/>
    <x v="2"/>
    <x v="104"/>
    <s v="管理費用"/>
    <x v="714"/>
    <x v="708"/>
    <s v="Z0100"/>
    <s v="財務處分攤"/>
    <n v="162843"/>
    <n v="0"/>
    <n v="162843"/>
  </r>
  <r>
    <x v="2"/>
    <x v="2"/>
    <x v="104"/>
    <s v="管理費用"/>
    <x v="714"/>
    <x v="708"/>
    <s v="Z0140"/>
    <s v="秘書處分攤"/>
    <n v="617794"/>
    <n v="0"/>
    <n v="617794"/>
  </r>
  <r>
    <x v="2"/>
    <x v="2"/>
    <x v="104"/>
    <s v="管理費用"/>
    <x v="714"/>
    <x v="708"/>
    <s v="Z0170"/>
    <s v="營建處分攤"/>
    <n v="67422"/>
    <n v="0"/>
    <n v="67422"/>
  </r>
  <r>
    <x v="2"/>
    <x v="2"/>
    <x v="104"/>
    <s v="管理費用"/>
    <x v="714"/>
    <x v="708"/>
    <s v="Z0180"/>
    <s v="會計處分攤"/>
    <n v="148780"/>
    <n v="0"/>
    <n v="148780"/>
  </r>
  <r>
    <x v="2"/>
    <x v="2"/>
    <x v="104"/>
    <s v="管理費用"/>
    <x v="714"/>
    <x v="708"/>
    <s v="Z0240"/>
    <s v="資訊系統處分攤"/>
    <n v="20571"/>
    <n v="0"/>
    <n v="20571"/>
  </r>
  <r>
    <x v="2"/>
    <x v="2"/>
    <x v="104"/>
    <s v="管理費用"/>
    <x v="714"/>
    <x v="708"/>
    <s v="Z0530"/>
    <s v="法律事務室分攤"/>
    <n v="19906"/>
    <n v="0"/>
    <n v="19906"/>
  </r>
  <r>
    <x v="2"/>
    <x v="2"/>
    <x v="104"/>
    <s v="管理費用"/>
    <x v="714"/>
    <x v="708"/>
    <s v="Z0570"/>
    <s v="政風處分攤"/>
    <n v="63245"/>
    <n v="0"/>
    <n v="63245"/>
  </r>
  <r>
    <x v="2"/>
    <x v="2"/>
    <x v="104"/>
    <s v="管理費用"/>
    <x v="714"/>
    <x v="708"/>
    <s v="Z0630"/>
    <s v="新事業開發室分攤"/>
    <n v="179006"/>
    <n v="0"/>
    <n v="179006"/>
  </r>
  <r>
    <x v="2"/>
    <x v="2"/>
    <x v="104"/>
    <s v="管理費用"/>
    <x v="714"/>
    <x v="708"/>
    <s v="Z0790"/>
    <s v="促進電力發展營運協助金審議委員會分攤"/>
    <n v="71371"/>
    <n v="0"/>
    <n v="71371"/>
  </r>
  <r>
    <x v="2"/>
    <x v="2"/>
    <x v="104"/>
    <s v="管理費用"/>
    <x v="714"/>
    <x v="708"/>
    <s v="Z0950"/>
    <s v="董事會檢核室分攤"/>
    <n v="259090"/>
    <n v="0"/>
    <n v="259090"/>
  </r>
  <r>
    <x v="2"/>
    <x v="2"/>
    <x v="104"/>
    <s v="管理費用"/>
    <x v="714"/>
    <x v="708"/>
    <s v="Z0960"/>
    <s v="人力資源處分攤"/>
    <n v="245004"/>
    <n v="0"/>
    <n v="245004"/>
  </r>
  <r>
    <x v="2"/>
    <x v="2"/>
    <x v="104"/>
    <s v="管理費用"/>
    <x v="714"/>
    <x v="708"/>
    <s v="Z5440"/>
    <s v="澳洲辦事處分攤"/>
    <n v="2125"/>
    <n v="0"/>
    <n v="2125"/>
  </r>
  <r>
    <x v="2"/>
    <x v="2"/>
    <x v="104"/>
    <s v="管理費用"/>
    <x v="714"/>
    <x v="708"/>
    <s v="Z5450"/>
    <s v="電力通信處分攤"/>
    <n v="3564"/>
    <n v="0"/>
    <n v="3564"/>
  </r>
  <r>
    <x v="2"/>
    <x v="2"/>
    <x v="104"/>
    <s v="管理費用"/>
    <x v="715"/>
    <x v="709"/>
    <s v="Z0010"/>
    <s v="董事會分攤"/>
    <n v="7200"/>
    <n v="0"/>
    <n v="7200"/>
  </r>
  <r>
    <x v="2"/>
    <x v="2"/>
    <x v="104"/>
    <s v="管理費用"/>
    <x v="715"/>
    <x v="709"/>
    <s v="Z0030"/>
    <s v="企劃處分攤"/>
    <n v="452838"/>
    <n v="0"/>
    <n v="452838"/>
  </r>
  <r>
    <x v="2"/>
    <x v="2"/>
    <x v="104"/>
    <s v="管理費用"/>
    <x v="715"/>
    <x v="709"/>
    <s v="Z0100"/>
    <s v="財務處分攤"/>
    <n v="71279"/>
    <n v="0"/>
    <n v="71279"/>
  </r>
  <r>
    <x v="2"/>
    <x v="2"/>
    <x v="104"/>
    <s v="管理費用"/>
    <x v="715"/>
    <x v="709"/>
    <s v="Z0140"/>
    <s v="秘書處分攤"/>
    <n v="124030"/>
    <n v="0"/>
    <n v="124030"/>
  </r>
  <r>
    <x v="2"/>
    <x v="2"/>
    <x v="104"/>
    <s v="管理費用"/>
    <x v="715"/>
    <x v="709"/>
    <s v="Z0170"/>
    <s v="營建處分攤"/>
    <n v="20141"/>
    <n v="0"/>
    <n v="20141"/>
  </r>
  <r>
    <x v="2"/>
    <x v="2"/>
    <x v="104"/>
    <s v="管理費用"/>
    <x v="715"/>
    <x v="709"/>
    <s v="Z0180"/>
    <s v="會計處分攤"/>
    <n v="104131"/>
    <n v="0"/>
    <n v="104131"/>
  </r>
  <r>
    <x v="2"/>
    <x v="2"/>
    <x v="104"/>
    <s v="管理費用"/>
    <x v="715"/>
    <x v="709"/>
    <s v="Z0240"/>
    <s v="資訊系統處分攤"/>
    <n v="1197"/>
    <n v="0"/>
    <n v="1197"/>
  </r>
  <r>
    <x v="2"/>
    <x v="2"/>
    <x v="104"/>
    <s v="管理費用"/>
    <x v="715"/>
    <x v="709"/>
    <s v="Z0530"/>
    <s v="法律事務室分攤"/>
    <n v="26863"/>
    <n v="0"/>
    <n v="26863"/>
  </r>
  <r>
    <x v="2"/>
    <x v="2"/>
    <x v="104"/>
    <s v="管理費用"/>
    <x v="715"/>
    <x v="709"/>
    <s v="Z0570"/>
    <s v="政風處分攤"/>
    <n v="31736"/>
    <n v="0"/>
    <n v="31736"/>
  </r>
  <r>
    <x v="2"/>
    <x v="2"/>
    <x v="104"/>
    <s v="管理費用"/>
    <x v="715"/>
    <x v="709"/>
    <s v="Z0630"/>
    <s v="新事業開發室分攤"/>
    <n v="37961"/>
    <n v="0"/>
    <n v="37961"/>
  </r>
  <r>
    <x v="2"/>
    <x v="2"/>
    <x v="104"/>
    <s v="管理費用"/>
    <x v="715"/>
    <x v="709"/>
    <s v="Z0790"/>
    <s v="促進電力發展營運協助金審議委員會分攤"/>
    <n v="17500"/>
    <n v="0"/>
    <n v="17500"/>
  </r>
  <r>
    <x v="2"/>
    <x v="2"/>
    <x v="104"/>
    <s v="管理費用"/>
    <x v="715"/>
    <x v="709"/>
    <s v="Z0950"/>
    <s v="董事會檢核室分攤"/>
    <n v="30412"/>
    <n v="0"/>
    <n v="30412"/>
  </r>
  <r>
    <x v="2"/>
    <x v="2"/>
    <x v="104"/>
    <s v="管理費用"/>
    <x v="715"/>
    <x v="709"/>
    <s v="Z0960"/>
    <s v="人力資源處分攤"/>
    <n v="1381986"/>
    <n v="0"/>
    <n v="1381986"/>
  </r>
  <r>
    <x v="2"/>
    <x v="2"/>
    <x v="104"/>
    <s v="管理費用"/>
    <x v="715"/>
    <x v="709"/>
    <s v="Z5440"/>
    <s v="澳洲辦事處分攤"/>
    <n v="6990"/>
    <n v="0"/>
    <n v="6990"/>
  </r>
  <r>
    <x v="2"/>
    <x v="2"/>
    <x v="104"/>
    <s v="管理費用"/>
    <x v="715"/>
    <x v="709"/>
    <s v="Z5450"/>
    <s v="電力通信處分攤"/>
    <n v="412"/>
    <n v="0"/>
    <n v="412"/>
  </r>
  <r>
    <x v="2"/>
    <x v="2"/>
    <x v="104"/>
    <s v="管理費用"/>
    <x v="716"/>
    <x v="710"/>
    <s v="Z5450"/>
    <s v="電力通信處分攤"/>
    <n v="2840"/>
    <n v="0"/>
    <n v="2840"/>
  </r>
  <r>
    <x v="2"/>
    <x v="2"/>
    <x v="104"/>
    <s v="管理費用"/>
    <x v="717"/>
    <x v="711"/>
    <s v="Z0010"/>
    <s v="董事會分攤"/>
    <n v="48542"/>
    <n v="0"/>
    <n v="48542"/>
  </r>
  <r>
    <x v="2"/>
    <x v="2"/>
    <x v="104"/>
    <s v="管理費用"/>
    <x v="717"/>
    <x v="711"/>
    <s v="Z0020"/>
    <s v="總經理副總經理室分攤"/>
    <n v="72890"/>
    <n v="0"/>
    <n v="72890"/>
  </r>
  <r>
    <x v="2"/>
    <x v="2"/>
    <x v="104"/>
    <s v="管理費用"/>
    <x v="717"/>
    <x v="711"/>
    <s v="Z0030"/>
    <s v="企劃處分攤"/>
    <n v="212271"/>
    <n v="0"/>
    <n v="212271"/>
  </r>
  <r>
    <x v="2"/>
    <x v="2"/>
    <x v="104"/>
    <s v="管理費用"/>
    <x v="717"/>
    <x v="711"/>
    <s v="Z0100"/>
    <s v="財務處分攤"/>
    <n v="37567"/>
    <n v="0"/>
    <n v="37567"/>
  </r>
  <r>
    <x v="2"/>
    <x v="2"/>
    <x v="104"/>
    <s v="管理費用"/>
    <x v="717"/>
    <x v="711"/>
    <s v="Z0140"/>
    <s v="秘書處分攤"/>
    <n v="14512810"/>
    <n v="0"/>
    <n v="14512810"/>
  </r>
  <r>
    <x v="2"/>
    <x v="2"/>
    <x v="104"/>
    <s v="管理費用"/>
    <x v="717"/>
    <x v="711"/>
    <s v="Z0170"/>
    <s v="營建處分攤"/>
    <n v="58124"/>
    <n v="0"/>
    <n v="58124"/>
  </r>
  <r>
    <x v="2"/>
    <x v="2"/>
    <x v="104"/>
    <s v="管理費用"/>
    <x v="717"/>
    <x v="711"/>
    <s v="Z0180"/>
    <s v="會計處分攤"/>
    <n v="59303"/>
    <n v="0"/>
    <n v="59303"/>
  </r>
  <r>
    <x v="2"/>
    <x v="2"/>
    <x v="104"/>
    <s v="管理費用"/>
    <x v="717"/>
    <x v="711"/>
    <s v="Z0240"/>
    <s v="資訊系統處分攤"/>
    <n v="2914"/>
    <n v="0"/>
    <n v="2914"/>
  </r>
  <r>
    <x v="2"/>
    <x v="2"/>
    <x v="104"/>
    <s v="管理費用"/>
    <x v="717"/>
    <x v="711"/>
    <s v="Z0530"/>
    <s v="法律事務室分攤"/>
    <n v="8400"/>
    <n v="0"/>
    <n v="8400"/>
  </r>
  <r>
    <x v="2"/>
    <x v="2"/>
    <x v="104"/>
    <s v="管理費用"/>
    <x v="717"/>
    <x v="711"/>
    <s v="Z0570"/>
    <s v="政風處分攤"/>
    <n v="109881"/>
    <n v="0"/>
    <n v="109881"/>
  </r>
  <r>
    <x v="2"/>
    <x v="2"/>
    <x v="104"/>
    <s v="管理費用"/>
    <x v="717"/>
    <x v="711"/>
    <s v="Z0630"/>
    <s v="新事業開發室分攤"/>
    <n v="2370787"/>
    <n v="0"/>
    <n v="2370787"/>
  </r>
  <r>
    <x v="2"/>
    <x v="2"/>
    <x v="104"/>
    <s v="管理費用"/>
    <x v="717"/>
    <x v="711"/>
    <s v="Z0790"/>
    <s v="促進電力發展營運協助金審議委員會分攤"/>
    <n v="47049"/>
    <n v="0"/>
    <n v="47049"/>
  </r>
  <r>
    <x v="2"/>
    <x v="2"/>
    <x v="104"/>
    <s v="管理費用"/>
    <x v="717"/>
    <x v="711"/>
    <s v="Z0950"/>
    <s v="董事會檢核室分攤"/>
    <n v="40595"/>
    <n v="0"/>
    <n v="40595"/>
  </r>
  <r>
    <x v="2"/>
    <x v="2"/>
    <x v="104"/>
    <s v="管理費用"/>
    <x v="717"/>
    <x v="711"/>
    <s v="Z0960"/>
    <s v="人力資源處分攤"/>
    <n v="8930815"/>
    <n v="0"/>
    <n v="8930815"/>
  </r>
  <r>
    <x v="2"/>
    <x v="2"/>
    <x v="104"/>
    <s v="管理費用"/>
    <x v="717"/>
    <x v="711"/>
    <s v="Z5450"/>
    <s v="電力通信處分攤"/>
    <n v="759"/>
    <n v="0"/>
    <n v="759"/>
  </r>
  <r>
    <x v="2"/>
    <x v="2"/>
    <x v="104"/>
    <s v="管理費用"/>
    <x v="787"/>
    <x v="779"/>
    <s v="Z5450"/>
    <s v="電力通信處分攤"/>
    <n v="24"/>
    <n v="0"/>
    <n v="24"/>
  </r>
  <r>
    <x v="2"/>
    <x v="2"/>
    <x v="104"/>
    <s v="管理費用"/>
    <x v="718"/>
    <x v="712"/>
    <s v="Z5450"/>
    <s v="電力通信處分攤"/>
    <n v="3"/>
    <n v="0"/>
    <n v="3"/>
  </r>
  <r>
    <x v="2"/>
    <x v="2"/>
    <x v="104"/>
    <s v="管理費用"/>
    <x v="788"/>
    <x v="780"/>
    <s v="Z5440"/>
    <s v="澳洲辦事處分攤"/>
    <n v="232349"/>
    <n v="0"/>
    <n v="232349"/>
  </r>
  <r>
    <x v="2"/>
    <x v="2"/>
    <x v="104"/>
    <s v="管理費用"/>
    <x v="720"/>
    <x v="714"/>
    <s v="Z0240"/>
    <s v="資訊系統處分攤"/>
    <n v="93792"/>
    <n v="0"/>
    <n v="93792"/>
  </r>
  <r>
    <x v="2"/>
    <x v="2"/>
    <x v="104"/>
    <s v="管理費用"/>
    <x v="722"/>
    <x v="716"/>
    <s v="Z0170"/>
    <s v="營建處分攤"/>
    <n v="1643"/>
    <n v="0"/>
    <n v="1643"/>
  </r>
  <r>
    <x v="2"/>
    <x v="2"/>
    <x v="104"/>
    <s v="管理費用"/>
    <x v="722"/>
    <x v="716"/>
    <s v="Z5440"/>
    <s v="澳洲辦事處分攤"/>
    <n v="16556"/>
    <n v="0"/>
    <n v="16556"/>
  </r>
  <r>
    <x v="2"/>
    <x v="2"/>
    <x v="104"/>
    <s v="管理費用"/>
    <x v="723"/>
    <x v="717"/>
    <s v="Z0140"/>
    <s v="秘書處分攤"/>
    <n v="12697"/>
    <n v="0"/>
    <n v="12697"/>
  </r>
  <r>
    <x v="2"/>
    <x v="2"/>
    <x v="104"/>
    <s v="管理費用"/>
    <x v="723"/>
    <x v="717"/>
    <s v="Z5450"/>
    <s v="電力通信處分攤"/>
    <n v="6568"/>
    <n v="0"/>
    <n v="6568"/>
  </r>
  <r>
    <x v="2"/>
    <x v="2"/>
    <x v="104"/>
    <s v="管理費用"/>
    <x v="725"/>
    <x v="719"/>
    <s v="Z0100"/>
    <s v="財務處分攤"/>
    <n v="2640"/>
    <n v="0"/>
    <n v="2640"/>
  </r>
  <r>
    <x v="2"/>
    <x v="2"/>
    <x v="104"/>
    <s v="管理費用"/>
    <x v="725"/>
    <x v="719"/>
    <s v="Z0140"/>
    <s v="秘書處分攤"/>
    <n v="157773"/>
    <n v="0"/>
    <n v="157773"/>
  </r>
  <r>
    <x v="2"/>
    <x v="2"/>
    <x v="104"/>
    <s v="管理費用"/>
    <x v="725"/>
    <x v="719"/>
    <s v="Z0240"/>
    <s v="資訊系統處分攤"/>
    <n v="1997"/>
    <n v="0"/>
    <n v="1997"/>
  </r>
  <r>
    <x v="2"/>
    <x v="2"/>
    <x v="104"/>
    <s v="管理費用"/>
    <x v="725"/>
    <x v="719"/>
    <s v="Z0630"/>
    <s v="新事業開發室分攤"/>
    <n v="245333"/>
    <n v="0"/>
    <n v="245333"/>
  </r>
  <r>
    <x v="2"/>
    <x v="2"/>
    <x v="104"/>
    <s v="管理費用"/>
    <x v="725"/>
    <x v="719"/>
    <s v="Z0960"/>
    <s v="人力資源處分攤"/>
    <n v="53227"/>
    <n v="0"/>
    <n v="53227"/>
  </r>
  <r>
    <x v="2"/>
    <x v="2"/>
    <x v="104"/>
    <s v="管理費用"/>
    <x v="725"/>
    <x v="719"/>
    <s v="Z5450"/>
    <s v="電力通信處分攤"/>
    <n v="11144"/>
    <n v="0"/>
    <n v="11144"/>
  </r>
  <r>
    <x v="2"/>
    <x v="2"/>
    <x v="104"/>
    <s v="管理費用"/>
    <x v="726"/>
    <x v="720"/>
    <s v="Z0140"/>
    <s v="秘書處分攤"/>
    <n v="1163"/>
    <n v="0"/>
    <n v="1163"/>
  </r>
  <r>
    <x v="2"/>
    <x v="2"/>
    <x v="104"/>
    <s v="管理費用"/>
    <x v="726"/>
    <x v="720"/>
    <s v="Z0630"/>
    <s v="新事業開發室分攤"/>
    <n v="90119"/>
    <n v="0"/>
    <n v="90119"/>
  </r>
  <r>
    <x v="2"/>
    <x v="2"/>
    <x v="104"/>
    <s v="管理費用"/>
    <x v="726"/>
    <x v="720"/>
    <s v="Z5450"/>
    <s v="電力通信處分攤"/>
    <n v="4633"/>
    <n v="0"/>
    <n v="4633"/>
  </r>
  <r>
    <x v="2"/>
    <x v="2"/>
    <x v="104"/>
    <s v="管理費用"/>
    <x v="727"/>
    <x v="721"/>
    <s v="Z0140"/>
    <s v="秘書處分攤"/>
    <n v="18854826"/>
    <n v="0"/>
    <n v="18854826"/>
  </r>
  <r>
    <x v="2"/>
    <x v="2"/>
    <x v="104"/>
    <s v="管理費用"/>
    <x v="727"/>
    <x v="721"/>
    <s v="Z0630"/>
    <s v="新事業開發室分攤"/>
    <n v="1282335"/>
    <n v="0"/>
    <n v="1282335"/>
  </r>
  <r>
    <x v="2"/>
    <x v="2"/>
    <x v="104"/>
    <s v="管理費用"/>
    <x v="727"/>
    <x v="721"/>
    <s v="Z0960"/>
    <s v="人力資源處分攤"/>
    <n v="863055"/>
    <n v="0"/>
    <n v="863055"/>
  </r>
  <r>
    <x v="2"/>
    <x v="2"/>
    <x v="104"/>
    <s v="管理費用"/>
    <x v="727"/>
    <x v="721"/>
    <s v="Z5450"/>
    <s v="電力通信處分攤"/>
    <n v="33646"/>
    <n v="0"/>
    <n v="33646"/>
  </r>
  <r>
    <x v="2"/>
    <x v="2"/>
    <x v="104"/>
    <s v="管理費用"/>
    <x v="728"/>
    <x v="722"/>
    <s v="Z0140"/>
    <s v="秘書處分攤"/>
    <n v="65414"/>
    <n v="0"/>
    <n v="65414"/>
  </r>
  <r>
    <x v="2"/>
    <x v="2"/>
    <x v="104"/>
    <s v="管理費用"/>
    <x v="728"/>
    <x v="722"/>
    <s v="Z0630"/>
    <s v="新事業開發室分攤"/>
    <n v="159"/>
    <n v="0"/>
    <n v="159"/>
  </r>
  <r>
    <x v="2"/>
    <x v="2"/>
    <x v="104"/>
    <s v="管理費用"/>
    <x v="728"/>
    <x v="722"/>
    <s v="Z0960"/>
    <s v="人力資源處分攤"/>
    <n v="826"/>
    <n v="0"/>
    <n v="826"/>
  </r>
  <r>
    <x v="2"/>
    <x v="2"/>
    <x v="104"/>
    <s v="管理費用"/>
    <x v="728"/>
    <x v="722"/>
    <s v="Z5450"/>
    <s v="電力通信處分攤"/>
    <n v="541"/>
    <n v="0"/>
    <n v="541"/>
  </r>
  <r>
    <x v="2"/>
    <x v="2"/>
    <x v="104"/>
    <s v="管理費用"/>
    <x v="730"/>
    <x v="724"/>
    <s v="Z0010"/>
    <s v="董事會分攤"/>
    <n v="171566"/>
    <n v="0"/>
    <n v="171566"/>
  </r>
  <r>
    <x v="2"/>
    <x v="2"/>
    <x v="104"/>
    <s v="管理費用"/>
    <x v="730"/>
    <x v="724"/>
    <s v="Z0020"/>
    <s v="總經理副總經理室分攤"/>
    <n v="463550"/>
    <n v="0"/>
    <n v="463550"/>
  </r>
  <r>
    <x v="2"/>
    <x v="2"/>
    <x v="104"/>
    <s v="管理費用"/>
    <x v="730"/>
    <x v="724"/>
    <s v="Z0030"/>
    <s v="企劃處分攤"/>
    <n v="406528"/>
    <n v="0"/>
    <n v="406528"/>
  </r>
  <r>
    <x v="2"/>
    <x v="2"/>
    <x v="104"/>
    <s v="管理費用"/>
    <x v="730"/>
    <x v="724"/>
    <s v="Z0100"/>
    <s v="財務處分攤"/>
    <n v="330654"/>
    <n v="0"/>
    <n v="330654"/>
  </r>
  <r>
    <x v="2"/>
    <x v="2"/>
    <x v="104"/>
    <s v="管理費用"/>
    <x v="730"/>
    <x v="724"/>
    <s v="Z0140"/>
    <s v="秘書處分攤"/>
    <n v="2354708"/>
    <n v="0"/>
    <n v="2354708"/>
  </r>
  <r>
    <x v="2"/>
    <x v="2"/>
    <x v="104"/>
    <s v="管理費用"/>
    <x v="730"/>
    <x v="724"/>
    <s v="Z0170"/>
    <s v="營建處分攤"/>
    <n v="413447"/>
    <n v="0"/>
    <n v="413447"/>
  </r>
  <r>
    <x v="2"/>
    <x v="2"/>
    <x v="104"/>
    <s v="管理費用"/>
    <x v="730"/>
    <x v="724"/>
    <s v="Z0180"/>
    <s v="會計處分攤"/>
    <n v="583560"/>
    <n v="0"/>
    <n v="583560"/>
  </r>
  <r>
    <x v="2"/>
    <x v="2"/>
    <x v="104"/>
    <s v="管理費用"/>
    <x v="730"/>
    <x v="724"/>
    <s v="Z0240"/>
    <s v="資訊系統處分攤"/>
    <n v="1493162"/>
    <n v="0"/>
    <n v="1493162"/>
  </r>
  <r>
    <x v="2"/>
    <x v="2"/>
    <x v="104"/>
    <s v="管理費用"/>
    <x v="730"/>
    <x v="724"/>
    <s v="Z0530"/>
    <s v="法律事務室分攤"/>
    <n v="178134"/>
    <n v="0"/>
    <n v="178134"/>
  </r>
  <r>
    <x v="2"/>
    <x v="2"/>
    <x v="104"/>
    <s v="管理費用"/>
    <x v="730"/>
    <x v="724"/>
    <s v="Z0570"/>
    <s v="政風處分攤"/>
    <n v="281473"/>
    <n v="0"/>
    <n v="281473"/>
  </r>
  <r>
    <x v="2"/>
    <x v="2"/>
    <x v="104"/>
    <s v="管理費用"/>
    <x v="730"/>
    <x v="724"/>
    <s v="Z0620"/>
    <s v="工業安全衛生處分攤"/>
    <n v="2026321"/>
    <n v="0"/>
    <n v="2026321"/>
  </r>
  <r>
    <x v="2"/>
    <x v="2"/>
    <x v="104"/>
    <s v="管理費用"/>
    <x v="730"/>
    <x v="724"/>
    <s v="Z0630"/>
    <s v="新事業開發室分攤"/>
    <n v="289881"/>
    <n v="0"/>
    <n v="289881"/>
  </r>
  <r>
    <x v="2"/>
    <x v="2"/>
    <x v="104"/>
    <s v="管理費用"/>
    <x v="730"/>
    <x v="724"/>
    <s v="Z0790"/>
    <s v="促進電力發展營運協助金審議委員會分攤"/>
    <n v="116626"/>
    <n v="0"/>
    <n v="116626"/>
  </r>
  <r>
    <x v="2"/>
    <x v="2"/>
    <x v="104"/>
    <s v="管理費用"/>
    <x v="730"/>
    <x v="724"/>
    <s v="Z0950"/>
    <s v="董事會檢核室分攤"/>
    <n v="149960"/>
    <n v="0"/>
    <n v="149960"/>
  </r>
  <r>
    <x v="2"/>
    <x v="2"/>
    <x v="104"/>
    <s v="管理費用"/>
    <x v="730"/>
    <x v="724"/>
    <s v="Z0960"/>
    <s v="人力資源處分攤"/>
    <n v="781228"/>
    <n v="0"/>
    <n v="781228"/>
  </r>
  <r>
    <x v="2"/>
    <x v="2"/>
    <x v="104"/>
    <s v="管理費用"/>
    <x v="730"/>
    <x v="724"/>
    <s v="Z5440"/>
    <s v="澳洲辦事處分攤"/>
    <n v="32366"/>
    <n v="0"/>
    <n v="32366"/>
  </r>
  <r>
    <x v="2"/>
    <x v="2"/>
    <x v="104"/>
    <s v="管理費用"/>
    <x v="730"/>
    <x v="724"/>
    <s v="Z5450"/>
    <s v="電力通信處分攤"/>
    <n v="33744"/>
    <n v="0"/>
    <n v="33744"/>
  </r>
  <r>
    <x v="2"/>
    <x v="2"/>
    <x v="104"/>
    <s v="管理費用"/>
    <x v="731"/>
    <x v="725"/>
    <s v="Z0100"/>
    <s v="財務處分攤"/>
    <n v="240"/>
    <n v="0"/>
    <n v="240"/>
  </r>
  <r>
    <x v="2"/>
    <x v="2"/>
    <x v="104"/>
    <s v="管理費用"/>
    <x v="731"/>
    <x v="725"/>
    <s v="Z0140"/>
    <s v="秘書處分攤"/>
    <n v="776767"/>
    <n v="0"/>
    <n v="776767"/>
  </r>
  <r>
    <x v="2"/>
    <x v="2"/>
    <x v="104"/>
    <s v="管理費用"/>
    <x v="731"/>
    <x v="725"/>
    <s v="Z0170"/>
    <s v="營建處分攤"/>
    <n v="80"/>
    <n v="0"/>
    <n v="80"/>
  </r>
  <r>
    <x v="2"/>
    <x v="2"/>
    <x v="104"/>
    <s v="管理費用"/>
    <x v="731"/>
    <x v="725"/>
    <s v="Z0180"/>
    <s v="會計處分攤"/>
    <n v="2228"/>
    <n v="0"/>
    <n v="2228"/>
  </r>
  <r>
    <x v="2"/>
    <x v="2"/>
    <x v="104"/>
    <s v="管理費用"/>
    <x v="731"/>
    <x v="725"/>
    <s v="Z0240"/>
    <s v="資訊系統處分攤"/>
    <n v="1176"/>
    <n v="0"/>
    <n v="1176"/>
  </r>
  <r>
    <x v="2"/>
    <x v="2"/>
    <x v="104"/>
    <s v="管理費用"/>
    <x v="731"/>
    <x v="725"/>
    <s v="Z0570"/>
    <s v="政風處分攤"/>
    <n v="516"/>
    <n v="0"/>
    <n v="516"/>
  </r>
  <r>
    <x v="2"/>
    <x v="2"/>
    <x v="104"/>
    <s v="管理費用"/>
    <x v="731"/>
    <x v="725"/>
    <s v="Z0620"/>
    <s v="工業安全衛生處分攤"/>
    <n v="886"/>
    <n v="0"/>
    <n v="886"/>
  </r>
  <r>
    <x v="2"/>
    <x v="2"/>
    <x v="104"/>
    <s v="管理費用"/>
    <x v="731"/>
    <x v="725"/>
    <s v="Z0630"/>
    <s v="新事業開發室分攤"/>
    <n v="1875"/>
    <n v="0"/>
    <n v="1875"/>
  </r>
  <r>
    <x v="2"/>
    <x v="2"/>
    <x v="104"/>
    <s v="管理費用"/>
    <x v="731"/>
    <x v="725"/>
    <s v="Z5440"/>
    <s v="澳洲辦事處分攤"/>
    <n v="1752"/>
    <n v="0"/>
    <n v="1752"/>
  </r>
  <r>
    <x v="2"/>
    <x v="2"/>
    <x v="104"/>
    <s v="管理費用"/>
    <x v="731"/>
    <x v="725"/>
    <s v="Z5450"/>
    <s v="電力通信處分攤"/>
    <n v="1497327"/>
    <n v="0"/>
    <n v="1497327"/>
  </r>
  <r>
    <x v="2"/>
    <x v="2"/>
    <x v="104"/>
    <s v="管理費用"/>
    <x v="732"/>
    <x v="726"/>
    <s v="Z0010"/>
    <s v="董事會分攤"/>
    <n v="457"/>
    <n v="0"/>
    <n v="457"/>
  </r>
  <r>
    <x v="2"/>
    <x v="2"/>
    <x v="104"/>
    <s v="管理費用"/>
    <x v="732"/>
    <x v="726"/>
    <s v="Z0020"/>
    <s v="總經理副總經理室分攤"/>
    <n v="4186"/>
    <n v="0"/>
    <n v="4186"/>
  </r>
  <r>
    <x v="2"/>
    <x v="2"/>
    <x v="104"/>
    <s v="管理費用"/>
    <x v="732"/>
    <x v="726"/>
    <s v="Z0030"/>
    <s v="企劃處分攤"/>
    <n v="12646"/>
    <n v="0"/>
    <n v="12646"/>
  </r>
  <r>
    <x v="2"/>
    <x v="2"/>
    <x v="104"/>
    <s v="管理費用"/>
    <x v="732"/>
    <x v="726"/>
    <s v="Z0100"/>
    <s v="財務處分攤"/>
    <n v="9237"/>
    <n v="0"/>
    <n v="9237"/>
  </r>
  <r>
    <x v="2"/>
    <x v="2"/>
    <x v="104"/>
    <s v="管理費用"/>
    <x v="732"/>
    <x v="726"/>
    <s v="Z0140"/>
    <s v="秘書處分攤"/>
    <n v="3417089"/>
    <n v="0"/>
    <n v="3417089"/>
  </r>
  <r>
    <x v="2"/>
    <x v="2"/>
    <x v="104"/>
    <s v="管理費用"/>
    <x v="732"/>
    <x v="726"/>
    <s v="Z0170"/>
    <s v="營建處分攤"/>
    <n v="19106"/>
    <n v="0"/>
    <n v="19106"/>
  </r>
  <r>
    <x v="2"/>
    <x v="2"/>
    <x v="104"/>
    <s v="管理費用"/>
    <x v="732"/>
    <x v="726"/>
    <s v="Z0180"/>
    <s v="會計處分攤"/>
    <n v="7407"/>
    <n v="0"/>
    <n v="7407"/>
  </r>
  <r>
    <x v="2"/>
    <x v="2"/>
    <x v="104"/>
    <s v="管理費用"/>
    <x v="732"/>
    <x v="726"/>
    <s v="Z0240"/>
    <s v="資訊系統處分攤"/>
    <n v="10863"/>
    <n v="0"/>
    <n v="10863"/>
  </r>
  <r>
    <x v="2"/>
    <x v="2"/>
    <x v="104"/>
    <s v="管理費用"/>
    <x v="732"/>
    <x v="726"/>
    <s v="Z0530"/>
    <s v="法律事務室分攤"/>
    <n v="1862"/>
    <n v="0"/>
    <n v="1862"/>
  </r>
  <r>
    <x v="2"/>
    <x v="2"/>
    <x v="104"/>
    <s v="管理費用"/>
    <x v="732"/>
    <x v="726"/>
    <s v="Z0570"/>
    <s v="政風處分攤"/>
    <n v="46945"/>
    <n v="0"/>
    <n v="46945"/>
  </r>
  <r>
    <x v="2"/>
    <x v="2"/>
    <x v="104"/>
    <s v="管理費用"/>
    <x v="732"/>
    <x v="726"/>
    <s v="Z0620"/>
    <s v="工業安全衛生處分攤"/>
    <n v="111974"/>
    <n v="0"/>
    <n v="111974"/>
  </r>
  <r>
    <x v="2"/>
    <x v="2"/>
    <x v="104"/>
    <s v="管理費用"/>
    <x v="732"/>
    <x v="726"/>
    <s v="Z0630"/>
    <s v="新事業開發室分攤"/>
    <n v="171952"/>
    <n v="0"/>
    <n v="171952"/>
  </r>
  <r>
    <x v="2"/>
    <x v="2"/>
    <x v="104"/>
    <s v="管理費用"/>
    <x v="732"/>
    <x v="726"/>
    <s v="Z0790"/>
    <s v="促進電力發展營運協助金審議委員會分攤"/>
    <n v="6806"/>
    <n v="0"/>
    <n v="6806"/>
  </r>
  <r>
    <x v="2"/>
    <x v="2"/>
    <x v="104"/>
    <s v="管理費用"/>
    <x v="732"/>
    <x v="726"/>
    <s v="Z0950"/>
    <s v="董事會檢核室分攤"/>
    <n v="5618"/>
    <n v="0"/>
    <n v="5618"/>
  </r>
  <r>
    <x v="2"/>
    <x v="2"/>
    <x v="104"/>
    <s v="管理費用"/>
    <x v="732"/>
    <x v="726"/>
    <s v="Z0960"/>
    <s v="人力資源處分攤"/>
    <n v="135589"/>
    <n v="0"/>
    <n v="135589"/>
  </r>
  <r>
    <x v="2"/>
    <x v="2"/>
    <x v="104"/>
    <s v="管理費用"/>
    <x v="732"/>
    <x v="726"/>
    <s v="Z5450"/>
    <s v="電力通信處分攤"/>
    <n v="10033"/>
    <n v="0"/>
    <n v="10033"/>
  </r>
  <r>
    <x v="2"/>
    <x v="2"/>
    <x v="104"/>
    <s v="管理費用"/>
    <x v="733"/>
    <x v="727"/>
    <s v="Z0630"/>
    <s v="新事業開發室分攤"/>
    <n v="150670326"/>
    <n v="0"/>
    <n v="150670326"/>
  </r>
  <r>
    <x v="2"/>
    <x v="2"/>
    <x v="104"/>
    <s v="管理費用"/>
    <x v="733"/>
    <x v="727"/>
    <s v="Z5440"/>
    <s v="澳洲辦事處分攤"/>
    <n v="701705"/>
    <n v="0"/>
    <n v="701705"/>
  </r>
  <r>
    <x v="2"/>
    <x v="2"/>
    <x v="104"/>
    <s v="管理費用"/>
    <x v="733"/>
    <x v="727"/>
    <s v="Z5450"/>
    <s v="電力通信處分攤"/>
    <n v="283"/>
    <n v="0"/>
    <n v="283"/>
  </r>
  <r>
    <x v="2"/>
    <x v="2"/>
    <x v="104"/>
    <s v="管理費用"/>
    <x v="792"/>
    <x v="784"/>
    <s v="Z0630"/>
    <s v="新事業開發室分攤"/>
    <n v="478942"/>
    <n v="0"/>
    <n v="478942"/>
  </r>
  <r>
    <x v="2"/>
    <x v="2"/>
    <x v="104"/>
    <s v="管理費用"/>
    <x v="734"/>
    <x v="728"/>
    <s v="Z0020"/>
    <s v="總經理副總經理室分攤"/>
    <n v="148000"/>
    <n v="0"/>
    <n v="148000"/>
  </r>
  <r>
    <x v="2"/>
    <x v="2"/>
    <x v="104"/>
    <s v="管理費用"/>
    <x v="734"/>
    <x v="728"/>
    <s v="Z0030"/>
    <s v="企劃處分攤"/>
    <n v="211389"/>
    <n v="0"/>
    <n v="211389"/>
  </r>
  <r>
    <x v="2"/>
    <x v="2"/>
    <x v="104"/>
    <s v="管理費用"/>
    <x v="734"/>
    <x v="728"/>
    <s v="Z0100"/>
    <s v="財務處分攤"/>
    <n v="27365"/>
    <n v="0"/>
    <n v="27365"/>
  </r>
  <r>
    <x v="2"/>
    <x v="2"/>
    <x v="104"/>
    <s v="管理費用"/>
    <x v="734"/>
    <x v="728"/>
    <s v="Z0140"/>
    <s v="秘書處分攤"/>
    <n v="215980"/>
    <n v="0"/>
    <n v="215980"/>
  </r>
  <r>
    <x v="2"/>
    <x v="2"/>
    <x v="104"/>
    <s v="管理費用"/>
    <x v="734"/>
    <x v="728"/>
    <s v="Z0170"/>
    <s v="營建處分攤"/>
    <n v="505921"/>
    <n v="0"/>
    <n v="505921"/>
  </r>
  <r>
    <x v="2"/>
    <x v="2"/>
    <x v="104"/>
    <s v="管理費用"/>
    <x v="734"/>
    <x v="728"/>
    <s v="Z0180"/>
    <s v="會計處分攤"/>
    <n v="60274"/>
    <n v="0"/>
    <n v="60274"/>
  </r>
  <r>
    <x v="2"/>
    <x v="2"/>
    <x v="104"/>
    <s v="管理費用"/>
    <x v="734"/>
    <x v="728"/>
    <s v="Z0240"/>
    <s v="資訊系統處分攤"/>
    <n v="1306511"/>
    <n v="0"/>
    <n v="1306511"/>
  </r>
  <r>
    <x v="2"/>
    <x v="2"/>
    <x v="104"/>
    <s v="管理費用"/>
    <x v="734"/>
    <x v="728"/>
    <s v="Z0570"/>
    <s v="政風處分攤"/>
    <n v="11162"/>
    <n v="0"/>
    <n v="11162"/>
  </r>
  <r>
    <x v="2"/>
    <x v="2"/>
    <x v="104"/>
    <s v="管理費用"/>
    <x v="734"/>
    <x v="728"/>
    <s v="Z0630"/>
    <s v="新事業開發室分攤"/>
    <n v="198244"/>
    <n v="0"/>
    <n v="198244"/>
  </r>
  <r>
    <x v="2"/>
    <x v="2"/>
    <x v="104"/>
    <s v="管理費用"/>
    <x v="734"/>
    <x v="728"/>
    <s v="Z0790"/>
    <s v="促進電力發展營運協助金審議委員會分攤"/>
    <n v="760000"/>
    <n v="0"/>
    <n v="760000"/>
  </r>
  <r>
    <x v="2"/>
    <x v="2"/>
    <x v="104"/>
    <s v="管理費用"/>
    <x v="734"/>
    <x v="728"/>
    <s v="Z0960"/>
    <s v="人力資源處分攤"/>
    <n v="1034528"/>
    <n v="0"/>
    <n v="1034528"/>
  </r>
  <r>
    <x v="2"/>
    <x v="2"/>
    <x v="104"/>
    <s v="管理費用"/>
    <x v="734"/>
    <x v="728"/>
    <s v="Z5450"/>
    <s v="電力通信處分攤"/>
    <n v="9340"/>
    <n v="0"/>
    <n v="9340"/>
  </r>
  <r>
    <x v="2"/>
    <x v="2"/>
    <x v="104"/>
    <s v="管理費用"/>
    <x v="734"/>
    <x v="728"/>
    <s v="Z545N"/>
    <s v="電力通信處-其他事業分攤"/>
    <n v="6577"/>
    <n v="0"/>
    <n v="6577"/>
  </r>
  <r>
    <x v="2"/>
    <x v="2"/>
    <x v="104"/>
    <s v="管理費用"/>
    <x v="847"/>
    <x v="839"/>
    <s v="Z0630"/>
    <s v="新事業開發室分攤"/>
    <n v="33500"/>
    <n v="0"/>
    <n v="33500"/>
  </r>
  <r>
    <x v="2"/>
    <x v="2"/>
    <x v="104"/>
    <s v="管理費用"/>
    <x v="735"/>
    <x v="729"/>
    <s v="Z0140"/>
    <s v="秘書處分攤"/>
    <n v="27297880"/>
    <n v="0"/>
    <n v="27297880"/>
  </r>
  <r>
    <x v="2"/>
    <x v="2"/>
    <x v="104"/>
    <s v="管理費用"/>
    <x v="735"/>
    <x v="729"/>
    <s v="Z0630"/>
    <s v="新事業開發室分攤"/>
    <n v="135113408"/>
    <n v="0"/>
    <n v="135113408"/>
  </r>
  <r>
    <x v="2"/>
    <x v="2"/>
    <x v="104"/>
    <s v="管理費用"/>
    <x v="735"/>
    <x v="729"/>
    <s v="Z0960"/>
    <s v="人力資源處分攤"/>
    <n v="9287553"/>
    <n v="0"/>
    <n v="9287553"/>
  </r>
  <r>
    <x v="2"/>
    <x v="2"/>
    <x v="104"/>
    <s v="管理費用"/>
    <x v="735"/>
    <x v="729"/>
    <s v="Z5450"/>
    <s v="電力通信處分攤"/>
    <n v="12260"/>
    <n v="0"/>
    <n v="12260"/>
  </r>
  <r>
    <x v="2"/>
    <x v="2"/>
    <x v="104"/>
    <s v="管理費用"/>
    <x v="736"/>
    <x v="730"/>
    <s v="Z0140"/>
    <s v="秘書處分攤"/>
    <n v="6345015"/>
    <n v="0"/>
    <n v="6345015"/>
  </r>
  <r>
    <x v="2"/>
    <x v="2"/>
    <x v="104"/>
    <s v="管理費用"/>
    <x v="736"/>
    <x v="730"/>
    <s v="Z0630"/>
    <s v="新事業開發室分攤"/>
    <n v="5200596"/>
    <n v="0"/>
    <n v="5200596"/>
  </r>
  <r>
    <x v="2"/>
    <x v="2"/>
    <x v="104"/>
    <s v="管理費用"/>
    <x v="736"/>
    <x v="730"/>
    <s v="Z0960"/>
    <s v="人力資源處分攤"/>
    <n v="445684"/>
    <n v="0"/>
    <n v="445684"/>
  </r>
  <r>
    <x v="2"/>
    <x v="2"/>
    <x v="104"/>
    <s v="管理費用"/>
    <x v="736"/>
    <x v="730"/>
    <s v="Z5450"/>
    <s v="電力通信處分攤"/>
    <n v="3321"/>
    <n v="0"/>
    <n v="3321"/>
  </r>
  <r>
    <x v="2"/>
    <x v="2"/>
    <x v="104"/>
    <s v="管理費用"/>
    <x v="737"/>
    <x v="731"/>
    <s v="Z0140"/>
    <s v="秘書處分攤"/>
    <n v="87550"/>
    <n v="0"/>
    <n v="87550"/>
  </r>
  <r>
    <x v="2"/>
    <x v="2"/>
    <x v="104"/>
    <s v="管理費用"/>
    <x v="737"/>
    <x v="731"/>
    <s v="Z0790"/>
    <s v="促進電力發展營運協助金審議委員會分攤"/>
    <n v="11230"/>
    <n v="0"/>
    <n v="11230"/>
  </r>
  <r>
    <x v="2"/>
    <x v="2"/>
    <x v="104"/>
    <s v="管理費用"/>
    <x v="737"/>
    <x v="731"/>
    <s v="Z5450"/>
    <s v="電力通信處分攤"/>
    <n v="2816"/>
    <n v="0"/>
    <n v="2816"/>
  </r>
  <r>
    <x v="2"/>
    <x v="2"/>
    <x v="104"/>
    <s v="管理費用"/>
    <x v="857"/>
    <x v="849"/>
    <s v="Z000T"/>
    <s v="統列總處分攤"/>
    <n v="334363"/>
    <n v="0"/>
    <n v="334363"/>
  </r>
  <r>
    <x v="2"/>
    <x v="2"/>
    <x v="104"/>
    <s v="管理費用"/>
    <x v="738"/>
    <x v="732"/>
    <s v="Z0030"/>
    <s v="企劃處分攤"/>
    <n v="24509"/>
    <n v="0"/>
    <n v="24509"/>
  </r>
  <r>
    <x v="2"/>
    <x v="2"/>
    <x v="104"/>
    <s v="管理費用"/>
    <x v="738"/>
    <x v="732"/>
    <s v="Z0100"/>
    <s v="財務處分攤"/>
    <n v="2613171"/>
    <n v="0"/>
    <n v="2613171"/>
  </r>
  <r>
    <x v="2"/>
    <x v="2"/>
    <x v="104"/>
    <s v="管理費用"/>
    <x v="738"/>
    <x v="732"/>
    <s v="Z0140"/>
    <s v="秘書處分攤"/>
    <n v="50154"/>
    <n v="0"/>
    <n v="50154"/>
  </r>
  <r>
    <x v="2"/>
    <x v="2"/>
    <x v="104"/>
    <s v="管理費用"/>
    <x v="738"/>
    <x v="732"/>
    <s v="Z0170"/>
    <s v="營建處分攤"/>
    <n v="32252"/>
    <n v="0"/>
    <n v="32252"/>
  </r>
  <r>
    <x v="2"/>
    <x v="2"/>
    <x v="104"/>
    <s v="管理費用"/>
    <x v="738"/>
    <x v="732"/>
    <s v="Z0180"/>
    <s v="會計處分攤"/>
    <n v="772"/>
    <n v="0"/>
    <n v="772"/>
  </r>
  <r>
    <x v="2"/>
    <x v="2"/>
    <x v="104"/>
    <s v="管理費用"/>
    <x v="738"/>
    <x v="732"/>
    <s v="Z0240"/>
    <s v="資訊系統處分攤"/>
    <n v="46554"/>
    <n v="0"/>
    <n v="46554"/>
  </r>
  <r>
    <x v="2"/>
    <x v="2"/>
    <x v="104"/>
    <s v="管理費用"/>
    <x v="738"/>
    <x v="732"/>
    <s v="Z0570"/>
    <s v="政風處分攤"/>
    <n v="179"/>
    <n v="0"/>
    <n v="179"/>
  </r>
  <r>
    <x v="2"/>
    <x v="2"/>
    <x v="104"/>
    <s v="管理費用"/>
    <x v="738"/>
    <x v="732"/>
    <s v="Z0620"/>
    <s v="工業安全衛生處分攤"/>
    <n v="17132"/>
    <n v="0"/>
    <n v="17132"/>
  </r>
  <r>
    <x v="2"/>
    <x v="2"/>
    <x v="104"/>
    <s v="管理費用"/>
    <x v="738"/>
    <x v="732"/>
    <s v="Z0630"/>
    <s v="新事業開發室分攤"/>
    <n v="151264"/>
    <n v="0"/>
    <n v="151264"/>
  </r>
  <r>
    <x v="2"/>
    <x v="2"/>
    <x v="104"/>
    <s v="管理費用"/>
    <x v="738"/>
    <x v="732"/>
    <s v="Z0790"/>
    <s v="促進電力發展營運協助金審議委員會分攤"/>
    <n v="8687"/>
    <n v="0"/>
    <n v="8687"/>
  </r>
  <r>
    <x v="2"/>
    <x v="2"/>
    <x v="104"/>
    <s v="管理費用"/>
    <x v="738"/>
    <x v="732"/>
    <s v="Z0960"/>
    <s v="人力資源處分攤"/>
    <n v="44021"/>
    <n v="0"/>
    <n v="44021"/>
  </r>
  <r>
    <x v="2"/>
    <x v="2"/>
    <x v="104"/>
    <s v="管理費用"/>
    <x v="738"/>
    <x v="732"/>
    <s v="Z5450"/>
    <s v="電力通信處分攤"/>
    <n v="75"/>
    <n v="0"/>
    <n v="75"/>
  </r>
  <r>
    <x v="2"/>
    <x v="2"/>
    <x v="104"/>
    <s v="管理費用"/>
    <x v="738"/>
    <x v="732"/>
    <s v="Z545N"/>
    <s v="電力通信處-其他事業分攤"/>
    <n v="446"/>
    <n v="0"/>
    <n v="446"/>
  </r>
  <r>
    <x v="2"/>
    <x v="2"/>
    <x v="104"/>
    <s v="管理費用"/>
    <x v="858"/>
    <x v="850"/>
    <s v="Z5440"/>
    <s v="澳洲辦事處分攤"/>
    <n v="0"/>
    <n v="-13539"/>
    <n v="-13539"/>
  </r>
  <r>
    <x v="2"/>
    <x v="2"/>
    <x v="104"/>
    <s v="管理費用"/>
    <x v="739"/>
    <x v="733"/>
    <s v="Z0100"/>
    <s v="財務處分攤"/>
    <n v="300"/>
    <n v="0"/>
    <n v="300"/>
  </r>
  <r>
    <x v="2"/>
    <x v="2"/>
    <x v="104"/>
    <s v="管理費用"/>
    <x v="739"/>
    <x v="733"/>
    <s v="Z0140"/>
    <s v="秘書處分攤"/>
    <n v="2680"/>
    <n v="0"/>
    <n v="2680"/>
  </r>
  <r>
    <x v="2"/>
    <x v="2"/>
    <x v="104"/>
    <s v="管理費用"/>
    <x v="739"/>
    <x v="733"/>
    <s v="Z0240"/>
    <s v="資訊系統處分攤"/>
    <n v="200"/>
    <n v="0"/>
    <n v="200"/>
  </r>
  <r>
    <x v="2"/>
    <x v="2"/>
    <x v="104"/>
    <s v="管理費用"/>
    <x v="739"/>
    <x v="733"/>
    <s v="Z0530"/>
    <s v="法律事務室分攤"/>
    <n v="5600"/>
    <n v="0"/>
    <n v="5600"/>
  </r>
  <r>
    <x v="2"/>
    <x v="2"/>
    <x v="104"/>
    <s v="管理費用"/>
    <x v="739"/>
    <x v="733"/>
    <s v="Z0630"/>
    <s v="新事業開發室分攤"/>
    <n v="1100"/>
    <n v="0"/>
    <n v="1100"/>
  </r>
  <r>
    <x v="2"/>
    <x v="2"/>
    <x v="104"/>
    <s v="管理費用"/>
    <x v="739"/>
    <x v="733"/>
    <s v="Z0790"/>
    <s v="促進電力發展營運協助金審議委員會分攤"/>
    <n v="750"/>
    <n v="0"/>
    <n v="750"/>
  </r>
  <r>
    <x v="2"/>
    <x v="2"/>
    <x v="104"/>
    <s v="管理費用"/>
    <x v="739"/>
    <x v="733"/>
    <s v="Z5450"/>
    <s v="電力通信處分攤"/>
    <n v="202860"/>
    <n v="0"/>
    <n v="202860"/>
  </r>
  <r>
    <x v="2"/>
    <x v="2"/>
    <x v="104"/>
    <s v="管理費用"/>
    <x v="739"/>
    <x v="733"/>
    <s v="Z545N"/>
    <s v="電力通信處-其他事業分攤"/>
    <n v="83000"/>
    <n v="0"/>
    <n v="83000"/>
  </r>
  <r>
    <x v="2"/>
    <x v="2"/>
    <x v="104"/>
    <s v="管理費用"/>
    <x v="740"/>
    <x v="734"/>
    <s v="Z0030"/>
    <s v="企劃處分攤"/>
    <n v="500"/>
    <n v="0"/>
    <n v="500"/>
  </r>
  <r>
    <x v="2"/>
    <x v="2"/>
    <x v="104"/>
    <s v="管理費用"/>
    <x v="740"/>
    <x v="734"/>
    <s v="Z0100"/>
    <s v="財務處分攤"/>
    <n v="250"/>
    <n v="0"/>
    <n v="250"/>
  </r>
  <r>
    <x v="2"/>
    <x v="2"/>
    <x v="104"/>
    <s v="管理費用"/>
    <x v="740"/>
    <x v="734"/>
    <s v="Z0140"/>
    <s v="秘書處分攤"/>
    <n v="40501"/>
    <n v="0"/>
    <n v="40501"/>
  </r>
  <r>
    <x v="2"/>
    <x v="2"/>
    <x v="104"/>
    <s v="管理費用"/>
    <x v="740"/>
    <x v="734"/>
    <s v="Z0180"/>
    <s v="會計處分攤"/>
    <n v="750"/>
    <n v="0"/>
    <n v="750"/>
  </r>
  <r>
    <x v="2"/>
    <x v="2"/>
    <x v="104"/>
    <s v="管理費用"/>
    <x v="740"/>
    <x v="734"/>
    <s v="Z0630"/>
    <s v="新事業開發室分攤"/>
    <n v="5376"/>
    <n v="0"/>
    <n v="5376"/>
  </r>
  <r>
    <x v="2"/>
    <x v="2"/>
    <x v="104"/>
    <s v="管理費用"/>
    <x v="740"/>
    <x v="734"/>
    <s v="Z0790"/>
    <s v="促進電力發展營運協助金審議委員會分攤"/>
    <n v="250"/>
    <n v="0"/>
    <n v="250"/>
  </r>
  <r>
    <x v="2"/>
    <x v="2"/>
    <x v="104"/>
    <s v="管理費用"/>
    <x v="740"/>
    <x v="734"/>
    <s v="Z5450"/>
    <s v="電力通信處分攤"/>
    <n v="22"/>
    <n v="0"/>
    <n v="22"/>
  </r>
  <r>
    <x v="2"/>
    <x v="2"/>
    <x v="104"/>
    <s v="管理費用"/>
    <x v="741"/>
    <x v="735"/>
    <s v="Z0140"/>
    <s v="秘書處分攤"/>
    <n v="51367"/>
    <n v="0"/>
    <n v="51367"/>
  </r>
  <r>
    <x v="2"/>
    <x v="2"/>
    <x v="104"/>
    <s v="管理費用"/>
    <x v="741"/>
    <x v="735"/>
    <s v="Z0790"/>
    <s v="促進電力發展營運協助金審議委員會分攤"/>
    <n v="6180"/>
    <n v="0"/>
    <n v="6180"/>
  </r>
  <r>
    <x v="2"/>
    <x v="2"/>
    <x v="104"/>
    <s v="管理費用"/>
    <x v="741"/>
    <x v="735"/>
    <s v="Z5450"/>
    <s v="電力通信處分攤"/>
    <n v="2979"/>
    <n v="0"/>
    <n v="2979"/>
  </r>
  <r>
    <x v="2"/>
    <x v="2"/>
    <x v="104"/>
    <s v="管理費用"/>
    <x v="742"/>
    <x v="736"/>
    <s v="Z0140"/>
    <s v="秘書處分攤"/>
    <n v="772"/>
    <n v="0"/>
    <n v="772"/>
  </r>
  <r>
    <x v="2"/>
    <x v="2"/>
    <x v="104"/>
    <s v="管理費用"/>
    <x v="742"/>
    <x v="736"/>
    <s v="Z5450"/>
    <s v="電力通信處分攤"/>
    <n v="0"/>
    <n v="-12"/>
    <n v="-12"/>
  </r>
  <r>
    <x v="2"/>
    <x v="2"/>
    <x v="104"/>
    <s v="管理費用"/>
    <x v="809"/>
    <x v="801"/>
    <s v="Z0510"/>
    <s v="公眾服務處分攤"/>
    <n v="5898682"/>
    <n v="0"/>
    <n v="5898682"/>
  </r>
  <r>
    <x v="2"/>
    <x v="2"/>
    <x v="104"/>
    <s v="管理費用"/>
    <x v="859"/>
    <x v="851"/>
    <s v="Z0030"/>
    <s v="企劃處分攤"/>
    <n v="2000"/>
    <n v="0"/>
    <n v="2000"/>
  </r>
  <r>
    <x v="2"/>
    <x v="2"/>
    <x v="104"/>
    <s v="管理費用"/>
    <x v="859"/>
    <x v="851"/>
    <s v="Z0510"/>
    <s v="公眾服務處分攤"/>
    <n v="1923077"/>
    <n v="0"/>
    <n v="1923077"/>
  </r>
  <r>
    <x v="2"/>
    <x v="2"/>
    <x v="104"/>
    <s v="管理費用"/>
    <x v="749"/>
    <x v="743"/>
    <s v="Z0960"/>
    <s v="人力資源處分攤"/>
    <n v="9856000"/>
    <n v="0"/>
    <n v="9856000"/>
  </r>
  <r>
    <x v="2"/>
    <x v="2"/>
    <x v="104"/>
    <s v="管理費用"/>
    <x v="751"/>
    <x v="745"/>
    <s v="Z0170"/>
    <s v="營建處分攤"/>
    <n v="31000"/>
    <n v="0"/>
    <n v="31000"/>
  </r>
  <r>
    <x v="2"/>
    <x v="2"/>
    <x v="104"/>
    <s v="管理費用"/>
    <x v="754"/>
    <x v="748"/>
    <s v="Z5450"/>
    <s v="電力通信處分攤"/>
    <n v="28"/>
    <n v="0"/>
    <n v="28"/>
  </r>
  <r>
    <x v="2"/>
    <x v="2"/>
    <x v="104"/>
    <s v="管理費用"/>
    <x v="755"/>
    <x v="749"/>
    <s v="Z0010"/>
    <s v="董事會分攤"/>
    <n v="187500"/>
    <n v="0"/>
    <n v="187500"/>
  </r>
  <r>
    <x v="2"/>
    <x v="2"/>
    <x v="104"/>
    <s v="管理費用"/>
    <x v="755"/>
    <x v="749"/>
    <s v="Z0030"/>
    <s v="企劃處分攤"/>
    <n v="350000"/>
    <n v="0"/>
    <n v="350000"/>
  </r>
  <r>
    <x v="2"/>
    <x v="2"/>
    <x v="104"/>
    <s v="管理費用"/>
    <x v="755"/>
    <x v="749"/>
    <s v="Z0140"/>
    <s v="秘書處分攤"/>
    <n v="30000"/>
    <n v="0"/>
    <n v="30000"/>
  </r>
  <r>
    <x v="2"/>
    <x v="2"/>
    <x v="104"/>
    <s v="管理費用"/>
    <x v="755"/>
    <x v="749"/>
    <s v="Z0570"/>
    <s v="政風處分攤"/>
    <n v="150000"/>
    <n v="0"/>
    <n v="150000"/>
  </r>
  <r>
    <x v="2"/>
    <x v="2"/>
    <x v="104"/>
    <s v="管理費用"/>
    <x v="757"/>
    <x v="751"/>
    <s v="Z000T"/>
    <s v="統列總處分攤"/>
    <n v="0"/>
    <n v="-843"/>
    <n v="-843"/>
  </r>
  <r>
    <x v="2"/>
    <x v="2"/>
    <x v="104"/>
    <s v="管理費用"/>
    <x v="758"/>
    <x v="752"/>
    <s v="Z5450"/>
    <s v="電力通信處分攤"/>
    <n v="0"/>
    <n v="-5463"/>
    <n v="-5463"/>
  </r>
  <r>
    <x v="2"/>
    <x v="2"/>
    <x v="104"/>
    <s v="管理費用"/>
    <x v="759"/>
    <x v="753"/>
    <s v="Z5450"/>
    <s v="電力通信處分攤"/>
    <n v="879"/>
    <n v="0"/>
    <n v="879"/>
  </r>
  <r>
    <x v="2"/>
    <x v="2"/>
    <x v="104"/>
    <s v="管理費用"/>
    <x v="760"/>
    <x v="754"/>
    <s v="Z5450"/>
    <s v="電力通信處分攤"/>
    <n v="480"/>
    <n v="0"/>
    <n v="480"/>
  </r>
  <r>
    <x v="2"/>
    <x v="2"/>
    <x v="104"/>
    <s v="管理費用"/>
    <x v="765"/>
    <x v="759"/>
    <s v="Z5450"/>
    <s v="電力通信處分攤"/>
    <n v="0"/>
    <n v="-1887"/>
    <n v="-1887"/>
  </r>
  <r>
    <x v="2"/>
    <x v="2"/>
    <x v="105"/>
    <s v="文創商品費用"/>
    <x v="654"/>
    <x v="648"/>
    <s v="Z0630"/>
    <s v="新事業開發室分攤"/>
    <n v="17950"/>
    <n v="0"/>
    <n v="17950"/>
  </r>
  <r>
    <x v="2"/>
    <x v="2"/>
    <x v="105"/>
    <s v="文創商品費用"/>
    <x v="860"/>
    <x v="852"/>
    <s v="Z0630"/>
    <s v="新事業開發室分攤"/>
    <n v="14031256"/>
    <n v="0"/>
    <n v="14031256"/>
  </r>
  <r>
    <x v="2"/>
    <x v="2"/>
    <x v="106"/>
    <s v="電路出租費用"/>
    <x v="613"/>
    <x v="607"/>
    <s v="Z545N"/>
    <s v="電力通信處-其他事業分攤"/>
    <n v="1161436"/>
    <n v="0"/>
    <n v="1161436"/>
  </r>
  <r>
    <x v="2"/>
    <x v="2"/>
    <x v="106"/>
    <s v="電路出租費用"/>
    <x v="614"/>
    <x v="608"/>
    <s v="Z545N"/>
    <s v="電力通信處-其他事業分攤"/>
    <n v="10558"/>
    <n v="0"/>
    <n v="10558"/>
  </r>
  <r>
    <x v="2"/>
    <x v="2"/>
    <x v="106"/>
    <s v="電路出租費用"/>
    <x v="617"/>
    <x v="611"/>
    <s v="Z545N"/>
    <s v="電力通信處-其他事業分攤"/>
    <n v="587710"/>
    <n v="0"/>
    <n v="587710"/>
  </r>
  <r>
    <x v="2"/>
    <x v="2"/>
    <x v="106"/>
    <s v="電路出租費用"/>
    <x v="618"/>
    <x v="612"/>
    <s v="Z545N"/>
    <s v="電力通信處-其他事業分攤"/>
    <n v="14174"/>
    <n v="0"/>
    <n v="14174"/>
  </r>
  <r>
    <x v="2"/>
    <x v="2"/>
    <x v="106"/>
    <s v="電路出租費用"/>
    <x v="621"/>
    <x v="615"/>
    <s v="Z545N"/>
    <s v="電力通信處-其他事業分攤"/>
    <n v="2167"/>
    <n v="0"/>
    <n v="2167"/>
  </r>
  <r>
    <x v="2"/>
    <x v="2"/>
    <x v="106"/>
    <s v="電路出租費用"/>
    <x v="622"/>
    <x v="616"/>
    <s v="Z545N"/>
    <s v="電力通信處-其他事業分攤"/>
    <n v="3437"/>
    <n v="0"/>
    <n v="3437"/>
  </r>
  <r>
    <x v="2"/>
    <x v="2"/>
    <x v="106"/>
    <s v="電路出租費用"/>
    <x v="624"/>
    <x v="618"/>
    <s v="Z545N"/>
    <s v="電力通信處-其他事業分攤"/>
    <n v="81351"/>
    <n v="0"/>
    <n v="81351"/>
  </r>
  <r>
    <x v="2"/>
    <x v="2"/>
    <x v="106"/>
    <s v="電路出租費用"/>
    <x v="625"/>
    <x v="619"/>
    <s v="Z545N"/>
    <s v="電力通信處-其他事業分攤"/>
    <n v="0"/>
    <n v="-9576"/>
    <n v="-9576"/>
  </r>
  <r>
    <x v="2"/>
    <x v="2"/>
    <x v="106"/>
    <s v="電路出租費用"/>
    <x v="628"/>
    <x v="622"/>
    <s v="Z545N"/>
    <s v="電力通信處-其他事業分攤"/>
    <n v="6614"/>
    <n v="0"/>
    <n v="6614"/>
  </r>
  <r>
    <x v="2"/>
    <x v="2"/>
    <x v="106"/>
    <s v="電路出租費用"/>
    <x v="629"/>
    <x v="623"/>
    <s v="Z545N"/>
    <s v="電力通信處-其他事業分攤"/>
    <n v="2497"/>
    <n v="0"/>
    <n v="2497"/>
  </r>
  <r>
    <x v="2"/>
    <x v="2"/>
    <x v="106"/>
    <s v="電路出租費用"/>
    <x v="630"/>
    <x v="624"/>
    <s v="Z545N"/>
    <s v="電力通信處-其他事業分攤"/>
    <n v="26"/>
    <n v="0"/>
    <n v="26"/>
  </r>
  <r>
    <x v="2"/>
    <x v="2"/>
    <x v="106"/>
    <s v="電路出租費用"/>
    <x v="632"/>
    <x v="626"/>
    <s v="Z545N"/>
    <s v="電力通信處-其他事業分攤"/>
    <n v="2994"/>
    <n v="0"/>
    <n v="2994"/>
  </r>
  <r>
    <x v="2"/>
    <x v="2"/>
    <x v="106"/>
    <s v="電路出租費用"/>
    <x v="633"/>
    <x v="627"/>
    <s v="Z545N"/>
    <s v="電力通信處-其他事業分攤"/>
    <n v="354971"/>
    <n v="0"/>
    <n v="354971"/>
  </r>
  <r>
    <x v="2"/>
    <x v="2"/>
    <x v="106"/>
    <s v="電路出租費用"/>
    <x v="634"/>
    <x v="628"/>
    <s v="Z545N"/>
    <s v="電力通信處-其他事業分攤"/>
    <n v="144149"/>
    <n v="0"/>
    <n v="144149"/>
  </r>
  <r>
    <x v="2"/>
    <x v="2"/>
    <x v="106"/>
    <s v="電路出租費用"/>
    <x v="635"/>
    <x v="629"/>
    <s v="Z545N"/>
    <s v="電力通信處-其他事業分攤"/>
    <n v="129552"/>
    <n v="0"/>
    <n v="129552"/>
  </r>
  <r>
    <x v="2"/>
    <x v="2"/>
    <x v="106"/>
    <s v="電路出租費用"/>
    <x v="636"/>
    <x v="630"/>
    <s v="Z545N"/>
    <s v="電力通信處-其他事業分攤"/>
    <n v="19377"/>
    <n v="0"/>
    <n v="19377"/>
  </r>
  <r>
    <x v="2"/>
    <x v="2"/>
    <x v="106"/>
    <s v="電路出租費用"/>
    <x v="637"/>
    <x v="631"/>
    <s v="Z545N"/>
    <s v="電力通信處-其他事業分攤"/>
    <n v="503"/>
    <n v="0"/>
    <n v="503"/>
  </r>
  <r>
    <x v="2"/>
    <x v="2"/>
    <x v="106"/>
    <s v="電路出租費用"/>
    <x v="638"/>
    <x v="632"/>
    <s v="Z545N"/>
    <s v="電力通信處-其他事業分攤"/>
    <n v="151474"/>
    <n v="0"/>
    <n v="151474"/>
  </r>
  <r>
    <x v="2"/>
    <x v="2"/>
    <x v="106"/>
    <s v="電路出租費用"/>
    <x v="639"/>
    <x v="633"/>
    <s v="Z545N"/>
    <s v="電力通信處-其他事業分攤"/>
    <n v="55111"/>
    <n v="0"/>
    <n v="55111"/>
  </r>
  <r>
    <x v="2"/>
    <x v="2"/>
    <x v="106"/>
    <s v="電路出租費用"/>
    <x v="640"/>
    <x v="634"/>
    <s v="Z545N"/>
    <s v="電力通信處-其他事業分攤"/>
    <n v="1065"/>
    <n v="0"/>
    <n v="1065"/>
  </r>
  <r>
    <x v="2"/>
    <x v="2"/>
    <x v="106"/>
    <s v="電路出租費用"/>
    <x v="641"/>
    <x v="635"/>
    <s v="Z545N"/>
    <s v="電力通信處-其他事業分攤"/>
    <n v="37826"/>
    <n v="0"/>
    <n v="37826"/>
  </r>
  <r>
    <x v="2"/>
    <x v="2"/>
    <x v="106"/>
    <s v="電路出租費用"/>
    <x v="646"/>
    <x v="640"/>
    <s v="Z545N"/>
    <s v="電力通信處-其他事業分攤"/>
    <n v="43752"/>
    <n v="0"/>
    <n v="43752"/>
  </r>
  <r>
    <x v="2"/>
    <x v="2"/>
    <x v="106"/>
    <s v="電路出租費用"/>
    <x v="647"/>
    <x v="641"/>
    <s v="Z545N"/>
    <s v="電力通信處-其他事業分攤"/>
    <n v="39506"/>
    <n v="0"/>
    <n v="39506"/>
  </r>
  <r>
    <x v="2"/>
    <x v="2"/>
    <x v="106"/>
    <s v="電路出租費用"/>
    <x v="648"/>
    <x v="642"/>
    <s v="Z545N"/>
    <s v="電力通信處-其他事業分攤"/>
    <n v="36746"/>
    <n v="0"/>
    <n v="36746"/>
  </r>
  <r>
    <x v="2"/>
    <x v="2"/>
    <x v="106"/>
    <s v="電路出租費用"/>
    <x v="649"/>
    <x v="643"/>
    <s v="Z545N"/>
    <s v="電力通信處-其他事業分攤"/>
    <n v="19480"/>
    <n v="0"/>
    <n v="19480"/>
  </r>
  <r>
    <x v="2"/>
    <x v="2"/>
    <x v="106"/>
    <s v="電路出租費用"/>
    <x v="651"/>
    <x v="645"/>
    <s v="Z545N"/>
    <s v="電力通信處-其他事業分攤"/>
    <n v="21300"/>
    <n v="0"/>
    <n v="21300"/>
  </r>
  <r>
    <x v="2"/>
    <x v="2"/>
    <x v="106"/>
    <s v="電路出租費用"/>
    <x v="652"/>
    <x v="646"/>
    <s v="Z545N"/>
    <s v="電力通信處-其他事業分攤"/>
    <n v="11289"/>
    <n v="0"/>
    <n v="11289"/>
  </r>
  <r>
    <x v="2"/>
    <x v="2"/>
    <x v="106"/>
    <s v="電路出租費用"/>
    <x v="653"/>
    <x v="647"/>
    <s v="Z545N"/>
    <s v="電力通信處-其他事業分攤"/>
    <n v="3793"/>
    <n v="0"/>
    <n v="3793"/>
  </r>
  <r>
    <x v="2"/>
    <x v="2"/>
    <x v="106"/>
    <s v="電路出租費用"/>
    <x v="654"/>
    <x v="648"/>
    <s v="Z545N"/>
    <s v="電力通信處-其他事業分攤"/>
    <n v="83732"/>
    <n v="0"/>
    <n v="83732"/>
  </r>
  <r>
    <x v="2"/>
    <x v="2"/>
    <x v="106"/>
    <s v="電路出租費用"/>
    <x v="657"/>
    <x v="651"/>
    <s v="Z545N"/>
    <s v="電力通信處-其他事業分攤"/>
    <n v="12071"/>
    <n v="0"/>
    <n v="12071"/>
  </r>
  <r>
    <x v="2"/>
    <x v="2"/>
    <x v="106"/>
    <s v="電路出租費用"/>
    <x v="658"/>
    <x v="652"/>
    <s v="Z545N"/>
    <s v="電力通信處-其他事業分攤"/>
    <n v="136"/>
    <n v="0"/>
    <n v="136"/>
  </r>
  <r>
    <x v="2"/>
    <x v="2"/>
    <x v="106"/>
    <s v="電路出租費用"/>
    <x v="666"/>
    <x v="660"/>
    <s v="Z545N"/>
    <s v="電力通信處-其他事業分攤"/>
    <n v="243556"/>
    <n v="0"/>
    <n v="243556"/>
  </r>
  <r>
    <x v="2"/>
    <x v="2"/>
    <x v="106"/>
    <s v="電路出租費用"/>
    <x v="669"/>
    <x v="663"/>
    <s v="Z545N"/>
    <s v="電力通信處-其他事業分攤"/>
    <n v="310"/>
    <n v="0"/>
    <n v="310"/>
  </r>
  <r>
    <x v="2"/>
    <x v="2"/>
    <x v="106"/>
    <s v="電路出租費用"/>
    <x v="670"/>
    <x v="664"/>
    <s v="Z545N"/>
    <s v="電力通信處-其他事業分攤"/>
    <n v="819"/>
    <n v="0"/>
    <n v="819"/>
  </r>
  <r>
    <x v="2"/>
    <x v="2"/>
    <x v="106"/>
    <s v="電路出租費用"/>
    <x v="671"/>
    <x v="665"/>
    <s v="Z545N"/>
    <s v="電力通信處-其他事業分攤"/>
    <n v="113"/>
    <n v="0"/>
    <n v="113"/>
  </r>
  <r>
    <x v="2"/>
    <x v="2"/>
    <x v="106"/>
    <s v="電路出租費用"/>
    <x v="683"/>
    <x v="677"/>
    <s v="Z545N"/>
    <s v="電力通信處-其他事業分攤"/>
    <n v="1642"/>
    <n v="0"/>
    <n v="1642"/>
  </r>
  <r>
    <x v="2"/>
    <x v="2"/>
    <x v="106"/>
    <s v="電路出租費用"/>
    <x v="684"/>
    <x v="678"/>
    <s v="Z545N"/>
    <s v="電力通信處-其他事業分攤"/>
    <n v="3783"/>
    <n v="0"/>
    <n v="3783"/>
  </r>
  <r>
    <x v="2"/>
    <x v="2"/>
    <x v="106"/>
    <s v="電路出租費用"/>
    <x v="706"/>
    <x v="700"/>
    <s v="Z545N"/>
    <s v="電力通信處-其他事業分攤"/>
    <n v="4553"/>
    <n v="0"/>
    <n v="4553"/>
  </r>
  <r>
    <x v="2"/>
    <x v="2"/>
    <x v="106"/>
    <s v="電路出租費用"/>
    <x v="709"/>
    <x v="703"/>
    <s v="Z545N"/>
    <s v="電力通信處-其他事業分攤"/>
    <n v="15298"/>
    <n v="0"/>
    <n v="15298"/>
  </r>
  <r>
    <x v="2"/>
    <x v="2"/>
    <x v="106"/>
    <s v="電路出租費用"/>
    <x v="731"/>
    <x v="725"/>
    <s v="Z545N"/>
    <s v="電力通信處-其他事業分攤"/>
    <n v="3093870"/>
    <n v="0"/>
    <n v="3093870"/>
  </r>
  <r>
    <x v="2"/>
    <x v="2"/>
    <x v="106"/>
    <s v="電路出租費用"/>
    <x v="734"/>
    <x v="728"/>
    <s v="Z545N"/>
    <s v="電力通信處-其他事業分攤"/>
    <n v="11415"/>
    <n v="0"/>
    <n v="11415"/>
  </r>
  <r>
    <x v="2"/>
    <x v="2"/>
    <x v="106"/>
    <s v="電路出租費用"/>
    <x v="739"/>
    <x v="733"/>
    <s v="Z545N"/>
    <s v="電力通信處-其他事業分攤"/>
    <n v="623000"/>
    <n v="0"/>
    <n v="623000"/>
  </r>
  <r>
    <x v="2"/>
    <x v="2"/>
    <x v="107"/>
    <s v="核能後端營運費用"/>
    <x v="613"/>
    <x v="607"/>
    <s v="Z350N"/>
    <s v="第一核能發電廠分攤-其他事業"/>
    <n v="197109996"/>
    <n v="0"/>
    <n v="197109996"/>
  </r>
  <r>
    <x v="2"/>
    <x v="2"/>
    <x v="107"/>
    <s v="核能後端營運費用"/>
    <x v="614"/>
    <x v="608"/>
    <s v="Z350N"/>
    <s v="第一核能發電廠分攤-其他事業"/>
    <n v="5640938"/>
    <n v="0"/>
    <n v="5640938"/>
  </r>
  <r>
    <x v="2"/>
    <x v="2"/>
    <x v="107"/>
    <s v="核能後端營運費用"/>
    <x v="615"/>
    <x v="609"/>
    <s v="Z350N"/>
    <s v="第一核能發電廠分攤-其他事業"/>
    <n v="2468660"/>
    <n v="0"/>
    <n v="2468660"/>
  </r>
  <r>
    <x v="2"/>
    <x v="2"/>
    <x v="107"/>
    <s v="核能後端營運費用"/>
    <x v="616"/>
    <x v="610"/>
    <s v="Z350N"/>
    <s v="第一核能發電廠分攤-其他事業"/>
    <n v="15562"/>
    <n v="0"/>
    <n v="15562"/>
  </r>
  <r>
    <x v="2"/>
    <x v="2"/>
    <x v="107"/>
    <s v="核能後端營運費用"/>
    <x v="617"/>
    <x v="611"/>
    <s v="Z350N"/>
    <s v="第一核能發電廠分攤-其他事業"/>
    <n v="108875526"/>
    <n v="0"/>
    <n v="108875526"/>
  </r>
  <r>
    <x v="2"/>
    <x v="2"/>
    <x v="107"/>
    <s v="核能後端營運費用"/>
    <x v="618"/>
    <x v="612"/>
    <s v="Z350N"/>
    <s v="第一核能發電廠分攤-其他事業"/>
    <n v="4997960"/>
    <n v="0"/>
    <n v="4997960"/>
  </r>
  <r>
    <x v="2"/>
    <x v="2"/>
    <x v="107"/>
    <s v="核能後端營運費用"/>
    <x v="619"/>
    <x v="613"/>
    <s v="Z350N"/>
    <s v="第一核能發電廠分攤-其他事業"/>
    <n v="1024839"/>
    <n v="0"/>
    <n v="1024839"/>
  </r>
  <r>
    <x v="2"/>
    <x v="2"/>
    <x v="107"/>
    <s v="核能後端營運費用"/>
    <x v="620"/>
    <x v="614"/>
    <s v="Z350N"/>
    <s v="第一核能發電廠分攤-其他事業"/>
    <n v="10125"/>
    <n v="0"/>
    <n v="10125"/>
  </r>
  <r>
    <x v="2"/>
    <x v="2"/>
    <x v="107"/>
    <s v="核能後端營運費用"/>
    <x v="621"/>
    <x v="615"/>
    <s v="Z350N"/>
    <s v="第一核能發電廠分攤-其他事業"/>
    <n v="31760"/>
    <n v="0"/>
    <n v="31760"/>
  </r>
  <r>
    <x v="2"/>
    <x v="2"/>
    <x v="107"/>
    <s v="核能後端營運費用"/>
    <x v="622"/>
    <x v="616"/>
    <s v="Z350N"/>
    <s v="第一核能發電廠分攤-其他事業"/>
    <n v="523551"/>
    <n v="0"/>
    <n v="523551"/>
  </r>
  <r>
    <x v="2"/>
    <x v="2"/>
    <x v="107"/>
    <s v="核能後端營運費用"/>
    <x v="623"/>
    <x v="617"/>
    <s v="Z350N"/>
    <s v="第一核能發電廠分攤-其他事業"/>
    <n v="66874"/>
    <n v="0"/>
    <n v="66874"/>
  </r>
  <r>
    <x v="2"/>
    <x v="2"/>
    <x v="107"/>
    <s v="核能後端營運費用"/>
    <x v="624"/>
    <x v="618"/>
    <s v="Z350N"/>
    <s v="第一核能發電廠分攤-其他事業"/>
    <n v="18461557"/>
    <n v="0"/>
    <n v="18461557"/>
  </r>
  <r>
    <x v="2"/>
    <x v="2"/>
    <x v="107"/>
    <s v="核能後端營運費用"/>
    <x v="625"/>
    <x v="619"/>
    <s v="Z350N"/>
    <s v="第一核能發電廠分攤-其他事業"/>
    <n v="0"/>
    <n v="-3582991"/>
    <n v="-3582991"/>
  </r>
  <r>
    <x v="2"/>
    <x v="2"/>
    <x v="107"/>
    <s v="核能後端營運費用"/>
    <x v="626"/>
    <x v="620"/>
    <s v="Z350N"/>
    <s v="第一核能發電廠分攤-其他事業"/>
    <n v="2451986"/>
    <n v="0"/>
    <n v="2451986"/>
  </r>
  <r>
    <x v="2"/>
    <x v="2"/>
    <x v="107"/>
    <s v="核能後端營運費用"/>
    <x v="627"/>
    <x v="621"/>
    <s v="Z350N"/>
    <s v="第一核能發電廠分攤-其他事業"/>
    <n v="12961889"/>
    <n v="0"/>
    <n v="12961889"/>
  </r>
  <r>
    <x v="2"/>
    <x v="2"/>
    <x v="107"/>
    <s v="核能後端營運費用"/>
    <x v="628"/>
    <x v="622"/>
    <s v="Z350N"/>
    <s v="第一核能發電廠分攤-其他事業"/>
    <n v="937519"/>
    <n v="0"/>
    <n v="937519"/>
  </r>
  <r>
    <x v="2"/>
    <x v="2"/>
    <x v="107"/>
    <s v="核能後端營運費用"/>
    <x v="629"/>
    <x v="623"/>
    <s v="Z350N"/>
    <s v="第一核能發電廠分攤-其他事業"/>
    <n v="165008"/>
    <n v="0"/>
    <n v="165008"/>
  </r>
  <r>
    <x v="2"/>
    <x v="2"/>
    <x v="107"/>
    <s v="核能後端營運費用"/>
    <x v="802"/>
    <x v="794"/>
    <s v="Z350N"/>
    <s v="第一核能發電廠分攤-其他事業"/>
    <n v="83856790"/>
    <n v="0"/>
    <n v="83856790"/>
  </r>
  <r>
    <x v="2"/>
    <x v="2"/>
    <x v="107"/>
    <s v="核能後端營運費用"/>
    <x v="632"/>
    <x v="626"/>
    <s v="Z350N"/>
    <s v="第一核能發電廠分攤-其他事業"/>
    <n v="111965"/>
    <n v="0"/>
    <n v="111965"/>
  </r>
  <r>
    <x v="2"/>
    <x v="2"/>
    <x v="107"/>
    <s v="核能後端營運費用"/>
    <x v="633"/>
    <x v="627"/>
    <s v="Z350N"/>
    <s v="第一核能發電廠分攤-其他事業"/>
    <n v="61593149"/>
    <n v="0"/>
    <n v="61593149"/>
  </r>
  <r>
    <x v="2"/>
    <x v="2"/>
    <x v="107"/>
    <s v="核能後端營運費用"/>
    <x v="634"/>
    <x v="628"/>
    <s v="Z350N"/>
    <s v="第一核能發電廠分攤-其他事業"/>
    <n v="25259763"/>
    <n v="0"/>
    <n v="25259763"/>
  </r>
  <r>
    <x v="2"/>
    <x v="2"/>
    <x v="107"/>
    <s v="核能後端營運費用"/>
    <x v="635"/>
    <x v="629"/>
    <s v="Z350N"/>
    <s v="第一核能發電廠分攤-其他事業"/>
    <n v="23151958"/>
    <n v="0"/>
    <n v="23151958"/>
  </r>
  <r>
    <x v="2"/>
    <x v="2"/>
    <x v="107"/>
    <s v="核能後端營運費用"/>
    <x v="636"/>
    <x v="630"/>
    <s v="Z350N"/>
    <s v="第一核能發電廠分攤-其他事業"/>
    <n v="3485679"/>
    <n v="0"/>
    <n v="3485679"/>
  </r>
  <r>
    <x v="2"/>
    <x v="2"/>
    <x v="107"/>
    <s v="核能後端營運費用"/>
    <x v="637"/>
    <x v="631"/>
    <s v="Z350N"/>
    <s v="第一核能發電廠分攤-其他事業"/>
    <n v="210000"/>
    <n v="0"/>
    <n v="210000"/>
  </r>
  <r>
    <x v="2"/>
    <x v="2"/>
    <x v="107"/>
    <s v="核能後端營運費用"/>
    <x v="638"/>
    <x v="632"/>
    <s v="Z350N"/>
    <s v="第一核能發電廠分攤-其他事業"/>
    <n v="33198799"/>
    <n v="0"/>
    <n v="33198799"/>
  </r>
  <r>
    <x v="2"/>
    <x v="2"/>
    <x v="107"/>
    <s v="核能後端營運費用"/>
    <x v="639"/>
    <x v="633"/>
    <s v="Z350N"/>
    <s v="第一核能發電廠分攤-其他事業"/>
    <n v="10357140"/>
    <n v="0"/>
    <n v="10357140"/>
  </r>
  <r>
    <x v="2"/>
    <x v="2"/>
    <x v="107"/>
    <s v="核能後端營運費用"/>
    <x v="640"/>
    <x v="634"/>
    <s v="Z350N"/>
    <s v="第一核能發電廠分攤-其他事業"/>
    <n v="138130"/>
    <n v="0"/>
    <n v="138130"/>
  </r>
  <r>
    <x v="2"/>
    <x v="2"/>
    <x v="107"/>
    <s v="核能後端營運費用"/>
    <x v="641"/>
    <x v="635"/>
    <s v="Z350N"/>
    <s v="第一核能發電廠分攤-其他事業"/>
    <n v="8904631"/>
    <n v="0"/>
    <n v="8904631"/>
  </r>
  <r>
    <x v="2"/>
    <x v="2"/>
    <x v="107"/>
    <s v="核能後端營運費用"/>
    <x v="646"/>
    <x v="640"/>
    <s v="Z350N"/>
    <s v="第一核能發電廠分攤-其他事業"/>
    <n v="7703675"/>
    <n v="0"/>
    <n v="7703675"/>
  </r>
  <r>
    <x v="2"/>
    <x v="2"/>
    <x v="107"/>
    <s v="核能後端營運費用"/>
    <x v="647"/>
    <x v="641"/>
    <s v="Z350N"/>
    <s v="第一核能發電廠分攤-其他事業"/>
    <n v="6649895"/>
    <n v="0"/>
    <n v="6649895"/>
  </r>
  <r>
    <x v="2"/>
    <x v="2"/>
    <x v="107"/>
    <s v="核能後端營運費用"/>
    <x v="648"/>
    <x v="642"/>
    <s v="Z350N"/>
    <s v="第一核能發電廠分攤-其他事業"/>
    <n v="8015262"/>
    <n v="0"/>
    <n v="8015262"/>
  </r>
  <r>
    <x v="2"/>
    <x v="2"/>
    <x v="107"/>
    <s v="核能後端營運費用"/>
    <x v="649"/>
    <x v="643"/>
    <s v="Z350N"/>
    <s v="第一核能發電廠分攤-其他事業"/>
    <n v="4643954"/>
    <n v="0"/>
    <n v="4643954"/>
  </r>
  <r>
    <x v="2"/>
    <x v="2"/>
    <x v="107"/>
    <s v="核能後端營運費用"/>
    <x v="650"/>
    <x v="644"/>
    <s v="Z350N"/>
    <s v="第一核能發電廠分攤-其他事業"/>
    <n v="2697772"/>
    <n v="0"/>
    <n v="2697772"/>
  </r>
  <r>
    <x v="2"/>
    <x v="2"/>
    <x v="107"/>
    <s v="核能後端營運費用"/>
    <x v="651"/>
    <x v="645"/>
    <s v="Z350N"/>
    <s v="第一核能發電廠分攤-其他事業"/>
    <n v="4642886"/>
    <n v="0"/>
    <n v="4642886"/>
  </r>
  <r>
    <x v="2"/>
    <x v="2"/>
    <x v="107"/>
    <s v="核能後端營運費用"/>
    <x v="652"/>
    <x v="646"/>
    <s v="Z350N"/>
    <s v="第一核能發電廠分攤-其他事業"/>
    <n v="2692166"/>
    <n v="0"/>
    <n v="2692166"/>
  </r>
  <r>
    <x v="2"/>
    <x v="2"/>
    <x v="107"/>
    <s v="核能後端營運費用"/>
    <x v="653"/>
    <x v="647"/>
    <s v="Z350N"/>
    <s v="第一核能發電廠分攤-其他事業"/>
    <n v="10416987"/>
    <n v="0"/>
    <n v="10416987"/>
  </r>
  <r>
    <x v="2"/>
    <x v="2"/>
    <x v="107"/>
    <s v="核能後端營運費用"/>
    <x v="655"/>
    <x v="649"/>
    <s v="Z350N"/>
    <s v="第一核能發電廠分攤-其他事業"/>
    <n v="2142606"/>
    <n v="0"/>
    <n v="2142606"/>
  </r>
  <r>
    <x v="2"/>
    <x v="2"/>
    <x v="107"/>
    <s v="核能後端營運費用"/>
    <x v="656"/>
    <x v="650"/>
    <s v="Z350N"/>
    <s v="第一核能發電廠分攤-其他事業"/>
    <n v="117080"/>
    <n v="0"/>
    <n v="117080"/>
  </r>
  <r>
    <x v="2"/>
    <x v="2"/>
    <x v="107"/>
    <s v="核能後端營運費用"/>
    <x v="657"/>
    <x v="651"/>
    <s v="Z350N"/>
    <s v="第一核能發電廠分攤-其他事業"/>
    <n v="1746480"/>
    <n v="0"/>
    <n v="1746480"/>
  </r>
  <r>
    <x v="2"/>
    <x v="2"/>
    <x v="107"/>
    <s v="核能後端營運費用"/>
    <x v="658"/>
    <x v="652"/>
    <s v="Z350N"/>
    <s v="第一核能發電廠分攤-其他事業"/>
    <n v="22400"/>
    <n v="0"/>
    <n v="22400"/>
  </r>
  <r>
    <x v="2"/>
    <x v="2"/>
    <x v="108"/>
    <s v="承攬電業運維費用"/>
    <x v="613"/>
    <x v="607"/>
    <s v="Z2380"/>
    <s v="石門發電廠分攤"/>
    <n v="23975723"/>
    <n v="0"/>
    <n v="23975723"/>
  </r>
  <r>
    <x v="2"/>
    <x v="2"/>
    <x v="108"/>
    <s v="承攬電業運維費用"/>
    <x v="613"/>
    <x v="607"/>
    <s v="Z2390"/>
    <s v="曾文發電廠分攤"/>
    <n v="15065562"/>
    <n v="0"/>
    <n v="15065562"/>
  </r>
  <r>
    <x v="2"/>
    <x v="2"/>
    <x v="108"/>
    <s v="承攬電業運維費用"/>
    <x v="613"/>
    <x v="607"/>
    <s v="Z2400"/>
    <s v="翡翠分廠分攤"/>
    <n v="11431571"/>
    <n v="0"/>
    <n v="11431571"/>
  </r>
  <r>
    <x v="2"/>
    <x v="2"/>
    <x v="108"/>
    <s v="承攬電業運維費用"/>
    <x v="613"/>
    <x v="607"/>
    <s v="Z533N"/>
    <s v="電力修護處-其他事業分攤"/>
    <n v="22445213"/>
    <n v="0"/>
    <n v="22445213"/>
  </r>
  <r>
    <x v="2"/>
    <x v="2"/>
    <x v="108"/>
    <s v="承攬電業運維費用"/>
    <x v="614"/>
    <x v="608"/>
    <s v="Z2380"/>
    <s v="石門發電廠分攤"/>
    <n v="470520"/>
    <n v="0"/>
    <n v="470520"/>
  </r>
  <r>
    <x v="2"/>
    <x v="2"/>
    <x v="108"/>
    <s v="承攬電業運維費用"/>
    <x v="614"/>
    <x v="608"/>
    <s v="Z2390"/>
    <s v="曾文發電廠分攤"/>
    <n v="111671"/>
    <n v="0"/>
    <n v="111671"/>
  </r>
  <r>
    <x v="2"/>
    <x v="2"/>
    <x v="108"/>
    <s v="承攬電業運維費用"/>
    <x v="614"/>
    <x v="608"/>
    <s v="Z2400"/>
    <s v="翡翠分廠分攤"/>
    <n v="182627"/>
    <n v="0"/>
    <n v="182627"/>
  </r>
  <r>
    <x v="2"/>
    <x v="2"/>
    <x v="108"/>
    <s v="承攬電業運維費用"/>
    <x v="615"/>
    <x v="609"/>
    <s v="Z2380"/>
    <s v="石門發電廠分攤"/>
    <n v="219462"/>
    <n v="0"/>
    <n v="219462"/>
  </r>
  <r>
    <x v="2"/>
    <x v="2"/>
    <x v="108"/>
    <s v="承攬電業運維費用"/>
    <x v="615"/>
    <x v="609"/>
    <s v="Z2390"/>
    <s v="曾文發電廠分攤"/>
    <n v="269303"/>
    <n v="0"/>
    <n v="269303"/>
  </r>
  <r>
    <x v="2"/>
    <x v="2"/>
    <x v="108"/>
    <s v="承攬電業運維費用"/>
    <x v="615"/>
    <x v="609"/>
    <s v="Z2400"/>
    <s v="翡翠分廠分攤"/>
    <n v="182543"/>
    <n v="0"/>
    <n v="182543"/>
  </r>
  <r>
    <x v="2"/>
    <x v="2"/>
    <x v="108"/>
    <s v="承攬電業運維費用"/>
    <x v="616"/>
    <x v="610"/>
    <s v="Z2380"/>
    <s v="石門發電廠分攤"/>
    <n v="23465"/>
    <n v="0"/>
    <n v="23465"/>
  </r>
  <r>
    <x v="2"/>
    <x v="2"/>
    <x v="108"/>
    <s v="承攬電業運維費用"/>
    <x v="617"/>
    <x v="611"/>
    <s v="Z2380"/>
    <s v="石門發電廠分攤"/>
    <n v="23329229"/>
    <n v="0"/>
    <n v="23329229"/>
  </r>
  <r>
    <x v="2"/>
    <x v="2"/>
    <x v="108"/>
    <s v="承攬電業運維費用"/>
    <x v="617"/>
    <x v="611"/>
    <s v="Z2390"/>
    <s v="曾文發電廠分攤"/>
    <n v="10720958"/>
    <n v="0"/>
    <n v="10720958"/>
  </r>
  <r>
    <x v="2"/>
    <x v="2"/>
    <x v="108"/>
    <s v="承攬電業運維費用"/>
    <x v="617"/>
    <x v="611"/>
    <s v="Z2400"/>
    <s v="翡翠分廠分攤"/>
    <n v="8383988"/>
    <n v="0"/>
    <n v="8383988"/>
  </r>
  <r>
    <x v="2"/>
    <x v="2"/>
    <x v="108"/>
    <s v="承攬電業運維費用"/>
    <x v="617"/>
    <x v="611"/>
    <s v="Z533N"/>
    <s v="電力修護處-其他事業分攤"/>
    <n v="32175048"/>
    <n v="0"/>
    <n v="32175048"/>
  </r>
  <r>
    <x v="2"/>
    <x v="2"/>
    <x v="108"/>
    <s v="承攬電業運維費用"/>
    <x v="618"/>
    <x v="612"/>
    <s v="Z2380"/>
    <s v="石門發電廠分攤"/>
    <n v="303360"/>
    <n v="0"/>
    <n v="303360"/>
  </r>
  <r>
    <x v="2"/>
    <x v="2"/>
    <x v="108"/>
    <s v="承攬電業運維費用"/>
    <x v="618"/>
    <x v="612"/>
    <s v="Z2390"/>
    <s v="曾文發電廠分攤"/>
    <n v="297506"/>
    <n v="0"/>
    <n v="297506"/>
  </r>
  <r>
    <x v="2"/>
    <x v="2"/>
    <x v="108"/>
    <s v="承攬電業運維費用"/>
    <x v="618"/>
    <x v="612"/>
    <s v="Z2400"/>
    <s v="翡翠分廠分攤"/>
    <n v="151680"/>
    <n v="0"/>
    <n v="151680"/>
  </r>
  <r>
    <x v="2"/>
    <x v="2"/>
    <x v="108"/>
    <s v="承攬電業運維費用"/>
    <x v="619"/>
    <x v="613"/>
    <s v="Z2380"/>
    <s v="石門發電廠分攤"/>
    <n v="231571"/>
    <n v="0"/>
    <n v="231571"/>
  </r>
  <r>
    <x v="2"/>
    <x v="2"/>
    <x v="108"/>
    <s v="承攬電業運維費用"/>
    <x v="619"/>
    <x v="613"/>
    <s v="Z2390"/>
    <s v="曾文發電廠分攤"/>
    <n v="120843"/>
    <n v="0"/>
    <n v="120843"/>
  </r>
  <r>
    <x v="2"/>
    <x v="2"/>
    <x v="108"/>
    <s v="承攬電業運維費用"/>
    <x v="619"/>
    <x v="613"/>
    <s v="Z2400"/>
    <s v="翡翠分廠分攤"/>
    <n v="18734"/>
    <n v="0"/>
    <n v="18734"/>
  </r>
  <r>
    <x v="2"/>
    <x v="2"/>
    <x v="108"/>
    <s v="承攬電業運維費用"/>
    <x v="619"/>
    <x v="613"/>
    <s v="Z533N"/>
    <s v="電力修護處-其他事業分攤"/>
    <n v="758770"/>
    <n v="0"/>
    <n v="758770"/>
  </r>
  <r>
    <x v="2"/>
    <x v="2"/>
    <x v="108"/>
    <s v="承攬電業運維費用"/>
    <x v="621"/>
    <x v="615"/>
    <s v="Z2380"/>
    <s v="石門發電廠分攤"/>
    <n v="942089"/>
    <n v="0"/>
    <n v="942089"/>
  </r>
  <r>
    <x v="2"/>
    <x v="2"/>
    <x v="108"/>
    <s v="承攬電業運維費用"/>
    <x v="621"/>
    <x v="615"/>
    <s v="Z2390"/>
    <s v="曾文發電廠分攤"/>
    <n v="426284"/>
    <n v="0"/>
    <n v="426284"/>
  </r>
  <r>
    <x v="2"/>
    <x v="2"/>
    <x v="108"/>
    <s v="承攬電業運維費用"/>
    <x v="621"/>
    <x v="615"/>
    <s v="Z2400"/>
    <s v="翡翠分廠分攤"/>
    <n v="101395"/>
    <n v="0"/>
    <n v="101395"/>
  </r>
  <r>
    <x v="2"/>
    <x v="2"/>
    <x v="108"/>
    <s v="承攬電業運維費用"/>
    <x v="622"/>
    <x v="616"/>
    <s v="Z2380"/>
    <s v="石門發電廠分攤"/>
    <n v="70938"/>
    <n v="0"/>
    <n v="70938"/>
  </r>
  <r>
    <x v="2"/>
    <x v="2"/>
    <x v="108"/>
    <s v="承攬電業運維費用"/>
    <x v="622"/>
    <x v="616"/>
    <s v="Z2390"/>
    <s v="曾文發電廠分攤"/>
    <n v="27282"/>
    <n v="0"/>
    <n v="27282"/>
  </r>
  <r>
    <x v="2"/>
    <x v="2"/>
    <x v="108"/>
    <s v="承攬電業運維費用"/>
    <x v="622"/>
    <x v="616"/>
    <s v="Z2400"/>
    <s v="翡翠分廠分攤"/>
    <n v="62131"/>
    <n v="0"/>
    <n v="62131"/>
  </r>
  <r>
    <x v="2"/>
    <x v="2"/>
    <x v="108"/>
    <s v="承攬電業運維費用"/>
    <x v="623"/>
    <x v="617"/>
    <s v="Z2380"/>
    <s v="石門發電廠分攤"/>
    <n v="266416"/>
    <n v="0"/>
    <n v="266416"/>
  </r>
  <r>
    <x v="2"/>
    <x v="2"/>
    <x v="108"/>
    <s v="承攬電業運維費用"/>
    <x v="623"/>
    <x v="617"/>
    <s v="Z2400"/>
    <s v="翡翠分廠分攤"/>
    <n v="24322"/>
    <n v="0"/>
    <n v="24322"/>
  </r>
  <r>
    <x v="2"/>
    <x v="2"/>
    <x v="108"/>
    <s v="承攬電業運維費用"/>
    <x v="624"/>
    <x v="618"/>
    <s v="Z2380"/>
    <s v="石門發電廠分攤"/>
    <n v="1599992"/>
    <n v="0"/>
    <n v="1599992"/>
  </r>
  <r>
    <x v="2"/>
    <x v="2"/>
    <x v="108"/>
    <s v="承攬電業運維費用"/>
    <x v="624"/>
    <x v="618"/>
    <s v="Z2390"/>
    <s v="曾文發電廠分攤"/>
    <n v="916134"/>
    <n v="0"/>
    <n v="916134"/>
  </r>
  <r>
    <x v="2"/>
    <x v="2"/>
    <x v="108"/>
    <s v="承攬電業運維費用"/>
    <x v="624"/>
    <x v="618"/>
    <s v="Z2400"/>
    <s v="翡翠分廠分攤"/>
    <n v="923264"/>
    <n v="0"/>
    <n v="923264"/>
  </r>
  <r>
    <x v="2"/>
    <x v="2"/>
    <x v="108"/>
    <s v="承攬電業運維費用"/>
    <x v="625"/>
    <x v="619"/>
    <s v="Z2380"/>
    <s v="石門發電廠分攤"/>
    <n v="88336"/>
    <n v="0"/>
    <n v="88336"/>
  </r>
  <r>
    <x v="2"/>
    <x v="2"/>
    <x v="108"/>
    <s v="承攬電業運維費用"/>
    <x v="625"/>
    <x v="619"/>
    <s v="Z2390"/>
    <s v="曾文發電廠分攤"/>
    <n v="297911"/>
    <n v="0"/>
    <n v="297911"/>
  </r>
  <r>
    <x v="2"/>
    <x v="2"/>
    <x v="108"/>
    <s v="承攬電業運維費用"/>
    <x v="625"/>
    <x v="619"/>
    <s v="Z2400"/>
    <s v="翡翠分廠分攤"/>
    <n v="40623"/>
    <n v="0"/>
    <n v="40623"/>
  </r>
  <r>
    <x v="2"/>
    <x v="2"/>
    <x v="108"/>
    <s v="承攬電業運維費用"/>
    <x v="626"/>
    <x v="620"/>
    <s v="Z2380"/>
    <s v="石門發電廠分攤"/>
    <n v="234559"/>
    <n v="0"/>
    <n v="234559"/>
  </r>
  <r>
    <x v="2"/>
    <x v="2"/>
    <x v="108"/>
    <s v="承攬電業運維費用"/>
    <x v="626"/>
    <x v="620"/>
    <s v="Z2400"/>
    <s v="翡翠分廠分攤"/>
    <n v="131448"/>
    <n v="0"/>
    <n v="131448"/>
  </r>
  <r>
    <x v="2"/>
    <x v="2"/>
    <x v="108"/>
    <s v="承攬電業運維費用"/>
    <x v="626"/>
    <x v="620"/>
    <s v="Z533N"/>
    <s v="電力修護處-其他事業分攤"/>
    <n v="7463575"/>
    <n v="0"/>
    <n v="7463575"/>
  </r>
  <r>
    <x v="2"/>
    <x v="2"/>
    <x v="108"/>
    <s v="承攬電業運維費用"/>
    <x v="627"/>
    <x v="621"/>
    <s v="Z2380"/>
    <s v="石門發電廠分攤"/>
    <n v="2358702"/>
    <n v="0"/>
    <n v="2358702"/>
  </r>
  <r>
    <x v="2"/>
    <x v="2"/>
    <x v="108"/>
    <s v="承攬電業運維費用"/>
    <x v="627"/>
    <x v="621"/>
    <s v="Z2390"/>
    <s v="曾文發電廠分攤"/>
    <n v="1609308"/>
    <n v="0"/>
    <n v="1609308"/>
  </r>
  <r>
    <x v="2"/>
    <x v="2"/>
    <x v="108"/>
    <s v="承攬電業運維費用"/>
    <x v="627"/>
    <x v="621"/>
    <s v="Z2400"/>
    <s v="翡翠分廠分攤"/>
    <n v="692485"/>
    <n v="0"/>
    <n v="692485"/>
  </r>
  <r>
    <x v="2"/>
    <x v="2"/>
    <x v="108"/>
    <s v="承攬電業運維費用"/>
    <x v="628"/>
    <x v="622"/>
    <s v="Z2380"/>
    <s v="石門發電廠分攤"/>
    <n v="235894"/>
    <n v="0"/>
    <n v="235894"/>
  </r>
  <r>
    <x v="2"/>
    <x v="2"/>
    <x v="108"/>
    <s v="承攬電業運維費用"/>
    <x v="628"/>
    <x v="622"/>
    <s v="Z2390"/>
    <s v="曾文發電廠分攤"/>
    <n v="72000"/>
    <n v="0"/>
    <n v="72000"/>
  </r>
  <r>
    <x v="2"/>
    <x v="2"/>
    <x v="108"/>
    <s v="承攬電業運維費用"/>
    <x v="628"/>
    <x v="622"/>
    <s v="Z2400"/>
    <s v="翡翠分廠分攤"/>
    <n v="115279"/>
    <n v="0"/>
    <n v="115279"/>
  </r>
  <r>
    <x v="2"/>
    <x v="2"/>
    <x v="108"/>
    <s v="承攬電業運維費用"/>
    <x v="629"/>
    <x v="623"/>
    <s v="Z2380"/>
    <s v="石門發電廠分攤"/>
    <n v="1379791"/>
    <n v="0"/>
    <n v="1379791"/>
  </r>
  <r>
    <x v="2"/>
    <x v="2"/>
    <x v="108"/>
    <s v="承攬電業運維費用"/>
    <x v="629"/>
    <x v="623"/>
    <s v="Z2390"/>
    <s v="曾文發電廠分攤"/>
    <n v="1573560"/>
    <n v="0"/>
    <n v="1573560"/>
  </r>
  <r>
    <x v="2"/>
    <x v="2"/>
    <x v="108"/>
    <s v="承攬電業運維費用"/>
    <x v="629"/>
    <x v="623"/>
    <s v="Z533N"/>
    <s v="電力修護處-其他事業分攤"/>
    <n v="15791"/>
    <n v="0"/>
    <n v="15791"/>
  </r>
  <r>
    <x v="2"/>
    <x v="2"/>
    <x v="108"/>
    <s v="承攬電業運維費用"/>
    <x v="630"/>
    <x v="624"/>
    <s v="Z2380"/>
    <s v="石門發電廠分攤"/>
    <n v="37405"/>
    <n v="0"/>
    <n v="37405"/>
  </r>
  <r>
    <x v="2"/>
    <x v="2"/>
    <x v="108"/>
    <s v="承攬電業運維費用"/>
    <x v="630"/>
    <x v="624"/>
    <s v="Z2400"/>
    <s v="翡翠分廠分攤"/>
    <n v="20630"/>
    <n v="0"/>
    <n v="20630"/>
  </r>
  <r>
    <x v="2"/>
    <x v="2"/>
    <x v="108"/>
    <s v="承攬電業運維費用"/>
    <x v="630"/>
    <x v="624"/>
    <s v="Z533N"/>
    <s v="電力修護處-其他事業分攤"/>
    <n v="2100"/>
    <n v="0"/>
    <n v="2100"/>
  </r>
  <r>
    <x v="2"/>
    <x v="2"/>
    <x v="108"/>
    <s v="承攬電業運維費用"/>
    <x v="631"/>
    <x v="625"/>
    <s v="Z2390"/>
    <s v="曾文發電廠分攤"/>
    <n v="33126"/>
    <n v="0"/>
    <n v="33126"/>
  </r>
  <r>
    <x v="2"/>
    <x v="2"/>
    <x v="108"/>
    <s v="承攬電業運維費用"/>
    <x v="632"/>
    <x v="626"/>
    <s v="Z2400"/>
    <s v="翡翠分廠分攤"/>
    <n v="3199"/>
    <n v="0"/>
    <n v="3199"/>
  </r>
  <r>
    <x v="2"/>
    <x v="2"/>
    <x v="108"/>
    <s v="承攬電業運維費用"/>
    <x v="633"/>
    <x v="627"/>
    <s v="Z2380"/>
    <s v="石門發電廠分攤"/>
    <n v="8876345"/>
    <n v="0"/>
    <n v="8876345"/>
  </r>
  <r>
    <x v="2"/>
    <x v="2"/>
    <x v="108"/>
    <s v="承攬電業運維費用"/>
    <x v="633"/>
    <x v="627"/>
    <s v="Z2390"/>
    <s v="曾文發電廠分攤"/>
    <n v="5328726"/>
    <n v="0"/>
    <n v="5328726"/>
  </r>
  <r>
    <x v="2"/>
    <x v="2"/>
    <x v="108"/>
    <s v="承攬電業運維費用"/>
    <x v="633"/>
    <x v="627"/>
    <s v="Z2400"/>
    <s v="翡翠分廠分攤"/>
    <n v="3685630"/>
    <n v="0"/>
    <n v="3685630"/>
  </r>
  <r>
    <x v="2"/>
    <x v="2"/>
    <x v="108"/>
    <s v="承攬電業運維費用"/>
    <x v="634"/>
    <x v="628"/>
    <s v="Z2380"/>
    <s v="石門發電廠分攤"/>
    <n v="3496419"/>
    <n v="0"/>
    <n v="3496419"/>
  </r>
  <r>
    <x v="2"/>
    <x v="2"/>
    <x v="108"/>
    <s v="承攬電業運維費用"/>
    <x v="634"/>
    <x v="628"/>
    <s v="Z2390"/>
    <s v="曾文發電廠分攤"/>
    <n v="2108804"/>
    <n v="0"/>
    <n v="2108804"/>
  </r>
  <r>
    <x v="2"/>
    <x v="2"/>
    <x v="108"/>
    <s v="承攬電業運維費用"/>
    <x v="634"/>
    <x v="628"/>
    <s v="Z2400"/>
    <s v="翡翠分廠分攤"/>
    <n v="1640887"/>
    <n v="0"/>
    <n v="1640887"/>
  </r>
  <r>
    <x v="2"/>
    <x v="2"/>
    <x v="108"/>
    <s v="承攬電業運維費用"/>
    <x v="635"/>
    <x v="629"/>
    <s v="Z2380"/>
    <s v="石門發電廠分攤"/>
    <n v="3155949"/>
    <n v="0"/>
    <n v="3155949"/>
  </r>
  <r>
    <x v="2"/>
    <x v="2"/>
    <x v="108"/>
    <s v="承攬電業運維費用"/>
    <x v="635"/>
    <x v="629"/>
    <s v="Z2390"/>
    <s v="曾文發電廠分攤"/>
    <n v="2010468"/>
    <n v="0"/>
    <n v="2010468"/>
  </r>
  <r>
    <x v="2"/>
    <x v="2"/>
    <x v="108"/>
    <s v="承攬電業運維費用"/>
    <x v="635"/>
    <x v="629"/>
    <s v="Z2400"/>
    <s v="翡翠分廠分攤"/>
    <n v="1547997"/>
    <n v="0"/>
    <n v="1547997"/>
  </r>
  <r>
    <x v="2"/>
    <x v="2"/>
    <x v="108"/>
    <s v="承攬電業運維費用"/>
    <x v="636"/>
    <x v="630"/>
    <s v="Z2380"/>
    <s v="石門發電廠分攤"/>
    <n v="770492"/>
    <n v="0"/>
    <n v="770492"/>
  </r>
  <r>
    <x v="2"/>
    <x v="2"/>
    <x v="108"/>
    <s v="承攬電業運維費用"/>
    <x v="636"/>
    <x v="630"/>
    <s v="Z2390"/>
    <s v="曾文發電廠分攤"/>
    <n v="356346"/>
    <n v="0"/>
    <n v="356346"/>
  </r>
  <r>
    <x v="2"/>
    <x v="2"/>
    <x v="108"/>
    <s v="承攬電業運維費用"/>
    <x v="636"/>
    <x v="630"/>
    <s v="Z2400"/>
    <s v="翡翠分廠分攤"/>
    <n v="278709"/>
    <n v="0"/>
    <n v="278709"/>
  </r>
  <r>
    <x v="2"/>
    <x v="2"/>
    <x v="108"/>
    <s v="承攬電業運維費用"/>
    <x v="637"/>
    <x v="631"/>
    <s v="Z2380"/>
    <s v="石門發電廠分攤"/>
    <n v="10000"/>
    <n v="0"/>
    <n v="10000"/>
  </r>
  <r>
    <x v="2"/>
    <x v="2"/>
    <x v="108"/>
    <s v="承攬電業運維費用"/>
    <x v="637"/>
    <x v="631"/>
    <s v="Z2390"/>
    <s v="曾文發電廠分攤"/>
    <n v="4500"/>
    <n v="0"/>
    <n v="4500"/>
  </r>
  <r>
    <x v="2"/>
    <x v="2"/>
    <x v="108"/>
    <s v="承攬電業運維費用"/>
    <x v="637"/>
    <x v="631"/>
    <s v="Z2400"/>
    <s v="翡翠分廠分攤"/>
    <n v="4000"/>
    <n v="0"/>
    <n v="4000"/>
  </r>
  <r>
    <x v="2"/>
    <x v="2"/>
    <x v="108"/>
    <s v="承攬電業運維費用"/>
    <x v="638"/>
    <x v="632"/>
    <s v="Z2380"/>
    <s v="石門發電廠分攤"/>
    <n v="3106014"/>
    <n v="0"/>
    <n v="3106014"/>
  </r>
  <r>
    <x v="2"/>
    <x v="2"/>
    <x v="108"/>
    <s v="承攬電業運維費用"/>
    <x v="638"/>
    <x v="632"/>
    <s v="Z2390"/>
    <s v="曾文發電廠分攤"/>
    <n v="2038764"/>
    <n v="0"/>
    <n v="2038764"/>
  </r>
  <r>
    <x v="2"/>
    <x v="2"/>
    <x v="108"/>
    <s v="承攬電業運維費用"/>
    <x v="638"/>
    <x v="632"/>
    <s v="Z2400"/>
    <s v="翡翠分廠分攤"/>
    <n v="1467041"/>
    <n v="0"/>
    <n v="1467041"/>
  </r>
  <r>
    <x v="2"/>
    <x v="2"/>
    <x v="108"/>
    <s v="承攬電業運維費用"/>
    <x v="638"/>
    <x v="632"/>
    <s v="Z533N"/>
    <s v="電力修護處-其他事業分攤"/>
    <n v="2593459"/>
    <n v="0"/>
    <n v="2593459"/>
  </r>
  <r>
    <x v="2"/>
    <x v="2"/>
    <x v="108"/>
    <s v="承攬電業運維費用"/>
    <x v="639"/>
    <x v="633"/>
    <s v="Z2380"/>
    <s v="石門發電廠分攤"/>
    <n v="1098949"/>
    <n v="0"/>
    <n v="1098949"/>
  </r>
  <r>
    <x v="2"/>
    <x v="2"/>
    <x v="108"/>
    <s v="承攬電業運維費用"/>
    <x v="639"/>
    <x v="633"/>
    <s v="Z2390"/>
    <s v="曾文發電廠分攤"/>
    <n v="534830"/>
    <n v="0"/>
    <n v="534830"/>
  </r>
  <r>
    <x v="2"/>
    <x v="2"/>
    <x v="108"/>
    <s v="承攬電業運維費用"/>
    <x v="639"/>
    <x v="633"/>
    <s v="Z2400"/>
    <s v="翡翠分廠分攤"/>
    <n v="367241"/>
    <n v="0"/>
    <n v="367241"/>
  </r>
  <r>
    <x v="2"/>
    <x v="2"/>
    <x v="108"/>
    <s v="承攬電業運維費用"/>
    <x v="640"/>
    <x v="634"/>
    <s v="Z2390"/>
    <s v="曾文發電廠分攤"/>
    <n v="67707"/>
    <n v="0"/>
    <n v="67707"/>
  </r>
  <r>
    <x v="2"/>
    <x v="2"/>
    <x v="108"/>
    <s v="承攬電業運維費用"/>
    <x v="641"/>
    <x v="635"/>
    <s v="Z2380"/>
    <s v="石門發電廠分攤"/>
    <n v="1451997"/>
    <n v="0"/>
    <n v="1451997"/>
  </r>
  <r>
    <x v="2"/>
    <x v="2"/>
    <x v="108"/>
    <s v="承攬電業運維費用"/>
    <x v="641"/>
    <x v="635"/>
    <s v="Z2390"/>
    <s v="曾文發電廠分攤"/>
    <n v="728805"/>
    <n v="0"/>
    <n v="728805"/>
  </r>
  <r>
    <x v="2"/>
    <x v="2"/>
    <x v="108"/>
    <s v="承攬電業運維費用"/>
    <x v="641"/>
    <x v="635"/>
    <s v="Z2400"/>
    <s v="翡翠分廠分攤"/>
    <n v="556236"/>
    <n v="0"/>
    <n v="556236"/>
  </r>
  <r>
    <x v="2"/>
    <x v="2"/>
    <x v="108"/>
    <s v="承攬電業運維費用"/>
    <x v="641"/>
    <x v="635"/>
    <s v="Z533N"/>
    <s v="電力修護處-其他事業分攤"/>
    <n v="2410418"/>
    <n v="0"/>
    <n v="2410418"/>
  </r>
  <r>
    <x v="2"/>
    <x v="2"/>
    <x v="108"/>
    <s v="承攬電業運維費用"/>
    <x v="646"/>
    <x v="640"/>
    <s v="Z2380"/>
    <s v="石門發電廠分攤"/>
    <n v="880514"/>
    <n v="0"/>
    <n v="880514"/>
  </r>
  <r>
    <x v="2"/>
    <x v="2"/>
    <x v="108"/>
    <s v="承攬電業運維費用"/>
    <x v="646"/>
    <x v="640"/>
    <s v="Z2390"/>
    <s v="曾文發電廠分攤"/>
    <n v="556188"/>
    <n v="0"/>
    <n v="556188"/>
  </r>
  <r>
    <x v="2"/>
    <x v="2"/>
    <x v="108"/>
    <s v="承攬電業運維費用"/>
    <x v="646"/>
    <x v="640"/>
    <s v="Z2400"/>
    <s v="翡翠分廠分攤"/>
    <n v="466435"/>
    <n v="0"/>
    <n v="466435"/>
  </r>
  <r>
    <x v="2"/>
    <x v="2"/>
    <x v="108"/>
    <s v="承攬電業運維費用"/>
    <x v="646"/>
    <x v="640"/>
    <s v="Z533N"/>
    <s v="電力修護處-其他事業分攤"/>
    <n v="860745"/>
    <n v="0"/>
    <n v="860745"/>
  </r>
  <r>
    <x v="2"/>
    <x v="2"/>
    <x v="108"/>
    <s v="承攬電業運維費用"/>
    <x v="647"/>
    <x v="641"/>
    <s v="Z2380"/>
    <s v="石門發電廠分攤"/>
    <n v="1637839"/>
    <n v="0"/>
    <n v="1637839"/>
  </r>
  <r>
    <x v="2"/>
    <x v="2"/>
    <x v="108"/>
    <s v="承攬電業運維費用"/>
    <x v="647"/>
    <x v="641"/>
    <s v="Z2390"/>
    <s v="曾文發電廠分攤"/>
    <n v="744598"/>
    <n v="0"/>
    <n v="744598"/>
  </r>
  <r>
    <x v="2"/>
    <x v="2"/>
    <x v="108"/>
    <s v="承攬電業運維費用"/>
    <x v="647"/>
    <x v="641"/>
    <s v="Z2400"/>
    <s v="翡翠分廠分攤"/>
    <n v="579192"/>
    <n v="0"/>
    <n v="579192"/>
  </r>
  <r>
    <x v="2"/>
    <x v="2"/>
    <x v="108"/>
    <s v="承攬電業運維費用"/>
    <x v="647"/>
    <x v="641"/>
    <s v="Z533N"/>
    <s v="電力修護處-其他事業分攤"/>
    <n v="2287664"/>
    <n v="0"/>
    <n v="2287664"/>
  </r>
  <r>
    <x v="2"/>
    <x v="2"/>
    <x v="108"/>
    <s v="承攬電業運維費用"/>
    <x v="648"/>
    <x v="642"/>
    <s v="Z2380"/>
    <s v="石門發電廠分攤"/>
    <n v="738792"/>
    <n v="0"/>
    <n v="738792"/>
  </r>
  <r>
    <x v="2"/>
    <x v="2"/>
    <x v="108"/>
    <s v="承攬電業運維費用"/>
    <x v="648"/>
    <x v="642"/>
    <s v="Z2390"/>
    <s v="曾文發電廠分攤"/>
    <n v="486017"/>
    <n v="0"/>
    <n v="486017"/>
  </r>
  <r>
    <x v="2"/>
    <x v="2"/>
    <x v="108"/>
    <s v="承攬電業運維費用"/>
    <x v="648"/>
    <x v="642"/>
    <s v="Z2400"/>
    <s v="翡翠分廠分攤"/>
    <n v="349911"/>
    <n v="0"/>
    <n v="349911"/>
  </r>
  <r>
    <x v="2"/>
    <x v="2"/>
    <x v="108"/>
    <s v="承攬電業運維費用"/>
    <x v="648"/>
    <x v="642"/>
    <s v="Z533N"/>
    <s v="電力修護處-其他事業分攤"/>
    <n v="660868"/>
    <n v="0"/>
    <n v="660868"/>
  </r>
  <r>
    <x v="2"/>
    <x v="2"/>
    <x v="108"/>
    <s v="承攬電業運維費用"/>
    <x v="649"/>
    <x v="643"/>
    <s v="Z2380"/>
    <s v="石門發電廠分攤"/>
    <n v="911634"/>
    <n v="0"/>
    <n v="911634"/>
  </r>
  <r>
    <x v="2"/>
    <x v="2"/>
    <x v="108"/>
    <s v="承攬電業運維費用"/>
    <x v="649"/>
    <x v="643"/>
    <s v="Z2390"/>
    <s v="曾文發電廠分攤"/>
    <n v="404552"/>
    <n v="0"/>
    <n v="404552"/>
  </r>
  <r>
    <x v="2"/>
    <x v="2"/>
    <x v="108"/>
    <s v="承攬電業運維費用"/>
    <x v="649"/>
    <x v="643"/>
    <s v="Z2400"/>
    <s v="翡翠分廠分攤"/>
    <n v="325542"/>
    <n v="0"/>
    <n v="325542"/>
  </r>
  <r>
    <x v="2"/>
    <x v="2"/>
    <x v="108"/>
    <s v="承攬電業運維費用"/>
    <x v="649"/>
    <x v="643"/>
    <s v="Z533N"/>
    <s v="電力修護處-其他事業分攤"/>
    <n v="1136146"/>
    <n v="0"/>
    <n v="1136146"/>
  </r>
  <r>
    <x v="2"/>
    <x v="2"/>
    <x v="108"/>
    <s v="承攬電業運維費用"/>
    <x v="650"/>
    <x v="644"/>
    <s v="Z2380"/>
    <s v="石門發電廠分攤"/>
    <n v="160065"/>
    <n v="0"/>
    <n v="160065"/>
  </r>
  <r>
    <x v="2"/>
    <x v="2"/>
    <x v="108"/>
    <s v="承攬電業運維費用"/>
    <x v="650"/>
    <x v="644"/>
    <s v="Z2390"/>
    <s v="曾文發電廠分攤"/>
    <n v="201651"/>
    <n v="0"/>
    <n v="201651"/>
  </r>
  <r>
    <x v="2"/>
    <x v="2"/>
    <x v="108"/>
    <s v="承攬電業運維費用"/>
    <x v="650"/>
    <x v="644"/>
    <s v="Z2400"/>
    <s v="翡翠分廠分攤"/>
    <n v="140336"/>
    <n v="0"/>
    <n v="140336"/>
  </r>
  <r>
    <x v="2"/>
    <x v="2"/>
    <x v="108"/>
    <s v="承攬電業運維費用"/>
    <x v="651"/>
    <x v="645"/>
    <s v="Z2380"/>
    <s v="石門發電廠分攤"/>
    <n v="429364"/>
    <n v="0"/>
    <n v="429364"/>
  </r>
  <r>
    <x v="2"/>
    <x v="2"/>
    <x v="108"/>
    <s v="承攬電業運維費用"/>
    <x v="651"/>
    <x v="645"/>
    <s v="Z2390"/>
    <s v="曾文發電廠分攤"/>
    <n v="281693"/>
    <n v="0"/>
    <n v="281693"/>
  </r>
  <r>
    <x v="2"/>
    <x v="2"/>
    <x v="108"/>
    <s v="承攬電業運維費用"/>
    <x v="651"/>
    <x v="645"/>
    <s v="Z2400"/>
    <s v="翡翠分廠分攤"/>
    <n v="202834"/>
    <n v="0"/>
    <n v="202834"/>
  </r>
  <r>
    <x v="2"/>
    <x v="2"/>
    <x v="108"/>
    <s v="承攬電業運維費用"/>
    <x v="652"/>
    <x v="646"/>
    <s v="Z2380"/>
    <s v="石門發電廠分攤"/>
    <n v="428515"/>
    <n v="0"/>
    <n v="428515"/>
  </r>
  <r>
    <x v="2"/>
    <x v="2"/>
    <x v="108"/>
    <s v="承攬電業運維費用"/>
    <x v="652"/>
    <x v="646"/>
    <s v="Z2390"/>
    <s v="曾文發電廠分攤"/>
    <n v="234473"/>
    <n v="0"/>
    <n v="234473"/>
  </r>
  <r>
    <x v="2"/>
    <x v="2"/>
    <x v="108"/>
    <s v="承攬電業運維費用"/>
    <x v="652"/>
    <x v="646"/>
    <s v="Z2400"/>
    <s v="翡翠分廠分攤"/>
    <n v="126626"/>
    <n v="0"/>
    <n v="126626"/>
  </r>
  <r>
    <x v="2"/>
    <x v="2"/>
    <x v="108"/>
    <s v="承攬電業運維費用"/>
    <x v="653"/>
    <x v="647"/>
    <s v="Z2380"/>
    <s v="石門發電廠分攤"/>
    <n v="115482"/>
    <n v="0"/>
    <n v="115482"/>
  </r>
  <r>
    <x v="2"/>
    <x v="2"/>
    <x v="108"/>
    <s v="承攬電業運維費用"/>
    <x v="653"/>
    <x v="647"/>
    <s v="Z2390"/>
    <s v="曾文發電廠分攤"/>
    <n v="71970"/>
    <n v="0"/>
    <n v="71970"/>
  </r>
  <r>
    <x v="2"/>
    <x v="2"/>
    <x v="108"/>
    <s v="承攬電業運維費用"/>
    <x v="653"/>
    <x v="647"/>
    <s v="Z2400"/>
    <s v="翡翠分廠分攤"/>
    <n v="24000"/>
    <n v="0"/>
    <n v="24000"/>
  </r>
  <r>
    <x v="2"/>
    <x v="2"/>
    <x v="108"/>
    <s v="承攬電業運維費用"/>
    <x v="653"/>
    <x v="647"/>
    <s v="Z533N"/>
    <s v="電力修護處-其他事業分攤"/>
    <n v="14571"/>
    <n v="0"/>
    <n v="14571"/>
  </r>
  <r>
    <x v="2"/>
    <x v="2"/>
    <x v="108"/>
    <s v="承攬電業運維費用"/>
    <x v="654"/>
    <x v="648"/>
    <s v="Z000N"/>
    <s v="統列其他事業分攤"/>
    <n v="766502"/>
    <n v="0"/>
    <n v="766502"/>
  </r>
  <r>
    <x v="2"/>
    <x v="2"/>
    <x v="108"/>
    <s v="承攬電業運維費用"/>
    <x v="656"/>
    <x v="650"/>
    <s v="Z2400"/>
    <s v="翡翠分廠分攤"/>
    <n v="7920"/>
    <n v="0"/>
    <n v="7920"/>
  </r>
  <r>
    <x v="2"/>
    <x v="2"/>
    <x v="108"/>
    <s v="承攬電業運維費用"/>
    <x v="657"/>
    <x v="651"/>
    <s v="Z2380"/>
    <s v="石門發電廠分攤"/>
    <n v="395580"/>
    <n v="0"/>
    <n v="395580"/>
  </r>
  <r>
    <x v="2"/>
    <x v="2"/>
    <x v="108"/>
    <s v="承攬電業運維費用"/>
    <x v="657"/>
    <x v="651"/>
    <s v="Z2390"/>
    <s v="曾文發電廠分攤"/>
    <n v="208620"/>
    <n v="0"/>
    <n v="208620"/>
  </r>
  <r>
    <x v="2"/>
    <x v="2"/>
    <x v="108"/>
    <s v="承攬電業運維費用"/>
    <x v="657"/>
    <x v="651"/>
    <s v="Z2400"/>
    <s v="翡翠分廠分攤"/>
    <n v="132240"/>
    <n v="0"/>
    <n v="132240"/>
  </r>
  <r>
    <x v="2"/>
    <x v="2"/>
    <x v="108"/>
    <s v="承攬電業運維費用"/>
    <x v="658"/>
    <x v="652"/>
    <s v="Z2380"/>
    <s v="石門發電廠分攤"/>
    <n v="5241"/>
    <n v="0"/>
    <n v="5241"/>
  </r>
  <r>
    <x v="2"/>
    <x v="2"/>
    <x v="108"/>
    <s v="承攬電業運維費用"/>
    <x v="658"/>
    <x v="652"/>
    <s v="Z2390"/>
    <s v="曾文發電廠分攤"/>
    <n v="2809"/>
    <n v="0"/>
    <n v="2809"/>
  </r>
  <r>
    <x v="2"/>
    <x v="2"/>
    <x v="108"/>
    <s v="承攬電業運維費用"/>
    <x v="658"/>
    <x v="652"/>
    <s v="Z2400"/>
    <s v="翡翠分廠分攤"/>
    <n v="2395"/>
    <n v="0"/>
    <n v="2395"/>
  </r>
  <r>
    <x v="2"/>
    <x v="2"/>
    <x v="108"/>
    <s v="承攬電業運維費用"/>
    <x v="659"/>
    <x v="653"/>
    <s v="Z2390"/>
    <s v="曾文發電廠分攤"/>
    <n v="102477"/>
    <n v="0"/>
    <n v="102477"/>
  </r>
  <r>
    <x v="2"/>
    <x v="2"/>
    <x v="108"/>
    <s v="承攬電業運維費用"/>
    <x v="661"/>
    <x v="655"/>
    <s v="Z2380"/>
    <s v="石門發電廠分攤"/>
    <n v="46618"/>
    <n v="0"/>
    <n v="46618"/>
  </r>
  <r>
    <x v="2"/>
    <x v="2"/>
    <x v="108"/>
    <s v="承攬電業運維費用"/>
    <x v="661"/>
    <x v="655"/>
    <s v="Z2390"/>
    <s v="曾文發電廠分攤"/>
    <n v="32044"/>
    <n v="0"/>
    <n v="32044"/>
  </r>
  <r>
    <x v="2"/>
    <x v="2"/>
    <x v="108"/>
    <s v="承攬電業運維費用"/>
    <x v="662"/>
    <x v="656"/>
    <s v="Z2380"/>
    <s v="石門發電廠分攤"/>
    <n v="4480"/>
    <n v="0"/>
    <n v="4480"/>
  </r>
  <r>
    <x v="2"/>
    <x v="2"/>
    <x v="108"/>
    <s v="承攬電業運維費用"/>
    <x v="662"/>
    <x v="656"/>
    <s v="Z2390"/>
    <s v="曾文發電廠分攤"/>
    <n v="7150"/>
    <n v="0"/>
    <n v="7150"/>
  </r>
  <r>
    <x v="2"/>
    <x v="2"/>
    <x v="108"/>
    <s v="承攬電業運維費用"/>
    <x v="662"/>
    <x v="656"/>
    <s v="Z2400"/>
    <s v="翡翠分廠分攤"/>
    <n v="7402"/>
    <n v="0"/>
    <n v="7402"/>
  </r>
  <r>
    <x v="2"/>
    <x v="2"/>
    <x v="108"/>
    <s v="承攬電業運維費用"/>
    <x v="663"/>
    <x v="657"/>
    <s v="Z2380"/>
    <s v="石門發電廠分攤"/>
    <n v="13286"/>
    <n v="0"/>
    <n v="13286"/>
  </r>
  <r>
    <x v="2"/>
    <x v="2"/>
    <x v="108"/>
    <s v="承攬電業運維費用"/>
    <x v="663"/>
    <x v="657"/>
    <s v="Z2390"/>
    <s v="曾文發電廠分攤"/>
    <n v="25500"/>
    <n v="0"/>
    <n v="25500"/>
  </r>
  <r>
    <x v="2"/>
    <x v="2"/>
    <x v="108"/>
    <s v="承攬電業運維費用"/>
    <x v="663"/>
    <x v="657"/>
    <s v="Z2400"/>
    <s v="翡翠分廠分攤"/>
    <n v="8000"/>
    <n v="0"/>
    <n v="8000"/>
  </r>
  <r>
    <x v="2"/>
    <x v="2"/>
    <x v="108"/>
    <s v="承攬電業運維費用"/>
    <x v="664"/>
    <x v="658"/>
    <s v="Z2380"/>
    <s v="石門發電廠分攤"/>
    <n v="67126"/>
    <n v="0"/>
    <n v="67126"/>
  </r>
  <r>
    <x v="2"/>
    <x v="2"/>
    <x v="108"/>
    <s v="承攬電業運維費用"/>
    <x v="664"/>
    <x v="658"/>
    <s v="Z2390"/>
    <s v="曾文發電廠分攤"/>
    <n v="46960"/>
    <n v="0"/>
    <n v="46960"/>
  </r>
  <r>
    <x v="2"/>
    <x v="2"/>
    <x v="108"/>
    <s v="承攬電業運維費用"/>
    <x v="664"/>
    <x v="658"/>
    <s v="Z2400"/>
    <s v="翡翠分廠分攤"/>
    <n v="6392"/>
    <n v="0"/>
    <n v="6392"/>
  </r>
  <r>
    <x v="2"/>
    <x v="2"/>
    <x v="108"/>
    <s v="承攬電業運維費用"/>
    <x v="664"/>
    <x v="658"/>
    <s v="Z533N"/>
    <s v="電力修護處-其他事業分攤"/>
    <n v="6630"/>
    <n v="0"/>
    <n v="6630"/>
  </r>
  <r>
    <x v="2"/>
    <x v="2"/>
    <x v="108"/>
    <s v="承攬電業運維費用"/>
    <x v="665"/>
    <x v="659"/>
    <s v="Z2380"/>
    <s v="石門發電廠分攤"/>
    <n v="12265"/>
    <n v="0"/>
    <n v="12265"/>
  </r>
  <r>
    <x v="2"/>
    <x v="2"/>
    <x v="108"/>
    <s v="承攬電業運維費用"/>
    <x v="665"/>
    <x v="659"/>
    <s v="Z2390"/>
    <s v="曾文發電廠分攤"/>
    <n v="376361"/>
    <n v="0"/>
    <n v="376361"/>
  </r>
  <r>
    <x v="2"/>
    <x v="2"/>
    <x v="108"/>
    <s v="承攬電業運維費用"/>
    <x v="665"/>
    <x v="659"/>
    <s v="Z533N"/>
    <s v="電力修護處-其他事業分攤"/>
    <n v="3816"/>
    <n v="0"/>
    <n v="3816"/>
  </r>
  <r>
    <x v="2"/>
    <x v="2"/>
    <x v="108"/>
    <s v="承攬電業運維費用"/>
    <x v="666"/>
    <x v="660"/>
    <s v="Z2380"/>
    <s v="石門發電廠分攤"/>
    <n v="117301"/>
    <n v="0"/>
    <n v="117301"/>
  </r>
  <r>
    <x v="2"/>
    <x v="2"/>
    <x v="108"/>
    <s v="承攬電業運維費用"/>
    <x v="666"/>
    <x v="660"/>
    <s v="Z2390"/>
    <s v="曾文發電廠分攤"/>
    <n v="145208"/>
    <n v="0"/>
    <n v="145208"/>
  </r>
  <r>
    <x v="2"/>
    <x v="2"/>
    <x v="108"/>
    <s v="承攬電業運維費用"/>
    <x v="666"/>
    <x v="660"/>
    <s v="Z2400"/>
    <s v="翡翠分廠分攤"/>
    <n v="20995"/>
    <n v="0"/>
    <n v="20995"/>
  </r>
  <r>
    <x v="2"/>
    <x v="2"/>
    <x v="108"/>
    <s v="承攬電業運維費用"/>
    <x v="666"/>
    <x v="660"/>
    <s v="Z533N"/>
    <s v="電力修護處-其他事業分攤"/>
    <n v="21217372"/>
    <n v="0"/>
    <n v="21217372"/>
  </r>
  <r>
    <x v="2"/>
    <x v="2"/>
    <x v="108"/>
    <s v="承攬電業運維費用"/>
    <x v="667"/>
    <x v="661"/>
    <s v="Z2390"/>
    <s v="曾文發電廠分攤"/>
    <n v="228"/>
    <n v="0"/>
    <n v="228"/>
  </r>
  <r>
    <x v="2"/>
    <x v="2"/>
    <x v="108"/>
    <s v="承攬電業運維費用"/>
    <x v="667"/>
    <x v="661"/>
    <s v="Z533N"/>
    <s v="電力修護處-其他事業分攤"/>
    <n v="341676"/>
    <n v="0"/>
    <n v="341676"/>
  </r>
  <r>
    <x v="2"/>
    <x v="2"/>
    <x v="108"/>
    <s v="承攬電業運維費用"/>
    <x v="668"/>
    <x v="662"/>
    <s v="Z2380"/>
    <s v="石門發電廠分攤"/>
    <n v="40615"/>
    <n v="0"/>
    <n v="40615"/>
  </r>
  <r>
    <x v="2"/>
    <x v="2"/>
    <x v="108"/>
    <s v="承攬電業運維費用"/>
    <x v="668"/>
    <x v="662"/>
    <s v="Z2390"/>
    <s v="曾文發電廠分攤"/>
    <n v="27516"/>
    <n v="0"/>
    <n v="27516"/>
  </r>
  <r>
    <x v="2"/>
    <x v="2"/>
    <x v="108"/>
    <s v="承攬電業運維費用"/>
    <x v="668"/>
    <x v="662"/>
    <s v="Z2400"/>
    <s v="翡翠分廠分攤"/>
    <n v="22025"/>
    <n v="0"/>
    <n v="22025"/>
  </r>
  <r>
    <x v="2"/>
    <x v="2"/>
    <x v="108"/>
    <s v="承攬電業運維費用"/>
    <x v="668"/>
    <x v="662"/>
    <s v="Z533N"/>
    <s v="電力修護處-其他事業分攤"/>
    <n v="180"/>
    <n v="0"/>
    <n v="180"/>
  </r>
  <r>
    <x v="2"/>
    <x v="2"/>
    <x v="108"/>
    <s v="承攬電業運維費用"/>
    <x v="672"/>
    <x v="666"/>
    <s v="Z2380"/>
    <s v="石門發電廠分攤"/>
    <n v="4855"/>
    <n v="0"/>
    <n v="4855"/>
  </r>
  <r>
    <x v="2"/>
    <x v="2"/>
    <x v="108"/>
    <s v="承攬電業運維費用"/>
    <x v="672"/>
    <x v="666"/>
    <s v="Z2390"/>
    <s v="曾文發電廠分攤"/>
    <n v="4457"/>
    <n v="0"/>
    <n v="4457"/>
  </r>
  <r>
    <x v="2"/>
    <x v="2"/>
    <x v="108"/>
    <s v="承攬電業運維費用"/>
    <x v="673"/>
    <x v="667"/>
    <s v="Z2380"/>
    <s v="石門發電廠分攤"/>
    <n v="10781"/>
    <n v="0"/>
    <n v="10781"/>
  </r>
  <r>
    <x v="2"/>
    <x v="2"/>
    <x v="108"/>
    <s v="承攬電業運維費用"/>
    <x v="674"/>
    <x v="668"/>
    <s v="Z2390"/>
    <s v="曾文發電廠分攤"/>
    <n v="1501567"/>
    <n v="0"/>
    <n v="1501567"/>
  </r>
  <r>
    <x v="2"/>
    <x v="2"/>
    <x v="108"/>
    <s v="承攬電業運維費用"/>
    <x v="674"/>
    <x v="668"/>
    <s v="Z2400"/>
    <s v="翡翠分廠分攤"/>
    <n v="17242"/>
    <n v="0"/>
    <n v="17242"/>
  </r>
  <r>
    <x v="2"/>
    <x v="2"/>
    <x v="108"/>
    <s v="承攬電業運維費用"/>
    <x v="674"/>
    <x v="668"/>
    <s v="Z533N"/>
    <s v="電力修護處-其他事業分攤"/>
    <n v="313950"/>
    <n v="0"/>
    <n v="313950"/>
  </r>
  <r>
    <x v="2"/>
    <x v="2"/>
    <x v="108"/>
    <s v="承攬電業運維費用"/>
    <x v="675"/>
    <x v="669"/>
    <s v="Z2380"/>
    <s v="石門發電廠分攤"/>
    <n v="8000"/>
    <n v="0"/>
    <n v="8000"/>
  </r>
  <r>
    <x v="2"/>
    <x v="2"/>
    <x v="108"/>
    <s v="承攬電業運維費用"/>
    <x v="675"/>
    <x v="669"/>
    <s v="Z2390"/>
    <s v="曾文發電廠分攤"/>
    <n v="325453"/>
    <n v="0"/>
    <n v="325453"/>
  </r>
  <r>
    <x v="2"/>
    <x v="2"/>
    <x v="108"/>
    <s v="承攬電業運維費用"/>
    <x v="678"/>
    <x v="672"/>
    <s v="Z2400"/>
    <s v="翡翠分廠分攤"/>
    <n v="25000"/>
    <n v="0"/>
    <n v="25000"/>
  </r>
  <r>
    <x v="2"/>
    <x v="2"/>
    <x v="108"/>
    <s v="承攬電業運維費用"/>
    <x v="861"/>
    <x v="853"/>
    <s v="Z2380"/>
    <s v="石門發電廠分攤"/>
    <n v="5087377"/>
    <n v="0"/>
    <n v="5087377"/>
  </r>
  <r>
    <x v="2"/>
    <x v="2"/>
    <x v="108"/>
    <s v="承攬電業運維費用"/>
    <x v="861"/>
    <x v="853"/>
    <s v="Z2390"/>
    <s v="曾文發電廠分攤"/>
    <n v="9756232"/>
    <n v="0"/>
    <n v="9756232"/>
  </r>
  <r>
    <x v="2"/>
    <x v="2"/>
    <x v="108"/>
    <s v="承攬電業運維費用"/>
    <x v="861"/>
    <x v="853"/>
    <s v="Z2400"/>
    <s v="翡翠分廠分攤"/>
    <n v="3365306"/>
    <n v="0"/>
    <n v="3365306"/>
  </r>
  <r>
    <x v="2"/>
    <x v="2"/>
    <x v="108"/>
    <s v="承攬電業運維費用"/>
    <x v="862"/>
    <x v="854"/>
    <s v="Z2380"/>
    <s v="石門發電廠分攤"/>
    <n v="166319"/>
    <n v="0"/>
    <n v="166319"/>
  </r>
  <r>
    <x v="2"/>
    <x v="2"/>
    <x v="108"/>
    <s v="承攬電業運維費用"/>
    <x v="862"/>
    <x v="854"/>
    <s v="Z2390"/>
    <s v="曾文發電廠分攤"/>
    <n v="850000"/>
    <n v="0"/>
    <n v="850000"/>
  </r>
  <r>
    <x v="2"/>
    <x v="2"/>
    <x v="108"/>
    <s v="承攬電業運維費用"/>
    <x v="862"/>
    <x v="854"/>
    <s v="Z2400"/>
    <s v="翡翠分廠分攤"/>
    <n v="306618"/>
    <n v="0"/>
    <n v="306618"/>
  </r>
  <r>
    <x v="2"/>
    <x v="2"/>
    <x v="108"/>
    <s v="承攬電業運維費用"/>
    <x v="682"/>
    <x v="676"/>
    <s v="Z2380"/>
    <s v="石門發電廠分攤"/>
    <n v="5800"/>
    <n v="0"/>
    <n v="5800"/>
  </r>
  <r>
    <x v="2"/>
    <x v="2"/>
    <x v="108"/>
    <s v="承攬電業運維費用"/>
    <x v="682"/>
    <x v="676"/>
    <s v="Z2390"/>
    <s v="曾文發電廠分攤"/>
    <n v="27000"/>
    <n v="0"/>
    <n v="27000"/>
  </r>
  <r>
    <x v="2"/>
    <x v="2"/>
    <x v="108"/>
    <s v="承攬電業運維費用"/>
    <x v="682"/>
    <x v="676"/>
    <s v="Z2400"/>
    <s v="翡翠分廠分攤"/>
    <n v="6667"/>
    <n v="0"/>
    <n v="6667"/>
  </r>
  <r>
    <x v="2"/>
    <x v="2"/>
    <x v="108"/>
    <s v="承攬電業運維費用"/>
    <x v="682"/>
    <x v="676"/>
    <s v="Z533N"/>
    <s v="電力修護處-其他事業分攤"/>
    <n v="1251105"/>
    <n v="0"/>
    <n v="1251105"/>
  </r>
  <r>
    <x v="2"/>
    <x v="2"/>
    <x v="108"/>
    <s v="承攬電業運維費用"/>
    <x v="683"/>
    <x v="677"/>
    <s v="Z2380"/>
    <s v="石門發電廠分攤"/>
    <n v="46240"/>
    <n v="0"/>
    <n v="46240"/>
  </r>
  <r>
    <x v="2"/>
    <x v="2"/>
    <x v="108"/>
    <s v="承攬電業運維費用"/>
    <x v="683"/>
    <x v="677"/>
    <s v="Z2390"/>
    <s v="曾文發電廠分攤"/>
    <n v="82981"/>
    <n v="0"/>
    <n v="82981"/>
  </r>
  <r>
    <x v="2"/>
    <x v="2"/>
    <x v="108"/>
    <s v="承攬電業運維費用"/>
    <x v="683"/>
    <x v="677"/>
    <s v="Z2400"/>
    <s v="翡翠分廠分攤"/>
    <n v="24945"/>
    <n v="0"/>
    <n v="24945"/>
  </r>
  <r>
    <x v="2"/>
    <x v="2"/>
    <x v="108"/>
    <s v="承攬電業運維費用"/>
    <x v="684"/>
    <x v="678"/>
    <s v="Z2380"/>
    <s v="石門發電廠分攤"/>
    <n v="137494"/>
    <n v="0"/>
    <n v="137494"/>
  </r>
  <r>
    <x v="2"/>
    <x v="2"/>
    <x v="108"/>
    <s v="承攬電業運維費用"/>
    <x v="684"/>
    <x v="678"/>
    <s v="Z2390"/>
    <s v="曾文發電廠分攤"/>
    <n v="122243"/>
    <n v="0"/>
    <n v="122243"/>
  </r>
  <r>
    <x v="2"/>
    <x v="2"/>
    <x v="108"/>
    <s v="承攬電業運維費用"/>
    <x v="685"/>
    <x v="679"/>
    <s v="Z2380"/>
    <s v="石門發電廠分攤"/>
    <n v="133670"/>
    <n v="0"/>
    <n v="133670"/>
  </r>
  <r>
    <x v="2"/>
    <x v="2"/>
    <x v="108"/>
    <s v="承攬電業運維費用"/>
    <x v="685"/>
    <x v="679"/>
    <s v="Z2390"/>
    <s v="曾文發電廠分攤"/>
    <n v="55377"/>
    <n v="0"/>
    <n v="55377"/>
  </r>
  <r>
    <x v="2"/>
    <x v="2"/>
    <x v="108"/>
    <s v="承攬電業運維費用"/>
    <x v="685"/>
    <x v="679"/>
    <s v="Z2400"/>
    <s v="翡翠分廠分攤"/>
    <n v="54477"/>
    <n v="0"/>
    <n v="54477"/>
  </r>
  <r>
    <x v="2"/>
    <x v="2"/>
    <x v="108"/>
    <s v="承攬電業運維費用"/>
    <x v="686"/>
    <x v="680"/>
    <s v="Z2380"/>
    <s v="石門發電廠分攤"/>
    <n v="64107"/>
    <n v="0"/>
    <n v="64107"/>
  </r>
  <r>
    <x v="2"/>
    <x v="2"/>
    <x v="108"/>
    <s v="承攬電業運維費用"/>
    <x v="687"/>
    <x v="681"/>
    <s v="Z2380"/>
    <s v="石門發電廠分攤"/>
    <n v="11429"/>
    <n v="0"/>
    <n v="11429"/>
  </r>
  <r>
    <x v="2"/>
    <x v="2"/>
    <x v="108"/>
    <s v="承攬電業運維費用"/>
    <x v="687"/>
    <x v="681"/>
    <s v="Z2390"/>
    <s v="曾文發電廠分攤"/>
    <n v="166576"/>
    <n v="0"/>
    <n v="166576"/>
  </r>
  <r>
    <x v="2"/>
    <x v="2"/>
    <x v="108"/>
    <s v="承攬電業運維費用"/>
    <x v="687"/>
    <x v="681"/>
    <s v="Z2400"/>
    <s v="翡翠分廠分攤"/>
    <n v="35140"/>
    <n v="0"/>
    <n v="35140"/>
  </r>
  <r>
    <x v="2"/>
    <x v="2"/>
    <x v="108"/>
    <s v="承攬電業運維費用"/>
    <x v="691"/>
    <x v="685"/>
    <s v="Z533N"/>
    <s v="電力修護處-其他事業分攤"/>
    <n v="20700"/>
    <n v="0"/>
    <n v="20700"/>
  </r>
  <r>
    <x v="2"/>
    <x v="2"/>
    <x v="108"/>
    <s v="承攬電業運維費用"/>
    <x v="693"/>
    <x v="687"/>
    <s v="Z2380"/>
    <s v="石門發電廠分攤"/>
    <n v="671"/>
    <n v="0"/>
    <n v="671"/>
  </r>
  <r>
    <x v="2"/>
    <x v="2"/>
    <x v="108"/>
    <s v="承攬電業運維費用"/>
    <x v="693"/>
    <x v="687"/>
    <s v="Z533N"/>
    <s v="電力修護處-其他事業分攤"/>
    <n v="491088"/>
    <n v="0"/>
    <n v="491088"/>
  </r>
  <r>
    <x v="2"/>
    <x v="2"/>
    <x v="108"/>
    <s v="承攬電業運維費用"/>
    <x v="694"/>
    <x v="688"/>
    <s v="Z533N"/>
    <s v="電力修護處-其他事業分攤"/>
    <n v="5950"/>
    <n v="0"/>
    <n v="5950"/>
  </r>
  <r>
    <x v="2"/>
    <x v="2"/>
    <x v="108"/>
    <s v="承攬電業運維費用"/>
    <x v="695"/>
    <x v="689"/>
    <s v="Z2380"/>
    <s v="石門發電廠分攤"/>
    <n v="700"/>
    <n v="0"/>
    <n v="700"/>
  </r>
  <r>
    <x v="2"/>
    <x v="2"/>
    <x v="108"/>
    <s v="承攬電業運維費用"/>
    <x v="696"/>
    <x v="690"/>
    <s v="Z2380"/>
    <s v="石門發電廠分攤"/>
    <n v="4464783"/>
    <n v="0"/>
    <n v="4464783"/>
  </r>
  <r>
    <x v="2"/>
    <x v="2"/>
    <x v="108"/>
    <s v="承攬電業運維費用"/>
    <x v="696"/>
    <x v="690"/>
    <s v="Z2390"/>
    <s v="曾文發電廠分攤"/>
    <n v="2379160"/>
    <n v="0"/>
    <n v="2379160"/>
  </r>
  <r>
    <x v="2"/>
    <x v="2"/>
    <x v="108"/>
    <s v="承攬電業運維費用"/>
    <x v="696"/>
    <x v="690"/>
    <s v="Z2400"/>
    <s v="翡翠分廠分攤"/>
    <n v="1735802"/>
    <n v="0"/>
    <n v="1735802"/>
  </r>
  <r>
    <x v="2"/>
    <x v="2"/>
    <x v="108"/>
    <s v="承攬電業運維費用"/>
    <x v="696"/>
    <x v="690"/>
    <s v="Z533N"/>
    <s v="電力修護處-其他事業分攤"/>
    <n v="2032"/>
    <n v="0"/>
    <n v="2032"/>
  </r>
  <r>
    <x v="2"/>
    <x v="2"/>
    <x v="108"/>
    <s v="承攬電業運維費用"/>
    <x v="697"/>
    <x v="691"/>
    <s v="Z533N"/>
    <s v="電力修護處-其他事業分攤"/>
    <n v="27907507"/>
    <n v="0"/>
    <n v="27907507"/>
  </r>
  <r>
    <x v="2"/>
    <x v="2"/>
    <x v="108"/>
    <s v="承攬電業運維費用"/>
    <x v="699"/>
    <x v="693"/>
    <s v="Z2380"/>
    <s v="石門發電廠分攤"/>
    <n v="4749"/>
    <n v="0"/>
    <n v="4749"/>
  </r>
  <r>
    <x v="2"/>
    <x v="2"/>
    <x v="108"/>
    <s v="承攬電業運維費用"/>
    <x v="701"/>
    <x v="695"/>
    <s v="Z2380"/>
    <s v="石門發電廠分攤"/>
    <n v="8000"/>
    <n v="0"/>
    <n v="8000"/>
  </r>
  <r>
    <x v="2"/>
    <x v="2"/>
    <x v="108"/>
    <s v="承攬電業運維費用"/>
    <x v="701"/>
    <x v="695"/>
    <s v="Z2390"/>
    <s v="曾文發電廠分攤"/>
    <n v="22000"/>
    <n v="0"/>
    <n v="22000"/>
  </r>
  <r>
    <x v="2"/>
    <x v="2"/>
    <x v="108"/>
    <s v="承攬電業運維費用"/>
    <x v="701"/>
    <x v="695"/>
    <s v="Z2400"/>
    <s v="翡翠分廠分攤"/>
    <n v="2000"/>
    <n v="0"/>
    <n v="2000"/>
  </r>
  <r>
    <x v="2"/>
    <x v="2"/>
    <x v="108"/>
    <s v="承攬電業運維費用"/>
    <x v="701"/>
    <x v="695"/>
    <s v="Z533N"/>
    <s v="電力修護處-其他事業分攤"/>
    <n v="18000"/>
    <n v="0"/>
    <n v="18000"/>
  </r>
  <r>
    <x v="2"/>
    <x v="2"/>
    <x v="108"/>
    <s v="承攬電業運維費用"/>
    <x v="703"/>
    <x v="697"/>
    <s v="Z2380"/>
    <s v="石門發電廠分攤"/>
    <n v="175026"/>
    <n v="0"/>
    <n v="175026"/>
  </r>
  <r>
    <x v="2"/>
    <x v="2"/>
    <x v="108"/>
    <s v="承攬電業運維費用"/>
    <x v="703"/>
    <x v="697"/>
    <s v="Z2390"/>
    <s v="曾文發電廠分攤"/>
    <n v="150175"/>
    <n v="0"/>
    <n v="150175"/>
  </r>
  <r>
    <x v="2"/>
    <x v="2"/>
    <x v="108"/>
    <s v="承攬電業運維費用"/>
    <x v="703"/>
    <x v="697"/>
    <s v="Z2400"/>
    <s v="翡翠分廠分攤"/>
    <n v="62739"/>
    <n v="0"/>
    <n v="62739"/>
  </r>
  <r>
    <x v="2"/>
    <x v="2"/>
    <x v="108"/>
    <s v="承攬電業運維費用"/>
    <x v="703"/>
    <x v="697"/>
    <s v="Z533N"/>
    <s v="電力修護處-其他事業分攤"/>
    <n v="9000"/>
    <n v="0"/>
    <n v="9000"/>
  </r>
  <r>
    <x v="2"/>
    <x v="2"/>
    <x v="108"/>
    <s v="承攬電業運維費用"/>
    <x v="706"/>
    <x v="700"/>
    <s v="Z2390"/>
    <s v="曾文發電廠分攤"/>
    <n v="349493"/>
    <n v="0"/>
    <n v="349493"/>
  </r>
  <r>
    <x v="2"/>
    <x v="2"/>
    <x v="108"/>
    <s v="承攬電業運維費用"/>
    <x v="708"/>
    <x v="702"/>
    <s v="Z533N"/>
    <s v="電力修護處-其他事業分攤"/>
    <n v="173993"/>
    <n v="0"/>
    <n v="173993"/>
  </r>
  <r>
    <x v="2"/>
    <x v="2"/>
    <x v="108"/>
    <s v="承攬電業運維費用"/>
    <x v="709"/>
    <x v="703"/>
    <s v="Z2380"/>
    <s v="石門發電廠分攤"/>
    <n v="31397"/>
    <n v="0"/>
    <n v="31397"/>
  </r>
  <r>
    <x v="2"/>
    <x v="2"/>
    <x v="108"/>
    <s v="承攬電業運維費用"/>
    <x v="709"/>
    <x v="703"/>
    <s v="Z2390"/>
    <s v="曾文發電廠分攤"/>
    <n v="50116"/>
    <n v="0"/>
    <n v="50116"/>
  </r>
  <r>
    <x v="2"/>
    <x v="2"/>
    <x v="108"/>
    <s v="承攬電業運維費用"/>
    <x v="709"/>
    <x v="703"/>
    <s v="Z2400"/>
    <s v="翡翠分廠分攤"/>
    <n v="66752"/>
    <n v="0"/>
    <n v="66752"/>
  </r>
  <r>
    <x v="2"/>
    <x v="2"/>
    <x v="108"/>
    <s v="承攬電業運維費用"/>
    <x v="710"/>
    <x v="704"/>
    <s v="Z2380"/>
    <s v="石門發電廠分攤"/>
    <n v="365113"/>
    <n v="0"/>
    <n v="365113"/>
  </r>
  <r>
    <x v="2"/>
    <x v="2"/>
    <x v="108"/>
    <s v="承攬電業運維費用"/>
    <x v="710"/>
    <x v="704"/>
    <s v="Z2390"/>
    <s v="曾文發電廠分攤"/>
    <n v="229894"/>
    <n v="0"/>
    <n v="229894"/>
  </r>
  <r>
    <x v="2"/>
    <x v="2"/>
    <x v="108"/>
    <s v="承攬電業運維費用"/>
    <x v="710"/>
    <x v="704"/>
    <s v="Z2400"/>
    <s v="翡翠分廠分攤"/>
    <n v="410758"/>
    <n v="0"/>
    <n v="410758"/>
  </r>
  <r>
    <x v="2"/>
    <x v="2"/>
    <x v="108"/>
    <s v="承攬電業運維費用"/>
    <x v="710"/>
    <x v="704"/>
    <s v="Z533N"/>
    <s v="電力修護處-其他事業分攤"/>
    <n v="475923"/>
    <n v="0"/>
    <n v="475923"/>
  </r>
  <r>
    <x v="2"/>
    <x v="2"/>
    <x v="108"/>
    <s v="承攬電業運維費用"/>
    <x v="711"/>
    <x v="705"/>
    <s v="Z2380"/>
    <s v="石門發電廠分攤"/>
    <n v="243938"/>
    <n v="0"/>
    <n v="243938"/>
  </r>
  <r>
    <x v="2"/>
    <x v="2"/>
    <x v="108"/>
    <s v="承攬電業運維費用"/>
    <x v="711"/>
    <x v="705"/>
    <s v="Z2390"/>
    <s v="曾文發電廠分攤"/>
    <n v="115413"/>
    <n v="0"/>
    <n v="115413"/>
  </r>
  <r>
    <x v="2"/>
    <x v="2"/>
    <x v="108"/>
    <s v="承攬電業運維費用"/>
    <x v="711"/>
    <x v="705"/>
    <s v="Z2400"/>
    <s v="翡翠分廠分攤"/>
    <n v="69253"/>
    <n v="0"/>
    <n v="69253"/>
  </r>
  <r>
    <x v="2"/>
    <x v="2"/>
    <x v="108"/>
    <s v="承攬電業運維費用"/>
    <x v="711"/>
    <x v="705"/>
    <s v="Z533N"/>
    <s v="電力修護處-其他事業分攤"/>
    <n v="180147"/>
    <n v="0"/>
    <n v="180147"/>
  </r>
  <r>
    <x v="2"/>
    <x v="2"/>
    <x v="108"/>
    <s v="承攬電業運維費用"/>
    <x v="712"/>
    <x v="706"/>
    <s v="Z2400"/>
    <s v="翡翠分廠分攤"/>
    <n v="77594"/>
    <n v="0"/>
    <n v="77594"/>
  </r>
  <r>
    <x v="2"/>
    <x v="2"/>
    <x v="108"/>
    <s v="承攬電業運維費用"/>
    <x v="714"/>
    <x v="708"/>
    <s v="Z2380"/>
    <s v="石門發電廠分攤"/>
    <n v="149642"/>
    <n v="0"/>
    <n v="149642"/>
  </r>
  <r>
    <x v="2"/>
    <x v="2"/>
    <x v="108"/>
    <s v="承攬電業運維費用"/>
    <x v="714"/>
    <x v="708"/>
    <s v="Z2390"/>
    <s v="曾文發電廠分攤"/>
    <n v="96770"/>
    <n v="0"/>
    <n v="96770"/>
  </r>
  <r>
    <x v="2"/>
    <x v="2"/>
    <x v="108"/>
    <s v="承攬電業運維費用"/>
    <x v="714"/>
    <x v="708"/>
    <s v="Z2400"/>
    <s v="翡翠分廠分攤"/>
    <n v="64552"/>
    <n v="0"/>
    <n v="64552"/>
  </r>
  <r>
    <x v="2"/>
    <x v="2"/>
    <x v="108"/>
    <s v="承攬電業運維費用"/>
    <x v="714"/>
    <x v="708"/>
    <s v="Z533N"/>
    <s v="電力修護處-其他事業分攤"/>
    <n v="178391"/>
    <n v="0"/>
    <n v="178391"/>
  </r>
  <r>
    <x v="2"/>
    <x v="2"/>
    <x v="108"/>
    <s v="承攬電業運維費用"/>
    <x v="715"/>
    <x v="709"/>
    <s v="Z2380"/>
    <s v="石門發電廠分攤"/>
    <n v="14400"/>
    <n v="0"/>
    <n v="14400"/>
  </r>
  <r>
    <x v="2"/>
    <x v="2"/>
    <x v="108"/>
    <s v="承攬電業運維費用"/>
    <x v="715"/>
    <x v="709"/>
    <s v="Z2390"/>
    <s v="曾文發電廠分攤"/>
    <n v="16210"/>
    <n v="0"/>
    <n v="16210"/>
  </r>
  <r>
    <x v="2"/>
    <x v="2"/>
    <x v="108"/>
    <s v="承攬電業運維費用"/>
    <x v="716"/>
    <x v="710"/>
    <s v="Z2380"/>
    <s v="石門發電廠分攤"/>
    <n v="136547"/>
    <n v="0"/>
    <n v="136547"/>
  </r>
  <r>
    <x v="2"/>
    <x v="2"/>
    <x v="108"/>
    <s v="承攬電業運維費用"/>
    <x v="716"/>
    <x v="710"/>
    <s v="Z2390"/>
    <s v="曾文發電廠分攤"/>
    <n v="73810"/>
    <n v="0"/>
    <n v="73810"/>
  </r>
  <r>
    <x v="2"/>
    <x v="2"/>
    <x v="108"/>
    <s v="承攬電業運維費用"/>
    <x v="716"/>
    <x v="710"/>
    <s v="Z2400"/>
    <s v="翡翠分廠分攤"/>
    <n v="54970"/>
    <n v="0"/>
    <n v="54970"/>
  </r>
  <r>
    <x v="2"/>
    <x v="2"/>
    <x v="108"/>
    <s v="承攬電業運維費用"/>
    <x v="717"/>
    <x v="711"/>
    <s v="Z2380"/>
    <s v="石門發電廠分攤"/>
    <n v="151886"/>
    <n v="0"/>
    <n v="151886"/>
  </r>
  <r>
    <x v="2"/>
    <x v="2"/>
    <x v="108"/>
    <s v="承攬電業運維費用"/>
    <x v="717"/>
    <x v="711"/>
    <s v="Z2390"/>
    <s v="曾文發電廠分攤"/>
    <n v="123710"/>
    <n v="0"/>
    <n v="123710"/>
  </r>
  <r>
    <x v="2"/>
    <x v="2"/>
    <x v="108"/>
    <s v="承攬電業運維費用"/>
    <x v="717"/>
    <x v="711"/>
    <s v="Z2400"/>
    <s v="翡翠分廠分攤"/>
    <n v="12352"/>
    <n v="0"/>
    <n v="12352"/>
  </r>
  <r>
    <x v="2"/>
    <x v="2"/>
    <x v="108"/>
    <s v="承攬電業運維費用"/>
    <x v="722"/>
    <x v="716"/>
    <s v="Z533N"/>
    <s v="電力修護處-其他事業分攤"/>
    <n v="503897"/>
    <n v="0"/>
    <n v="503897"/>
  </r>
  <r>
    <x v="2"/>
    <x v="2"/>
    <x v="108"/>
    <s v="承攬電業運維費用"/>
    <x v="723"/>
    <x v="717"/>
    <s v="Z2390"/>
    <s v="曾文發電廠分攤"/>
    <n v="162744"/>
    <n v="0"/>
    <n v="162744"/>
  </r>
  <r>
    <x v="2"/>
    <x v="2"/>
    <x v="108"/>
    <s v="承攬電業運維費用"/>
    <x v="726"/>
    <x v="720"/>
    <s v="Z533N"/>
    <s v="電力修護處-其他事業分攤"/>
    <n v="2553"/>
    <n v="0"/>
    <n v="2553"/>
  </r>
  <r>
    <x v="2"/>
    <x v="2"/>
    <x v="108"/>
    <s v="承攬電業運維費用"/>
    <x v="727"/>
    <x v="721"/>
    <s v="Z533N"/>
    <s v="電力修護處-其他事業分攤"/>
    <n v="180418"/>
    <n v="0"/>
    <n v="180418"/>
  </r>
  <r>
    <x v="2"/>
    <x v="2"/>
    <x v="108"/>
    <s v="承攬電業運維費用"/>
    <x v="728"/>
    <x v="722"/>
    <s v="Z533N"/>
    <s v="電力修護處-其他事業分攤"/>
    <n v="5106"/>
    <n v="0"/>
    <n v="5106"/>
  </r>
  <r>
    <x v="2"/>
    <x v="2"/>
    <x v="108"/>
    <s v="承攬電業運維費用"/>
    <x v="730"/>
    <x v="724"/>
    <s v="Z2380"/>
    <s v="石門發電廠分攤"/>
    <n v="57388"/>
    <n v="0"/>
    <n v="57388"/>
  </r>
  <r>
    <x v="2"/>
    <x v="2"/>
    <x v="108"/>
    <s v="承攬電業運維費用"/>
    <x v="730"/>
    <x v="724"/>
    <s v="Z2390"/>
    <s v="曾文發電廠分攤"/>
    <n v="443734"/>
    <n v="0"/>
    <n v="443734"/>
  </r>
  <r>
    <x v="2"/>
    <x v="2"/>
    <x v="108"/>
    <s v="承攬電業運維費用"/>
    <x v="730"/>
    <x v="724"/>
    <s v="Z2400"/>
    <s v="翡翠分廠分攤"/>
    <n v="6648"/>
    <n v="0"/>
    <n v="6648"/>
  </r>
  <r>
    <x v="2"/>
    <x v="2"/>
    <x v="108"/>
    <s v="承攬電業運維費用"/>
    <x v="730"/>
    <x v="724"/>
    <s v="Z533N"/>
    <s v="電力修護處-其他事業分攤"/>
    <n v="2911402"/>
    <n v="0"/>
    <n v="2911402"/>
  </r>
  <r>
    <x v="2"/>
    <x v="2"/>
    <x v="108"/>
    <s v="承攬電業運維費用"/>
    <x v="731"/>
    <x v="725"/>
    <s v="Z2380"/>
    <s v="石門發電廠分攤"/>
    <n v="79577"/>
    <n v="0"/>
    <n v="79577"/>
  </r>
  <r>
    <x v="2"/>
    <x v="2"/>
    <x v="108"/>
    <s v="承攬電業運維費用"/>
    <x v="731"/>
    <x v="725"/>
    <s v="Z2390"/>
    <s v="曾文發電廠分攤"/>
    <n v="182736"/>
    <n v="0"/>
    <n v="182736"/>
  </r>
  <r>
    <x v="2"/>
    <x v="2"/>
    <x v="108"/>
    <s v="承攬電業運維費用"/>
    <x v="731"/>
    <x v="725"/>
    <s v="Z533N"/>
    <s v="電力修護處-其他事業分攤"/>
    <n v="126075"/>
    <n v="0"/>
    <n v="126075"/>
  </r>
  <r>
    <x v="2"/>
    <x v="2"/>
    <x v="108"/>
    <s v="承攬電業運維費用"/>
    <x v="732"/>
    <x v="726"/>
    <s v="Z2380"/>
    <s v="石門發電廠分攤"/>
    <n v="8525"/>
    <n v="0"/>
    <n v="8525"/>
  </r>
  <r>
    <x v="2"/>
    <x v="2"/>
    <x v="108"/>
    <s v="承攬電業運維費用"/>
    <x v="732"/>
    <x v="726"/>
    <s v="Z2390"/>
    <s v="曾文發電廠分攤"/>
    <n v="191986"/>
    <n v="0"/>
    <n v="191986"/>
  </r>
  <r>
    <x v="2"/>
    <x v="2"/>
    <x v="108"/>
    <s v="承攬電業運維費用"/>
    <x v="732"/>
    <x v="726"/>
    <s v="Z2400"/>
    <s v="翡翠分廠分攤"/>
    <n v="1924"/>
    <n v="0"/>
    <n v="1924"/>
  </r>
  <r>
    <x v="2"/>
    <x v="2"/>
    <x v="108"/>
    <s v="承攬電業運維費用"/>
    <x v="732"/>
    <x v="726"/>
    <s v="Z533N"/>
    <s v="電力修護處-其他事業分攤"/>
    <n v="99967"/>
    <n v="0"/>
    <n v="99967"/>
  </r>
  <r>
    <x v="2"/>
    <x v="2"/>
    <x v="108"/>
    <s v="承攬電業運維費用"/>
    <x v="734"/>
    <x v="728"/>
    <s v="Z2390"/>
    <s v="曾文發電廠分攤"/>
    <n v="18676"/>
    <n v="0"/>
    <n v="18676"/>
  </r>
  <r>
    <x v="2"/>
    <x v="2"/>
    <x v="108"/>
    <s v="承攬電業運維費用"/>
    <x v="737"/>
    <x v="731"/>
    <s v="Z2380"/>
    <s v="石門發電廠分攤"/>
    <n v="66100"/>
    <n v="0"/>
    <n v="66100"/>
  </r>
  <r>
    <x v="2"/>
    <x v="2"/>
    <x v="108"/>
    <s v="承攬電業運維費用"/>
    <x v="737"/>
    <x v="731"/>
    <s v="Z2390"/>
    <s v="曾文發電廠分攤"/>
    <n v="23691"/>
    <n v="0"/>
    <n v="23691"/>
  </r>
  <r>
    <x v="2"/>
    <x v="2"/>
    <x v="108"/>
    <s v="承攬電業運維費用"/>
    <x v="737"/>
    <x v="731"/>
    <s v="Z2400"/>
    <s v="翡翠分廠分攤"/>
    <n v="14830"/>
    <n v="0"/>
    <n v="14830"/>
  </r>
  <r>
    <x v="2"/>
    <x v="2"/>
    <x v="108"/>
    <s v="承攬電業運維費用"/>
    <x v="738"/>
    <x v="732"/>
    <s v="Z2380"/>
    <s v="石門發電廠分攤"/>
    <n v="197888"/>
    <n v="0"/>
    <n v="197888"/>
  </r>
  <r>
    <x v="2"/>
    <x v="2"/>
    <x v="108"/>
    <s v="承攬電業運維費用"/>
    <x v="738"/>
    <x v="732"/>
    <s v="Z2390"/>
    <s v="曾文發電廠分攤"/>
    <n v="118179"/>
    <n v="0"/>
    <n v="118179"/>
  </r>
  <r>
    <x v="2"/>
    <x v="2"/>
    <x v="108"/>
    <s v="承攬電業運維費用"/>
    <x v="738"/>
    <x v="732"/>
    <s v="Z2400"/>
    <s v="翡翠分廠分攤"/>
    <n v="98862"/>
    <n v="0"/>
    <n v="98862"/>
  </r>
  <r>
    <x v="2"/>
    <x v="2"/>
    <x v="108"/>
    <s v="承攬電業運維費用"/>
    <x v="738"/>
    <x v="732"/>
    <s v="Z533N"/>
    <s v="電力修護處-其他事業分攤"/>
    <n v="287646"/>
    <n v="0"/>
    <n v="287646"/>
  </r>
  <r>
    <x v="2"/>
    <x v="2"/>
    <x v="108"/>
    <s v="承攬電業運維費用"/>
    <x v="739"/>
    <x v="733"/>
    <s v="Z2380"/>
    <s v="石門發電廠分攤"/>
    <n v="5750"/>
    <n v="0"/>
    <n v="5750"/>
  </r>
  <r>
    <x v="2"/>
    <x v="2"/>
    <x v="108"/>
    <s v="承攬電業運維費用"/>
    <x v="739"/>
    <x v="733"/>
    <s v="Z2390"/>
    <s v="曾文發電廠分攤"/>
    <n v="2250"/>
    <n v="0"/>
    <n v="2250"/>
  </r>
  <r>
    <x v="2"/>
    <x v="2"/>
    <x v="108"/>
    <s v="承攬電業運維費用"/>
    <x v="739"/>
    <x v="733"/>
    <s v="Z2400"/>
    <s v="翡翠分廠分攤"/>
    <n v="900"/>
    <n v="0"/>
    <n v="900"/>
  </r>
  <r>
    <x v="2"/>
    <x v="2"/>
    <x v="108"/>
    <s v="承攬電業運維費用"/>
    <x v="740"/>
    <x v="734"/>
    <s v="Z2380"/>
    <s v="石門發電廠分攤"/>
    <n v="500"/>
    <n v="0"/>
    <n v="500"/>
  </r>
  <r>
    <x v="2"/>
    <x v="2"/>
    <x v="108"/>
    <s v="承攬電業運維費用"/>
    <x v="741"/>
    <x v="735"/>
    <s v="Z2380"/>
    <s v="石門發電廠分攤"/>
    <n v="44120"/>
    <n v="0"/>
    <n v="44120"/>
  </r>
  <r>
    <x v="2"/>
    <x v="2"/>
    <x v="108"/>
    <s v="承攬電業運維費用"/>
    <x v="741"/>
    <x v="735"/>
    <s v="Z2390"/>
    <s v="曾文發電廠分攤"/>
    <n v="31119"/>
    <n v="0"/>
    <n v="31119"/>
  </r>
  <r>
    <x v="2"/>
    <x v="2"/>
    <x v="108"/>
    <s v="承攬電業運維費用"/>
    <x v="741"/>
    <x v="735"/>
    <s v="Z2400"/>
    <s v="翡翠分廠分攤"/>
    <n v="15690"/>
    <n v="0"/>
    <n v="15690"/>
  </r>
  <r>
    <x v="2"/>
    <x v="2"/>
    <x v="108"/>
    <s v="承攬電業運維費用"/>
    <x v="747"/>
    <x v="741"/>
    <s v="Z2380"/>
    <s v="石門發電廠分攤"/>
    <n v="30000"/>
    <n v="0"/>
    <n v="30000"/>
  </r>
  <r>
    <x v="2"/>
    <x v="2"/>
    <x v="108"/>
    <s v="承攬電業運維費用"/>
    <x v="747"/>
    <x v="741"/>
    <s v="Z2390"/>
    <s v="曾文發電廠分攤"/>
    <n v="15000"/>
    <n v="0"/>
    <n v="15000"/>
  </r>
  <r>
    <x v="2"/>
    <x v="2"/>
    <x v="108"/>
    <s v="承攬電業運維費用"/>
    <x v="754"/>
    <x v="748"/>
    <s v="Z2390"/>
    <s v="曾文發電廠分攤"/>
    <n v="89756"/>
    <n v="0"/>
    <n v="89756"/>
  </r>
  <r>
    <x v="2"/>
    <x v="2"/>
    <x v="108"/>
    <s v="承攬電業運維費用"/>
    <x v="758"/>
    <x v="752"/>
    <s v="Z2390"/>
    <s v="曾文發電廠分攤"/>
    <n v="0"/>
    <n v="-85648"/>
    <n v="-85648"/>
  </r>
  <r>
    <x v="2"/>
    <x v="2"/>
    <x v="108"/>
    <s v="承攬電業運維費用"/>
    <x v="759"/>
    <x v="753"/>
    <s v="Z2390"/>
    <s v="曾文發電廠分攤"/>
    <n v="18598"/>
    <n v="0"/>
    <n v="18598"/>
  </r>
  <r>
    <x v="2"/>
    <x v="2"/>
    <x v="108"/>
    <s v="承攬電業運維費用"/>
    <x v="760"/>
    <x v="754"/>
    <s v="Z2390"/>
    <s v="曾文發電廠分攤"/>
    <n v="9044"/>
    <n v="0"/>
    <n v="9044"/>
  </r>
  <r>
    <x v="2"/>
    <x v="2"/>
    <x v="108"/>
    <s v="承攬電業運維費用"/>
    <x v="762"/>
    <x v="756"/>
    <s v="Z533N"/>
    <s v="電力修護處-其他事業分攤"/>
    <n v="123628156"/>
    <n v="0"/>
    <n v="123628156"/>
  </r>
  <r>
    <x v="2"/>
    <x v="2"/>
    <x v="108"/>
    <s v="承攬電業運維費用"/>
    <x v="766"/>
    <x v="760"/>
    <s v="Z533N"/>
    <s v="電力修護處-其他事業分攤"/>
    <n v="0"/>
    <n v="-129538892"/>
    <n v="-129538892"/>
  </r>
  <r>
    <x v="2"/>
    <x v="2"/>
    <x v="109"/>
    <s v="承攬技術服務費用"/>
    <x v="654"/>
    <x v="648"/>
    <s v="Z000N"/>
    <s v="統列其他事業分攤"/>
    <n v="17935"/>
    <n v="0"/>
    <n v="17935"/>
  </r>
  <r>
    <x v="2"/>
    <x v="2"/>
    <x v="109"/>
    <s v="承攬技術服務費用"/>
    <x v="663"/>
    <x v="657"/>
    <s v="Z525N"/>
    <s v="放射試驗室-其他事業分攤"/>
    <n v="97160"/>
    <n v="0"/>
    <n v="97160"/>
  </r>
  <r>
    <x v="2"/>
    <x v="2"/>
    <x v="109"/>
    <s v="承攬技術服務費用"/>
    <x v="666"/>
    <x v="660"/>
    <s v="Z056N"/>
    <s v="核能發電處-其他事業分攤"/>
    <n v="9760"/>
    <n v="0"/>
    <n v="9760"/>
  </r>
  <r>
    <x v="2"/>
    <x v="2"/>
    <x v="109"/>
    <s v="承攬技術服務費用"/>
    <x v="666"/>
    <x v="660"/>
    <s v="Z525N"/>
    <s v="放射試驗室-其他事業分攤"/>
    <n v="159042"/>
    <n v="0"/>
    <n v="159042"/>
  </r>
  <r>
    <x v="2"/>
    <x v="2"/>
    <x v="109"/>
    <s v="承攬技術服務費用"/>
    <x v="668"/>
    <x v="662"/>
    <s v="Z056N"/>
    <s v="核能發電處-其他事業分攤"/>
    <n v="5100"/>
    <n v="0"/>
    <n v="5100"/>
  </r>
  <r>
    <x v="2"/>
    <x v="2"/>
    <x v="109"/>
    <s v="承攬技術服務費用"/>
    <x v="710"/>
    <x v="704"/>
    <s v="Z525N"/>
    <s v="放射試驗室-其他事業分攤"/>
    <n v="93333"/>
    <n v="0"/>
    <n v="93333"/>
  </r>
  <r>
    <x v="2"/>
    <x v="2"/>
    <x v="109"/>
    <s v="承攬技術服務費用"/>
    <x v="711"/>
    <x v="705"/>
    <s v="Z056N"/>
    <s v="核能發電處-其他事業分攤"/>
    <n v="1903"/>
    <n v="0"/>
    <n v="1903"/>
  </r>
  <r>
    <x v="2"/>
    <x v="2"/>
    <x v="109"/>
    <s v="承攬技術服務費用"/>
    <x v="738"/>
    <x v="732"/>
    <s v="Z056N"/>
    <s v="核能發電處-其他事業分攤"/>
    <n v="1500"/>
    <n v="0"/>
    <n v="1500"/>
  </r>
  <r>
    <x v="2"/>
    <x v="2"/>
    <x v="110"/>
    <s v="內部轉撥成本"/>
    <x v="863"/>
    <x v="855"/>
    <s v="Z0040"/>
    <s v="發電處分攤"/>
    <n v="0"/>
    <n v="-83562"/>
    <n v="-83562"/>
  </r>
  <r>
    <x v="2"/>
    <x v="2"/>
    <x v="110"/>
    <s v="內部轉撥成本"/>
    <x v="863"/>
    <x v="855"/>
    <s v="Z0630"/>
    <s v="新事業開發室分攤"/>
    <n v="23614"/>
    <n v="0"/>
    <n v="23614"/>
  </r>
  <r>
    <x v="2"/>
    <x v="2"/>
    <x v="110"/>
    <s v="內部轉撥成本"/>
    <x v="863"/>
    <x v="855"/>
    <s v="Z0780"/>
    <s v="核能後端營運處分攤"/>
    <n v="1274"/>
    <n v="0"/>
    <n v="1274"/>
  </r>
  <r>
    <x v="2"/>
    <x v="2"/>
    <x v="110"/>
    <s v="內部轉撥成本"/>
    <x v="863"/>
    <x v="855"/>
    <s v="Z1010"/>
    <s v="基隆區營業處分攤"/>
    <n v="4388282"/>
    <n v="0"/>
    <n v="4388282"/>
  </r>
  <r>
    <x v="2"/>
    <x v="2"/>
    <x v="110"/>
    <s v="內部轉撥成本"/>
    <x v="863"/>
    <x v="855"/>
    <s v="Z1020"/>
    <s v="台北市區營業處分攤"/>
    <n v="4340421"/>
    <n v="0"/>
    <n v="4340421"/>
  </r>
  <r>
    <x v="2"/>
    <x v="2"/>
    <x v="110"/>
    <s v="內部轉撥成本"/>
    <x v="863"/>
    <x v="855"/>
    <s v="Z1030"/>
    <s v="桃園區營業處分攤"/>
    <n v="5007932"/>
    <n v="0"/>
    <n v="5007932"/>
  </r>
  <r>
    <x v="2"/>
    <x v="2"/>
    <x v="110"/>
    <s v="內部轉撥成本"/>
    <x v="863"/>
    <x v="855"/>
    <s v="Z1040"/>
    <s v="新竹區營業處分攤"/>
    <n v="4153861"/>
    <n v="0"/>
    <n v="4153861"/>
  </r>
  <r>
    <x v="2"/>
    <x v="2"/>
    <x v="110"/>
    <s v="內部轉撥成本"/>
    <x v="863"/>
    <x v="855"/>
    <s v="Z1050"/>
    <s v="台中區營業處分攤"/>
    <n v="12523925"/>
    <n v="0"/>
    <n v="12523925"/>
  </r>
  <r>
    <x v="2"/>
    <x v="2"/>
    <x v="110"/>
    <s v="內部轉撥成本"/>
    <x v="863"/>
    <x v="855"/>
    <s v="Z1060"/>
    <s v="彰化區營業處分攤"/>
    <n v="4197102"/>
    <n v="0"/>
    <n v="4197102"/>
  </r>
  <r>
    <x v="2"/>
    <x v="2"/>
    <x v="110"/>
    <s v="內部轉撥成本"/>
    <x v="863"/>
    <x v="855"/>
    <s v="Z1070"/>
    <s v="嘉義區營業處分攤"/>
    <n v="3965211"/>
    <n v="0"/>
    <n v="3965211"/>
  </r>
  <r>
    <x v="2"/>
    <x v="2"/>
    <x v="110"/>
    <s v="內部轉撥成本"/>
    <x v="863"/>
    <x v="855"/>
    <s v="Z1080"/>
    <s v="台南區營業處分攤"/>
    <n v="7167189"/>
    <n v="0"/>
    <n v="7167189"/>
  </r>
  <r>
    <x v="2"/>
    <x v="2"/>
    <x v="110"/>
    <s v="內部轉撥成本"/>
    <x v="863"/>
    <x v="855"/>
    <s v="Z1090"/>
    <s v="高雄區營業處分攤"/>
    <n v="2880947"/>
    <n v="0"/>
    <n v="2880947"/>
  </r>
  <r>
    <x v="2"/>
    <x v="2"/>
    <x v="110"/>
    <s v="內部轉撥成本"/>
    <x v="863"/>
    <x v="855"/>
    <s v="Z1100"/>
    <s v="屏東區營業處分攤"/>
    <n v="2768482"/>
    <n v="0"/>
    <n v="2768482"/>
  </r>
  <r>
    <x v="2"/>
    <x v="2"/>
    <x v="110"/>
    <s v="內部轉撥成本"/>
    <x v="863"/>
    <x v="855"/>
    <s v="Z110A"/>
    <s v="屏東區營業處-發電分攤"/>
    <n v="175585"/>
    <n v="0"/>
    <n v="175585"/>
  </r>
  <r>
    <x v="2"/>
    <x v="2"/>
    <x v="110"/>
    <s v="內部轉撥成本"/>
    <x v="863"/>
    <x v="855"/>
    <s v="Z1110"/>
    <s v="台東區營業處分攤"/>
    <n v="2279748"/>
    <n v="0"/>
    <n v="2279748"/>
  </r>
  <r>
    <x v="2"/>
    <x v="2"/>
    <x v="110"/>
    <s v="內部轉撥成本"/>
    <x v="863"/>
    <x v="855"/>
    <s v="Z111A"/>
    <s v="台東區營業處-發電分攤"/>
    <n v="171095"/>
    <n v="0"/>
    <n v="171095"/>
  </r>
  <r>
    <x v="2"/>
    <x v="2"/>
    <x v="110"/>
    <s v="內部轉撥成本"/>
    <x v="863"/>
    <x v="855"/>
    <s v="Z1120"/>
    <s v="花蓮區營業處分攤"/>
    <n v="2614235"/>
    <n v="0"/>
    <n v="2614235"/>
  </r>
  <r>
    <x v="2"/>
    <x v="2"/>
    <x v="110"/>
    <s v="內部轉撥成本"/>
    <x v="863"/>
    <x v="855"/>
    <s v="Z1130"/>
    <s v="宜蘭區營業處分攤"/>
    <n v="2094511"/>
    <n v="0"/>
    <n v="2094511"/>
  </r>
  <r>
    <x v="2"/>
    <x v="2"/>
    <x v="110"/>
    <s v="內部轉撥成本"/>
    <x v="863"/>
    <x v="855"/>
    <s v="Z1140"/>
    <s v="澎湖區營業處分攤"/>
    <n v="1267380"/>
    <n v="0"/>
    <n v="1267380"/>
  </r>
  <r>
    <x v="2"/>
    <x v="2"/>
    <x v="110"/>
    <s v="內部轉撥成本"/>
    <x v="863"/>
    <x v="855"/>
    <s v="Z1150"/>
    <s v="台北南區營業處分攤"/>
    <n v="2276064"/>
    <n v="0"/>
    <n v="2276064"/>
  </r>
  <r>
    <x v="2"/>
    <x v="2"/>
    <x v="110"/>
    <s v="內部轉撥成本"/>
    <x v="863"/>
    <x v="855"/>
    <s v="Z1160"/>
    <s v="台北北區營業處分攤"/>
    <n v="3530649"/>
    <n v="0"/>
    <n v="3530649"/>
  </r>
  <r>
    <x v="2"/>
    <x v="2"/>
    <x v="110"/>
    <s v="內部轉撥成本"/>
    <x v="863"/>
    <x v="855"/>
    <s v="Z1170"/>
    <s v="台北西區營業處分攤"/>
    <n v="3277515"/>
    <n v="0"/>
    <n v="3277515"/>
  </r>
  <r>
    <x v="2"/>
    <x v="2"/>
    <x v="110"/>
    <s v="內部轉撥成本"/>
    <x v="863"/>
    <x v="855"/>
    <s v="Z1180"/>
    <s v="南投區營業處分攤"/>
    <n v="2915235"/>
    <n v="0"/>
    <n v="2915235"/>
  </r>
  <r>
    <x v="2"/>
    <x v="2"/>
    <x v="110"/>
    <s v="內部轉撥成本"/>
    <x v="863"/>
    <x v="855"/>
    <s v="Z1190"/>
    <s v="鳳山區營業處分攤"/>
    <n v="4720344"/>
    <n v="0"/>
    <n v="4720344"/>
  </r>
  <r>
    <x v="2"/>
    <x v="2"/>
    <x v="110"/>
    <s v="內部轉撥成本"/>
    <x v="863"/>
    <x v="855"/>
    <s v="Z1200"/>
    <s v="雲林區營業處分攤"/>
    <n v="2575974"/>
    <n v="0"/>
    <n v="2575974"/>
  </r>
  <r>
    <x v="2"/>
    <x v="2"/>
    <x v="110"/>
    <s v="內部轉撥成本"/>
    <x v="863"/>
    <x v="855"/>
    <s v="Z1210"/>
    <s v="新營區營業處分攤"/>
    <n v="3059057"/>
    <n v="0"/>
    <n v="3059057"/>
  </r>
  <r>
    <x v="2"/>
    <x v="2"/>
    <x v="110"/>
    <s v="內部轉撥成本"/>
    <x v="863"/>
    <x v="855"/>
    <s v="Z1220"/>
    <s v="苗栗區營業處分攤"/>
    <n v="5446069"/>
    <n v="0"/>
    <n v="5446069"/>
  </r>
  <r>
    <x v="2"/>
    <x v="2"/>
    <x v="110"/>
    <s v="內部轉撥成本"/>
    <x v="863"/>
    <x v="855"/>
    <s v="Z1230"/>
    <s v="金門區營業處分攤"/>
    <n v="1281111"/>
    <n v="0"/>
    <n v="1281111"/>
  </r>
  <r>
    <x v="2"/>
    <x v="2"/>
    <x v="110"/>
    <s v="內部轉撥成本"/>
    <x v="863"/>
    <x v="855"/>
    <s v="Z124A"/>
    <s v="馬祖區營業處-發電分攤"/>
    <n v="9721"/>
    <n v="0"/>
    <n v="9721"/>
  </r>
  <r>
    <x v="2"/>
    <x v="2"/>
    <x v="110"/>
    <s v="內部轉撥成本"/>
    <x v="863"/>
    <x v="855"/>
    <s v="Z2030"/>
    <s v="萬大發電廠分攤"/>
    <n v="2742382"/>
    <n v="0"/>
    <n v="2742382"/>
  </r>
  <r>
    <x v="2"/>
    <x v="2"/>
    <x v="110"/>
    <s v="內部轉撥成本"/>
    <x v="863"/>
    <x v="855"/>
    <s v="Z2040"/>
    <s v="大觀發電廠分攤"/>
    <n v="1662851"/>
    <n v="0"/>
    <n v="1662851"/>
  </r>
  <r>
    <x v="2"/>
    <x v="2"/>
    <x v="110"/>
    <s v="內部轉撥成本"/>
    <x v="863"/>
    <x v="855"/>
    <s v="Z2050"/>
    <s v="明潭發電廠分攤"/>
    <n v="201891"/>
    <n v="0"/>
    <n v="201891"/>
  </r>
  <r>
    <x v="2"/>
    <x v="2"/>
    <x v="110"/>
    <s v="內部轉撥成本"/>
    <x v="863"/>
    <x v="855"/>
    <s v="Z2250"/>
    <s v="東部發電廠分攤"/>
    <n v="1489096"/>
    <n v="0"/>
    <n v="1489096"/>
  </r>
  <r>
    <x v="2"/>
    <x v="2"/>
    <x v="110"/>
    <s v="內部轉撥成本"/>
    <x v="863"/>
    <x v="855"/>
    <s v="Z2310"/>
    <s v="蘭陽發電廠分攤"/>
    <n v="331617"/>
    <n v="0"/>
    <n v="331617"/>
  </r>
  <r>
    <x v="2"/>
    <x v="2"/>
    <x v="110"/>
    <s v="內部轉撥成本"/>
    <x v="863"/>
    <x v="855"/>
    <s v="Z2360"/>
    <s v="桂山發電廠分攤"/>
    <n v="1149230"/>
    <n v="0"/>
    <n v="1149230"/>
  </r>
  <r>
    <x v="2"/>
    <x v="2"/>
    <x v="110"/>
    <s v="內部轉撥成本"/>
    <x v="863"/>
    <x v="855"/>
    <s v="Z2380"/>
    <s v="石門發電廠分攤"/>
    <n v="374581"/>
    <n v="0"/>
    <n v="374581"/>
  </r>
  <r>
    <x v="2"/>
    <x v="2"/>
    <x v="110"/>
    <s v="內部轉撥成本"/>
    <x v="863"/>
    <x v="855"/>
    <s v="Z2550"/>
    <s v="大甲溪發電廠分攤"/>
    <n v="3981804"/>
    <n v="0"/>
    <n v="3981804"/>
  </r>
  <r>
    <x v="2"/>
    <x v="2"/>
    <x v="110"/>
    <s v="內部轉撥成本"/>
    <x v="863"/>
    <x v="855"/>
    <s v="Z2570"/>
    <s v="卓蘭發電廠分攤"/>
    <n v="2532421"/>
    <n v="0"/>
    <n v="2532421"/>
  </r>
  <r>
    <x v="2"/>
    <x v="2"/>
    <x v="110"/>
    <s v="內部轉撥成本"/>
    <x v="863"/>
    <x v="855"/>
    <s v="Z2710"/>
    <s v="高屏發電廠分攤"/>
    <n v="313626"/>
    <n v="0"/>
    <n v="313626"/>
  </r>
  <r>
    <x v="2"/>
    <x v="2"/>
    <x v="110"/>
    <s v="內部轉撥成本"/>
    <x v="863"/>
    <x v="855"/>
    <s v="Z3200"/>
    <s v="林口發電廠分攤"/>
    <n v="6719837"/>
    <n v="0"/>
    <n v="6719837"/>
  </r>
  <r>
    <x v="2"/>
    <x v="2"/>
    <x v="110"/>
    <s v="內部轉撥成本"/>
    <x v="863"/>
    <x v="855"/>
    <s v="Z3410"/>
    <s v="興達發電廠分攤"/>
    <n v="1446211"/>
    <n v="0"/>
    <n v="1446211"/>
  </r>
  <r>
    <x v="2"/>
    <x v="2"/>
    <x v="110"/>
    <s v="內部轉撥成本"/>
    <x v="863"/>
    <x v="855"/>
    <s v="Z3510"/>
    <s v="第二核能發電廠分攤"/>
    <n v="35310514"/>
    <n v="0"/>
    <n v="35310514"/>
  </r>
  <r>
    <x v="2"/>
    <x v="2"/>
    <x v="110"/>
    <s v="內部轉撥成本"/>
    <x v="863"/>
    <x v="855"/>
    <s v="Z3520"/>
    <s v="第三核能發電廠分攤"/>
    <n v="5148386"/>
    <n v="0"/>
    <n v="5148386"/>
  </r>
  <r>
    <x v="2"/>
    <x v="2"/>
    <x v="110"/>
    <s v="內部轉撥成本"/>
    <x v="863"/>
    <x v="855"/>
    <s v="Z3600"/>
    <s v="協和發電廠分攤"/>
    <n v="893808"/>
    <n v="0"/>
    <n v="893808"/>
  </r>
  <r>
    <x v="2"/>
    <x v="2"/>
    <x v="110"/>
    <s v="內部轉撥成本"/>
    <x v="863"/>
    <x v="855"/>
    <s v="Z3710"/>
    <s v="台中發電廠分攤"/>
    <n v="61"/>
    <n v="0"/>
    <n v="61"/>
  </r>
  <r>
    <x v="2"/>
    <x v="2"/>
    <x v="110"/>
    <s v="內部轉撥成本"/>
    <x v="863"/>
    <x v="855"/>
    <s v="Z3910"/>
    <s v="塔山發電廠分攤"/>
    <n v="100391"/>
    <n v="0"/>
    <n v="100391"/>
  </r>
  <r>
    <x v="2"/>
    <x v="2"/>
    <x v="110"/>
    <s v="內部轉撥成本"/>
    <x v="863"/>
    <x v="855"/>
    <s v="Z4700"/>
    <s v="台北供電區營運處分攤"/>
    <n v="93478574"/>
    <n v="0"/>
    <n v="93478574"/>
  </r>
  <r>
    <x v="2"/>
    <x v="2"/>
    <x v="110"/>
    <s v="內部轉撥成本"/>
    <x v="863"/>
    <x v="855"/>
    <s v="Z4750"/>
    <s v="新桃供電區營運處分攤"/>
    <n v="78233433"/>
    <n v="0"/>
    <n v="78233433"/>
  </r>
  <r>
    <x v="2"/>
    <x v="2"/>
    <x v="110"/>
    <s v="內部轉撥成本"/>
    <x v="863"/>
    <x v="855"/>
    <s v="Z4800"/>
    <s v="台中供電區營運處分攤"/>
    <n v="85614553"/>
    <n v="0"/>
    <n v="85614553"/>
  </r>
  <r>
    <x v="2"/>
    <x v="2"/>
    <x v="110"/>
    <s v="內部轉撥成本"/>
    <x v="863"/>
    <x v="855"/>
    <s v="Z4850"/>
    <s v="嘉南供電區營運處分攤"/>
    <n v="58729866"/>
    <n v="0"/>
    <n v="58729866"/>
  </r>
  <r>
    <x v="2"/>
    <x v="2"/>
    <x v="110"/>
    <s v="內部轉撥成本"/>
    <x v="863"/>
    <x v="855"/>
    <s v="Z4900"/>
    <s v="高屏供電區營運處分攤"/>
    <n v="77412949"/>
    <n v="0"/>
    <n v="77412949"/>
  </r>
  <r>
    <x v="2"/>
    <x v="2"/>
    <x v="110"/>
    <s v="內部轉撥成本"/>
    <x v="863"/>
    <x v="855"/>
    <s v="Z4950"/>
    <s v="花東供電區營運處分攤"/>
    <n v="14650076"/>
    <n v="0"/>
    <n v="14650076"/>
  </r>
  <r>
    <x v="2"/>
    <x v="2"/>
    <x v="110"/>
    <s v="內部轉撥成本"/>
    <x v="863"/>
    <x v="855"/>
    <s v="Z5420"/>
    <s v="電力修護處中部分處分攤"/>
    <n v="23175"/>
    <n v="0"/>
    <n v="23175"/>
  </r>
  <r>
    <x v="2"/>
    <x v="2"/>
    <x v="110"/>
    <s v="內部轉撥成本"/>
    <x v="863"/>
    <x v="855"/>
    <s v="Z5460"/>
    <s v="綜合研究所分攤"/>
    <n v="0"/>
    <n v="-17700"/>
    <n v="-17700"/>
  </r>
  <r>
    <x v="2"/>
    <x v="2"/>
    <x v="110"/>
    <s v="內部轉撥成本"/>
    <x v="863"/>
    <x v="855"/>
    <s v="Z6930"/>
    <s v="再生能源處分攤"/>
    <n v="16852726"/>
    <n v="0"/>
    <n v="16852726"/>
  </r>
  <r>
    <x v="2"/>
    <x v="2"/>
    <x v="110"/>
    <s v="內部轉撥成本"/>
    <x v="864"/>
    <x v="856"/>
    <s v="Z0040"/>
    <s v="發電處分攤"/>
    <n v="227377"/>
    <n v="0"/>
    <n v="227377"/>
  </r>
  <r>
    <x v="2"/>
    <x v="2"/>
    <x v="110"/>
    <s v="內部轉撥成本"/>
    <x v="864"/>
    <x v="856"/>
    <s v="Z0060"/>
    <s v="電力調度處分攤"/>
    <n v="2678326"/>
    <n v="0"/>
    <n v="2678326"/>
  </r>
  <r>
    <x v="2"/>
    <x v="2"/>
    <x v="110"/>
    <s v="內部轉撥成本"/>
    <x v="864"/>
    <x v="856"/>
    <s v="Z0080"/>
    <s v="材料處分攤"/>
    <n v="1669250"/>
    <n v="0"/>
    <n v="1669250"/>
  </r>
  <r>
    <x v="2"/>
    <x v="2"/>
    <x v="110"/>
    <s v="內部轉撥成本"/>
    <x v="864"/>
    <x v="856"/>
    <s v="Z0140"/>
    <s v="秘書處分攤"/>
    <n v="40094849"/>
    <n v="0"/>
    <n v="40094849"/>
  </r>
  <r>
    <x v="2"/>
    <x v="2"/>
    <x v="110"/>
    <s v="內部轉撥成本"/>
    <x v="864"/>
    <x v="856"/>
    <s v="Z0150"/>
    <s v="電源開發處分攤"/>
    <n v="22204"/>
    <n v="0"/>
    <n v="22204"/>
  </r>
  <r>
    <x v="2"/>
    <x v="2"/>
    <x v="110"/>
    <s v="內部轉撥成本"/>
    <x v="864"/>
    <x v="856"/>
    <s v="Z0170"/>
    <s v="營建處分攤"/>
    <n v="73013"/>
    <n v="0"/>
    <n v="73013"/>
  </r>
  <r>
    <x v="2"/>
    <x v="2"/>
    <x v="110"/>
    <s v="內部轉撥成本"/>
    <x v="864"/>
    <x v="856"/>
    <s v="Z0510"/>
    <s v="公眾服務處分攤"/>
    <n v="995671"/>
    <n v="0"/>
    <n v="995671"/>
  </r>
  <r>
    <x v="2"/>
    <x v="2"/>
    <x v="110"/>
    <s v="內部轉撥成本"/>
    <x v="864"/>
    <x v="856"/>
    <s v="Z0560"/>
    <s v="核能發電處分攤"/>
    <n v="51739173"/>
    <n v="0"/>
    <n v="51739173"/>
  </r>
  <r>
    <x v="2"/>
    <x v="2"/>
    <x v="110"/>
    <s v="內部轉撥成本"/>
    <x v="864"/>
    <x v="856"/>
    <s v="Z0630"/>
    <s v="新事業開發室分攤"/>
    <n v="6993466"/>
    <n v="0"/>
    <n v="6993466"/>
  </r>
  <r>
    <x v="2"/>
    <x v="2"/>
    <x v="110"/>
    <s v="內部轉撥成本"/>
    <x v="864"/>
    <x v="856"/>
    <s v="Z0780"/>
    <s v="核能後端營運處分攤"/>
    <n v="1539167"/>
    <n v="0"/>
    <n v="1539167"/>
  </r>
  <r>
    <x v="2"/>
    <x v="2"/>
    <x v="110"/>
    <s v="內部轉撥成本"/>
    <x v="864"/>
    <x v="856"/>
    <s v="Z0960"/>
    <s v="人力資源處分攤"/>
    <n v="1221621"/>
    <n v="0"/>
    <n v="1221621"/>
  </r>
  <r>
    <x v="2"/>
    <x v="2"/>
    <x v="110"/>
    <s v="內部轉撥成本"/>
    <x v="864"/>
    <x v="856"/>
    <s v="Z1010"/>
    <s v="基隆區營業處分攤"/>
    <n v="6716963"/>
    <n v="0"/>
    <n v="6716963"/>
  </r>
  <r>
    <x v="2"/>
    <x v="2"/>
    <x v="110"/>
    <s v="內部轉撥成本"/>
    <x v="864"/>
    <x v="856"/>
    <s v="Z1020"/>
    <s v="台北市區營業處分攤"/>
    <n v="11310131"/>
    <n v="0"/>
    <n v="11310131"/>
  </r>
  <r>
    <x v="2"/>
    <x v="2"/>
    <x v="110"/>
    <s v="內部轉撥成本"/>
    <x v="864"/>
    <x v="856"/>
    <s v="Z1030"/>
    <s v="桃園區營業處分攤"/>
    <n v="9309393"/>
    <n v="0"/>
    <n v="9309393"/>
  </r>
  <r>
    <x v="2"/>
    <x v="2"/>
    <x v="110"/>
    <s v="內部轉撥成本"/>
    <x v="864"/>
    <x v="856"/>
    <s v="Z1040"/>
    <s v="新竹區營業處分攤"/>
    <n v="7249803"/>
    <n v="0"/>
    <n v="7249803"/>
  </r>
  <r>
    <x v="2"/>
    <x v="2"/>
    <x v="110"/>
    <s v="內部轉撥成本"/>
    <x v="864"/>
    <x v="856"/>
    <s v="Z1050"/>
    <s v="台中區營業處分攤"/>
    <n v="12936451"/>
    <n v="0"/>
    <n v="12936451"/>
  </r>
  <r>
    <x v="2"/>
    <x v="2"/>
    <x v="110"/>
    <s v="內部轉撥成本"/>
    <x v="864"/>
    <x v="856"/>
    <s v="Z1060"/>
    <s v="彰化區營業處分攤"/>
    <n v="8532525"/>
    <n v="0"/>
    <n v="8532525"/>
  </r>
  <r>
    <x v="2"/>
    <x v="2"/>
    <x v="110"/>
    <s v="內部轉撥成本"/>
    <x v="864"/>
    <x v="856"/>
    <s v="Z1070"/>
    <s v="嘉義區營業處分攤"/>
    <n v="7596116"/>
    <n v="0"/>
    <n v="7596116"/>
  </r>
  <r>
    <x v="2"/>
    <x v="2"/>
    <x v="110"/>
    <s v="內部轉撥成本"/>
    <x v="864"/>
    <x v="856"/>
    <s v="Z1080"/>
    <s v="台南區營業處分攤"/>
    <n v="9214099"/>
    <n v="0"/>
    <n v="9214099"/>
  </r>
  <r>
    <x v="2"/>
    <x v="2"/>
    <x v="110"/>
    <s v="內部轉撥成本"/>
    <x v="864"/>
    <x v="856"/>
    <s v="Z1090"/>
    <s v="高雄區營業處分攤"/>
    <n v="9660129"/>
    <n v="0"/>
    <n v="9660129"/>
  </r>
  <r>
    <x v="2"/>
    <x v="2"/>
    <x v="110"/>
    <s v="內部轉撥成本"/>
    <x v="864"/>
    <x v="856"/>
    <s v="Z1100"/>
    <s v="屏東區營業處分攤"/>
    <n v="8014275"/>
    <n v="0"/>
    <n v="8014275"/>
  </r>
  <r>
    <x v="2"/>
    <x v="2"/>
    <x v="110"/>
    <s v="內部轉撥成本"/>
    <x v="864"/>
    <x v="856"/>
    <s v="Z1110"/>
    <s v="台東區營業處分攤"/>
    <n v="1212775"/>
    <n v="0"/>
    <n v="1212775"/>
  </r>
  <r>
    <x v="2"/>
    <x v="2"/>
    <x v="110"/>
    <s v="內部轉撥成本"/>
    <x v="864"/>
    <x v="856"/>
    <s v="Z1120"/>
    <s v="花蓮區營業處分攤"/>
    <n v="4463333"/>
    <n v="0"/>
    <n v="4463333"/>
  </r>
  <r>
    <x v="2"/>
    <x v="2"/>
    <x v="110"/>
    <s v="內部轉撥成本"/>
    <x v="864"/>
    <x v="856"/>
    <s v="Z1130"/>
    <s v="宜蘭區營業處分攤"/>
    <n v="4780772"/>
    <n v="0"/>
    <n v="4780772"/>
  </r>
  <r>
    <x v="2"/>
    <x v="2"/>
    <x v="110"/>
    <s v="內部轉撥成本"/>
    <x v="864"/>
    <x v="856"/>
    <s v="Z1140"/>
    <s v="澎湖區營業處分攤"/>
    <n v="2787023"/>
    <n v="0"/>
    <n v="2787023"/>
  </r>
  <r>
    <x v="2"/>
    <x v="2"/>
    <x v="110"/>
    <s v="內部轉撥成本"/>
    <x v="864"/>
    <x v="856"/>
    <s v="Z114A"/>
    <s v="澎湖區營業處-發電分攤"/>
    <n v="213492"/>
    <n v="0"/>
    <n v="213492"/>
  </r>
  <r>
    <x v="2"/>
    <x v="2"/>
    <x v="110"/>
    <s v="內部轉撥成本"/>
    <x v="864"/>
    <x v="856"/>
    <s v="Z1150"/>
    <s v="台北南區營業處分攤"/>
    <n v="14561854"/>
    <n v="0"/>
    <n v="14561854"/>
  </r>
  <r>
    <x v="2"/>
    <x v="2"/>
    <x v="110"/>
    <s v="內部轉撥成本"/>
    <x v="864"/>
    <x v="856"/>
    <s v="Z1160"/>
    <s v="台北北區營業處分攤"/>
    <n v="8301158"/>
    <n v="0"/>
    <n v="8301158"/>
  </r>
  <r>
    <x v="2"/>
    <x v="2"/>
    <x v="110"/>
    <s v="內部轉撥成本"/>
    <x v="864"/>
    <x v="856"/>
    <s v="Z1170"/>
    <s v="台北西區營業處分攤"/>
    <n v="9240100"/>
    <n v="0"/>
    <n v="9240100"/>
  </r>
  <r>
    <x v="2"/>
    <x v="2"/>
    <x v="110"/>
    <s v="內部轉撥成本"/>
    <x v="864"/>
    <x v="856"/>
    <s v="Z1180"/>
    <s v="南投區營業處分攤"/>
    <n v="5812579"/>
    <n v="0"/>
    <n v="5812579"/>
  </r>
  <r>
    <x v="2"/>
    <x v="2"/>
    <x v="110"/>
    <s v="內部轉撥成本"/>
    <x v="864"/>
    <x v="856"/>
    <s v="Z1190"/>
    <s v="鳳山區營業處分攤"/>
    <n v="4928620"/>
    <n v="0"/>
    <n v="4928620"/>
  </r>
  <r>
    <x v="2"/>
    <x v="2"/>
    <x v="110"/>
    <s v="內部轉撥成本"/>
    <x v="864"/>
    <x v="856"/>
    <s v="Z1200"/>
    <s v="雲林區營業處分攤"/>
    <n v="5316326"/>
    <n v="0"/>
    <n v="5316326"/>
  </r>
  <r>
    <x v="2"/>
    <x v="2"/>
    <x v="110"/>
    <s v="內部轉撥成本"/>
    <x v="864"/>
    <x v="856"/>
    <s v="Z1210"/>
    <s v="新營區營業處分攤"/>
    <n v="4659603"/>
    <n v="0"/>
    <n v="4659603"/>
  </r>
  <r>
    <x v="2"/>
    <x v="2"/>
    <x v="110"/>
    <s v="內部轉撥成本"/>
    <x v="864"/>
    <x v="856"/>
    <s v="Z1220"/>
    <s v="苗栗區營業處分攤"/>
    <n v="5577274"/>
    <n v="0"/>
    <n v="5577274"/>
  </r>
  <r>
    <x v="2"/>
    <x v="2"/>
    <x v="110"/>
    <s v="內部轉撥成本"/>
    <x v="864"/>
    <x v="856"/>
    <s v="Z1230"/>
    <s v="金門區營業處分攤"/>
    <n v="586376"/>
    <n v="0"/>
    <n v="586376"/>
  </r>
  <r>
    <x v="2"/>
    <x v="2"/>
    <x v="110"/>
    <s v="內部轉撥成本"/>
    <x v="864"/>
    <x v="856"/>
    <s v="Z1240"/>
    <s v="馬祖區營業處分攤"/>
    <n v="673424"/>
    <n v="0"/>
    <n v="673424"/>
  </r>
  <r>
    <x v="2"/>
    <x v="2"/>
    <x v="110"/>
    <s v="內部轉撥成本"/>
    <x v="864"/>
    <x v="856"/>
    <s v="Z124A"/>
    <s v="馬祖區營業處-發電分攤"/>
    <n v="196732"/>
    <n v="0"/>
    <n v="196732"/>
  </r>
  <r>
    <x v="2"/>
    <x v="2"/>
    <x v="110"/>
    <s v="內部轉撥成本"/>
    <x v="864"/>
    <x v="856"/>
    <s v="Z2030"/>
    <s v="萬大發電廠分攤"/>
    <n v="783367"/>
    <n v="0"/>
    <n v="783367"/>
  </r>
  <r>
    <x v="2"/>
    <x v="2"/>
    <x v="110"/>
    <s v="內部轉撥成本"/>
    <x v="864"/>
    <x v="856"/>
    <s v="Z2040"/>
    <s v="大觀發電廠分攤"/>
    <n v="1358325"/>
    <n v="0"/>
    <n v="1358325"/>
  </r>
  <r>
    <x v="2"/>
    <x v="2"/>
    <x v="110"/>
    <s v="內部轉撥成本"/>
    <x v="864"/>
    <x v="856"/>
    <s v="Z2050"/>
    <s v="明潭發電廠分攤"/>
    <n v="3543668"/>
    <n v="0"/>
    <n v="3543668"/>
  </r>
  <r>
    <x v="2"/>
    <x v="2"/>
    <x v="110"/>
    <s v="內部轉撥成本"/>
    <x v="864"/>
    <x v="856"/>
    <s v="Z2250"/>
    <s v="東部發電廠分攤"/>
    <n v="2204515"/>
    <n v="0"/>
    <n v="2204515"/>
  </r>
  <r>
    <x v="2"/>
    <x v="2"/>
    <x v="110"/>
    <s v="內部轉撥成本"/>
    <x v="864"/>
    <x v="856"/>
    <s v="Z2310"/>
    <s v="蘭陽發電廠分攤"/>
    <n v="487691"/>
    <n v="0"/>
    <n v="487691"/>
  </r>
  <r>
    <x v="2"/>
    <x v="2"/>
    <x v="110"/>
    <s v="內部轉撥成本"/>
    <x v="864"/>
    <x v="856"/>
    <s v="Z2360"/>
    <s v="桂山發電廠分攤"/>
    <n v="1391"/>
    <n v="0"/>
    <n v="1391"/>
  </r>
  <r>
    <x v="2"/>
    <x v="2"/>
    <x v="110"/>
    <s v="內部轉撥成本"/>
    <x v="864"/>
    <x v="856"/>
    <s v="Z2380"/>
    <s v="石門發電廠分攤"/>
    <n v="185919"/>
    <n v="0"/>
    <n v="185919"/>
  </r>
  <r>
    <x v="2"/>
    <x v="2"/>
    <x v="110"/>
    <s v="內部轉撥成本"/>
    <x v="864"/>
    <x v="856"/>
    <s v="Z2550"/>
    <s v="大甲溪發電廠分攤"/>
    <n v="7916723"/>
    <n v="0"/>
    <n v="7916723"/>
  </r>
  <r>
    <x v="2"/>
    <x v="2"/>
    <x v="110"/>
    <s v="內部轉撥成本"/>
    <x v="864"/>
    <x v="856"/>
    <s v="Z2570"/>
    <s v="卓蘭發電廠分攤"/>
    <n v="453160"/>
    <n v="0"/>
    <n v="453160"/>
  </r>
  <r>
    <x v="2"/>
    <x v="2"/>
    <x v="110"/>
    <s v="內部轉撥成本"/>
    <x v="864"/>
    <x v="856"/>
    <s v="Z2710"/>
    <s v="高屏發電廠分攤"/>
    <n v="723098"/>
    <n v="0"/>
    <n v="723098"/>
  </r>
  <r>
    <x v="2"/>
    <x v="2"/>
    <x v="110"/>
    <s v="內部轉撥成本"/>
    <x v="864"/>
    <x v="856"/>
    <s v="Z3200"/>
    <s v="林口發電廠分攤"/>
    <n v="1234068"/>
    <n v="0"/>
    <n v="1234068"/>
  </r>
  <r>
    <x v="2"/>
    <x v="2"/>
    <x v="110"/>
    <s v="內部轉撥成本"/>
    <x v="864"/>
    <x v="856"/>
    <s v="Z3300"/>
    <s v="南部發電廠分攤"/>
    <n v="3653217"/>
    <n v="0"/>
    <n v="3653217"/>
  </r>
  <r>
    <x v="2"/>
    <x v="2"/>
    <x v="110"/>
    <s v="內部轉撥成本"/>
    <x v="864"/>
    <x v="856"/>
    <s v="Z3400"/>
    <s v="大林發電廠分攤"/>
    <n v="15717465"/>
    <n v="0"/>
    <n v="15717465"/>
  </r>
  <r>
    <x v="2"/>
    <x v="2"/>
    <x v="110"/>
    <s v="內部轉撥成本"/>
    <x v="864"/>
    <x v="856"/>
    <s v="Z3410"/>
    <s v="興達發電廠分攤"/>
    <n v="9479360"/>
    <n v="0"/>
    <n v="9479360"/>
  </r>
  <r>
    <x v="2"/>
    <x v="2"/>
    <x v="110"/>
    <s v="內部轉撥成本"/>
    <x v="864"/>
    <x v="856"/>
    <s v="Z3510"/>
    <s v="第二核能發電廠分攤"/>
    <n v="3482778"/>
    <n v="0"/>
    <n v="3482778"/>
  </r>
  <r>
    <x v="2"/>
    <x v="2"/>
    <x v="110"/>
    <s v="內部轉撥成本"/>
    <x v="864"/>
    <x v="856"/>
    <s v="Z3520"/>
    <s v="第三核能發電廠分攤"/>
    <n v="2062425"/>
    <n v="0"/>
    <n v="2062425"/>
  </r>
  <r>
    <x v="2"/>
    <x v="2"/>
    <x v="110"/>
    <s v="內部轉撥成本"/>
    <x v="864"/>
    <x v="856"/>
    <s v="Z3600"/>
    <s v="協和發電廠分攤"/>
    <n v="7859536"/>
    <n v="0"/>
    <n v="7859536"/>
  </r>
  <r>
    <x v="2"/>
    <x v="2"/>
    <x v="110"/>
    <s v="內部轉撥成本"/>
    <x v="864"/>
    <x v="856"/>
    <s v="Z3700"/>
    <s v="通霄發電廠分攤"/>
    <n v="8353540"/>
    <n v="0"/>
    <n v="8353540"/>
  </r>
  <r>
    <x v="2"/>
    <x v="2"/>
    <x v="110"/>
    <s v="內部轉撥成本"/>
    <x v="864"/>
    <x v="856"/>
    <s v="Z3710"/>
    <s v="台中發電廠分攤"/>
    <n v="21874820"/>
    <n v="0"/>
    <n v="21874820"/>
  </r>
  <r>
    <x v="2"/>
    <x v="2"/>
    <x v="110"/>
    <s v="內部轉撥成本"/>
    <x v="864"/>
    <x v="856"/>
    <s v="Z3800"/>
    <s v="大潭發電廠分攤"/>
    <n v="14905109"/>
    <n v="0"/>
    <n v="14905109"/>
  </r>
  <r>
    <x v="2"/>
    <x v="2"/>
    <x v="110"/>
    <s v="內部轉撥成本"/>
    <x v="864"/>
    <x v="856"/>
    <s v="Z3900"/>
    <s v="尖山發電廠分攤"/>
    <n v="1825395"/>
    <n v="0"/>
    <n v="1825395"/>
  </r>
  <r>
    <x v="2"/>
    <x v="2"/>
    <x v="110"/>
    <s v="內部轉撥成本"/>
    <x v="864"/>
    <x v="856"/>
    <s v="Z3910"/>
    <s v="塔山發電廠分攤"/>
    <n v="1348888"/>
    <n v="0"/>
    <n v="1348888"/>
  </r>
  <r>
    <x v="2"/>
    <x v="2"/>
    <x v="110"/>
    <s v="內部轉撥成本"/>
    <x v="864"/>
    <x v="856"/>
    <s v="Z4700"/>
    <s v="台北供電區營運處分攤"/>
    <n v="11631406"/>
    <n v="0"/>
    <n v="11631406"/>
  </r>
  <r>
    <x v="2"/>
    <x v="2"/>
    <x v="110"/>
    <s v="內部轉撥成本"/>
    <x v="864"/>
    <x v="856"/>
    <s v="Z4750"/>
    <s v="新桃供電區營運處分攤"/>
    <n v="4212670"/>
    <n v="0"/>
    <n v="4212670"/>
  </r>
  <r>
    <x v="2"/>
    <x v="2"/>
    <x v="110"/>
    <s v="內部轉撥成本"/>
    <x v="864"/>
    <x v="856"/>
    <s v="Z4800"/>
    <s v="台中供電區營運處分攤"/>
    <n v="4112304"/>
    <n v="0"/>
    <n v="4112304"/>
  </r>
  <r>
    <x v="2"/>
    <x v="2"/>
    <x v="110"/>
    <s v="內部轉撥成本"/>
    <x v="864"/>
    <x v="856"/>
    <s v="Z4850"/>
    <s v="嘉南供電區營運處分攤"/>
    <n v="2149253"/>
    <n v="0"/>
    <n v="2149253"/>
  </r>
  <r>
    <x v="2"/>
    <x v="2"/>
    <x v="110"/>
    <s v="內部轉撥成本"/>
    <x v="864"/>
    <x v="856"/>
    <s v="Z4900"/>
    <s v="高屏供電區營運處分攤"/>
    <n v="4175693"/>
    <n v="0"/>
    <n v="4175693"/>
  </r>
  <r>
    <x v="2"/>
    <x v="2"/>
    <x v="110"/>
    <s v="內部轉撥成本"/>
    <x v="864"/>
    <x v="856"/>
    <s v="Z4950"/>
    <s v="花東供電區營運處分攤"/>
    <n v="1030583"/>
    <n v="0"/>
    <n v="1030583"/>
  </r>
  <r>
    <x v="2"/>
    <x v="2"/>
    <x v="110"/>
    <s v="內部轉撥成本"/>
    <x v="864"/>
    <x v="856"/>
    <s v="Z5130"/>
    <s v="訓練所分攤"/>
    <n v="15676137"/>
    <n v="0"/>
    <n v="15676137"/>
  </r>
  <r>
    <x v="2"/>
    <x v="2"/>
    <x v="110"/>
    <s v="內部轉撥成本"/>
    <x v="864"/>
    <x v="856"/>
    <s v="Z5250"/>
    <s v="放射試驗室分攤"/>
    <n v="105031"/>
    <n v="0"/>
    <n v="105031"/>
  </r>
  <r>
    <x v="2"/>
    <x v="2"/>
    <x v="110"/>
    <s v="內部轉撥成本"/>
    <x v="864"/>
    <x v="856"/>
    <s v="Z5300"/>
    <s v="南部資料處理中心分攤"/>
    <n v="1864937"/>
    <n v="0"/>
    <n v="1864937"/>
  </r>
  <r>
    <x v="2"/>
    <x v="2"/>
    <x v="110"/>
    <s v="內部轉撥成本"/>
    <x v="864"/>
    <x v="856"/>
    <s v="Z5330"/>
    <s v="電力修護處分攤"/>
    <n v="24458433"/>
    <n v="0"/>
    <n v="24458433"/>
  </r>
  <r>
    <x v="2"/>
    <x v="2"/>
    <x v="110"/>
    <s v="內部轉撥成本"/>
    <x v="864"/>
    <x v="856"/>
    <s v="Z5340"/>
    <s v="電力修護處南部分處分攤"/>
    <n v="3486728"/>
    <n v="0"/>
    <n v="3486728"/>
  </r>
  <r>
    <x v="2"/>
    <x v="2"/>
    <x v="110"/>
    <s v="內部轉撥成本"/>
    <x v="864"/>
    <x v="856"/>
    <s v="Z5350"/>
    <s v="中部資料處理中心分攤"/>
    <n v="1948537"/>
    <n v="0"/>
    <n v="1948537"/>
  </r>
  <r>
    <x v="2"/>
    <x v="2"/>
    <x v="110"/>
    <s v="內部轉撥成本"/>
    <x v="864"/>
    <x v="856"/>
    <s v="Z5420"/>
    <s v="電力修護處中部分處分攤"/>
    <n v="1689915"/>
    <n v="0"/>
    <n v="1689915"/>
  </r>
  <r>
    <x v="2"/>
    <x v="2"/>
    <x v="110"/>
    <s v="內部轉撥成本"/>
    <x v="864"/>
    <x v="856"/>
    <s v="Z5450"/>
    <s v="電力通信處分攤"/>
    <n v="5170991"/>
    <n v="0"/>
    <n v="5170991"/>
  </r>
  <r>
    <x v="2"/>
    <x v="2"/>
    <x v="110"/>
    <s v="內部轉撥成本"/>
    <x v="864"/>
    <x v="856"/>
    <s v="Z545N"/>
    <s v="電力通信處-其他事業分攤"/>
    <n v="99613"/>
    <n v="0"/>
    <n v="99613"/>
  </r>
  <r>
    <x v="2"/>
    <x v="2"/>
    <x v="110"/>
    <s v="內部轉撥成本"/>
    <x v="864"/>
    <x v="856"/>
    <s v="Z5460"/>
    <s v="綜合研究所分攤"/>
    <n v="26284537"/>
    <n v="0"/>
    <n v="26284537"/>
  </r>
  <r>
    <x v="2"/>
    <x v="2"/>
    <x v="110"/>
    <s v="內部轉撥成本"/>
    <x v="864"/>
    <x v="856"/>
    <s v="Z6020"/>
    <s v="綜合施工處分攤"/>
    <n v="1339850"/>
    <n v="0"/>
    <n v="1339850"/>
  </r>
  <r>
    <x v="2"/>
    <x v="2"/>
    <x v="110"/>
    <s v="內部轉撥成本"/>
    <x v="864"/>
    <x v="856"/>
    <s v="Z6930"/>
    <s v="再生能源處分攤"/>
    <n v="2710555"/>
    <n v="0"/>
    <n v="2710555"/>
  </r>
  <r>
    <x v="2"/>
    <x v="2"/>
    <x v="110"/>
    <s v="內部轉撥成本"/>
    <x v="865"/>
    <x v="857"/>
    <s v="Z111A"/>
    <s v="台東區營業處-發電分攤"/>
    <n v="77097"/>
    <n v="0"/>
    <n v="77097"/>
  </r>
  <r>
    <x v="2"/>
    <x v="2"/>
    <x v="110"/>
    <s v="內部轉撥成本"/>
    <x v="865"/>
    <x v="857"/>
    <s v="Z1230"/>
    <s v="金門區營業處分攤"/>
    <n v="3143"/>
    <n v="0"/>
    <n v="3143"/>
  </r>
  <r>
    <x v="2"/>
    <x v="2"/>
    <x v="110"/>
    <s v="內部轉撥成本"/>
    <x v="865"/>
    <x v="857"/>
    <s v="Z4800"/>
    <s v="台中供電區營運處分攤"/>
    <n v="3143"/>
    <n v="0"/>
    <n v="3143"/>
  </r>
  <r>
    <x v="2"/>
    <x v="2"/>
    <x v="110"/>
    <s v="內部轉撥成本"/>
    <x v="866"/>
    <x v="858"/>
    <s v="Z1010"/>
    <s v="基隆區營業處分攤"/>
    <n v="119432"/>
    <n v="0"/>
    <n v="119432"/>
  </r>
  <r>
    <x v="2"/>
    <x v="2"/>
    <x v="110"/>
    <s v="內部轉撥成本"/>
    <x v="866"/>
    <x v="858"/>
    <s v="Z1020"/>
    <s v="台北市區營業處分攤"/>
    <n v="147716"/>
    <n v="0"/>
    <n v="147716"/>
  </r>
  <r>
    <x v="2"/>
    <x v="2"/>
    <x v="110"/>
    <s v="內部轉撥成本"/>
    <x v="866"/>
    <x v="858"/>
    <s v="Z1070"/>
    <s v="嘉義區營業處分攤"/>
    <n v="12566"/>
    <n v="0"/>
    <n v="12566"/>
  </r>
  <r>
    <x v="2"/>
    <x v="2"/>
    <x v="110"/>
    <s v="內部轉撥成本"/>
    <x v="866"/>
    <x v="858"/>
    <s v="Z1080"/>
    <s v="台南區營業處分攤"/>
    <n v="119434"/>
    <n v="0"/>
    <n v="119434"/>
  </r>
  <r>
    <x v="2"/>
    <x v="2"/>
    <x v="110"/>
    <s v="內部轉撥成本"/>
    <x v="866"/>
    <x v="858"/>
    <s v="Z1120"/>
    <s v="花蓮區營業處分攤"/>
    <n v="3143"/>
    <n v="0"/>
    <n v="3143"/>
  </r>
  <r>
    <x v="2"/>
    <x v="2"/>
    <x v="110"/>
    <s v="內部轉撥成本"/>
    <x v="866"/>
    <x v="858"/>
    <s v="Z1130"/>
    <s v="宜蘭區營業處分攤"/>
    <n v="44000"/>
    <n v="0"/>
    <n v="44000"/>
  </r>
  <r>
    <x v="2"/>
    <x v="2"/>
    <x v="110"/>
    <s v="內部轉撥成本"/>
    <x v="866"/>
    <x v="858"/>
    <s v="Z1150"/>
    <s v="台北南區營業處分攤"/>
    <n v="1205335"/>
    <n v="0"/>
    <n v="1205335"/>
  </r>
  <r>
    <x v="2"/>
    <x v="2"/>
    <x v="110"/>
    <s v="內部轉撥成本"/>
    <x v="866"/>
    <x v="858"/>
    <s v="Z1160"/>
    <s v="台北北區營業處分攤"/>
    <n v="191723"/>
    <n v="0"/>
    <n v="191723"/>
  </r>
  <r>
    <x v="2"/>
    <x v="2"/>
    <x v="110"/>
    <s v="內部轉撥成本"/>
    <x v="866"/>
    <x v="858"/>
    <s v="Z1180"/>
    <s v="南投區營業處分攤"/>
    <n v="28287"/>
    <n v="0"/>
    <n v="28287"/>
  </r>
  <r>
    <x v="2"/>
    <x v="2"/>
    <x v="110"/>
    <s v="內部轉撥成本"/>
    <x v="866"/>
    <x v="858"/>
    <s v="Z1190"/>
    <s v="鳳山區營業處分攤"/>
    <n v="74571"/>
    <n v="0"/>
    <n v="74571"/>
  </r>
  <r>
    <x v="2"/>
    <x v="2"/>
    <x v="110"/>
    <s v="內部轉撥成本"/>
    <x v="866"/>
    <x v="858"/>
    <s v="Z1200"/>
    <s v="雲林區營業處分攤"/>
    <n v="3143"/>
    <n v="0"/>
    <n v="3143"/>
  </r>
  <r>
    <x v="2"/>
    <x v="2"/>
    <x v="110"/>
    <s v="內部轉撥成本"/>
    <x v="866"/>
    <x v="858"/>
    <s v="Z2040"/>
    <s v="大觀發電廠分攤"/>
    <n v="11740"/>
    <n v="0"/>
    <n v="11740"/>
  </r>
  <r>
    <x v="2"/>
    <x v="2"/>
    <x v="110"/>
    <s v="內部轉撥成本"/>
    <x v="866"/>
    <x v="858"/>
    <s v="Z2050"/>
    <s v="明潭發電廠分攤"/>
    <n v="3143"/>
    <n v="0"/>
    <n v="3143"/>
  </r>
  <r>
    <x v="2"/>
    <x v="2"/>
    <x v="110"/>
    <s v="內部轉撥成本"/>
    <x v="866"/>
    <x v="858"/>
    <s v="Z2250"/>
    <s v="東部發電廠分攤"/>
    <n v="27759"/>
    <n v="0"/>
    <n v="27759"/>
  </r>
  <r>
    <x v="2"/>
    <x v="2"/>
    <x v="110"/>
    <s v="內部轉撥成本"/>
    <x v="866"/>
    <x v="858"/>
    <s v="Z3520"/>
    <s v="第三核能發電廠分攤"/>
    <n v="137144"/>
    <n v="0"/>
    <n v="137144"/>
  </r>
  <r>
    <x v="2"/>
    <x v="2"/>
    <x v="110"/>
    <s v="內部轉撥成本"/>
    <x v="866"/>
    <x v="858"/>
    <s v="Z3600"/>
    <s v="協和發電廠分攤"/>
    <n v="81677"/>
    <n v="0"/>
    <n v="81677"/>
  </r>
  <r>
    <x v="2"/>
    <x v="2"/>
    <x v="110"/>
    <s v="內部轉撥成本"/>
    <x v="866"/>
    <x v="858"/>
    <s v="Z4800"/>
    <s v="台中供電區營運處分攤"/>
    <n v="6491"/>
    <n v="0"/>
    <n v="6491"/>
  </r>
  <r>
    <x v="2"/>
    <x v="2"/>
    <x v="110"/>
    <s v="內部轉撥成本"/>
    <x v="867"/>
    <x v="859"/>
    <s v="Z0080"/>
    <s v="材料處分攤"/>
    <n v="1671800"/>
    <n v="0"/>
    <n v="1671800"/>
  </r>
  <r>
    <x v="2"/>
    <x v="2"/>
    <x v="110"/>
    <s v="內部轉撥成本"/>
    <x v="867"/>
    <x v="859"/>
    <s v="Z0560"/>
    <s v="核能發電處分攤"/>
    <n v="1345500"/>
    <n v="0"/>
    <n v="1345500"/>
  </r>
  <r>
    <x v="2"/>
    <x v="2"/>
    <x v="110"/>
    <s v="內部轉撥成本"/>
    <x v="867"/>
    <x v="859"/>
    <s v="Z1010"/>
    <s v="基隆區營業處分攤"/>
    <n v="487800"/>
    <n v="0"/>
    <n v="487800"/>
  </r>
  <r>
    <x v="2"/>
    <x v="2"/>
    <x v="110"/>
    <s v="內部轉撥成本"/>
    <x v="867"/>
    <x v="859"/>
    <s v="Z1020"/>
    <s v="台北市區營業處分攤"/>
    <n v="618800"/>
    <n v="0"/>
    <n v="618800"/>
  </r>
  <r>
    <x v="2"/>
    <x v="2"/>
    <x v="110"/>
    <s v="內部轉撥成本"/>
    <x v="867"/>
    <x v="859"/>
    <s v="Z1030"/>
    <s v="桃園區營業處分攤"/>
    <n v="11925600"/>
    <n v="0"/>
    <n v="11925600"/>
  </r>
  <r>
    <x v="2"/>
    <x v="2"/>
    <x v="110"/>
    <s v="內部轉撥成本"/>
    <x v="867"/>
    <x v="859"/>
    <s v="Z1040"/>
    <s v="新竹區營業處分攤"/>
    <n v="316700"/>
    <n v="0"/>
    <n v="316700"/>
  </r>
  <r>
    <x v="2"/>
    <x v="2"/>
    <x v="110"/>
    <s v="內部轉撥成本"/>
    <x v="867"/>
    <x v="859"/>
    <s v="Z1050"/>
    <s v="台中區營業處分攤"/>
    <n v="1343100"/>
    <n v="0"/>
    <n v="1343100"/>
  </r>
  <r>
    <x v="2"/>
    <x v="2"/>
    <x v="110"/>
    <s v="內部轉撥成本"/>
    <x v="867"/>
    <x v="859"/>
    <s v="Z1060"/>
    <s v="彰化區營業處分攤"/>
    <n v="7074400"/>
    <n v="0"/>
    <n v="7074400"/>
  </r>
  <r>
    <x v="2"/>
    <x v="2"/>
    <x v="110"/>
    <s v="內部轉撥成本"/>
    <x v="867"/>
    <x v="859"/>
    <s v="Z1070"/>
    <s v="嘉義區營業處分攤"/>
    <n v="3721000"/>
    <n v="0"/>
    <n v="3721000"/>
  </r>
  <r>
    <x v="2"/>
    <x v="2"/>
    <x v="110"/>
    <s v="內部轉撥成本"/>
    <x v="867"/>
    <x v="859"/>
    <s v="Z1080"/>
    <s v="台南區營業處分攤"/>
    <n v="1531000"/>
    <n v="0"/>
    <n v="1531000"/>
  </r>
  <r>
    <x v="2"/>
    <x v="2"/>
    <x v="110"/>
    <s v="內部轉撥成本"/>
    <x v="867"/>
    <x v="859"/>
    <s v="Z108D"/>
    <s v="台南區營業處-配電分攤"/>
    <n v="495000"/>
    <n v="0"/>
    <n v="495000"/>
  </r>
  <r>
    <x v="2"/>
    <x v="2"/>
    <x v="110"/>
    <s v="內部轉撥成本"/>
    <x v="867"/>
    <x v="859"/>
    <s v="Z1090"/>
    <s v="高雄區營業處分攤"/>
    <n v="2193800"/>
    <n v="0"/>
    <n v="2193800"/>
  </r>
  <r>
    <x v="2"/>
    <x v="2"/>
    <x v="110"/>
    <s v="內部轉撥成本"/>
    <x v="867"/>
    <x v="859"/>
    <s v="Z1100"/>
    <s v="屏東區營業處分攤"/>
    <n v="3172000"/>
    <n v="0"/>
    <n v="3172000"/>
  </r>
  <r>
    <x v="2"/>
    <x v="2"/>
    <x v="110"/>
    <s v="內部轉撥成本"/>
    <x v="867"/>
    <x v="859"/>
    <s v="Z1120"/>
    <s v="花蓮區營業處分攤"/>
    <n v="2110000"/>
    <n v="0"/>
    <n v="2110000"/>
  </r>
  <r>
    <x v="2"/>
    <x v="2"/>
    <x v="110"/>
    <s v="內部轉撥成本"/>
    <x v="867"/>
    <x v="859"/>
    <s v="Z112D"/>
    <s v="花蓮區營業處-配電分攤"/>
    <n v="1658498"/>
    <n v="0"/>
    <n v="1658498"/>
  </r>
  <r>
    <x v="2"/>
    <x v="2"/>
    <x v="110"/>
    <s v="內部轉撥成本"/>
    <x v="867"/>
    <x v="859"/>
    <s v="Z1130"/>
    <s v="宜蘭區營業處分攤"/>
    <n v="3752400"/>
    <n v="0"/>
    <n v="3752400"/>
  </r>
  <r>
    <x v="2"/>
    <x v="2"/>
    <x v="110"/>
    <s v="內部轉撥成本"/>
    <x v="867"/>
    <x v="859"/>
    <s v="Z1140"/>
    <s v="澎湖區營業處分攤"/>
    <n v="6926268"/>
    <n v="0"/>
    <n v="6926268"/>
  </r>
  <r>
    <x v="2"/>
    <x v="2"/>
    <x v="110"/>
    <s v="內部轉撥成本"/>
    <x v="867"/>
    <x v="859"/>
    <s v="Z1150"/>
    <s v="台北南區營業處分攤"/>
    <n v="199400"/>
    <n v="0"/>
    <n v="199400"/>
  </r>
  <r>
    <x v="2"/>
    <x v="2"/>
    <x v="110"/>
    <s v="內部轉撥成本"/>
    <x v="867"/>
    <x v="859"/>
    <s v="Z1160"/>
    <s v="台北北區營業處分攤"/>
    <n v="4520800"/>
    <n v="0"/>
    <n v="4520800"/>
  </r>
  <r>
    <x v="2"/>
    <x v="2"/>
    <x v="110"/>
    <s v="內部轉撥成本"/>
    <x v="867"/>
    <x v="859"/>
    <s v="Z1170"/>
    <s v="台北西區營業處分攤"/>
    <n v="1373800"/>
    <n v="0"/>
    <n v="1373800"/>
  </r>
  <r>
    <x v="2"/>
    <x v="2"/>
    <x v="110"/>
    <s v="內部轉撥成本"/>
    <x v="867"/>
    <x v="859"/>
    <s v="Z1180"/>
    <s v="南投區營業處分攤"/>
    <n v="5901314"/>
    <n v="0"/>
    <n v="5901314"/>
  </r>
  <r>
    <x v="2"/>
    <x v="2"/>
    <x v="110"/>
    <s v="內部轉撥成本"/>
    <x v="867"/>
    <x v="859"/>
    <s v="Z1190"/>
    <s v="鳳山區營業處分攤"/>
    <n v="1830322"/>
    <n v="0"/>
    <n v="1830322"/>
  </r>
  <r>
    <x v="2"/>
    <x v="2"/>
    <x v="110"/>
    <s v="內部轉撥成本"/>
    <x v="867"/>
    <x v="859"/>
    <s v="Z1200"/>
    <s v="雲林區營業處分攤"/>
    <n v="1602900"/>
    <n v="0"/>
    <n v="1602900"/>
  </r>
  <r>
    <x v="2"/>
    <x v="2"/>
    <x v="110"/>
    <s v="內部轉撥成本"/>
    <x v="867"/>
    <x v="859"/>
    <s v="Z1210"/>
    <s v="新營區營業處分攤"/>
    <n v="1637000"/>
    <n v="0"/>
    <n v="1637000"/>
  </r>
  <r>
    <x v="2"/>
    <x v="2"/>
    <x v="110"/>
    <s v="內部轉撥成本"/>
    <x v="867"/>
    <x v="859"/>
    <s v="Z1220"/>
    <s v="苗栗區營業處分攤"/>
    <n v="819500"/>
    <n v="0"/>
    <n v="819500"/>
  </r>
  <r>
    <x v="2"/>
    <x v="2"/>
    <x v="110"/>
    <s v="內部轉撥成本"/>
    <x v="867"/>
    <x v="859"/>
    <s v="Z1230"/>
    <s v="金門區營業處分攤"/>
    <n v="268900"/>
    <n v="0"/>
    <n v="268900"/>
  </r>
  <r>
    <x v="2"/>
    <x v="2"/>
    <x v="110"/>
    <s v="內部轉撥成本"/>
    <x v="867"/>
    <x v="859"/>
    <s v="Z2030"/>
    <s v="萬大發電廠分攤"/>
    <n v="16216757"/>
    <n v="0"/>
    <n v="16216757"/>
  </r>
  <r>
    <x v="2"/>
    <x v="2"/>
    <x v="110"/>
    <s v="內部轉撥成本"/>
    <x v="867"/>
    <x v="859"/>
    <s v="Z2040"/>
    <s v="大觀發電廠分攤"/>
    <n v="17336032"/>
    <n v="0"/>
    <n v="17336032"/>
  </r>
  <r>
    <x v="2"/>
    <x v="2"/>
    <x v="110"/>
    <s v="內部轉撥成本"/>
    <x v="867"/>
    <x v="859"/>
    <s v="Z2050"/>
    <s v="明潭發電廠分攤"/>
    <n v="26532598"/>
    <n v="0"/>
    <n v="26532598"/>
  </r>
  <r>
    <x v="2"/>
    <x v="2"/>
    <x v="110"/>
    <s v="內部轉撥成本"/>
    <x v="867"/>
    <x v="859"/>
    <s v="Z2250"/>
    <s v="東部發電廠分攤"/>
    <n v="22992227"/>
    <n v="0"/>
    <n v="22992227"/>
  </r>
  <r>
    <x v="2"/>
    <x v="2"/>
    <x v="110"/>
    <s v="內部轉撥成本"/>
    <x v="867"/>
    <x v="859"/>
    <s v="Z2310"/>
    <s v="蘭陽發電廠分攤"/>
    <n v="29928200"/>
    <n v="0"/>
    <n v="29928200"/>
  </r>
  <r>
    <x v="2"/>
    <x v="2"/>
    <x v="110"/>
    <s v="內部轉撥成本"/>
    <x v="867"/>
    <x v="859"/>
    <s v="Z2360"/>
    <s v="桂山發電廠分攤"/>
    <n v="19709868"/>
    <n v="0"/>
    <n v="19709868"/>
  </r>
  <r>
    <x v="2"/>
    <x v="2"/>
    <x v="110"/>
    <s v="內部轉撥成本"/>
    <x v="867"/>
    <x v="859"/>
    <s v="Z2380"/>
    <s v="石門發電廠分攤"/>
    <n v="24706000"/>
    <n v="0"/>
    <n v="24706000"/>
  </r>
  <r>
    <x v="2"/>
    <x v="2"/>
    <x v="110"/>
    <s v="內部轉撥成本"/>
    <x v="867"/>
    <x v="859"/>
    <s v="Z2390"/>
    <s v="曾文發電廠分攤"/>
    <n v="9567200"/>
    <n v="0"/>
    <n v="9567200"/>
  </r>
  <r>
    <x v="2"/>
    <x v="2"/>
    <x v="110"/>
    <s v="內部轉撥成本"/>
    <x v="867"/>
    <x v="859"/>
    <s v="Z2400"/>
    <s v="翡翠分廠分攤"/>
    <n v="250000"/>
    <n v="0"/>
    <n v="250000"/>
  </r>
  <r>
    <x v="2"/>
    <x v="2"/>
    <x v="110"/>
    <s v="內部轉撥成本"/>
    <x v="867"/>
    <x v="859"/>
    <s v="Z2550"/>
    <s v="大甲溪發電廠分攤"/>
    <n v="40278512"/>
    <n v="0"/>
    <n v="40278512"/>
  </r>
  <r>
    <x v="2"/>
    <x v="2"/>
    <x v="110"/>
    <s v="內部轉撥成本"/>
    <x v="867"/>
    <x v="859"/>
    <s v="Z2570"/>
    <s v="卓蘭發電廠分攤"/>
    <n v="9692933"/>
    <n v="0"/>
    <n v="9692933"/>
  </r>
  <r>
    <x v="2"/>
    <x v="2"/>
    <x v="110"/>
    <s v="內部轉撥成本"/>
    <x v="867"/>
    <x v="859"/>
    <s v="Z2710"/>
    <s v="高屏發電廠分攤"/>
    <n v="5650800"/>
    <n v="0"/>
    <n v="5650800"/>
  </r>
  <r>
    <x v="2"/>
    <x v="2"/>
    <x v="110"/>
    <s v="內部轉撥成本"/>
    <x v="867"/>
    <x v="859"/>
    <s v="Z3200"/>
    <s v="林口發電廠分攤"/>
    <n v="56319715"/>
    <n v="0"/>
    <n v="56319715"/>
  </r>
  <r>
    <x v="2"/>
    <x v="2"/>
    <x v="110"/>
    <s v="內部轉撥成本"/>
    <x v="867"/>
    <x v="859"/>
    <s v="Z3300"/>
    <s v="南部發電廠分攤"/>
    <n v="12837700"/>
    <n v="0"/>
    <n v="12837700"/>
  </r>
  <r>
    <x v="2"/>
    <x v="2"/>
    <x v="110"/>
    <s v="內部轉撥成本"/>
    <x v="867"/>
    <x v="859"/>
    <s v="Z3400"/>
    <s v="大林發電廠分攤"/>
    <n v="67387600"/>
    <n v="0"/>
    <n v="67387600"/>
  </r>
  <r>
    <x v="2"/>
    <x v="2"/>
    <x v="110"/>
    <s v="內部轉撥成本"/>
    <x v="867"/>
    <x v="859"/>
    <s v="Z3410"/>
    <s v="興達發電廠分攤"/>
    <n v="53525981"/>
    <n v="0"/>
    <n v="53525981"/>
  </r>
  <r>
    <x v="2"/>
    <x v="2"/>
    <x v="110"/>
    <s v="內部轉撥成本"/>
    <x v="867"/>
    <x v="859"/>
    <s v="Z3510"/>
    <s v="第二核能發電廠分攤"/>
    <n v="28157650"/>
    <n v="0"/>
    <n v="28157650"/>
  </r>
  <r>
    <x v="2"/>
    <x v="2"/>
    <x v="110"/>
    <s v="內部轉撥成本"/>
    <x v="867"/>
    <x v="859"/>
    <s v="Z3520"/>
    <s v="第三核能發電廠分攤"/>
    <n v="154636000"/>
    <n v="0"/>
    <n v="154636000"/>
  </r>
  <r>
    <x v="2"/>
    <x v="2"/>
    <x v="110"/>
    <s v="內部轉撥成本"/>
    <x v="867"/>
    <x v="859"/>
    <s v="Z3600"/>
    <s v="協和發電廠分攤"/>
    <n v="19579814"/>
    <n v="0"/>
    <n v="19579814"/>
  </r>
  <r>
    <x v="2"/>
    <x v="2"/>
    <x v="110"/>
    <s v="內部轉撥成本"/>
    <x v="867"/>
    <x v="859"/>
    <s v="Z3700"/>
    <s v="通霄發電廠分攤"/>
    <n v="95228700"/>
    <n v="0"/>
    <n v="95228700"/>
  </r>
  <r>
    <x v="2"/>
    <x v="2"/>
    <x v="110"/>
    <s v="內部轉撥成本"/>
    <x v="867"/>
    <x v="859"/>
    <s v="Z3710"/>
    <s v="台中發電廠分攤"/>
    <n v="47523808"/>
    <n v="0"/>
    <n v="47523808"/>
  </r>
  <r>
    <x v="2"/>
    <x v="2"/>
    <x v="110"/>
    <s v="內部轉撥成本"/>
    <x v="867"/>
    <x v="859"/>
    <s v="Z3800"/>
    <s v="大潭發電廠分攤"/>
    <n v="358983631"/>
    <n v="0"/>
    <n v="358983631"/>
  </r>
  <r>
    <x v="2"/>
    <x v="2"/>
    <x v="110"/>
    <s v="內部轉撥成本"/>
    <x v="867"/>
    <x v="859"/>
    <s v="Z3900"/>
    <s v="尖山發電廠分攤"/>
    <n v="612995"/>
    <n v="0"/>
    <n v="612995"/>
  </r>
  <r>
    <x v="2"/>
    <x v="2"/>
    <x v="110"/>
    <s v="內部轉撥成本"/>
    <x v="867"/>
    <x v="859"/>
    <s v="Z3910"/>
    <s v="塔山發電廠分攤"/>
    <n v="23852685"/>
    <n v="0"/>
    <n v="23852685"/>
  </r>
  <r>
    <x v="2"/>
    <x v="2"/>
    <x v="110"/>
    <s v="內部轉撥成本"/>
    <x v="867"/>
    <x v="859"/>
    <s v="Z4700"/>
    <s v="台北供電區營運處分攤"/>
    <n v="8110000"/>
    <n v="0"/>
    <n v="8110000"/>
  </r>
  <r>
    <x v="2"/>
    <x v="2"/>
    <x v="110"/>
    <s v="內部轉撥成本"/>
    <x v="867"/>
    <x v="859"/>
    <s v="Z4750"/>
    <s v="新桃供電區營運處分攤"/>
    <n v="11548000"/>
    <n v="0"/>
    <n v="11548000"/>
  </r>
  <r>
    <x v="2"/>
    <x v="2"/>
    <x v="110"/>
    <s v="內部轉撥成本"/>
    <x v="867"/>
    <x v="859"/>
    <s v="Z4800"/>
    <s v="台中供電區營運處分攤"/>
    <n v="9231138"/>
    <n v="0"/>
    <n v="9231138"/>
  </r>
  <r>
    <x v="2"/>
    <x v="2"/>
    <x v="110"/>
    <s v="內部轉撥成本"/>
    <x v="867"/>
    <x v="859"/>
    <s v="Z4850"/>
    <s v="嘉南供電區營運處分攤"/>
    <n v="10004000"/>
    <n v="0"/>
    <n v="10004000"/>
  </r>
  <r>
    <x v="2"/>
    <x v="2"/>
    <x v="110"/>
    <s v="內部轉撥成本"/>
    <x v="867"/>
    <x v="859"/>
    <s v="Z4900"/>
    <s v="高屏供電區營運處分攤"/>
    <n v="6587000"/>
    <n v="0"/>
    <n v="6587000"/>
  </r>
  <r>
    <x v="2"/>
    <x v="2"/>
    <x v="110"/>
    <s v="內部轉撥成本"/>
    <x v="867"/>
    <x v="859"/>
    <s v="Z4950"/>
    <s v="花東供電區營運處分攤"/>
    <n v="3860000"/>
    <n v="0"/>
    <n v="3860000"/>
  </r>
  <r>
    <x v="2"/>
    <x v="2"/>
    <x v="110"/>
    <s v="內部轉撥成本"/>
    <x v="867"/>
    <x v="859"/>
    <s v="Z6930"/>
    <s v="再生能源處分攤"/>
    <n v="12784495"/>
    <n v="0"/>
    <n v="12784495"/>
  </r>
  <r>
    <x v="2"/>
    <x v="2"/>
    <x v="110"/>
    <s v="內部轉撥成本"/>
    <x v="868"/>
    <x v="860"/>
    <s v="Z2030"/>
    <s v="萬大發電廠分攤"/>
    <n v="16113800"/>
    <n v="0"/>
    <n v="16113800"/>
  </r>
  <r>
    <x v="2"/>
    <x v="2"/>
    <x v="110"/>
    <s v="內部轉撥成本"/>
    <x v="868"/>
    <x v="860"/>
    <s v="Z2040"/>
    <s v="大觀發電廠分攤"/>
    <n v="19013600"/>
    <n v="0"/>
    <n v="19013600"/>
  </r>
  <r>
    <x v="2"/>
    <x v="2"/>
    <x v="110"/>
    <s v="內部轉撥成本"/>
    <x v="868"/>
    <x v="860"/>
    <s v="Z2050"/>
    <s v="明潭發電廠分攤"/>
    <n v="91349900"/>
    <n v="0"/>
    <n v="91349900"/>
  </r>
  <r>
    <x v="2"/>
    <x v="2"/>
    <x v="110"/>
    <s v="內部轉撥成本"/>
    <x v="868"/>
    <x v="860"/>
    <s v="Z2250"/>
    <s v="東部發電廠分攤"/>
    <n v="6113200"/>
    <n v="0"/>
    <n v="6113200"/>
  </r>
  <r>
    <x v="2"/>
    <x v="2"/>
    <x v="110"/>
    <s v="內部轉撥成本"/>
    <x v="868"/>
    <x v="860"/>
    <s v="Z2310"/>
    <s v="蘭陽發電廠分攤"/>
    <n v="35150000"/>
    <n v="0"/>
    <n v="35150000"/>
  </r>
  <r>
    <x v="2"/>
    <x v="2"/>
    <x v="110"/>
    <s v="內部轉撥成本"/>
    <x v="868"/>
    <x v="860"/>
    <s v="Z2360"/>
    <s v="桂山發電廠分攤"/>
    <n v="21794400"/>
    <n v="0"/>
    <n v="21794400"/>
  </r>
  <r>
    <x v="2"/>
    <x v="2"/>
    <x v="110"/>
    <s v="內部轉撥成本"/>
    <x v="868"/>
    <x v="860"/>
    <s v="Z2380"/>
    <s v="石門發電廠分攤"/>
    <n v="560000"/>
    <n v="0"/>
    <n v="560000"/>
  </r>
  <r>
    <x v="2"/>
    <x v="2"/>
    <x v="110"/>
    <s v="內部轉撥成本"/>
    <x v="868"/>
    <x v="860"/>
    <s v="Z2390"/>
    <s v="曾文發電廠分攤"/>
    <n v="29367600"/>
    <n v="0"/>
    <n v="29367600"/>
  </r>
  <r>
    <x v="2"/>
    <x v="2"/>
    <x v="110"/>
    <s v="內部轉撥成本"/>
    <x v="868"/>
    <x v="860"/>
    <s v="Z2550"/>
    <s v="大甲溪發電廠分攤"/>
    <n v="62774300"/>
    <n v="0"/>
    <n v="62774300"/>
  </r>
  <r>
    <x v="2"/>
    <x v="2"/>
    <x v="110"/>
    <s v="內部轉撥成本"/>
    <x v="868"/>
    <x v="860"/>
    <s v="Z3200"/>
    <s v="林口發電廠分攤"/>
    <n v="222412000"/>
    <n v="0"/>
    <n v="222412000"/>
  </r>
  <r>
    <x v="2"/>
    <x v="2"/>
    <x v="110"/>
    <s v="內部轉撥成本"/>
    <x v="868"/>
    <x v="860"/>
    <s v="Z3300"/>
    <s v="南部發電廠分攤"/>
    <n v="137411000"/>
    <n v="0"/>
    <n v="137411000"/>
  </r>
  <r>
    <x v="2"/>
    <x v="2"/>
    <x v="110"/>
    <s v="內部轉撥成本"/>
    <x v="868"/>
    <x v="860"/>
    <s v="Z3400"/>
    <s v="大林發電廠分攤"/>
    <n v="137599600"/>
    <n v="0"/>
    <n v="137599600"/>
  </r>
  <r>
    <x v="2"/>
    <x v="2"/>
    <x v="110"/>
    <s v="內部轉撥成本"/>
    <x v="868"/>
    <x v="860"/>
    <s v="Z3410"/>
    <s v="興達發電廠分攤"/>
    <n v="885038000"/>
    <n v="0"/>
    <n v="885038000"/>
  </r>
  <r>
    <x v="2"/>
    <x v="2"/>
    <x v="110"/>
    <s v="內部轉撥成本"/>
    <x v="868"/>
    <x v="860"/>
    <s v="Z3510"/>
    <s v="第二核能發電廠分攤"/>
    <n v="145435160"/>
    <n v="0"/>
    <n v="145435160"/>
  </r>
  <r>
    <x v="2"/>
    <x v="2"/>
    <x v="110"/>
    <s v="內部轉撥成本"/>
    <x v="868"/>
    <x v="860"/>
    <s v="Z3520"/>
    <s v="第三核能發電廠分攤"/>
    <n v="166572000"/>
    <n v="0"/>
    <n v="166572000"/>
  </r>
  <r>
    <x v="2"/>
    <x v="2"/>
    <x v="110"/>
    <s v="內部轉撥成本"/>
    <x v="868"/>
    <x v="860"/>
    <s v="Z3600"/>
    <s v="協和發電廠分攤"/>
    <n v="60807600"/>
    <n v="0"/>
    <n v="60807600"/>
  </r>
  <r>
    <x v="2"/>
    <x v="2"/>
    <x v="110"/>
    <s v="內部轉撥成本"/>
    <x v="868"/>
    <x v="860"/>
    <s v="Z3700"/>
    <s v="通霄發電廠分攤"/>
    <n v="318355300"/>
    <n v="0"/>
    <n v="318355300"/>
  </r>
  <r>
    <x v="2"/>
    <x v="2"/>
    <x v="110"/>
    <s v="內部轉撥成本"/>
    <x v="868"/>
    <x v="860"/>
    <s v="Z3710"/>
    <s v="台中發電廠分攤"/>
    <n v="324558280"/>
    <n v="0"/>
    <n v="324558280"/>
  </r>
  <r>
    <x v="2"/>
    <x v="2"/>
    <x v="110"/>
    <s v="內部轉撥成本"/>
    <x v="868"/>
    <x v="860"/>
    <s v="Z3800"/>
    <s v="大潭發電廠分攤"/>
    <n v="200613710"/>
    <n v="0"/>
    <n v="200613710"/>
  </r>
  <r>
    <x v="2"/>
    <x v="2"/>
    <x v="110"/>
    <s v="內部轉撥成本"/>
    <x v="868"/>
    <x v="860"/>
    <s v="Z3900"/>
    <s v="尖山發電廠分攤"/>
    <n v="31223820"/>
    <n v="0"/>
    <n v="31223820"/>
  </r>
  <r>
    <x v="2"/>
    <x v="2"/>
    <x v="110"/>
    <s v="內部轉撥成本"/>
    <x v="868"/>
    <x v="860"/>
    <s v="Z3910"/>
    <s v="塔山發電廠分攤"/>
    <n v="2300000"/>
    <n v="0"/>
    <n v="2300000"/>
  </r>
  <r>
    <x v="2"/>
    <x v="2"/>
    <x v="110"/>
    <s v="內部轉撥成本"/>
    <x v="869"/>
    <x v="861"/>
    <s v="Z0560"/>
    <s v="核能發電處分攤"/>
    <n v="241590"/>
    <n v="0"/>
    <n v="241590"/>
  </r>
  <r>
    <x v="2"/>
    <x v="2"/>
    <x v="110"/>
    <s v="內部轉撥成本"/>
    <x v="869"/>
    <x v="861"/>
    <s v="Z1010"/>
    <s v="基隆區營業處分攤"/>
    <n v="319730"/>
    <n v="0"/>
    <n v="319730"/>
  </r>
  <r>
    <x v="2"/>
    <x v="2"/>
    <x v="110"/>
    <s v="內部轉撥成本"/>
    <x v="869"/>
    <x v="861"/>
    <s v="Z1020"/>
    <s v="台北市區營業處分攤"/>
    <n v="165417"/>
    <n v="0"/>
    <n v="165417"/>
  </r>
  <r>
    <x v="2"/>
    <x v="2"/>
    <x v="110"/>
    <s v="內部轉撥成本"/>
    <x v="869"/>
    <x v="861"/>
    <s v="Z1030"/>
    <s v="桃園區營業處分攤"/>
    <n v="459497"/>
    <n v="0"/>
    <n v="459497"/>
  </r>
  <r>
    <x v="2"/>
    <x v="2"/>
    <x v="110"/>
    <s v="內部轉撥成本"/>
    <x v="869"/>
    <x v="861"/>
    <s v="Z1040"/>
    <s v="新竹區營業處分攤"/>
    <n v="332692"/>
    <n v="0"/>
    <n v="332692"/>
  </r>
  <r>
    <x v="2"/>
    <x v="2"/>
    <x v="110"/>
    <s v="內部轉撥成本"/>
    <x v="869"/>
    <x v="861"/>
    <s v="Z1050"/>
    <s v="台中區營業處分攤"/>
    <n v="564144"/>
    <n v="0"/>
    <n v="564144"/>
  </r>
  <r>
    <x v="2"/>
    <x v="2"/>
    <x v="110"/>
    <s v="內部轉撥成本"/>
    <x v="869"/>
    <x v="861"/>
    <s v="Z1060"/>
    <s v="彰化區營業處分攤"/>
    <n v="228132"/>
    <n v="0"/>
    <n v="228132"/>
  </r>
  <r>
    <x v="2"/>
    <x v="2"/>
    <x v="110"/>
    <s v="內部轉撥成本"/>
    <x v="869"/>
    <x v="861"/>
    <s v="Z1070"/>
    <s v="嘉義區營業處分攤"/>
    <n v="249723"/>
    <n v="0"/>
    <n v="249723"/>
  </r>
  <r>
    <x v="2"/>
    <x v="2"/>
    <x v="110"/>
    <s v="內部轉撥成本"/>
    <x v="869"/>
    <x v="861"/>
    <s v="Z1080"/>
    <s v="台南區營業處分攤"/>
    <n v="315963"/>
    <n v="0"/>
    <n v="315963"/>
  </r>
  <r>
    <x v="2"/>
    <x v="2"/>
    <x v="110"/>
    <s v="內部轉撥成本"/>
    <x v="869"/>
    <x v="861"/>
    <s v="Z1090"/>
    <s v="高雄區營業處分攤"/>
    <n v="214791"/>
    <n v="0"/>
    <n v="214791"/>
  </r>
  <r>
    <x v="2"/>
    <x v="2"/>
    <x v="110"/>
    <s v="內部轉撥成本"/>
    <x v="869"/>
    <x v="861"/>
    <s v="Z1100"/>
    <s v="屏東區營業處分攤"/>
    <n v="201651"/>
    <n v="0"/>
    <n v="201651"/>
  </r>
  <r>
    <x v="2"/>
    <x v="2"/>
    <x v="110"/>
    <s v="內部轉撥成本"/>
    <x v="869"/>
    <x v="861"/>
    <s v="Z1110"/>
    <s v="台東區營業處分攤"/>
    <n v="191771"/>
    <n v="0"/>
    <n v="191771"/>
  </r>
  <r>
    <x v="2"/>
    <x v="2"/>
    <x v="110"/>
    <s v="內部轉撥成本"/>
    <x v="869"/>
    <x v="861"/>
    <s v="Z1120"/>
    <s v="花蓮區營業處分攤"/>
    <n v="310719"/>
    <n v="0"/>
    <n v="310719"/>
  </r>
  <r>
    <x v="2"/>
    <x v="2"/>
    <x v="110"/>
    <s v="內部轉撥成本"/>
    <x v="869"/>
    <x v="861"/>
    <s v="Z1130"/>
    <s v="宜蘭區營業處分攤"/>
    <n v="197017"/>
    <n v="0"/>
    <n v="197017"/>
  </r>
  <r>
    <x v="2"/>
    <x v="2"/>
    <x v="110"/>
    <s v="內部轉撥成本"/>
    <x v="869"/>
    <x v="861"/>
    <s v="Z1150"/>
    <s v="台北南區營業處分攤"/>
    <n v="160911"/>
    <n v="0"/>
    <n v="160911"/>
  </r>
  <r>
    <x v="2"/>
    <x v="2"/>
    <x v="110"/>
    <s v="內部轉撥成本"/>
    <x v="869"/>
    <x v="861"/>
    <s v="Z1160"/>
    <s v="台北北區營業處分攤"/>
    <n v="207834"/>
    <n v="0"/>
    <n v="207834"/>
  </r>
  <r>
    <x v="2"/>
    <x v="2"/>
    <x v="110"/>
    <s v="內部轉撥成本"/>
    <x v="869"/>
    <x v="861"/>
    <s v="Z1170"/>
    <s v="台北西區營業處分攤"/>
    <n v="196211"/>
    <n v="0"/>
    <n v="196211"/>
  </r>
  <r>
    <x v="2"/>
    <x v="2"/>
    <x v="110"/>
    <s v="內部轉撥成本"/>
    <x v="869"/>
    <x v="861"/>
    <s v="Z1180"/>
    <s v="南投區營業處分攤"/>
    <n v="163370"/>
    <n v="0"/>
    <n v="163370"/>
  </r>
  <r>
    <x v="2"/>
    <x v="2"/>
    <x v="110"/>
    <s v="內部轉撥成本"/>
    <x v="869"/>
    <x v="861"/>
    <s v="Z1190"/>
    <s v="鳳山區營業處分攤"/>
    <n v="241254"/>
    <n v="0"/>
    <n v="241254"/>
  </r>
  <r>
    <x v="2"/>
    <x v="2"/>
    <x v="110"/>
    <s v="內部轉撥成本"/>
    <x v="869"/>
    <x v="861"/>
    <s v="Z1200"/>
    <s v="雲林區營業處分攤"/>
    <n v="257381"/>
    <n v="0"/>
    <n v="257381"/>
  </r>
  <r>
    <x v="2"/>
    <x v="2"/>
    <x v="110"/>
    <s v="內部轉撥成本"/>
    <x v="869"/>
    <x v="861"/>
    <s v="Z1210"/>
    <s v="新營區營業處分攤"/>
    <n v="127057"/>
    <n v="0"/>
    <n v="127057"/>
  </r>
  <r>
    <x v="2"/>
    <x v="2"/>
    <x v="110"/>
    <s v="內部轉撥成本"/>
    <x v="869"/>
    <x v="861"/>
    <s v="Z1220"/>
    <s v="苗栗區營業處分攤"/>
    <n v="415797"/>
    <n v="0"/>
    <n v="415797"/>
  </r>
  <r>
    <x v="2"/>
    <x v="2"/>
    <x v="110"/>
    <s v="內部轉撥成本"/>
    <x v="869"/>
    <x v="861"/>
    <s v="Z2030"/>
    <s v="萬大發電廠分攤"/>
    <n v="70652"/>
    <n v="0"/>
    <n v="70652"/>
  </r>
  <r>
    <x v="2"/>
    <x v="2"/>
    <x v="110"/>
    <s v="內部轉撥成本"/>
    <x v="869"/>
    <x v="861"/>
    <s v="Z2040"/>
    <s v="大觀發電廠分攤"/>
    <n v="281793"/>
    <n v="0"/>
    <n v="281793"/>
  </r>
  <r>
    <x v="2"/>
    <x v="2"/>
    <x v="110"/>
    <s v="內部轉撥成本"/>
    <x v="869"/>
    <x v="861"/>
    <s v="Z2050"/>
    <s v="明潭發電廠分攤"/>
    <n v="345943"/>
    <n v="0"/>
    <n v="345943"/>
  </r>
  <r>
    <x v="2"/>
    <x v="2"/>
    <x v="110"/>
    <s v="內部轉撥成本"/>
    <x v="869"/>
    <x v="861"/>
    <s v="Z2250"/>
    <s v="東部發電廠分攤"/>
    <n v="426167"/>
    <n v="0"/>
    <n v="426167"/>
  </r>
  <r>
    <x v="2"/>
    <x v="2"/>
    <x v="110"/>
    <s v="內部轉撥成本"/>
    <x v="869"/>
    <x v="861"/>
    <s v="Z2310"/>
    <s v="蘭陽發電廠分攤"/>
    <n v="56799"/>
    <n v="0"/>
    <n v="56799"/>
  </r>
  <r>
    <x v="2"/>
    <x v="2"/>
    <x v="110"/>
    <s v="內部轉撥成本"/>
    <x v="869"/>
    <x v="861"/>
    <s v="Z2360"/>
    <s v="桂山發電廠分攤"/>
    <n v="70502"/>
    <n v="0"/>
    <n v="70502"/>
  </r>
  <r>
    <x v="2"/>
    <x v="2"/>
    <x v="110"/>
    <s v="內部轉撥成本"/>
    <x v="869"/>
    <x v="861"/>
    <s v="Z2550"/>
    <s v="大甲溪發電廠分攤"/>
    <n v="638235"/>
    <n v="0"/>
    <n v="638235"/>
  </r>
  <r>
    <x v="2"/>
    <x v="2"/>
    <x v="110"/>
    <s v="內部轉撥成本"/>
    <x v="869"/>
    <x v="861"/>
    <s v="Z2570"/>
    <s v="卓蘭發電廠分攤"/>
    <n v="78817"/>
    <n v="0"/>
    <n v="78817"/>
  </r>
  <r>
    <x v="2"/>
    <x v="2"/>
    <x v="110"/>
    <s v="內部轉撥成本"/>
    <x v="869"/>
    <x v="861"/>
    <s v="Z2710"/>
    <s v="高屏發電廠分攤"/>
    <n v="59279"/>
    <n v="0"/>
    <n v="59279"/>
  </r>
  <r>
    <x v="2"/>
    <x v="2"/>
    <x v="110"/>
    <s v="內部轉撥成本"/>
    <x v="869"/>
    <x v="861"/>
    <s v="Z3200"/>
    <s v="林口發電廠分攤"/>
    <n v="116693"/>
    <n v="0"/>
    <n v="116693"/>
  </r>
  <r>
    <x v="2"/>
    <x v="2"/>
    <x v="110"/>
    <s v="內部轉撥成本"/>
    <x v="869"/>
    <x v="861"/>
    <s v="Z3300"/>
    <s v="南部發電廠分攤"/>
    <n v="77527"/>
    <n v="0"/>
    <n v="77527"/>
  </r>
  <r>
    <x v="2"/>
    <x v="2"/>
    <x v="110"/>
    <s v="內部轉撥成本"/>
    <x v="869"/>
    <x v="861"/>
    <s v="Z3400"/>
    <s v="大林發電廠分攤"/>
    <n v="82513"/>
    <n v="0"/>
    <n v="82513"/>
  </r>
  <r>
    <x v="2"/>
    <x v="2"/>
    <x v="110"/>
    <s v="內部轉撥成本"/>
    <x v="869"/>
    <x v="861"/>
    <s v="Z3410"/>
    <s v="興達發電廠分攤"/>
    <n v="119805"/>
    <n v="0"/>
    <n v="119805"/>
  </r>
  <r>
    <x v="2"/>
    <x v="2"/>
    <x v="110"/>
    <s v="內部轉撥成本"/>
    <x v="869"/>
    <x v="861"/>
    <s v="Z3510"/>
    <s v="第二核能發電廠分攤"/>
    <n v="197613"/>
    <n v="0"/>
    <n v="197613"/>
  </r>
  <r>
    <x v="2"/>
    <x v="2"/>
    <x v="110"/>
    <s v="內部轉撥成本"/>
    <x v="869"/>
    <x v="861"/>
    <s v="Z3520"/>
    <s v="第三核能發電廠分攤"/>
    <n v="171054"/>
    <n v="0"/>
    <n v="171054"/>
  </r>
  <r>
    <x v="2"/>
    <x v="2"/>
    <x v="110"/>
    <s v="內部轉撥成本"/>
    <x v="869"/>
    <x v="861"/>
    <s v="Z3600"/>
    <s v="協和發電廠分攤"/>
    <n v="217938"/>
    <n v="0"/>
    <n v="217938"/>
  </r>
  <r>
    <x v="2"/>
    <x v="2"/>
    <x v="110"/>
    <s v="內部轉撥成本"/>
    <x v="869"/>
    <x v="861"/>
    <s v="Z3700"/>
    <s v="通霄發電廠分攤"/>
    <n v="85524"/>
    <n v="0"/>
    <n v="85524"/>
  </r>
  <r>
    <x v="2"/>
    <x v="2"/>
    <x v="110"/>
    <s v="內部轉撥成本"/>
    <x v="869"/>
    <x v="861"/>
    <s v="Z3710"/>
    <s v="台中發電廠分攤"/>
    <n v="606522"/>
    <n v="0"/>
    <n v="606522"/>
  </r>
  <r>
    <x v="2"/>
    <x v="2"/>
    <x v="110"/>
    <s v="內部轉撥成本"/>
    <x v="869"/>
    <x v="861"/>
    <s v="Z3800"/>
    <s v="大潭發電廠分攤"/>
    <n v="91734"/>
    <n v="0"/>
    <n v="91734"/>
  </r>
  <r>
    <x v="2"/>
    <x v="2"/>
    <x v="110"/>
    <s v="內部轉撥成本"/>
    <x v="869"/>
    <x v="861"/>
    <s v="Z3910"/>
    <s v="塔山發電廠分攤"/>
    <n v="38676"/>
    <n v="0"/>
    <n v="38676"/>
  </r>
  <r>
    <x v="2"/>
    <x v="2"/>
    <x v="110"/>
    <s v="內部轉撥成本"/>
    <x v="869"/>
    <x v="861"/>
    <s v="Z5330"/>
    <s v="電力修護處分攤"/>
    <n v="212699"/>
    <n v="0"/>
    <n v="212699"/>
  </r>
  <r>
    <x v="2"/>
    <x v="2"/>
    <x v="110"/>
    <s v="內部轉撥成本"/>
    <x v="869"/>
    <x v="861"/>
    <s v="Z6930"/>
    <s v="再生能源處分攤"/>
    <n v="97912"/>
    <n v="0"/>
    <n v="97912"/>
  </r>
  <r>
    <x v="2"/>
    <x v="2"/>
    <x v="110"/>
    <s v="內部轉撥成本"/>
    <x v="870"/>
    <x v="862"/>
    <s v="Z0150"/>
    <s v="電源開發處分攤"/>
    <n v="3504763"/>
    <n v="0"/>
    <n v="3504763"/>
  </r>
  <r>
    <x v="2"/>
    <x v="2"/>
    <x v="110"/>
    <s v="內部轉撥成本"/>
    <x v="870"/>
    <x v="862"/>
    <s v="Z6930"/>
    <s v="再生能源處分攤"/>
    <n v="40476"/>
    <n v="0"/>
    <n v="40476"/>
  </r>
  <r>
    <x v="2"/>
    <x v="2"/>
    <x v="110"/>
    <s v="內部轉撥成本"/>
    <x v="871"/>
    <x v="863"/>
    <s v="Z3800"/>
    <s v="大潭發電廠分攤"/>
    <n v="500000"/>
    <n v="0"/>
    <n v="500000"/>
  </r>
  <r>
    <x v="2"/>
    <x v="2"/>
    <x v="110"/>
    <s v="內部轉撥成本"/>
    <x v="871"/>
    <x v="863"/>
    <s v="Z5330"/>
    <s v="電力修護處分攤"/>
    <n v="10000000"/>
    <n v="0"/>
    <n v="10000000"/>
  </r>
  <r>
    <x v="2"/>
    <x v="2"/>
    <x v="110"/>
    <s v="內部轉撥成本"/>
    <x v="872"/>
    <x v="864"/>
    <s v="Z0060"/>
    <s v="電力調度處分攤"/>
    <n v="120600"/>
    <n v="0"/>
    <n v="120600"/>
  </r>
  <r>
    <x v="2"/>
    <x v="2"/>
    <x v="110"/>
    <s v="內部轉撥成本"/>
    <x v="872"/>
    <x v="864"/>
    <s v="Z0080"/>
    <s v="材料處分攤"/>
    <n v="86521053"/>
    <n v="0"/>
    <n v="86521053"/>
  </r>
  <r>
    <x v="2"/>
    <x v="2"/>
    <x v="110"/>
    <s v="內部轉撥成本"/>
    <x v="872"/>
    <x v="864"/>
    <s v="Z0090"/>
    <s v="燃料處分攤"/>
    <n v="35307400"/>
    <n v="0"/>
    <n v="35307400"/>
  </r>
  <r>
    <x v="2"/>
    <x v="2"/>
    <x v="110"/>
    <s v="內部轉撥成本"/>
    <x v="872"/>
    <x v="864"/>
    <s v="Z0560"/>
    <s v="核能發電處分攤"/>
    <n v="5048671"/>
    <n v="0"/>
    <n v="5048671"/>
  </r>
  <r>
    <x v="2"/>
    <x v="2"/>
    <x v="110"/>
    <s v="內部轉撥成本"/>
    <x v="872"/>
    <x v="864"/>
    <s v="Z0620"/>
    <s v="工業安全衛生處分攤"/>
    <n v="1140740"/>
    <n v="0"/>
    <n v="1140740"/>
  </r>
  <r>
    <x v="2"/>
    <x v="2"/>
    <x v="110"/>
    <s v="內部轉撥成本"/>
    <x v="872"/>
    <x v="864"/>
    <s v="Z0770"/>
    <s v="配電處分攤"/>
    <n v="1251158"/>
    <n v="0"/>
    <n v="1251158"/>
  </r>
  <r>
    <x v="2"/>
    <x v="2"/>
    <x v="110"/>
    <s v="內部轉撥成本"/>
    <x v="872"/>
    <x v="864"/>
    <s v="Z0780"/>
    <s v="核能後端營運處分攤"/>
    <n v="1766024"/>
    <n v="0"/>
    <n v="1766024"/>
  </r>
  <r>
    <x v="2"/>
    <x v="2"/>
    <x v="110"/>
    <s v="內部轉撥成本"/>
    <x v="872"/>
    <x v="864"/>
    <s v="Z1010"/>
    <s v="基隆區營業處分攤"/>
    <n v="6335176"/>
    <n v="0"/>
    <n v="6335176"/>
  </r>
  <r>
    <x v="2"/>
    <x v="2"/>
    <x v="110"/>
    <s v="內部轉撥成本"/>
    <x v="872"/>
    <x v="864"/>
    <s v="Z1020"/>
    <s v="台北市區營業處分攤"/>
    <n v="3162000"/>
    <n v="0"/>
    <n v="3162000"/>
  </r>
  <r>
    <x v="2"/>
    <x v="2"/>
    <x v="110"/>
    <s v="內部轉撥成本"/>
    <x v="872"/>
    <x v="864"/>
    <s v="Z1030"/>
    <s v="桃園區營業處分攤"/>
    <n v="20334831"/>
    <n v="0"/>
    <n v="20334831"/>
  </r>
  <r>
    <x v="2"/>
    <x v="2"/>
    <x v="110"/>
    <s v="內部轉撥成本"/>
    <x v="872"/>
    <x v="864"/>
    <s v="Z1040"/>
    <s v="新竹區營業處分攤"/>
    <n v="14135462"/>
    <n v="0"/>
    <n v="14135462"/>
  </r>
  <r>
    <x v="2"/>
    <x v="2"/>
    <x v="110"/>
    <s v="內部轉撥成本"/>
    <x v="872"/>
    <x v="864"/>
    <s v="Z1050"/>
    <s v="台中區營業處分攤"/>
    <n v="21949014"/>
    <n v="0"/>
    <n v="21949014"/>
  </r>
  <r>
    <x v="2"/>
    <x v="2"/>
    <x v="110"/>
    <s v="內部轉撥成本"/>
    <x v="872"/>
    <x v="864"/>
    <s v="Z1060"/>
    <s v="彰化區營業處分攤"/>
    <n v="14540460"/>
    <n v="0"/>
    <n v="14540460"/>
  </r>
  <r>
    <x v="2"/>
    <x v="2"/>
    <x v="110"/>
    <s v="內部轉撥成本"/>
    <x v="872"/>
    <x v="864"/>
    <s v="Z1070"/>
    <s v="嘉義區營業處分攤"/>
    <n v="10930964"/>
    <n v="0"/>
    <n v="10930964"/>
  </r>
  <r>
    <x v="2"/>
    <x v="2"/>
    <x v="110"/>
    <s v="內部轉撥成本"/>
    <x v="872"/>
    <x v="864"/>
    <s v="Z1080"/>
    <s v="台南區營業處分攤"/>
    <n v="17828421"/>
    <n v="0"/>
    <n v="17828421"/>
  </r>
  <r>
    <x v="2"/>
    <x v="2"/>
    <x v="110"/>
    <s v="內部轉撥成本"/>
    <x v="872"/>
    <x v="864"/>
    <s v="Z1090"/>
    <s v="高雄區營業處分攤"/>
    <n v="17360800"/>
    <n v="0"/>
    <n v="17360800"/>
  </r>
  <r>
    <x v="2"/>
    <x v="2"/>
    <x v="110"/>
    <s v="內部轉撥成本"/>
    <x v="872"/>
    <x v="864"/>
    <s v="Z1100"/>
    <s v="屏東區營業處分攤"/>
    <n v="7765633"/>
    <n v="0"/>
    <n v="7765633"/>
  </r>
  <r>
    <x v="2"/>
    <x v="2"/>
    <x v="110"/>
    <s v="內部轉撥成本"/>
    <x v="872"/>
    <x v="864"/>
    <s v="Z1110"/>
    <s v="台東區營業處分攤"/>
    <n v="1035360"/>
    <n v="0"/>
    <n v="1035360"/>
  </r>
  <r>
    <x v="2"/>
    <x v="2"/>
    <x v="110"/>
    <s v="內部轉撥成本"/>
    <x v="872"/>
    <x v="864"/>
    <s v="Z111A"/>
    <s v="台東區營業處-發電分攤"/>
    <n v="238000"/>
    <n v="0"/>
    <n v="238000"/>
  </r>
  <r>
    <x v="2"/>
    <x v="2"/>
    <x v="110"/>
    <s v="內部轉撥成本"/>
    <x v="872"/>
    <x v="864"/>
    <s v="Z1120"/>
    <s v="花蓮區營業處分攤"/>
    <n v="4157960"/>
    <n v="0"/>
    <n v="4157960"/>
  </r>
  <r>
    <x v="2"/>
    <x v="2"/>
    <x v="110"/>
    <s v="內部轉撥成本"/>
    <x v="872"/>
    <x v="864"/>
    <s v="Z1130"/>
    <s v="宜蘭區營業處分攤"/>
    <n v="6634000"/>
    <n v="0"/>
    <n v="6634000"/>
  </r>
  <r>
    <x v="2"/>
    <x v="2"/>
    <x v="110"/>
    <s v="內部轉撥成本"/>
    <x v="872"/>
    <x v="864"/>
    <s v="Z1140"/>
    <s v="澎湖區營業處分攤"/>
    <n v="2329800"/>
    <n v="0"/>
    <n v="2329800"/>
  </r>
  <r>
    <x v="2"/>
    <x v="2"/>
    <x v="110"/>
    <s v="內部轉撥成本"/>
    <x v="872"/>
    <x v="864"/>
    <s v="Z114A"/>
    <s v="澎湖區營業處-發電分攤"/>
    <n v="117000"/>
    <n v="0"/>
    <n v="117000"/>
  </r>
  <r>
    <x v="2"/>
    <x v="2"/>
    <x v="110"/>
    <s v="內部轉撥成本"/>
    <x v="872"/>
    <x v="864"/>
    <s v="Z1150"/>
    <s v="台北南區營業處分攤"/>
    <n v="7317000"/>
    <n v="0"/>
    <n v="7317000"/>
  </r>
  <r>
    <x v="2"/>
    <x v="2"/>
    <x v="110"/>
    <s v="內部轉撥成本"/>
    <x v="872"/>
    <x v="864"/>
    <s v="Z1160"/>
    <s v="台北北區營業處分攤"/>
    <n v="13854307"/>
    <n v="0"/>
    <n v="13854307"/>
  </r>
  <r>
    <x v="2"/>
    <x v="2"/>
    <x v="110"/>
    <s v="內部轉撥成本"/>
    <x v="872"/>
    <x v="864"/>
    <s v="Z1170"/>
    <s v="台北西區營業處分攤"/>
    <n v="11730850"/>
    <n v="0"/>
    <n v="11730850"/>
  </r>
  <r>
    <x v="2"/>
    <x v="2"/>
    <x v="110"/>
    <s v="內部轉撥成本"/>
    <x v="872"/>
    <x v="864"/>
    <s v="Z1180"/>
    <s v="南投區營業處分攤"/>
    <n v="4561845"/>
    <n v="0"/>
    <n v="4561845"/>
  </r>
  <r>
    <x v="2"/>
    <x v="2"/>
    <x v="110"/>
    <s v="內部轉撥成本"/>
    <x v="872"/>
    <x v="864"/>
    <s v="Z1190"/>
    <s v="鳳山區營業處分攤"/>
    <n v="9313656"/>
    <n v="0"/>
    <n v="9313656"/>
  </r>
  <r>
    <x v="2"/>
    <x v="2"/>
    <x v="110"/>
    <s v="內部轉撥成本"/>
    <x v="872"/>
    <x v="864"/>
    <s v="Z1200"/>
    <s v="雲林區營業處分攤"/>
    <n v="16853305"/>
    <n v="0"/>
    <n v="16853305"/>
  </r>
  <r>
    <x v="2"/>
    <x v="2"/>
    <x v="110"/>
    <s v="內部轉撥成本"/>
    <x v="872"/>
    <x v="864"/>
    <s v="Z1210"/>
    <s v="新營區營業處分攤"/>
    <n v="7456151"/>
    <n v="0"/>
    <n v="7456151"/>
  </r>
  <r>
    <x v="2"/>
    <x v="2"/>
    <x v="110"/>
    <s v="內部轉撥成本"/>
    <x v="872"/>
    <x v="864"/>
    <s v="Z1220"/>
    <s v="苗栗區營業處分攤"/>
    <n v="5666000"/>
    <n v="0"/>
    <n v="5666000"/>
  </r>
  <r>
    <x v="2"/>
    <x v="2"/>
    <x v="110"/>
    <s v="內部轉撥成本"/>
    <x v="872"/>
    <x v="864"/>
    <s v="Z1230"/>
    <s v="金門區營業處分攤"/>
    <n v="706300"/>
    <n v="0"/>
    <n v="706300"/>
  </r>
  <r>
    <x v="2"/>
    <x v="2"/>
    <x v="110"/>
    <s v="內部轉撥成本"/>
    <x v="872"/>
    <x v="864"/>
    <s v="Z1240"/>
    <s v="馬祖區營業處分攤"/>
    <n v="168000"/>
    <n v="0"/>
    <n v="168000"/>
  </r>
  <r>
    <x v="2"/>
    <x v="2"/>
    <x v="110"/>
    <s v="內部轉撥成本"/>
    <x v="872"/>
    <x v="864"/>
    <s v="Z2030"/>
    <s v="萬大發電廠分攤"/>
    <n v="2773398"/>
    <n v="0"/>
    <n v="2773398"/>
  </r>
  <r>
    <x v="2"/>
    <x v="2"/>
    <x v="110"/>
    <s v="內部轉撥成本"/>
    <x v="872"/>
    <x v="864"/>
    <s v="Z2040"/>
    <s v="大觀發電廠分攤"/>
    <n v="5991778"/>
    <n v="0"/>
    <n v="5991778"/>
  </r>
  <r>
    <x v="2"/>
    <x v="2"/>
    <x v="110"/>
    <s v="內部轉撥成本"/>
    <x v="872"/>
    <x v="864"/>
    <s v="Z2050"/>
    <s v="明潭發電廠分攤"/>
    <n v="6762670"/>
    <n v="0"/>
    <n v="6762670"/>
  </r>
  <r>
    <x v="2"/>
    <x v="2"/>
    <x v="110"/>
    <s v="內部轉撥成本"/>
    <x v="872"/>
    <x v="864"/>
    <s v="Z2250"/>
    <s v="東部發電廠分攤"/>
    <n v="1585170"/>
    <n v="0"/>
    <n v="1585170"/>
  </r>
  <r>
    <x v="2"/>
    <x v="2"/>
    <x v="110"/>
    <s v="內部轉撥成本"/>
    <x v="872"/>
    <x v="864"/>
    <s v="Z2310"/>
    <s v="蘭陽發電廠分攤"/>
    <n v="1954440"/>
    <n v="0"/>
    <n v="1954440"/>
  </r>
  <r>
    <x v="2"/>
    <x v="2"/>
    <x v="110"/>
    <s v="內部轉撥成本"/>
    <x v="872"/>
    <x v="864"/>
    <s v="Z2360"/>
    <s v="桂山發電廠分攤"/>
    <n v="1958810"/>
    <n v="0"/>
    <n v="1958810"/>
  </r>
  <r>
    <x v="2"/>
    <x v="2"/>
    <x v="110"/>
    <s v="內部轉撥成本"/>
    <x v="872"/>
    <x v="864"/>
    <s v="Z2380"/>
    <s v="石門發電廠分攤"/>
    <n v="1552050"/>
    <n v="0"/>
    <n v="1552050"/>
  </r>
  <r>
    <x v="2"/>
    <x v="2"/>
    <x v="110"/>
    <s v="內部轉撥成本"/>
    <x v="872"/>
    <x v="864"/>
    <s v="Z2390"/>
    <s v="曾文發電廠分攤"/>
    <n v="365570"/>
    <n v="0"/>
    <n v="365570"/>
  </r>
  <r>
    <x v="2"/>
    <x v="2"/>
    <x v="110"/>
    <s v="內部轉撥成本"/>
    <x v="872"/>
    <x v="864"/>
    <s v="Z2400"/>
    <s v="翡翠分廠分攤"/>
    <n v="495550"/>
    <n v="0"/>
    <n v="495550"/>
  </r>
  <r>
    <x v="2"/>
    <x v="2"/>
    <x v="110"/>
    <s v="內部轉撥成本"/>
    <x v="872"/>
    <x v="864"/>
    <s v="Z2550"/>
    <s v="大甲溪發電廠分攤"/>
    <n v="7376448"/>
    <n v="0"/>
    <n v="7376448"/>
  </r>
  <r>
    <x v="2"/>
    <x v="2"/>
    <x v="110"/>
    <s v="內部轉撥成本"/>
    <x v="872"/>
    <x v="864"/>
    <s v="Z2570"/>
    <s v="卓蘭發電廠分攤"/>
    <n v="1061070"/>
    <n v="0"/>
    <n v="1061070"/>
  </r>
  <r>
    <x v="2"/>
    <x v="2"/>
    <x v="110"/>
    <s v="內部轉撥成本"/>
    <x v="872"/>
    <x v="864"/>
    <s v="Z2710"/>
    <s v="高屏發電廠分攤"/>
    <n v="1082870"/>
    <n v="0"/>
    <n v="1082870"/>
  </r>
  <r>
    <x v="2"/>
    <x v="2"/>
    <x v="110"/>
    <s v="內部轉撥成本"/>
    <x v="872"/>
    <x v="864"/>
    <s v="Z3200"/>
    <s v="林口發電廠分攤"/>
    <n v="18478180"/>
    <n v="0"/>
    <n v="18478180"/>
  </r>
  <r>
    <x v="2"/>
    <x v="2"/>
    <x v="110"/>
    <s v="內部轉撥成本"/>
    <x v="872"/>
    <x v="864"/>
    <s v="Z3300"/>
    <s v="南部發電廠分攤"/>
    <n v="5711460"/>
    <n v="0"/>
    <n v="5711460"/>
  </r>
  <r>
    <x v="2"/>
    <x v="2"/>
    <x v="110"/>
    <s v="內部轉撥成本"/>
    <x v="872"/>
    <x v="864"/>
    <s v="Z3400"/>
    <s v="大林發電廠分攤"/>
    <n v="15038650"/>
    <n v="0"/>
    <n v="15038650"/>
  </r>
  <r>
    <x v="2"/>
    <x v="2"/>
    <x v="110"/>
    <s v="內部轉撥成本"/>
    <x v="872"/>
    <x v="864"/>
    <s v="Z3410"/>
    <s v="興達發電廠分攤"/>
    <n v="28928206"/>
    <n v="0"/>
    <n v="28928206"/>
  </r>
  <r>
    <x v="2"/>
    <x v="2"/>
    <x v="110"/>
    <s v="內部轉撥成本"/>
    <x v="872"/>
    <x v="864"/>
    <s v="Z3510"/>
    <s v="第二核能發電廠分攤"/>
    <n v="29299036"/>
    <n v="0"/>
    <n v="29299036"/>
  </r>
  <r>
    <x v="2"/>
    <x v="2"/>
    <x v="110"/>
    <s v="內部轉撥成本"/>
    <x v="872"/>
    <x v="864"/>
    <s v="Z3520"/>
    <s v="第三核能發電廠分攤"/>
    <n v="7612810"/>
    <n v="0"/>
    <n v="7612810"/>
  </r>
  <r>
    <x v="2"/>
    <x v="2"/>
    <x v="110"/>
    <s v="內部轉撥成本"/>
    <x v="872"/>
    <x v="864"/>
    <s v="Z3600"/>
    <s v="協和發電廠分攤"/>
    <n v="5691020"/>
    <n v="0"/>
    <n v="5691020"/>
  </r>
  <r>
    <x v="2"/>
    <x v="2"/>
    <x v="110"/>
    <s v="內部轉撥成本"/>
    <x v="872"/>
    <x v="864"/>
    <s v="Z3700"/>
    <s v="通霄發電廠分攤"/>
    <n v="9359100"/>
    <n v="0"/>
    <n v="9359100"/>
  </r>
  <r>
    <x v="2"/>
    <x v="2"/>
    <x v="110"/>
    <s v="內部轉撥成本"/>
    <x v="872"/>
    <x v="864"/>
    <s v="Z3710"/>
    <s v="台中發電廠分攤"/>
    <n v="36728210"/>
    <n v="0"/>
    <n v="36728210"/>
  </r>
  <r>
    <x v="2"/>
    <x v="2"/>
    <x v="110"/>
    <s v="內部轉撥成本"/>
    <x v="872"/>
    <x v="864"/>
    <s v="Z3800"/>
    <s v="大潭發電廠分攤"/>
    <n v="18063120"/>
    <n v="0"/>
    <n v="18063120"/>
  </r>
  <r>
    <x v="2"/>
    <x v="2"/>
    <x v="110"/>
    <s v="內部轉撥成本"/>
    <x v="872"/>
    <x v="864"/>
    <s v="Z3900"/>
    <s v="尖山發電廠分攤"/>
    <n v="3635920"/>
    <n v="0"/>
    <n v="3635920"/>
  </r>
  <r>
    <x v="2"/>
    <x v="2"/>
    <x v="110"/>
    <s v="內部轉撥成本"/>
    <x v="872"/>
    <x v="864"/>
    <s v="Z3910"/>
    <s v="塔山發電廠分攤"/>
    <n v="4353160"/>
    <n v="0"/>
    <n v="4353160"/>
  </r>
  <r>
    <x v="2"/>
    <x v="2"/>
    <x v="110"/>
    <s v="內部轉撥成本"/>
    <x v="872"/>
    <x v="864"/>
    <s v="Z4700"/>
    <s v="台北供電區營運處分攤"/>
    <n v="23797930"/>
    <n v="0"/>
    <n v="23797930"/>
  </r>
  <r>
    <x v="2"/>
    <x v="2"/>
    <x v="110"/>
    <s v="內部轉撥成本"/>
    <x v="872"/>
    <x v="864"/>
    <s v="Z4750"/>
    <s v="新桃供電區營運處分攤"/>
    <n v="13805915"/>
    <n v="0"/>
    <n v="13805915"/>
  </r>
  <r>
    <x v="2"/>
    <x v="2"/>
    <x v="110"/>
    <s v="內部轉撥成本"/>
    <x v="872"/>
    <x v="864"/>
    <s v="Z4800"/>
    <s v="台中供電區營運處分攤"/>
    <n v="14440516"/>
    <n v="0"/>
    <n v="14440516"/>
  </r>
  <r>
    <x v="2"/>
    <x v="2"/>
    <x v="110"/>
    <s v="內部轉撥成本"/>
    <x v="872"/>
    <x v="864"/>
    <s v="Z4850"/>
    <s v="嘉南供電區營運處分攤"/>
    <n v="9525020"/>
    <n v="0"/>
    <n v="9525020"/>
  </r>
  <r>
    <x v="2"/>
    <x v="2"/>
    <x v="110"/>
    <s v="內部轉撥成本"/>
    <x v="872"/>
    <x v="864"/>
    <s v="Z4900"/>
    <s v="高屏供電區營運處分攤"/>
    <n v="10158467"/>
    <n v="0"/>
    <n v="10158467"/>
  </r>
  <r>
    <x v="2"/>
    <x v="2"/>
    <x v="110"/>
    <s v="內部轉撥成本"/>
    <x v="872"/>
    <x v="864"/>
    <s v="Z4950"/>
    <s v="花東供電區營運處分攤"/>
    <n v="746970"/>
    <n v="0"/>
    <n v="746970"/>
  </r>
  <r>
    <x v="2"/>
    <x v="2"/>
    <x v="110"/>
    <s v="內部轉撥成本"/>
    <x v="872"/>
    <x v="864"/>
    <s v="Z5130"/>
    <s v="訓練所分攤"/>
    <n v="1236800"/>
    <n v="0"/>
    <n v="1236800"/>
  </r>
  <r>
    <x v="2"/>
    <x v="2"/>
    <x v="110"/>
    <s v="內部轉撥成本"/>
    <x v="872"/>
    <x v="864"/>
    <s v="Z5250"/>
    <s v="放射試驗室分攤"/>
    <n v="67200"/>
    <n v="0"/>
    <n v="67200"/>
  </r>
  <r>
    <x v="2"/>
    <x v="2"/>
    <x v="110"/>
    <s v="內部轉撥成本"/>
    <x v="872"/>
    <x v="864"/>
    <s v="Z5330"/>
    <s v="電力修護處分攤"/>
    <n v="94540"/>
    <n v="0"/>
    <n v="94540"/>
  </r>
  <r>
    <x v="2"/>
    <x v="2"/>
    <x v="110"/>
    <s v="內部轉撥成本"/>
    <x v="872"/>
    <x v="864"/>
    <s v="Z5420"/>
    <s v="電力修護處中部分處分攤"/>
    <n v="403300"/>
    <n v="0"/>
    <n v="403300"/>
  </r>
  <r>
    <x v="2"/>
    <x v="2"/>
    <x v="110"/>
    <s v="內部轉撥成本"/>
    <x v="872"/>
    <x v="864"/>
    <s v="Z5450"/>
    <s v="電力通信處分攤"/>
    <n v="34020"/>
    <n v="0"/>
    <n v="34020"/>
  </r>
  <r>
    <x v="2"/>
    <x v="2"/>
    <x v="110"/>
    <s v="內部轉撥成本"/>
    <x v="872"/>
    <x v="864"/>
    <s v="Z5460"/>
    <s v="綜合研究所分攤"/>
    <n v="16459428"/>
    <n v="0"/>
    <n v="16459428"/>
  </r>
  <r>
    <x v="2"/>
    <x v="2"/>
    <x v="110"/>
    <s v="內部轉撥成本"/>
    <x v="872"/>
    <x v="864"/>
    <s v="Z6930"/>
    <s v="再生能源處分攤"/>
    <n v="916450"/>
    <n v="0"/>
    <n v="916450"/>
  </r>
  <r>
    <x v="2"/>
    <x v="2"/>
    <x v="110"/>
    <s v="內部轉撥成本"/>
    <x v="873"/>
    <x v="865"/>
    <s v="Z5440"/>
    <s v="澳洲辦事處分攤"/>
    <n v="5319999"/>
    <n v="0"/>
    <n v="5319999"/>
  </r>
  <r>
    <x v="2"/>
    <x v="2"/>
    <x v="110"/>
    <s v="內部轉撥成本"/>
    <x v="874"/>
    <x v="866"/>
    <s v="Z2040"/>
    <s v="大觀發電廠分攤"/>
    <n v="2406226372"/>
    <n v="0"/>
    <n v="2406226372"/>
  </r>
  <r>
    <x v="2"/>
    <x v="2"/>
    <x v="110"/>
    <s v="內部轉撥成本"/>
    <x v="874"/>
    <x v="866"/>
    <s v="Z2050"/>
    <s v="明潭發電廠分攤"/>
    <n v="4134266670"/>
    <n v="0"/>
    <n v="4134266670"/>
  </r>
  <r>
    <x v="2"/>
    <x v="2"/>
    <x v="110"/>
    <s v="內部轉撥成本"/>
    <x v="875"/>
    <x v="867"/>
    <s v="Z545N"/>
    <s v="電力通信處-其他事業分攤"/>
    <n v="17478756"/>
    <n v="0"/>
    <n v="17478756"/>
  </r>
  <r>
    <x v="2"/>
    <x v="2"/>
    <x v="110"/>
    <s v="內部轉撥成本"/>
    <x v="875"/>
    <x v="867"/>
    <s v="Z6930"/>
    <s v="再生能源處分攤"/>
    <n v="1714812"/>
    <n v="0"/>
    <n v="1714812"/>
  </r>
  <r>
    <x v="2"/>
    <x v="2"/>
    <x v="110"/>
    <s v="內部轉撥成本"/>
    <x v="876"/>
    <x v="868"/>
    <s v="Z0960"/>
    <s v="人力資源處分攤"/>
    <n v="552720"/>
    <n v="0"/>
    <n v="552720"/>
  </r>
  <r>
    <x v="2"/>
    <x v="2"/>
    <x v="110"/>
    <s v="內部轉撥成本"/>
    <x v="877"/>
    <x v="869"/>
    <s v="Z5440"/>
    <s v="澳洲辦事處分攤"/>
    <n v="82692407"/>
    <n v="0"/>
    <n v="82692407"/>
  </r>
  <r>
    <x v="2"/>
    <x v="2"/>
    <x v="110"/>
    <s v="內部轉撥成本"/>
    <x v="878"/>
    <x v="870"/>
    <s v="Z0070"/>
    <s v="業務處分攤"/>
    <n v="342906906829"/>
    <n v="0"/>
    <n v="342906906829"/>
  </r>
  <r>
    <x v="2"/>
    <x v="2"/>
    <x v="110"/>
    <s v="內部轉撥成本"/>
    <x v="879"/>
    <x v="871"/>
    <s v="Z0070"/>
    <s v="業務處分攤"/>
    <n v="43439993439"/>
    <n v="0"/>
    <n v="43439993439"/>
  </r>
  <r>
    <x v="2"/>
    <x v="2"/>
    <x v="110"/>
    <s v="內部轉撥成本"/>
    <x v="880"/>
    <x v="872"/>
    <s v="Z0070"/>
    <s v="業務處分攤"/>
    <n v="47244671778"/>
    <n v="0"/>
    <n v="47244671778"/>
  </r>
  <r>
    <x v="2"/>
    <x v="2"/>
    <x v="110"/>
    <s v="內部轉撥成本"/>
    <x v="881"/>
    <x v="873"/>
    <s v="Z0070"/>
    <s v="業務處分攤"/>
    <n v="405563389"/>
    <n v="0"/>
    <n v="405563389"/>
  </r>
  <r>
    <x v="2"/>
    <x v="2"/>
    <x v="110"/>
    <s v="內部轉撥成本"/>
    <x v="882"/>
    <x v="874"/>
    <s v="Z0070"/>
    <s v="業務處分攤"/>
    <n v="24242521180"/>
    <n v="0"/>
    <n v="24242521180"/>
  </r>
  <r>
    <x v="2"/>
    <x v="2"/>
    <x v="110"/>
    <s v="內部轉撥成本"/>
    <x v="883"/>
    <x v="875"/>
    <s v="Z0070"/>
    <s v="業務處分攤"/>
    <n v="13754099076"/>
    <n v="0"/>
    <n v="13754099076"/>
  </r>
  <r>
    <x v="2"/>
    <x v="2"/>
    <x v="110"/>
    <s v="內部轉撥成本"/>
    <x v="884"/>
    <x v="876"/>
    <s v="Z0060"/>
    <s v="電力調度處分攤"/>
    <n v="70289194"/>
    <n v="0"/>
    <n v="70289194"/>
  </r>
  <r>
    <x v="2"/>
    <x v="2"/>
    <x v="110"/>
    <s v="內部轉撥成本"/>
    <x v="885"/>
    <x v="877"/>
    <s v="Z0060"/>
    <s v="電力調度處分攤"/>
    <n v="4576087211"/>
    <n v="0"/>
    <n v="4576087211"/>
  </r>
  <r>
    <x v="2"/>
    <x v="2"/>
    <x v="110"/>
    <s v="內部轉撥成本"/>
    <x v="886"/>
    <x v="878"/>
    <s v="Z0060"/>
    <s v="電力調度處分攤"/>
    <n v="4585487377"/>
    <n v="0"/>
    <n v="4585487377"/>
  </r>
  <r>
    <x v="2"/>
    <x v="2"/>
    <x v="110"/>
    <s v="內部轉撥成本"/>
    <x v="887"/>
    <x v="879"/>
    <s v="Z0060"/>
    <s v="電力調度處分攤"/>
    <n v="17456148672"/>
    <n v="0"/>
    <n v="17456148672"/>
  </r>
  <r>
    <x v="2"/>
    <x v="2"/>
    <x v="111"/>
    <s v="財務費用"/>
    <x v="888"/>
    <x v="880"/>
    <s v="A000N"/>
    <s v="統列其他事業"/>
    <n v="10"/>
    <n v="0"/>
    <n v="10"/>
  </r>
  <r>
    <x v="2"/>
    <x v="2"/>
    <x v="111"/>
    <s v="財務費用"/>
    <x v="888"/>
    <x v="880"/>
    <s v="A0030"/>
    <s v="企劃處"/>
    <n v="30"/>
    <n v="0"/>
    <n v="30"/>
  </r>
  <r>
    <x v="2"/>
    <x v="2"/>
    <x v="111"/>
    <s v="財務費用"/>
    <x v="888"/>
    <x v="880"/>
    <s v="A0040"/>
    <s v="發電處"/>
    <n v="300"/>
    <n v="0"/>
    <n v="300"/>
  </r>
  <r>
    <x v="2"/>
    <x v="2"/>
    <x v="111"/>
    <s v="財務費用"/>
    <x v="888"/>
    <x v="880"/>
    <s v="A0060"/>
    <s v="電力調度處"/>
    <n v="300"/>
    <n v="0"/>
    <n v="300"/>
  </r>
  <r>
    <x v="2"/>
    <x v="2"/>
    <x v="111"/>
    <s v="財務費用"/>
    <x v="888"/>
    <x v="880"/>
    <s v="A0070"/>
    <s v="業務處"/>
    <n v="120"/>
    <n v="0"/>
    <n v="120"/>
  </r>
  <r>
    <x v="2"/>
    <x v="2"/>
    <x v="111"/>
    <s v="財務費用"/>
    <x v="888"/>
    <x v="880"/>
    <s v="A0090"/>
    <s v="燃料處"/>
    <n v="50"/>
    <n v="0"/>
    <n v="50"/>
  </r>
  <r>
    <x v="2"/>
    <x v="2"/>
    <x v="111"/>
    <s v="財務費用"/>
    <x v="888"/>
    <x v="880"/>
    <s v="A0100"/>
    <s v="財務處"/>
    <n v="97694551"/>
    <n v="0"/>
    <n v="97694551"/>
  </r>
  <r>
    <x v="2"/>
    <x v="2"/>
    <x v="111"/>
    <s v="財務費用"/>
    <x v="888"/>
    <x v="880"/>
    <s v="A0140"/>
    <s v="秘書處"/>
    <n v="1610"/>
    <n v="0"/>
    <n v="1610"/>
  </r>
  <r>
    <x v="2"/>
    <x v="2"/>
    <x v="111"/>
    <s v="財務費用"/>
    <x v="888"/>
    <x v="880"/>
    <s v="A0150"/>
    <s v="電源開發處"/>
    <n v="340"/>
    <n v="0"/>
    <n v="340"/>
  </r>
  <r>
    <x v="2"/>
    <x v="2"/>
    <x v="111"/>
    <s v="財務費用"/>
    <x v="888"/>
    <x v="880"/>
    <s v="A0170"/>
    <s v="營建處"/>
    <n v="1564"/>
    <n v="0"/>
    <n v="1564"/>
  </r>
  <r>
    <x v="2"/>
    <x v="2"/>
    <x v="111"/>
    <s v="財務費用"/>
    <x v="888"/>
    <x v="880"/>
    <s v="A0180"/>
    <s v="會計處"/>
    <n v="90"/>
    <n v="0"/>
    <n v="90"/>
  </r>
  <r>
    <x v="2"/>
    <x v="2"/>
    <x v="111"/>
    <s v="財務費用"/>
    <x v="888"/>
    <x v="880"/>
    <s v="A0240"/>
    <s v="資訊系統處"/>
    <n v="270"/>
    <n v="0"/>
    <n v="270"/>
  </r>
  <r>
    <x v="2"/>
    <x v="2"/>
    <x v="111"/>
    <s v="財務費用"/>
    <x v="888"/>
    <x v="880"/>
    <s v="A0530"/>
    <s v="法律事務室"/>
    <n v="672"/>
    <n v="0"/>
    <n v="672"/>
  </r>
  <r>
    <x v="2"/>
    <x v="2"/>
    <x v="111"/>
    <s v="財務費用"/>
    <x v="888"/>
    <x v="880"/>
    <s v="A0560"/>
    <s v="核能發電處"/>
    <n v="50"/>
    <n v="0"/>
    <n v="50"/>
  </r>
  <r>
    <x v="2"/>
    <x v="2"/>
    <x v="111"/>
    <s v="財務費用"/>
    <x v="888"/>
    <x v="880"/>
    <s v="A0570"/>
    <s v="政風處"/>
    <n v="100"/>
    <n v="0"/>
    <n v="100"/>
  </r>
  <r>
    <x v="2"/>
    <x v="2"/>
    <x v="111"/>
    <s v="財務費用"/>
    <x v="888"/>
    <x v="880"/>
    <s v="A0610"/>
    <s v="環境保護處"/>
    <n v="10"/>
    <n v="0"/>
    <n v="10"/>
  </r>
  <r>
    <x v="2"/>
    <x v="2"/>
    <x v="111"/>
    <s v="財務費用"/>
    <x v="888"/>
    <x v="880"/>
    <s v="A0630"/>
    <s v="新事業開發室"/>
    <n v="229008"/>
    <n v="0"/>
    <n v="229008"/>
  </r>
  <r>
    <x v="2"/>
    <x v="2"/>
    <x v="111"/>
    <s v="財務費用"/>
    <x v="888"/>
    <x v="880"/>
    <s v="A0780"/>
    <s v="核能後端營運處"/>
    <n v="180"/>
    <n v="0"/>
    <n v="180"/>
  </r>
  <r>
    <x v="2"/>
    <x v="2"/>
    <x v="111"/>
    <s v="財務費用"/>
    <x v="888"/>
    <x v="880"/>
    <s v="A0960"/>
    <s v="人力資源處"/>
    <n v="639429"/>
    <n v="0"/>
    <n v="639429"/>
  </r>
  <r>
    <x v="2"/>
    <x v="2"/>
    <x v="111"/>
    <s v="財務費用"/>
    <x v="888"/>
    <x v="880"/>
    <s v="A1010"/>
    <s v="基隆區營業處"/>
    <n v="57810"/>
    <n v="0"/>
    <n v="57810"/>
  </r>
  <r>
    <x v="2"/>
    <x v="2"/>
    <x v="111"/>
    <s v="財務費用"/>
    <x v="888"/>
    <x v="880"/>
    <s v="A1020"/>
    <s v="台北市區營業處"/>
    <n v="1200"/>
    <n v="0"/>
    <n v="1200"/>
  </r>
  <r>
    <x v="2"/>
    <x v="2"/>
    <x v="111"/>
    <s v="財務費用"/>
    <x v="888"/>
    <x v="880"/>
    <s v="A1030"/>
    <s v="桃園區營業處"/>
    <n v="1840"/>
    <n v="0"/>
    <n v="1840"/>
  </r>
  <r>
    <x v="2"/>
    <x v="2"/>
    <x v="111"/>
    <s v="財務費用"/>
    <x v="888"/>
    <x v="880"/>
    <s v="A1040"/>
    <s v="新竹區營業處"/>
    <n v="47285"/>
    <n v="0"/>
    <n v="47285"/>
  </r>
  <r>
    <x v="2"/>
    <x v="2"/>
    <x v="111"/>
    <s v="財務費用"/>
    <x v="888"/>
    <x v="880"/>
    <s v="A1050"/>
    <s v="台中區營業處"/>
    <n v="72020"/>
    <n v="0"/>
    <n v="72020"/>
  </r>
  <r>
    <x v="2"/>
    <x v="2"/>
    <x v="111"/>
    <s v="財務費用"/>
    <x v="888"/>
    <x v="880"/>
    <s v="A1060"/>
    <s v="彰化區營業處"/>
    <n v="109915"/>
    <n v="0"/>
    <n v="109915"/>
  </r>
  <r>
    <x v="2"/>
    <x v="2"/>
    <x v="111"/>
    <s v="財務費用"/>
    <x v="888"/>
    <x v="880"/>
    <s v="A1070"/>
    <s v="嘉義區營業處"/>
    <n v="140758"/>
    <n v="0"/>
    <n v="140758"/>
  </r>
  <r>
    <x v="2"/>
    <x v="2"/>
    <x v="111"/>
    <s v="財務費用"/>
    <x v="888"/>
    <x v="880"/>
    <s v="A1080"/>
    <s v="台南區營業處"/>
    <n v="113868"/>
    <n v="0"/>
    <n v="113868"/>
  </r>
  <r>
    <x v="2"/>
    <x v="2"/>
    <x v="111"/>
    <s v="財務費用"/>
    <x v="888"/>
    <x v="880"/>
    <s v="A1090"/>
    <s v="高雄區營業處"/>
    <n v="63290"/>
    <n v="0"/>
    <n v="63290"/>
  </r>
  <r>
    <x v="2"/>
    <x v="2"/>
    <x v="111"/>
    <s v="財務費用"/>
    <x v="888"/>
    <x v="880"/>
    <s v="A1100"/>
    <s v="屏東區營業處"/>
    <n v="283735"/>
    <n v="0"/>
    <n v="283735"/>
  </r>
  <r>
    <x v="2"/>
    <x v="2"/>
    <x v="111"/>
    <s v="財務費用"/>
    <x v="888"/>
    <x v="880"/>
    <s v="A1110"/>
    <s v="台東區營業處"/>
    <n v="93460"/>
    <n v="0"/>
    <n v="93460"/>
  </r>
  <r>
    <x v="2"/>
    <x v="2"/>
    <x v="111"/>
    <s v="財務費用"/>
    <x v="888"/>
    <x v="880"/>
    <s v="A111A"/>
    <s v="台東區營業處-發電"/>
    <n v="240"/>
    <n v="0"/>
    <n v="240"/>
  </r>
  <r>
    <x v="2"/>
    <x v="2"/>
    <x v="111"/>
    <s v="財務費用"/>
    <x v="888"/>
    <x v="880"/>
    <s v="A1120"/>
    <s v="花蓮區營業處"/>
    <n v="74708"/>
    <n v="0"/>
    <n v="74708"/>
  </r>
  <r>
    <x v="2"/>
    <x v="2"/>
    <x v="111"/>
    <s v="財務費用"/>
    <x v="888"/>
    <x v="880"/>
    <s v="A1130"/>
    <s v="宜蘭區營業處"/>
    <n v="81250"/>
    <n v="0"/>
    <n v="81250"/>
  </r>
  <r>
    <x v="2"/>
    <x v="2"/>
    <x v="111"/>
    <s v="財務費用"/>
    <x v="888"/>
    <x v="880"/>
    <s v="A1140"/>
    <s v="澎湖區營業處"/>
    <n v="2220"/>
    <n v="0"/>
    <n v="2220"/>
  </r>
  <r>
    <x v="2"/>
    <x v="2"/>
    <x v="111"/>
    <s v="財務費用"/>
    <x v="888"/>
    <x v="880"/>
    <s v="A114A"/>
    <s v="澎湖區營業處-發電"/>
    <n v="100"/>
    <n v="0"/>
    <n v="100"/>
  </r>
  <r>
    <x v="2"/>
    <x v="2"/>
    <x v="111"/>
    <s v="財務費用"/>
    <x v="888"/>
    <x v="880"/>
    <s v="A1150"/>
    <s v="台北南區營業處"/>
    <n v="21320"/>
    <n v="0"/>
    <n v="21320"/>
  </r>
  <r>
    <x v="2"/>
    <x v="2"/>
    <x v="111"/>
    <s v="財務費用"/>
    <x v="888"/>
    <x v="880"/>
    <s v="A1160"/>
    <s v="台北北區營業處"/>
    <n v="2650"/>
    <n v="0"/>
    <n v="2650"/>
  </r>
  <r>
    <x v="2"/>
    <x v="2"/>
    <x v="111"/>
    <s v="財務費用"/>
    <x v="888"/>
    <x v="880"/>
    <s v="A1170"/>
    <s v="台北西區營業處"/>
    <n v="1616"/>
    <n v="0"/>
    <n v="1616"/>
  </r>
  <r>
    <x v="2"/>
    <x v="2"/>
    <x v="111"/>
    <s v="財務費用"/>
    <x v="888"/>
    <x v="880"/>
    <s v="A1180"/>
    <s v="南投區營業處"/>
    <n v="60870"/>
    <n v="0"/>
    <n v="60870"/>
  </r>
  <r>
    <x v="2"/>
    <x v="2"/>
    <x v="111"/>
    <s v="財務費用"/>
    <x v="888"/>
    <x v="880"/>
    <s v="A1190"/>
    <s v="鳳山區營業處"/>
    <n v="54500"/>
    <n v="0"/>
    <n v="54500"/>
  </r>
  <r>
    <x v="2"/>
    <x v="2"/>
    <x v="111"/>
    <s v="財務費用"/>
    <x v="888"/>
    <x v="880"/>
    <s v="A1200"/>
    <s v="雲林區營業處"/>
    <n v="137456"/>
    <n v="0"/>
    <n v="137456"/>
  </r>
  <r>
    <x v="2"/>
    <x v="2"/>
    <x v="111"/>
    <s v="財務費用"/>
    <x v="888"/>
    <x v="880"/>
    <s v="A1210"/>
    <s v="新營區營業處"/>
    <n v="81340"/>
    <n v="0"/>
    <n v="81340"/>
  </r>
  <r>
    <x v="2"/>
    <x v="2"/>
    <x v="111"/>
    <s v="財務費用"/>
    <x v="888"/>
    <x v="880"/>
    <s v="A1220"/>
    <s v="苗栗區營業處"/>
    <n v="90130"/>
    <n v="0"/>
    <n v="90130"/>
  </r>
  <r>
    <x v="2"/>
    <x v="2"/>
    <x v="111"/>
    <s v="財務費用"/>
    <x v="888"/>
    <x v="880"/>
    <s v="A1240"/>
    <s v="馬祖區營業處"/>
    <n v="2680"/>
    <n v="0"/>
    <n v="2680"/>
  </r>
  <r>
    <x v="2"/>
    <x v="2"/>
    <x v="111"/>
    <s v="財務費用"/>
    <x v="888"/>
    <x v="880"/>
    <s v="A2030"/>
    <s v="萬大發電廠"/>
    <n v="2370"/>
    <n v="0"/>
    <n v="2370"/>
  </r>
  <r>
    <x v="2"/>
    <x v="2"/>
    <x v="111"/>
    <s v="財務費用"/>
    <x v="888"/>
    <x v="880"/>
    <s v="A2040"/>
    <s v="大觀發電廠"/>
    <n v="515"/>
    <n v="0"/>
    <n v="515"/>
  </r>
  <r>
    <x v="2"/>
    <x v="2"/>
    <x v="111"/>
    <s v="財務費用"/>
    <x v="888"/>
    <x v="880"/>
    <s v="A2050"/>
    <s v="明潭發電廠"/>
    <n v="500"/>
    <n v="0"/>
    <n v="500"/>
  </r>
  <r>
    <x v="2"/>
    <x v="2"/>
    <x v="111"/>
    <s v="財務費用"/>
    <x v="888"/>
    <x v="880"/>
    <s v="A2250"/>
    <s v="東部發電廠"/>
    <n v="360"/>
    <n v="0"/>
    <n v="360"/>
  </r>
  <r>
    <x v="2"/>
    <x v="2"/>
    <x v="111"/>
    <s v="財務費用"/>
    <x v="888"/>
    <x v="880"/>
    <s v="A2310"/>
    <s v="蘭陽發電廠"/>
    <n v="150"/>
    <n v="0"/>
    <n v="150"/>
  </r>
  <r>
    <x v="2"/>
    <x v="2"/>
    <x v="111"/>
    <s v="財務費用"/>
    <x v="888"/>
    <x v="880"/>
    <s v="A2360"/>
    <s v="桂山發電廠"/>
    <n v="10"/>
    <n v="0"/>
    <n v="10"/>
  </r>
  <r>
    <x v="2"/>
    <x v="2"/>
    <x v="111"/>
    <s v="財務費用"/>
    <x v="888"/>
    <x v="880"/>
    <s v="A2380"/>
    <s v="石門發電廠"/>
    <n v="720"/>
    <n v="0"/>
    <n v="720"/>
  </r>
  <r>
    <x v="2"/>
    <x v="2"/>
    <x v="111"/>
    <s v="財務費用"/>
    <x v="888"/>
    <x v="880"/>
    <s v="A2550"/>
    <s v="大甲溪發電廠"/>
    <n v="110"/>
    <n v="0"/>
    <n v="110"/>
  </r>
  <r>
    <x v="2"/>
    <x v="2"/>
    <x v="111"/>
    <s v="財務費用"/>
    <x v="888"/>
    <x v="880"/>
    <s v="A3200"/>
    <s v="林口發電廠"/>
    <n v="2150"/>
    <n v="0"/>
    <n v="2150"/>
  </r>
  <r>
    <x v="2"/>
    <x v="2"/>
    <x v="111"/>
    <s v="財務費用"/>
    <x v="888"/>
    <x v="880"/>
    <s v="A3300"/>
    <s v="南部發電廠"/>
    <n v="550"/>
    <n v="0"/>
    <n v="550"/>
  </r>
  <r>
    <x v="2"/>
    <x v="2"/>
    <x v="111"/>
    <s v="財務費用"/>
    <x v="888"/>
    <x v="880"/>
    <s v="A3400"/>
    <s v="大林發電廠"/>
    <n v="210"/>
    <n v="0"/>
    <n v="210"/>
  </r>
  <r>
    <x v="2"/>
    <x v="2"/>
    <x v="111"/>
    <s v="財務費用"/>
    <x v="888"/>
    <x v="880"/>
    <s v="A3410"/>
    <s v="興達發電廠"/>
    <n v="570"/>
    <n v="0"/>
    <n v="570"/>
  </r>
  <r>
    <x v="2"/>
    <x v="2"/>
    <x v="111"/>
    <s v="財務費用"/>
    <x v="888"/>
    <x v="880"/>
    <s v="A3510"/>
    <s v="第二核能發電廠"/>
    <n v="327"/>
    <n v="0"/>
    <n v="327"/>
  </r>
  <r>
    <x v="2"/>
    <x v="2"/>
    <x v="111"/>
    <s v="財務費用"/>
    <x v="888"/>
    <x v="880"/>
    <s v="A3520"/>
    <s v="第三核能發電廠"/>
    <n v="540"/>
    <n v="0"/>
    <n v="540"/>
  </r>
  <r>
    <x v="2"/>
    <x v="2"/>
    <x v="111"/>
    <s v="財務費用"/>
    <x v="888"/>
    <x v="880"/>
    <s v="A3600"/>
    <s v="協和發電廠"/>
    <n v="600"/>
    <n v="0"/>
    <n v="600"/>
  </r>
  <r>
    <x v="2"/>
    <x v="2"/>
    <x v="111"/>
    <s v="財務費用"/>
    <x v="888"/>
    <x v="880"/>
    <s v="A3710"/>
    <s v="台中發電廠"/>
    <n v="135"/>
    <n v="0"/>
    <n v="135"/>
  </r>
  <r>
    <x v="2"/>
    <x v="2"/>
    <x v="111"/>
    <s v="財務費用"/>
    <x v="888"/>
    <x v="880"/>
    <s v="A3800"/>
    <s v="大潭發電廠"/>
    <n v="470"/>
    <n v="0"/>
    <n v="470"/>
  </r>
  <r>
    <x v="2"/>
    <x v="2"/>
    <x v="111"/>
    <s v="財務費用"/>
    <x v="888"/>
    <x v="880"/>
    <s v="A3900"/>
    <s v="尖山發電廠"/>
    <n v="100"/>
    <n v="0"/>
    <n v="100"/>
  </r>
  <r>
    <x v="2"/>
    <x v="2"/>
    <x v="111"/>
    <s v="財務費用"/>
    <x v="888"/>
    <x v="880"/>
    <s v="A4700"/>
    <s v="台北供電區營運處"/>
    <n v="250"/>
    <n v="0"/>
    <n v="250"/>
  </r>
  <r>
    <x v="2"/>
    <x v="2"/>
    <x v="111"/>
    <s v="財務費用"/>
    <x v="888"/>
    <x v="880"/>
    <s v="A4750"/>
    <s v="新桃供電區營運處"/>
    <n v="450"/>
    <n v="0"/>
    <n v="450"/>
  </r>
  <r>
    <x v="2"/>
    <x v="2"/>
    <x v="111"/>
    <s v="財務費用"/>
    <x v="888"/>
    <x v="880"/>
    <s v="A4800"/>
    <s v="台中供電區營運處"/>
    <n v="2640"/>
    <n v="0"/>
    <n v="2640"/>
  </r>
  <r>
    <x v="2"/>
    <x v="2"/>
    <x v="111"/>
    <s v="財務費用"/>
    <x v="888"/>
    <x v="880"/>
    <s v="A4850"/>
    <s v="嘉南供電區營運處"/>
    <n v="3565"/>
    <n v="0"/>
    <n v="3565"/>
  </r>
  <r>
    <x v="2"/>
    <x v="2"/>
    <x v="111"/>
    <s v="財務費用"/>
    <x v="888"/>
    <x v="880"/>
    <s v="A4900"/>
    <s v="高屏供電區營運處"/>
    <n v="1050"/>
    <n v="0"/>
    <n v="1050"/>
  </r>
  <r>
    <x v="2"/>
    <x v="2"/>
    <x v="111"/>
    <s v="財務費用"/>
    <x v="888"/>
    <x v="880"/>
    <s v="A4950"/>
    <s v="花東供電區營運處"/>
    <n v="1260"/>
    <n v="0"/>
    <n v="1260"/>
  </r>
  <r>
    <x v="2"/>
    <x v="2"/>
    <x v="111"/>
    <s v="財務費用"/>
    <x v="888"/>
    <x v="880"/>
    <s v="A5130"/>
    <s v="訓練所"/>
    <n v="56970"/>
    <n v="0"/>
    <n v="56970"/>
  </r>
  <r>
    <x v="2"/>
    <x v="2"/>
    <x v="111"/>
    <s v="財務費用"/>
    <x v="888"/>
    <x v="880"/>
    <s v="A5250"/>
    <s v="放射試驗室"/>
    <n v="30"/>
    <n v="0"/>
    <n v="30"/>
  </r>
  <r>
    <x v="2"/>
    <x v="2"/>
    <x v="111"/>
    <s v="財務費用"/>
    <x v="888"/>
    <x v="880"/>
    <s v="A525N"/>
    <s v="放射試驗室-其他事業"/>
    <n v="1690"/>
    <n v="0"/>
    <n v="1690"/>
  </r>
  <r>
    <x v="2"/>
    <x v="2"/>
    <x v="111"/>
    <s v="財務費用"/>
    <x v="888"/>
    <x v="880"/>
    <s v="A5300"/>
    <s v="南部資料處理中心"/>
    <n v="210"/>
    <n v="0"/>
    <n v="210"/>
  </r>
  <r>
    <x v="2"/>
    <x v="2"/>
    <x v="111"/>
    <s v="財務費用"/>
    <x v="888"/>
    <x v="880"/>
    <s v="A5330"/>
    <s v="電力修護處"/>
    <n v="190"/>
    <n v="0"/>
    <n v="190"/>
  </r>
  <r>
    <x v="2"/>
    <x v="2"/>
    <x v="111"/>
    <s v="財務費用"/>
    <x v="888"/>
    <x v="880"/>
    <s v="A5340"/>
    <s v="電力修護處南部分處"/>
    <n v="24"/>
    <n v="0"/>
    <n v="24"/>
  </r>
  <r>
    <x v="2"/>
    <x v="2"/>
    <x v="111"/>
    <s v="財務費用"/>
    <x v="888"/>
    <x v="880"/>
    <s v="A5440"/>
    <s v="澳洲辦事處"/>
    <n v="5320"/>
    <n v="0"/>
    <n v="5320"/>
  </r>
  <r>
    <x v="2"/>
    <x v="2"/>
    <x v="111"/>
    <s v="財務費用"/>
    <x v="888"/>
    <x v="880"/>
    <s v="A5460"/>
    <s v="綜合研究所"/>
    <n v="1783"/>
    <n v="0"/>
    <n v="1783"/>
  </r>
  <r>
    <x v="2"/>
    <x v="2"/>
    <x v="111"/>
    <s v="財務費用"/>
    <x v="888"/>
    <x v="880"/>
    <s v="A6020"/>
    <s v="綜合施工處"/>
    <n v="170"/>
    <n v="0"/>
    <n v="170"/>
  </r>
  <r>
    <x v="2"/>
    <x v="2"/>
    <x v="111"/>
    <s v="財務費用"/>
    <x v="888"/>
    <x v="880"/>
    <s v="A6560"/>
    <s v="輸變電工程處南區施工處"/>
    <n v="100"/>
    <n v="0"/>
    <n v="100"/>
  </r>
  <r>
    <x v="2"/>
    <x v="2"/>
    <x v="111"/>
    <s v="財務費用"/>
    <x v="888"/>
    <x v="880"/>
    <s v="A6930"/>
    <s v="再生能源處"/>
    <n v="1048"/>
    <n v="0"/>
    <n v="1048"/>
  </r>
  <r>
    <x v="2"/>
    <x v="2"/>
    <x v="111"/>
    <s v="財務費用"/>
    <x v="889"/>
    <x v="881"/>
    <s v="A000T"/>
    <s v="統列共同部門"/>
    <n v="4553999311"/>
    <n v="0"/>
    <n v="4553999311"/>
  </r>
  <r>
    <x v="2"/>
    <x v="2"/>
    <x v="111"/>
    <s v="財務費用"/>
    <x v="890"/>
    <x v="882"/>
    <s v="A000T"/>
    <s v="統列共同部門"/>
    <n v="4514770902"/>
    <n v="0"/>
    <n v="4514770902"/>
  </r>
  <r>
    <x v="2"/>
    <x v="2"/>
    <x v="111"/>
    <s v="財務費用"/>
    <x v="891"/>
    <x v="883"/>
    <s v="A000T"/>
    <s v="統列共同部門"/>
    <n v="627725253"/>
    <n v="0"/>
    <n v="627725253"/>
  </r>
  <r>
    <x v="2"/>
    <x v="2"/>
    <x v="111"/>
    <s v="財務費用"/>
    <x v="892"/>
    <x v="884"/>
    <s v="A0060"/>
    <s v="電力調度處"/>
    <n v="66978"/>
    <n v="0"/>
    <n v="66978"/>
  </r>
  <r>
    <x v="2"/>
    <x v="2"/>
    <x v="111"/>
    <s v="財務費用"/>
    <x v="892"/>
    <x v="884"/>
    <s v="A0630"/>
    <s v="新事業開發室"/>
    <n v="590556"/>
    <n v="0"/>
    <n v="590556"/>
  </r>
  <r>
    <x v="2"/>
    <x v="2"/>
    <x v="111"/>
    <s v="財務費用"/>
    <x v="892"/>
    <x v="884"/>
    <s v="A1020"/>
    <s v="台北市區營業處"/>
    <n v="175289"/>
    <n v="0"/>
    <n v="175289"/>
  </r>
  <r>
    <x v="2"/>
    <x v="2"/>
    <x v="111"/>
    <s v="財務費用"/>
    <x v="892"/>
    <x v="884"/>
    <s v="A1030"/>
    <s v="桃園區營業處"/>
    <n v="8443"/>
    <n v="0"/>
    <n v="8443"/>
  </r>
  <r>
    <x v="2"/>
    <x v="2"/>
    <x v="111"/>
    <s v="財務費用"/>
    <x v="892"/>
    <x v="884"/>
    <s v="A1050"/>
    <s v="台中區營業處"/>
    <n v="264972"/>
    <n v="0"/>
    <n v="264972"/>
  </r>
  <r>
    <x v="2"/>
    <x v="2"/>
    <x v="111"/>
    <s v="財務費用"/>
    <x v="892"/>
    <x v="884"/>
    <s v="A1080"/>
    <s v="台南區營業處"/>
    <n v="186013"/>
    <n v="0"/>
    <n v="186013"/>
  </r>
  <r>
    <x v="2"/>
    <x v="2"/>
    <x v="111"/>
    <s v="財務費用"/>
    <x v="892"/>
    <x v="884"/>
    <s v="A1090"/>
    <s v="高雄區營業處"/>
    <n v="1099"/>
    <n v="0"/>
    <n v="1099"/>
  </r>
  <r>
    <x v="2"/>
    <x v="2"/>
    <x v="111"/>
    <s v="財務費用"/>
    <x v="892"/>
    <x v="884"/>
    <s v="A1100"/>
    <s v="屏東區營業處"/>
    <n v="305606"/>
    <n v="0"/>
    <n v="305606"/>
  </r>
  <r>
    <x v="2"/>
    <x v="2"/>
    <x v="111"/>
    <s v="財務費用"/>
    <x v="892"/>
    <x v="884"/>
    <s v="A1150"/>
    <s v="台北南區營業處"/>
    <n v="9672"/>
    <n v="0"/>
    <n v="9672"/>
  </r>
  <r>
    <x v="2"/>
    <x v="2"/>
    <x v="111"/>
    <s v="財務費用"/>
    <x v="892"/>
    <x v="884"/>
    <s v="A1160"/>
    <s v="台北北區營業處"/>
    <n v="6751205"/>
    <n v="0"/>
    <n v="6751205"/>
  </r>
  <r>
    <x v="2"/>
    <x v="2"/>
    <x v="111"/>
    <s v="財務費用"/>
    <x v="892"/>
    <x v="884"/>
    <s v="A1170"/>
    <s v="台北西區營業處"/>
    <n v="1937494"/>
    <n v="0"/>
    <n v="1937494"/>
  </r>
  <r>
    <x v="2"/>
    <x v="2"/>
    <x v="111"/>
    <s v="財務費用"/>
    <x v="892"/>
    <x v="884"/>
    <s v="A1180"/>
    <s v="南投區營業處"/>
    <n v="262258"/>
    <n v="0"/>
    <n v="262258"/>
  </r>
  <r>
    <x v="2"/>
    <x v="2"/>
    <x v="111"/>
    <s v="財務費用"/>
    <x v="892"/>
    <x v="884"/>
    <s v="A1190"/>
    <s v="鳳山區營業處"/>
    <n v="157008"/>
    <n v="0"/>
    <n v="157008"/>
  </r>
  <r>
    <x v="2"/>
    <x v="2"/>
    <x v="111"/>
    <s v="財務費用"/>
    <x v="892"/>
    <x v="884"/>
    <s v="A1210"/>
    <s v="新營區營業處"/>
    <n v="824"/>
    <n v="0"/>
    <n v="824"/>
  </r>
  <r>
    <x v="2"/>
    <x v="2"/>
    <x v="111"/>
    <s v="財務費用"/>
    <x v="892"/>
    <x v="884"/>
    <s v="A1220"/>
    <s v="苗栗區營業處"/>
    <n v="174685"/>
    <n v="0"/>
    <n v="174685"/>
  </r>
  <r>
    <x v="2"/>
    <x v="2"/>
    <x v="111"/>
    <s v="財務費用"/>
    <x v="892"/>
    <x v="884"/>
    <s v="A2040"/>
    <s v="大觀發電廠"/>
    <n v="45597"/>
    <n v="0"/>
    <n v="45597"/>
  </r>
  <r>
    <x v="2"/>
    <x v="2"/>
    <x v="111"/>
    <s v="財務費用"/>
    <x v="892"/>
    <x v="884"/>
    <s v="A2050"/>
    <s v="明潭發電廠"/>
    <n v="337529"/>
    <n v="0"/>
    <n v="337529"/>
  </r>
  <r>
    <x v="2"/>
    <x v="2"/>
    <x v="111"/>
    <s v="財務費用"/>
    <x v="892"/>
    <x v="884"/>
    <s v="A2250"/>
    <s v="東部發電廠"/>
    <n v="117439"/>
    <n v="0"/>
    <n v="117439"/>
  </r>
  <r>
    <x v="2"/>
    <x v="2"/>
    <x v="111"/>
    <s v="財務費用"/>
    <x v="892"/>
    <x v="884"/>
    <s v="A2360"/>
    <s v="桂山發電廠"/>
    <n v="119394"/>
    <n v="0"/>
    <n v="119394"/>
  </r>
  <r>
    <x v="2"/>
    <x v="2"/>
    <x v="111"/>
    <s v="財務費用"/>
    <x v="892"/>
    <x v="884"/>
    <s v="A2380"/>
    <s v="石門發電廠"/>
    <n v="251983"/>
    <n v="0"/>
    <n v="251983"/>
  </r>
  <r>
    <x v="2"/>
    <x v="2"/>
    <x v="111"/>
    <s v="財務費用"/>
    <x v="892"/>
    <x v="884"/>
    <s v="A2550"/>
    <s v="大甲溪發電廠"/>
    <n v="190950"/>
    <n v="0"/>
    <n v="190950"/>
  </r>
  <r>
    <x v="2"/>
    <x v="2"/>
    <x v="111"/>
    <s v="財務費用"/>
    <x v="892"/>
    <x v="884"/>
    <s v="A2570"/>
    <s v="卓蘭發電廠"/>
    <n v="117331"/>
    <n v="0"/>
    <n v="117331"/>
  </r>
  <r>
    <x v="2"/>
    <x v="2"/>
    <x v="111"/>
    <s v="財務費用"/>
    <x v="892"/>
    <x v="884"/>
    <s v="A2710"/>
    <s v="高屏發電廠"/>
    <n v="23667"/>
    <n v="0"/>
    <n v="23667"/>
  </r>
  <r>
    <x v="2"/>
    <x v="2"/>
    <x v="111"/>
    <s v="財務費用"/>
    <x v="892"/>
    <x v="884"/>
    <s v="A3200"/>
    <s v="林口發電廠"/>
    <n v="261783"/>
    <n v="0"/>
    <n v="261783"/>
  </r>
  <r>
    <x v="2"/>
    <x v="2"/>
    <x v="111"/>
    <s v="財務費用"/>
    <x v="892"/>
    <x v="884"/>
    <s v="A3300"/>
    <s v="南部發電廠"/>
    <n v="181315"/>
    <n v="0"/>
    <n v="181315"/>
  </r>
  <r>
    <x v="2"/>
    <x v="2"/>
    <x v="111"/>
    <s v="財務費用"/>
    <x v="892"/>
    <x v="884"/>
    <s v="A3400"/>
    <s v="大林發電廠"/>
    <n v="165129"/>
    <n v="0"/>
    <n v="165129"/>
  </r>
  <r>
    <x v="2"/>
    <x v="2"/>
    <x v="111"/>
    <s v="財務費用"/>
    <x v="892"/>
    <x v="884"/>
    <s v="A3410"/>
    <s v="興達發電廠"/>
    <n v="213287"/>
    <n v="0"/>
    <n v="213287"/>
  </r>
  <r>
    <x v="2"/>
    <x v="2"/>
    <x v="111"/>
    <s v="財務費用"/>
    <x v="892"/>
    <x v="884"/>
    <s v="A3500"/>
    <s v="第一核能發電廠"/>
    <n v="62"/>
    <n v="0"/>
    <n v="62"/>
  </r>
  <r>
    <x v="2"/>
    <x v="2"/>
    <x v="111"/>
    <s v="財務費用"/>
    <x v="892"/>
    <x v="884"/>
    <s v="A3510"/>
    <s v="第二核能發電廠"/>
    <n v="1097834"/>
    <n v="0"/>
    <n v="1097834"/>
  </r>
  <r>
    <x v="2"/>
    <x v="2"/>
    <x v="111"/>
    <s v="財務費用"/>
    <x v="892"/>
    <x v="884"/>
    <s v="A3520"/>
    <s v="第三核能發電廠"/>
    <n v="3118"/>
    <n v="0"/>
    <n v="3118"/>
  </r>
  <r>
    <x v="2"/>
    <x v="2"/>
    <x v="111"/>
    <s v="財務費用"/>
    <x v="892"/>
    <x v="884"/>
    <s v="A3600"/>
    <s v="協和發電廠"/>
    <n v="570963"/>
    <n v="0"/>
    <n v="570963"/>
  </r>
  <r>
    <x v="2"/>
    <x v="2"/>
    <x v="111"/>
    <s v="財務費用"/>
    <x v="892"/>
    <x v="884"/>
    <s v="A3700"/>
    <s v="通霄發電廠"/>
    <n v="98979"/>
    <n v="0"/>
    <n v="98979"/>
  </r>
  <r>
    <x v="2"/>
    <x v="2"/>
    <x v="111"/>
    <s v="財務費用"/>
    <x v="892"/>
    <x v="884"/>
    <s v="A3710"/>
    <s v="台中發電廠"/>
    <n v="516690"/>
    <n v="0"/>
    <n v="516690"/>
  </r>
  <r>
    <x v="2"/>
    <x v="2"/>
    <x v="111"/>
    <s v="財務費用"/>
    <x v="892"/>
    <x v="884"/>
    <s v="A4700"/>
    <s v="台北供電區營運處"/>
    <n v="910329"/>
    <n v="0"/>
    <n v="910329"/>
  </r>
  <r>
    <x v="2"/>
    <x v="2"/>
    <x v="111"/>
    <s v="財務費用"/>
    <x v="892"/>
    <x v="884"/>
    <s v="A4750"/>
    <s v="新桃供電區營運處"/>
    <n v="37943"/>
    <n v="0"/>
    <n v="37943"/>
  </r>
  <r>
    <x v="2"/>
    <x v="2"/>
    <x v="111"/>
    <s v="財務費用"/>
    <x v="892"/>
    <x v="884"/>
    <s v="A4800"/>
    <s v="台中供電區營運處"/>
    <n v="16645"/>
    <n v="0"/>
    <n v="16645"/>
  </r>
  <r>
    <x v="2"/>
    <x v="2"/>
    <x v="111"/>
    <s v="財務費用"/>
    <x v="892"/>
    <x v="884"/>
    <s v="A4850"/>
    <s v="嘉南供電區營運處"/>
    <n v="25749"/>
    <n v="0"/>
    <n v="25749"/>
  </r>
  <r>
    <x v="2"/>
    <x v="2"/>
    <x v="111"/>
    <s v="財務費用"/>
    <x v="892"/>
    <x v="884"/>
    <s v="A4900"/>
    <s v="高屏供電區營運處"/>
    <n v="50655"/>
    <n v="0"/>
    <n v="50655"/>
  </r>
  <r>
    <x v="2"/>
    <x v="2"/>
    <x v="111"/>
    <s v="財務費用"/>
    <x v="892"/>
    <x v="884"/>
    <s v="A4950"/>
    <s v="花東供電區營運處"/>
    <n v="1290"/>
    <n v="0"/>
    <n v="1290"/>
  </r>
  <r>
    <x v="2"/>
    <x v="2"/>
    <x v="111"/>
    <s v="財務費用"/>
    <x v="892"/>
    <x v="884"/>
    <s v="A5450"/>
    <s v="電力通信處"/>
    <n v="0"/>
    <n v="-69342"/>
    <n v="-69342"/>
  </r>
  <r>
    <x v="2"/>
    <x v="2"/>
    <x v="111"/>
    <s v="財務費用"/>
    <x v="892"/>
    <x v="884"/>
    <s v="A545N"/>
    <s v="電力通信處-其他事業"/>
    <n v="243990"/>
    <n v="0"/>
    <n v="243990"/>
  </r>
  <r>
    <x v="2"/>
    <x v="2"/>
    <x v="111"/>
    <s v="財務費用"/>
    <x v="892"/>
    <x v="884"/>
    <s v="A5460"/>
    <s v="綜合研究所"/>
    <n v="819"/>
    <n v="0"/>
    <n v="819"/>
  </r>
  <r>
    <x v="2"/>
    <x v="2"/>
    <x v="111"/>
    <s v="財務費用"/>
    <x v="892"/>
    <x v="884"/>
    <s v="A6550"/>
    <s v="輸變電工程處中區施工處"/>
    <n v="1791"/>
    <n v="0"/>
    <n v="1791"/>
  </r>
  <r>
    <x v="2"/>
    <x v="2"/>
    <x v="111"/>
    <s v="財務費用"/>
    <x v="892"/>
    <x v="884"/>
    <s v="A6560"/>
    <s v="輸變電工程處南區施工處"/>
    <n v="63"/>
    <n v="0"/>
    <n v="63"/>
  </r>
  <r>
    <x v="2"/>
    <x v="2"/>
    <x v="111"/>
    <s v="財務費用"/>
    <x v="892"/>
    <x v="884"/>
    <s v="A6930"/>
    <s v="再生能源處"/>
    <n v="768"/>
    <n v="0"/>
    <n v="768"/>
  </r>
  <r>
    <x v="2"/>
    <x v="2"/>
    <x v="111"/>
    <s v="財務費用"/>
    <x v="893"/>
    <x v="885"/>
    <s v="A000T"/>
    <s v="統列共同部門"/>
    <n v="0"/>
    <n v="-1550839128"/>
    <n v="-1550839128"/>
  </r>
  <r>
    <x v="2"/>
    <x v="2"/>
    <x v="111"/>
    <s v="財務費用"/>
    <x v="894"/>
    <x v="886"/>
    <s v="A0780"/>
    <s v="核能後端營運處"/>
    <n v="9950434859"/>
    <n v="0"/>
    <n v="9950434859"/>
  </r>
  <r>
    <x v="2"/>
    <x v="2"/>
    <x v="111"/>
    <s v="財務費用"/>
    <x v="895"/>
    <x v="887"/>
    <s v="A0040"/>
    <s v="發電處"/>
    <n v="14261"/>
    <n v="0"/>
    <n v="14261"/>
  </r>
  <r>
    <x v="2"/>
    <x v="2"/>
    <x v="111"/>
    <s v="財務費用"/>
    <x v="895"/>
    <x v="887"/>
    <s v="A0560"/>
    <s v="核能發電處"/>
    <n v="5119"/>
    <n v="0"/>
    <n v="5119"/>
  </r>
  <r>
    <x v="2"/>
    <x v="2"/>
    <x v="111"/>
    <s v="財務費用"/>
    <x v="895"/>
    <x v="887"/>
    <s v="A0630"/>
    <s v="新事業開發室"/>
    <n v="34182816"/>
    <n v="0"/>
    <n v="34182816"/>
  </r>
  <r>
    <x v="2"/>
    <x v="2"/>
    <x v="111"/>
    <s v="財務費用"/>
    <x v="895"/>
    <x v="887"/>
    <s v="A1010"/>
    <s v="基隆區營業處"/>
    <n v="17960"/>
    <n v="0"/>
    <n v="17960"/>
  </r>
  <r>
    <x v="2"/>
    <x v="2"/>
    <x v="111"/>
    <s v="財務費用"/>
    <x v="895"/>
    <x v="887"/>
    <s v="A102D"/>
    <s v="台北市區營業處-配電"/>
    <n v="131"/>
    <n v="0"/>
    <n v="131"/>
  </r>
  <r>
    <x v="2"/>
    <x v="2"/>
    <x v="111"/>
    <s v="財務費用"/>
    <x v="895"/>
    <x v="887"/>
    <s v="A1030"/>
    <s v="桃園區營業處"/>
    <n v="399"/>
    <n v="0"/>
    <n v="399"/>
  </r>
  <r>
    <x v="2"/>
    <x v="2"/>
    <x v="111"/>
    <s v="財務費用"/>
    <x v="895"/>
    <x v="887"/>
    <s v="A1040"/>
    <s v="新竹區營業處"/>
    <n v="18245"/>
    <n v="0"/>
    <n v="18245"/>
  </r>
  <r>
    <x v="2"/>
    <x v="2"/>
    <x v="111"/>
    <s v="財務費用"/>
    <x v="895"/>
    <x v="887"/>
    <s v="A104D"/>
    <s v="新竹區營業處-配電"/>
    <n v="104081"/>
    <n v="0"/>
    <n v="104081"/>
  </r>
  <r>
    <x v="2"/>
    <x v="2"/>
    <x v="111"/>
    <s v="財務費用"/>
    <x v="895"/>
    <x v="887"/>
    <s v="A105D"/>
    <s v="台中區營業處-配電"/>
    <n v="99797"/>
    <n v="0"/>
    <n v="99797"/>
  </r>
  <r>
    <x v="2"/>
    <x v="2"/>
    <x v="111"/>
    <s v="財務費用"/>
    <x v="895"/>
    <x v="887"/>
    <s v="A105S"/>
    <s v="台中區營業處-售電"/>
    <n v="9794"/>
    <n v="0"/>
    <n v="9794"/>
  </r>
  <r>
    <x v="2"/>
    <x v="2"/>
    <x v="111"/>
    <s v="財務費用"/>
    <x v="895"/>
    <x v="887"/>
    <s v="A106D"/>
    <s v="彰化區營業處-配電"/>
    <n v="87093"/>
    <n v="0"/>
    <n v="87093"/>
  </r>
  <r>
    <x v="2"/>
    <x v="2"/>
    <x v="111"/>
    <s v="財務費用"/>
    <x v="895"/>
    <x v="887"/>
    <s v="A106S"/>
    <s v="彰化區營業處-售電"/>
    <n v="28197"/>
    <n v="0"/>
    <n v="28197"/>
  </r>
  <r>
    <x v="2"/>
    <x v="2"/>
    <x v="111"/>
    <s v="財務費用"/>
    <x v="895"/>
    <x v="887"/>
    <s v="A1070"/>
    <s v="嘉義區營業處"/>
    <n v="14822"/>
    <n v="0"/>
    <n v="14822"/>
  </r>
  <r>
    <x v="2"/>
    <x v="2"/>
    <x v="111"/>
    <s v="財務費用"/>
    <x v="895"/>
    <x v="887"/>
    <s v="A107D"/>
    <s v="嘉義區營業處-配電"/>
    <n v="640383"/>
    <n v="0"/>
    <n v="640383"/>
  </r>
  <r>
    <x v="2"/>
    <x v="2"/>
    <x v="111"/>
    <s v="財務費用"/>
    <x v="895"/>
    <x v="887"/>
    <s v="A109D"/>
    <s v="高雄區營業處-配電"/>
    <n v="173782"/>
    <n v="0"/>
    <n v="173782"/>
  </r>
  <r>
    <x v="2"/>
    <x v="2"/>
    <x v="111"/>
    <s v="財務費用"/>
    <x v="895"/>
    <x v="887"/>
    <s v="A1100"/>
    <s v="屏東區營業處"/>
    <n v="6798"/>
    <n v="0"/>
    <n v="6798"/>
  </r>
  <r>
    <x v="2"/>
    <x v="2"/>
    <x v="111"/>
    <s v="財務費用"/>
    <x v="895"/>
    <x v="887"/>
    <s v="A111A"/>
    <s v="台東區營業處-發電"/>
    <n v="2354"/>
    <n v="0"/>
    <n v="2354"/>
  </r>
  <r>
    <x v="2"/>
    <x v="2"/>
    <x v="111"/>
    <s v="財務費用"/>
    <x v="895"/>
    <x v="887"/>
    <s v="A1120"/>
    <s v="花蓮區營業處"/>
    <n v="1915"/>
    <n v="0"/>
    <n v="1915"/>
  </r>
  <r>
    <x v="2"/>
    <x v="2"/>
    <x v="111"/>
    <s v="財務費用"/>
    <x v="895"/>
    <x v="887"/>
    <s v="A1130"/>
    <s v="宜蘭區營業處"/>
    <n v="2880"/>
    <n v="0"/>
    <n v="2880"/>
  </r>
  <r>
    <x v="2"/>
    <x v="2"/>
    <x v="111"/>
    <s v="財務費用"/>
    <x v="895"/>
    <x v="887"/>
    <s v="A116D"/>
    <s v="台北北區營業處-配電"/>
    <n v="20006"/>
    <n v="0"/>
    <n v="20006"/>
  </r>
  <r>
    <x v="2"/>
    <x v="2"/>
    <x v="111"/>
    <s v="財務費用"/>
    <x v="895"/>
    <x v="887"/>
    <s v="A1180"/>
    <s v="南投區營業處"/>
    <n v="2417"/>
    <n v="0"/>
    <n v="2417"/>
  </r>
  <r>
    <x v="2"/>
    <x v="2"/>
    <x v="111"/>
    <s v="財務費用"/>
    <x v="895"/>
    <x v="887"/>
    <s v="A118D"/>
    <s v="南投區營業處-配電"/>
    <n v="6877"/>
    <n v="0"/>
    <n v="6877"/>
  </r>
  <r>
    <x v="2"/>
    <x v="2"/>
    <x v="111"/>
    <s v="財務費用"/>
    <x v="895"/>
    <x v="887"/>
    <s v="A1190"/>
    <s v="鳳山區營業處"/>
    <n v="889"/>
    <n v="0"/>
    <n v="889"/>
  </r>
  <r>
    <x v="2"/>
    <x v="2"/>
    <x v="111"/>
    <s v="財務費用"/>
    <x v="895"/>
    <x v="887"/>
    <s v="A1200"/>
    <s v="雲林區營業處"/>
    <n v="9584"/>
    <n v="0"/>
    <n v="9584"/>
  </r>
  <r>
    <x v="2"/>
    <x v="2"/>
    <x v="111"/>
    <s v="財務費用"/>
    <x v="895"/>
    <x v="887"/>
    <s v="A1220"/>
    <s v="苗栗區營業處"/>
    <n v="4806"/>
    <n v="0"/>
    <n v="4806"/>
  </r>
  <r>
    <x v="2"/>
    <x v="2"/>
    <x v="111"/>
    <s v="財務費用"/>
    <x v="895"/>
    <x v="887"/>
    <s v="A1230"/>
    <s v="金門區營業處"/>
    <n v="1577"/>
    <n v="0"/>
    <n v="1577"/>
  </r>
  <r>
    <x v="2"/>
    <x v="2"/>
    <x v="111"/>
    <s v="財務費用"/>
    <x v="895"/>
    <x v="887"/>
    <s v="A1240"/>
    <s v="馬祖區營業處"/>
    <n v="2876"/>
    <n v="0"/>
    <n v="2876"/>
  </r>
  <r>
    <x v="2"/>
    <x v="2"/>
    <x v="111"/>
    <s v="財務費用"/>
    <x v="895"/>
    <x v="887"/>
    <s v="A124A"/>
    <s v="馬祖區營業處-發電"/>
    <n v="6754"/>
    <n v="0"/>
    <n v="6754"/>
  </r>
  <r>
    <x v="2"/>
    <x v="2"/>
    <x v="111"/>
    <s v="財務費用"/>
    <x v="895"/>
    <x v="887"/>
    <s v="A2030"/>
    <s v="萬大發電廠"/>
    <n v="6816"/>
    <n v="0"/>
    <n v="6816"/>
  </r>
  <r>
    <x v="2"/>
    <x v="2"/>
    <x v="111"/>
    <s v="財務費用"/>
    <x v="895"/>
    <x v="887"/>
    <s v="A2040"/>
    <s v="大觀發電廠"/>
    <n v="36891"/>
    <n v="0"/>
    <n v="36891"/>
  </r>
  <r>
    <x v="2"/>
    <x v="2"/>
    <x v="111"/>
    <s v="財務費用"/>
    <x v="895"/>
    <x v="887"/>
    <s v="A2050"/>
    <s v="明潭發電廠"/>
    <n v="65739"/>
    <n v="0"/>
    <n v="65739"/>
  </r>
  <r>
    <x v="2"/>
    <x v="2"/>
    <x v="111"/>
    <s v="財務費用"/>
    <x v="895"/>
    <x v="887"/>
    <s v="A2250"/>
    <s v="東部發電廠"/>
    <n v="54230"/>
    <n v="0"/>
    <n v="54230"/>
  </r>
  <r>
    <x v="2"/>
    <x v="2"/>
    <x v="111"/>
    <s v="財務費用"/>
    <x v="895"/>
    <x v="887"/>
    <s v="A2310"/>
    <s v="蘭陽發電廠"/>
    <n v="10772"/>
    <n v="0"/>
    <n v="10772"/>
  </r>
  <r>
    <x v="2"/>
    <x v="2"/>
    <x v="111"/>
    <s v="財務費用"/>
    <x v="895"/>
    <x v="887"/>
    <s v="A2360"/>
    <s v="桂山發電廠"/>
    <n v="4731"/>
    <n v="0"/>
    <n v="4731"/>
  </r>
  <r>
    <x v="2"/>
    <x v="2"/>
    <x v="111"/>
    <s v="財務費用"/>
    <x v="895"/>
    <x v="887"/>
    <s v="A2550"/>
    <s v="大甲溪發電廠"/>
    <n v="61498"/>
    <n v="0"/>
    <n v="61498"/>
  </r>
  <r>
    <x v="2"/>
    <x v="2"/>
    <x v="111"/>
    <s v="財務費用"/>
    <x v="895"/>
    <x v="887"/>
    <s v="A2570"/>
    <s v="卓蘭發電廠"/>
    <n v="48757"/>
    <n v="0"/>
    <n v="48757"/>
  </r>
  <r>
    <x v="2"/>
    <x v="2"/>
    <x v="111"/>
    <s v="財務費用"/>
    <x v="895"/>
    <x v="887"/>
    <s v="A3200"/>
    <s v="林口發電廠"/>
    <n v="1040719"/>
    <n v="0"/>
    <n v="1040719"/>
  </r>
  <r>
    <x v="2"/>
    <x v="2"/>
    <x v="111"/>
    <s v="財務費用"/>
    <x v="895"/>
    <x v="887"/>
    <s v="A3300"/>
    <s v="南部發電廠"/>
    <n v="34029"/>
    <n v="0"/>
    <n v="34029"/>
  </r>
  <r>
    <x v="2"/>
    <x v="2"/>
    <x v="111"/>
    <s v="財務費用"/>
    <x v="895"/>
    <x v="887"/>
    <s v="A3400"/>
    <s v="大林發電廠"/>
    <n v="3942075"/>
    <n v="0"/>
    <n v="3942075"/>
  </r>
  <r>
    <x v="2"/>
    <x v="2"/>
    <x v="111"/>
    <s v="財務費用"/>
    <x v="895"/>
    <x v="887"/>
    <s v="A3410"/>
    <s v="興達發電廠"/>
    <n v="846929"/>
    <n v="0"/>
    <n v="846929"/>
  </r>
  <r>
    <x v="2"/>
    <x v="2"/>
    <x v="111"/>
    <s v="財務費用"/>
    <x v="895"/>
    <x v="887"/>
    <s v="A3500"/>
    <s v="第一核能發電廠"/>
    <n v="2902"/>
    <n v="0"/>
    <n v="2902"/>
  </r>
  <r>
    <x v="2"/>
    <x v="2"/>
    <x v="111"/>
    <s v="財務費用"/>
    <x v="895"/>
    <x v="887"/>
    <s v="A3510"/>
    <s v="第二核能發電廠"/>
    <n v="399632"/>
    <n v="0"/>
    <n v="399632"/>
  </r>
  <r>
    <x v="2"/>
    <x v="2"/>
    <x v="111"/>
    <s v="財務費用"/>
    <x v="895"/>
    <x v="887"/>
    <s v="A3520"/>
    <s v="第三核能發電廠"/>
    <n v="24476"/>
    <n v="0"/>
    <n v="24476"/>
  </r>
  <r>
    <x v="2"/>
    <x v="2"/>
    <x v="111"/>
    <s v="財務費用"/>
    <x v="895"/>
    <x v="887"/>
    <s v="A3600"/>
    <s v="協和發電廠"/>
    <n v="81264"/>
    <n v="0"/>
    <n v="81264"/>
  </r>
  <r>
    <x v="2"/>
    <x v="2"/>
    <x v="111"/>
    <s v="財務費用"/>
    <x v="895"/>
    <x v="887"/>
    <s v="A3700"/>
    <s v="通霄發電廠"/>
    <n v="67116"/>
    <n v="0"/>
    <n v="67116"/>
  </r>
  <r>
    <x v="2"/>
    <x v="2"/>
    <x v="111"/>
    <s v="財務費用"/>
    <x v="895"/>
    <x v="887"/>
    <s v="A3710"/>
    <s v="台中發電廠"/>
    <n v="1625795"/>
    <n v="0"/>
    <n v="1625795"/>
  </r>
  <r>
    <x v="2"/>
    <x v="2"/>
    <x v="111"/>
    <s v="財務費用"/>
    <x v="895"/>
    <x v="887"/>
    <s v="A3800"/>
    <s v="大潭發電廠"/>
    <n v="72535"/>
    <n v="0"/>
    <n v="72535"/>
  </r>
  <r>
    <x v="2"/>
    <x v="2"/>
    <x v="111"/>
    <s v="財務費用"/>
    <x v="895"/>
    <x v="887"/>
    <s v="A3900"/>
    <s v="尖山發電廠"/>
    <n v="19686"/>
    <n v="0"/>
    <n v="19686"/>
  </r>
  <r>
    <x v="2"/>
    <x v="2"/>
    <x v="111"/>
    <s v="財務費用"/>
    <x v="895"/>
    <x v="887"/>
    <s v="A3910"/>
    <s v="塔山發電廠"/>
    <n v="989974"/>
    <n v="0"/>
    <n v="989974"/>
  </r>
  <r>
    <x v="2"/>
    <x v="2"/>
    <x v="111"/>
    <s v="財務費用"/>
    <x v="895"/>
    <x v="887"/>
    <s v="A4700"/>
    <s v="台北供電區營運處"/>
    <n v="2197165"/>
    <n v="0"/>
    <n v="2197165"/>
  </r>
  <r>
    <x v="2"/>
    <x v="2"/>
    <x v="111"/>
    <s v="財務費用"/>
    <x v="895"/>
    <x v="887"/>
    <s v="A4750"/>
    <s v="新桃供電區營運處"/>
    <n v="7656526"/>
    <n v="0"/>
    <n v="7656526"/>
  </r>
  <r>
    <x v="2"/>
    <x v="2"/>
    <x v="111"/>
    <s v="財務費用"/>
    <x v="895"/>
    <x v="887"/>
    <s v="A4800"/>
    <s v="台中供電區營運處"/>
    <n v="1551258"/>
    <n v="0"/>
    <n v="1551258"/>
  </r>
  <r>
    <x v="2"/>
    <x v="2"/>
    <x v="111"/>
    <s v="財務費用"/>
    <x v="895"/>
    <x v="887"/>
    <s v="A4850"/>
    <s v="嘉南供電區營運處"/>
    <n v="4512808"/>
    <n v="0"/>
    <n v="4512808"/>
  </r>
  <r>
    <x v="2"/>
    <x v="2"/>
    <x v="111"/>
    <s v="財務費用"/>
    <x v="895"/>
    <x v="887"/>
    <s v="A4900"/>
    <s v="高屏供電區營運處"/>
    <n v="727593"/>
    <n v="0"/>
    <n v="727593"/>
  </r>
  <r>
    <x v="2"/>
    <x v="2"/>
    <x v="111"/>
    <s v="財務費用"/>
    <x v="895"/>
    <x v="887"/>
    <s v="A4950"/>
    <s v="花東供電區營運處"/>
    <n v="24122"/>
    <n v="0"/>
    <n v="24122"/>
  </r>
  <r>
    <x v="2"/>
    <x v="2"/>
    <x v="111"/>
    <s v="財務費用"/>
    <x v="895"/>
    <x v="887"/>
    <s v="A5130"/>
    <s v="訓練所"/>
    <n v="109"/>
    <n v="0"/>
    <n v="109"/>
  </r>
  <r>
    <x v="2"/>
    <x v="2"/>
    <x v="111"/>
    <s v="財務費用"/>
    <x v="895"/>
    <x v="887"/>
    <s v="A5420"/>
    <s v="電力修護處中部分處"/>
    <n v="1053"/>
    <n v="0"/>
    <n v="1053"/>
  </r>
  <r>
    <x v="2"/>
    <x v="2"/>
    <x v="111"/>
    <s v="財務費用"/>
    <x v="895"/>
    <x v="887"/>
    <s v="A5440"/>
    <s v="澳洲辦事處"/>
    <n v="8185"/>
    <n v="0"/>
    <n v="8185"/>
  </r>
  <r>
    <x v="2"/>
    <x v="2"/>
    <x v="111"/>
    <s v="財務費用"/>
    <x v="895"/>
    <x v="887"/>
    <s v="A5450"/>
    <s v="電力通信處"/>
    <n v="1945"/>
    <n v="0"/>
    <n v="1945"/>
  </r>
  <r>
    <x v="2"/>
    <x v="2"/>
    <x v="111"/>
    <s v="財務費用"/>
    <x v="895"/>
    <x v="887"/>
    <s v="A6020"/>
    <s v="綜合施工處"/>
    <n v="42"/>
    <n v="0"/>
    <n v="42"/>
  </r>
  <r>
    <x v="2"/>
    <x v="2"/>
    <x v="111"/>
    <s v="財務費用"/>
    <x v="895"/>
    <x v="887"/>
    <s v="A6930"/>
    <s v="再生能源處"/>
    <n v="1823226"/>
    <n v="0"/>
    <n v="1823226"/>
  </r>
  <r>
    <x v="2"/>
    <x v="2"/>
    <x v="111"/>
    <s v="財務費用"/>
    <x v="896"/>
    <x v="888"/>
    <s v="A000T"/>
    <s v="統列共同部門"/>
    <n v="56365252"/>
    <n v="0"/>
    <n v="56365252"/>
  </r>
  <r>
    <x v="2"/>
    <x v="2"/>
    <x v="111"/>
    <s v="財務費用"/>
    <x v="897"/>
    <x v="889"/>
    <s v="A000A"/>
    <s v="統列發電業"/>
    <n v="11350824"/>
    <n v="0"/>
    <n v="11350824"/>
  </r>
  <r>
    <x v="2"/>
    <x v="2"/>
    <x v="111"/>
    <s v="財務費用"/>
    <x v="897"/>
    <x v="889"/>
    <s v="A000T"/>
    <s v="統列共同部門"/>
    <n v="198154078"/>
    <n v="0"/>
    <n v="198154078"/>
  </r>
  <r>
    <x v="2"/>
    <x v="2"/>
    <x v="111"/>
    <s v="財務費用"/>
    <x v="897"/>
    <x v="889"/>
    <s v="A0080"/>
    <s v="材料處"/>
    <n v="403259"/>
    <n v="0"/>
    <n v="403259"/>
  </r>
  <r>
    <x v="2"/>
    <x v="2"/>
    <x v="111"/>
    <s v="財務費用"/>
    <x v="897"/>
    <x v="889"/>
    <s v="A0090"/>
    <s v="燃料處"/>
    <n v="913540"/>
    <n v="0"/>
    <n v="913540"/>
  </r>
  <r>
    <x v="2"/>
    <x v="2"/>
    <x v="111"/>
    <s v="財務費用"/>
    <x v="897"/>
    <x v="889"/>
    <s v="A0100"/>
    <s v="財務處"/>
    <n v="7661"/>
    <n v="0"/>
    <n v="7661"/>
  </r>
  <r>
    <x v="2"/>
    <x v="2"/>
    <x v="111"/>
    <s v="財務費用"/>
    <x v="897"/>
    <x v="889"/>
    <s v="A114A"/>
    <s v="澎湖區營業處-發電"/>
    <n v="25947"/>
    <n v="0"/>
    <n v="25947"/>
  </r>
  <r>
    <x v="2"/>
    <x v="2"/>
    <x v="111"/>
    <s v="財務費用"/>
    <x v="897"/>
    <x v="889"/>
    <s v="A124A"/>
    <s v="馬祖區營業處-發電"/>
    <n v="1"/>
    <n v="0"/>
    <n v="1"/>
  </r>
  <r>
    <x v="2"/>
    <x v="2"/>
    <x v="111"/>
    <s v="財務費用"/>
    <x v="897"/>
    <x v="889"/>
    <s v="A2050"/>
    <s v="明潭發電廠"/>
    <n v="294557"/>
    <n v="0"/>
    <n v="294557"/>
  </r>
  <r>
    <x v="2"/>
    <x v="2"/>
    <x v="111"/>
    <s v="財務費用"/>
    <x v="897"/>
    <x v="889"/>
    <s v="A3200"/>
    <s v="林口發電廠"/>
    <n v="244935"/>
    <n v="0"/>
    <n v="244935"/>
  </r>
  <r>
    <x v="2"/>
    <x v="2"/>
    <x v="111"/>
    <s v="財務費用"/>
    <x v="897"/>
    <x v="889"/>
    <s v="A3300"/>
    <s v="南部發電廠"/>
    <n v="5546895"/>
    <n v="0"/>
    <n v="5546895"/>
  </r>
  <r>
    <x v="2"/>
    <x v="2"/>
    <x v="111"/>
    <s v="財務費用"/>
    <x v="897"/>
    <x v="889"/>
    <s v="A3400"/>
    <s v="大林發電廠"/>
    <n v="1208039"/>
    <n v="0"/>
    <n v="1208039"/>
  </r>
  <r>
    <x v="2"/>
    <x v="2"/>
    <x v="111"/>
    <s v="財務費用"/>
    <x v="897"/>
    <x v="889"/>
    <s v="A3410"/>
    <s v="興達發電廠"/>
    <n v="8526891"/>
    <n v="0"/>
    <n v="8526891"/>
  </r>
  <r>
    <x v="2"/>
    <x v="2"/>
    <x v="111"/>
    <s v="財務費用"/>
    <x v="897"/>
    <x v="889"/>
    <s v="A3510"/>
    <s v="第二核能發電廠"/>
    <n v="50013"/>
    <n v="0"/>
    <n v="50013"/>
  </r>
  <r>
    <x v="2"/>
    <x v="2"/>
    <x v="111"/>
    <s v="財務費用"/>
    <x v="897"/>
    <x v="889"/>
    <s v="A3520"/>
    <s v="第三核能發電廠"/>
    <n v="1014345"/>
    <n v="0"/>
    <n v="1014345"/>
  </r>
  <r>
    <x v="2"/>
    <x v="2"/>
    <x v="111"/>
    <s v="財務費用"/>
    <x v="897"/>
    <x v="889"/>
    <s v="A3700"/>
    <s v="通霄發電廠"/>
    <n v="35437"/>
    <n v="0"/>
    <n v="35437"/>
  </r>
  <r>
    <x v="2"/>
    <x v="2"/>
    <x v="111"/>
    <s v="財務費用"/>
    <x v="897"/>
    <x v="889"/>
    <s v="A3710"/>
    <s v="台中發電廠"/>
    <n v="363888"/>
    <n v="0"/>
    <n v="363888"/>
  </r>
  <r>
    <x v="2"/>
    <x v="2"/>
    <x v="111"/>
    <s v="財務費用"/>
    <x v="897"/>
    <x v="889"/>
    <s v="A3800"/>
    <s v="大潭發電廠"/>
    <n v="5944627"/>
    <n v="0"/>
    <n v="5944627"/>
  </r>
  <r>
    <x v="2"/>
    <x v="2"/>
    <x v="111"/>
    <s v="財務費用"/>
    <x v="897"/>
    <x v="889"/>
    <s v="A3900"/>
    <s v="尖山發電廠"/>
    <n v="7335"/>
    <n v="0"/>
    <n v="7335"/>
  </r>
  <r>
    <x v="2"/>
    <x v="2"/>
    <x v="111"/>
    <s v="財務費用"/>
    <x v="897"/>
    <x v="889"/>
    <s v="A3910"/>
    <s v="塔山發電廠"/>
    <n v="11112"/>
    <n v="0"/>
    <n v="11112"/>
  </r>
  <r>
    <x v="2"/>
    <x v="2"/>
    <x v="111"/>
    <s v="財務費用"/>
    <x v="897"/>
    <x v="889"/>
    <s v="A5440"/>
    <s v="澳洲辦事處"/>
    <n v="22623667"/>
    <n v="0"/>
    <n v="22623667"/>
  </r>
  <r>
    <x v="2"/>
    <x v="2"/>
    <x v="111"/>
    <s v="財務費用"/>
    <x v="897"/>
    <x v="889"/>
    <s v="A6530"/>
    <s v="輸變電工程處"/>
    <n v="3466389"/>
    <n v="0"/>
    <n v="3466389"/>
  </r>
  <r>
    <x v="2"/>
    <x v="2"/>
    <x v="111"/>
    <s v="財務費用"/>
    <x v="898"/>
    <x v="890"/>
    <s v="A000T"/>
    <s v="統列共同部門"/>
    <n v="0"/>
    <n v="-2451201"/>
    <n v="-2451201"/>
  </r>
  <r>
    <x v="2"/>
    <x v="2"/>
    <x v="111"/>
    <s v="財務費用"/>
    <x v="899"/>
    <x v="891"/>
    <s v="A000T"/>
    <s v="統列共同部門"/>
    <n v="0"/>
    <n v="-2368881064"/>
    <n v="-2368881064"/>
  </r>
  <r>
    <x v="2"/>
    <x v="2"/>
    <x v="111"/>
    <s v="財務費用"/>
    <x v="899"/>
    <x v="891"/>
    <s v="A5440"/>
    <s v="澳洲辦事處"/>
    <n v="51120465"/>
    <n v="0"/>
    <n v="51120465"/>
  </r>
  <r>
    <x v="2"/>
    <x v="2"/>
    <x v="111"/>
    <s v="財務費用"/>
    <x v="900"/>
    <x v="892"/>
    <s v="A000N"/>
    <s v="統列其他事業"/>
    <n v="913731"/>
    <n v="0"/>
    <n v="913731"/>
  </r>
  <r>
    <x v="2"/>
    <x v="2"/>
    <x v="111"/>
    <s v="財務費用"/>
    <x v="901"/>
    <x v="893"/>
    <s v="A000N"/>
    <s v="統列其他事業"/>
    <n v="2"/>
    <n v="0"/>
    <n v="2"/>
  </r>
  <r>
    <x v="2"/>
    <x v="2"/>
    <x v="111"/>
    <s v="財務費用"/>
    <x v="902"/>
    <x v="894"/>
    <s v="A000T"/>
    <s v="統列共同部門"/>
    <n v="8000"/>
    <n v="0"/>
    <n v="8000"/>
  </r>
  <r>
    <x v="2"/>
    <x v="2"/>
    <x v="111"/>
    <s v="財務費用"/>
    <x v="903"/>
    <x v="895"/>
    <s v="A000T"/>
    <s v="統列共同部門"/>
    <n v="822000"/>
    <n v="0"/>
    <n v="822000"/>
  </r>
  <r>
    <x v="2"/>
    <x v="2"/>
    <x v="112"/>
    <s v="其他營業外費用"/>
    <x v="904"/>
    <x v="896"/>
    <s v="A0270"/>
    <s v="核能技術處"/>
    <n v="2217"/>
    <n v="0"/>
    <n v="2217"/>
  </r>
  <r>
    <x v="2"/>
    <x v="2"/>
    <x v="112"/>
    <s v="其他營業外費用"/>
    <x v="905"/>
    <x v="897"/>
    <s v="A5440"/>
    <s v="澳洲辦事處"/>
    <n v="869172237"/>
    <n v="0"/>
    <n v="869172237"/>
  </r>
  <r>
    <x v="2"/>
    <x v="2"/>
    <x v="112"/>
    <s v="其他營業外費用"/>
    <x v="906"/>
    <x v="898"/>
    <s v="A5440"/>
    <s v="澳洲辦事處"/>
    <n v="2212851119"/>
    <n v="0"/>
    <n v="2212851119"/>
  </r>
  <r>
    <x v="2"/>
    <x v="2"/>
    <x v="112"/>
    <s v="其他營業外費用"/>
    <x v="907"/>
    <x v="899"/>
    <s v="A0090"/>
    <s v="燃料處"/>
    <n v="666434709"/>
    <n v="0"/>
    <n v="666434709"/>
  </r>
  <r>
    <x v="2"/>
    <x v="2"/>
    <x v="112"/>
    <s v="其他營業外費用"/>
    <x v="908"/>
    <x v="900"/>
    <s v="A3520"/>
    <s v="第三核能發電廠"/>
    <n v="43750"/>
    <n v="0"/>
    <n v="43750"/>
  </r>
  <r>
    <x v="2"/>
    <x v="2"/>
    <x v="112"/>
    <s v="其他營業外費用"/>
    <x v="908"/>
    <x v="900"/>
    <s v="A4700"/>
    <s v="台北供電區營運處"/>
    <n v="15750"/>
    <n v="0"/>
    <n v="15750"/>
  </r>
  <r>
    <x v="2"/>
    <x v="2"/>
    <x v="112"/>
    <s v="其他營業外費用"/>
    <x v="908"/>
    <x v="900"/>
    <s v="A4750"/>
    <s v="新桃供電區營運處"/>
    <n v="12268"/>
    <n v="0"/>
    <n v="12268"/>
  </r>
  <r>
    <x v="2"/>
    <x v="2"/>
    <x v="112"/>
    <s v="其他營業外費用"/>
    <x v="908"/>
    <x v="900"/>
    <s v="A4800"/>
    <s v="台中供電區營運處"/>
    <n v="11222"/>
    <n v="0"/>
    <n v="11222"/>
  </r>
  <r>
    <x v="2"/>
    <x v="2"/>
    <x v="112"/>
    <s v="其他營業外費用"/>
    <x v="908"/>
    <x v="900"/>
    <s v="A4850"/>
    <s v="嘉南供電區營運處"/>
    <n v="2746"/>
    <n v="0"/>
    <n v="2746"/>
  </r>
  <r>
    <x v="2"/>
    <x v="2"/>
    <x v="112"/>
    <s v="其他營業外費用"/>
    <x v="908"/>
    <x v="900"/>
    <s v="A4900"/>
    <s v="高屏供電區營運處"/>
    <n v="240570"/>
    <n v="0"/>
    <n v="240570"/>
  </r>
  <r>
    <x v="2"/>
    <x v="2"/>
    <x v="112"/>
    <s v="其他營業外費用"/>
    <x v="909"/>
    <x v="901"/>
    <s v="A0050"/>
    <s v="供電處"/>
    <n v="30000"/>
    <n v="0"/>
    <n v="30000"/>
  </r>
  <r>
    <x v="2"/>
    <x v="2"/>
    <x v="112"/>
    <s v="其他營業外費用"/>
    <x v="909"/>
    <x v="901"/>
    <s v="A0070"/>
    <s v="業務處"/>
    <n v="8896"/>
    <n v="0"/>
    <n v="8896"/>
  </r>
  <r>
    <x v="2"/>
    <x v="2"/>
    <x v="112"/>
    <s v="其他營業外費用"/>
    <x v="909"/>
    <x v="901"/>
    <s v="A0080"/>
    <s v="材料處"/>
    <n v="22247"/>
    <n v="0"/>
    <n v="22247"/>
  </r>
  <r>
    <x v="2"/>
    <x v="2"/>
    <x v="112"/>
    <s v="其他營業外費用"/>
    <x v="909"/>
    <x v="901"/>
    <s v="A0560"/>
    <s v="核能發電處"/>
    <n v="4753"/>
    <n v="0"/>
    <n v="4753"/>
  </r>
  <r>
    <x v="2"/>
    <x v="2"/>
    <x v="112"/>
    <s v="其他營業外費用"/>
    <x v="909"/>
    <x v="901"/>
    <s v="A0620"/>
    <s v="工業安全衛生處"/>
    <n v="103511"/>
    <n v="0"/>
    <n v="103511"/>
  </r>
  <r>
    <x v="2"/>
    <x v="2"/>
    <x v="112"/>
    <s v="其他營業外費用"/>
    <x v="909"/>
    <x v="901"/>
    <s v="A0770"/>
    <s v="配電處"/>
    <n v="351108"/>
    <n v="0"/>
    <n v="351108"/>
  </r>
  <r>
    <x v="2"/>
    <x v="2"/>
    <x v="112"/>
    <s v="其他營業外費用"/>
    <x v="909"/>
    <x v="901"/>
    <s v="A1010"/>
    <s v="基隆區營業處"/>
    <n v="179898"/>
    <n v="0"/>
    <n v="179898"/>
  </r>
  <r>
    <x v="2"/>
    <x v="2"/>
    <x v="112"/>
    <s v="其他營業外費用"/>
    <x v="909"/>
    <x v="901"/>
    <s v="A1020"/>
    <s v="台北市區營業處"/>
    <n v="154300"/>
    <n v="0"/>
    <n v="154300"/>
  </r>
  <r>
    <x v="2"/>
    <x v="2"/>
    <x v="112"/>
    <s v="其他營業外費用"/>
    <x v="909"/>
    <x v="901"/>
    <s v="A1030"/>
    <s v="桃園區營業處"/>
    <n v="756762"/>
    <n v="0"/>
    <n v="756762"/>
  </r>
  <r>
    <x v="2"/>
    <x v="2"/>
    <x v="112"/>
    <s v="其他營業外費用"/>
    <x v="909"/>
    <x v="901"/>
    <s v="A1040"/>
    <s v="新竹區營業處"/>
    <n v="367627"/>
    <n v="0"/>
    <n v="367627"/>
  </r>
  <r>
    <x v="2"/>
    <x v="2"/>
    <x v="112"/>
    <s v="其他營業外費用"/>
    <x v="909"/>
    <x v="901"/>
    <s v="A1050"/>
    <s v="台中區營業處"/>
    <n v="369981"/>
    <n v="0"/>
    <n v="369981"/>
  </r>
  <r>
    <x v="2"/>
    <x v="2"/>
    <x v="112"/>
    <s v="其他營業外費用"/>
    <x v="909"/>
    <x v="901"/>
    <s v="A1060"/>
    <s v="彰化區營業處"/>
    <n v="40000"/>
    <n v="0"/>
    <n v="40000"/>
  </r>
  <r>
    <x v="2"/>
    <x v="2"/>
    <x v="112"/>
    <s v="其他營業外費用"/>
    <x v="909"/>
    <x v="901"/>
    <s v="A1070"/>
    <s v="嘉義區營業處"/>
    <n v="79653"/>
    <n v="0"/>
    <n v="79653"/>
  </r>
  <r>
    <x v="2"/>
    <x v="2"/>
    <x v="112"/>
    <s v="其他營業外費用"/>
    <x v="909"/>
    <x v="901"/>
    <s v="A1080"/>
    <s v="台南區營業處"/>
    <n v="178878"/>
    <n v="0"/>
    <n v="178878"/>
  </r>
  <r>
    <x v="2"/>
    <x v="2"/>
    <x v="112"/>
    <s v="其他營業外費用"/>
    <x v="909"/>
    <x v="901"/>
    <s v="A1090"/>
    <s v="高雄區營業處"/>
    <n v="33518"/>
    <n v="0"/>
    <n v="33518"/>
  </r>
  <r>
    <x v="2"/>
    <x v="2"/>
    <x v="112"/>
    <s v="其他營業外費用"/>
    <x v="909"/>
    <x v="901"/>
    <s v="A1100"/>
    <s v="屏東區營業處"/>
    <n v="200538"/>
    <n v="0"/>
    <n v="200538"/>
  </r>
  <r>
    <x v="2"/>
    <x v="2"/>
    <x v="112"/>
    <s v="其他營業外費用"/>
    <x v="909"/>
    <x v="901"/>
    <s v="A1110"/>
    <s v="台東區營業處"/>
    <n v="167353"/>
    <n v="0"/>
    <n v="167353"/>
  </r>
  <r>
    <x v="2"/>
    <x v="2"/>
    <x v="112"/>
    <s v="其他營業外費用"/>
    <x v="909"/>
    <x v="901"/>
    <s v="A1120"/>
    <s v="花蓮區營業處"/>
    <n v="91558"/>
    <n v="0"/>
    <n v="91558"/>
  </r>
  <r>
    <x v="2"/>
    <x v="2"/>
    <x v="112"/>
    <s v="其他營業外費用"/>
    <x v="909"/>
    <x v="901"/>
    <s v="A1130"/>
    <s v="宜蘭區營業處"/>
    <n v="125850"/>
    <n v="0"/>
    <n v="125850"/>
  </r>
  <r>
    <x v="2"/>
    <x v="2"/>
    <x v="112"/>
    <s v="其他營業外費用"/>
    <x v="909"/>
    <x v="901"/>
    <s v="A1140"/>
    <s v="澎湖區營業處"/>
    <n v="39960"/>
    <n v="0"/>
    <n v="39960"/>
  </r>
  <r>
    <x v="2"/>
    <x v="2"/>
    <x v="112"/>
    <s v="其他營業外費用"/>
    <x v="909"/>
    <x v="901"/>
    <s v="A1150"/>
    <s v="台北南區營業處"/>
    <n v="27460"/>
    <n v="0"/>
    <n v="27460"/>
  </r>
  <r>
    <x v="2"/>
    <x v="2"/>
    <x v="112"/>
    <s v="其他營業外費用"/>
    <x v="909"/>
    <x v="901"/>
    <s v="A1160"/>
    <s v="台北北區營業處"/>
    <n v="92481"/>
    <n v="0"/>
    <n v="92481"/>
  </r>
  <r>
    <x v="2"/>
    <x v="2"/>
    <x v="112"/>
    <s v="其他營業外費用"/>
    <x v="909"/>
    <x v="901"/>
    <s v="A1170"/>
    <s v="台北西區營業處"/>
    <n v="150050"/>
    <n v="0"/>
    <n v="150050"/>
  </r>
  <r>
    <x v="2"/>
    <x v="2"/>
    <x v="112"/>
    <s v="其他營業外費用"/>
    <x v="909"/>
    <x v="901"/>
    <s v="A1180"/>
    <s v="南投區營業處"/>
    <n v="117403"/>
    <n v="0"/>
    <n v="117403"/>
  </r>
  <r>
    <x v="2"/>
    <x v="2"/>
    <x v="112"/>
    <s v="其他營業外費用"/>
    <x v="909"/>
    <x v="901"/>
    <s v="A1190"/>
    <s v="鳳山區營業處"/>
    <n v="60216"/>
    <n v="0"/>
    <n v="60216"/>
  </r>
  <r>
    <x v="2"/>
    <x v="2"/>
    <x v="112"/>
    <s v="其他營業外費用"/>
    <x v="909"/>
    <x v="901"/>
    <s v="A1200"/>
    <s v="雲林區營業處"/>
    <n v="132610"/>
    <n v="0"/>
    <n v="132610"/>
  </r>
  <r>
    <x v="2"/>
    <x v="2"/>
    <x v="112"/>
    <s v="其他營業外費用"/>
    <x v="909"/>
    <x v="901"/>
    <s v="A1210"/>
    <s v="新營區營業處"/>
    <n v="42860"/>
    <n v="0"/>
    <n v="42860"/>
  </r>
  <r>
    <x v="2"/>
    <x v="2"/>
    <x v="112"/>
    <s v="其他營業外費用"/>
    <x v="909"/>
    <x v="901"/>
    <s v="A1230"/>
    <s v="金門區營業處"/>
    <n v="119605"/>
    <n v="0"/>
    <n v="119605"/>
  </r>
  <r>
    <x v="2"/>
    <x v="2"/>
    <x v="112"/>
    <s v="其他營業外費用"/>
    <x v="909"/>
    <x v="901"/>
    <s v="A1240"/>
    <s v="馬祖區營業處"/>
    <n v="36395"/>
    <n v="0"/>
    <n v="36395"/>
  </r>
  <r>
    <x v="2"/>
    <x v="2"/>
    <x v="112"/>
    <s v="其他營業外費用"/>
    <x v="909"/>
    <x v="901"/>
    <s v="A2250"/>
    <s v="東部發電廠"/>
    <n v="24900"/>
    <n v="0"/>
    <n v="24900"/>
  </r>
  <r>
    <x v="2"/>
    <x v="2"/>
    <x v="112"/>
    <s v="其他營業外費用"/>
    <x v="909"/>
    <x v="901"/>
    <s v="A2570"/>
    <s v="卓蘭發電廠"/>
    <n v="10800"/>
    <n v="0"/>
    <n v="10800"/>
  </r>
  <r>
    <x v="2"/>
    <x v="2"/>
    <x v="112"/>
    <s v="其他營業外費用"/>
    <x v="909"/>
    <x v="901"/>
    <s v="A3300"/>
    <s v="南部發電廠"/>
    <n v="15000"/>
    <n v="0"/>
    <n v="15000"/>
  </r>
  <r>
    <x v="2"/>
    <x v="2"/>
    <x v="112"/>
    <s v="其他營業外費用"/>
    <x v="909"/>
    <x v="901"/>
    <s v="A3510"/>
    <s v="第二核能發電廠"/>
    <n v="21000"/>
    <n v="0"/>
    <n v="21000"/>
  </r>
  <r>
    <x v="2"/>
    <x v="2"/>
    <x v="112"/>
    <s v="其他營業外費用"/>
    <x v="909"/>
    <x v="901"/>
    <s v="A3520"/>
    <s v="第三核能發電廠"/>
    <n v="79686"/>
    <n v="0"/>
    <n v="79686"/>
  </r>
  <r>
    <x v="2"/>
    <x v="2"/>
    <x v="112"/>
    <s v="其他營業外費用"/>
    <x v="909"/>
    <x v="901"/>
    <s v="A3700"/>
    <s v="通霄發電廠"/>
    <n v="28700"/>
    <n v="0"/>
    <n v="28700"/>
  </r>
  <r>
    <x v="2"/>
    <x v="2"/>
    <x v="112"/>
    <s v="其他營業外費用"/>
    <x v="909"/>
    <x v="901"/>
    <s v="A3710"/>
    <s v="台中發電廠"/>
    <n v="108696"/>
    <n v="0"/>
    <n v="108696"/>
  </r>
  <r>
    <x v="2"/>
    <x v="2"/>
    <x v="112"/>
    <s v="其他營業外費用"/>
    <x v="909"/>
    <x v="901"/>
    <s v="A3800"/>
    <s v="大潭發電廠"/>
    <n v="62033"/>
    <n v="0"/>
    <n v="62033"/>
  </r>
  <r>
    <x v="2"/>
    <x v="2"/>
    <x v="112"/>
    <s v="其他營業外費用"/>
    <x v="909"/>
    <x v="901"/>
    <s v="A4700"/>
    <s v="台北供電區營運處"/>
    <n v="142450"/>
    <n v="0"/>
    <n v="142450"/>
  </r>
  <r>
    <x v="2"/>
    <x v="2"/>
    <x v="112"/>
    <s v="其他營業外費用"/>
    <x v="909"/>
    <x v="901"/>
    <s v="A4750"/>
    <s v="新桃供電區營運處"/>
    <n v="107400"/>
    <n v="0"/>
    <n v="107400"/>
  </r>
  <r>
    <x v="2"/>
    <x v="2"/>
    <x v="112"/>
    <s v="其他營業外費用"/>
    <x v="909"/>
    <x v="901"/>
    <s v="A4800"/>
    <s v="台中供電區營運處"/>
    <n v="278490"/>
    <n v="0"/>
    <n v="278490"/>
  </r>
  <r>
    <x v="2"/>
    <x v="2"/>
    <x v="112"/>
    <s v="其他營業外費用"/>
    <x v="909"/>
    <x v="901"/>
    <s v="A4850"/>
    <s v="嘉南供電區營運處"/>
    <n v="319179"/>
    <n v="0"/>
    <n v="319179"/>
  </r>
  <r>
    <x v="2"/>
    <x v="2"/>
    <x v="112"/>
    <s v="其他營業外費用"/>
    <x v="909"/>
    <x v="901"/>
    <s v="A4900"/>
    <s v="高屏供電區營運處"/>
    <n v="402918"/>
    <n v="0"/>
    <n v="402918"/>
  </r>
  <r>
    <x v="2"/>
    <x v="2"/>
    <x v="112"/>
    <s v="其他營業外費用"/>
    <x v="909"/>
    <x v="901"/>
    <s v="A4950"/>
    <s v="花東供電區營運處"/>
    <n v="218377"/>
    <n v="0"/>
    <n v="218377"/>
  </r>
  <r>
    <x v="2"/>
    <x v="2"/>
    <x v="112"/>
    <s v="其他營業外費用"/>
    <x v="909"/>
    <x v="901"/>
    <s v="A6020"/>
    <s v="綜合施工處"/>
    <n v="140000"/>
    <n v="0"/>
    <n v="140000"/>
  </r>
  <r>
    <x v="2"/>
    <x v="2"/>
    <x v="112"/>
    <s v="其他營業外費用"/>
    <x v="909"/>
    <x v="901"/>
    <s v="A6380"/>
    <s v="核能火力發電工程處北部施工處"/>
    <n v="687434"/>
    <n v="0"/>
    <n v="687434"/>
  </r>
  <r>
    <x v="2"/>
    <x v="2"/>
    <x v="112"/>
    <s v="其他營業外費用"/>
    <x v="909"/>
    <x v="901"/>
    <s v="A6540"/>
    <s v="輸變電工程處北區施工處"/>
    <n v="81190"/>
    <n v="0"/>
    <n v="81190"/>
  </r>
  <r>
    <x v="2"/>
    <x v="2"/>
    <x v="112"/>
    <s v="其他營業外費用"/>
    <x v="909"/>
    <x v="901"/>
    <s v="A6550"/>
    <s v="輸變電工程處中區施工處"/>
    <n v="248443"/>
    <n v="0"/>
    <n v="248443"/>
  </r>
  <r>
    <x v="2"/>
    <x v="2"/>
    <x v="112"/>
    <s v="其他營業外費用"/>
    <x v="909"/>
    <x v="901"/>
    <s v="A6560"/>
    <s v="輸變電工程處南區施工處"/>
    <n v="90000"/>
    <n v="0"/>
    <n v="90000"/>
  </r>
  <r>
    <x v="2"/>
    <x v="2"/>
    <x v="112"/>
    <s v="其他營業外費用"/>
    <x v="909"/>
    <x v="901"/>
    <s v="A6750"/>
    <s v="核能火力發電工程處南部施工處"/>
    <n v="491128"/>
    <n v="0"/>
    <n v="491128"/>
  </r>
  <r>
    <x v="2"/>
    <x v="2"/>
    <x v="112"/>
    <s v="其他營業外費用"/>
    <x v="909"/>
    <x v="901"/>
    <s v="A6760"/>
    <s v="核能火力發電工程處中部施工處"/>
    <n v="130470"/>
    <n v="0"/>
    <n v="130470"/>
  </r>
  <r>
    <x v="2"/>
    <x v="2"/>
    <x v="112"/>
    <s v="其他營業外費用"/>
    <x v="909"/>
    <x v="901"/>
    <s v="A6900"/>
    <s v="台中煤倉工務所"/>
    <n v="89000"/>
    <n v="0"/>
    <n v="89000"/>
  </r>
  <r>
    <x v="2"/>
    <x v="2"/>
    <x v="112"/>
    <s v="其他營業外費用"/>
    <x v="910"/>
    <x v="902"/>
    <s v="A0070"/>
    <s v="業務處"/>
    <n v="59922"/>
    <n v="0"/>
    <n v="59922"/>
  </r>
  <r>
    <x v="2"/>
    <x v="2"/>
    <x v="112"/>
    <s v="其他營業外費用"/>
    <x v="910"/>
    <x v="902"/>
    <s v="A0960"/>
    <s v="人力資源處"/>
    <n v="52834825"/>
    <n v="0"/>
    <n v="52834825"/>
  </r>
  <r>
    <x v="2"/>
    <x v="2"/>
    <x v="112"/>
    <s v="其他營業外費用"/>
    <x v="910"/>
    <x v="902"/>
    <s v="A2040"/>
    <s v="大觀發電廠"/>
    <n v="30000"/>
    <n v="0"/>
    <n v="30000"/>
  </r>
  <r>
    <x v="2"/>
    <x v="2"/>
    <x v="112"/>
    <s v="其他營業外費用"/>
    <x v="910"/>
    <x v="902"/>
    <s v="A3520"/>
    <s v="第三核能發電廠"/>
    <n v="56100"/>
    <n v="0"/>
    <n v="56100"/>
  </r>
  <r>
    <x v="2"/>
    <x v="2"/>
    <x v="112"/>
    <s v="其他營業外費用"/>
    <x v="910"/>
    <x v="902"/>
    <s v="A4700"/>
    <s v="台北供電區營運處"/>
    <n v="30000"/>
    <n v="0"/>
    <n v="30000"/>
  </r>
  <r>
    <x v="2"/>
    <x v="2"/>
    <x v="112"/>
    <s v="其他營業外費用"/>
    <x v="910"/>
    <x v="902"/>
    <s v="A5460"/>
    <s v="綜合研究所"/>
    <n v="1"/>
    <n v="0"/>
    <n v="1"/>
  </r>
  <r>
    <x v="2"/>
    <x v="2"/>
    <x v="112"/>
    <s v="其他營業外費用"/>
    <x v="911"/>
    <x v="903"/>
    <s v="A0140"/>
    <s v="秘書處"/>
    <n v="211960"/>
    <n v="0"/>
    <n v="211960"/>
  </r>
  <r>
    <x v="2"/>
    <x v="2"/>
    <x v="112"/>
    <s v="其他營業外費用"/>
    <x v="911"/>
    <x v="903"/>
    <s v="A0630"/>
    <s v="新事業開發室"/>
    <n v="9621856"/>
    <n v="0"/>
    <n v="9621856"/>
  </r>
  <r>
    <x v="2"/>
    <x v="2"/>
    <x v="112"/>
    <s v="其他營業外費用"/>
    <x v="911"/>
    <x v="903"/>
    <s v="A1090"/>
    <s v="高雄區營業處"/>
    <n v="1365"/>
    <n v="0"/>
    <n v="1365"/>
  </r>
  <r>
    <x v="2"/>
    <x v="2"/>
    <x v="112"/>
    <s v="其他營業外費用"/>
    <x v="911"/>
    <x v="903"/>
    <s v="A110D"/>
    <s v="屏東區營業處-配電"/>
    <n v="743554"/>
    <n v="0"/>
    <n v="743554"/>
  </r>
  <r>
    <x v="2"/>
    <x v="2"/>
    <x v="112"/>
    <s v="其他營業外費用"/>
    <x v="911"/>
    <x v="903"/>
    <s v="A118D"/>
    <s v="南投區營業處-配電"/>
    <n v="1603"/>
    <n v="0"/>
    <n v="1603"/>
  </r>
  <r>
    <x v="2"/>
    <x v="2"/>
    <x v="112"/>
    <s v="其他營業外費用"/>
    <x v="911"/>
    <x v="903"/>
    <s v="A119D"/>
    <s v="鳳山區營業處-配電"/>
    <n v="36019"/>
    <n v="0"/>
    <n v="36019"/>
  </r>
  <r>
    <x v="2"/>
    <x v="2"/>
    <x v="112"/>
    <s v="其他營業外費用"/>
    <x v="911"/>
    <x v="903"/>
    <s v="A1200"/>
    <s v="雲林區營業處"/>
    <n v="1112"/>
    <n v="0"/>
    <n v="1112"/>
  </r>
  <r>
    <x v="2"/>
    <x v="2"/>
    <x v="112"/>
    <s v="其他營業外費用"/>
    <x v="911"/>
    <x v="903"/>
    <s v="A1230"/>
    <s v="金門區營業處"/>
    <n v="38132"/>
    <n v="0"/>
    <n v="38132"/>
  </r>
  <r>
    <x v="2"/>
    <x v="2"/>
    <x v="112"/>
    <s v="其他營業外費用"/>
    <x v="911"/>
    <x v="903"/>
    <s v="A3400"/>
    <s v="大林發電廠"/>
    <n v="40273"/>
    <n v="0"/>
    <n v="40273"/>
  </r>
  <r>
    <x v="2"/>
    <x v="2"/>
    <x v="112"/>
    <s v="其他營業外費用"/>
    <x v="911"/>
    <x v="903"/>
    <s v="A3520"/>
    <s v="第三核能發電廠"/>
    <n v="294974"/>
    <n v="0"/>
    <n v="294974"/>
  </r>
  <r>
    <x v="2"/>
    <x v="2"/>
    <x v="112"/>
    <s v="其他營業外費用"/>
    <x v="911"/>
    <x v="903"/>
    <s v="A3600"/>
    <s v="協和發電廠"/>
    <n v="122"/>
    <n v="0"/>
    <n v="122"/>
  </r>
  <r>
    <x v="2"/>
    <x v="2"/>
    <x v="112"/>
    <s v="其他營業外費用"/>
    <x v="912"/>
    <x v="904"/>
    <s v="A5440"/>
    <s v="澳洲辦事處"/>
    <n v="681769484"/>
    <n v="0"/>
    <n v="681769484"/>
  </r>
  <r>
    <x v="2"/>
    <x v="2"/>
    <x v="112"/>
    <s v="其他營業外費用"/>
    <x v="913"/>
    <x v="905"/>
    <s v="A5440"/>
    <s v="澳洲辦事處"/>
    <n v="877875803"/>
    <n v="0"/>
    <n v="877875803"/>
  </r>
  <r>
    <x v="2"/>
    <x v="2"/>
    <x v="112"/>
    <s v="其他營業外費用"/>
    <x v="914"/>
    <x v="906"/>
    <s v="A5440"/>
    <s v="澳洲辦事處"/>
    <n v="44335"/>
    <n v="0"/>
    <n v="44335"/>
  </r>
  <r>
    <x v="2"/>
    <x v="2"/>
    <x v="112"/>
    <s v="其他營業外費用"/>
    <x v="915"/>
    <x v="907"/>
    <s v="A1050"/>
    <s v="台中區營業處"/>
    <n v="105600"/>
    <n v="0"/>
    <n v="105600"/>
  </r>
  <r>
    <x v="2"/>
    <x v="2"/>
    <x v="112"/>
    <s v="其他營業外費用"/>
    <x v="915"/>
    <x v="907"/>
    <s v="A1120"/>
    <s v="花蓮區營業處"/>
    <n v="19409"/>
    <n v="0"/>
    <n v="19409"/>
  </r>
  <r>
    <x v="2"/>
    <x v="2"/>
    <x v="112"/>
    <s v="其他營業外費用"/>
    <x v="915"/>
    <x v="907"/>
    <s v="A1220"/>
    <s v="苗栗區營業處"/>
    <n v="5202"/>
    <n v="0"/>
    <n v="5202"/>
  </r>
  <r>
    <x v="2"/>
    <x v="2"/>
    <x v="112"/>
    <s v="其他營業外費用"/>
    <x v="915"/>
    <x v="907"/>
    <s v="A4700"/>
    <s v="台北供電區營運處"/>
    <n v="1127250"/>
    <n v="0"/>
    <n v="1127250"/>
  </r>
  <r>
    <x v="2"/>
    <x v="2"/>
    <x v="112"/>
    <s v="其他營業外費用"/>
    <x v="915"/>
    <x v="907"/>
    <s v="A5460"/>
    <s v="綜合研究所"/>
    <n v="2642175"/>
    <n v="0"/>
    <n v="2642175"/>
  </r>
  <r>
    <x v="2"/>
    <x v="2"/>
    <x v="112"/>
    <s v="其他營業外費用"/>
    <x v="916"/>
    <x v="908"/>
    <s v="A3900"/>
    <s v="尖山發電廠"/>
    <n v="168180"/>
    <n v="0"/>
    <n v="168180"/>
  </r>
  <r>
    <x v="2"/>
    <x v="2"/>
    <x v="112"/>
    <s v="其他營業外費用"/>
    <x v="916"/>
    <x v="908"/>
    <s v="A4750"/>
    <s v="新桃供電區營運處"/>
    <n v="117596"/>
    <n v="0"/>
    <n v="117596"/>
  </r>
  <r>
    <x v="2"/>
    <x v="2"/>
    <x v="112"/>
    <s v="其他營業外費用"/>
    <x v="916"/>
    <x v="908"/>
    <s v="A4900"/>
    <s v="高屏供電區營運處"/>
    <n v="933576"/>
    <n v="0"/>
    <n v="933576"/>
  </r>
  <r>
    <x v="2"/>
    <x v="2"/>
    <x v="112"/>
    <s v="其他營業外費用"/>
    <x v="917"/>
    <x v="909"/>
    <s v="A0030"/>
    <s v="企劃處"/>
    <n v="129"/>
    <n v="0"/>
    <n v="129"/>
  </r>
  <r>
    <x v="2"/>
    <x v="2"/>
    <x v="112"/>
    <s v="其他營業外費用"/>
    <x v="917"/>
    <x v="909"/>
    <s v="A0040"/>
    <s v="發電處"/>
    <n v="560304"/>
    <n v="0"/>
    <n v="560304"/>
  </r>
  <r>
    <x v="2"/>
    <x v="2"/>
    <x v="112"/>
    <s v="其他營業外費用"/>
    <x v="917"/>
    <x v="909"/>
    <s v="A0050"/>
    <s v="供電處"/>
    <n v="113216"/>
    <n v="0"/>
    <n v="113216"/>
  </r>
  <r>
    <x v="2"/>
    <x v="2"/>
    <x v="112"/>
    <s v="其他營業外費用"/>
    <x v="917"/>
    <x v="909"/>
    <s v="A0060"/>
    <s v="電力調度處"/>
    <n v="774641"/>
    <n v="0"/>
    <n v="774641"/>
  </r>
  <r>
    <x v="2"/>
    <x v="2"/>
    <x v="112"/>
    <s v="其他營業外費用"/>
    <x v="917"/>
    <x v="909"/>
    <s v="A0070"/>
    <s v="業務處"/>
    <n v="142562"/>
    <n v="0"/>
    <n v="142562"/>
  </r>
  <r>
    <x v="2"/>
    <x v="2"/>
    <x v="112"/>
    <s v="其他營業外費用"/>
    <x v="917"/>
    <x v="909"/>
    <s v="A0080"/>
    <s v="材料處"/>
    <n v="156112"/>
    <n v="0"/>
    <n v="156112"/>
  </r>
  <r>
    <x v="2"/>
    <x v="2"/>
    <x v="112"/>
    <s v="其他營業外費用"/>
    <x v="917"/>
    <x v="909"/>
    <s v="A0090"/>
    <s v="燃料處"/>
    <n v="58315"/>
    <n v="0"/>
    <n v="58315"/>
  </r>
  <r>
    <x v="2"/>
    <x v="2"/>
    <x v="112"/>
    <s v="其他營業外費用"/>
    <x v="917"/>
    <x v="909"/>
    <s v="A0100"/>
    <s v="財務處"/>
    <n v="38571"/>
    <n v="0"/>
    <n v="38571"/>
  </r>
  <r>
    <x v="2"/>
    <x v="2"/>
    <x v="112"/>
    <s v="其他營業外費用"/>
    <x v="917"/>
    <x v="909"/>
    <s v="A0140"/>
    <s v="秘書處"/>
    <n v="411314"/>
    <n v="0"/>
    <n v="411314"/>
  </r>
  <r>
    <x v="2"/>
    <x v="2"/>
    <x v="112"/>
    <s v="其他營業外費用"/>
    <x v="917"/>
    <x v="909"/>
    <s v="A0150"/>
    <s v="電源開發處"/>
    <n v="357311"/>
    <n v="0"/>
    <n v="357311"/>
  </r>
  <r>
    <x v="2"/>
    <x v="2"/>
    <x v="112"/>
    <s v="其他營業外費用"/>
    <x v="917"/>
    <x v="909"/>
    <s v="A0170"/>
    <s v="營建處"/>
    <n v="130008"/>
    <n v="0"/>
    <n v="130008"/>
  </r>
  <r>
    <x v="2"/>
    <x v="2"/>
    <x v="112"/>
    <s v="其他營業外費用"/>
    <x v="917"/>
    <x v="909"/>
    <s v="A0180"/>
    <s v="會計處"/>
    <n v="127704"/>
    <n v="0"/>
    <n v="127704"/>
  </r>
  <r>
    <x v="2"/>
    <x v="2"/>
    <x v="112"/>
    <s v="其他營業外費用"/>
    <x v="917"/>
    <x v="909"/>
    <s v="A0230"/>
    <s v="系統規劃處"/>
    <n v="68446"/>
    <n v="0"/>
    <n v="68446"/>
  </r>
  <r>
    <x v="2"/>
    <x v="2"/>
    <x v="112"/>
    <s v="其他營業外費用"/>
    <x v="917"/>
    <x v="909"/>
    <s v="A0240"/>
    <s v="資訊系統處"/>
    <n v="4642553"/>
    <n v="0"/>
    <n v="4642553"/>
  </r>
  <r>
    <x v="2"/>
    <x v="2"/>
    <x v="112"/>
    <s v="其他營業外費用"/>
    <x v="917"/>
    <x v="909"/>
    <s v="A0270"/>
    <s v="核能技術處"/>
    <n v="139143"/>
    <n v="0"/>
    <n v="139143"/>
  </r>
  <r>
    <x v="2"/>
    <x v="2"/>
    <x v="112"/>
    <s v="其他營業外費用"/>
    <x v="917"/>
    <x v="909"/>
    <s v="A0430"/>
    <s v="核能發電廠緊急計畫執行委員會"/>
    <n v="582"/>
    <n v="0"/>
    <n v="582"/>
  </r>
  <r>
    <x v="2"/>
    <x v="2"/>
    <x v="112"/>
    <s v="其他營業外費用"/>
    <x v="917"/>
    <x v="909"/>
    <s v="A0450"/>
    <s v="特種防護團"/>
    <n v="120017"/>
    <n v="0"/>
    <n v="120017"/>
  </r>
  <r>
    <x v="2"/>
    <x v="2"/>
    <x v="112"/>
    <s v="其他營業外費用"/>
    <x v="917"/>
    <x v="909"/>
    <s v="A0510"/>
    <s v="公眾服務處"/>
    <n v="2178"/>
    <n v="0"/>
    <n v="2178"/>
  </r>
  <r>
    <x v="2"/>
    <x v="2"/>
    <x v="112"/>
    <s v="其他營業外費用"/>
    <x v="917"/>
    <x v="909"/>
    <s v="A0540"/>
    <s v="核能安全處"/>
    <n v="198977"/>
    <n v="0"/>
    <n v="198977"/>
  </r>
  <r>
    <x v="2"/>
    <x v="2"/>
    <x v="112"/>
    <s v="其他營業外費用"/>
    <x v="917"/>
    <x v="909"/>
    <s v="A0560"/>
    <s v="核能發電處"/>
    <n v="143671"/>
    <n v="0"/>
    <n v="143671"/>
  </r>
  <r>
    <x v="2"/>
    <x v="2"/>
    <x v="112"/>
    <s v="其他營業外費用"/>
    <x v="917"/>
    <x v="909"/>
    <s v="A0620"/>
    <s v="工業安全衛生處"/>
    <n v="7931"/>
    <n v="0"/>
    <n v="7931"/>
  </r>
  <r>
    <x v="2"/>
    <x v="2"/>
    <x v="112"/>
    <s v="其他營業外費用"/>
    <x v="917"/>
    <x v="909"/>
    <s v="A0630"/>
    <s v="新事業開發室"/>
    <n v="87613"/>
    <n v="0"/>
    <n v="87613"/>
  </r>
  <r>
    <x v="2"/>
    <x v="2"/>
    <x v="112"/>
    <s v="其他營業外費用"/>
    <x v="917"/>
    <x v="909"/>
    <s v="A0770"/>
    <s v="配電處"/>
    <n v="63449"/>
    <n v="0"/>
    <n v="63449"/>
  </r>
  <r>
    <x v="2"/>
    <x v="2"/>
    <x v="112"/>
    <s v="其他營業外費用"/>
    <x v="917"/>
    <x v="909"/>
    <s v="A0780"/>
    <s v="核能後端營運處"/>
    <n v="766343"/>
    <n v="0"/>
    <n v="766343"/>
  </r>
  <r>
    <x v="2"/>
    <x v="2"/>
    <x v="112"/>
    <s v="其他營業外費用"/>
    <x v="917"/>
    <x v="909"/>
    <s v="A0950"/>
    <s v="董事會檢核室"/>
    <n v="46993"/>
    <n v="0"/>
    <n v="46993"/>
  </r>
  <r>
    <x v="2"/>
    <x v="2"/>
    <x v="112"/>
    <s v="其他營業外費用"/>
    <x v="917"/>
    <x v="909"/>
    <s v="A0960"/>
    <s v="人力資源處"/>
    <n v="65"/>
    <n v="0"/>
    <n v="65"/>
  </r>
  <r>
    <x v="2"/>
    <x v="2"/>
    <x v="112"/>
    <s v="其他營業外費用"/>
    <x v="917"/>
    <x v="909"/>
    <s v="A1010"/>
    <s v="基隆區營業處"/>
    <n v="30211297"/>
    <n v="0"/>
    <n v="30211297"/>
  </r>
  <r>
    <x v="2"/>
    <x v="2"/>
    <x v="112"/>
    <s v="其他營業外費用"/>
    <x v="917"/>
    <x v="909"/>
    <s v="A101D"/>
    <s v="基隆區營業處-配電"/>
    <n v="11064243"/>
    <n v="0"/>
    <n v="11064243"/>
  </r>
  <r>
    <x v="2"/>
    <x v="2"/>
    <x v="112"/>
    <s v="其他營業外費用"/>
    <x v="917"/>
    <x v="909"/>
    <s v="A101S"/>
    <s v="基隆區營業處-售電"/>
    <n v="38215"/>
    <n v="0"/>
    <n v="38215"/>
  </r>
  <r>
    <x v="2"/>
    <x v="2"/>
    <x v="112"/>
    <s v="其他營業外費用"/>
    <x v="917"/>
    <x v="909"/>
    <s v="A1020"/>
    <s v="台北市區營業處"/>
    <n v="20619153"/>
    <n v="0"/>
    <n v="20619153"/>
  </r>
  <r>
    <x v="2"/>
    <x v="2"/>
    <x v="112"/>
    <s v="其他營業外費用"/>
    <x v="917"/>
    <x v="909"/>
    <s v="A102D"/>
    <s v="台北市區營業處-配電"/>
    <n v="0"/>
    <n v="-7463037"/>
    <n v="-7463037"/>
  </r>
  <r>
    <x v="2"/>
    <x v="2"/>
    <x v="112"/>
    <s v="其他營業外費用"/>
    <x v="917"/>
    <x v="909"/>
    <s v="A102S"/>
    <s v="台北市區營業處-售電"/>
    <n v="283958"/>
    <n v="0"/>
    <n v="283958"/>
  </r>
  <r>
    <x v="2"/>
    <x v="2"/>
    <x v="112"/>
    <s v="其他營業外費用"/>
    <x v="917"/>
    <x v="909"/>
    <s v="A1030"/>
    <s v="桃園區營業處"/>
    <n v="93845992"/>
    <n v="0"/>
    <n v="93845992"/>
  </r>
  <r>
    <x v="2"/>
    <x v="2"/>
    <x v="112"/>
    <s v="其他營業外費用"/>
    <x v="917"/>
    <x v="909"/>
    <s v="A103D"/>
    <s v="桃園區營業處-配電"/>
    <n v="0"/>
    <n v="-999363"/>
    <n v="-999363"/>
  </r>
  <r>
    <x v="2"/>
    <x v="2"/>
    <x v="112"/>
    <s v="其他營業外費用"/>
    <x v="917"/>
    <x v="909"/>
    <s v="A103S"/>
    <s v="桃園區營業處-售電"/>
    <n v="119874"/>
    <n v="0"/>
    <n v="119874"/>
  </r>
  <r>
    <x v="2"/>
    <x v="2"/>
    <x v="112"/>
    <s v="其他營業外費用"/>
    <x v="917"/>
    <x v="909"/>
    <s v="A1040"/>
    <s v="新竹區營業處"/>
    <n v="44314630"/>
    <n v="0"/>
    <n v="44314630"/>
  </r>
  <r>
    <x v="2"/>
    <x v="2"/>
    <x v="112"/>
    <s v="其他營業外費用"/>
    <x v="917"/>
    <x v="909"/>
    <s v="A104D"/>
    <s v="新竹區營業處-配電"/>
    <n v="10154618"/>
    <n v="0"/>
    <n v="10154618"/>
  </r>
  <r>
    <x v="2"/>
    <x v="2"/>
    <x v="112"/>
    <s v="其他營業外費用"/>
    <x v="917"/>
    <x v="909"/>
    <s v="A104S"/>
    <s v="新竹區營業處-售電"/>
    <n v="92087"/>
    <n v="0"/>
    <n v="92087"/>
  </r>
  <r>
    <x v="2"/>
    <x v="2"/>
    <x v="112"/>
    <s v="其他營業外費用"/>
    <x v="917"/>
    <x v="909"/>
    <s v="A1050"/>
    <s v="台中區營業處"/>
    <n v="75216804"/>
    <n v="0"/>
    <n v="75216804"/>
  </r>
  <r>
    <x v="2"/>
    <x v="2"/>
    <x v="112"/>
    <s v="其他營業外費用"/>
    <x v="917"/>
    <x v="909"/>
    <s v="A105D"/>
    <s v="台中區營業處-配電"/>
    <n v="18166148"/>
    <n v="0"/>
    <n v="18166148"/>
  </r>
  <r>
    <x v="2"/>
    <x v="2"/>
    <x v="112"/>
    <s v="其他營業外費用"/>
    <x v="917"/>
    <x v="909"/>
    <s v="A105S"/>
    <s v="台中區營業處-售電"/>
    <n v="313074"/>
    <n v="0"/>
    <n v="313074"/>
  </r>
  <r>
    <x v="2"/>
    <x v="2"/>
    <x v="112"/>
    <s v="其他營業外費用"/>
    <x v="917"/>
    <x v="909"/>
    <s v="A1060"/>
    <s v="彰化區營業處"/>
    <n v="44294289"/>
    <n v="0"/>
    <n v="44294289"/>
  </r>
  <r>
    <x v="2"/>
    <x v="2"/>
    <x v="112"/>
    <s v="其他營業外費用"/>
    <x v="917"/>
    <x v="909"/>
    <s v="A106D"/>
    <s v="彰化區營業處-配電"/>
    <n v="17255746"/>
    <n v="0"/>
    <n v="17255746"/>
  </r>
  <r>
    <x v="2"/>
    <x v="2"/>
    <x v="112"/>
    <s v="其他營業外費用"/>
    <x v="917"/>
    <x v="909"/>
    <s v="A106S"/>
    <s v="彰化區營業處-售電"/>
    <n v="58015"/>
    <n v="0"/>
    <n v="58015"/>
  </r>
  <r>
    <x v="2"/>
    <x v="2"/>
    <x v="112"/>
    <s v="其他營業外費用"/>
    <x v="917"/>
    <x v="909"/>
    <s v="A1070"/>
    <s v="嘉義區營業處"/>
    <n v="31653302"/>
    <n v="0"/>
    <n v="31653302"/>
  </r>
  <r>
    <x v="2"/>
    <x v="2"/>
    <x v="112"/>
    <s v="其他營業外費用"/>
    <x v="917"/>
    <x v="909"/>
    <s v="A107D"/>
    <s v="嘉義區營業處-配電"/>
    <n v="0"/>
    <n v="-6372881"/>
    <n v="-6372881"/>
  </r>
  <r>
    <x v="2"/>
    <x v="2"/>
    <x v="112"/>
    <s v="其他營業外費用"/>
    <x v="917"/>
    <x v="909"/>
    <s v="A107S"/>
    <s v="嘉義區營業處-售電"/>
    <n v="24145"/>
    <n v="0"/>
    <n v="24145"/>
  </r>
  <r>
    <x v="2"/>
    <x v="2"/>
    <x v="112"/>
    <s v="其他營業外費用"/>
    <x v="917"/>
    <x v="909"/>
    <s v="A1080"/>
    <s v="台南區營業處"/>
    <n v="42277234"/>
    <n v="0"/>
    <n v="42277234"/>
  </r>
  <r>
    <x v="2"/>
    <x v="2"/>
    <x v="112"/>
    <s v="其他營業外費用"/>
    <x v="917"/>
    <x v="909"/>
    <s v="A108D"/>
    <s v="台南區營業處-配電"/>
    <n v="0"/>
    <n v="-17210542"/>
    <n v="-17210542"/>
  </r>
  <r>
    <x v="2"/>
    <x v="2"/>
    <x v="112"/>
    <s v="其他營業外費用"/>
    <x v="917"/>
    <x v="909"/>
    <s v="A108S"/>
    <s v="台南區營業處-售電"/>
    <n v="112278"/>
    <n v="0"/>
    <n v="112278"/>
  </r>
  <r>
    <x v="2"/>
    <x v="2"/>
    <x v="112"/>
    <s v="其他營業外費用"/>
    <x v="917"/>
    <x v="909"/>
    <s v="A1090"/>
    <s v="高雄區營業處"/>
    <n v="27534242"/>
    <n v="0"/>
    <n v="27534242"/>
  </r>
  <r>
    <x v="2"/>
    <x v="2"/>
    <x v="112"/>
    <s v="其他營業外費用"/>
    <x v="917"/>
    <x v="909"/>
    <s v="A109D"/>
    <s v="高雄區營業處-配電"/>
    <n v="9761849"/>
    <n v="0"/>
    <n v="9761849"/>
  </r>
  <r>
    <x v="2"/>
    <x v="2"/>
    <x v="112"/>
    <s v="其他營業外費用"/>
    <x v="917"/>
    <x v="909"/>
    <s v="A109S"/>
    <s v="高雄區營業處-售電"/>
    <n v="188674"/>
    <n v="0"/>
    <n v="188674"/>
  </r>
  <r>
    <x v="2"/>
    <x v="2"/>
    <x v="112"/>
    <s v="其他營業外費用"/>
    <x v="917"/>
    <x v="909"/>
    <s v="A1100"/>
    <s v="屏東區營業處"/>
    <n v="33282255"/>
    <n v="0"/>
    <n v="33282255"/>
  </r>
  <r>
    <x v="2"/>
    <x v="2"/>
    <x v="112"/>
    <s v="其他營業外費用"/>
    <x v="917"/>
    <x v="909"/>
    <s v="A110D"/>
    <s v="屏東區營業處-配電"/>
    <n v="26679952"/>
    <n v="0"/>
    <n v="26679952"/>
  </r>
  <r>
    <x v="2"/>
    <x v="2"/>
    <x v="112"/>
    <s v="其他營業外費用"/>
    <x v="917"/>
    <x v="909"/>
    <s v="A110S"/>
    <s v="屏東區營業處-售電"/>
    <n v="14759"/>
    <n v="0"/>
    <n v="14759"/>
  </r>
  <r>
    <x v="2"/>
    <x v="2"/>
    <x v="112"/>
    <s v="其他營業外費用"/>
    <x v="917"/>
    <x v="909"/>
    <s v="A1110"/>
    <s v="台東區營業處"/>
    <n v="13673724"/>
    <n v="0"/>
    <n v="13673724"/>
  </r>
  <r>
    <x v="2"/>
    <x v="2"/>
    <x v="112"/>
    <s v="其他營業外費用"/>
    <x v="917"/>
    <x v="909"/>
    <s v="A111D"/>
    <s v="台東區營業處-配電"/>
    <n v="7396818"/>
    <n v="0"/>
    <n v="7396818"/>
  </r>
  <r>
    <x v="2"/>
    <x v="2"/>
    <x v="112"/>
    <s v="其他營業外費用"/>
    <x v="917"/>
    <x v="909"/>
    <s v="A111S"/>
    <s v="台東區營業處-售電"/>
    <n v="28777"/>
    <n v="0"/>
    <n v="28777"/>
  </r>
  <r>
    <x v="2"/>
    <x v="2"/>
    <x v="112"/>
    <s v="其他營業外費用"/>
    <x v="917"/>
    <x v="909"/>
    <s v="A1120"/>
    <s v="花蓮區營業處"/>
    <n v="20158795"/>
    <n v="0"/>
    <n v="20158795"/>
  </r>
  <r>
    <x v="2"/>
    <x v="2"/>
    <x v="112"/>
    <s v="其他營業外費用"/>
    <x v="917"/>
    <x v="909"/>
    <s v="A112D"/>
    <s v="花蓮區營業處-配電"/>
    <n v="11825279"/>
    <n v="0"/>
    <n v="11825279"/>
  </r>
  <r>
    <x v="2"/>
    <x v="2"/>
    <x v="112"/>
    <s v="其他營業外費用"/>
    <x v="917"/>
    <x v="909"/>
    <s v="A112S"/>
    <s v="花蓮區營業處-售電"/>
    <n v="54844"/>
    <n v="0"/>
    <n v="54844"/>
  </r>
  <r>
    <x v="2"/>
    <x v="2"/>
    <x v="112"/>
    <s v="其他營業外費用"/>
    <x v="917"/>
    <x v="909"/>
    <s v="A1130"/>
    <s v="宜蘭區營業處"/>
    <n v="23710680"/>
    <n v="0"/>
    <n v="23710680"/>
  </r>
  <r>
    <x v="2"/>
    <x v="2"/>
    <x v="112"/>
    <s v="其他營業外費用"/>
    <x v="917"/>
    <x v="909"/>
    <s v="A113D"/>
    <s v="宜蘭區營業處-配電"/>
    <n v="862754"/>
    <n v="0"/>
    <n v="862754"/>
  </r>
  <r>
    <x v="2"/>
    <x v="2"/>
    <x v="112"/>
    <s v="其他營業外費用"/>
    <x v="917"/>
    <x v="909"/>
    <s v="A113S"/>
    <s v="宜蘭區營業處-售電"/>
    <n v="49471"/>
    <n v="0"/>
    <n v="49471"/>
  </r>
  <r>
    <x v="2"/>
    <x v="2"/>
    <x v="112"/>
    <s v="其他營業外費用"/>
    <x v="917"/>
    <x v="909"/>
    <s v="A1140"/>
    <s v="澎湖區營業處"/>
    <n v="5727058"/>
    <n v="0"/>
    <n v="5727058"/>
  </r>
  <r>
    <x v="2"/>
    <x v="2"/>
    <x v="112"/>
    <s v="其他營業外費用"/>
    <x v="917"/>
    <x v="909"/>
    <s v="A114D"/>
    <s v="澎湖區營業處-配電"/>
    <n v="0"/>
    <n v="-3273650"/>
    <n v="-3273650"/>
  </r>
  <r>
    <x v="2"/>
    <x v="2"/>
    <x v="112"/>
    <s v="其他營業外費用"/>
    <x v="917"/>
    <x v="909"/>
    <s v="A114S"/>
    <s v="澎湖區營業處-售電"/>
    <n v="57073"/>
    <n v="0"/>
    <n v="57073"/>
  </r>
  <r>
    <x v="2"/>
    <x v="2"/>
    <x v="112"/>
    <s v="其他營業外費用"/>
    <x v="917"/>
    <x v="909"/>
    <s v="A1150"/>
    <s v="台北南區營業處"/>
    <n v="35805332"/>
    <n v="0"/>
    <n v="35805332"/>
  </r>
  <r>
    <x v="2"/>
    <x v="2"/>
    <x v="112"/>
    <s v="其他營業外費用"/>
    <x v="917"/>
    <x v="909"/>
    <s v="A115D"/>
    <s v="台北南區營業處-配電"/>
    <n v="5111867"/>
    <n v="0"/>
    <n v="5111867"/>
  </r>
  <r>
    <x v="2"/>
    <x v="2"/>
    <x v="112"/>
    <s v="其他營業外費用"/>
    <x v="917"/>
    <x v="909"/>
    <s v="A115S"/>
    <s v="台北南區營業處-售電"/>
    <n v="110179"/>
    <n v="0"/>
    <n v="110179"/>
  </r>
  <r>
    <x v="2"/>
    <x v="2"/>
    <x v="112"/>
    <s v="其他營業外費用"/>
    <x v="917"/>
    <x v="909"/>
    <s v="A1160"/>
    <s v="台北北區營業處"/>
    <n v="25548871"/>
    <n v="0"/>
    <n v="25548871"/>
  </r>
  <r>
    <x v="2"/>
    <x v="2"/>
    <x v="112"/>
    <s v="其他營業外費用"/>
    <x v="917"/>
    <x v="909"/>
    <s v="A116D"/>
    <s v="台北北區營業處-配電"/>
    <n v="7116055"/>
    <n v="0"/>
    <n v="7116055"/>
  </r>
  <r>
    <x v="2"/>
    <x v="2"/>
    <x v="112"/>
    <s v="其他營業外費用"/>
    <x v="917"/>
    <x v="909"/>
    <s v="A116S"/>
    <s v="台北北區營業處-售電"/>
    <n v="156717"/>
    <n v="0"/>
    <n v="156717"/>
  </r>
  <r>
    <x v="2"/>
    <x v="2"/>
    <x v="112"/>
    <s v="其他營業外費用"/>
    <x v="917"/>
    <x v="909"/>
    <s v="A1170"/>
    <s v="台北西區營業處"/>
    <n v="40384720"/>
    <n v="0"/>
    <n v="40384720"/>
  </r>
  <r>
    <x v="2"/>
    <x v="2"/>
    <x v="112"/>
    <s v="其他營業外費用"/>
    <x v="917"/>
    <x v="909"/>
    <s v="A117D"/>
    <s v="台北西區營業處-配電"/>
    <n v="915810"/>
    <n v="0"/>
    <n v="915810"/>
  </r>
  <r>
    <x v="2"/>
    <x v="2"/>
    <x v="112"/>
    <s v="其他營業外費用"/>
    <x v="917"/>
    <x v="909"/>
    <s v="A117S"/>
    <s v="台北西區營業處-售電"/>
    <n v="79548"/>
    <n v="0"/>
    <n v="79548"/>
  </r>
  <r>
    <x v="2"/>
    <x v="2"/>
    <x v="112"/>
    <s v="其他營業外費用"/>
    <x v="917"/>
    <x v="909"/>
    <s v="A1180"/>
    <s v="南投區營業處"/>
    <n v="28380011"/>
    <n v="0"/>
    <n v="28380011"/>
  </r>
  <r>
    <x v="2"/>
    <x v="2"/>
    <x v="112"/>
    <s v="其他營業外費用"/>
    <x v="917"/>
    <x v="909"/>
    <s v="A118D"/>
    <s v="南投區營業處-配電"/>
    <n v="12018001"/>
    <n v="0"/>
    <n v="12018001"/>
  </r>
  <r>
    <x v="2"/>
    <x v="2"/>
    <x v="112"/>
    <s v="其他營業外費用"/>
    <x v="917"/>
    <x v="909"/>
    <s v="A118S"/>
    <s v="南投區營業處-售電"/>
    <n v="60768"/>
    <n v="0"/>
    <n v="60768"/>
  </r>
  <r>
    <x v="2"/>
    <x v="2"/>
    <x v="112"/>
    <s v="其他營業外費用"/>
    <x v="917"/>
    <x v="909"/>
    <s v="A1190"/>
    <s v="鳳山區營業處"/>
    <n v="20903585"/>
    <n v="0"/>
    <n v="20903585"/>
  </r>
  <r>
    <x v="2"/>
    <x v="2"/>
    <x v="112"/>
    <s v="其他營業外費用"/>
    <x v="917"/>
    <x v="909"/>
    <s v="A119D"/>
    <s v="鳳山區營業處-配電"/>
    <n v="10246371"/>
    <n v="0"/>
    <n v="10246371"/>
  </r>
  <r>
    <x v="2"/>
    <x v="2"/>
    <x v="112"/>
    <s v="其他營業外費用"/>
    <x v="917"/>
    <x v="909"/>
    <s v="A119S"/>
    <s v="鳳山區營業處-售電"/>
    <n v="12505"/>
    <n v="0"/>
    <n v="12505"/>
  </r>
  <r>
    <x v="2"/>
    <x v="2"/>
    <x v="112"/>
    <s v="其他營業外費用"/>
    <x v="917"/>
    <x v="909"/>
    <s v="A1200"/>
    <s v="雲林區營業處"/>
    <n v="40307153"/>
    <n v="0"/>
    <n v="40307153"/>
  </r>
  <r>
    <x v="2"/>
    <x v="2"/>
    <x v="112"/>
    <s v="其他營業外費用"/>
    <x v="917"/>
    <x v="909"/>
    <s v="A120D"/>
    <s v="雲林區營業處-配電"/>
    <n v="0"/>
    <n v="-7688246"/>
    <n v="-7688246"/>
  </r>
  <r>
    <x v="2"/>
    <x v="2"/>
    <x v="112"/>
    <s v="其他營業外費用"/>
    <x v="917"/>
    <x v="909"/>
    <s v="A120S"/>
    <s v="雲林區營業處-售電"/>
    <n v="38259"/>
    <n v="0"/>
    <n v="38259"/>
  </r>
  <r>
    <x v="2"/>
    <x v="2"/>
    <x v="112"/>
    <s v="其他營業外費用"/>
    <x v="917"/>
    <x v="909"/>
    <s v="A1210"/>
    <s v="新營區營業處"/>
    <n v="16124590"/>
    <n v="0"/>
    <n v="16124590"/>
  </r>
  <r>
    <x v="2"/>
    <x v="2"/>
    <x v="112"/>
    <s v="其他營業外費用"/>
    <x v="917"/>
    <x v="909"/>
    <s v="A121D"/>
    <s v="新營區營業處-配電"/>
    <n v="1596331"/>
    <n v="0"/>
    <n v="1596331"/>
  </r>
  <r>
    <x v="2"/>
    <x v="2"/>
    <x v="112"/>
    <s v="其他營業外費用"/>
    <x v="917"/>
    <x v="909"/>
    <s v="A121S"/>
    <s v="新營區營業處-售電"/>
    <n v="59356"/>
    <n v="0"/>
    <n v="59356"/>
  </r>
  <r>
    <x v="2"/>
    <x v="2"/>
    <x v="112"/>
    <s v="其他營業外費用"/>
    <x v="917"/>
    <x v="909"/>
    <s v="A1220"/>
    <s v="苗栗區營業處"/>
    <n v="40958392"/>
    <n v="0"/>
    <n v="40958392"/>
  </r>
  <r>
    <x v="2"/>
    <x v="2"/>
    <x v="112"/>
    <s v="其他營業外費用"/>
    <x v="917"/>
    <x v="909"/>
    <s v="A122D"/>
    <s v="苗栗區營業處-配電"/>
    <n v="6753639"/>
    <n v="0"/>
    <n v="6753639"/>
  </r>
  <r>
    <x v="2"/>
    <x v="2"/>
    <x v="112"/>
    <s v="其他營業外費用"/>
    <x v="917"/>
    <x v="909"/>
    <s v="A122S"/>
    <s v="苗栗區營業處-售電"/>
    <n v="1537"/>
    <n v="0"/>
    <n v="1537"/>
  </r>
  <r>
    <x v="2"/>
    <x v="2"/>
    <x v="112"/>
    <s v="其他營業外費用"/>
    <x v="917"/>
    <x v="909"/>
    <s v="A1230"/>
    <s v="金門區營業處"/>
    <n v="6759331"/>
    <n v="0"/>
    <n v="6759331"/>
  </r>
  <r>
    <x v="2"/>
    <x v="2"/>
    <x v="112"/>
    <s v="其他營業外費用"/>
    <x v="917"/>
    <x v="909"/>
    <s v="A123D"/>
    <s v="金門區營業處-配電"/>
    <n v="4597754"/>
    <n v="0"/>
    <n v="4597754"/>
  </r>
  <r>
    <x v="2"/>
    <x v="2"/>
    <x v="112"/>
    <s v="其他營業外費用"/>
    <x v="917"/>
    <x v="909"/>
    <s v="A123S"/>
    <s v="金門區營業處-售電"/>
    <n v="43036"/>
    <n v="0"/>
    <n v="43036"/>
  </r>
  <r>
    <x v="2"/>
    <x v="2"/>
    <x v="112"/>
    <s v="其他營業外費用"/>
    <x v="917"/>
    <x v="909"/>
    <s v="A1240"/>
    <s v="馬祖區營業處"/>
    <n v="2368305"/>
    <n v="0"/>
    <n v="2368305"/>
  </r>
  <r>
    <x v="2"/>
    <x v="2"/>
    <x v="112"/>
    <s v="其他營業外費用"/>
    <x v="917"/>
    <x v="909"/>
    <s v="A124D"/>
    <s v="馬祖區營業處-配電"/>
    <n v="342843"/>
    <n v="0"/>
    <n v="342843"/>
  </r>
  <r>
    <x v="2"/>
    <x v="2"/>
    <x v="112"/>
    <s v="其他營業外費用"/>
    <x v="917"/>
    <x v="909"/>
    <s v="A124S"/>
    <s v="馬祖區營業處-售電"/>
    <n v="6759"/>
    <n v="0"/>
    <n v="6759"/>
  </r>
  <r>
    <x v="2"/>
    <x v="2"/>
    <x v="112"/>
    <s v="其他營業外費用"/>
    <x v="917"/>
    <x v="909"/>
    <s v="A2030"/>
    <s v="萬大發電廠"/>
    <n v="1111288"/>
    <n v="0"/>
    <n v="1111288"/>
  </r>
  <r>
    <x v="2"/>
    <x v="2"/>
    <x v="112"/>
    <s v="其他營業外費用"/>
    <x v="917"/>
    <x v="909"/>
    <s v="A2040"/>
    <s v="大觀發電廠"/>
    <n v="1074421"/>
    <n v="0"/>
    <n v="1074421"/>
  </r>
  <r>
    <x v="2"/>
    <x v="2"/>
    <x v="112"/>
    <s v="其他營業外費用"/>
    <x v="917"/>
    <x v="909"/>
    <s v="A2050"/>
    <s v="明潭發電廠"/>
    <n v="2619045"/>
    <n v="0"/>
    <n v="2619045"/>
  </r>
  <r>
    <x v="2"/>
    <x v="2"/>
    <x v="112"/>
    <s v="其他營業外費用"/>
    <x v="917"/>
    <x v="909"/>
    <s v="A2250"/>
    <s v="東部發電廠"/>
    <n v="912224"/>
    <n v="0"/>
    <n v="912224"/>
  </r>
  <r>
    <x v="2"/>
    <x v="2"/>
    <x v="112"/>
    <s v="其他營業外費用"/>
    <x v="917"/>
    <x v="909"/>
    <s v="A2310"/>
    <s v="蘭陽發電廠"/>
    <n v="3477712"/>
    <n v="0"/>
    <n v="3477712"/>
  </r>
  <r>
    <x v="2"/>
    <x v="2"/>
    <x v="112"/>
    <s v="其他營業外費用"/>
    <x v="917"/>
    <x v="909"/>
    <s v="A2360"/>
    <s v="桂山發電廠"/>
    <n v="187715"/>
    <n v="0"/>
    <n v="187715"/>
  </r>
  <r>
    <x v="2"/>
    <x v="2"/>
    <x v="112"/>
    <s v="其他營業外費用"/>
    <x v="917"/>
    <x v="909"/>
    <s v="A2390"/>
    <s v="曾文發電廠"/>
    <n v="61222"/>
    <n v="0"/>
    <n v="61222"/>
  </r>
  <r>
    <x v="2"/>
    <x v="2"/>
    <x v="112"/>
    <s v="其他營業外費用"/>
    <x v="917"/>
    <x v="909"/>
    <s v="A2550"/>
    <s v="大甲溪發電廠"/>
    <n v="2025231"/>
    <n v="0"/>
    <n v="2025231"/>
  </r>
  <r>
    <x v="2"/>
    <x v="2"/>
    <x v="112"/>
    <s v="其他營業外費用"/>
    <x v="917"/>
    <x v="909"/>
    <s v="A2570"/>
    <s v="卓蘭發電廠"/>
    <n v="890705"/>
    <n v="0"/>
    <n v="890705"/>
  </r>
  <r>
    <x v="2"/>
    <x v="2"/>
    <x v="112"/>
    <s v="其他營業外費用"/>
    <x v="917"/>
    <x v="909"/>
    <s v="A2710"/>
    <s v="高屏發電廠"/>
    <n v="532464"/>
    <n v="0"/>
    <n v="532464"/>
  </r>
  <r>
    <x v="2"/>
    <x v="2"/>
    <x v="112"/>
    <s v="其他營業外費用"/>
    <x v="917"/>
    <x v="909"/>
    <s v="A3200"/>
    <s v="林口發電廠"/>
    <n v="3620481"/>
    <n v="0"/>
    <n v="3620481"/>
  </r>
  <r>
    <x v="2"/>
    <x v="2"/>
    <x v="112"/>
    <s v="其他營業外費用"/>
    <x v="917"/>
    <x v="909"/>
    <s v="A3300"/>
    <s v="南部發電廠"/>
    <n v="6062709"/>
    <n v="0"/>
    <n v="6062709"/>
  </r>
  <r>
    <x v="2"/>
    <x v="2"/>
    <x v="112"/>
    <s v="其他營業外費用"/>
    <x v="917"/>
    <x v="909"/>
    <s v="A3400"/>
    <s v="大林發電廠"/>
    <n v="0"/>
    <n v="-134984906"/>
    <n v="-134984906"/>
  </r>
  <r>
    <x v="2"/>
    <x v="2"/>
    <x v="112"/>
    <s v="其他營業外費用"/>
    <x v="917"/>
    <x v="909"/>
    <s v="A3410"/>
    <s v="興達發電廠"/>
    <n v="35707796"/>
    <n v="0"/>
    <n v="35707796"/>
  </r>
  <r>
    <x v="2"/>
    <x v="2"/>
    <x v="112"/>
    <s v="其他營業外費用"/>
    <x v="917"/>
    <x v="909"/>
    <s v="A3500"/>
    <s v="第一核能發電廠"/>
    <n v="2270108"/>
    <n v="0"/>
    <n v="2270108"/>
  </r>
  <r>
    <x v="2"/>
    <x v="2"/>
    <x v="112"/>
    <s v="其他營業外費用"/>
    <x v="917"/>
    <x v="909"/>
    <s v="A3510"/>
    <s v="第二核能發電廠"/>
    <n v="0"/>
    <n v="-1059651"/>
    <n v="-1059651"/>
  </r>
  <r>
    <x v="2"/>
    <x v="2"/>
    <x v="112"/>
    <s v="其他營業外費用"/>
    <x v="917"/>
    <x v="909"/>
    <s v="A3520"/>
    <s v="第三核能發電廠"/>
    <n v="10805274"/>
    <n v="0"/>
    <n v="10805274"/>
  </r>
  <r>
    <x v="2"/>
    <x v="2"/>
    <x v="112"/>
    <s v="其他營業外費用"/>
    <x v="917"/>
    <x v="909"/>
    <s v="A3600"/>
    <s v="協和發電廠"/>
    <n v="2346926"/>
    <n v="0"/>
    <n v="2346926"/>
  </r>
  <r>
    <x v="2"/>
    <x v="2"/>
    <x v="112"/>
    <s v="其他營業外費用"/>
    <x v="917"/>
    <x v="909"/>
    <s v="A3700"/>
    <s v="通霄發電廠"/>
    <n v="10759163"/>
    <n v="0"/>
    <n v="10759163"/>
  </r>
  <r>
    <x v="2"/>
    <x v="2"/>
    <x v="112"/>
    <s v="其他營業外費用"/>
    <x v="917"/>
    <x v="909"/>
    <s v="A3710"/>
    <s v="台中發電廠"/>
    <n v="20164780"/>
    <n v="0"/>
    <n v="20164780"/>
  </r>
  <r>
    <x v="2"/>
    <x v="2"/>
    <x v="112"/>
    <s v="其他營業外費用"/>
    <x v="917"/>
    <x v="909"/>
    <s v="A3800"/>
    <s v="大潭發電廠"/>
    <n v="4565792"/>
    <n v="0"/>
    <n v="4565792"/>
  </r>
  <r>
    <x v="2"/>
    <x v="2"/>
    <x v="112"/>
    <s v="其他營業外費用"/>
    <x v="917"/>
    <x v="909"/>
    <s v="A3900"/>
    <s v="尖山發電廠"/>
    <n v="2298316"/>
    <n v="0"/>
    <n v="2298316"/>
  </r>
  <r>
    <x v="2"/>
    <x v="2"/>
    <x v="112"/>
    <s v="其他營業外費用"/>
    <x v="917"/>
    <x v="909"/>
    <s v="A3910"/>
    <s v="塔山發電廠"/>
    <n v="4780733"/>
    <n v="0"/>
    <n v="4780733"/>
  </r>
  <r>
    <x v="2"/>
    <x v="2"/>
    <x v="112"/>
    <s v="其他營業外費用"/>
    <x v="917"/>
    <x v="909"/>
    <s v="A4700"/>
    <s v="台北供電區營運處"/>
    <n v="77352493"/>
    <n v="0"/>
    <n v="77352493"/>
  </r>
  <r>
    <x v="2"/>
    <x v="2"/>
    <x v="112"/>
    <s v="其他營業外費用"/>
    <x v="917"/>
    <x v="909"/>
    <s v="A4750"/>
    <s v="新桃供電區營運處"/>
    <n v="118647813"/>
    <n v="0"/>
    <n v="118647813"/>
  </r>
  <r>
    <x v="2"/>
    <x v="2"/>
    <x v="112"/>
    <s v="其他營業外費用"/>
    <x v="917"/>
    <x v="909"/>
    <s v="A4800"/>
    <s v="台中供電區營運處"/>
    <n v="48857190"/>
    <n v="0"/>
    <n v="48857190"/>
  </r>
  <r>
    <x v="2"/>
    <x v="2"/>
    <x v="112"/>
    <s v="其他營業外費用"/>
    <x v="917"/>
    <x v="909"/>
    <s v="A4850"/>
    <s v="嘉南供電區營運處"/>
    <n v="50499227"/>
    <n v="0"/>
    <n v="50499227"/>
  </r>
  <r>
    <x v="2"/>
    <x v="2"/>
    <x v="112"/>
    <s v="其他營業外費用"/>
    <x v="917"/>
    <x v="909"/>
    <s v="A4900"/>
    <s v="高屏供電區營運處"/>
    <n v="68124716"/>
    <n v="0"/>
    <n v="68124716"/>
  </r>
  <r>
    <x v="2"/>
    <x v="2"/>
    <x v="112"/>
    <s v="其他營業外費用"/>
    <x v="917"/>
    <x v="909"/>
    <s v="A4950"/>
    <s v="花東供電區營運處"/>
    <n v="11154022"/>
    <n v="0"/>
    <n v="11154022"/>
  </r>
  <r>
    <x v="2"/>
    <x v="2"/>
    <x v="112"/>
    <s v="其他營業外費用"/>
    <x v="917"/>
    <x v="909"/>
    <s v="A5130"/>
    <s v="訓練所"/>
    <n v="1159444"/>
    <n v="0"/>
    <n v="1159444"/>
  </r>
  <r>
    <x v="2"/>
    <x v="2"/>
    <x v="112"/>
    <s v="其他營業外費用"/>
    <x v="917"/>
    <x v="909"/>
    <s v="A5250"/>
    <s v="放射試驗室"/>
    <n v="272919"/>
    <n v="0"/>
    <n v="272919"/>
  </r>
  <r>
    <x v="2"/>
    <x v="2"/>
    <x v="112"/>
    <s v="其他營業外費用"/>
    <x v="917"/>
    <x v="909"/>
    <s v="A5300"/>
    <s v="南部資料處理中心"/>
    <n v="753462"/>
    <n v="0"/>
    <n v="753462"/>
  </r>
  <r>
    <x v="2"/>
    <x v="2"/>
    <x v="112"/>
    <s v="其他營業外費用"/>
    <x v="917"/>
    <x v="909"/>
    <s v="A5330"/>
    <s v="電力修護處"/>
    <n v="13609250"/>
    <n v="0"/>
    <n v="13609250"/>
  </r>
  <r>
    <x v="2"/>
    <x v="2"/>
    <x v="112"/>
    <s v="其他營業外費用"/>
    <x v="917"/>
    <x v="909"/>
    <s v="A5340"/>
    <s v="電力修護處南部分處"/>
    <n v="556815"/>
    <n v="0"/>
    <n v="556815"/>
  </r>
  <r>
    <x v="2"/>
    <x v="2"/>
    <x v="112"/>
    <s v="其他營業外費用"/>
    <x v="917"/>
    <x v="909"/>
    <s v="A5350"/>
    <s v="中部資料處理中心"/>
    <n v="6011270"/>
    <n v="0"/>
    <n v="6011270"/>
  </r>
  <r>
    <x v="2"/>
    <x v="2"/>
    <x v="112"/>
    <s v="其他營業外費用"/>
    <x v="917"/>
    <x v="909"/>
    <s v="A5420"/>
    <s v="電力修護處中部分處"/>
    <n v="748993"/>
    <n v="0"/>
    <n v="748993"/>
  </r>
  <r>
    <x v="2"/>
    <x v="2"/>
    <x v="112"/>
    <s v="其他營業外費用"/>
    <x v="917"/>
    <x v="909"/>
    <s v="A5450"/>
    <s v="電力通信處"/>
    <n v="14014568"/>
    <n v="0"/>
    <n v="14014568"/>
  </r>
  <r>
    <x v="2"/>
    <x v="2"/>
    <x v="112"/>
    <s v="其他營業外費用"/>
    <x v="917"/>
    <x v="909"/>
    <s v="A5460"/>
    <s v="綜合研究所"/>
    <n v="35568725"/>
    <n v="0"/>
    <n v="35568725"/>
  </r>
  <r>
    <x v="2"/>
    <x v="2"/>
    <x v="112"/>
    <s v="其他營業外費用"/>
    <x v="917"/>
    <x v="909"/>
    <s v="A6080"/>
    <s v="海域風電施工處"/>
    <n v="188627"/>
    <n v="0"/>
    <n v="188627"/>
  </r>
  <r>
    <x v="2"/>
    <x v="2"/>
    <x v="112"/>
    <s v="其他營業外費用"/>
    <x v="917"/>
    <x v="909"/>
    <s v="A6330"/>
    <s v="核能火力發電工程處"/>
    <n v="401579"/>
    <n v="0"/>
    <n v="401579"/>
  </r>
  <r>
    <x v="2"/>
    <x v="2"/>
    <x v="112"/>
    <s v="其他營業外費用"/>
    <x v="917"/>
    <x v="909"/>
    <s v="A6380"/>
    <s v="核能火力發電工程處北部施工處"/>
    <n v="659870"/>
    <n v="0"/>
    <n v="659870"/>
  </r>
  <r>
    <x v="2"/>
    <x v="2"/>
    <x v="112"/>
    <s v="其他營業外費用"/>
    <x v="917"/>
    <x v="909"/>
    <s v="A6530"/>
    <s v="輸變電工程處"/>
    <n v="125812"/>
    <n v="0"/>
    <n v="125812"/>
  </r>
  <r>
    <x v="2"/>
    <x v="2"/>
    <x v="112"/>
    <s v="其他營業外費用"/>
    <x v="917"/>
    <x v="909"/>
    <s v="A6540"/>
    <s v="輸變電工程處北區施工處"/>
    <n v="494567"/>
    <n v="0"/>
    <n v="494567"/>
  </r>
  <r>
    <x v="2"/>
    <x v="2"/>
    <x v="112"/>
    <s v="其他營業外費用"/>
    <x v="917"/>
    <x v="909"/>
    <s v="A6550"/>
    <s v="輸變電工程處中區施工處"/>
    <n v="499171"/>
    <n v="0"/>
    <n v="499171"/>
  </r>
  <r>
    <x v="2"/>
    <x v="2"/>
    <x v="112"/>
    <s v="其他營業外費用"/>
    <x v="917"/>
    <x v="909"/>
    <s v="A6560"/>
    <s v="輸變電工程處南區施工處"/>
    <n v="1226227"/>
    <n v="0"/>
    <n v="1226227"/>
  </r>
  <r>
    <x v="2"/>
    <x v="2"/>
    <x v="112"/>
    <s v="其他營業外費用"/>
    <x v="917"/>
    <x v="909"/>
    <s v="A6720"/>
    <s v="核能火力發電工程處龍門施工處"/>
    <n v="719602"/>
    <n v="0"/>
    <n v="719602"/>
  </r>
  <r>
    <x v="2"/>
    <x v="2"/>
    <x v="112"/>
    <s v="其他營業外費用"/>
    <x v="917"/>
    <x v="909"/>
    <s v="A6750"/>
    <s v="核能火力發電工程處南部施工處"/>
    <n v="378055"/>
    <n v="0"/>
    <n v="378055"/>
  </r>
  <r>
    <x v="2"/>
    <x v="2"/>
    <x v="112"/>
    <s v="其他營業外費用"/>
    <x v="917"/>
    <x v="909"/>
    <s v="A6760"/>
    <s v="核能火力發電工程處中部施工處"/>
    <n v="1070"/>
    <n v="0"/>
    <n v="1070"/>
  </r>
  <r>
    <x v="2"/>
    <x v="2"/>
    <x v="112"/>
    <s v="其他營業外費用"/>
    <x v="917"/>
    <x v="909"/>
    <s v="A6780"/>
    <s v="核能火力發電工程處協和施工處"/>
    <n v="689764"/>
    <n v="0"/>
    <n v="689764"/>
  </r>
  <r>
    <x v="2"/>
    <x v="2"/>
    <x v="112"/>
    <s v="其他營業外費用"/>
    <x v="917"/>
    <x v="909"/>
    <s v="A6890"/>
    <s v="金門塔山工務所"/>
    <n v="90648"/>
    <n v="0"/>
    <n v="90648"/>
  </r>
  <r>
    <x v="2"/>
    <x v="2"/>
    <x v="112"/>
    <s v="其他營業外費用"/>
    <x v="917"/>
    <x v="909"/>
    <s v="A6900"/>
    <s v="台中煤倉工務所"/>
    <n v="18743"/>
    <n v="0"/>
    <n v="18743"/>
  </r>
  <r>
    <x v="2"/>
    <x v="2"/>
    <x v="112"/>
    <s v="其他營業外費用"/>
    <x v="917"/>
    <x v="909"/>
    <s v="A6930"/>
    <s v="再生能源處"/>
    <n v="11581782"/>
    <n v="0"/>
    <n v="11581782"/>
  </r>
  <r>
    <x v="2"/>
    <x v="2"/>
    <x v="112"/>
    <s v="其他營業外費用"/>
    <x v="918"/>
    <x v="910"/>
    <s v="A0560"/>
    <s v="核能發電處"/>
    <n v="369989211"/>
    <n v="0"/>
    <n v="369989211"/>
  </r>
  <r>
    <x v="2"/>
    <x v="2"/>
    <x v="112"/>
    <s v="其他營業外費用"/>
    <x v="918"/>
    <x v="910"/>
    <s v="A101D"/>
    <s v="基隆區營業處-配電"/>
    <n v="3275"/>
    <n v="0"/>
    <n v="3275"/>
  </r>
  <r>
    <x v="2"/>
    <x v="2"/>
    <x v="112"/>
    <s v="其他營業外費用"/>
    <x v="918"/>
    <x v="910"/>
    <s v="A1020"/>
    <s v="台北市區營業處"/>
    <n v="1204"/>
    <n v="0"/>
    <n v="1204"/>
  </r>
  <r>
    <x v="2"/>
    <x v="2"/>
    <x v="112"/>
    <s v="其他營業外費用"/>
    <x v="918"/>
    <x v="910"/>
    <s v="A102D"/>
    <s v="台北市區營業處-配電"/>
    <n v="102280"/>
    <n v="0"/>
    <n v="102280"/>
  </r>
  <r>
    <x v="2"/>
    <x v="2"/>
    <x v="112"/>
    <s v="其他營業外費用"/>
    <x v="918"/>
    <x v="910"/>
    <s v="A1030"/>
    <s v="桃園區營業處"/>
    <n v="171901"/>
    <n v="0"/>
    <n v="171901"/>
  </r>
  <r>
    <x v="2"/>
    <x v="2"/>
    <x v="112"/>
    <s v="其他營業外費用"/>
    <x v="918"/>
    <x v="910"/>
    <s v="A103D"/>
    <s v="桃園區營業處-配電"/>
    <n v="6614"/>
    <n v="0"/>
    <n v="6614"/>
  </r>
  <r>
    <x v="2"/>
    <x v="2"/>
    <x v="112"/>
    <s v="其他營業外費用"/>
    <x v="918"/>
    <x v="910"/>
    <s v="A1040"/>
    <s v="新竹區營業處"/>
    <n v="34734"/>
    <n v="0"/>
    <n v="34734"/>
  </r>
  <r>
    <x v="2"/>
    <x v="2"/>
    <x v="112"/>
    <s v="其他營業外費用"/>
    <x v="918"/>
    <x v="910"/>
    <s v="A104D"/>
    <s v="新竹區營業處-配電"/>
    <n v="25122"/>
    <n v="0"/>
    <n v="25122"/>
  </r>
  <r>
    <x v="2"/>
    <x v="2"/>
    <x v="112"/>
    <s v="其他營業外費用"/>
    <x v="918"/>
    <x v="910"/>
    <s v="A1050"/>
    <s v="台中區營業處"/>
    <n v="139897"/>
    <n v="0"/>
    <n v="139897"/>
  </r>
  <r>
    <x v="2"/>
    <x v="2"/>
    <x v="112"/>
    <s v="其他營業外費用"/>
    <x v="918"/>
    <x v="910"/>
    <s v="A105D"/>
    <s v="台中區營業處-配電"/>
    <n v="741001"/>
    <n v="0"/>
    <n v="741001"/>
  </r>
  <r>
    <x v="2"/>
    <x v="2"/>
    <x v="112"/>
    <s v="其他營業外費用"/>
    <x v="918"/>
    <x v="910"/>
    <s v="A1060"/>
    <s v="彰化區營業處"/>
    <n v="44043"/>
    <n v="0"/>
    <n v="44043"/>
  </r>
  <r>
    <x v="2"/>
    <x v="2"/>
    <x v="112"/>
    <s v="其他營業外費用"/>
    <x v="918"/>
    <x v="910"/>
    <s v="A106D"/>
    <s v="彰化區營業處-配電"/>
    <n v="20278"/>
    <n v="0"/>
    <n v="20278"/>
  </r>
  <r>
    <x v="2"/>
    <x v="2"/>
    <x v="112"/>
    <s v="其他營業外費用"/>
    <x v="918"/>
    <x v="910"/>
    <s v="A1070"/>
    <s v="嘉義區營業處"/>
    <n v="151662"/>
    <n v="0"/>
    <n v="151662"/>
  </r>
  <r>
    <x v="2"/>
    <x v="2"/>
    <x v="112"/>
    <s v="其他營業外費用"/>
    <x v="918"/>
    <x v="910"/>
    <s v="A107D"/>
    <s v="嘉義區營業處-配電"/>
    <n v="17759"/>
    <n v="0"/>
    <n v="17759"/>
  </r>
  <r>
    <x v="2"/>
    <x v="2"/>
    <x v="112"/>
    <s v="其他營業外費用"/>
    <x v="918"/>
    <x v="910"/>
    <s v="A1080"/>
    <s v="台南區營業處"/>
    <n v="108618"/>
    <n v="0"/>
    <n v="108618"/>
  </r>
  <r>
    <x v="2"/>
    <x v="2"/>
    <x v="112"/>
    <s v="其他營業外費用"/>
    <x v="918"/>
    <x v="910"/>
    <s v="A108D"/>
    <s v="台南區營業處-配電"/>
    <n v="12053"/>
    <n v="0"/>
    <n v="12053"/>
  </r>
  <r>
    <x v="2"/>
    <x v="2"/>
    <x v="112"/>
    <s v="其他營業外費用"/>
    <x v="918"/>
    <x v="910"/>
    <s v="A1090"/>
    <s v="高雄區營業處"/>
    <n v="286"/>
    <n v="0"/>
    <n v="286"/>
  </r>
  <r>
    <x v="2"/>
    <x v="2"/>
    <x v="112"/>
    <s v="其他營業外費用"/>
    <x v="918"/>
    <x v="910"/>
    <s v="A109D"/>
    <s v="高雄區營業處-配電"/>
    <n v="202256"/>
    <n v="0"/>
    <n v="202256"/>
  </r>
  <r>
    <x v="2"/>
    <x v="2"/>
    <x v="112"/>
    <s v="其他營業外費用"/>
    <x v="918"/>
    <x v="910"/>
    <s v="A1100"/>
    <s v="屏東區營業處"/>
    <n v="37813"/>
    <n v="0"/>
    <n v="37813"/>
  </r>
  <r>
    <x v="2"/>
    <x v="2"/>
    <x v="112"/>
    <s v="其他營業外費用"/>
    <x v="918"/>
    <x v="910"/>
    <s v="A110D"/>
    <s v="屏東區營業處-配電"/>
    <n v="19607"/>
    <n v="0"/>
    <n v="19607"/>
  </r>
  <r>
    <x v="2"/>
    <x v="2"/>
    <x v="112"/>
    <s v="其他營業外費用"/>
    <x v="918"/>
    <x v="910"/>
    <s v="A111D"/>
    <s v="台東區營業處-配電"/>
    <n v="26093"/>
    <n v="0"/>
    <n v="26093"/>
  </r>
  <r>
    <x v="2"/>
    <x v="2"/>
    <x v="112"/>
    <s v="其他營業外費用"/>
    <x v="918"/>
    <x v="910"/>
    <s v="A1120"/>
    <s v="花蓮區營業處"/>
    <n v="54316"/>
    <n v="0"/>
    <n v="54316"/>
  </r>
  <r>
    <x v="2"/>
    <x v="2"/>
    <x v="112"/>
    <s v="其他營業外費用"/>
    <x v="918"/>
    <x v="910"/>
    <s v="A112D"/>
    <s v="花蓮區營業處-配電"/>
    <n v="11592"/>
    <n v="0"/>
    <n v="11592"/>
  </r>
  <r>
    <x v="2"/>
    <x v="2"/>
    <x v="112"/>
    <s v="其他營業外費用"/>
    <x v="918"/>
    <x v="910"/>
    <s v="A1130"/>
    <s v="宜蘭區營業處"/>
    <n v="7500"/>
    <n v="0"/>
    <n v="7500"/>
  </r>
  <r>
    <x v="2"/>
    <x v="2"/>
    <x v="112"/>
    <s v="其他營業外費用"/>
    <x v="918"/>
    <x v="910"/>
    <s v="A113D"/>
    <s v="宜蘭區營業處-配電"/>
    <n v="49054"/>
    <n v="0"/>
    <n v="49054"/>
  </r>
  <r>
    <x v="2"/>
    <x v="2"/>
    <x v="112"/>
    <s v="其他營業外費用"/>
    <x v="918"/>
    <x v="910"/>
    <s v="A114D"/>
    <s v="澎湖區營業處-配電"/>
    <n v="240"/>
    <n v="0"/>
    <n v="240"/>
  </r>
  <r>
    <x v="2"/>
    <x v="2"/>
    <x v="112"/>
    <s v="其他營業外費用"/>
    <x v="918"/>
    <x v="910"/>
    <s v="A1150"/>
    <s v="台北南區營業處"/>
    <n v="0"/>
    <n v="-1397"/>
    <n v="-1397"/>
  </r>
  <r>
    <x v="2"/>
    <x v="2"/>
    <x v="112"/>
    <s v="其他營業外費用"/>
    <x v="918"/>
    <x v="910"/>
    <s v="A115D"/>
    <s v="台北南區營業處-配電"/>
    <n v="1397"/>
    <n v="0"/>
    <n v="1397"/>
  </r>
  <r>
    <x v="2"/>
    <x v="2"/>
    <x v="112"/>
    <s v="其他營業外費用"/>
    <x v="918"/>
    <x v="910"/>
    <s v="A1160"/>
    <s v="台北北區營業處"/>
    <n v="1557"/>
    <n v="0"/>
    <n v="1557"/>
  </r>
  <r>
    <x v="2"/>
    <x v="2"/>
    <x v="112"/>
    <s v="其他營業外費用"/>
    <x v="918"/>
    <x v="910"/>
    <s v="A116D"/>
    <s v="台北北區營業處-配電"/>
    <n v="63464"/>
    <n v="0"/>
    <n v="63464"/>
  </r>
  <r>
    <x v="2"/>
    <x v="2"/>
    <x v="112"/>
    <s v="其他營業外費用"/>
    <x v="918"/>
    <x v="910"/>
    <s v="A1170"/>
    <s v="台北西區營業處"/>
    <n v="46394"/>
    <n v="0"/>
    <n v="46394"/>
  </r>
  <r>
    <x v="2"/>
    <x v="2"/>
    <x v="112"/>
    <s v="其他營業外費用"/>
    <x v="918"/>
    <x v="910"/>
    <s v="A117D"/>
    <s v="台北西區營業處-配電"/>
    <n v="124814"/>
    <n v="0"/>
    <n v="124814"/>
  </r>
  <r>
    <x v="2"/>
    <x v="2"/>
    <x v="112"/>
    <s v="其他營業外費用"/>
    <x v="918"/>
    <x v="910"/>
    <s v="A1180"/>
    <s v="南投區營業處"/>
    <n v="5446"/>
    <n v="0"/>
    <n v="5446"/>
  </r>
  <r>
    <x v="2"/>
    <x v="2"/>
    <x v="112"/>
    <s v="其他營業外費用"/>
    <x v="918"/>
    <x v="910"/>
    <s v="A118D"/>
    <s v="南投區營業處-配電"/>
    <n v="40193"/>
    <n v="0"/>
    <n v="40193"/>
  </r>
  <r>
    <x v="2"/>
    <x v="2"/>
    <x v="112"/>
    <s v="其他營業外費用"/>
    <x v="918"/>
    <x v="910"/>
    <s v="A1190"/>
    <s v="鳳山區營業處"/>
    <n v="930"/>
    <n v="0"/>
    <n v="930"/>
  </r>
  <r>
    <x v="2"/>
    <x v="2"/>
    <x v="112"/>
    <s v="其他營業外費用"/>
    <x v="918"/>
    <x v="910"/>
    <s v="A119D"/>
    <s v="鳳山區營業處-配電"/>
    <n v="128628"/>
    <n v="0"/>
    <n v="128628"/>
  </r>
  <r>
    <x v="2"/>
    <x v="2"/>
    <x v="112"/>
    <s v="其他營業外費用"/>
    <x v="918"/>
    <x v="910"/>
    <s v="A1200"/>
    <s v="雲林區營業處"/>
    <n v="0"/>
    <n v="-151660"/>
    <n v="-151660"/>
  </r>
  <r>
    <x v="2"/>
    <x v="2"/>
    <x v="112"/>
    <s v="其他營業外費用"/>
    <x v="918"/>
    <x v="910"/>
    <s v="A120D"/>
    <s v="雲林區營業處-配電"/>
    <n v="159193"/>
    <n v="0"/>
    <n v="159193"/>
  </r>
  <r>
    <x v="2"/>
    <x v="2"/>
    <x v="112"/>
    <s v="其他營業外費用"/>
    <x v="918"/>
    <x v="910"/>
    <s v="A1210"/>
    <s v="新營區營業處"/>
    <n v="126405"/>
    <n v="0"/>
    <n v="126405"/>
  </r>
  <r>
    <x v="2"/>
    <x v="2"/>
    <x v="112"/>
    <s v="其他營業外費用"/>
    <x v="918"/>
    <x v="910"/>
    <s v="A121D"/>
    <s v="新營區營業處-配電"/>
    <n v="8277"/>
    <n v="0"/>
    <n v="8277"/>
  </r>
  <r>
    <x v="2"/>
    <x v="2"/>
    <x v="112"/>
    <s v="其他營業外費用"/>
    <x v="918"/>
    <x v="910"/>
    <s v="A1220"/>
    <s v="苗栗區營業處"/>
    <n v="55349"/>
    <n v="0"/>
    <n v="55349"/>
  </r>
  <r>
    <x v="2"/>
    <x v="2"/>
    <x v="112"/>
    <s v="其他營業外費用"/>
    <x v="918"/>
    <x v="910"/>
    <s v="A122D"/>
    <s v="苗栗區營業處-配電"/>
    <n v="9276"/>
    <n v="0"/>
    <n v="9276"/>
  </r>
  <r>
    <x v="2"/>
    <x v="2"/>
    <x v="112"/>
    <s v="其他營業外費用"/>
    <x v="918"/>
    <x v="910"/>
    <s v="A1230"/>
    <s v="金門區營業處"/>
    <n v="25192"/>
    <n v="0"/>
    <n v="25192"/>
  </r>
  <r>
    <x v="2"/>
    <x v="2"/>
    <x v="112"/>
    <s v="其他營業外費用"/>
    <x v="918"/>
    <x v="910"/>
    <s v="A2250"/>
    <s v="東部發電廠"/>
    <n v="11840"/>
    <n v="0"/>
    <n v="11840"/>
  </r>
  <r>
    <x v="2"/>
    <x v="2"/>
    <x v="112"/>
    <s v="其他營業外費用"/>
    <x v="918"/>
    <x v="910"/>
    <s v="A4700"/>
    <s v="台北供電區營運處"/>
    <n v="55457"/>
    <n v="0"/>
    <n v="55457"/>
  </r>
  <r>
    <x v="2"/>
    <x v="2"/>
    <x v="112"/>
    <s v="其他營業外費用"/>
    <x v="918"/>
    <x v="910"/>
    <s v="A4900"/>
    <s v="高屏供電區營運處"/>
    <n v="44046"/>
    <n v="0"/>
    <n v="44046"/>
  </r>
  <r>
    <x v="2"/>
    <x v="2"/>
    <x v="112"/>
    <s v="其他營業外費用"/>
    <x v="918"/>
    <x v="910"/>
    <s v="A6080"/>
    <s v="海域風電施工處"/>
    <n v="5030133"/>
    <n v="0"/>
    <n v="5030133"/>
  </r>
  <r>
    <x v="2"/>
    <x v="2"/>
    <x v="112"/>
    <s v="其他營業外費用"/>
    <x v="918"/>
    <x v="910"/>
    <s v="A6760"/>
    <s v="核能火力發電工程處中部施工處"/>
    <n v="197753002"/>
    <n v="0"/>
    <n v="197753002"/>
  </r>
  <r>
    <x v="2"/>
    <x v="2"/>
    <x v="112"/>
    <s v="其他營業外費用"/>
    <x v="919"/>
    <x v="911"/>
    <s v="A4800"/>
    <s v="台中供電區營運處"/>
    <n v="117867"/>
    <n v="0"/>
    <n v="117867"/>
  </r>
  <r>
    <x v="2"/>
    <x v="2"/>
    <x v="112"/>
    <s v="其他營業外費用"/>
    <x v="919"/>
    <x v="911"/>
    <s v="A4850"/>
    <s v="嘉南供電區營運處"/>
    <n v="87038"/>
    <n v="0"/>
    <n v="87038"/>
  </r>
  <r>
    <x v="2"/>
    <x v="2"/>
    <x v="112"/>
    <s v="其他營業外費用"/>
    <x v="919"/>
    <x v="911"/>
    <s v="A6540"/>
    <s v="輸變電工程處北區施工處"/>
    <n v="33406"/>
    <n v="0"/>
    <n v="33406"/>
  </r>
  <r>
    <x v="2"/>
    <x v="2"/>
    <x v="112"/>
    <s v="其他營業外費用"/>
    <x v="920"/>
    <x v="912"/>
    <s v="A6550"/>
    <s v="輸變電工程處中區施工處"/>
    <n v="31462"/>
    <n v="0"/>
    <n v="31462"/>
  </r>
  <r>
    <x v="2"/>
    <x v="2"/>
    <x v="112"/>
    <s v="其他營業外費用"/>
    <x v="921"/>
    <x v="913"/>
    <s v="A110D"/>
    <s v="屏東區營業處-配電"/>
    <n v="133841"/>
    <n v="0"/>
    <n v="133841"/>
  </r>
  <r>
    <x v="2"/>
    <x v="2"/>
    <x v="112"/>
    <s v="其他營業外費用"/>
    <x v="921"/>
    <x v="913"/>
    <s v="A4700"/>
    <s v="台北供電區營運處"/>
    <n v="362158"/>
    <n v="0"/>
    <n v="362158"/>
  </r>
  <r>
    <x v="2"/>
    <x v="2"/>
    <x v="112"/>
    <s v="其他營業外費用"/>
    <x v="921"/>
    <x v="913"/>
    <s v="A4750"/>
    <s v="新桃供電區營運處"/>
    <n v="26752668"/>
    <n v="0"/>
    <n v="26752668"/>
  </r>
  <r>
    <x v="2"/>
    <x v="2"/>
    <x v="112"/>
    <s v="其他營業外費用"/>
    <x v="921"/>
    <x v="913"/>
    <s v="A4800"/>
    <s v="台中供電區營運處"/>
    <n v="2315599"/>
    <n v="0"/>
    <n v="2315599"/>
  </r>
  <r>
    <x v="2"/>
    <x v="2"/>
    <x v="112"/>
    <s v="其他營業外費用"/>
    <x v="921"/>
    <x v="913"/>
    <s v="A4850"/>
    <s v="嘉南供電區營運處"/>
    <n v="1155119"/>
    <n v="0"/>
    <n v="1155119"/>
  </r>
  <r>
    <x v="2"/>
    <x v="2"/>
    <x v="112"/>
    <s v="其他營業外費用"/>
    <x v="921"/>
    <x v="913"/>
    <s v="A6540"/>
    <s v="輸變電工程處北區施工處"/>
    <n v="2793707"/>
    <n v="0"/>
    <n v="2793707"/>
  </r>
  <r>
    <x v="2"/>
    <x v="2"/>
    <x v="112"/>
    <s v="其他營業外費用"/>
    <x v="921"/>
    <x v="913"/>
    <s v="A6550"/>
    <s v="輸變電工程處中區施工處"/>
    <n v="515826"/>
    <n v="0"/>
    <n v="515826"/>
  </r>
  <r>
    <x v="2"/>
    <x v="2"/>
    <x v="112"/>
    <s v="其他營業外費用"/>
    <x v="921"/>
    <x v="913"/>
    <s v="A6560"/>
    <s v="輸變電工程處南區施工處"/>
    <n v="18027668"/>
    <n v="0"/>
    <n v="18027668"/>
  </r>
  <r>
    <x v="2"/>
    <x v="2"/>
    <x v="112"/>
    <s v="其他營業外費用"/>
    <x v="922"/>
    <x v="914"/>
    <s v="A1010"/>
    <s v="基隆區營業處"/>
    <n v="1305"/>
    <n v="0"/>
    <n v="1305"/>
  </r>
  <r>
    <x v="2"/>
    <x v="2"/>
    <x v="112"/>
    <s v="其他營業外費用"/>
    <x v="922"/>
    <x v="914"/>
    <s v="A101D"/>
    <s v="基隆區營業處-配電"/>
    <n v="51"/>
    <n v="0"/>
    <n v="51"/>
  </r>
  <r>
    <x v="2"/>
    <x v="2"/>
    <x v="112"/>
    <s v="其他營業外費用"/>
    <x v="922"/>
    <x v="914"/>
    <s v="A102D"/>
    <s v="台北市區營業處-配電"/>
    <n v="14033"/>
    <n v="0"/>
    <n v="14033"/>
  </r>
  <r>
    <x v="2"/>
    <x v="2"/>
    <x v="112"/>
    <s v="其他營業外費用"/>
    <x v="922"/>
    <x v="914"/>
    <s v="A103D"/>
    <s v="桃園區營業處-配電"/>
    <n v="752"/>
    <n v="0"/>
    <n v="752"/>
  </r>
  <r>
    <x v="2"/>
    <x v="2"/>
    <x v="112"/>
    <s v="其他營業外費用"/>
    <x v="922"/>
    <x v="914"/>
    <s v="A104D"/>
    <s v="新竹區營業處-配電"/>
    <n v="709"/>
    <n v="0"/>
    <n v="709"/>
  </r>
  <r>
    <x v="2"/>
    <x v="2"/>
    <x v="112"/>
    <s v="其他營業外費用"/>
    <x v="922"/>
    <x v="914"/>
    <s v="A105D"/>
    <s v="台中區營業處-配電"/>
    <n v="3397"/>
    <n v="0"/>
    <n v="3397"/>
  </r>
  <r>
    <x v="2"/>
    <x v="2"/>
    <x v="112"/>
    <s v="其他營業外費用"/>
    <x v="922"/>
    <x v="914"/>
    <s v="A106D"/>
    <s v="彰化區營業處-配電"/>
    <n v="307"/>
    <n v="0"/>
    <n v="307"/>
  </r>
  <r>
    <x v="2"/>
    <x v="2"/>
    <x v="112"/>
    <s v="其他營業外費用"/>
    <x v="922"/>
    <x v="914"/>
    <s v="A107D"/>
    <s v="嘉義區營業處-配電"/>
    <n v="799"/>
    <n v="0"/>
    <n v="799"/>
  </r>
  <r>
    <x v="2"/>
    <x v="2"/>
    <x v="112"/>
    <s v="其他營業外費用"/>
    <x v="922"/>
    <x v="914"/>
    <s v="A109D"/>
    <s v="高雄區營業處-配電"/>
    <n v="136"/>
    <n v="0"/>
    <n v="136"/>
  </r>
  <r>
    <x v="2"/>
    <x v="2"/>
    <x v="112"/>
    <s v="其他營業外費用"/>
    <x v="922"/>
    <x v="914"/>
    <s v="A112D"/>
    <s v="花蓮區營業處-配電"/>
    <n v="743"/>
    <n v="0"/>
    <n v="743"/>
  </r>
  <r>
    <x v="2"/>
    <x v="2"/>
    <x v="112"/>
    <s v="其他營業外費用"/>
    <x v="922"/>
    <x v="914"/>
    <s v="A115D"/>
    <s v="台北南區營業處-配電"/>
    <n v="32"/>
    <n v="0"/>
    <n v="32"/>
  </r>
  <r>
    <x v="2"/>
    <x v="2"/>
    <x v="112"/>
    <s v="其他營業外費用"/>
    <x v="922"/>
    <x v="914"/>
    <s v="A116D"/>
    <s v="台北北區營業處-配電"/>
    <n v="37"/>
    <n v="0"/>
    <n v="37"/>
  </r>
  <r>
    <x v="2"/>
    <x v="2"/>
    <x v="112"/>
    <s v="其他營業外費用"/>
    <x v="922"/>
    <x v="914"/>
    <s v="A118D"/>
    <s v="南投區營業處-配電"/>
    <n v="1156"/>
    <n v="0"/>
    <n v="1156"/>
  </r>
  <r>
    <x v="2"/>
    <x v="2"/>
    <x v="112"/>
    <s v="其他營業外費用"/>
    <x v="922"/>
    <x v="914"/>
    <s v="A119D"/>
    <s v="鳳山區營業處-配電"/>
    <n v="791"/>
    <n v="0"/>
    <n v="791"/>
  </r>
  <r>
    <x v="2"/>
    <x v="2"/>
    <x v="112"/>
    <s v="其他營業外費用"/>
    <x v="922"/>
    <x v="914"/>
    <s v="A120D"/>
    <s v="雲林區營業處-配電"/>
    <n v="10"/>
    <n v="0"/>
    <n v="10"/>
  </r>
  <r>
    <x v="2"/>
    <x v="2"/>
    <x v="112"/>
    <s v="其他營業外費用"/>
    <x v="922"/>
    <x v="914"/>
    <s v="A122D"/>
    <s v="苗栗區營業處-配電"/>
    <n v="2498"/>
    <n v="0"/>
    <n v="2498"/>
  </r>
  <r>
    <x v="2"/>
    <x v="2"/>
    <x v="112"/>
    <s v="其他營業外費用"/>
    <x v="922"/>
    <x v="914"/>
    <s v="A3710"/>
    <s v="台中發電廠"/>
    <n v="28014000"/>
    <n v="0"/>
    <n v="28014000"/>
  </r>
  <r>
    <x v="2"/>
    <x v="2"/>
    <x v="112"/>
    <s v="其他營業外費用"/>
    <x v="923"/>
    <x v="915"/>
    <s v="A1120"/>
    <s v="花蓮區營業處"/>
    <n v="4000"/>
    <n v="0"/>
    <n v="4000"/>
  </r>
  <r>
    <x v="2"/>
    <x v="2"/>
    <x v="112"/>
    <s v="其他營業外費用"/>
    <x v="924"/>
    <x v="916"/>
    <s v="A101D"/>
    <s v="基隆區營業處-配電"/>
    <n v="37820"/>
    <n v="0"/>
    <n v="37820"/>
  </r>
  <r>
    <x v="2"/>
    <x v="2"/>
    <x v="112"/>
    <s v="其他營業外費用"/>
    <x v="924"/>
    <x v="916"/>
    <s v="A1100"/>
    <s v="屏東區營業處"/>
    <n v="200000"/>
    <n v="0"/>
    <n v="200000"/>
  </r>
  <r>
    <x v="2"/>
    <x v="2"/>
    <x v="112"/>
    <s v="其他營業外費用"/>
    <x v="924"/>
    <x v="916"/>
    <s v="A1170"/>
    <s v="台北西區營業處"/>
    <n v="72000"/>
    <n v="0"/>
    <n v="72000"/>
  </r>
  <r>
    <x v="2"/>
    <x v="2"/>
    <x v="112"/>
    <s v="其他營業外費用"/>
    <x v="924"/>
    <x v="916"/>
    <s v="A1190"/>
    <s v="鳳山區營業處"/>
    <n v="70000"/>
    <n v="0"/>
    <n v="70000"/>
  </r>
  <r>
    <x v="2"/>
    <x v="2"/>
    <x v="112"/>
    <s v="其他營業外費用"/>
    <x v="924"/>
    <x v="916"/>
    <s v="A2550"/>
    <s v="大甲溪發電廠"/>
    <n v="114000"/>
    <n v="0"/>
    <n v="114000"/>
  </r>
  <r>
    <x v="2"/>
    <x v="2"/>
    <x v="112"/>
    <s v="其他營業外費用"/>
    <x v="925"/>
    <x v="917"/>
    <s v="A103D"/>
    <s v="桃園區營業處-配電"/>
    <n v="2329"/>
    <n v="0"/>
    <n v="2329"/>
  </r>
  <r>
    <x v="2"/>
    <x v="2"/>
    <x v="112"/>
    <s v="其他營業外費用"/>
    <x v="925"/>
    <x v="917"/>
    <s v="A105D"/>
    <s v="台中區營業處-配電"/>
    <n v="12279"/>
    <n v="0"/>
    <n v="12279"/>
  </r>
  <r>
    <x v="2"/>
    <x v="2"/>
    <x v="112"/>
    <s v="其他營業外費用"/>
    <x v="925"/>
    <x v="917"/>
    <s v="A106D"/>
    <s v="彰化區營業處-配電"/>
    <n v="1707"/>
    <n v="0"/>
    <n v="1707"/>
  </r>
  <r>
    <x v="2"/>
    <x v="2"/>
    <x v="112"/>
    <s v="其他營業外費用"/>
    <x v="925"/>
    <x v="917"/>
    <s v="A107D"/>
    <s v="嘉義區營業處-配電"/>
    <n v="18212"/>
    <n v="0"/>
    <n v="18212"/>
  </r>
  <r>
    <x v="2"/>
    <x v="2"/>
    <x v="112"/>
    <s v="其他營業外費用"/>
    <x v="925"/>
    <x v="917"/>
    <s v="A109D"/>
    <s v="高雄區營業處-配電"/>
    <n v="5452"/>
    <n v="0"/>
    <n v="5452"/>
  </r>
  <r>
    <x v="2"/>
    <x v="2"/>
    <x v="112"/>
    <s v="其他營業外費用"/>
    <x v="925"/>
    <x v="917"/>
    <s v="A111D"/>
    <s v="台東區營業處-配電"/>
    <n v="52"/>
    <n v="0"/>
    <n v="52"/>
  </r>
  <r>
    <x v="2"/>
    <x v="2"/>
    <x v="112"/>
    <s v="其他營業外費用"/>
    <x v="925"/>
    <x v="917"/>
    <s v="A118D"/>
    <s v="南投區營業處-配電"/>
    <n v="235"/>
    <n v="0"/>
    <n v="235"/>
  </r>
  <r>
    <x v="2"/>
    <x v="2"/>
    <x v="112"/>
    <s v="其他營業外費用"/>
    <x v="925"/>
    <x v="917"/>
    <s v="A119D"/>
    <s v="鳳山區營業處-配電"/>
    <n v="2197"/>
    <n v="0"/>
    <n v="2197"/>
  </r>
  <r>
    <x v="2"/>
    <x v="2"/>
    <x v="112"/>
    <s v="其他營業外費用"/>
    <x v="925"/>
    <x v="917"/>
    <s v="A120D"/>
    <s v="雲林區營業處-配電"/>
    <n v="29077"/>
    <n v="0"/>
    <n v="29077"/>
  </r>
  <r>
    <x v="2"/>
    <x v="2"/>
    <x v="112"/>
    <s v="其他營業外費用"/>
    <x v="925"/>
    <x v="917"/>
    <s v="A122D"/>
    <s v="苗栗區營業處-配電"/>
    <n v="100"/>
    <n v="0"/>
    <n v="100"/>
  </r>
  <r>
    <x v="2"/>
    <x v="2"/>
    <x v="112"/>
    <s v="其他營業外費用"/>
    <x v="925"/>
    <x v="917"/>
    <s v="A123D"/>
    <s v="金門區營業處-配電"/>
    <n v="3894"/>
    <n v="0"/>
    <n v="3894"/>
  </r>
  <r>
    <x v="2"/>
    <x v="2"/>
    <x v="112"/>
    <s v="其他營業外費用"/>
    <x v="926"/>
    <x v="918"/>
    <s v="A0070"/>
    <s v="業務處"/>
    <n v="12565826936"/>
    <n v="0"/>
    <n v="12565826936"/>
  </r>
  <r>
    <x v="2"/>
    <x v="2"/>
    <x v="112"/>
    <s v="其他營業外費用"/>
    <x v="927"/>
    <x v="919"/>
    <s v="A000T"/>
    <s v="統列共同部門"/>
    <n v="99970"/>
    <n v="0"/>
    <n v="99970"/>
  </r>
  <r>
    <x v="2"/>
    <x v="2"/>
    <x v="112"/>
    <s v="其他營業外費用"/>
    <x v="927"/>
    <x v="919"/>
    <s v="A0140"/>
    <s v="秘書處"/>
    <n v="310357"/>
    <n v="0"/>
    <n v="310357"/>
  </r>
  <r>
    <x v="2"/>
    <x v="2"/>
    <x v="112"/>
    <s v="其他營業外費用"/>
    <x v="927"/>
    <x v="919"/>
    <s v="A1030"/>
    <s v="桃園區營業處"/>
    <n v="16734"/>
    <n v="0"/>
    <n v="16734"/>
  </r>
  <r>
    <x v="2"/>
    <x v="2"/>
    <x v="112"/>
    <s v="其他營業外費用"/>
    <x v="927"/>
    <x v="919"/>
    <s v="A1040"/>
    <s v="新竹區營業處"/>
    <n v="1122492"/>
    <n v="0"/>
    <n v="1122492"/>
  </r>
  <r>
    <x v="2"/>
    <x v="2"/>
    <x v="112"/>
    <s v="其他營業外費用"/>
    <x v="927"/>
    <x v="919"/>
    <s v="A1130"/>
    <s v="宜蘭區營業處"/>
    <n v="3500000"/>
    <n v="0"/>
    <n v="3500000"/>
  </r>
  <r>
    <x v="2"/>
    <x v="2"/>
    <x v="112"/>
    <s v="其他營業外費用"/>
    <x v="927"/>
    <x v="919"/>
    <s v="A1220"/>
    <s v="苗栗區營業處"/>
    <n v="15104"/>
    <n v="0"/>
    <n v="15104"/>
  </r>
  <r>
    <x v="2"/>
    <x v="2"/>
    <x v="112"/>
    <s v="其他營業外費用"/>
    <x v="927"/>
    <x v="919"/>
    <s v="A3200"/>
    <s v="林口發電廠"/>
    <n v="28426"/>
    <n v="0"/>
    <n v="28426"/>
  </r>
  <r>
    <x v="2"/>
    <x v="2"/>
    <x v="112"/>
    <s v="其他營業外費用"/>
    <x v="927"/>
    <x v="919"/>
    <s v="A3400"/>
    <s v="大林發電廠"/>
    <n v="111182634"/>
    <n v="0"/>
    <n v="111182634"/>
  </r>
  <r>
    <x v="2"/>
    <x v="2"/>
    <x v="112"/>
    <s v="其他營業外費用"/>
    <x v="927"/>
    <x v="919"/>
    <s v="A3510"/>
    <s v="第二核能發電廠"/>
    <n v="182939"/>
    <n v="0"/>
    <n v="182939"/>
  </r>
  <r>
    <x v="2"/>
    <x v="2"/>
    <x v="112"/>
    <s v="其他營業外費用"/>
    <x v="927"/>
    <x v="919"/>
    <s v="A3800"/>
    <s v="大潭發電廠"/>
    <n v="36000"/>
    <n v="0"/>
    <n v="36000"/>
  </r>
  <r>
    <x v="2"/>
    <x v="2"/>
    <x v="112"/>
    <s v="其他營業外費用"/>
    <x v="927"/>
    <x v="919"/>
    <s v="A4950"/>
    <s v="花東供電區營運處"/>
    <n v="9970817"/>
    <n v="0"/>
    <n v="9970817"/>
  </r>
  <r>
    <x v="2"/>
    <x v="2"/>
    <x v="112"/>
    <s v="其他營業外費用"/>
    <x v="927"/>
    <x v="919"/>
    <s v="A5250"/>
    <s v="放射試驗室"/>
    <n v="15272"/>
    <n v="0"/>
    <n v="15272"/>
  </r>
  <r>
    <x v="2"/>
    <x v="2"/>
    <x v="112"/>
    <s v="其他營業外費用"/>
    <x v="927"/>
    <x v="919"/>
    <s v="A5420"/>
    <s v="電力修護處中部分處"/>
    <n v="172"/>
    <n v="0"/>
    <n v="172"/>
  </r>
  <r>
    <x v="2"/>
    <x v="2"/>
    <x v="112"/>
    <s v="其他營業外費用"/>
    <x v="928"/>
    <x v="920"/>
    <s v="A1010"/>
    <s v="基隆區營業處"/>
    <n v="29450"/>
    <n v="0"/>
    <n v="29450"/>
  </r>
  <r>
    <x v="2"/>
    <x v="2"/>
    <x v="112"/>
    <s v="其他營業外費用"/>
    <x v="928"/>
    <x v="920"/>
    <s v="A1050"/>
    <s v="台中區營業處"/>
    <n v="194715"/>
    <n v="0"/>
    <n v="194715"/>
  </r>
  <r>
    <x v="2"/>
    <x v="2"/>
    <x v="112"/>
    <s v="其他營業外費用"/>
    <x v="928"/>
    <x v="920"/>
    <s v="A1090"/>
    <s v="高雄區營業處"/>
    <n v="15055"/>
    <n v="0"/>
    <n v="15055"/>
  </r>
  <r>
    <x v="2"/>
    <x v="2"/>
    <x v="112"/>
    <s v="其他營業外費用"/>
    <x v="928"/>
    <x v="920"/>
    <s v="A1130"/>
    <s v="宜蘭區營業處"/>
    <n v="114577"/>
    <n v="0"/>
    <n v="114577"/>
  </r>
  <r>
    <x v="2"/>
    <x v="2"/>
    <x v="112"/>
    <s v="其他營業外費用"/>
    <x v="928"/>
    <x v="920"/>
    <s v="A1230"/>
    <s v="金門區營業處"/>
    <n v="13784"/>
    <n v="0"/>
    <n v="13784"/>
  </r>
  <r>
    <x v="2"/>
    <x v="2"/>
    <x v="112"/>
    <s v="其他營業外費用"/>
    <x v="929"/>
    <x v="921"/>
    <s v="A3520"/>
    <s v="第三核能發電廠"/>
    <n v="205080"/>
    <n v="0"/>
    <n v="205080"/>
  </r>
  <r>
    <x v="2"/>
    <x v="2"/>
    <x v="113"/>
    <s v="所得稅費用"/>
    <x v="930"/>
    <x v="922"/>
    <s v="A000T"/>
    <s v="統列共同部門"/>
    <n v="0"/>
    <n v="-158265556"/>
    <n v="-158265556"/>
  </r>
  <r>
    <x v="2"/>
    <x v="2"/>
    <x v="113"/>
    <s v="所得稅費用"/>
    <x v="931"/>
    <x v="923"/>
    <s v="A1050"/>
    <s v="台中區營業處"/>
    <n v="0"/>
    <n v="-10863"/>
    <n v="-10863"/>
  </r>
  <r>
    <x v="2"/>
    <x v="2"/>
    <x v="113"/>
    <s v="所得稅費用"/>
    <x v="931"/>
    <x v="923"/>
    <s v="A1090"/>
    <s v="高雄區營業處"/>
    <n v="2280264"/>
    <n v="0"/>
    <n v="2280264"/>
  </r>
  <r>
    <x v="2"/>
    <x v="2"/>
    <x v="113"/>
    <s v="所得稅費用"/>
    <x v="931"/>
    <x v="923"/>
    <s v="A2360"/>
    <s v="桂山發電廠"/>
    <n v="0"/>
    <n v="-2856"/>
    <n v="-2856"/>
  </r>
  <r>
    <x v="2"/>
    <x v="2"/>
    <x v="113"/>
    <s v="所得稅費用"/>
    <x v="931"/>
    <x v="923"/>
    <s v="A3600"/>
    <s v="協和發電廠"/>
    <n v="56770"/>
    <n v="0"/>
    <n v="56770"/>
  </r>
  <r>
    <x v="2"/>
    <x v="2"/>
    <x v="113"/>
    <s v="所得稅費用"/>
    <x v="931"/>
    <x v="923"/>
    <s v="A4700"/>
    <s v="台北供電區營運處"/>
    <n v="2795260"/>
    <n v="0"/>
    <n v="2795260"/>
  </r>
  <r>
    <x v="2"/>
    <x v="2"/>
    <x v="113"/>
    <s v="所得稅費用"/>
    <x v="931"/>
    <x v="923"/>
    <s v="A4750"/>
    <s v="新桃供電區營運處"/>
    <n v="389040"/>
    <n v="0"/>
    <n v="389040"/>
  </r>
  <r>
    <x v="2"/>
    <x v="2"/>
    <x v="113"/>
    <s v="所得稅費用"/>
    <x v="931"/>
    <x v="923"/>
    <s v="A4800"/>
    <s v="台中供電區營運處"/>
    <n v="0"/>
    <n v="-984828"/>
    <n v="-984828"/>
  </r>
  <r>
    <x v="2"/>
    <x v="2"/>
    <x v="113"/>
    <s v="所得稅費用"/>
    <x v="931"/>
    <x v="923"/>
    <s v="A4850"/>
    <s v="嘉南供電區營運處"/>
    <n v="0"/>
    <n v="-215771"/>
    <n v="-215771"/>
  </r>
  <r>
    <x v="2"/>
    <x v="2"/>
    <x v="113"/>
    <s v="所得稅費用"/>
    <x v="931"/>
    <x v="923"/>
    <s v="A4900"/>
    <s v="高屏供電區營運處"/>
    <n v="879182"/>
    <n v="0"/>
    <n v="879182"/>
  </r>
  <r>
    <x v="2"/>
    <x v="2"/>
    <x v="113"/>
    <s v="所得稅費用"/>
    <x v="931"/>
    <x v="923"/>
    <s v="A4950"/>
    <s v="花東供電區營運處"/>
    <n v="35049"/>
    <n v="0"/>
    <n v="35049"/>
  </r>
  <r>
    <x v="2"/>
    <x v="2"/>
    <x v="113"/>
    <s v="所得稅費用"/>
    <x v="931"/>
    <x v="923"/>
    <s v="A6540"/>
    <s v="輸變電工程處北區施工處"/>
    <n v="518905"/>
    <n v="0"/>
    <n v="518905"/>
  </r>
  <r>
    <x v="2"/>
    <x v="2"/>
    <x v="113"/>
    <s v="所得稅費用"/>
    <x v="931"/>
    <x v="923"/>
    <s v="A6550"/>
    <s v="輸變電工程處中區施工處"/>
    <n v="88661"/>
    <n v="0"/>
    <n v="88661"/>
  </r>
  <r>
    <x v="2"/>
    <x v="2"/>
    <x v="113"/>
    <s v="所得稅費用"/>
    <x v="931"/>
    <x v="923"/>
    <s v="A6560"/>
    <s v="輸變電工程處南區施工處"/>
    <n v="217483"/>
    <n v="0"/>
    <n v="21748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8059">
  <r>
    <n v="1"/>
    <s v="ALOE"/>
    <x v="0"/>
    <s v="自有營運設備"/>
    <x v="0"/>
    <x v="0"/>
    <s v="A0080"/>
    <s v="材料處"/>
    <n v="349840795"/>
    <n v="0"/>
    <n v="349840795"/>
  </r>
  <r>
    <n v="1"/>
    <s v="ALOE"/>
    <x v="0"/>
    <s v="自有營運設備"/>
    <x v="0"/>
    <x v="0"/>
    <s v="A0140"/>
    <s v="秘書處"/>
    <n v="91211273"/>
    <n v="0"/>
    <n v="91211273"/>
  </r>
  <r>
    <n v="1"/>
    <s v="ALOE"/>
    <x v="0"/>
    <s v="自有營運設備"/>
    <x v="0"/>
    <x v="0"/>
    <s v="A0150"/>
    <s v="電源開發處"/>
    <n v="1680576"/>
    <n v="0"/>
    <n v="1680576"/>
  </r>
  <r>
    <n v="1"/>
    <s v="ALOE"/>
    <x v="0"/>
    <s v="自有營運設備"/>
    <x v="0"/>
    <x v="0"/>
    <s v="A0630"/>
    <s v="新事業開發室"/>
    <n v="39986033"/>
    <n v="0"/>
    <n v="39986033"/>
  </r>
  <r>
    <n v="1"/>
    <s v="ALOE"/>
    <x v="0"/>
    <s v="自有營運設備"/>
    <x v="0"/>
    <x v="0"/>
    <s v="A0960"/>
    <s v="人力資源處"/>
    <n v="8043563"/>
    <n v="0"/>
    <n v="8043563"/>
  </r>
  <r>
    <n v="1"/>
    <s v="ALOE"/>
    <x v="0"/>
    <s v="自有營運設備"/>
    <x v="0"/>
    <x v="0"/>
    <s v="A1010"/>
    <s v="基隆區營業處"/>
    <n v="132353940"/>
    <n v="0"/>
    <n v="132353940"/>
  </r>
  <r>
    <n v="1"/>
    <s v="ALOE"/>
    <x v="0"/>
    <s v="自有營運設備"/>
    <x v="0"/>
    <x v="0"/>
    <s v="A101D"/>
    <s v="基隆區營業處-配電"/>
    <n v="50210576"/>
    <n v="0"/>
    <n v="50210576"/>
  </r>
  <r>
    <n v="1"/>
    <s v="ALOE"/>
    <x v="0"/>
    <s v="自有營運設備"/>
    <x v="0"/>
    <x v="0"/>
    <s v="A1020"/>
    <s v="台北市區營業處"/>
    <n v="369961795"/>
    <n v="0"/>
    <n v="369961795"/>
  </r>
  <r>
    <n v="1"/>
    <s v="ALOE"/>
    <x v="0"/>
    <s v="自有營運設備"/>
    <x v="0"/>
    <x v="0"/>
    <s v="A102D"/>
    <s v="台北市區營業處-配電"/>
    <n v="180091604"/>
    <n v="0"/>
    <n v="180091604"/>
  </r>
  <r>
    <n v="1"/>
    <s v="ALOE"/>
    <x v="0"/>
    <s v="自有營運設備"/>
    <x v="0"/>
    <x v="0"/>
    <s v="A1030"/>
    <s v="桃園區營業處"/>
    <n v="80017021"/>
    <n v="0"/>
    <n v="80017021"/>
  </r>
  <r>
    <n v="1"/>
    <s v="ALOE"/>
    <x v="0"/>
    <s v="自有營運設備"/>
    <x v="0"/>
    <x v="0"/>
    <s v="A103D"/>
    <s v="桃園區營業處-配電"/>
    <n v="230155157"/>
    <n v="0"/>
    <n v="230155157"/>
  </r>
  <r>
    <n v="1"/>
    <s v="ALOE"/>
    <x v="0"/>
    <s v="自有營運設備"/>
    <x v="0"/>
    <x v="0"/>
    <s v="A1040"/>
    <s v="新竹區營業處"/>
    <n v="109563494"/>
    <n v="0"/>
    <n v="109563494"/>
  </r>
  <r>
    <n v="1"/>
    <s v="ALOE"/>
    <x v="0"/>
    <s v="自有營運設備"/>
    <x v="0"/>
    <x v="0"/>
    <s v="A104D"/>
    <s v="新竹區營業處-配電"/>
    <n v="118932767"/>
    <n v="0"/>
    <n v="118932767"/>
  </r>
  <r>
    <n v="1"/>
    <s v="ALOE"/>
    <x v="0"/>
    <s v="自有營運設備"/>
    <x v="0"/>
    <x v="0"/>
    <s v="A1050"/>
    <s v="台中區營業處"/>
    <n v="401246873"/>
    <n v="0"/>
    <n v="401246873"/>
  </r>
  <r>
    <n v="1"/>
    <s v="ALOE"/>
    <x v="0"/>
    <s v="自有營運設備"/>
    <x v="0"/>
    <x v="0"/>
    <s v="A105D"/>
    <s v="台中區營業處-配電"/>
    <n v="234346814"/>
    <n v="0"/>
    <n v="234346814"/>
  </r>
  <r>
    <n v="1"/>
    <s v="ALOE"/>
    <x v="0"/>
    <s v="自有營運設備"/>
    <x v="0"/>
    <x v="0"/>
    <s v="A1060"/>
    <s v="彰化區營業處"/>
    <n v="198383834"/>
    <n v="0"/>
    <n v="198383834"/>
  </r>
  <r>
    <n v="1"/>
    <s v="ALOE"/>
    <x v="0"/>
    <s v="自有營運設備"/>
    <x v="0"/>
    <x v="0"/>
    <s v="A106D"/>
    <s v="彰化區營業處-配電"/>
    <n v="383809074"/>
    <n v="0"/>
    <n v="383809074"/>
  </r>
  <r>
    <n v="1"/>
    <s v="ALOE"/>
    <x v="0"/>
    <s v="自有營運設備"/>
    <x v="0"/>
    <x v="0"/>
    <s v="A1070"/>
    <s v="嘉義區營業處"/>
    <n v="870377811"/>
    <n v="0"/>
    <n v="870377811"/>
  </r>
  <r>
    <n v="1"/>
    <s v="ALOE"/>
    <x v="0"/>
    <s v="自有營運設備"/>
    <x v="0"/>
    <x v="0"/>
    <s v="A107D"/>
    <s v="嘉義區營業處-配電"/>
    <n v="109113033"/>
    <n v="0"/>
    <n v="109113033"/>
  </r>
  <r>
    <n v="1"/>
    <s v="ALOE"/>
    <x v="0"/>
    <s v="自有營運設備"/>
    <x v="0"/>
    <x v="0"/>
    <s v="A1080"/>
    <s v="台南區營業處"/>
    <n v="497138623"/>
    <n v="0"/>
    <n v="497138623"/>
  </r>
  <r>
    <n v="1"/>
    <s v="ALOE"/>
    <x v="0"/>
    <s v="自有營運設備"/>
    <x v="0"/>
    <x v="0"/>
    <s v="A108D"/>
    <s v="台南區營業處-配電"/>
    <n v="195324978"/>
    <n v="0"/>
    <n v="195324978"/>
  </r>
  <r>
    <n v="1"/>
    <s v="ALOE"/>
    <x v="0"/>
    <s v="自有營運設備"/>
    <x v="0"/>
    <x v="0"/>
    <s v="A1090"/>
    <s v="高雄區營業處"/>
    <n v="100332223"/>
    <n v="0"/>
    <n v="100332223"/>
  </r>
  <r>
    <n v="1"/>
    <s v="ALOE"/>
    <x v="0"/>
    <s v="自有營運設備"/>
    <x v="0"/>
    <x v="0"/>
    <s v="A109D"/>
    <s v="高雄區營業處-配電"/>
    <n v="734309263"/>
    <n v="0"/>
    <n v="734309263"/>
  </r>
  <r>
    <n v="1"/>
    <s v="ALOE"/>
    <x v="0"/>
    <s v="自有營運設備"/>
    <x v="0"/>
    <x v="0"/>
    <s v="A1100"/>
    <s v="屏東區營業處"/>
    <n v="385443779"/>
    <n v="0"/>
    <n v="385443779"/>
  </r>
  <r>
    <n v="1"/>
    <s v="ALOE"/>
    <x v="0"/>
    <s v="自有營運設備"/>
    <x v="0"/>
    <x v="0"/>
    <s v="A110A"/>
    <s v="屏東區營業處-發電"/>
    <n v="52139933"/>
    <n v="0"/>
    <n v="52139933"/>
  </r>
  <r>
    <n v="1"/>
    <s v="ALOE"/>
    <x v="0"/>
    <s v="自有營運設備"/>
    <x v="0"/>
    <x v="0"/>
    <s v="A110D"/>
    <s v="屏東區營業處-配電"/>
    <n v="44912568"/>
    <n v="0"/>
    <n v="44912568"/>
  </r>
  <r>
    <n v="1"/>
    <s v="ALOE"/>
    <x v="0"/>
    <s v="自有營運設備"/>
    <x v="0"/>
    <x v="0"/>
    <s v="A1110"/>
    <s v="台東區營業處"/>
    <n v="219446336"/>
    <n v="0"/>
    <n v="219446336"/>
  </r>
  <r>
    <n v="1"/>
    <s v="ALOE"/>
    <x v="0"/>
    <s v="自有營運設備"/>
    <x v="0"/>
    <x v="0"/>
    <s v="A111A"/>
    <s v="台東區營業處-發電"/>
    <n v="1941380"/>
    <n v="0"/>
    <n v="1941380"/>
  </r>
  <r>
    <n v="1"/>
    <s v="ALOE"/>
    <x v="0"/>
    <s v="自有營運設備"/>
    <x v="0"/>
    <x v="0"/>
    <s v="A111D"/>
    <s v="台東區營業處-配電"/>
    <n v="4387933"/>
    <n v="0"/>
    <n v="4387933"/>
  </r>
  <r>
    <n v="1"/>
    <s v="ALOE"/>
    <x v="0"/>
    <s v="自有營運設備"/>
    <x v="0"/>
    <x v="0"/>
    <s v="A1120"/>
    <s v="花蓮區營業處"/>
    <n v="107980955"/>
    <n v="0"/>
    <n v="107980955"/>
  </r>
  <r>
    <n v="1"/>
    <s v="ALOE"/>
    <x v="0"/>
    <s v="自有營運設備"/>
    <x v="0"/>
    <x v="0"/>
    <s v="A112D"/>
    <s v="花蓮區營業處-配電"/>
    <n v="18259831"/>
    <n v="0"/>
    <n v="18259831"/>
  </r>
  <r>
    <n v="1"/>
    <s v="ALOE"/>
    <x v="0"/>
    <s v="自有營運設備"/>
    <x v="0"/>
    <x v="0"/>
    <s v="A1130"/>
    <s v="宜蘭區營業處"/>
    <n v="43190498"/>
    <n v="0"/>
    <n v="43190498"/>
  </r>
  <r>
    <n v="1"/>
    <s v="ALOE"/>
    <x v="0"/>
    <s v="自有營運設備"/>
    <x v="0"/>
    <x v="0"/>
    <s v="A113D"/>
    <s v="宜蘭區營業處-配電"/>
    <n v="26446521"/>
    <n v="0"/>
    <n v="26446521"/>
  </r>
  <r>
    <n v="1"/>
    <s v="ALOE"/>
    <x v="0"/>
    <s v="自有營運設備"/>
    <x v="0"/>
    <x v="0"/>
    <s v="A1140"/>
    <s v="澎湖區營業處"/>
    <n v="14791485"/>
    <n v="0"/>
    <n v="14791485"/>
  </r>
  <r>
    <n v="1"/>
    <s v="ALOE"/>
    <x v="0"/>
    <s v="自有營運設備"/>
    <x v="0"/>
    <x v="0"/>
    <s v="A114A"/>
    <s v="澎湖區營業處-發電"/>
    <n v="8106165"/>
    <n v="0"/>
    <n v="8106165"/>
  </r>
  <r>
    <n v="1"/>
    <s v="ALOE"/>
    <x v="0"/>
    <s v="自有營運設備"/>
    <x v="0"/>
    <x v="0"/>
    <s v="A114D"/>
    <s v="澎湖區營業處-配電"/>
    <n v="6227131"/>
    <n v="0"/>
    <n v="6227131"/>
  </r>
  <r>
    <n v="1"/>
    <s v="ALOE"/>
    <x v="0"/>
    <s v="自有營運設備"/>
    <x v="0"/>
    <x v="0"/>
    <s v="A1150"/>
    <s v="台北南區營業處"/>
    <n v="41069684"/>
    <n v="0"/>
    <n v="41069684"/>
  </r>
  <r>
    <n v="1"/>
    <s v="ALOE"/>
    <x v="0"/>
    <s v="自有營運設備"/>
    <x v="0"/>
    <x v="0"/>
    <s v="A115D"/>
    <s v="台北南區營業處-配電"/>
    <n v="132189730"/>
    <n v="0"/>
    <n v="132189730"/>
  </r>
  <r>
    <n v="1"/>
    <s v="ALOE"/>
    <x v="0"/>
    <s v="自有營運設備"/>
    <x v="0"/>
    <x v="0"/>
    <s v="A1160"/>
    <s v="台北北區營業處"/>
    <n v="2713291606"/>
    <n v="0"/>
    <n v="2713291606"/>
  </r>
  <r>
    <n v="1"/>
    <s v="ALOE"/>
    <x v="0"/>
    <s v="自有營運設備"/>
    <x v="0"/>
    <x v="0"/>
    <s v="A116D"/>
    <s v="台北北區營業處-配電"/>
    <n v="455589092"/>
    <n v="0"/>
    <n v="455589092"/>
  </r>
  <r>
    <n v="1"/>
    <s v="ALOE"/>
    <x v="0"/>
    <s v="自有營運設備"/>
    <x v="0"/>
    <x v="0"/>
    <s v="A1170"/>
    <s v="台北西區營業處"/>
    <n v="453768724"/>
    <n v="0"/>
    <n v="453768724"/>
  </r>
  <r>
    <n v="1"/>
    <s v="ALOE"/>
    <x v="0"/>
    <s v="自有營運設備"/>
    <x v="0"/>
    <x v="0"/>
    <s v="A117D"/>
    <s v="台北西區營業處-配電"/>
    <n v="397736701"/>
    <n v="0"/>
    <n v="397736701"/>
  </r>
  <r>
    <n v="1"/>
    <s v="ALOE"/>
    <x v="0"/>
    <s v="自有營運設備"/>
    <x v="0"/>
    <x v="0"/>
    <s v="A1180"/>
    <s v="南投區營業處"/>
    <n v="221472255"/>
    <n v="0"/>
    <n v="221472255"/>
  </r>
  <r>
    <n v="1"/>
    <s v="ALOE"/>
    <x v="0"/>
    <s v="自有營運設備"/>
    <x v="0"/>
    <x v="0"/>
    <s v="A118D"/>
    <s v="南投區營業處-配電"/>
    <n v="85264138"/>
    <n v="0"/>
    <n v="85264138"/>
  </r>
  <r>
    <n v="1"/>
    <s v="ALOE"/>
    <x v="0"/>
    <s v="自有營運設備"/>
    <x v="0"/>
    <x v="0"/>
    <s v="A1190"/>
    <s v="鳳山區營業處"/>
    <n v="232214863"/>
    <n v="0"/>
    <n v="232214863"/>
  </r>
  <r>
    <n v="1"/>
    <s v="ALOE"/>
    <x v="0"/>
    <s v="自有營運設備"/>
    <x v="0"/>
    <x v="0"/>
    <s v="A119D"/>
    <s v="鳳山區營業處-配電"/>
    <n v="174684011"/>
    <n v="0"/>
    <n v="174684011"/>
  </r>
  <r>
    <n v="1"/>
    <s v="ALOE"/>
    <x v="0"/>
    <s v="自有營運設備"/>
    <x v="0"/>
    <x v="0"/>
    <s v="A1200"/>
    <s v="雲林區營業處"/>
    <n v="314001252"/>
    <n v="0"/>
    <n v="314001252"/>
  </r>
  <r>
    <n v="1"/>
    <s v="ALOE"/>
    <x v="0"/>
    <s v="自有營運設備"/>
    <x v="0"/>
    <x v="0"/>
    <s v="A120D"/>
    <s v="雲林區營業處-配電"/>
    <n v="66079539"/>
    <n v="0"/>
    <n v="66079539"/>
  </r>
  <r>
    <n v="1"/>
    <s v="ALOE"/>
    <x v="0"/>
    <s v="自有營運設備"/>
    <x v="0"/>
    <x v="0"/>
    <s v="A1210"/>
    <s v="新營區營業處"/>
    <n v="103278093"/>
    <n v="0"/>
    <n v="103278093"/>
  </r>
  <r>
    <n v="1"/>
    <s v="ALOE"/>
    <x v="0"/>
    <s v="自有營運設備"/>
    <x v="0"/>
    <x v="0"/>
    <s v="A121D"/>
    <s v="新營區營業處-配電"/>
    <n v="64015414"/>
    <n v="0"/>
    <n v="64015414"/>
  </r>
  <r>
    <n v="1"/>
    <s v="ALOE"/>
    <x v="0"/>
    <s v="自有營運設備"/>
    <x v="0"/>
    <x v="0"/>
    <s v="A1220"/>
    <s v="苗栗區營業處"/>
    <n v="434146479"/>
    <n v="0"/>
    <n v="434146479"/>
  </r>
  <r>
    <n v="1"/>
    <s v="ALOE"/>
    <x v="0"/>
    <s v="自有營運設備"/>
    <x v="0"/>
    <x v="0"/>
    <s v="A122D"/>
    <s v="苗栗區營業處-配電"/>
    <n v="164097551"/>
    <n v="0"/>
    <n v="164097551"/>
  </r>
  <r>
    <n v="1"/>
    <s v="ALOE"/>
    <x v="0"/>
    <s v="自有營運設備"/>
    <x v="0"/>
    <x v="0"/>
    <s v="A1230"/>
    <s v="金門區營業處"/>
    <n v="229201313"/>
    <n v="0"/>
    <n v="229201313"/>
  </r>
  <r>
    <n v="1"/>
    <s v="ALOE"/>
    <x v="0"/>
    <s v="自有營運設備"/>
    <x v="0"/>
    <x v="0"/>
    <s v="A123D"/>
    <s v="金門區營業處-配電"/>
    <n v="12716796"/>
    <n v="0"/>
    <n v="12716796"/>
  </r>
  <r>
    <n v="1"/>
    <s v="ALOE"/>
    <x v="0"/>
    <s v="自有營運設備"/>
    <x v="0"/>
    <x v="0"/>
    <s v="A1240"/>
    <s v="馬祖區營業處"/>
    <n v="159122"/>
    <n v="0"/>
    <n v="159122"/>
  </r>
  <r>
    <n v="1"/>
    <s v="ALOE"/>
    <x v="0"/>
    <s v="自有營運設備"/>
    <x v="0"/>
    <x v="0"/>
    <s v="A124A"/>
    <s v="馬祖區營業處-發電"/>
    <n v="4448751"/>
    <n v="0"/>
    <n v="4448751"/>
  </r>
  <r>
    <n v="1"/>
    <s v="ALOE"/>
    <x v="0"/>
    <s v="自有營運設備"/>
    <x v="0"/>
    <x v="0"/>
    <s v="A124D"/>
    <s v="馬祖區營業處-配電"/>
    <n v="565160"/>
    <n v="0"/>
    <n v="565160"/>
  </r>
  <r>
    <n v="1"/>
    <s v="ALOE"/>
    <x v="0"/>
    <s v="自有營運設備"/>
    <x v="0"/>
    <x v="0"/>
    <s v="A2030"/>
    <s v="萬大發電廠"/>
    <n v="67483012"/>
    <n v="0"/>
    <n v="67483012"/>
  </r>
  <r>
    <n v="1"/>
    <s v="ALOE"/>
    <x v="0"/>
    <s v="自有營運設備"/>
    <x v="0"/>
    <x v="0"/>
    <s v="A2040"/>
    <s v="大觀發電廠"/>
    <n v="84339880"/>
    <n v="0"/>
    <n v="84339880"/>
  </r>
  <r>
    <n v="1"/>
    <s v="ALOE"/>
    <x v="0"/>
    <s v="自有營運設備"/>
    <x v="0"/>
    <x v="0"/>
    <s v="A2050"/>
    <s v="明潭發電廠"/>
    <n v="152107757"/>
    <n v="0"/>
    <n v="152107757"/>
  </r>
  <r>
    <n v="1"/>
    <s v="ALOE"/>
    <x v="0"/>
    <s v="自有營運設備"/>
    <x v="0"/>
    <x v="0"/>
    <s v="A2250"/>
    <s v="東部發電廠"/>
    <n v="47060104"/>
    <n v="0"/>
    <n v="47060104"/>
  </r>
  <r>
    <n v="1"/>
    <s v="ALOE"/>
    <x v="0"/>
    <s v="自有營運設備"/>
    <x v="0"/>
    <x v="0"/>
    <s v="A2310"/>
    <s v="蘭陽發電廠"/>
    <n v="1284173"/>
    <n v="0"/>
    <n v="1284173"/>
  </r>
  <r>
    <n v="1"/>
    <s v="ALOE"/>
    <x v="0"/>
    <s v="自有營運設備"/>
    <x v="0"/>
    <x v="0"/>
    <s v="A2360"/>
    <s v="桂山發電廠"/>
    <n v="20373772"/>
    <n v="0"/>
    <n v="20373772"/>
  </r>
  <r>
    <n v="1"/>
    <s v="ALOE"/>
    <x v="0"/>
    <s v="自有營運設備"/>
    <x v="0"/>
    <x v="0"/>
    <s v="A2550"/>
    <s v="大甲溪發電廠"/>
    <n v="202244018"/>
    <n v="0"/>
    <n v="202244018"/>
  </r>
  <r>
    <n v="1"/>
    <s v="ALOE"/>
    <x v="0"/>
    <s v="自有營運設備"/>
    <x v="0"/>
    <x v="0"/>
    <s v="A2570"/>
    <s v="卓蘭發電廠"/>
    <n v="441691032"/>
    <n v="0"/>
    <n v="441691032"/>
  </r>
  <r>
    <n v="1"/>
    <s v="ALOE"/>
    <x v="0"/>
    <s v="自有營運設備"/>
    <x v="0"/>
    <x v="0"/>
    <s v="A2710"/>
    <s v="高屏發電廠"/>
    <n v="3521359"/>
    <n v="0"/>
    <n v="3521359"/>
  </r>
  <r>
    <n v="1"/>
    <s v="ALOE"/>
    <x v="0"/>
    <s v="自有營運設備"/>
    <x v="0"/>
    <x v="0"/>
    <s v="A3200"/>
    <s v="林口發電廠"/>
    <n v="855422738"/>
    <n v="0"/>
    <n v="855422738"/>
  </r>
  <r>
    <n v="1"/>
    <s v="ALOE"/>
    <x v="0"/>
    <s v="自有營運設備"/>
    <x v="0"/>
    <x v="0"/>
    <s v="A3300"/>
    <s v="南部發電廠"/>
    <n v="423827446"/>
    <n v="0"/>
    <n v="423827446"/>
  </r>
  <r>
    <n v="1"/>
    <s v="ALOE"/>
    <x v="0"/>
    <s v="自有營運設備"/>
    <x v="0"/>
    <x v="0"/>
    <s v="A3400"/>
    <s v="大林發電廠"/>
    <n v="42353149"/>
    <n v="0"/>
    <n v="42353149"/>
  </r>
  <r>
    <n v="1"/>
    <s v="ALOE"/>
    <x v="0"/>
    <s v="自有營運設備"/>
    <x v="0"/>
    <x v="0"/>
    <s v="A3410"/>
    <s v="興達發電廠"/>
    <n v="2229612677"/>
    <n v="0"/>
    <n v="2229612677"/>
  </r>
  <r>
    <n v="1"/>
    <s v="ALOE"/>
    <x v="0"/>
    <s v="自有營運設備"/>
    <x v="0"/>
    <x v="0"/>
    <s v="A3500"/>
    <s v="第一核能發電廠"/>
    <n v="586343080"/>
    <n v="0"/>
    <n v="586343080"/>
  </r>
  <r>
    <n v="1"/>
    <s v="ALOE"/>
    <x v="0"/>
    <s v="自有營運設備"/>
    <x v="0"/>
    <x v="0"/>
    <s v="A3510"/>
    <s v="第二核能發電廠"/>
    <n v="1088474958"/>
    <n v="0"/>
    <n v="1088474958"/>
  </r>
  <r>
    <n v="1"/>
    <s v="ALOE"/>
    <x v="0"/>
    <s v="自有營運設備"/>
    <x v="0"/>
    <x v="0"/>
    <s v="A3520"/>
    <s v="第三核能發電廠"/>
    <n v="421812506"/>
    <n v="0"/>
    <n v="421812506"/>
  </r>
  <r>
    <n v="1"/>
    <s v="ALOE"/>
    <x v="0"/>
    <s v="自有營運設備"/>
    <x v="0"/>
    <x v="0"/>
    <s v="A3600"/>
    <s v="協和發電廠"/>
    <n v="2081574448"/>
    <n v="0"/>
    <n v="2081574448"/>
  </r>
  <r>
    <n v="1"/>
    <s v="ALOE"/>
    <x v="0"/>
    <s v="自有營運設備"/>
    <x v="0"/>
    <x v="0"/>
    <s v="A3700"/>
    <s v="通霄發電廠"/>
    <n v="364911446"/>
    <n v="0"/>
    <n v="364911446"/>
  </r>
  <r>
    <n v="1"/>
    <s v="ALOE"/>
    <x v="0"/>
    <s v="自有營運設備"/>
    <x v="0"/>
    <x v="0"/>
    <s v="A3710"/>
    <s v="台中發電廠"/>
    <n v="2138025367"/>
    <n v="0"/>
    <n v="2138025367"/>
  </r>
  <r>
    <n v="1"/>
    <s v="ALOE"/>
    <x v="0"/>
    <s v="自有營運設備"/>
    <x v="0"/>
    <x v="0"/>
    <s v="A3800"/>
    <s v="大潭發電廠"/>
    <n v="11744665930"/>
    <n v="0"/>
    <n v="11744665930"/>
  </r>
  <r>
    <n v="1"/>
    <s v="ALOE"/>
    <x v="0"/>
    <s v="自有營運設備"/>
    <x v="0"/>
    <x v="0"/>
    <s v="A3900"/>
    <s v="尖山發電廠"/>
    <n v="339843129"/>
    <n v="0"/>
    <n v="339843129"/>
  </r>
  <r>
    <n v="1"/>
    <s v="ALOE"/>
    <x v="0"/>
    <s v="自有營運設備"/>
    <x v="0"/>
    <x v="0"/>
    <s v="A3910"/>
    <s v="塔山發電廠"/>
    <n v="90406989"/>
    <n v="0"/>
    <n v="90406989"/>
  </r>
  <r>
    <n v="1"/>
    <s v="ALOE"/>
    <x v="0"/>
    <s v="自有營運設備"/>
    <x v="0"/>
    <x v="0"/>
    <s v="A4700"/>
    <s v="台北供電區營運處"/>
    <n v="11715189451"/>
    <n v="0"/>
    <n v="11715189451"/>
  </r>
  <r>
    <n v="1"/>
    <s v="ALOE"/>
    <x v="0"/>
    <s v="自有營運設備"/>
    <x v="0"/>
    <x v="0"/>
    <s v="A4750"/>
    <s v="新桃供電區營運處"/>
    <n v="10020370021"/>
    <n v="0"/>
    <n v="10020370021"/>
  </r>
  <r>
    <n v="1"/>
    <s v="ALOE"/>
    <x v="0"/>
    <s v="自有營運設備"/>
    <x v="0"/>
    <x v="0"/>
    <s v="A4800"/>
    <s v="台中供電區營運處"/>
    <n v="7755549102"/>
    <n v="0"/>
    <n v="7755549102"/>
  </r>
  <r>
    <n v="1"/>
    <s v="ALOE"/>
    <x v="0"/>
    <s v="自有營運設備"/>
    <x v="0"/>
    <x v="0"/>
    <s v="A4850"/>
    <s v="嘉南供電區營運處"/>
    <n v="5857820477"/>
    <n v="0"/>
    <n v="5857820477"/>
  </r>
  <r>
    <n v="1"/>
    <s v="ALOE"/>
    <x v="0"/>
    <s v="自有營運設備"/>
    <x v="0"/>
    <x v="0"/>
    <s v="A4900"/>
    <s v="高屏供電區營運處"/>
    <n v="7321214246"/>
    <n v="0"/>
    <n v="7321214246"/>
  </r>
  <r>
    <n v="1"/>
    <s v="ALOE"/>
    <x v="0"/>
    <s v="自有營運設備"/>
    <x v="0"/>
    <x v="0"/>
    <s v="A4950"/>
    <s v="花東供電區營運處"/>
    <n v="1056150347"/>
    <n v="0"/>
    <n v="1056150347"/>
  </r>
  <r>
    <n v="1"/>
    <s v="ALOE"/>
    <x v="0"/>
    <s v="自有營運設備"/>
    <x v="0"/>
    <x v="0"/>
    <s v="A5130"/>
    <s v="訓練所"/>
    <n v="405343506"/>
    <n v="0"/>
    <n v="405343506"/>
  </r>
  <r>
    <n v="1"/>
    <s v="ALOE"/>
    <x v="0"/>
    <s v="自有營運設備"/>
    <x v="0"/>
    <x v="0"/>
    <s v="A5330"/>
    <s v="電力修護處"/>
    <n v="894052322"/>
    <n v="0"/>
    <n v="894052322"/>
  </r>
  <r>
    <n v="1"/>
    <s v="ALOE"/>
    <x v="0"/>
    <s v="自有營運設備"/>
    <x v="0"/>
    <x v="0"/>
    <s v="A5340"/>
    <s v="電力修護處南部分處"/>
    <n v="64326426"/>
    <n v="0"/>
    <n v="64326426"/>
  </r>
  <r>
    <n v="1"/>
    <s v="ALOE"/>
    <x v="0"/>
    <s v="自有營運設備"/>
    <x v="0"/>
    <x v="0"/>
    <s v="A5420"/>
    <s v="電力修護處中部分處"/>
    <n v="12319884"/>
    <n v="0"/>
    <n v="12319884"/>
  </r>
  <r>
    <n v="1"/>
    <s v="ALOE"/>
    <x v="0"/>
    <s v="自有營運設備"/>
    <x v="0"/>
    <x v="0"/>
    <s v="A5450"/>
    <s v="電力通信處"/>
    <n v="21488690"/>
    <n v="0"/>
    <n v="21488690"/>
  </r>
  <r>
    <n v="1"/>
    <s v="ALOE"/>
    <x v="0"/>
    <s v="自有營運設備"/>
    <x v="0"/>
    <x v="0"/>
    <s v="A5460"/>
    <s v="綜合研究所"/>
    <n v="1359801178"/>
    <n v="0"/>
    <n v="1359801178"/>
  </r>
  <r>
    <n v="1"/>
    <s v="ALOE"/>
    <x v="0"/>
    <s v="自有營運設備"/>
    <x v="0"/>
    <x v="0"/>
    <s v="A6020"/>
    <s v="綜合施工處"/>
    <n v="609292"/>
    <n v="0"/>
    <n v="609292"/>
  </r>
  <r>
    <n v="1"/>
    <s v="ALOE"/>
    <x v="0"/>
    <s v="自有營運設備"/>
    <x v="0"/>
    <x v="0"/>
    <s v="A6090"/>
    <s v="水力施工處"/>
    <n v="14442175"/>
    <n v="0"/>
    <n v="14442175"/>
  </r>
  <r>
    <n v="1"/>
    <s v="ALOE"/>
    <x v="0"/>
    <s v="自有營運設備"/>
    <x v="0"/>
    <x v="0"/>
    <s v="A6330"/>
    <s v="核能火力發電工程處"/>
    <n v="23591373"/>
    <n v="0"/>
    <n v="23591373"/>
  </r>
  <r>
    <n v="1"/>
    <s v="ALOE"/>
    <x v="0"/>
    <s v="自有營運設備"/>
    <x v="0"/>
    <x v="0"/>
    <s v="A6540"/>
    <s v="輸變電工程處北區施工處"/>
    <n v="1343820925"/>
    <n v="0"/>
    <n v="1343820925"/>
  </r>
  <r>
    <n v="1"/>
    <s v="ALOE"/>
    <x v="0"/>
    <s v="自有營運設備"/>
    <x v="0"/>
    <x v="0"/>
    <s v="A6550"/>
    <s v="輸變電工程處中區施工處"/>
    <n v="985138932"/>
    <n v="0"/>
    <n v="985138932"/>
  </r>
  <r>
    <n v="1"/>
    <s v="ALOE"/>
    <x v="0"/>
    <s v="自有營運設備"/>
    <x v="0"/>
    <x v="0"/>
    <s v="A6560"/>
    <s v="輸變電工程處南區施工處"/>
    <n v="2401023383"/>
    <n v="0"/>
    <n v="2401023383"/>
  </r>
  <r>
    <n v="1"/>
    <s v="ALOE"/>
    <x v="0"/>
    <s v="自有營運設備"/>
    <x v="0"/>
    <x v="0"/>
    <s v="A6720"/>
    <s v="核能火力發電工程處龍門施工處"/>
    <n v="2265552279"/>
    <n v="0"/>
    <n v="2265552279"/>
  </r>
  <r>
    <n v="1"/>
    <s v="ALOE"/>
    <x v="0"/>
    <s v="自有營運設備"/>
    <x v="0"/>
    <x v="0"/>
    <s v="A6900"/>
    <s v="台中煤倉工務所"/>
    <n v="48116012"/>
    <n v="0"/>
    <n v="48116012"/>
  </r>
  <r>
    <n v="1"/>
    <s v="ALOE"/>
    <x v="0"/>
    <s v="自有營運設備"/>
    <x v="0"/>
    <x v="0"/>
    <s v="A6930"/>
    <s v="再生能源處"/>
    <n v="9355859944"/>
    <n v="0"/>
    <n v="9355859944"/>
  </r>
  <r>
    <n v="1"/>
    <s v="ALOE"/>
    <x v="0"/>
    <s v="自有營運設備"/>
    <x v="1"/>
    <x v="1"/>
    <s v="A0080"/>
    <s v="材料處"/>
    <n v="36570332"/>
    <n v="0"/>
    <n v="36570332"/>
  </r>
  <r>
    <n v="1"/>
    <s v="ALOE"/>
    <x v="0"/>
    <s v="自有營運設備"/>
    <x v="1"/>
    <x v="1"/>
    <s v="A0140"/>
    <s v="秘書處"/>
    <n v="163413"/>
    <n v="0"/>
    <n v="163413"/>
  </r>
  <r>
    <n v="1"/>
    <s v="ALOE"/>
    <x v="0"/>
    <s v="自有營運設備"/>
    <x v="1"/>
    <x v="1"/>
    <s v="A0150"/>
    <s v="電源開發處"/>
    <n v="805156"/>
    <n v="0"/>
    <n v="805156"/>
  </r>
  <r>
    <n v="1"/>
    <s v="ALOE"/>
    <x v="0"/>
    <s v="自有營運設備"/>
    <x v="1"/>
    <x v="1"/>
    <s v="A0630"/>
    <s v="新事業開發室"/>
    <n v="12220594"/>
    <n v="0"/>
    <n v="12220594"/>
  </r>
  <r>
    <n v="1"/>
    <s v="ALOE"/>
    <x v="0"/>
    <s v="自有營運設備"/>
    <x v="1"/>
    <x v="1"/>
    <s v="A0780"/>
    <s v="核能後端營運處"/>
    <n v="341122789"/>
    <n v="0"/>
    <n v="341122789"/>
  </r>
  <r>
    <n v="1"/>
    <s v="ALOE"/>
    <x v="0"/>
    <s v="自有營運設備"/>
    <x v="1"/>
    <x v="1"/>
    <s v="A1010"/>
    <s v="基隆區營業處"/>
    <n v="23954269"/>
    <n v="0"/>
    <n v="23954269"/>
  </r>
  <r>
    <n v="1"/>
    <s v="ALOE"/>
    <x v="0"/>
    <s v="自有營運設備"/>
    <x v="1"/>
    <x v="1"/>
    <s v="A101D"/>
    <s v="基隆區營業處-配電"/>
    <n v="49589257"/>
    <n v="0"/>
    <n v="49589257"/>
  </r>
  <r>
    <n v="1"/>
    <s v="ALOE"/>
    <x v="0"/>
    <s v="自有營運設備"/>
    <x v="1"/>
    <x v="1"/>
    <s v="A1020"/>
    <s v="台北市區營業處"/>
    <n v="27357049"/>
    <n v="0"/>
    <n v="27357049"/>
  </r>
  <r>
    <n v="1"/>
    <s v="ALOE"/>
    <x v="0"/>
    <s v="自有營運設備"/>
    <x v="1"/>
    <x v="1"/>
    <s v="A102D"/>
    <s v="台北市區營業處-配電"/>
    <n v="10596875"/>
    <n v="0"/>
    <n v="10596875"/>
  </r>
  <r>
    <n v="1"/>
    <s v="ALOE"/>
    <x v="0"/>
    <s v="自有營運設備"/>
    <x v="1"/>
    <x v="1"/>
    <s v="A1030"/>
    <s v="桃園區營業處"/>
    <n v="22612211"/>
    <n v="0"/>
    <n v="22612211"/>
  </r>
  <r>
    <n v="1"/>
    <s v="ALOE"/>
    <x v="0"/>
    <s v="自有營運設備"/>
    <x v="1"/>
    <x v="1"/>
    <s v="A103D"/>
    <s v="桃園區營業處-配電"/>
    <n v="69493425"/>
    <n v="0"/>
    <n v="69493425"/>
  </r>
  <r>
    <n v="1"/>
    <s v="ALOE"/>
    <x v="0"/>
    <s v="自有營運設備"/>
    <x v="1"/>
    <x v="1"/>
    <s v="A103S"/>
    <s v="桃園區營業處-售電"/>
    <n v="638853"/>
    <n v="0"/>
    <n v="638853"/>
  </r>
  <r>
    <n v="1"/>
    <s v="ALOE"/>
    <x v="0"/>
    <s v="自有營運設備"/>
    <x v="1"/>
    <x v="1"/>
    <s v="A1040"/>
    <s v="新竹區營業處"/>
    <n v="13532392"/>
    <n v="0"/>
    <n v="13532392"/>
  </r>
  <r>
    <n v="1"/>
    <s v="ALOE"/>
    <x v="0"/>
    <s v="自有營運設備"/>
    <x v="1"/>
    <x v="1"/>
    <s v="A104D"/>
    <s v="新竹區營業處-配電"/>
    <n v="54673773"/>
    <n v="0"/>
    <n v="54673773"/>
  </r>
  <r>
    <n v="1"/>
    <s v="ALOE"/>
    <x v="0"/>
    <s v="自有營運設備"/>
    <x v="1"/>
    <x v="1"/>
    <s v="A1050"/>
    <s v="台中區營業處"/>
    <n v="65745235"/>
    <n v="0"/>
    <n v="65745235"/>
  </r>
  <r>
    <n v="1"/>
    <s v="ALOE"/>
    <x v="0"/>
    <s v="自有營運設備"/>
    <x v="1"/>
    <x v="1"/>
    <s v="A105D"/>
    <s v="台中區營業處-配電"/>
    <n v="64077217"/>
    <n v="0"/>
    <n v="64077217"/>
  </r>
  <r>
    <n v="1"/>
    <s v="ALOE"/>
    <x v="0"/>
    <s v="自有營運設備"/>
    <x v="1"/>
    <x v="1"/>
    <s v="A105S"/>
    <s v="台中區營業處-售電"/>
    <n v="853726"/>
    <n v="0"/>
    <n v="853726"/>
  </r>
  <r>
    <n v="1"/>
    <s v="ALOE"/>
    <x v="0"/>
    <s v="自有營運設備"/>
    <x v="1"/>
    <x v="1"/>
    <s v="A1060"/>
    <s v="彰化區營業處"/>
    <n v="48228066"/>
    <n v="0"/>
    <n v="48228066"/>
  </r>
  <r>
    <n v="1"/>
    <s v="ALOE"/>
    <x v="0"/>
    <s v="自有營運設備"/>
    <x v="1"/>
    <x v="1"/>
    <s v="A106D"/>
    <s v="彰化區營業處-配電"/>
    <n v="64599127"/>
    <n v="0"/>
    <n v="64599127"/>
  </r>
  <r>
    <n v="1"/>
    <s v="ALOE"/>
    <x v="0"/>
    <s v="自有營運設備"/>
    <x v="1"/>
    <x v="1"/>
    <s v="A1070"/>
    <s v="嘉義區營業處"/>
    <n v="39193106"/>
    <n v="0"/>
    <n v="39193106"/>
  </r>
  <r>
    <n v="1"/>
    <s v="ALOE"/>
    <x v="0"/>
    <s v="自有營運設備"/>
    <x v="1"/>
    <x v="1"/>
    <s v="A107D"/>
    <s v="嘉義區營業處-配電"/>
    <n v="61659608"/>
    <n v="0"/>
    <n v="61659608"/>
  </r>
  <r>
    <n v="1"/>
    <s v="ALOE"/>
    <x v="0"/>
    <s v="自有營運設備"/>
    <x v="1"/>
    <x v="1"/>
    <s v="A1080"/>
    <s v="台南區營業處"/>
    <n v="58027726"/>
    <n v="0"/>
    <n v="58027726"/>
  </r>
  <r>
    <n v="1"/>
    <s v="ALOE"/>
    <x v="0"/>
    <s v="自有營運設備"/>
    <x v="1"/>
    <x v="1"/>
    <s v="A108D"/>
    <s v="台南區營業處-配電"/>
    <n v="34837640"/>
    <n v="0"/>
    <n v="34837640"/>
  </r>
  <r>
    <n v="1"/>
    <s v="ALOE"/>
    <x v="0"/>
    <s v="自有營運設備"/>
    <x v="1"/>
    <x v="1"/>
    <s v="A1090"/>
    <s v="高雄區營業處"/>
    <n v="45456170"/>
    <n v="0"/>
    <n v="45456170"/>
  </r>
  <r>
    <n v="1"/>
    <s v="ALOE"/>
    <x v="0"/>
    <s v="自有營運設備"/>
    <x v="1"/>
    <x v="1"/>
    <s v="A109D"/>
    <s v="高雄區營業處-配電"/>
    <n v="56967797"/>
    <n v="0"/>
    <n v="56967797"/>
  </r>
  <r>
    <n v="1"/>
    <s v="ALOE"/>
    <x v="0"/>
    <s v="自有營運設備"/>
    <x v="1"/>
    <x v="1"/>
    <s v="A1100"/>
    <s v="屏東區營業處"/>
    <n v="12252168"/>
    <n v="0"/>
    <n v="12252168"/>
  </r>
  <r>
    <n v="1"/>
    <s v="ALOE"/>
    <x v="0"/>
    <s v="自有營運設備"/>
    <x v="1"/>
    <x v="1"/>
    <s v="A110A"/>
    <s v="屏東區營業處-發電"/>
    <n v="9811615"/>
    <n v="0"/>
    <n v="9811615"/>
  </r>
  <r>
    <n v="1"/>
    <s v="ALOE"/>
    <x v="0"/>
    <s v="自有營運設備"/>
    <x v="1"/>
    <x v="1"/>
    <s v="A110D"/>
    <s v="屏東區營業處-配電"/>
    <n v="42602785"/>
    <n v="0"/>
    <n v="42602785"/>
  </r>
  <r>
    <n v="1"/>
    <s v="ALOE"/>
    <x v="0"/>
    <s v="自有營運設備"/>
    <x v="1"/>
    <x v="1"/>
    <s v="A1110"/>
    <s v="台東區營業處"/>
    <n v="58962048"/>
    <n v="0"/>
    <n v="58962048"/>
  </r>
  <r>
    <n v="1"/>
    <s v="ALOE"/>
    <x v="0"/>
    <s v="自有營運設備"/>
    <x v="1"/>
    <x v="1"/>
    <s v="A111A"/>
    <s v="台東區營業處-發電"/>
    <n v="47898472"/>
    <n v="0"/>
    <n v="47898472"/>
  </r>
  <r>
    <n v="1"/>
    <s v="ALOE"/>
    <x v="0"/>
    <s v="自有營運設備"/>
    <x v="1"/>
    <x v="1"/>
    <s v="A1120"/>
    <s v="花蓮區營業處"/>
    <n v="72892674"/>
    <n v="0"/>
    <n v="72892674"/>
  </r>
  <r>
    <n v="1"/>
    <s v="ALOE"/>
    <x v="0"/>
    <s v="自有營運設備"/>
    <x v="1"/>
    <x v="1"/>
    <s v="A112D"/>
    <s v="花蓮區營業處-配電"/>
    <n v="24524328"/>
    <n v="0"/>
    <n v="24524328"/>
  </r>
  <r>
    <n v="1"/>
    <s v="ALOE"/>
    <x v="0"/>
    <s v="自有營運設備"/>
    <x v="1"/>
    <x v="1"/>
    <s v="A1130"/>
    <s v="宜蘭區營業處"/>
    <n v="35694775"/>
    <n v="0"/>
    <n v="35694775"/>
  </r>
  <r>
    <n v="1"/>
    <s v="ALOE"/>
    <x v="0"/>
    <s v="自有營運設備"/>
    <x v="1"/>
    <x v="1"/>
    <s v="A113D"/>
    <s v="宜蘭區營業處-配電"/>
    <n v="4550728"/>
    <n v="0"/>
    <n v="4550728"/>
  </r>
  <r>
    <n v="1"/>
    <s v="ALOE"/>
    <x v="0"/>
    <s v="自有營運設備"/>
    <x v="1"/>
    <x v="1"/>
    <s v="A1140"/>
    <s v="澎湖區營業處"/>
    <n v="19022369"/>
    <n v="0"/>
    <n v="19022369"/>
  </r>
  <r>
    <n v="1"/>
    <s v="ALOE"/>
    <x v="0"/>
    <s v="自有營運設備"/>
    <x v="1"/>
    <x v="1"/>
    <s v="A114A"/>
    <s v="澎湖區營業處-發電"/>
    <n v="63177138"/>
    <n v="0"/>
    <n v="63177138"/>
  </r>
  <r>
    <n v="1"/>
    <s v="ALOE"/>
    <x v="0"/>
    <s v="自有營運設備"/>
    <x v="1"/>
    <x v="1"/>
    <s v="A114D"/>
    <s v="澎湖區營業處-配電"/>
    <n v="19315839"/>
    <n v="0"/>
    <n v="19315839"/>
  </r>
  <r>
    <n v="1"/>
    <s v="ALOE"/>
    <x v="0"/>
    <s v="自有營運設備"/>
    <x v="1"/>
    <x v="1"/>
    <s v="A1150"/>
    <s v="台北南區營業處"/>
    <n v="28584357"/>
    <n v="0"/>
    <n v="28584357"/>
  </r>
  <r>
    <n v="1"/>
    <s v="ALOE"/>
    <x v="0"/>
    <s v="自有營運設備"/>
    <x v="1"/>
    <x v="1"/>
    <s v="A115D"/>
    <s v="台北南區營業處-配電"/>
    <n v="48264273"/>
    <n v="0"/>
    <n v="48264273"/>
  </r>
  <r>
    <n v="1"/>
    <s v="ALOE"/>
    <x v="0"/>
    <s v="自有營運設備"/>
    <x v="1"/>
    <x v="1"/>
    <s v="A1160"/>
    <s v="台北北區營業處"/>
    <n v="33394068"/>
    <n v="0"/>
    <n v="33394068"/>
  </r>
  <r>
    <n v="1"/>
    <s v="ALOE"/>
    <x v="0"/>
    <s v="自有營運設備"/>
    <x v="1"/>
    <x v="1"/>
    <s v="A116D"/>
    <s v="台北北區營業處-配電"/>
    <n v="34505958"/>
    <n v="0"/>
    <n v="34505958"/>
  </r>
  <r>
    <n v="1"/>
    <s v="ALOE"/>
    <x v="0"/>
    <s v="自有營運設備"/>
    <x v="1"/>
    <x v="1"/>
    <s v="A1170"/>
    <s v="台北西區營業處"/>
    <n v="45633789"/>
    <n v="0"/>
    <n v="45633789"/>
  </r>
  <r>
    <n v="1"/>
    <s v="ALOE"/>
    <x v="0"/>
    <s v="自有營運設備"/>
    <x v="1"/>
    <x v="1"/>
    <s v="A117D"/>
    <s v="台北西區營業處-配電"/>
    <n v="55977024"/>
    <n v="0"/>
    <n v="55977024"/>
  </r>
  <r>
    <n v="1"/>
    <s v="ALOE"/>
    <x v="0"/>
    <s v="自有營運設備"/>
    <x v="1"/>
    <x v="1"/>
    <s v="A1180"/>
    <s v="南投區營業處"/>
    <n v="63752998"/>
    <n v="0"/>
    <n v="63752998"/>
  </r>
  <r>
    <n v="1"/>
    <s v="ALOE"/>
    <x v="0"/>
    <s v="自有營運設備"/>
    <x v="1"/>
    <x v="1"/>
    <s v="A118D"/>
    <s v="南投區營業處-配電"/>
    <n v="48188999"/>
    <n v="0"/>
    <n v="48188999"/>
  </r>
  <r>
    <n v="1"/>
    <s v="ALOE"/>
    <x v="0"/>
    <s v="自有營運設備"/>
    <x v="1"/>
    <x v="1"/>
    <s v="A1190"/>
    <s v="鳳山區營業處"/>
    <n v="64887652"/>
    <n v="0"/>
    <n v="64887652"/>
  </r>
  <r>
    <n v="1"/>
    <s v="ALOE"/>
    <x v="0"/>
    <s v="自有營運設備"/>
    <x v="1"/>
    <x v="1"/>
    <s v="A119D"/>
    <s v="鳳山區營業處-配電"/>
    <n v="59326556"/>
    <n v="0"/>
    <n v="59326556"/>
  </r>
  <r>
    <n v="1"/>
    <s v="ALOE"/>
    <x v="0"/>
    <s v="自有營運設備"/>
    <x v="1"/>
    <x v="1"/>
    <s v="A1200"/>
    <s v="雲林區營業處"/>
    <n v="29913271"/>
    <n v="0"/>
    <n v="29913271"/>
  </r>
  <r>
    <n v="1"/>
    <s v="ALOE"/>
    <x v="0"/>
    <s v="自有營運設備"/>
    <x v="1"/>
    <x v="1"/>
    <s v="A120D"/>
    <s v="雲林區營業處-配電"/>
    <n v="42449640"/>
    <n v="0"/>
    <n v="42449640"/>
  </r>
  <r>
    <n v="1"/>
    <s v="ALOE"/>
    <x v="0"/>
    <s v="自有營運設備"/>
    <x v="1"/>
    <x v="1"/>
    <s v="A1210"/>
    <s v="新營區營業處"/>
    <n v="25554961"/>
    <n v="0"/>
    <n v="25554961"/>
  </r>
  <r>
    <n v="1"/>
    <s v="ALOE"/>
    <x v="0"/>
    <s v="自有營運設備"/>
    <x v="1"/>
    <x v="1"/>
    <s v="A121D"/>
    <s v="新營區營業處-配電"/>
    <n v="35410669"/>
    <n v="0"/>
    <n v="35410669"/>
  </r>
  <r>
    <n v="1"/>
    <s v="ALOE"/>
    <x v="0"/>
    <s v="自有營運設備"/>
    <x v="1"/>
    <x v="1"/>
    <s v="A1220"/>
    <s v="苗栗區營業處"/>
    <n v="19734326"/>
    <n v="0"/>
    <n v="19734326"/>
  </r>
  <r>
    <n v="1"/>
    <s v="ALOE"/>
    <x v="0"/>
    <s v="自有營運設備"/>
    <x v="1"/>
    <x v="1"/>
    <s v="A122D"/>
    <s v="苗栗區營業處-配電"/>
    <n v="54044376"/>
    <n v="0"/>
    <n v="54044376"/>
  </r>
  <r>
    <n v="1"/>
    <s v="ALOE"/>
    <x v="0"/>
    <s v="自有營運設備"/>
    <x v="1"/>
    <x v="1"/>
    <s v="A1230"/>
    <s v="金門區營業處"/>
    <n v="23332623"/>
    <n v="0"/>
    <n v="23332623"/>
  </r>
  <r>
    <n v="1"/>
    <s v="ALOE"/>
    <x v="0"/>
    <s v="自有營運設備"/>
    <x v="1"/>
    <x v="1"/>
    <s v="A123D"/>
    <s v="金門區營業處-配電"/>
    <n v="8529303"/>
    <n v="0"/>
    <n v="8529303"/>
  </r>
  <r>
    <n v="1"/>
    <s v="ALOE"/>
    <x v="0"/>
    <s v="自有營運設備"/>
    <x v="1"/>
    <x v="1"/>
    <s v="A1240"/>
    <s v="馬祖區營業處"/>
    <n v="18591644"/>
    <n v="0"/>
    <n v="18591644"/>
  </r>
  <r>
    <n v="1"/>
    <s v="ALOE"/>
    <x v="0"/>
    <s v="自有營運設備"/>
    <x v="1"/>
    <x v="1"/>
    <s v="A124A"/>
    <s v="馬祖區營業處-發電"/>
    <n v="18650828"/>
    <n v="0"/>
    <n v="18650828"/>
  </r>
  <r>
    <n v="1"/>
    <s v="ALOE"/>
    <x v="0"/>
    <s v="自有營運設備"/>
    <x v="1"/>
    <x v="1"/>
    <s v="A2030"/>
    <s v="萬大發電廠"/>
    <n v="6654322"/>
    <n v="0"/>
    <n v="6654322"/>
  </r>
  <r>
    <n v="1"/>
    <s v="ALOE"/>
    <x v="0"/>
    <s v="自有營運設備"/>
    <x v="1"/>
    <x v="1"/>
    <s v="A2040"/>
    <s v="大觀發電廠"/>
    <n v="349041655"/>
    <n v="0"/>
    <n v="349041655"/>
  </r>
  <r>
    <n v="1"/>
    <s v="ALOE"/>
    <x v="0"/>
    <s v="自有營運設備"/>
    <x v="1"/>
    <x v="1"/>
    <s v="A2050"/>
    <s v="明潭發電廠"/>
    <n v="817415795"/>
    <n v="0"/>
    <n v="817415795"/>
  </r>
  <r>
    <n v="1"/>
    <s v="ALOE"/>
    <x v="0"/>
    <s v="自有營運設備"/>
    <x v="1"/>
    <x v="1"/>
    <s v="A2250"/>
    <s v="東部發電廠"/>
    <n v="67472518"/>
    <n v="0"/>
    <n v="67472518"/>
  </r>
  <r>
    <n v="1"/>
    <s v="ALOE"/>
    <x v="0"/>
    <s v="自有營運設備"/>
    <x v="1"/>
    <x v="1"/>
    <s v="A2310"/>
    <s v="蘭陽發電廠"/>
    <n v="3689356"/>
    <n v="0"/>
    <n v="3689356"/>
  </r>
  <r>
    <n v="1"/>
    <s v="ALOE"/>
    <x v="0"/>
    <s v="自有營運設備"/>
    <x v="1"/>
    <x v="1"/>
    <s v="A2360"/>
    <s v="桂山發電廠"/>
    <n v="9713777"/>
    <n v="0"/>
    <n v="9713777"/>
  </r>
  <r>
    <n v="1"/>
    <s v="ALOE"/>
    <x v="0"/>
    <s v="自有營運設備"/>
    <x v="1"/>
    <x v="1"/>
    <s v="A2550"/>
    <s v="大甲溪發電廠"/>
    <n v="156571702"/>
    <n v="0"/>
    <n v="156571702"/>
  </r>
  <r>
    <n v="1"/>
    <s v="ALOE"/>
    <x v="0"/>
    <s v="自有營運設備"/>
    <x v="1"/>
    <x v="1"/>
    <s v="A2570"/>
    <s v="卓蘭發電廠"/>
    <n v="3740722"/>
    <n v="0"/>
    <n v="3740722"/>
  </r>
  <r>
    <n v="1"/>
    <s v="ALOE"/>
    <x v="0"/>
    <s v="自有營運設備"/>
    <x v="1"/>
    <x v="1"/>
    <s v="A2710"/>
    <s v="高屏發電廠"/>
    <n v="13537296"/>
    <n v="0"/>
    <n v="13537296"/>
  </r>
  <r>
    <n v="1"/>
    <s v="ALOE"/>
    <x v="0"/>
    <s v="自有營運設備"/>
    <x v="1"/>
    <x v="1"/>
    <s v="A3200"/>
    <s v="林口發電廠"/>
    <n v="7147809382"/>
    <n v="0"/>
    <n v="7147809382"/>
  </r>
  <r>
    <n v="1"/>
    <s v="ALOE"/>
    <x v="0"/>
    <s v="自有營運設備"/>
    <x v="1"/>
    <x v="1"/>
    <s v="A3300"/>
    <s v="南部發電廠"/>
    <n v="116094727"/>
    <n v="0"/>
    <n v="116094727"/>
  </r>
  <r>
    <n v="1"/>
    <s v="ALOE"/>
    <x v="0"/>
    <s v="自有營運設備"/>
    <x v="1"/>
    <x v="1"/>
    <s v="A3400"/>
    <s v="大林發電廠"/>
    <n v="4799478500"/>
    <n v="0"/>
    <n v="4799478500"/>
  </r>
  <r>
    <n v="1"/>
    <s v="ALOE"/>
    <x v="0"/>
    <s v="自有營運設備"/>
    <x v="1"/>
    <x v="1"/>
    <s v="A3410"/>
    <s v="興達發電廠"/>
    <n v="10811418634"/>
    <n v="0"/>
    <n v="10811418634"/>
  </r>
  <r>
    <n v="1"/>
    <s v="ALOE"/>
    <x v="0"/>
    <s v="自有營運設備"/>
    <x v="1"/>
    <x v="1"/>
    <s v="A3500"/>
    <s v="第一核能發電廠"/>
    <n v="319241148"/>
    <n v="0"/>
    <n v="319241148"/>
  </r>
  <r>
    <n v="1"/>
    <s v="ALOE"/>
    <x v="0"/>
    <s v="自有營運設備"/>
    <x v="1"/>
    <x v="1"/>
    <s v="A3510"/>
    <s v="第二核能發電廠"/>
    <n v="772056332"/>
    <n v="0"/>
    <n v="772056332"/>
  </r>
  <r>
    <n v="1"/>
    <s v="ALOE"/>
    <x v="0"/>
    <s v="自有營運設備"/>
    <x v="1"/>
    <x v="1"/>
    <s v="A3520"/>
    <s v="第三核能發電廠"/>
    <n v="724168530"/>
    <n v="0"/>
    <n v="724168530"/>
  </r>
  <r>
    <n v="1"/>
    <s v="ALOE"/>
    <x v="0"/>
    <s v="自有營運設備"/>
    <x v="1"/>
    <x v="1"/>
    <s v="A3600"/>
    <s v="協和發電廠"/>
    <n v="1668179678"/>
    <n v="0"/>
    <n v="1668179678"/>
  </r>
  <r>
    <n v="1"/>
    <s v="ALOE"/>
    <x v="0"/>
    <s v="自有營運設備"/>
    <x v="1"/>
    <x v="1"/>
    <s v="A3700"/>
    <s v="通霄發電廠"/>
    <n v="332499669"/>
    <n v="0"/>
    <n v="332499669"/>
  </r>
  <r>
    <n v="1"/>
    <s v="ALOE"/>
    <x v="0"/>
    <s v="自有營運設備"/>
    <x v="1"/>
    <x v="1"/>
    <s v="A3710"/>
    <s v="台中發電廠"/>
    <n v="2599541063"/>
    <n v="0"/>
    <n v="2599541063"/>
  </r>
  <r>
    <n v="1"/>
    <s v="ALOE"/>
    <x v="0"/>
    <s v="自有營運設備"/>
    <x v="1"/>
    <x v="1"/>
    <s v="A3800"/>
    <s v="大潭發電廠"/>
    <n v="775631468"/>
    <n v="0"/>
    <n v="775631468"/>
  </r>
  <r>
    <n v="1"/>
    <s v="ALOE"/>
    <x v="0"/>
    <s v="自有營運設備"/>
    <x v="1"/>
    <x v="1"/>
    <s v="A3900"/>
    <s v="尖山發電廠"/>
    <n v="224861179"/>
    <n v="0"/>
    <n v="224861179"/>
  </r>
  <r>
    <n v="1"/>
    <s v="ALOE"/>
    <x v="0"/>
    <s v="自有營運設備"/>
    <x v="1"/>
    <x v="1"/>
    <s v="A3910"/>
    <s v="塔山發電廠"/>
    <n v="129393651"/>
    <n v="0"/>
    <n v="129393651"/>
  </r>
  <r>
    <n v="1"/>
    <s v="ALOE"/>
    <x v="0"/>
    <s v="自有營運設備"/>
    <x v="1"/>
    <x v="1"/>
    <s v="A4700"/>
    <s v="台北供電區營運處"/>
    <n v="922342947"/>
    <n v="0"/>
    <n v="922342947"/>
  </r>
  <r>
    <n v="1"/>
    <s v="ALOE"/>
    <x v="0"/>
    <s v="自有營運設備"/>
    <x v="1"/>
    <x v="1"/>
    <s v="A4750"/>
    <s v="新桃供電區營運處"/>
    <n v="910118875"/>
    <n v="0"/>
    <n v="910118875"/>
  </r>
  <r>
    <n v="1"/>
    <s v="ALOE"/>
    <x v="0"/>
    <s v="自有營運設備"/>
    <x v="1"/>
    <x v="1"/>
    <s v="A4800"/>
    <s v="台中供電區營運處"/>
    <n v="948407334"/>
    <n v="0"/>
    <n v="948407334"/>
  </r>
  <r>
    <n v="1"/>
    <s v="ALOE"/>
    <x v="0"/>
    <s v="自有營運設備"/>
    <x v="1"/>
    <x v="1"/>
    <s v="A4850"/>
    <s v="嘉南供電區營運處"/>
    <n v="490965708"/>
    <n v="0"/>
    <n v="490965708"/>
  </r>
  <r>
    <n v="1"/>
    <s v="ALOE"/>
    <x v="0"/>
    <s v="自有營運設備"/>
    <x v="1"/>
    <x v="1"/>
    <s v="A4900"/>
    <s v="高屏供電區營運處"/>
    <n v="1018451063"/>
    <n v="0"/>
    <n v="1018451063"/>
  </r>
  <r>
    <n v="1"/>
    <s v="ALOE"/>
    <x v="0"/>
    <s v="自有營運設備"/>
    <x v="1"/>
    <x v="1"/>
    <s v="A4950"/>
    <s v="花東供電區營運處"/>
    <n v="184717761"/>
    <n v="0"/>
    <n v="184717761"/>
  </r>
  <r>
    <n v="1"/>
    <s v="ALOE"/>
    <x v="0"/>
    <s v="自有營運設備"/>
    <x v="1"/>
    <x v="1"/>
    <s v="A5130"/>
    <s v="訓練所"/>
    <n v="105892123"/>
    <n v="0"/>
    <n v="105892123"/>
  </r>
  <r>
    <n v="1"/>
    <s v="ALOE"/>
    <x v="0"/>
    <s v="自有營運設備"/>
    <x v="1"/>
    <x v="1"/>
    <s v="A5330"/>
    <s v="電力修護處"/>
    <n v="28481138"/>
    <n v="0"/>
    <n v="28481138"/>
  </r>
  <r>
    <n v="1"/>
    <s v="ALOE"/>
    <x v="0"/>
    <s v="自有營運設備"/>
    <x v="1"/>
    <x v="1"/>
    <s v="A5340"/>
    <s v="電力修護處南部分處"/>
    <n v="27262155"/>
    <n v="0"/>
    <n v="27262155"/>
  </r>
  <r>
    <n v="1"/>
    <s v="ALOE"/>
    <x v="0"/>
    <s v="自有營運設備"/>
    <x v="1"/>
    <x v="1"/>
    <s v="A5420"/>
    <s v="電力修護處中部分處"/>
    <n v="319960"/>
    <n v="0"/>
    <n v="319960"/>
  </r>
  <r>
    <n v="1"/>
    <s v="ALOE"/>
    <x v="0"/>
    <s v="自有營運設備"/>
    <x v="1"/>
    <x v="1"/>
    <s v="A5450"/>
    <s v="電力通信處"/>
    <n v="47102746"/>
    <n v="0"/>
    <n v="47102746"/>
  </r>
  <r>
    <n v="1"/>
    <s v="ALOE"/>
    <x v="0"/>
    <s v="自有營運設備"/>
    <x v="1"/>
    <x v="1"/>
    <s v="A5460"/>
    <s v="綜合研究所"/>
    <n v="35942049"/>
    <n v="0"/>
    <n v="35942049"/>
  </r>
  <r>
    <n v="1"/>
    <s v="ALOE"/>
    <x v="0"/>
    <s v="自有營運設備"/>
    <x v="1"/>
    <x v="1"/>
    <s v="A6020"/>
    <s v="綜合施工處"/>
    <n v="3246815"/>
    <n v="0"/>
    <n v="3246815"/>
  </r>
  <r>
    <n v="1"/>
    <s v="ALOE"/>
    <x v="0"/>
    <s v="自有營運設備"/>
    <x v="1"/>
    <x v="1"/>
    <s v="A6090"/>
    <s v="水力施工處"/>
    <n v="6709694"/>
    <n v="0"/>
    <n v="6709694"/>
  </r>
  <r>
    <n v="1"/>
    <s v="ALOE"/>
    <x v="0"/>
    <s v="自有營運設備"/>
    <x v="1"/>
    <x v="1"/>
    <s v="A6540"/>
    <s v="輸變電工程處北區施工處"/>
    <n v="72858927"/>
    <n v="0"/>
    <n v="72858927"/>
  </r>
  <r>
    <n v="1"/>
    <s v="ALOE"/>
    <x v="0"/>
    <s v="自有營運設備"/>
    <x v="1"/>
    <x v="1"/>
    <s v="A6550"/>
    <s v="輸變電工程處中區施工處"/>
    <n v="19964332"/>
    <n v="0"/>
    <n v="19964332"/>
  </r>
  <r>
    <n v="1"/>
    <s v="ALOE"/>
    <x v="0"/>
    <s v="自有營運設備"/>
    <x v="1"/>
    <x v="1"/>
    <s v="A6560"/>
    <s v="輸變電工程處南區施工處"/>
    <n v="21986799"/>
    <n v="0"/>
    <n v="21986799"/>
  </r>
  <r>
    <n v="1"/>
    <s v="ALOE"/>
    <x v="0"/>
    <s v="自有營運設備"/>
    <x v="1"/>
    <x v="1"/>
    <s v="A6750"/>
    <s v="核能火力發電工程處南部施工處"/>
    <n v="59250748"/>
    <n v="0"/>
    <n v="59250748"/>
  </r>
  <r>
    <n v="1"/>
    <s v="ALOE"/>
    <x v="0"/>
    <s v="自有營運設備"/>
    <x v="1"/>
    <x v="1"/>
    <s v="A6900"/>
    <s v="台中煤倉工務所"/>
    <n v="460824"/>
    <n v="0"/>
    <n v="460824"/>
  </r>
  <r>
    <n v="1"/>
    <s v="ALOE"/>
    <x v="0"/>
    <s v="自有營運設備"/>
    <x v="1"/>
    <x v="1"/>
    <s v="A6930"/>
    <s v="再生能源處"/>
    <n v="23837515"/>
    <n v="0"/>
    <n v="23837515"/>
  </r>
  <r>
    <n v="1"/>
    <s v="ALOE"/>
    <x v="0"/>
    <s v="自有營運設備"/>
    <x v="2"/>
    <x v="2"/>
    <s v="A0080"/>
    <s v="材料處"/>
    <n v="715072861"/>
    <n v="0"/>
    <n v="715072861"/>
  </r>
  <r>
    <n v="1"/>
    <s v="ALOE"/>
    <x v="0"/>
    <s v="自有營運設備"/>
    <x v="2"/>
    <x v="2"/>
    <s v="A0140"/>
    <s v="秘書處"/>
    <n v="2971331593"/>
    <n v="0"/>
    <n v="2971331593"/>
  </r>
  <r>
    <n v="1"/>
    <s v="ALOE"/>
    <x v="0"/>
    <s v="自有營運設備"/>
    <x v="2"/>
    <x v="2"/>
    <s v="A0150"/>
    <s v="電源開發處"/>
    <n v="8411911"/>
    <n v="0"/>
    <n v="8411911"/>
  </r>
  <r>
    <n v="1"/>
    <s v="ALOE"/>
    <x v="0"/>
    <s v="自有營運設備"/>
    <x v="2"/>
    <x v="2"/>
    <s v="A0630"/>
    <s v="新事業開發室"/>
    <n v="218771973"/>
    <n v="0"/>
    <n v="218771973"/>
  </r>
  <r>
    <n v="1"/>
    <s v="ALOE"/>
    <x v="0"/>
    <s v="自有營運設備"/>
    <x v="2"/>
    <x v="2"/>
    <s v="A0780"/>
    <s v="核能後端營運處"/>
    <n v="116530790"/>
    <n v="0"/>
    <n v="116530790"/>
  </r>
  <r>
    <n v="1"/>
    <s v="ALOE"/>
    <x v="0"/>
    <s v="自有營運設備"/>
    <x v="2"/>
    <x v="2"/>
    <s v="A0960"/>
    <s v="人力資源處"/>
    <n v="59592100"/>
    <n v="0"/>
    <n v="59592100"/>
  </r>
  <r>
    <n v="1"/>
    <s v="ALOE"/>
    <x v="0"/>
    <s v="自有營運設備"/>
    <x v="2"/>
    <x v="2"/>
    <s v="A1010"/>
    <s v="基隆區營業處"/>
    <n v="630715864"/>
    <n v="0"/>
    <n v="630715864"/>
  </r>
  <r>
    <n v="1"/>
    <s v="ALOE"/>
    <x v="0"/>
    <s v="自有營運設備"/>
    <x v="2"/>
    <x v="2"/>
    <s v="A101D"/>
    <s v="基隆區營業處-配電"/>
    <n v="125946567"/>
    <n v="0"/>
    <n v="125946567"/>
  </r>
  <r>
    <n v="1"/>
    <s v="ALOE"/>
    <x v="0"/>
    <s v="自有營運設備"/>
    <x v="2"/>
    <x v="2"/>
    <s v="A1020"/>
    <s v="台北市區營業處"/>
    <n v="893370521"/>
    <n v="0"/>
    <n v="893370521"/>
  </r>
  <r>
    <n v="1"/>
    <s v="ALOE"/>
    <x v="0"/>
    <s v="自有營運設備"/>
    <x v="2"/>
    <x v="2"/>
    <s v="A102D"/>
    <s v="台北市區營業處-配電"/>
    <n v="83220709"/>
    <n v="0"/>
    <n v="83220709"/>
  </r>
  <r>
    <n v="1"/>
    <s v="ALOE"/>
    <x v="0"/>
    <s v="自有營運設備"/>
    <x v="2"/>
    <x v="2"/>
    <s v="A1030"/>
    <s v="桃園區營業處"/>
    <n v="437632592"/>
    <n v="0"/>
    <n v="437632592"/>
  </r>
  <r>
    <n v="1"/>
    <s v="ALOE"/>
    <x v="0"/>
    <s v="自有營運設備"/>
    <x v="2"/>
    <x v="2"/>
    <s v="A103D"/>
    <s v="桃園區營業處-配電"/>
    <n v="423444892"/>
    <n v="0"/>
    <n v="423444892"/>
  </r>
  <r>
    <n v="1"/>
    <s v="ALOE"/>
    <x v="0"/>
    <s v="自有營運設備"/>
    <x v="2"/>
    <x v="2"/>
    <s v="A103S"/>
    <s v="桃園區營業處-售電"/>
    <n v="104958552"/>
    <n v="0"/>
    <n v="104958552"/>
  </r>
  <r>
    <n v="1"/>
    <s v="ALOE"/>
    <x v="0"/>
    <s v="自有營運設備"/>
    <x v="2"/>
    <x v="2"/>
    <s v="A1040"/>
    <s v="新竹區營業處"/>
    <n v="281579805"/>
    <n v="0"/>
    <n v="281579805"/>
  </r>
  <r>
    <n v="1"/>
    <s v="ALOE"/>
    <x v="0"/>
    <s v="自有營運設備"/>
    <x v="2"/>
    <x v="2"/>
    <s v="A104D"/>
    <s v="新竹區營業處-配電"/>
    <n v="273244215"/>
    <n v="0"/>
    <n v="273244215"/>
  </r>
  <r>
    <n v="1"/>
    <s v="ALOE"/>
    <x v="0"/>
    <s v="自有營運設備"/>
    <x v="2"/>
    <x v="2"/>
    <s v="A1050"/>
    <s v="台中區營業處"/>
    <n v="853648710"/>
    <n v="0"/>
    <n v="853648710"/>
  </r>
  <r>
    <n v="1"/>
    <s v="ALOE"/>
    <x v="0"/>
    <s v="自有營運設備"/>
    <x v="2"/>
    <x v="2"/>
    <s v="A105D"/>
    <s v="台中區營業處-配電"/>
    <n v="138490577"/>
    <n v="0"/>
    <n v="138490577"/>
  </r>
  <r>
    <n v="1"/>
    <s v="ALOE"/>
    <x v="0"/>
    <s v="自有營運設備"/>
    <x v="2"/>
    <x v="2"/>
    <s v="A1060"/>
    <s v="彰化區營業處"/>
    <n v="393497609"/>
    <n v="0"/>
    <n v="393497609"/>
  </r>
  <r>
    <n v="1"/>
    <s v="ALOE"/>
    <x v="0"/>
    <s v="自有營運設備"/>
    <x v="2"/>
    <x v="2"/>
    <s v="A106D"/>
    <s v="彰化區營業處-配電"/>
    <n v="410511209"/>
    <n v="0"/>
    <n v="410511209"/>
  </r>
  <r>
    <n v="1"/>
    <s v="ALOE"/>
    <x v="0"/>
    <s v="自有營運設備"/>
    <x v="2"/>
    <x v="2"/>
    <s v="A1070"/>
    <s v="嘉義區營業處"/>
    <n v="419437119"/>
    <n v="0"/>
    <n v="419437119"/>
  </r>
  <r>
    <n v="1"/>
    <s v="ALOE"/>
    <x v="0"/>
    <s v="自有營運設備"/>
    <x v="2"/>
    <x v="2"/>
    <s v="A107D"/>
    <s v="嘉義區營業處-配電"/>
    <n v="293992601"/>
    <n v="0"/>
    <n v="293992601"/>
  </r>
  <r>
    <n v="1"/>
    <s v="ALOE"/>
    <x v="0"/>
    <s v="自有營運設備"/>
    <x v="2"/>
    <x v="2"/>
    <s v="A107S"/>
    <s v="嘉義區營業處-售電"/>
    <n v="7033547"/>
    <n v="0"/>
    <n v="7033547"/>
  </r>
  <r>
    <n v="1"/>
    <s v="ALOE"/>
    <x v="0"/>
    <s v="自有營運設備"/>
    <x v="2"/>
    <x v="2"/>
    <s v="A1080"/>
    <s v="台南區營業處"/>
    <n v="802216990"/>
    <n v="0"/>
    <n v="802216990"/>
  </r>
  <r>
    <n v="1"/>
    <s v="ALOE"/>
    <x v="0"/>
    <s v="自有營運設備"/>
    <x v="2"/>
    <x v="2"/>
    <s v="A108D"/>
    <s v="台南區營業處-配電"/>
    <n v="109184890"/>
    <n v="0"/>
    <n v="109184890"/>
  </r>
  <r>
    <n v="1"/>
    <s v="ALOE"/>
    <x v="0"/>
    <s v="自有營運設備"/>
    <x v="2"/>
    <x v="2"/>
    <s v="A1090"/>
    <s v="高雄區營業處"/>
    <n v="425612690"/>
    <n v="0"/>
    <n v="425612690"/>
  </r>
  <r>
    <n v="1"/>
    <s v="ALOE"/>
    <x v="0"/>
    <s v="自有營運設備"/>
    <x v="2"/>
    <x v="2"/>
    <s v="A109D"/>
    <s v="高雄區營業處-配電"/>
    <n v="293730708"/>
    <n v="0"/>
    <n v="293730708"/>
  </r>
  <r>
    <n v="1"/>
    <s v="ALOE"/>
    <x v="0"/>
    <s v="自有營運設備"/>
    <x v="2"/>
    <x v="2"/>
    <s v="A1100"/>
    <s v="屏東區營業處"/>
    <n v="1254319572"/>
    <n v="0"/>
    <n v="1254319572"/>
  </r>
  <r>
    <n v="1"/>
    <s v="ALOE"/>
    <x v="0"/>
    <s v="自有營運設備"/>
    <x v="2"/>
    <x v="2"/>
    <s v="A110A"/>
    <s v="屏東區營業處-發電"/>
    <n v="12990296"/>
    <n v="0"/>
    <n v="12990296"/>
  </r>
  <r>
    <n v="1"/>
    <s v="ALOE"/>
    <x v="0"/>
    <s v="自有營運設備"/>
    <x v="2"/>
    <x v="2"/>
    <s v="A110D"/>
    <s v="屏東區營業處-配電"/>
    <n v="201550195"/>
    <n v="0"/>
    <n v="201550195"/>
  </r>
  <r>
    <n v="1"/>
    <s v="ALOE"/>
    <x v="0"/>
    <s v="自有營運設備"/>
    <x v="2"/>
    <x v="2"/>
    <s v="A1110"/>
    <s v="台東區營業處"/>
    <n v="252061794"/>
    <n v="0"/>
    <n v="252061794"/>
  </r>
  <r>
    <n v="1"/>
    <s v="ALOE"/>
    <x v="0"/>
    <s v="自有營運設備"/>
    <x v="2"/>
    <x v="2"/>
    <s v="A111A"/>
    <s v="台東區營業處-發電"/>
    <n v="174282088"/>
    <n v="0"/>
    <n v="174282088"/>
  </r>
  <r>
    <n v="1"/>
    <s v="ALOE"/>
    <x v="0"/>
    <s v="自有營運設備"/>
    <x v="2"/>
    <x v="2"/>
    <s v="A111D"/>
    <s v="台東區營業處-配電"/>
    <n v="74722581"/>
    <n v="0"/>
    <n v="74722581"/>
  </r>
  <r>
    <n v="1"/>
    <s v="ALOE"/>
    <x v="0"/>
    <s v="自有營運設備"/>
    <x v="2"/>
    <x v="2"/>
    <s v="A1120"/>
    <s v="花蓮區營業處"/>
    <n v="715397875"/>
    <n v="0"/>
    <n v="715397875"/>
  </r>
  <r>
    <n v="1"/>
    <s v="ALOE"/>
    <x v="0"/>
    <s v="自有營運設備"/>
    <x v="2"/>
    <x v="2"/>
    <s v="A112D"/>
    <s v="花蓮區營業處-配電"/>
    <n v="90506604"/>
    <n v="0"/>
    <n v="90506604"/>
  </r>
  <r>
    <n v="1"/>
    <s v="ALOE"/>
    <x v="0"/>
    <s v="自有營運設備"/>
    <x v="2"/>
    <x v="2"/>
    <s v="A1130"/>
    <s v="宜蘭區營業處"/>
    <n v="210070208"/>
    <n v="0"/>
    <n v="210070208"/>
  </r>
  <r>
    <n v="1"/>
    <s v="ALOE"/>
    <x v="0"/>
    <s v="自有營運設備"/>
    <x v="2"/>
    <x v="2"/>
    <s v="A113D"/>
    <s v="宜蘭區營業處-配電"/>
    <n v="135175482"/>
    <n v="0"/>
    <n v="135175482"/>
  </r>
  <r>
    <n v="1"/>
    <s v="ALOE"/>
    <x v="0"/>
    <s v="自有營運設備"/>
    <x v="2"/>
    <x v="2"/>
    <s v="A1140"/>
    <s v="澎湖區營業處"/>
    <n v="249872662"/>
    <n v="0"/>
    <n v="249872662"/>
  </r>
  <r>
    <n v="1"/>
    <s v="ALOE"/>
    <x v="0"/>
    <s v="自有營運設備"/>
    <x v="2"/>
    <x v="2"/>
    <s v="A114A"/>
    <s v="澎湖區營業處-發電"/>
    <n v="104369585"/>
    <n v="0"/>
    <n v="104369585"/>
  </r>
  <r>
    <n v="1"/>
    <s v="ALOE"/>
    <x v="0"/>
    <s v="自有營運設備"/>
    <x v="2"/>
    <x v="2"/>
    <s v="A114D"/>
    <s v="澎湖區營業處-配電"/>
    <n v="231736826"/>
    <n v="0"/>
    <n v="231736826"/>
  </r>
  <r>
    <n v="1"/>
    <s v="ALOE"/>
    <x v="0"/>
    <s v="自有營運設備"/>
    <x v="2"/>
    <x v="2"/>
    <s v="A1150"/>
    <s v="台北南區營業處"/>
    <n v="2043764450"/>
    <n v="0"/>
    <n v="2043764450"/>
  </r>
  <r>
    <n v="1"/>
    <s v="ALOE"/>
    <x v="0"/>
    <s v="自有營運設備"/>
    <x v="2"/>
    <x v="2"/>
    <s v="A115D"/>
    <s v="台北南區營業處-配電"/>
    <n v="65741038"/>
    <n v="0"/>
    <n v="65741038"/>
  </r>
  <r>
    <n v="1"/>
    <s v="ALOE"/>
    <x v="0"/>
    <s v="自有營運設備"/>
    <x v="2"/>
    <x v="2"/>
    <s v="A1160"/>
    <s v="台北北區營業處"/>
    <n v="2321518289"/>
    <n v="0"/>
    <n v="2321518289"/>
  </r>
  <r>
    <n v="1"/>
    <s v="ALOE"/>
    <x v="0"/>
    <s v="自有營運設備"/>
    <x v="2"/>
    <x v="2"/>
    <s v="A116D"/>
    <s v="台北北區營業處-配電"/>
    <n v="220948321"/>
    <n v="0"/>
    <n v="220948321"/>
  </r>
  <r>
    <n v="1"/>
    <s v="ALOE"/>
    <x v="0"/>
    <s v="自有營運設備"/>
    <x v="2"/>
    <x v="2"/>
    <s v="A1170"/>
    <s v="台北西區營業處"/>
    <n v="829737533"/>
    <n v="0"/>
    <n v="829737533"/>
  </r>
  <r>
    <n v="1"/>
    <s v="ALOE"/>
    <x v="0"/>
    <s v="自有營運設備"/>
    <x v="2"/>
    <x v="2"/>
    <s v="A117D"/>
    <s v="台北西區營業處-配電"/>
    <n v="192730425"/>
    <n v="0"/>
    <n v="192730425"/>
  </r>
  <r>
    <n v="1"/>
    <s v="ALOE"/>
    <x v="0"/>
    <s v="自有營運設備"/>
    <x v="2"/>
    <x v="2"/>
    <s v="A1180"/>
    <s v="南投區營業處"/>
    <n v="692355824"/>
    <n v="0"/>
    <n v="692355824"/>
  </r>
  <r>
    <n v="1"/>
    <s v="ALOE"/>
    <x v="0"/>
    <s v="自有營運設備"/>
    <x v="2"/>
    <x v="2"/>
    <s v="A118D"/>
    <s v="南投區營業處-配電"/>
    <n v="157485881"/>
    <n v="0"/>
    <n v="157485881"/>
  </r>
  <r>
    <n v="1"/>
    <s v="ALOE"/>
    <x v="0"/>
    <s v="自有營運設備"/>
    <x v="2"/>
    <x v="2"/>
    <s v="A1190"/>
    <s v="鳳山區營業處"/>
    <n v="696623070"/>
    <n v="0"/>
    <n v="696623070"/>
  </r>
  <r>
    <n v="1"/>
    <s v="ALOE"/>
    <x v="0"/>
    <s v="自有營運設備"/>
    <x v="2"/>
    <x v="2"/>
    <s v="A119D"/>
    <s v="鳳山區營業處-配電"/>
    <n v="396369084"/>
    <n v="0"/>
    <n v="396369084"/>
  </r>
  <r>
    <n v="1"/>
    <s v="ALOE"/>
    <x v="0"/>
    <s v="自有營運設備"/>
    <x v="2"/>
    <x v="2"/>
    <s v="A1200"/>
    <s v="雲林區營業處"/>
    <n v="625722363"/>
    <n v="0"/>
    <n v="625722363"/>
  </r>
  <r>
    <n v="1"/>
    <s v="ALOE"/>
    <x v="0"/>
    <s v="自有營運設備"/>
    <x v="2"/>
    <x v="2"/>
    <s v="A120D"/>
    <s v="雲林區營業處-配電"/>
    <n v="134766200"/>
    <n v="0"/>
    <n v="134766200"/>
  </r>
  <r>
    <n v="1"/>
    <s v="ALOE"/>
    <x v="0"/>
    <s v="自有營運設備"/>
    <x v="2"/>
    <x v="2"/>
    <s v="A1210"/>
    <s v="新營區營業處"/>
    <n v="417626217"/>
    <n v="0"/>
    <n v="417626217"/>
  </r>
  <r>
    <n v="1"/>
    <s v="ALOE"/>
    <x v="0"/>
    <s v="自有營運設備"/>
    <x v="2"/>
    <x v="2"/>
    <s v="A121D"/>
    <s v="新營區營業處-配電"/>
    <n v="124239349"/>
    <n v="0"/>
    <n v="124239349"/>
  </r>
  <r>
    <n v="1"/>
    <s v="ALOE"/>
    <x v="0"/>
    <s v="自有營運設備"/>
    <x v="2"/>
    <x v="2"/>
    <s v="A1220"/>
    <s v="苗栗區營業處"/>
    <n v="394694931"/>
    <n v="0"/>
    <n v="394694931"/>
  </r>
  <r>
    <n v="1"/>
    <s v="ALOE"/>
    <x v="0"/>
    <s v="自有營運設備"/>
    <x v="2"/>
    <x v="2"/>
    <s v="A122D"/>
    <s v="苗栗區營業處-配電"/>
    <n v="132104239"/>
    <n v="0"/>
    <n v="132104239"/>
  </r>
  <r>
    <n v="1"/>
    <s v="ALOE"/>
    <x v="0"/>
    <s v="自有營運設備"/>
    <x v="2"/>
    <x v="2"/>
    <s v="A1230"/>
    <s v="金門區營業處"/>
    <n v="87691916"/>
    <n v="0"/>
    <n v="87691916"/>
  </r>
  <r>
    <n v="1"/>
    <s v="ALOE"/>
    <x v="0"/>
    <s v="自有營運設備"/>
    <x v="2"/>
    <x v="2"/>
    <s v="A123D"/>
    <s v="金門區營業處-配電"/>
    <n v="41766069"/>
    <n v="0"/>
    <n v="41766069"/>
  </r>
  <r>
    <n v="1"/>
    <s v="ALOE"/>
    <x v="0"/>
    <s v="自有營運設備"/>
    <x v="2"/>
    <x v="2"/>
    <s v="A1240"/>
    <s v="馬祖區營業處"/>
    <n v="71802729"/>
    <n v="0"/>
    <n v="71802729"/>
  </r>
  <r>
    <n v="1"/>
    <s v="ALOE"/>
    <x v="0"/>
    <s v="自有營運設備"/>
    <x v="2"/>
    <x v="2"/>
    <s v="A124A"/>
    <s v="馬祖區營業處-發電"/>
    <n v="112761433"/>
    <n v="0"/>
    <n v="112761433"/>
  </r>
  <r>
    <n v="1"/>
    <s v="ALOE"/>
    <x v="0"/>
    <s v="自有營運設備"/>
    <x v="2"/>
    <x v="2"/>
    <s v="A2030"/>
    <s v="萬大發電廠"/>
    <n v="374143317"/>
    <n v="0"/>
    <n v="374143317"/>
  </r>
  <r>
    <n v="1"/>
    <s v="ALOE"/>
    <x v="0"/>
    <s v="自有營運設備"/>
    <x v="2"/>
    <x v="2"/>
    <s v="A2040"/>
    <s v="大觀發電廠"/>
    <n v="497229819"/>
    <n v="0"/>
    <n v="497229819"/>
  </r>
  <r>
    <n v="1"/>
    <s v="ALOE"/>
    <x v="0"/>
    <s v="自有營運設備"/>
    <x v="2"/>
    <x v="2"/>
    <s v="A2050"/>
    <s v="明潭發電廠"/>
    <n v="1184875119"/>
    <n v="0"/>
    <n v="1184875119"/>
  </r>
  <r>
    <n v="1"/>
    <s v="ALOE"/>
    <x v="0"/>
    <s v="自有營運設備"/>
    <x v="2"/>
    <x v="2"/>
    <s v="A2250"/>
    <s v="東部發電廠"/>
    <n v="438630378"/>
    <n v="0"/>
    <n v="438630378"/>
  </r>
  <r>
    <n v="1"/>
    <s v="ALOE"/>
    <x v="0"/>
    <s v="自有營運設備"/>
    <x v="2"/>
    <x v="2"/>
    <s v="A2310"/>
    <s v="蘭陽發電廠"/>
    <n v="25895550"/>
    <n v="0"/>
    <n v="25895550"/>
  </r>
  <r>
    <n v="1"/>
    <s v="ALOE"/>
    <x v="0"/>
    <s v="自有營運設備"/>
    <x v="2"/>
    <x v="2"/>
    <s v="A2360"/>
    <s v="桂山發電廠"/>
    <n v="51527095"/>
    <n v="0"/>
    <n v="51527095"/>
  </r>
  <r>
    <n v="1"/>
    <s v="ALOE"/>
    <x v="0"/>
    <s v="自有營運設備"/>
    <x v="2"/>
    <x v="2"/>
    <s v="A2550"/>
    <s v="大甲溪發電廠"/>
    <n v="1260671297"/>
    <n v="0"/>
    <n v="1260671297"/>
  </r>
  <r>
    <n v="1"/>
    <s v="ALOE"/>
    <x v="0"/>
    <s v="自有營運設備"/>
    <x v="2"/>
    <x v="2"/>
    <s v="A2570"/>
    <s v="卓蘭發電廠"/>
    <n v="132555411"/>
    <n v="0"/>
    <n v="132555411"/>
  </r>
  <r>
    <n v="1"/>
    <s v="ALOE"/>
    <x v="0"/>
    <s v="自有營運設備"/>
    <x v="2"/>
    <x v="2"/>
    <s v="A2710"/>
    <s v="高屏發電廠"/>
    <n v="140017688"/>
    <n v="0"/>
    <n v="140017688"/>
  </r>
  <r>
    <n v="1"/>
    <s v="ALOE"/>
    <x v="0"/>
    <s v="自有營運設備"/>
    <x v="2"/>
    <x v="2"/>
    <s v="A3200"/>
    <s v="林口發電廠"/>
    <n v="12421063222"/>
    <n v="0"/>
    <n v="12421063222"/>
  </r>
  <r>
    <n v="1"/>
    <s v="ALOE"/>
    <x v="0"/>
    <s v="自有營運設備"/>
    <x v="2"/>
    <x v="2"/>
    <s v="A3300"/>
    <s v="南部發電廠"/>
    <n v="1208291660"/>
    <n v="0"/>
    <n v="1208291660"/>
  </r>
  <r>
    <n v="1"/>
    <s v="ALOE"/>
    <x v="0"/>
    <s v="自有營運設備"/>
    <x v="2"/>
    <x v="2"/>
    <s v="A3400"/>
    <s v="大林發電廠"/>
    <n v="12187678613"/>
    <n v="0"/>
    <n v="12187678613"/>
  </r>
  <r>
    <n v="1"/>
    <s v="ALOE"/>
    <x v="0"/>
    <s v="自有營運設備"/>
    <x v="2"/>
    <x v="2"/>
    <s v="A3410"/>
    <s v="興達發電廠"/>
    <n v="6689451340"/>
    <n v="0"/>
    <n v="6689451340"/>
  </r>
  <r>
    <n v="1"/>
    <s v="ALOE"/>
    <x v="0"/>
    <s v="自有營運設備"/>
    <x v="2"/>
    <x v="2"/>
    <s v="A3500"/>
    <s v="第一核能發電廠"/>
    <n v="4801310319"/>
    <n v="0"/>
    <n v="4801310319"/>
  </r>
  <r>
    <n v="1"/>
    <s v="ALOE"/>
    <x v="0"/>
    <s v="自有營運設備"/>
    <x v="2"/>
    <x v="2"/>
    <s v="A3510"/>
    <s v="第二核能發電廠"/>
    <n v="5038373494"/>
    <n v="0"/>
    <n v="5038373494"/>
  </r>
  <r>
    <n v="1"/>
    <s v="ALOE"/>
    <x v="0"/>
    <s v="自有營運設備"/>
    <x v="2"/>
    <x v="2"/>
    <s v="A3520"/>
    <s v="第三核能發電廠"/>
    <n v="7174016916"/>
    <n v="0"/>
    <n v="7174016916"/>
  </r>
  <r>
    <n v="1"/>
    <s v="ALOE"/>
    <x v="0"/>
    <s v="自有營運設備"/>
    <x v="2"/>
    <x v="2"/>
    <s v="A3600"/>
    <s v="協和發電廠"/>
    <n v="3712306064"/>
    <n v="0"/>
    <n v="3712306064"/>
  </r>
  <r>
    <n v="1"/>
    <s v="ALOE"/>
    <x v="0"/>
    <s v="自有營運設備"/>
    <x v="2"/>
    <x v="2"/>
    <s v="A3700"/>
    <s v="通霄發電廠"/>
    <n v="10383908074"/>
    <n v="0"/>
    <n v="10383908074"/>
  </r>
  <r>
    <n v="1"/>
    <s v="ALOE"/>
    <x v="0"/>
    <s v="自有營運設備"/>
    <x v="2"/>
    <x v="2"/>
    <s v="A3710"/>
    <s v="台中發電廠"/>
    <n v="11001358996"/>
    <n v="0"/>
    <n v="11001358996"/>
  </r>
  <r>
    <n v="1"/>
    <s v="ALOE"/>
    <x v="0"/>
    <s v="自有營運設備"/>
    <x v="2"/>
    <x v="2"/>
    <s v="A3800"/>
    <s v="大潭發電廠"/>
    <n v="5673474061"/>
    <n v="0"/>
    <n v="5673474061"/>
  </r>
  <r>
    <n v="1"/>
    <s v="ALOE"/>
    <x v="0"/>
    <s v="自有營運設備"/>
    <x v="2"/>
    <x v="2"/>
    <s v="A3900"/>
    <s v="尖山發電廠"/>
    <n v="1354336414"/>
    <n v="0"/>
    <n v="1354336414"/>
  </r>
  <r>
    <n v="1"/>
    <s v="ALOE"/>
    <x v="0"/>
    <s v="自有營運設備"/>
    <x v="2"/>
    <x v="2"/>
    <s v="A3910"/>
    <s v="塔山發電廠"/>
    <n v="1080356915"/>
    <n v="0"/>
    <n v="1080356915"/>
  </r>
  <r>
    <n v="1"/>
    <s v="ALOE"/>
    <x v="0"/>
    <s v="自有營運設備"/>
    <x v="2"/>
    <x v="2"/>
    <s v="A4700"/>
    <s v="台北供電區營運處"/>
    <n v="10795046577"/>
    <n v="0"/>
    <n v="10795046577"/>
  </r>
  <r>
    <n v="1"/>
    <s v="ALOE"/>
    <x v="0"/>
    <s v="自有營運設備"/>
    <x v="2"/>
    <x v="2"/>
    <s v="A4750"/>
    <s v="新桃供電區營運處"/>
    <n v="9285287492"/>
    <n v="0"/>
    <n v="9285287492"/>
  </r>
  <r>
    <n v="1"/>
    <s v="ALOE"/>
    <x v="0"/>
    <s v="自有營運設備"/>
    <x v="2"/>
    <x v="2"/>
    <s v="A4800"/>
    <s v="台中供電區營運處"/>
    <n v="11194611740"/>
    <n v="0"/>
    <n v="11194611740"/>
  </r>
  <r>
    <n v="1"/>
    <s v="ALOE"/>
    <x v="0"/>
    <s v="自有營運設備"/>
    <x v="2"/>
    <x v="2"/>
    <s v="A4850"/>
    <s v="嘉南供電區營運處"/>
    <n v="5421343241"/>
    <n v="0"/>
    <n v="5421343241"/>
  </r>
  <r>
    <n v="1"/>
    <s v="ALOE"/>
    <x v="0"/>
    <s v="自有營運設備"/>
    <x v="2"/>
    <x v="2"/>
    <s v="A4900"/>
    <s v="高屏供電區營運處"/>
    <n v="11760165599"/>
    <n v="0"/>
    <n v="11760165599"/>
  </r>
  <r>
    <n v="1"/>
    <s v="ALOE"/>
    <x v="0"/>
    <s v="自有營運設備"/>
    <x v="2"/>
    <x v="2"/>
    <s v="A4950"/>
    <s v="花東供電區營運處"/>
    <n v="1312232999"/>
    <n v="0"/>
    <n v="1312232999"/>
  </r>
  <r>
    <n v="1"/>
    <s v="ALOE"/>
    <x v="0"/>
    <s v="自有營運設備"/>
    <x v="2"/>
    <x v="2"/>
    <s v="A5130"/>
    <s v="訓練所"/>
    <n v="1880870674"/>
    <n v="0"/>
    <n v="1880870674"/>
  </r>
  <r>
    <n v="1"/>
    <s v="ALOE"/>
    <x v="0"/>
    <s v="自有營運設備"/>
    <x v="2"/>
    <x v="2"/>
    <s v="A5250"/>
    <s v="放射試驗室"/>
    <n v="72909965"/>
    <n v="0"/>
    <n v="72909965"/>
  </r>
  <r>
    <n v="1"/>
    <s v="ALOE"/>
    <x v="0"/>
    <s v="自有營運設備"/>
    <x v="2"/>
    <x v="2"/>
    <s v="A5300"/>
    <s v="南部資料處理中心"/>
    <n v="12840228"/>
    <n v="0"/>
    <n v="12840228"/>
  </r>
  <r>
    <n v="1"/>
    <s v="ALOE"/>
    <x v="0"/>
    <s v="自有營運設備"/>
    <x v="2"/>
    <x v="2"/>
    <s v="A5330"/>
    <s v="電力修護處"/>
    <n v="1228171548"/>
    <n v="0"/>
    <n v="1228171548"/>
  </r>
  <r>
    <n v="1"/>
    <s v="ALOE"/>
    <x v="0"/>
    <s v="自有營運設備"/>
    <x v="2"/>
    <x v="2"/>
    <s v="A5340"/>
    <s v="電力修護處南部分處"/>
    <n v="100080528"/>
    <n v="0"/>
    <n v="100080528"/>
  </r>
  <r>
    <n v="1"/>
    <s v="ALOE"/>
    <x v="0"/>
    <s v="自有營運設備"/>
    <x v="2"/>
    <x v="2"/>
    <s v="A5420"/>
    <s v="電力修護處中部分處"/>
    <n v="171404358"/>
    <n v="0"/>
    <n v="171404358"/>
  </r>
  <r>
    <n v="1"/>
    <s v="ALOE"/>
    <x v="0"/>
    <s v="自有營運設備"/>
    <x v="2"/>
    <x v="2"/>
    <s v="A5450"/>
    <s v="電力通信處"/>
    <n v="152166302"/>
    <n v="0"/>
    <n v="152166302"/>
  </r>
  <r>
    <n v="1"/>
    <s v="ALOE"/>
    <x v="0"/>
    <s v="自有營運設備"/>
    <x v="2"/>
    <x v="2"/>
    <s v="A5460"/>
    <s v="綜合研究所"/>
    <n v="946191682"/>
    <n v="0"/>
    <n v="946191682"/>
  </r>
  <r>
    <n v="1"/>
    <s v="ALOE"/>
    <x v="0"/>
    <s v="自有營運設備"/>
    <x v="2"/>
    <x v="2"/>
    <s v="A6020"/>
    <s v="綜合施工處"/>
    <n v="359939029"/>
    <n v="0"/>
    <n v="359939029"/>
  </r>
  <r>
    <n v="1"/>
    <s v="ALOE"/>
    <x v="0"/>
    <s v="自有營運設備"/>
    <x v="2"/>
    <x v="2"/>
    <s v="A6090"/>
    <s v="水力施工處"/>
    <n v="105299043"/>
    <n v="0"/>
    <n v="105299043"/>
  </r>
  <r>
    <n v="1"/>
    <s v="ALOE"/>
    <x v="0"/>
    <s v="自有營運設備"/>
    <x v="2"/>
    <x v="2"/>
    <s v="A6330"/>
    <s v="核能火力發電工程處"/>
    <n v="57238090"/>
    <n v="0"/>
    <n v="57238090"/>
  </r>
  <r>
    <n v="1"/>
    <s v="ALOE"/>
    <x v="0"/>
    <s v="自有營運設備"/>
    <x v="2"/>
    <x v="2"/>
    <s v="A6380"/>
    <s v="核能火力發電工程處北部施工處"/>
    <n v="79602287"/>
    <n v="0"/>
    <n v="79602287"/>
  </r>
  <r>
    <n v="1"/>
    <s v="ALOE"/>
    <x v="0"/>
    <s v="自有營運設備"/>
    <x v="2"/>
    <x v="2"/>
    <s v="A6540"/>
    <s v="輸變電工程處北區施工處"/>
    <n v="251980323"/>
    <n v="0"/>
    <n v="251980323"/>
  </r>
  <r>
    <n v="1"/>
    <s v="ALOE"/>
    <x v="0"/>
    <s v="自有營運設備"/>
    <x v="2"/>
    <x v="2"/>
    <s v="A6550"/>
    <s v="輸變電工程處中區施工處"/>
    <n v="110206398"/>
    <n v="0"/>
    <n v="110206398"/>
  </r>
  <r>
    <n v="1"/>
    <s v="ALOE"/>
    <x v="0"/>
    <s v="自有營運設備"/>
    <x v="2"/>
    <x v="2"/>
    <s v="A6560"/>
    <s v="輸變電工程處南區施工處"/>
    <n v="164719803"/>
    <n v="0"/>
    <n v="164719803"/>
  </r>
  <r>
    <n v="1"/>
    <s v="ALOE"/>
    <x v="0"/>
    <s v="自有營運設備"/>
    <x v="2"/>
    <x v="2"/>
    <s v="A6720"/>
    <s v="核能火力發電工程處龍門施工處"/>
    <n v="1431956"/>
    <n v="0"/>
    <n v="1431956"/>
  </r>
  <r>
    <n v="1"/>
    <s v="ALOE"/>
    <x v="0"/>
    <s v="自有營運設備"/>
    <x v="2"/>
    <x v="2"/>
    <s v="A6750"/>
    <s v="核能火力發電工程處南部施工處"/>
    <n v="165009082"/>
    <n v="0"/>
    <n v="165009082"/>
  </r>
  <r>
    <n v="1"/>
    <s v="ALOE"/>
    <x v="0"/>
    <s v="自有營運設備"/>
    <x v="2"/>
    <x v="2"/>
    <s v="A6760"/>
    <s v="核能火力發電工程處中部施工處"/>
    <n v="114649823"/>
    <n v="0"/>
    <n v="114649823"/>
  </r>
  <r>
    <n v="1"/>
    <s v="ALOE"/>
    <x v="0"/>
    <s v="自有營運設備"/>
    <x v="2"/>
    <x v="2"/>
    <s v="A6900"/>
    <s v="台中煤倉工務所"/>
    <n v="3266933"/>
    <n v="0"/>
    <n v="3266933"/>
  </r>
  <r>
    <n v="1"/>
    <s v="ALOE"/>
    <x v="0"/>
    <s v="自有營運設備"/>
    <x v="2"/>
    <x v="2"/>
    <s v="A6930"/>
    <s v="再生能源處"/>
    <n v="1433610434"/>
    <n v="0"/>
    <n v="1433610434"/>
  </r>
  <r>
    <n v="1"/>
    <s v="ALOE"/>
    <x v="0"/>
    <s v="自有營運設備"/>
    <x v="3"/>
    <x v="3"/>
    <s v="A0040"/>
    <s v="發電處"/>
    <n v="4208650"/>
    <n v="0"/>
    <n v="4208650"/>
  </r>
  <r>
    <n v="1"/>
    <s v="ALOE"/>
    <x v="0"/>
    <s v="自有營運設備"/>
    <x v="3"/>
    <x v="3"/>
    <s v="A3200"/>
    <s v="林口發電廠"/>
    <n v="104103221575"/>
    <n v="0"/>
    <n v="104103221575"/>
  </r>
  <r>
    <n v="1"/>
    <s v="ALOE"/>
    <x v="0"/>
    <s v="自有營運設備"/>
    <x v="3"/>
    <x v="3"/>
    <s v="A3400"/>
    <s v="大林發電廠"/>
    <n v="83088345350"/>
    <n v="0"/>
    <n v="83088345350"/>
  </r>
  <r>
    <n v="1"/>
    <s v="ALOE"/>
    <x v="0"/>
    <s v="自有營運設備"/>
    <x v="3"/>
    <x v="3"/>
    <s v="A3410"/>
    <s v="興達發電廠"/>
    <n v="69981223572"/>
    <n v="0"/>
    <n v="69981223572"/>
  </r>
  <r>
    <n v="1"/>
    <s v="ALOE"/>
    <x v="0"/>
    <s v="自有營運設備"/>
    <x v="3"/>
    <x v="3"/>
    <s v="A3600"/>
    <s v="協和發電廠"/>
    <n v="27198609989"/>
    <n v="0"/>
    <n v="27198609989"/>
  </r>
  <r>
    <n v="1"/>
    <s v="ALOE"/>
    <x v="0"/>
    <s v="自有營運設備"/>
    <x v="3"/>
    <x v="3"/>
    <s v="A3710"/>
    <s v="台中發電廠"/>
    <n v="158877125174"/>
    <n v="0"/>
    <n v="158877125174"/>
  </r>
  <r>
    <n v="1"/>
    <s v="ALOE"/>
    <x v="0"/>
    <s v="自有營運設備"/>
    <x v="3"/>
    <x v="3"/>
    <s v="A3910"/>
    <s v="塔山發電廠"/>
    <n v="3845000"/>
    <n v="0"/>
    <n v="3845000"/>
  </r>
  <r>
    <n v="1"/>
    <s v="ALOE"/>
    <x v="0"/>
    <s v="自有營運設備"/>
    <x v="4"/>
    <x v="4"/>
    <s v="A3300"/>
    <s v="南部發電廠"/>
    <n v="34154138957"/>
    <n v="0"/>
    <n v="34154138957"/>
  </r>
  <r>
    <n v="1"/>
    <s v="ALOE"/>
    <x v="0"/>
    <s v="自有營運設備"/>
    <x v="4"/>
    <x v="4"/>
    <s v="A3410"/>
    <s v="興達發電廠"/>
    <n v="46635171094"/>
    <n v="0"/>
    <n v="46635171094"/>
  </r>
  <r>
    <n v="1"/>
    <s v="ALOE"/>
    <x v="0"/>
    <s v="自有營運設備"/>
    <x v="4"/>
    <x v="4"/>
    <s v="A3700"/>
    <s v="通霄發電廠"/>
    <n v="88056062207"/>
    <n v="0"/>
    <n v="88056062207"/>
  </r>
  <r>
    <n v="1"/>
    <s v="ALOE"/>
    <x v="0"/>
    <s v="自有營運設備"/>
    <x v="4"/>
    <x v="4"/>
    <s v="A3800"/>
    <s v="大潭發電廠"/>
    <n v="110106996497"/>
    <n v="0"/>
    <n v="110106996497"/>
  </r>
  <r>
    <n v="1"/>
    <s v="ALOE"/>
    <x v="0"/>
    <s v="自有營運設備"/>
    <x v="5"/>
    <x v="5"/>
    <s v="A111A"/>
    <s v="台東區營業處-發電"/>
    <n v="36331921"/>
    <n v="0"/>
    <n v="36331921"/>
  </r>
  <r>
    <n v="1"/>
    <s v="ALOE"/>
    <x v="0"/>
    <s v="自有營運設備"/>
    <x v="5"/>
    <x v="5"/>
    <s v="A114A"/>
    <s v="澎湖區營業處-發電"/>
    <n v="112361776"/>
    <n v="0"/>
    <n v="112361776"/>
  </r>
  <r>
    <n v="1"/>
    <s v="ALOE"/>
    <x v="0"/>
    <s v="自有營運設備"/>
    <x v="5"/>
    <x v="6"/>
    <s v="A3400"/>
    <s v="大林發電廠"/>
    <n v="1460967728"/>
    <n v="0"/>
    <n v="1460967728"/>
  </r>
  <r>
    <n v="1"/>
    <s v="ALOE"/>
    <x v="0"/>
    <s v="自有營運設備"/>
    <x v="5"/>
    <x v="5"/>
    <s v="A3600"/>
    <s v="協和發電廠"/>
    <n v="3598742996"/>
    <n v="0"/>
    <n v="3598742996"/>
  </r>
  <r>
    <n v="1"/>
    <s v="ALOE"/>
    <x v="0"/>
    <s v="自有營運設備"/>
    <x v="5"/>
    <x v="5"/>
    <s v="A3900"/>
    <s v="尖山發電廠"/>
    <n v="5235602641"/>
    <n v="0"/>
    <n v="5235602641"/>
  </r>
  <r>
    <n v="1"/>
    <s v="ALOE"/>
    <x v="0"/>
    <s v="自有營運設備"/>
    <x v="5"/>
    <x v="6"/>
    <s v="A3910"/>
    <s v="塔山發電廠"/>
    <n v="6057615132"/>
    <n v="0"/>
    <n v="6057615132"/>
  </r>
  <r>
    <n v="1"/>
    <s v="ALOE"/>
    <x v="0"/>
    <s v="自有營運設備"/>
    <x v="6"/>
    <x v="7"/>
    <s v="A3410"/>
    <s v="興達發電廠"/>
    <n v="1378495623"/>
    <n v="0"/>
    <n v="1378495623"/>
  </r>
  <r>
    <n v="1"/>
    <s v="ALOE"/>
    <x v="0"/>
    <s v="自有營運設備"/>
    <x v="6"/>
    <x v="7"/>
    <s v="A3500"/>
    <s v="第一核能發電廠"/>
    <n v="169852864"/>
    <n v="0"/>
    <n v="169852864"/>
  </r>
  <r>
    <n v="1"/>
    <s v="ALOE"/>
    <x v="0"/>
    <s v="自有營運設備"/>
    <x v="6"/>
    <x v="7"/>
    <s v="A3510"/>
    <s v="第二核能發電廠"/>
    <n v="1161200213"/>
    <n v="0"/>
    <n v="1161200213"/>
  </r>
  <r>
    <n v="1"/>
    <s v="ALOE"/>
    <x v="0"/>
    <s v="自有營運設備"/>
    <x v="6"/>
    <x v="7"/>
    <s v="A3520"/>
    <s v="第三核能發電廠"/>
    <n v="1837428512"/>
    <n v="0"/>
    <n v="1837428512"/>
  </r>
  <r>
    <n v="1"/>
    <s v="ALOE"/>
    <x v="0"/>
    <s v="自有營運設備"/>
    <x v="6"/>
    <x v="7"/>
    <s v="A3710"/>
    <s v="台中發電廠"/>
    <n v="3372533734"/>
    <n v="0"/>
    <n v="3372533734"/>
  </r>
  <r>
    <n v="1"/>
    <s v="ALOE"/>
    <x v="0"/>
    <s v="自有營運設備"/>
    <x v="7"/>
    <x v="8"/>
    <s v="A0560"/>
    <s v="核能發電處"/>
    <n v="2820000"/>
    <n v="0"/>
    <n v="2820000"/>
  </r>
  <r>
    <n v="1"/>
    <s v="ALOE"/>
    <x v="0"/>
    <s v="自有營運設備"/>
    <x v="7"/>
    <x v="8"/>
    <s v="A0780"/>
    <s v="核能後端營運處"/>
    <n v="300530303"/>
    <n v="0"/>
    <n v="300530303"/>
  </r>
  <r>
    <n v="1"/>
    <s v="ALOE"/>
    <x v="0"/>
    <s v="自有營運設備"/>
    <x v="7"/>
    <x v="8"/>
    <s v="A3500"/>
    <s v="第一核能發電廠"/>
    <n v="61626302590"/>
    <n v="0"/>
    <n v="61626302590"/>
  </r>
  <r>
    <n v="1"/>
    <s v="ALOE"/>
    <x v="0"/>
    <s v="自有營運設備"/>
    <x v="7"/>
    <x v="8"/>
    <s v="A3510"/>
    <s v="第二核能發電廠"/>
    <n v="103085254342"/>
    <n v="0"/>
    <n v="103085254342"/>
  </r>
  <r>
    <n v="1"/>
    <s v="ALOE"/>
    <x v="0"/>
    <s v="自有營運設備"/>
    <x v="7"/>
    <x v="8"/>
    <s v="A3520"/>
    <s v="第三核能發電廠"/>
    <n v="107998620921"/>
    <n v="0"/>
    <n v="107998620921"/>
  </r>
  <r>
    <n v="1"/>
    <s v="ALOE"/>
    <x v="0"/>
    <s v="自有營運設備"/>
    <x v="7"/>
    <x v="8"/>
    <s v="A5130"/>
    <s v="訓練所"/>
    <n v="286749483"/>
    <n v="0"/>
    <n v="286749483"/>
  </r>
  <r>
    <n v="1"/>
    <s v="ALOE"/>
    <x v="0"/>
    <s v="自有營運設備"/>
    <x v="8"/>
    <x v="9"/>
    <s v="A2030"/>
    <s v="萬大發電廠"/>
    <n v="8690108915"/>
    <n v="0"/>
    <n v="8690108915"/>
  </r>
  <r>
    <n v="1"/>
    <s v="ALOE"/>
    <x v="0"/>
    <s v="自有營運設備"/>
    <x v="8"/>
    <x v="9"/>
    <s v="A2040"/>
    <s v="大觀發電廠"/>
    <n v="1775581387"/>
    <n v="0"/>
    <n v="1775581387"/>
  </r>
  <r>
    <n v="1"/>
    <s v="ALOE"/>
    <x v="0"/>
    <s v="自有營運設備"/>
    <x v="8"/>
    <x v="9"/>
    <s v="A2050"/>
    <s v="明潭發電廠"/>
    <n v="2707825337"/>
    <n v="0"/>
    <n v="2707825337"/>
  </r>
  <r>
    <n v="1"/>
    <s v="ALOE"/>
    <x v="0"/>
    <s v="自有營運設備"/>
    <x v="8"/>
    <x v="9"/>
    <s v="A2250"/>
    <s v="東部發電廠"/>
    <n v="25711790282"/>
    <n v="0"/>
    <n v="25711790282"/>
  </r>
  <r>
    <n v="1"/>
    <s v="ALOE"/>
    <x v="0"/>
    <s v="自有營運設備"/>
    <x v="8"/>
    <x v="9"/>
    <s v="A2310"/>
    <s v="蘭陽發電廠"/>
    <n v="686520103"/>
    <n v="0"/>
    <n v="686520103"/>
  </r>
  <r>
    <n v="1"/>
    <s v="ALOE"/>
    <x v="0"/>
    <s v="自有營運設備"/>
    <x v="8"/>
    <x v="9"/>
    <s v="A2360"/>
    <s v="桂山發電廠"/>
    <n v="1776859623"/>
    <n v="0"/>
    <n v="1776859623"/>
  </r>
  <r>
    <n v="1"/>
    <s v="ALOE"/>
    <x v="0"/>
    <s v="自有營運設備"/>
    <x v="8"/>
    <x v="9"/>
    <s v="A2550"/>
    <s v="大甲溪發電廠"/>
    <n v="55129910114"/>
    <n v="0"/>
    <n v="55129910114"/>
  </r>
  <r>
    <n v="1"/>
    <s v="ALOE"/>
    <x v="0"/>
    <s v="自有營運設備"/>
    <x v="8"/>
    <x v="9"/>
    <s v="A2570"/>
    <s v="卓蘭發電廠"/>
    <n v="12859277571"/>
    <n v="0"/>
    <n v="12859277571"/>
  </r>
  <r>
    <n v="1"/>
    <s v="ALOE"/>
    <x v="0"/>
    <s v="自有營運設備"/>
    <x v="8"/>
    <x v="9"/>
    <s v="A2710"/>
    <s v="高屏發電廠"/>
    <n v="1413073375"/>
    <n v="0"/>
    <n v="1413073375"/>
  </r>
  <r>
    <n v="1"/>
    <s v="ALOE"/>
    <x v="0"/>
    <s v="自有營運設備"/>
    <x v="9"/>
    <x v="10"/>
    <s v="A2040"/>
    <s v="大觀發電廠"/>
    <n v="30999547982"/>
    <n v="0"/>
    <n v="30999547982"/>
  </r>
  <r>
    <n v="1"/>
    <s v="ALOE"/>
    <x v="0"/>
    <s v="自有營運設備"/>
    <x v="9"/>
    <x v="10"/>
    <s v="A2050"/>
    <s v="明潭發電廠"/>
    <n v="37109364786"/>
    <n v="0"/>
    <n v="37109364786"/>
  </r>
  <r>
    <n v="1"/>
    <s v="ALOE"/>
    <x v="0"/>
    <s v="自有營運設備"/>
    <x v="9"/>
    <x v="10"/>
    <s v="A2550"/>
    <s v="大甲溪發電廠"/>
    <n v="6224344"/>
    <n v="0"/>
    <n v="6224344"/>
  </r>
  <r>
    <n v="1"/>
    <s v="ALOE"/>
    <x v="0"/>
    <s v="自有營運設備"/>
    <x v="10"/>
    <x v="11"/>
    <s v="A6930"/>
    <s v="再生能源處"/>
    <n v="44402301297"/>
    <n v="0"/>
    <n v="44402301297"/>
  </r>
  <r>
    <n v="1"/>
    <s v="ALOE"/>
    <x v="0"/>
    <s v="自有營運設備"/>
    <x v="11"/>
    <x v="12"/>
    <s v="A6930"/>
    <s v="再生能源處"/>
    <n v="16667374079"/>
    <n v="0"/>
    <n v="16667374079"/>
  </r>
  <r>
    <n v="1"/>
    <s v="ALOE"/>
    <x v="0"/>
    <s v="自有營運設備"/>
    <x v="12"/>
    <x v="13"/>
    <s v="A0050"/>
    <s v="供電處"/>
    <n v="2141810"/>
    <n v="0"/>
    <n v="2141810"/>
  </r>
  <r>
    <n v="1"/>
    <s v="ALOE"/>
    <x v="0"/>
    <s v="自有營運設備"/>
    <x v="12"/>
    <x v="13"/>
    <s v="A0060"/>
    <s v="電力調度處"/>
    <n v="768950251"/>
    <n v="0"/>
    <n v="768950251"/>
  </r>
  <r>
    <n v="1"/>
    <s v="ALOE"/>
    <x v="0"/>
    <s v="自有營運設備"/>
    <x v="12"/>
    <x v="13"/>
    <s v="A4700"/>
    <s v="台北供電區營運處"/>
    <n v="119769818874"/>
    <n v="0"/>
    <n v="119769818874"/>
  </r>
  <r>
    <n v="1"/>
    <s v="ALOE"/>
    <x v="0"/>
    <s v="自有營運設備"/>
    <x v="12"/>
    <x v="13"/>
    <s v="A4750"/>
    <s v="新桃供電區營運處"/>
    <n v="151234622405"/>
    <n v="0"/>
    <n v="151234622405"/>
  </r>
  <r>
    <n v="1"/>
    <s v="ALOE"/>
    <x v="0"/>
    <s v="自有營運設備"/>
    <x v="12"/>
    <x v="13"/>
    <s v="A4800"/>
    <s v="台中供電區營運處"/>
    <n v="142806743183"/>
    <n v="0"/>
    <n v="142806743183"/>
  </r>
  <r>
    <n v="1"/>
    <s v="ALOE"/>
    <x v="0"/>
    <s v="自有營運設備"/>
    <x v="12"/>
    <x v="13"/>
    <s v="A4850"/>
    <s v="嘉南供電區營運處"/>
    <n v="116043785103"/>
    <n v="0"/>
    <n v="116043785103"/>
  </r>
  <r>
    <n v="1"/>
    <s v="ALOE"/>
    <x v="0"/>
    <s v="自有營運設備"/>
    <x v="12"/>
    <x v="13"/>
    <s v="A4900"/>
    <s v="高屏供電區營運處"/>
    <n v="119589641437"/>
    <n v="0"/>
    <n v="119589641437"/>
  </r>
  <r>
    <n v="1"/>
    <s v="ALOE"/>
    <x v="0"/>
    <s v="自有營運設備"/>
    <x v="12"/>
    <x v="13"/>
    <s v="A4950"/>
    <s v="花東供電區營運處"/>
    <n v="23594035891"/>
    <n v="0"/>
    <n v="23594035891"/>
  </r>
  <r>
    <n v="1"/>
    <s v="ALOE"/>
    <x v="0"/>
    <s v="自有營運設備"/>
    <x v="13"/>
    <x v="14"/>
    <s v="A0770"/>
    <s v="配電處"/>
    <n v="1082662459"/>
    <n v="0"/>
    <n v="1082662459"/>
  </r>
  <r>
    <n v="1"/>
    <s v="ALOE"/>
    <x v="0"/>
    <s v="自有營運設備"/>
    <x v="13"/>
    <x v="14"/>
    <s v="A1010"/>
    <s v="基隆區營業處"/>
    <n v="81600"/>
    <n v="0"/>
    <n v="81600"/>
  </r>
  <r>
    <n v="1"/>
    <s v="ALOE"/>
    <x v="0"/>
    <s v="自有營運設備"/>
    <x v="13"/>
    <x v="14"/>
    <s v="A101D"/>
    <s v="基隆區營業處-配電"/>
    <n v="24434302860"/>
    <n v="0"/>
    <n v="24434302860"/>
  </r>
  <r>
    <n v="1"/>
    <s v="ALOE"/>
    <x v="0"/>
    <s v="自有營運設備"/>
    <x v="13"/>
    <x v="14"/>
    <s v="A1020"/>
    <s v="台北市區營業處"/>
    <n v="93941062"/>
    <n v="0"/>
    <n v="93941062"/>
  </r>
  <r>
    <n v="1"/>
    <s v="ALOE"/>
    <x v="0"/>
    <s v="自有營運設備"/>
    <x v="13"/>
    <x v="14"/>
    <s v="A102D"/>
    <s v="台北市區營業處-配電"/>
    <n v="40727484193"/>
    <n v="0"/>
    <n v="40727484193"/>
  </r>
  <r>
    <n v="1"/>
    <s v="ALOE"/>
    <x v="0"/>
    <s v="自有營運設備"/>
    <x v="13"/>
    <x v="14"/>
    <s v="A1030"/>
    <s v="桃園區營業處"/>
    <n v="1457361"/>
    <n v="0"/>
    <n v="1457361"/>
  </r>
  <r>
    <n v="1"/>
    <s v="ALOE"/>
    <x v="0"/>
    <s v="自有營運設備"/>
    <x v="13"/>
    <x v="14"/>
    <s v="A103D"/>
    <s v="桃園區營業處-配電"/>
    <n v="76029874469"/>
    <n v="0"/>
    <n v="76029874469"/>
  </r>
  <r>
    <n v="1"/>
    <s v="ALOE"/>
    <x v="0"/>
    <s v="自有營運設備"/>
    <x v="13"/>
    <x v="14"/>
    <s v="A104D"/>
    <s v="新竹區營業處-配電"/>
    <n v="44585910405"/>
    <n v="0"/>
    <n v="44585910405"/>
  </r>
  <r>
    <n v="1"/>
    <s v="ALOE"/>
    <x v="0"/>
    <s v="自有營運設備"/>
    <x v="13"/>
    <x v="14"/>
    <s v="A105D"/>
    <s v="台中區營業處-配電"/>
    <n v="81899861220"/>
    <n v="0"/>
    <n v="81899861220"/>
  </r>
  <r>
    <n v="1"/>
    <s v="ALOE"/>
    <x v="0"/>
    <s v="自有營運設備"/>
    <x v="13"/>
    <x v="14"/>
    <s v="A1060"/>
    <s v="彰化區營業處"/>
    <n v="3233333"/>
    <n v="0"/>
    <n v="3233333"/>
  </r>
  <r>
    <n v="1"/>
    <s v="ALOE"/>
    <x v="0"/>
    <s v="自有營運設備"/>
    <x v="13"/>
    <x v="14"/>
    <s v="A106D"/>
    <s v="彰化區營業處-配電"/>
    <n v="45329880928"/>
    <n v="0"/>
    <n v="45329880928"/>
  </r>
  <r>
    <n v="1"/>
    <s v="ALOE"/>
    <x v="0"/>
    <s v="自有營運設備"/>
    <x v="13"/>
    <x v="14"/>
    <s v="A1070"/>
    <s v="嘉義區營業處"/>
    <n v="9284015"/>
    <n v="0"/>
    <n v="9284015"/>
  </r>
  <r>
    <n v="1"/>
    <s v="ALOE"/>
    <x v="0"/>
    <s v="自有營運設備"/>
    <x v="13"/>
    <x v="14"/>
    <s v="A107D"/>
    <s v="嘉義區營業處-配電"/>
    <n v="34522150129"/>
    <n v="0"/>
    <n v="34522150129"/>
  </r>
  <r>
    <n v="1"/>
    <s v="ALOE"/>
    <x v="0"/>
    <s v="自有營運設備"/>
    <x v="13"/>
    <x v="14"/>
    <s v="A1080"/>
    <s v="台南區營業處"/>
    <n v="6506151"/>
    <n v="0"/>
    <n v="6506151"/>
  </r>
  <r>
    <n v="1"/>
    <s v="ALOE"/>
    <x v="0"/>
    <s v="自有營運設備"/>
    <x v="13"/>
    <x v="14"/>
    <s v="A108D"/>
    <s v="台南區營業處-配電"/>
    <n v="55743182343"/>
    <n v="0"/>
    <n v="55743182343"/>
  </r>
  <r>
    <n v="1"/>
    <s v="ALOE"/>
    <x v="0"/>
    <s v="自有營運設備"/>
    <x v="13"/>
    <x v="14"/>
    <s v="A109D"/>
    <s v="高雄區營業處-配電"/>
    <n v="53171118505"/>
    <n v="0"/>
    <n v="53171118505"/>
  </r>
  <r>
    <n v="1"/>
    <s v="ALOE"/>
    <x v="0"/>
    <s v="自有營運設備"/>
    <x v="13"/>
    <x v="14"/>
    <s v="A1100"/>
    <s v="屏東區營業處"/>
    <n v="99951389"/>
    <n v="0"/>
    <n v="99951389"/>
  </r>
  <r>
    <n v="1"/>
    <s v="ALOE"/>
    <x v="0"/>
    <s v="自有營運設備"/>
    <x v="13"/>
    <x v="14"/>
    <s v="A110D"/>
    <s v="屏東區營業處-配電"/>
    <n v="39683307373"/>
    <n v="0"/>
    <n v="39683307373"/>
  </r>
  <r>
    <n v="1"/>
    <s v="ALOE"/>
    <x v="0"/>
    <s v="自有營運設備"/>
    <x v="13"/>
    <x v="14"/>
    <s v="A1110"/>
    <s v="台東區營業處"/>
    <n v="30662243"/>
    <n v="0"/>
    <n v="30662243"/>
  </r>
  <r>
    <n v="1"/>
    <s v="ALOE"/>
    <x v="0"/>
    <s v="自有營運設備"/>
    <x v="13"/>
    <x v="14"/>
    <s v="A111D"/>
    <s v="台東區營業處-配電"/>
    <n v="13867637756"/>
    <n v="0"/>
    <n v="13867637756"/>
  </r>
  <r>
    <n v="1"/>
    <s v="ALOE"/>
    <x v="0"/>
    <s v="自有營運設備"/>
    <x v="13"/>
    <x v="14"/>
    <s v="A1120"/>
    <s v="花蓮區營業處"/>
    <n v="733312"/>
    <n v="0"/>
    <n v="733312"/>
  </r>
  <r>
    <n v="1"/>
    <s v="ALOE"/>
    <x v="0"/>
    <s v="自有營運設備"/>
    <x v="13"/>
    <x v="14"/>
    <s v="A112D"/>
    <s v="花蓮區營業處-配電"/>
    <n v="18291339602"/>
    <n v="0"/>
    <n v="18291339602"/>
  </r>
  <r>
    <n v="1"/>
    <s v="ALOE"/>
    <x v="0"/>
    <s v="自有營運設備"/>
    <x v="13"/>
    <x v="14"/>
    <s v="A113D"/>
    <s v="宜蘭區營業處-配電"/>
    <n v="24146673324"/>
    <n v="0"/>
    <n v="24146673324"/>
  </r>
  <r>
    <n v="1"/>
    <s v="ALOE"/>
    <x v="0"/>
    <s v="自有營運設備"/>
    <x v="13"/>
    <x v="14"/>
    <s v="A114D"/>
    <s v="澎湖區營業處-配電"/>
    <n v="8249395142"/>
    <n v="0"/>
    <n v="8249395142"/>
  </r>
  <r>
    <n v="1"/>
    <s v="ALOE"/>
    <x v="0"/>
    <s v="自有營運設備"/>
    <x v="13"/>
    <x v="14"/>
    <s v="A1150"/>
    <s v="台北南區營業處"/>
    <n v="9702271"/>
    <n v="0"/>
    <n v="9702271"/>
  </r>
  <r>
    <n v="1"/>
    <s v="ALOE"/>
    <x v="0"/>
    <s v="自有營運設備"/>
    <x v="13"/>
    <x v="14"/>
    <s v="A115D"/>
    <s v="台北南區營業處-配電"/>
    <n v="49320415420"/>
    <n v="0"/>
    <n v="49320415420"/>
  </r>
  <r>
    <n v="1"/>
    <s v="ALOE"/>
    <x v="0"/>
    <s v="自有營運設備"/>
    <x v="13"/>
    <x v="14"/>
    <s v="A1160"/>
    <s v="台北北區營業處"/>
    <n v="6017697"/>
    <n v="0"/>
    <n v="6017697"/>
  </r>
  <r>
    <n v="1"/>
    <s v="ALOE"/>
    <x v="0"/>
    <s v="自有營運設備"/>
    <x v="13"/>
    <x v="14"/>
    <s v="A116D"/>
    <s v="台北北區營業處-配電"/>
    <n v="37114126343"/>
    <n v="0"/>
    <n v="37114126343"/>
  </r>
  <r>
    <n v="1"/>
    <s v="ALOE"/>
    <x v="0"/>
    <s v="自有營運設備"/>
    <x v="13"/>
    <x v="14"/>
    <s v="A1170"/>
    <s v="台北西區營業處"/>
    <n v="1004920"/>
    <n v="0"/>
    <n v="1004920"/>
  </r>
  <r>
    <n v="1"/>
    <s v="ALOE"/>
    <x v="0"/>
    <s v="自有營運設備"/>
    <x v="13"/>
    <x v="14"/>
    <s v="A117D"/>
    <s v="台北西區營業處-配電"/>
    <n v="50225006980"/>
    <n v="0"/>
    <n v="50225006980"/>
  </r>
  <r>
    <n v="1"/>
    <s v="ALOE"/>
    <x v="0"/>
    <s v="自有營運設備"/>
    <x v="13"/>
    <x v="14"/>
    <s v="A118D"/>
    <s v="南投區營業處-配電"/>
    <n v="33725154964"/>
    <n v="0"/>
    <n v="33725154964"/>
  </r>
  <r>
    <n v="1"/>
    <s v="ALOE"/>
    <x v="0"/>
    <s v="自有營運設備"/>
    <x v="13"/>
    <x v="14"/>
    <s v="A1190"/>
    <s v="鳳山區營業處"/>
    <n v="83099252"/>
    <n v="0"/>
    <n v="83099252"/>
  </r>
  <r>
    <n v="1"/>
    <s v="ALOE"/>
    <x v="0"/>
    <s v="自有營運設備"/>
    <x v="13"/>
    <x v="14"/>
    <s v="A119D"/>
    <s v="鳳山區營業處-配電"/>
    <n v="39670984488"/>
    <n v="0"/>
    <n v="39670984488"/>
  </r>
  <r>
    <n v="1"/>
    <s v="ALOE"/>
    <x v="0"/>
    <s v="自有營運設備"/>
    <x v="13"/>
    <x v="14"/>
    <s v="A1200"/>
    <s v="雲林區營業處"/>
    <n v="297552"/>
    <n v="0"/>
    <n v="297552"/>
  </r>
  <r>
    <n v="1"/>
    <s v="ALOE"/>
    <x v="0"/>
    <s v="自有營運設備"/>
    <x v="13"/>
    <x v="14"/>
    <s v="A120D"/>
    <s v="雲林區營業處-配電"/>
    <n v="32203884451"/>
    <n v="0"/>
    <n v="32203884451"/>
  </r>
  <r>
    <n v="1"/>
    <s v="ALOE"/>
    <x v="0"/>
    <s v="自有營運設備"/>
    <x v="13"/>
    <x v="14"/>
    <s v="A1210"/>
    <s v="新營區營業處"/>
    <n v="48236215"/>
    <n v="0"/>
    <n v="48236215"/>
  </r>
  <r>
    <n v="1"/>
    <s v="ALOE"/>
    <x v="0"/>
    <s v="自有營運設備"/>
    <x v="13"/>
    <x v="14"/>
    <s v="A121D"/>
    <s v="新營區營業處-配電"/>
    <n v="17278126976"/>
    <n v="0"/>
    <n v="17278126976"/>
  </r>
  <r>
    <n v="1"/>
    <s v="ALOE"/>
    <x v="0"/>
    <s v="自有營運設備"/>
    <x v="13"/>
    <x v="14"/>
    <s v="A122D"/>
    <s v="苗栗區營業處-配電"/>
    <n v="32814442922"/>
    <n v="0"/>
    <n v="32814442922"/>
  </r>
  <r>
    <n v="1"/>
    <s v="ALOE"/>
    <x v="0"/>
    <s v="自有營運設備"/>
    <x v="13"/>
    <x v="14"/>
    <s v="A123D"/>
    <s v="金門區營業處-配電"/>
    <n v="6045947891"/>
    <n v="0"/>
    <n v="6045947891"/>
  </r>
  <r>
    <n v="1"/>
    <s v="ALOE"/>
    <x v="0"/>
    <s v="自有營運設備"/>
    <x v="13"/>
    <x v="14"/>
    <s v="A124D"/>
    <s v="馬祖區營業處-配電"/>
    <n v="2468691337"/>
    <n v="0"/>
    <n v="2468691337"/>
  </r>
  <r>
    <n v="1"/>
    <s v="ALOE"/>
    <x v="0"/>
    <s v="自有營運設備"/>
    <x v="14"/>
    <x v="15"/>
    <s v="A0010"/>
    <s v="董事會"/>
    <n v="1122020"/>
    <n v="0"/>
    <n v="1122020"/>
  </r>
  <r>
    <n v="1"/>
    <s v="ALOE"/>
    <x v="0"/>
    <s v="自有營運設備"/>
    <x v="14"/>
    <x v="15"/>
    <s v="A0020"/>
    <s v="總經理副總經理室"/>
    <n v="3285279"/>
    <n v="0"/>
    <n v="3285279"/>
  </r>
  <r>
    <n v="1"/>
    <s v="ALOE"/>
    <x v="0"/>
    <s v="自有營運設備"/>
    <x v="14"/>
    <x v="15"/>
    <s v="A0030"/>
    <s v="企劃處"/>
    <n v="4853839"/>
    <n v="0"/>
    <n v="4853839"/>
  </r>
  <r>
    <n v="1"/>
    <s v="ALOE"/>
    <x v="0"/>
    <s v="自有營運設備"/>
    <x v="14"/>
    <x v="15"/>
    <s v="A0040"/>
    <s v="發電處"/>
    <n v="11814130"/>
    <n v="0"/>
    <n v="11814130"/>
  </r>
  <r>
    <n v="1"/>
    <s v="ALOE"/>
    <x v="0"/>
    <s v="自有營運設備"/>
    <x v="14"/>
    <x v="15"/>
    <s v="A0050"/>
    <s v="供電處"/>
    <n v="148982777"/>
    <n v="0"/>
    <n v="148982777"/>
  </r>
  <r>
    <n v="1"/>
    <s v="ALOE"/>
    <x v="0"/>
    <s v="自有營運設備"/>
    <x v="14"/>
    <x v="15"/>
    <s v="A0060"/>
    <s v="電力調度處"/>
    <n v="28465087"/>
    <n v="0"/>
    <n v="28465087"/>
  </r>
  <r>
    <n v="1"/>
    <s v="ALOE"/>
    <x v="0"/>
    <s v="自有營運設備"/>
    <x v="14"/>
    <x v="15"/>
    <s v="A0070"/>
    <s v="業務處"/>
    <n v="10775564"/>
    <n v="0"/>
    <n v="10775564"/>
  </r>
  <r>
    <n v="1"/>
    <s v="ALOE"/>
    <x v="0"/>
    <s v="自有營運設備"/>
    <x v="14"/>
    <x v="15"/>
    <s v="A0080"/>
    <s v="材料處"/>
    <n v="256354496"/>
    <n v="0"/>
    <n v="256354496"/>
  </r>
  <r>
    <n v="1"/>
    <s v="ALOE"/>
    <x v="0"/>
    <s v="自有營運設備"/>
    <x v="14"/>
    <x v="15"/>
    <s v="A0090"/>
    <s v="燃料處"/>
    <n v="5324235"/>
    <n v="0"/>
    <n v="5324235"/>
  </r>
  <r>
    <n v="1"/>
    <s v="ALOE"/>
    <x v="0"/>
    <s v="自有營運設備"/>
    <x v="14"/>
    <x v="15"/>
    <s v="A0100"/>
    <s v="財務處"/>
    <n v="3121461"/>
    <n v="0"/>
    <n v="3121461"/>
  </r>
  <r>
    <n v="1"/>
    <s v="ALOE"/>
    <x v="0"/>
    <s v="自有營運設備"/>
    <x v="14"/>
    <x v="15"/>
    <s v="A0140"/>
    <s v="秘書處"/>
    <n v="233784794"/>
    <n v="0"/>
    <n v="233784794"/>
  </r>
  <r>
    <n v="1"/>
    <s v="ALOE"/>
    <x v="0"/>
    <s v="自有營運設備"/>
    <x v="14"/>
    <x v="15"/>
    <s v="A0150"/>
    <s v="電源開發處"/>
    <n v="49038778"/>
    <n v="0"/>
    <n v="49038778"/>
  </r>
  <r>
    <n v="1"/>
    <s v="ALOE"/>
    <x v="0"/>
    <s v="自有營運設備"/>
    <x v="14"/>
    <x v="15"/>
    <s v="A0170"/>
    <s v="營建處"/>
    <n v="11997732"/>
    <n v="0"/>
    <n v="11997732"/>
  </r>
  <r>
    <n v="1"/>
    <s v="ALOE"/>
    <x v="0"/>
    <s v="自有營運設備"/>
    <x v="14"/>
    <x v="15"/>
    <s v="A0180"/>
    <s v="會計處"/>
    <n v="5082281"/>
    <n v="0"/>
    <n v="5082281"/>
  </r>
  <r>
    <n v="1"/>
    <s v="ALOE"/>
    <x v="0"/>
    <s v="自有營運設備"/>
    <x v="14"/>
    <x v="15"/>
    <s v="A0230"/>
    <s v="系統規劃處"/>
    <n v="4304453"/>
    <n v="0"/>
    <n v="4304453"/>
  </r>
  <r>
    <n v="1"/>
    <s v="ALOE"/>
    <x v="0"/>
    <s v="自有營運設備"/>
    <x v="14"/>
    <x v="15"/>
    <s v="A0240"/>
    <s v="資訊系統處"/>
    <n v="537386288"/>
    <n v="0"/>
    <n v="537386288"/>
  </r>
  <r>
    <n v="1"/>
    <s v="ALOE"/>
    <x v="0"/>
    <s v="自有營運設備"/>
    <x v="14"/>
    <x v="15"/>
    <s v="A0270"/>
    <s v="核能技術處"/>
    <n v="8542232"/>
    <n v="0"/>
    <n v="8542232"/>
  </r>
  <r>
    <n v="1"/>
    <s v="ALOE"/>
    <x v="0"/>
    <s v="自有營運設備"/>
    <x v="14"/>
    <x v="15"/>
    <s v="A0430"/>
    <s v="核能發電廠緊急計畫執行委員會"/>
    <n v="521848"/>
    <n v="0"/>
    <n v="521848"/>
  </r>
  <r>
    <n v="1"/>
    <s v="ALOE"/>
    <x v="0"/>
    <s v="自有營運設備"/>
    <x v="14"/>
    <x v="15"/>
    <s v="A0450"/>
    <s v="特種防護團"/>
    <n v="132962"/>
    <n v="0"/>
    <n v="132962"/>
  </r>
  <r>
    <n v="1"/>
    <s v="ALOE"/>
    <x v="0"/>
    <s v="自有營運設備"/>
    <x v="14"/>
    <x v="15"/>
    <s v="A0510"/>
    <s v="公眾服務處"/>
    <n v="7726411"/>
    <n v="0"/>
    <n v="7726411"/>
  </r>
  <r>
    <n v="1"/>
    <s v="ALOE"/>
    <x v="0"/>
    <s v="自有營運設備"/>
    <x v="14"/>
    <x v="15"/>
    <s v="A0530"/>
    <s v="法律事務室"/>
    <n v="1234661"/>
    <n v="0"/>
    <n v="1234661"/>
  </r>
  <r>
    <n v="1"/>
    <s v="ALOE"/>
    <x v="0"/>
    <s v="自有營運設備"/>
    <x v="14"/>
    <x v="15"/>
    <s v="A0540"/>
    <s v="核能安全處"/>
    <n v="6032357"/>
    <n v="0"/>
    <n v="6032357"/>
  </r>
  <r>
    <n v="1"/>
    <s v="ALOE"/>
    <x v="0"/>
    <s v="自有營運設備"/>
    <x v="14"/>
    <x v="15"/>
    <s v="A0560"/>
    <s v="核能發電處"/>
    <n v="1299268381"/>
    <n v="0"/>
    <n v="1299268381"/>
  </r>
  <r>
    <n v="1"/>
    <s v="ALOE"/>
    <x v="0"/>
    <s v="自有營運設備"/>
    <x v="14"/>
    <x v="15"/>
    <s v="A0570"/>
    <s v="政風處"/>
    <n v="1602477"/>
    <n v="0"/>
    <n v="1602477"/>
  </r>
  <r>
    <n v="1"/>
    <s v="ALOE"/>
    <x v="0"/>
    <s v="自有營運設備"/>
    <x v="14"/>
    <x v="15"/>
    <s v="A0610"/>
    <s v="環境保護處"/>
    <n v="4754476"/>
    <n v="0"/>
    <n v="4754476"/>
  </r>
  <r>
    <n v="1"/>
    <s v="ALOE"/>
    <x v="0"/>
    <s v="自有營運設備"/>
    <x v="14"/>
    <x v="15"/>
    <s v="A0620"/>
    <s v="工業安全衛生處"/>
    <n v="10132932"/>
    <n v="0"/>
    <n v="10132932"/>
  </r>
  <r>
    <n v="1"/>
    <s v="ALOE"/>
    <x v="0"/>
    <s v="自有營運設備"/>
    <x v="14"/>
    <x v="15"/>
    <s v="A0630"/>
    <s v="新事業開發室"/>
    <n v="3739089"/>
    <n v="0"/>
    <n v="3739089"/>
  </r>
  <r>
    <n v="1"/>
    <s v="ALOE"/>
    <x v="0"/>
    <s v="自有營運設備"/>
    <x v="14"/>
    <x v="15"/>
    <s v="A0770"/>
    <s v="配電處"/>
    <n v="50149445"/>
    <n v="0"/>
    <n v="50149445"/>
  </r>
  <r>
    <n v="1"/>
    <s v="ALOE"/>
    <x v="0"/>
    <s v="自有營運設備"/>
    <x v="14"/>
    <x v="15"/>
    <s v="A0780"/>
    <s v="核能後端營運處"/>
    <n v="62902795"/>
    <n v="0"/>
    <n v="62902795"/>
  </r>
  <r>
    <n v="1"/>
    <s v="ALOE"/>
    <x v="0"/>
    <s v="自有營運設備"/>
    <x v="14"/>
    <x v="15"/>
    <s v="A0790"/>
    <s v="促進電力發展營運協助金審議委員會"/>
    <n v="1021358"/>
    <n v="0"/>
    <n v="1021358"/>
  </r>
  <r>
    <n v="1"/>
    <s v="ALOE"/>
    <x v="0"/>
    <s v="自有營運設備"/>
    <x v="14"/>
    <x v="15"/>
    <s v="A0950"/>
    <s v="董事會檢核室"/>
    <n v="1739271"/>
    <n v="0"/>
    <n v="1739271"/>
  </r>
  <r>
    <n v="1"/>
    <s v="ALOE"/>
    <x v="0"/>
    <s v="自有營運設備"/>
    <x v="14"/>
    <x v="15"/>
    <s v="A0960"/>
    <s v="人力資源處"/>
    <n v="12202186"/>
    <n v="0"/>
    <n v="12202186"/>
  </r>
  <r>
    <n v="1"/>
    <s v="ALOE"/>
    <x v="0"/>
    <s v="自有營運設備"/>
    <x v="14"/>
    <x v="15"/>
    <s v="A1010"/>
    <s v="基隆區營業處"/>
    <n v="7803233"/>
    <n v="0"/>
    <n v="7803233"/>
  </r>
  <r>
    <n v="1"/>
    <s v="ALOE"/>
    <x v="0"/>
    <s v="自有營運設備"/>
    <x v="14"/>
    <x v="15"/>
    <s v="A101D"/>
    <s v="基隆區營業處-配電"/>
    <n v="157250365"/>
    <n v="0"/>
    <n v="157250365"/>
  </r>
  <r>
    <n v="1"/>
    <s v="ALOE"/>
    <x v="0"/>
    <s v="自有營運設備"/>
    <x v="14"/>
    <x v="15"/>
    <s v="A101S"/>
    <s v="基隆區營業處-售電"/>
    <n v="2995585"/>
    <n v="0"/>
    <n v="2995585"/>
  </r>
  <r>
    <n v="1"/>
    <s v="ALOE"/>
    <x v="0"/>
    <s v="自有營運設備"/>
    <x v="14"/>
    <x v="15"/>
    <s v="A1020"/>
    <s v="台北市區營業處"/>
    <n v="3555147"/>
    <n v="0"/>
    <n v="3555147"/>
  </r>
  <r>
    <n v="1"/>
    <s v="ALOE"/>
    <x v="0"/>
    <s v="自有營運設備"/>
    <x v="14"/>
    <x v="15"/>
    <s v="A102D"/>
    <s v="台北市區營業處-配電"/>
    <n v="259071481"/>
    <n v="0"/>
    <n v="259071481"/>
  </r>
  <r>
    <n v="1"/>
    <s v="ALOE"/>
    <x v="0"/>
    <s v="自有營運設備"/>
    <x v="14"/>
    <x v="15"/>
    <s v="A102S"/>
    <s v="台北市區營業處-售電"/>
    <n v="48944071"/>
    <n v="0"/>
    <n v="48944071"/>
  </r>
  <r>
    <n v="1"/>
    <s v="ALOE"/>
    <x v="0"/>
    <s v="自有營運設備"/>
    <x v="14"/>
    <x v="15"/>
    <s v="A1030"/>
    <s v="桃園區營業處"/>
    <n v="18177231"/>
    <n v="0"/>
    <n v="18177231"/>
  </r>
  <r>
    <n v="1"/>
    <s v="ALOE"/>
    <x v="0"/>
    <s v="自有營運設備"/>
    <x v="14"/>
    <x v="15"/>
    <s v="A103D"/>
    <s v="桃園區營業處-配電"/>
    <n v="227732216"/>
    <n v="0"/>
    <n v="227732216"/>
  </r>
  <r>
    <n v="1"/>
    <s v="ALOE"/>
    <x v="0"/>
    <s v="自有營運設備"/>
    <x v="14"/>
    <x v="15"/>
    <s v="A103S"/>
    <s v="桃園區營業處-售電"/>
    <n v="4526722"/>
    <n v="0"/>
    <n v="4526722"/>
  </r>
  <r>
    <n v="1"/>
    <s v="ALOE"/>
    <x v="0"/>
    <s v="自有營運設備"/>
    <x v="14"/>
    <x v="15"/>
    <s v="A1040"/>
    <s v="新竹區營業處"/>
    <n v="20102265"/>
    <n v="0"/>
    <n v="20102265"/>
  </r>
  <r>
    <n v="1"/>
    <s v="ALOE"/>
    <x v="0"/>
    <s v="自有營運設備"/>
    <x v="14"/>
    <x v="15"/>
    <s v="A104D"/>
    <s v="新竹區營業處-配電"/>
    <n v="179053127"/>
    <n v="0"/>
    <n v="179053127"/>
  </r>
  <r>
    <n v="1"/>
    <s v="ALOE"/>
    <x v="0"/>
    <s v="自有營運設備"/>
    <x v="14"/>
    <x v="15"/>
    <s v="A104S"/>
    <s v="新竹區營業處-售電"/>
    <n v="3399927"/>
    <n v="0"/>
    <n v="3399927"/>
  </r>
  <r>
    <n v="1"/>
    <s v="ALOE"/>
    <x v="0"/>
    <s v="自有營運設備"/>
    <x v="14"/>
    <x v="15"/>
    <s v="A1050"/>
    <s v="台中區營業處"/>
    <n v="18374522"/>
    <n v="0"/>
    <n v="18374522"/>
  </r>
  <r>
    <n v="1"/>
    <s v="ALOE"/>
    <x v="0"/>
    <s v="自有營運設備"/>
    <x v="14"/>
    <x v="15"/>
    <s v="A105D"/>
    <s v="台中區營業處-配電"/>
    <n v="304941141"/>
    <n v="0"/>
    <n v="304941141"/>
  </r>
  <r>
    <n v="1"/>
    <s v="ALOE"/>
    <x v="0"/>
    <s v="自有營運設備"/>
    <x v="14"/>
    <x v="15"/>
    <s v="A105S"/>
    <s v="台中區營業處-售電"/>
    <n v="28183750"/>
    <n v="0"/>
    <n v="28183750"/>
  </r>
  <r>
    <n v="1"/>
    <s v="ALOE"/>
    <x v="0"/>
    <s v="自有營運設備"/>
    <x v="14"/>
    <x v="15"/>
    <s v="A1060"/>
    <s v="彰化區營業處"/>
    <n v="27205616"/>
    <n v="0"/>
    <n v="27205616"/>
  </r>
  <r>
    <n v="1"/>
    <s v="ALOE"/>
    <x v="0"/>
    <s v="自有營運設備"/>
    <x v="14"/>
    <x v="15"/>
    <s v="A106D"/>
    <s v="彰化區營業處-配電"/>
    <n v="209908047"/>
    <n v="0"/>
    <n v="209908047"/>
  </r>
  <r>
    <n v="1"/>
    <s v="ALOE"/>
    <x v="0"/>
    <s v="自有營運設備"/>
    <x v="14"/>
    <x v="15"/>
    <s v="A106S"/>
    <s v="彰化區營業處-售電"/>
    <n v="4766104"/>
    <n v="0"/>
    <n v="4766104"/>
  </r>
  <r>
    <n v="1"/>
    <s v="ALOE"/>
    <x v="0"/>
    <s v="自有營運設備"/>
    <x v="14"/>
    <x v="15"/>
    <s v="A1070"/>
    <s v="嘉義區營業處"/>
    <n v="9867667"/>
    <n v="0"/>
    <n v="9867667"/>
  </r>
  <r>
    <n v="1"/>
    <s v="ALOE"/>
    <x v="0"/>
    <s v="自有營運設備"/>
    <x v="14"/>
    <x v="15"/>
    <s v="A107D"/>
    <s v="嘉義區營業處-配電"/>
    <n v="188341575"/>
    <n v="0"/>
    <n v="188341575"/>
  </r>
  <r>
    <n v="1"/>
    <s v="ALOE"/>
    <x v="0"/>
    <s v="自有營運設備"/>
    <x v="14"/>
    <x v="15"/>
    <s v="A107S"/>
    <s v="嘉義區營業處-售電"/>
    <n v="3079931"/>
    <n v="0"/>
    <n v="3079931"/>
  </r>
  <r>
    <n v="1"/>
    <s v="ALOE"/>
    <x v="0"/>
    <s v="自有營運設備"/>
    <x v="14"/>
    <x v="15"/>
    <s v="A1080"/>
    <s v="台南區營業處"/>
    <n v="15646495"/>
    <n v="0"/>
    <n v="15646495"/>
  </r>
  <r>
    <n v="1"/>
    <s v="ALOE"/>
    <x v="0"/>
    <s v="自有營運設備"/>
    <x v="14"/>
    <x v="15"/>
    <s v="A108D"/>
    <s v="台南區營業處-配電"/>
    <n v="252127654"/>
    <n v="0"/>
    <n v="252127654"/>
  </r>
  <r>
    <n v="1"/>
    <s v="ALOE"/>
    <x v="0"/>
    <s v="自有營運設備"/>
    <x v="14"/>
    <x v="15"/>
    <s v="A108S"/>
    <s v="台南區營業處-售電"/>
    <n v="6044954"/>
    <n v="0"/>
    <n v="6044954"/>
  </r>
  <r>
    <n v="1"/>
    <s v="ALOE"/>
    <x v="0"/>
    <s v="自有營運設備"/>
    <x v="14"/>
    <x v="15"/>
    <s v="A1090"/>
    <s v="高雄區營業處"/>
    <n v="16186932"/>
    <n v="0"/>
    <n v="16186932"/>
  </r>
  <r>
    <n v="1"/>
    <s v="ALOE"/>
    <x v="0"/>
    <s v="自有營運設備"/>
    <x v="14"/>
    <x v="15"/>
    <s v="A109D"/>
    <s v="高雄區營業處-配電"/>
    <n v="177490686"/>
    <n v="0"/>
    <n v="177490686"/>
  </r>
  <r>
    <n v="1"/>
    <s v="ALOE"/>
    <x v="0"/>
    <s v="自有營運設備"/>
    <x v="14"/>
    <x v="15"/>
    <s v="A109S"/>
    <s v="高雄區營業處-售電"/>
    <n v="5690465"/>
    <n v="0"/>
    <n v="5690465"/>
  </r>
  <r>
    <n v="1"/>
    <s v="ALOE"/>
    <x v="0"/>
    <s v="自有營運設備"/>
    <x v="14"/>
    <x v="15"/>
    <s v="A1100"/>
    <s v="屏東區營業處"/>
    <n v="13900268"/>
    <n v="0"/>
    <n v="13900268"/>
  </r>
  <r>
    <n v="1"/>
    <s v="ALOE"/>
    <x v="0"/>
    <s v="自有營運設備"/>
    <x v="14"/>
    <x v="15"/>
    <s v="A110D"/>
    <s v="屏東區營業處-配電"/>
    <n v="200963123"/>
    <n v="0"/>
    <n v="200963123"/>
  </r>
  <r>
    <n v="1"/>
    <s v="ALOE"/>
    <x v="0"/>
    <s v="自有營運設備"/>
    <x v="14"/>
    <x v="15"/>
    <s v="A110S"/>
    <s v="屏東區營業處-售電"/>
    <n v="3889459"/>
    <n v="0"/>
    <n v="3889459"/>
  </r>
  <r>
    <n v="1"/>
    <s v="ALOE"/>
    <x v="0"/>
    <s v="自有營運設備"/>
    <x v="14"/>
    <x v="15"/>
    <s v="A1110"/>
    <s v="台東區營業處"/>
    <n v="8182093"/>
    <n v="0"/>
    <n v="8182093"/>
  </r>
  <r>
    <n v="1"/>
    <s v="ALOE"/>
    <x v="0"/>
    <s v="自有營運設備"/>
    <x v="14"/>
    <x v="15"/>
    <s v="A111D"/>
    <s v="台東區營業處-配電"/>
    <n v="107242951"/>
    <n v="0"/>
    <n v="107242951"/>
  </r>
  <r>
    <n v="1"/>
    <s v="ALOE"/>
    <x v="0"/>
    <s v="自有營運設備"/>
    <x v="14"/>
    <x v="15"/>
    <s v="A111S"/>
    <s v="台東區營業處-售電"/>
    <n v="2741599"/>
    <n v="0"/>
    <n v="2741599"/>
  </r>
  <r>
    <n v="1"/>
    <s v="ALOE"/>
    <x v="0"/>
    <s v="自有營運設備"/>
    <x v="14"/>
    <x v="15"/>
    <s v="A1120"/>
    <s v="花蓮區營業處"/>
    <n v="8482995"/>
    <n v="0"/>
    <n v="8482995"/>
  </r>
  <r>
    <n v="1"/>
    <s v="ALOE"/>
    <x v="0"/>
    <s v="自有營運設備"/>
    <x v="14"/>
    <x v="15"/>
    <s v="A112D"/>
    <s v="花蓮區營業處-配電"/>
    <n v="144402626"/>
    <n v="0"/>
    <n v="144402626"/>
  </r>
  <r>
    <n v="1"/>
    <s v="ALOE"/>
    <x v="0"/>
    <s v="自有營運設備"/>
    <x v="14"/>
    <x v="15"/>
    <s v="A112S"/>
    <s v="花蓮區營業處-售電"/>
    <n v="2185186"/>
    <n v="0"/>
    <n v="2185186"/>
  </r>
  <r>
    <n v="1"/>
    <s v="ALOE"/>
    <x v="0"/>
    <s v="自有營運設備"/>
    <x v="14"/>
    <x v="15"/>
    <s v="A1130"/>
    <s v="宜蘭區營業處"/>
    <n v="9953199"/>
    <n v="0"/>
    <n v="9953199"/>
  </r>
  <r>
    <n v="1"/>
    <s v="ALOE"/>
    <x v="0"/>
    <s v="自有營運設備"/>
    <x v="14"/>
    <x v="15"/>
    <s v="A113D"/>
    <s v="宜蘭區營業處-配電"/>
    <n v="127201685"/>
    <n v="0"/>
    <n v="127201685"/>
  </r>
  <r>
    <n v="1"/>
    <s v="ALOE"/>
    <x v="0"/>
    <s v="自有營運設備"/>
    <x v="14"/>
    <x v="15"/>
    <s v="A113S"/>
    <s v="宜蘭區營業處-售電"/>
    <n v="1655704"/>
    <n v="0"/>
    <n v="1655704"/>
  </r>
  <r>
    <n v="1"/>
    <s v="ALOE"/>
    <x v="0"/>
    <s v="自有營運設備"/>
    <x v="14"/>
    <x v="15"/>
    <s v="A1140"/>
    <s v="澎湖區營業處"/>
    <n v="1919573"/>
    <n v="0"/>
    <n v="1919573"/>
  </r>
  <r>
    <n v="1"/>
    <s v="ALOE"/>
    <x v="0"/>
    <s v="自有營運設備"/>
    <x v="14"/>
    <x v="15"/>
    <s v="A114D"/>
    <s v="澎湖區營業處-配電"/>
    <n v="117027542"/>
    <n v="0"/>
    <n v="117027542"/>
  </r>
  <r>
    <n v="1"/>
    <s v="ALOE"/>
    <x v="0"/>
    <s v="自有營運設備"/>
    <x v="14"/>
    <x v="15"/>
    <s v="A114S"/>
    <s v="澎湖區營業處-售電"/>
    <n v="2124156"/>
    <n v="0"/>
    <n v="2124156"/>
  </r>
  <r>
    <n v="1"/>
    <s v="ALOE"/>
    <x v="0"/>
    <s v="自有營運設備"/>
    <x v="14"/>
    <x v="15"/>
    <s v="A1150"/>
    <s v="台北南區營業處"/>
    <n v="86330010"/>
    <n v="0"/>
    <n v="86330010"/>
  </r>
  <r>
    <n v="1"/>
    <s v="ALOE"/>
    <x v="0"/>
    <s v="自有營運設備"/>
    <x v="14"/>
    <x v="15"/>
    <s v="A115D"/>
    <s v="台北南區營業處-配電"/>
    <n v="200646053"/>
    <n v="0"/>
    <n v="200646053"/>
  </r>
  <r>
    <n v="1"/>
    <s v="ALOE"/>
    <x v="0"/>
    <s v="自有營運設備"/>
    <x v="14"/>
    <x v="15"/>
    <s v="A115S"/>
    <s v="台北南區營業處-售電"/>
    <n v="4862486"/>
    <n v="0"/>
    <n v="4862486"/>
  </r>
  <r>
    <n v="1"/>
    <s v="ALOE"/>
    <x v="0"/>
    <s v="自有營運設備"/>
    <x v="14"/>
    <x v="15"/>
    <s v="A1160"/>
    <s v="台北北區營業處"/>
    <n v="40297623"/>
    <n v="0"/>
    <n v="40297623"/>
  </r>
  <r>
    <n v="1"/>
    <s v="ALOE"/>
    <x v="0"/>
    <s v="自有營運設備"/>
    <x v="14"/>
    <x v="15"/>
    <s v="A116D"/>
    <s v="台北北區營業處-配電"/>
    <n v="139504040"/>
    <n v="0"/>
    <n v="139504040"/>
  </r>
  <r>
    <n v="1"/>
    <s v="ALOE"/>
    <x v="0"/>
    <s v="自有營運設備"/>
    <x v="14"/>
    <x v="15"/>
    <s v="A116S"/>
    <s v="台北北區營業處-售電"/>
    <n v="3568123"/>
    <n v="0"/>
    <n v="3568123"/>
  </r>
  <r>
    <n v="1"/>
    <s v="ALOE"/>
    <x v="0"/>
    <s v="自有營運設備"/>
    <x v="14"/>
    <x v="15"/>
    <s v="A1170"/>
    <s v="台北西區營業處"/>
    <n v="9179840"/>
    <n v="0"/>
    <n v="9179840"/>
  </r>
  <r>
    <n v="1"/>
    <s v="ALOE"/>
    <x v="0"/>
    <s v="自有營運設備"/>
    <x v="14"/>
    <x v="15"/>
    <s v="A117D"/>
    <s v="台北西區營業處-配電"/>
    <n v="189856308"/>
    <n v="0"/>
    <n v="189856308"/>
  </r>
  <r>
    <n v="1"/>
    <s v="ALOE"/>
    <x v="0"/>
    <s v="自有營運設備"/>
    <x v="14"/>
    <x v="15"/>
    <s v="A117S"/>
    <s v="台北西區營業處-售電"/>
    <n v="4094591"/>
    <n v="0"/>
    <n v="4094591"/>
  </r>
  <r>
    <n v="1"/>
    <s v="ALOE"/>
    <x v="0"/>
    <s v="自有營運設備"/>
    <x v="14"/>
    <x v="15"/>
    <s v="A1180"/>
    <s v="南投區營業處"/>
    <n v="15137836"/>
    <n v="0"/>
    <n v="15137836"/>
  </r>
  <r>
    <n v="1"/>
    <s v="ALOE"/>
    <x v="0"/>
    <s v="自有營運設備"/>
    <x v="14"/>
    <x v="15"/>
    <s v="A118D"/>
    <s v="南投區營業處-配電"/>
    <n v="157156657"/>
    <n v="0"/>
    <n v="157156657"/>
  </r>
  <r>
    <n v="1"/>
    <s v="ALOE"/>
    <x v="0"/>
    <s v="自有營運設備"/>
    <x v="14"/>
    <x v="15"/>
    <s v="A118S"/>
    <s v="南投區營業處-售電"/>
    <n v="3534737"/>
    <n v="0"/>
    <n v="3534737"/>
  </r>
  <r>
    <n v="1"/>
    <s v="ALOE"/>
    <x v="0"/>
    <s v="自有營運設備"/>
    <x v="14"/>
    <x v="15"/>
    <s v="A1190"/>
    <s v="鳳山區營業處"/>
    <n v="8571442"/>
    <n v="0"/>
    <n v="8571442"/>
  </r>
  <r>
    <n v="1"/>
    <s v="ALOE"/>
    <x v="0"/>
    <s v="自有營運設備"/>
    <x v="14"/>
    <x v="15"/>
    <s v="A119D"/>
    <s v="鳳山區營業處-配電"/>
    <n v="142333043"/>
    <n v="0"/>
    <n v="142333043"/>
  </r>
  <r>
    <n v="1"/>
    <s v="ALOE"/>
    <x v="0"/>
    <s v="自有營運設備"/>
    <x v="14"/>
    <x v="15"/>
    <s v="A119S"/>
    <s v="鳳山區營業處-售電"/>
    <n v="3586377"/>
    <n v="0"/>
    <n v="3586377"/>
  </r>
  <r>
    <n v="1"/>
    <s v="ALOE"/>
    <x v="0"/>
    <s v="自有營運設備"/>
    <x v="14"/>
    <x v="15"/>
    <s v="A1200"/>
    <s v="雲林區營業處"/>
    <n v="12887959"/>
    <n v="0"/>
    <n v="12887959"/>
  </r>
  <r>
    <n v="1"/>
    <s v="ALOE"/>
    <x v="0"/>
    <s v="自有營運設備"/>
    <x v="14"/>
    <x v="15"/>
    <s v="A120D"/>
    <s v="雲林區營業處-配電"/>
    <n v="230620471"/>
    <n v="0"/>
    <n v="230620471"/>
  </r>
  <r>
    <n v="1"/>
    <s v="ALOE"/>
    <x v="0"/>
    <s v="自有營運設備"/>
    <x v="14"/>
    <x v="15"/>
    <s v="A120S"/>
    <s v="雲林區營業處-售電"/>
    <n v="3024344"/>
    <n v="0"/>
    <n v="3024344"/>
  </r>
  <r>
    <n v="1"/>
    <s v="ALOE"/>
    <x v="0"/>
    <s v="自有營運設備"/>
    <x v="14"/>
    <x v="15"/>
    <s v="A1210"/>
    <s v="新營區營業處"/>
    <n v="7163752"/>
    <n v="0"/>
    <n v="7163752"/>
  </r>
  <r>
    <n v="1"/>
    <s v="ALOE"/>
    <x v="0"/>
    <s v="自有營運設備"/>
    <x v="14"/>
    <x v="15"/>
    <s v="A121D"/>
    <s v="新營區營業處-配電"/>
    <n v="131620301"/>
    <n v="0"/>
    <n v="131620301"/>
  </r>
  <r>
    <n v="1"/>
    <s v="ALOE"/>
    <x v="0"/>
    <s v="自有營運設備"/>
    <x v="14"/>
    <x v="15"/>
    <s v="A121S"/>
    <s v="新營區營業處-售電"/>
    <n v="3234355"/>
    <n v="0"/>
    <n v="3234355"/>
  </r>
  <r>
    <n v="1"/>
    <s v="ALOE"/>
    <x v="0"/>
    <s v="自有營運設備"/>
    <x v="14"/>
    <x v="15"/>
    <s v="A1220"/>
    <s v="苗栗區營業處"/>
    <n v="9952027"/>
    <n v="0"/>
    <n v="9952027"/>
  </r>
  <r>
    <n v="1"/>
    <s v="ALOE"/>
    <x v="0"/>
    <s v="自有營運設備"/>
    <x v="14"/>
    <x v="15"/>
    <s v="A122D"/>
    <s v="苗栗區營業處-配電"/>
    <n v="167831934"/>
    <n v="0"/>
    <n v="167831934"/>
  </r>
  <r>
    <n v="1"/>
    <s v="ALOE"/>
    <x v="0"/>
    <s v="自有營運設備"/>
    <x v="14"/>
    <x v="15"/>
    <s v="A122S"/>
    <s v="苗栗區營業處-售電"/>
    <n v="1719616"/>
    <n v="0"/>
    <n v="1719616"/>
  </r>
  <r>
    <n v="1"/>
    <s v="ALOE"/>
    <x v="0"/>
    <s v="自有營運設備"/>
    <x v="14"/>
    <x v="15"/>
    <s v="A1230"/>
    <s v="金門區營業處"/>
    <n v="8615760"/>
    <n v="0"/>
    <n v="8615760"/>
  </r>
  <r>
    <n v="1"/>
    <s v="ALOE"/>
    <x v="0"/>
    <s v="自有營運設備"/>
    <x v="14"/>
    <x v="15"/>
    <s v="A123D"/>
    <s v="金門區營業處-配電"/>
    <n v="80928019"/>
    <n v="0"/>
    <n v="80928019"/>
  </r>
  <r>
    <n v="1"/>
    <s v="ALOE"/>
    <x v="0"/>
    <s v="自有營運設備"/>
    <x v="14"/>
    <x v="15"/>
    <s v="A123S"/>
    <s v="金門區營業處-售電"/>
    <n v="398051"/>
    <n v="0"/>
    <n v="398051"/>
  </r>
  <r>
    <n v="1"/>
    <s v="ALOE"/>
    <x v="0"/>
    <s v="自有營運設備"/>
    <x v="14"/>
    <x v="15"/>
    <s v="A1240"/>
    <s v="馬祖區營業處"/>
    <n v="3100208"/>
    <n v="0"/>
    <n v="3100208"/>
  </r>
  <r>
    <n v="1"/>
    <s v="ALOE"/>
    <x v="0"/>
    <s v="自有營運設備"/>
    <x v="14"/>
    <x v="15"/>
    <s v="A124D"/>
    <s v="馬祖區營業處-配電"/>
    <n v="49008554"/>
    <n v="0"/>
    <n v="49008554"/>
  </r>
  <r>
    <n v="1"/>
    <s v="ALOE"/>
    <x v="0"/>
    <s v="自有營運設備"/>
    <x v="14"/>
    <x v="15"/>
    <s v="A124S"/>
    <s v="馬祖區營業處-售電"/>
    <n v="921079"/>
    <n v="0"/>
    <n v="921079"/>
  </r>
  <r>
    <n v="1"/>
    <s v="ALOE"/>
    <x v="0"/>
    <s v="自有營運設備"/>
    <x v="14"/>
    <x v="15"/>
    <s v="A2030"/>
    <s v="萬大發電廠"/>
    <n v="31528167"/>
    <n v="0"/>
    <n v="31528167"/>
  </r>
  <r>
    <n v="1"/>
    <s v="ALOE"/>
    <x v="0"/>
    <s v="自有營運設備"/>
    <x v="14"/>
    <x v="15"/>
    <s v="A2040"/>
    <s v="大觀發電廠"/>
    <n v="107524839"/>
    <n v="0"/>
    <n v="107524839"/>
  </r>
  <r>
    <n v="1"/>
    <s v="ALOE"/>
    <x v="0"/>
    <s v="自有營運設備"/>
    <x v="14"/>
    <x v="15"/>
    <s v="A2050"/>
    <s v="明潭發電廠"/>
    <n v="152745251"/>
    <n v="0"/>
    <n v="152745251"/>
  </r>
  <r>
    <n v="1"/>
    <s v="ALOE"/>
    <x v="0"/>
    <s v="自有營運設備"/>
    <x v="14"/>
    <x v="15"/>
    <s v="A2250"/>
    <s v="東部發電廠"/>
    <n v="91753272"/>
    <n v="0"/>
    <n v="91753272"/>
  </r>
  <r>
    <n v="1"/>
    <s v="ALOE"/>
    <x v="0"/>
    <s v="自有營運設備"/>
    <x v="14"/>
    <x v="15"/>
    <s v="A2310"/>
    <s v="蘭陽發電廠"/>
    <n v="29545960"/>
    <n v="0"/>
    <n v="29545960"/>
  </r>
  <r>
    <n v="1"/>
    <s v="ALOE"/>
    <x v="0"/>
    <s v="自有營運設備"/>
    <x v="14"/>
    <x v="15"/>
    <s v="A2360"/>
    <s v="桂山發電廠"/>
    <n v="19936246"/>
    <n v="0"/>
    <n v="19936246"/>
  </r>
  <r>
    <n v="1"/>
    <s v="ALOE"/>
    <x v="0"/>
    <s v="自有營運設備"/>
    <x v="14"/>
    <x v="15"/>
    <s v="A2380"/>
    <s v="石門發電廠"/>
    <n v="2742780"/>
    <n v="0"/>
    <n v="2742780"/>
  </r>
  <r>
    <n v="1"/>
    <s v="ALOE"/>
    <x v="0"/>
    <s v="自有營運設備"/>
    <x v="14"/>
    <x v="15"/>
    <s v="A2390"/>
    <s v="曾文發電廠"/>
    <n v="9539166"/>
    <n v="0"/>
    <n v="9539166"/>
  </r>
  <r>
    <n v="1"/>
    <s v="ALOE"/>
    <x v="0"/>
    <s v="自有營運設備"/>
    <x v="14"/>
    <x v="15"/>
    <s v="A2400"/>
    <s v="翡翠分廠"/>
    <n v="1042018"/>
    <n v="0"/>
    <n v="1042018"/>
  </r>
  <r>
    <n v="1"/>
    <s v="ALOE"/>
    <x v="0"/>
    <s v="自有營運設備"/>
    <x v="14"/>
    <x v="15"/>
    <s v="A2550"/>
    <s v="大甲溪發電廠"/>
    <n v="146556445"/>
    <n v="0"/>
    <n v="146556445"/>
  </r>
  <r>
    <n v="1"/>
    <s v="ALOE"/>
    <x v="0"/>
    <s v="自有營運設備"/>
    <x v="14"/>
    <x v="15"/>
    <s v="A2570"/>
    <s v="卓蘭發電廠"/>
    <n v="36206891"/>
    <n v="0"/>
    <n v="36206891"/>
  </r>
  <r>
    <n v="1"/>
    <s v="ALOE"/>
    <x v="0"/>
    <s v="自有營運設備"/>
    <x v="14"/>
    <x v="15"/>
    <s v="A2710"/>
    <s v="高屏發電廠"/>
    <n v="14261348"/>
    <n v="0"/>
    <n v="14261348"/>
  </r>
  <r>
    <n v="1"/>
    <s v="ALOE"/>
    <x v="0"/>
    <s v="自有營運設備"/>
    <x v="14"/>
    <x v="15"/>
    <s v="A3200"/>
    <s v="林口發電廠"/>
    <n v="210553901"/>
    <n v="0"/>
    <n v="210553901"/>
  </r>
  <r>
    <n v="1"/>
    <s v="ALOE"/>
    <x v="0"/>
    <s v="自有營運設備"/>
    <x v="14"/>
    <x v="15"/>
    <s v="A3300"/>
    <s v="南部發電廠"/>
    <n v="104860733"/>
    <n v="0"/>
    <n v="104860733"/>
  </r>
  <r>
    <n v="1"/>
    <s v="ALOE"/>
    <x v="0"/>
    <s v="自有營運設備"/>
    <x v="14"/>
    <x v="15"/>
    <s v="A3400"/>
    <s v="大林發電廠"/>
    <n v="201665282"/>
    <n v="0"/>
    <n v="201665282"/>
  </r>
  <r>
    <n v="1"/>
    <s v="ALOE"/>
    <x v="0"/>
    <s v="自有營運設備"/>
    <x v="14"/>
    <x v="15"/>
    <s v="A3410"/>
    <s v="興達發電廠"/>
    <n v="390480740"/>
    <n v="0"/>
    <n v="390480740"/>
  </r>
  <r>
    <n v="1"/>
    <s v="ALOE"/>
    <x v="0"/>
    <s v="自有營運設備"/>
    <x v="14"/>
    <x v="15"/>
    <s v="A3500"/>
    <s v="第一核能發電廠"/>
    <n v="334632818"/>
    <n v="0"/>
    <n v="334632818"/>
  </r>
  <r>
    <n v="1"/>
    <s v="ALOE"/>
    <x v="0"/>
    <s v="自有營運設備"/>
    <x v="14"/>
    <x v="15"/>
    <s v="A3510"/>
    <s v="第二核能發電廠"/>
    <n v="499697380"/>
    <n v="0"/>
    <n v="499697380"/>
  </r>
  <r>
    <n v="1"/>
    <s v="ALOE"/>
    <x v="0"/>
    <s v="自有營運設備"/>
    <x v="14"/>
    <x v="15"/>
    <s v="A3520"/>
    <s v="第三核能發電廠"/>
    <n v="1141469108"/>
    <n v="0"/>
    <n v="1141469108"/>
  </r>
  <r>
    <n v="1"/>
    <s v="ALOE"/>
    <x v="0"/>
    <s v="自有營運設備"/>
    <x v="14"/>
    <x v="15"/>
    <s v="A3600"/>
    <s v="協和發電廠"/>
    <n v="352445003"/>
    <n v="0"/>
    <n v="352445003"/>
  </r>
  <r>
    <n v="1"/>
    <s v="ALOE"/>
    <x v="0"/>
    <s v="自有營運設備"/>
    <x v="14"/>
    <x v="15"/>
    <s v="A3700"/>
    <s v="通霄發電廠"/>
    <n v="213181732"/>
    <n v="0"/>
    <n v="213181732"/>
  </r>
  <r>
    <n v="1"/>
    <s v="ALOE"/>
    <x v="0"/>
    <s v="自有營運設備"/>
    <x v="14"/>
    <x v="15"/>
    <s v="A3710"/>
    <s v="台中發電廠"/>
    <n v="2757176854"/>
    <n v="0"/>
    <n v="2757176854"/>
  </r>
  <r>
    <n v="1"/>
    <s v="ALOE"/>
    <x v="0"/>
    <s v="自有營運設備"/>
    <x v="14"/>
    <x v="15"/>
    <s v="A3800"/>
    <s v="大潭發電廠"/>
    <n v="265158948"/>
    <n v="0"/>
    <n v="265158948"/>
  </r>
  <r>
    <n v="1"/>
    <s v="ALOE"/>
    <x v="0"/>
    <s v="自有營運設備"/>
    <x v="14"/>
    <x v="15"/>
    <s v="A3900"/>
    <s v="尖山發電廠"/>
    <n v="103993633"/>
    <n v="0"/>
    <n v="103993633"/>
  </r>
  <r>
    <n v="1"/>
    <s v="ALOE"/>
    <x v="0"/>
    <s v="自有營運設備"/>
    <x v="14"/>
    <x v="15"/>
    <s v="A3910"/>
    <s v="塔山發電廠"/>
    <n v="427381814"/>
    <n v="0"/>
    <n v="427381814"/>
  </r>
  <r>
    <n v="1"/>
    <s v="ALOE"/>
    <x v="0"/>
    <s v="自有營運設備"/>
    <x v="14"/>
    <x v="15"/>
    <s v="A4700"/>
    <s v="台北供電區營運處"/>
    <n v="444929660"/>
    <n v="0"/>
    <n v="444929660"/>
  </r>
  <r>
    <n v="1"/>
    <s v="ALOE"/>
    <x v="0"/>
    <s v="自有營運設備"/>
    <x v="14"/>
    <x v="15"/>
    <s v="A4750"/>
    <s v="新桃供電區營運處"/>
    <n v="431077952"/>
    <n v="0"/>
    <n v="431077952"/>
  </r>
  <r>
    <n v="1"/>
    <s v="ALOE"/>
    <x v="0"/>
    <s v="自有營運設備"/>
    <x v="14"/>
    <x v="15"/>
    <s v="A4800"/>
    <s v="台中供電區營運處"/>
    <n v="481609367"/>
    <n v="0"/>
    <n v="481609367"/>
  </r>
  <r>
    <n v="1"/>
    <s v="ALOE"/>
    <x v="0"/>
    <s v="自有營運設備"/>
    <x v="14"/>
    <x v="15"/>
    <s v="A4850"/>
    <s v="嘉南供電區營運處"/>
    <n v="427156586"/>
    <n v="0"/>
    <n v="427156586"/>
  </r>
  <r>
    <n v="1"/>
    <s v="ALOE"/>
    <x v="0"/>
    <s v="自有營運設備"/>
    <x v="14"/>
    <x v="15"/>
    <s v="A4900"/>
    <s v="高屏供電區營運處"/>
    <n v="280030086"/>
    <n v="0"/>
    <n v="280030086"/>
  </r>
  <r>
    <n v="1"/>
    <s v="ALOE"/>
    <x v="0"/>
    <s v="自有營運設備"/>
    <x v="14"/>
    <x v="15"/>
    <s v="A4950"/>
    <s v="花東供電區營運處"/>
    <n v="169859257"/>
    <n v="0"/>
    <n v="169859257"/>
  </r>
  <r>
    <n v="1"/>
    <s v="ALOE"/>
    <x v="0"/>
    <s v="自有營運設備"/>
    <x v="14"/>
    <x v="15"/>
    <s v="A5130"/>
    <s v="訓練所"/>
    <n v="511112637"/>
    <n v="0"/>
    <n v="511112637"/>
  </r>
  <r>
    <n v="1"/>
    <s v="ALOE"/>
    <x v="0"/>
    <s v="自有營運設備"/>
    <x v="14"/>
    <x v="15"/>
    <s v="A5250"/>
    <s v="放射試驗室"/>
    <n v="578238826"/>
    <n v="0"/>
    <n v="578238826"/>
  </r>
  <r>
    <n v="1"/>
    <s v="ALOE"/>
    <x v="0"/>
    <s v="自有營運設備"/>
    <x v="14"/>
    <x v="15"/>
    <s v="A5300"/>
    <s v="南部資料處理中心"/>
    <n v="59048341"/>
    <n v="0"/>
    <n v="59048341"/>
  </r>
  <r>
    <n v="1"/>
    <s v="ALOE"/>
    <x v="0"/>
    <s v="自有營運設備"/>
    <x v="14"/>
    <x v="15"/>
    <s v="A5330"/>
    <s v="電力修護處"/>
    <n v="2555534554"/>
    <n v="0"/>
    <n v="2555534554"/>
  </r>
  <r>
    <n v="1"/>
    <s v="ALOE"/>
    <x v="0"/>
    <s v="自有營運設備"/>
    <x v="14"/>
    <x v="15"/>
    <s v="A5340"/>
    <s v="電力修護處南部分處"/>
    <n v="592298879"/>
    <n v="0"/>
    <n v="592298879"/>
  </r>
  <r>
    <n v="1"/>
    <s v="ALOE"/>
    <x v="0"/>
    <s v="自有營運設備"/>
    <x v="14"/>
    <x v="15"/>
    <s v="A5350"/>
    <s v="中部資料處理中心"/>
    <n v="161618515"/>
    <n v="0"/>
    <n v="161618515"/>
  </r>
  <r>
    <n v="1"/>
    <s v="ALOE"/>
    <x v="0"/>
    <s v="自有營運設備"/>
    <x v="14"/>
    <x v="15"/>
    <s v="A5420"/>
    <s v="電力修護處中部分處"/>
    <n v="658252385"/>
    <n v="0"/>
    <n v="658252385"/>
  </r>
  <r>
    <n v="1"/>
    <s v="ALOE"/>
    <x v="0"/>
    <s v="自有營運設備"/>
    <x v="14"/>
    <x v="15"/>
    <s v="A5440"/>
    <s v="澳洲辦事處"/>
    <n v="284752"/>
    <n v="0"/>
    <n v="284752"/>
  </r>
  <r>
    <n v="1"/>
    <s v="ALOE"/>
    <x v="0"/>
    <s v="自有營運設備"/>
    <x v="14"/>
    <x v="15"/>
    <s v="A5450"/>
    <s v="電力通信處"/>
    <n v="101360171"/>
    <n v="0"/>
    <n v="101360171"/>
  </r>
  <r>
    <n v="1"/>
    <s v="ALOE"/>
    <x v="0"/>
    <s v="自有營運設備"/>
    <x v="14"/>
    <x v="15"/>
    <s v="A5460"/>
    <s v="綜合研究所"/>
    <n v="6685662252"/>
    <n v="0"/>
    <n v="6685662252"/>
  </r>
  <r>
    <n v="1"/>
    <s v="ALOE"/>
    <x v="0"/>
    <s v="自有營運設備"/>
    <x v="14"/>
    <x v="15"/>
    <s v="A6020"/>
    <s v="綜合施工處"/>
    <n v="56683636"/>
    <n v="0"/>
    <n v="56683636"/>
  </r>
  <r>
    <n v="1"/>
    <s v="ALOE"/>
    <x v="0"/>
    <s v="自有營運設備"/>
    <x v="14"/>
    <x v="15"/>
    <s v="A6090"/>
    <s v="水力施工處"/>
    <n v="12115823"/>
    <n v="0"/>
    <n v="12115823"/>
  </r>
  <r>
    <n v="1"/>
    <s v="ALOE"/>
    <x v="0"/>
    <s v="自有營運設備"/>
    <x v="14"/>
    <x v="15"/>
    <s v="A6330"/>
    <s v="核能火力發電工程處"/>
    <n v="26219977"/>
    <n v="0"/>
    <n v="26219977"/>
  </r>
  <r>
    <n v="1"/>
    <s v="ALOE"/>
    <x v="0"/>
    <s v="自有營運設備"/>
    <x v="14"/>
    <x v="15"/>
    <s v="A6380"/>
    <s v="核能火力發電工程處北部施工處"/>
    <n v="28486661"/>
    <n v="0"/>
    <n v="28486661"/>
  </r>
  <r>
    <n v="1"/>
    <s v="ALOE"/>
    <x v="0"/>
    <s v="自有營運設備"/>
    <x v="14"/>
    <x v="15"/>
    <s v="A6530"/>
    <s v="輸變電工程處"/>
    <n v="19444326"/>
    <n v="0"/>
    <n v="19444326"/>
  </r>
  <r>
    <n v="1"/>
    <s v="ALOE"/>
    <x v="0"/>
    <s v="自有營運設備"/>
    <x v="14"/>
    <x v="15"/>
    <s v="A6540"/>
    <s v="輸變電工程處北區施工處"/>
    <n v="205747031"/>
    <n v="0"/>
    <n v="205747031"/>
  </r>
  <r>
    <n v="1"/>
    <s v="ALOE"/>
    <x v="0"/>
    <s v="自有營運設備"/>
    <x v="14"/>
    <x v="15"/>
    <s v="A6550"/>
    <s v="輸變電工程處中區施工處"/>
    <n v="179082772"/>
    <n v="0"/>
    <n v="179082772"/>
  </r>
  <r>
    <n v="1"/>
    <s v="ALOE"/>
    <x v="0"/>
    <s v="自有營運設備"/>
    <x v="14"/>
    <x v="15"/>
    <s v="A6560"/>
    <s v="輸變電工程處南區施工處"/>
    <n v="279958367"/>
    <n v="0"/>
    <n v="279958367"/>
  </r>
  <r>
    <n v="1"/>
    <s v="ALOE"/>
    <x v="0"/>
    <s v="自有營運設備"/>
    <x v="14"/>
    <x v="15"/>
    <s v="A6720"/>
    <s v="核能火力發電工程處龍門施工處"/>
    <n v="59069112"/>
    <n v="0"/>
    <n v="59069112"/>
  </r>
  <r>
    <n v="1"/>
    <s v="ALOE"/>
    <x v="0"/>
    <s v="自有營運設備"/>
    <x v="14"/>
    <x v="15"/>
    <s v="A6750"/>
    <s v="核能火力發電工程處南部施工處"/>
    <n v="26483108"/>
    <n v="0"/>
    <n v="26483108"/>
  </r>
  <r>
    <n v="1"/>
    <s v="ALOE"/>
    <x v="0"/>
    <s v="自有營運設備"/>
    <x v="14"/>
    <x v="15"/>
    <s v="A6760"/>
    <s v="核能火力發電工程處中部施工處"/>
    <n v="37033717"/>
    <n v="0"/>
    <n v="37033717"/>
  </r>
  <r>
    <n v="1"/>
    <s v="ALOE"/>
    <x v="0"/>
    <s v="自有營運設備"/>
    <x v="14"/>
    <x v="15"/>
    <s v="A6780"/>
    <s v="核能火力發電工程處協和施工處"/>
    <n v="7229050"/>
    <n v="0"/>
    <n v="7229050"/>
  </r>
  <r>
    <n v="1"/>
    <s v="ALOE"/>
    <x v="0"/>
    <s v="自有營運設備"/>
    <x v="14"/>
    <x v="15"/>
    <s v="A6900"/>
    <s v="台中煤倉工務所"/>
    <n v="5665416"/>
    <n v="0"/>
    <n v="5665416"/>
  </r>
  <r>
    <n v="1"/>
    <s v="ALOE"/>
    <x v="0"/>
    <s v="自有營運設備"/>
    <x v="14"/>
    <x v="15"/>
    <s v="A6930"/>
    <s v="再生能源處"/>
    <n v="66357582"/>
    <n v="0"/>
    <n v="66357582"/>
  </r>
  <r>
    <n v="1"/>
    <s v="ALOE"/>
    <x v="0"/>
    <s v="自有營運設備"/>
    <x v="14"/>
    <x v="15"/>
    <s v="A9030"/>
    <s v="除役及選址溝通中心"/>
    <n v="159603"/>
    <n v="0"/>
    <n v="159603"/>
  </r>
  <r>
    <n v="1"/>
    <s v="ALOE"/>
    <x v="0"/>
    <s v="自有營運設備"/>
    <x v="15"/>
    <x v="16"/>
    <s v="A0020"/>
    <s v="總經理副總經理室"/>
    <n v="3060"/>
    <n v="0"/>
    <n v="3060"/>
  </r>
  <r>
    <n v="1"/>
    <s v="ALOE"/>
    <x v="0"/>
    <s v="自有營運設備"/>
    <x v="15"/>
    <x v="16"/>
    <s v="A0040"/>
    <s v="發電處"/>
    <n v="55041"/>
    <n v="0"/>
    <n v="55041"/>
  </r>
  <r>
    <n v="1"/>
    <s v="ALOE"/>
    <x v="0"/>
    <s v="自有營運設備"/>
    <x v="15"/>
    <x v="16"/>
    <s v="A0050"/>
    <s v="供電處"/>
    <n v="66027"/>
    <n v="0"/>
    <n v="66027"/>
  </r>
  <r>
    <n v="1"/>
    <s v="ALOE"/>
    <x v="0"/>
    <s v="自有營運設備"/>
    <x v="15"/>
    <x v="16"/>
    <s v="A0060"/>
    <s v="電力調度處"/>
    <n v="10921171"/>
    <n v="0"/>
    <n v="10921171"/>
  </r>
  <r>
    <n v="1"/>
    <s v="ALOE"/>
    <x v="0"/>
    <s v="自有營運設備"/>
    <x v="15"/>
    <x v="16"/>
    <s v="A0070"/>
    <s v="業務處"/>
    <n v="167208"/>
    <n v="0"/>
    <n v="167208"/>
  </r>
  <r>
    <n v="1"/>
    <s v="ALOE"/>
    <x v="0"/>
    <s v="自有營運設備"/>
    <x v="15"/>
    <x v="16"/>
    <s v="A0080"/>
    <s v="材料處"/>
    <n v="3329102"/>
    <n v="0"/>
    <n v="3329102"/>
  </r>
  <r>
    <n v="1"/>
    <s v="ALOE"/>
    <x v="0"/>
    <s v="自有營運設備"/>
    <x v="15"/>
    <x v="16"/>
    <s v="A0090"/>
    <s v="燃料處"/>
    <n v="5888244665"/>
    <n v="0"/>
    <n v="5888244665"/>
  </r>
  <r>
    <n v="1"/>
    <s v="ALOE"/>
    <x v="0"/>
    <s v="自有營運設備"/>
    <x v="15"/>
    <x v="16"/>
    <s v="A0100"/>
    <s v="財務處"/>
    <n v="40670"/>
    <n v="0"/>
    <n v="40670"/>
  </r>
  <r>
    <n v="1"/>
    <s v="ALOE"/>
    <x v="0"/>
    <s v="自有營運設備"/>
    <x v="15"/>
    <x v="16"/>
    <s v="A0140"/>
    <s v="秘書處"/>
    <n v="41928767"/>
    <n v="0"/>
    <n v="41928767"/>
  </r>
  <r>
    <n v="1"/>
    <s v="ALOE"/>
    <x v="0"/>
    <s v="自有營運設備"/>
    <x v="15"/>
    <x v="16"/>
    <s v="A0150"/>
    <s v="電源開發處"/>
    <n v="2882528"/>
    <n v="0"/>
    <n v="2882528"/>
  </r>
  <r>
    <n v="1"/>
    <s v="ALOE"/>
    <x v="0"/>
    <s v="自有營運設備"/>
    <x v="15"/>
    <x v="16"/>
    <s v="A0170"/>
    <s v="營建處"/>
    <n v="6468"/>
    <n v="0"/>
    <n v="6468"/>
  </r>
  <r>
    <n v="1"/>
    <s v="ALOE"/>
    <x v="0"/>
    <s v="自有營運設備"/>
    <x v="15"/>
    <x v="16"/>
    <s v="A0180"/>
    <s v="會計處"/>
    <n v="122542"/>
    <n v="0"/>
    <n v="122542"/>
  </r>
  <r>
    <n v="1"/>
    <s v="ALOE"/>
    <x v="0"/>
    <s v="自有營運設備"/>
    <x v="15"/>
    <x v="16"/>
    <s v="A0230"/>
    <s v="系統規劃處"/>
    <n v="67952"/>
    <n v="0"/>
    <n v="67952"/>
  </r>
  <r>
    <n v="1"/>
    <s v="ALOE"/>
    <x v="0"/>
    <s v="自有營運設備"/>
    <x v="15"/>
    <x v="16"/>
    <s v="A0240"/>
    <s v="資訊系統處"/>
    <n v="205512"/>
    <n v="0"/>
    <n v="205512"/>
  </r>
  <r>
    <n v="1"/>
    <s v="ALOE"/>
    <x v="0"/>
    <s v="自有營運設備"/>
    <x v="15"/>
    <x v="16"/>
    <s v="A0270"/>
    <s v="核能技術處"/>
    <n v="111582"/>
    <n v="0"/>
    <n v="111582"/>
  </r>
  <r>
    <n v="1"/>
    <s v="ALOE"/>
    <x v="0"/>
    <s v="自有營運設備"/>
    <x v="15"/>
    <x v="16"/>
    <s v="A0430"/>
    <s v="核能發電廠緊急計畫執行委員會"/>
    <n v="81820"/>
    <n v="0"/>
    <n v="81820"/>
  </r>
  <r>
    <n v="1"/>
    <s v="ALOE"/>
    <x v="0"/>
    <s v="自有營運設備"/>
    <x v="15"/>
    <x v="16"/>
    <s v="A0450"/>
    <s v="特種防護團"/>
    <n v="2050197"/>
    <n v="0"/>
    <n v="2050197"/>
  </r>
  <r>
    <n v="1"/>
    <s v="ALOE"/>
    <x v="0"/>
    <s v="自有營運設備"/>
    <x v="15"/>
    <x v="16"/>
    <s v="A0510"/>
    <s v="公眾服務處"/>
    <n v="268918"/>
    <n v="0"/>
    <n v="268918"/>
  </r>
  <r>
    <n v="1"/>
    <s v="ALOE"/>
    <x v="0"/>
    <s v="自有營運設備"/>
    <x v="15"/>
    <x v="16"/>
    <s v="A0540"/>
    <s v="核能安全處"/>
    <n v="2235282"/>
    <n v="0"/>
    <n v="2235282"/>
  </r>
  <r>
    <n v="1"/>
    <s v="ALOE"/>
    <x v="0"/>
    <s v="自有營運設備"/>
    <x v="15"/>
    <x v="16"/>
    <s v="A0560"/>
    <s v="核能發電處"/>
    <n v="56997434"/>
    <n v="0"/>
    <n v="56997434"/>
  </r>
  <r>
    <n v="1"/>
    <s v="ALOE"/>
    <x v="0"/>
    <s v="自有營運設備"/>
    <x v="15"/>
    <x v="16"/>
    <s v="A0570"/>
    <s v="政風處"/>
    <n v="9282"/>
    <n v="0"/>
    <n v="9282"/>
  </r>
  <r>
    <n v="1"/>
    <s v="ALOE"/>
    <x v="0"/>
    <s v="自有營運設備"/>
    <x v="15"/>
    <x v="16"/>
    <s v="A0610"/>
    <s v="環境保護處"/>
    <n v="2211072"/>
    <n v="0"/>
    <n v="2211072"/>
  </r>
  <r>
    <n v="1"/>
    <s v="ALOE"/>
    <x v="0"/>
    <s v="自有營運設備"/>
    <x v="15"/>
    <x v="16"/>
    <s v="A0620"/>
    <s v="工業安全衛生處"/>
    <n v="5313"/>
    <n v="0"/>
    <n v="5313"/>
  </r>
  <r>
    <n v="1"/>
    <s v="ALOE"/>
    <x v="0"/>
    <s v="自有營運設備"/>
    <x v="15"/>
    <x v="16"/>
    <s v="A0630"/>
    <s v="新事業開發室"/>
    <n v="1972"/>
    <n v="0"/>
    <n v="1972"/>
  </r>
  <r>
    <n v="1"/>
    <s v="ALOE"/>
    <x v="0"/>
    <s v="自有營運設備"/>
    <x v="15"/>
    <x v="16"/>
    <s v="A0770"/>
    <s v="配電處"/>
    <n v="202936"/>
    <n v="0"/>
    <n v="202936"/>
  </r>
  <r>
    <n v="1"/>
    <s v="ALOE"/>
    <x v="0"/>
    <s v="自有營運設備"/>
    <x v="15"/>
    <x v="16"/>
    <s v="A0780"/>
    <s v="核能後端營運處"/>
    <n v="4451481"/>
    <n v="0"/>
    <n v="4451481"/>
  </r>
  <r>
    <n v="1"/>
    <s v="ALOE"/>
    <x v="0"/>
    <s v="自有營運設備"/>
    <x v="15"/>
    <x v="16"/>
    <s v="A0790"/>
    <s v="促進電力發展營運協助金審議委員會"/>
    <n v="645248"/>
    <n v="0"/>
    <n v="645248"/>
  </r>
  <r>
    <n v="1"/>
    <s v="ALOE"/>
    <x v="0"/>
    <s v="自有營運設備"/>
    <x v="15"/>
    <x v="16"/>
    <s v="A0960"/>
    <s v="人力資源處"/>
    <n v="524358"/>
    <n v="0"/>
    <n v="524358"/>
  </r>
  <r>
    <n v="1"/>
    <s v="ALOE"/>
    <x v="0"/>
    <s v="自有營運設備"/>
    <x v="15"/>
    <x v="16"/>
    <s v="A1010"/>
    <s v="基隆區營業處"/>
    <n v="36833618"/>
    <n v="0"/>
    <n v="36833618"/>
  </r>
  <r>
    <n v="1"/>
    <s v="ALOE"/>
    <x v="0"/>
    <s v="自有營運設備"/>
    <x v="15"/>
    <x v="16"/>
    <s v="A101D"/>
    <s v="基隆區營業處-配電"/>
    <n v="163378178"/>
    <n v="0"/>
    <n v="163378178"/>
  </r>
  <r>
    <n v="1"/>
    <s v="ALOE"/>
    <x v="0"/>
    <s v="自有營運設備"/>
    <x v="15"/>
    <x v="16"/>
    <s v="A101S"/>
    <s v="基隆區營業處-售電"/>
    <n v="692575"/>
    <n v="0"/>
    <n v="692575"/>
  </r>
  <r>
    <n v="1"/>
    <s v="ALOE"/>
    <x v="0"/>
    <s v="自有營運設備"/>
    <x v="15"/>
    <x v="16"/>
    <s v="A1020"/>
    <s v="台北市區營業處"/>
    <n v="36591772"/>
    <n v="0"/>
    <n v="36591772"/>
  </r>
  <r>
    <n v="1"/>
    <s v="ALOE"/>
    <x v="0"/>
    <s v="自有營運設備"/>
    <x v="15"/>
    <x v="16"/>
    <s v="A102D"/>
    <s v="台北市區營業處-配電"/>
    <n v="134085600"/>
    <n v="0"/>
    <n v="134085600"/>
  </r>
  <r>
    <n v="1"/>
    <s v="ALOE"/>
    <x v="0"/>
    <s v="自有營運設備"/>
    <x v="15"/>
    <x v="16"/>
    <s v="A102S"/>
    <s v="台北市區營業處-售電"/>
    <n v="18644666"/>
    <n v="0"/>
    <n v="18644666"/>
  </r>
  <r>
    <n v="1"/>
    <s v="ALOE"/>
    <x v="0"/>
    <s v="自有營運設備"/>
    <x v="15"/>
    <x v="16"/>
    <s v="A1030"/>
    <s v="桃園區營業處"/>
    <n v="23965423"/>
    <n v="0"/>
    <n v="23965423"/>
  </r>
  <r>
    <n v="1"/>
    <s v="ALOE"/>
    <x v="0"/>
    <s v="自有營運設備"/>
    <x v="15"/>
    <x v="16"/>
    <s v="A103D"/>
    <s v="桃園區營業處-配電"/>
    <n v="268906865"/>
    <n v="0"/>
    <n v="268906865"/>
  </r>
  <r>
    <n v="1"/>
    <s v="ALOE"/>
    <x v="0"/>
    <s v="自有營運設備"/>
    <x v="15"/>
    <x v="16"/>
    <s v="A103S"/>
    <s v="桃園區營業處-售電"/>
    <n v="3417055"/>
    <n v="0"/>
    <n v="3417055"/>
  </r>
  <r>
    <n v="1"/>
    <s v="ALOE"/>
    <x v="0"/>
    <s v="自有營運設備"/>
    <x v="15"/>
    <x v="16"/>
    <s v="A1040"/>
    <s v="新竹區營業處"/>
    <n v="70078673"/>
    <n v="0"/>
    <n v="70078673"/>
  </r>
  <r>
    <n v="1"/>
    <s v="ALOE"/>
    <x v="0"/>
    <s v="自有營運設備"/>
    <x v="15"/>
    <x v="16"/>
    <s v="A104D"/>
    <s v="新竹區營業處-配電"/>
    <n v="164252650"/>
    <n v="0"/>
    <n v="164252650"/>
  </r>
  <r>
    <n v="1"/>
    <s v="ALOE"/>
    <x v="0"/>
    <s v="自有營運設備"/>
    <x v="15"/>
    <x v="16"/>
    <s v="A104S"/>
    <s v="新竹區營業處-售電"/>
    <n v="3608153"/>
    <n v="0"/>
    <n v="3608153"/>
  </r>
  <r>
    <n v="1"/>
    <s v="ALOE"/>
    <x v="0"/>
    <s v="自有營運設備"/>
    <x v="15"/>
    <x v="16"/>
    <s v="A1050"/>
    <s v="台中區營業處"/>
    <n v="80252017"/>
    <n v="0"/>
    <n v="80252017"/>
  </r>
  <r>
    <n v="1"/>
    <s v="ALOE"/>
    <x v="0"/>
    <s v="自有營運設備"/>
    <x v="15"/>
    <x v="16"/>
    <s v="A105D"/>
    <s v="台中區營業處-配電"/>
    <n v="303410020"/>
    <n v="0"/>
    <n v="303410020"/>
  </r>
  <r>
    <n v="1"/>
    <s v="ALOE"/>
    <x v="0"/>
    <s v="自有營運設備"/>
    <x v="15"/>
    <x v="16"/>
    <s v="A105S"/>
    <s v="台中區營業處-售電"/>
    <n v="22977495"/>
    <n v="0"/>
    <n v="22977495"/>
  </r>
  <r>
    <n v="1"/>
    <s v="ALOE"/>
    <x v="0"/>
    <s v="自有營運設備"/>
    <x v="15"/>
    <x v="16"/>
    <s v="A1060"/>
    <s v="彰化區營業處"/>
    <n v="59399717"/>
    <n v="0"/>
    <n v="59399717"/>
  </r>
  <r>
    <n v="1"/>
    <s v="ALOE"/>
    <x v="0"/>
    <s v="自有營運設備"/>
    <x v="15"/>
    <x v="16"/>
    <s v="A106D"/>
    <s v="彰化區營業處-配電"/>
    <n v="247010252"/>
    <n v="0"/>
    <n v="247010252"/>
  </r>
  <r>
    <n v="1"/>
    <s v="ALOE"/>
    <x v="0"/>
    <s v="自有營運設備"/>
    <x v="15"/>
    <x v="16"/>
    <s v="A106S"/>
    <s v="彰化區營業處-售電"/>
    <n v="4121474"/>
    <n v="0"/>
    <n v="4121474"/>
  </r>
  <r>
    <n v="1"/>
    <s v="ALOE"/>
    <x v="0"/>
    <s v="自有營運設備"/>
    <x v="15"/>
    <x v="16"/>
    <s v="A1070"/>
    <s v="嘉義區營業處"/>
    <n v="133593719"/>
    <n v="0"/>
    <n v="133593719"/>
  </r>
  <r>
    <n v="1"/>
    <s v="ALOE"/>
    <x v="0"/>
    <s v="自有營運設備"/>
    <x v="15"/>
    <x v="16"/>
    <s v="A107D"/>
    <s v="嘉義區營業處-配電"/>
    <n v="167603659"/>
    <n v="0"/>
    <n v="167603659"/>
  </r>
  <r>
    <n v="1"/>
    <s v="ALOE"/>
    <x v="0"/>
    <s v="自有營運設備"/>
    <x v="15"/>
    <x v="16"/>
    <s v="A107S"/>
    <s v="嘉義區營業處-售電"/>
    <n v="4460420"/>
    <n v="0"/>
    <n v="4460420"/>
  </r>
  <r>
    <n v="1"/>
    <s v="ALOE"/>
    <x v="0"/>
    <s v="自有營運設備"/>
    <x v="15"/>
    <x v="16"/>
    <s v="A1080"/>
    <s v="台南區營業處"/>
    <n v="103756478"/>
    <n v="0"/>
    <n v="103756478"/>
  </r>
  <r>
    <n v="1"/>
    <s v="ALOE"/>
    <x v="0"/>
    <s v="自有營運設備"/>
    <x v="15"/>
    <x v="16"/>
    <s v="A108D"/>
    <s v="台南區營業處-配電"/>
    <n v="162526274"/>
    <n v="0"/>
    <n v="162526274"/>
  </r>
  <r>
    <n v="1"/>
    <s v="ALOE"/>
    <x v="0"/>
    <s v="自有營運設備"/>
    <x v="15"/>
    <x v="16"/>
    <s v="A108S"/>
    <s v="台南區營業處-售電"/>
    <n v="3935286"/>
    <n v="0"/>
    <n v="3935286"/>
  </r>
  <r>
    <n v="1"/>
    <s v="ALOE"/>
    <x v="0"/>
    <s v="自有營運設備"/>
    <x v="15"/>
    <x v="16"/>
    <s v="A1090"/>
    <s v="高雄區營業處"/>
    <n v="113865330"/>
    <n v="0"/>
    <n v="113865330"/>
  </r>
  <r>
    <n v="1"/>
    <s v="ALOE"/>
    <x v="0"/>
    <s v="自有營運設備"/>
    <x v="15"/>
    <x v="16"/>
    <s v="A109D"/>
    <s v="高雄區營業處-配電"/>
    <n v="201708774"/>
    <n v="0"/>
    <n v="201708774"/>
  </r>
  <r>
    <n v="1"/>
    <s v="ALOE"/>
    <x v="0"/>
    <s v="自有營運設備"/>
    <x v="15"/>
    <x v="16"/>
    <s v="A109S"/>
    <s v="高雄區營業處-售電"/>
    <n v="4089426"/>
    <n v="0"/>
    <n v="4089426"/>
  </r>
  <r>
    <n v="1"/>
    <s v="ALOE"/>
    <x v="0"/>
    <s v="自有營運設備"/>
    <x v="15"/>
    <x v="16"/>
    <s v="A1100"/>
    <s v="屏東區營業處"/>
    <n v="186607654"/>
    <n v="0"/>
    <n v="186607654"/>
  </r>
  <r>
    <n v="1"/>
    <s v="ALOE"/>
    <x v="0"/>
    <s v="自有營運設備"/>
    <x v="15"/>
    <x v="16"/>
    <s v="A110D"/>
    <s v="屏東區營業處-配電"/>
    <n v="158268028"/>
    <n v="0"/>
    <n v="158268028"/>
  </r>
  <r>
    <n v="1"/>
    <s v="ALOE"/>
    <x v="0"/>
    <s v="自有營運設備"/>
    <x v="15"/>
    <x v="16"/>
    <s v="A110S"/>
    <s v="屏東區營業處-售電"/>
    <n v="3600297"/>
    <n v="0"/>
    <n v="3600297"/>
  </r>
  <r>
    <n v="1"/>
    <s v="ALOE"/>
    <x v="0"/>
    <s v="自有營運設備"/>
    <x v="15"/>
    <x v="16"/>
    <s v="A1110"/>
    <s v="台東區營業處"/>
    <n v="83011618"/>
    <n v="0"/>
    <n v="83011618"/>
  </r>
  <r>
    <n v="1"/>
    <s v="ALOE"/>
    <x v="0"/>
    <s v="自有營運設備"/>
    <x v="15"/>
    <x v="16"/>
    <s v="A111D"/>
    <s v="台東區營業處-配電"/>
    <n v="95613898"/>
    <n v="0"/>
    <n v="95613898"/>
  </r>
  <r>
    <n v="1"/>
    <s v="ALOE"/>
    <x v="0"/>
    <s v="自有營運設備"/>
    <x v="15"/>
    <x v="16"/>
    <s v="A111S"/>
    <s v="台東區營業處-售電"/>
    <n v="6182774"/>
    <n v="0"/>
    <n v="6182774"/>
  </r>
  <r>
    <n v="1"/>
    <s v="ALOE"/>
    <x v="0"/>
    <s v="自有營運設備"/>
    <x v="15"/>
    <x v="16"/>
    <s v="A1120"/>
    <s v="花蓮區營業處"/>
    <n v="95965565"/>
    <n v="0"/>
    <n v="95965565"/>
  </r>
  <r>
    <n v="1"/>
    <s v="ALOE"/>
    <x v="0"/>
    <s v="自有營運設備"/>
    <x v="15"/>
    <x v="16"/>
    <s v="A112D"/>
    <s v="花蓮區營業處-配電"/>
    <n v="87146843"/>
    <n v="0"/>
    <n v="87146843"/>
  </r>
  <r>
    <n v="1"/>
    <s v="ALOE"/>
    <x v="0"/>
    <s v="自有營運設備"/>
    <x v="15"/>
    <x v="16"/>
    <s v="A112S"/>
    <s v="花蓮區營業處-售電"/>
    <n v="1368690"/>
    <n v="0"/>
    <n v="1368690"/>
  </r>
  <r>
    <n v="1"/>
    <s v="ALOE"/>
    <x v="0"/>
    <s v="自有營運設備"/>
    <x v="15"/>
    <x v="16"/>
    <s v="A1130"/>
    <s v="宜蘭區營業處"/>
    <n v="75485111"/>
    <n v="0"/>
    <n v="75485111"/>
  </r>
  <r>
    <n v="1"/>
    <s v="ALOE"/>
    <x v="0"/>
    <s v="自有營運設備"/>
    <x v="15"/>
    <x v="16"/>
    <s v="A113D"/>
    <s v="宜蘭區營業處-配電"/>
    <n v="126050272"/>
    <n v="0"/>
    <n v="126050272"/>
  </r>
  <r>
    <n v="1"/>
    <s v="ALOE"/>
    <x v="0"/>
    <s v="自有營運設備"/>
    <x v="15"/>
    <x v="16"/>
    <s v="A113S"/>
    <s v="宜蘭區營業處-售電"/>
    <n v="1893024"/>
    <n v="0"/>
    <n v="1893024"/>
  </r>
  <r>
    <n v="1"/>
    <s v="ALOE"/>
    <x v="0"/>
    <s v="自有營運設備"/>
    <x v="15"/>
    <x v="16"/>
    <s v="A1140"/>
    <s v="澎湖區營業處"/>
    <n v="7541608"/>
    <n v="0"/>
    <n v="7541608"/>
  </r>
  <r>
    <n v="1"/>
    <s v="ALOE"/>
    <x v="0"/>
    <s v="自有營運設備"/>
    <x v="15"/>
    <x v="16"/>
    <s v="A114D"/>
    <s v="澎湖區營業處-配電"/>
    <n v="47165629"/>
    <n v="0"/>
    <n v="47165629"/>
  </r>
  <r>
    <n v="1"/>
    <s v="ALOE"/>
    <x v="0"/>
    <s v="自有營運設備"/>
    <x v="15"/>
    <x v="16"/>
    <s v="A114S"/>
    <s v="澎湖區營業處-售電"/>
    <n v="7859442"/>
    <n v="0"/>
    <n v="7859442"/>
  </r>
  <r>
    <n v="1"/>
    <s v="ALOE"/>
    <x v="0"/>
    <s v="自有營運設備"/>
    <x v="15"/>
    <x v="16"/>
    <s v="A1150"/>
    <s v="台北南區營業處"/>
    <n v="51401672"/>
    <n v="0"/>
    <n v="51401672"/>
  </r>
  <r>
    <n v="1"/>
    <s v="ALOE"/>
    <x v="0"/>
    <s v="自有營運設備"/>
    <x v="15"/>
    <x v="16"/>
    <s v="A115D"/>
    <s v="台北南區營業處-配電"/>
    <n v="204263103"/>
    <n v="0"/>
    <n v="204263103"/>
  </r>
  <r>
    <n v="1"/>
    <s v="ALOE"/>
    <x v="0"/>
    <s v="自有營運設備"/>
    <x v="15"/>
    <x v="16"/>
    <s v="A115S"/>
    <s v="台北南區營業處-售電"/>
    <n v="2242312"/>
    <n v="0"/>
    <n v="2242312"/>
  </r>
  <r>
    <n v="1"/>
    <s v="ALOE"/>
    <x v="0"/>
    <s v="自有營運設備"/>
    <x v="15"/>
    <x v="16"/>
    <s v="A1160"/>
    <s v="台北北區營業處"/>
    <n v="28259332"/>
    <n v="0"/>
    <n v="28259332"/>
  </r>
  <r>
    <n v="1"/>
    <s v="ALOE"/>
    <x v="0"/>
    <s v="自有營運設備"/>
    <x v="15"/>
    <x v="16"/>
    <s v="A116D"/>
    <s v="台北北區營業處-配電"/>
    <n v="123954838"/>
    <n v="0"/>
    <n v="123954838"/>
  </r>
  <r>
    <n v="1"/>
    <s v="ALOE"/>
    <x v="0"/>
    <s v="自有營運設備"/>
    <x v="15"/>
    <x v="16"/>
    <s v="A116S"/>
    <s v="台北北區營業處-售電"/>
    <n v="2735168"/>
    <n v="0"/>
    <n v="2735168"/>
  </r>
  <r>
    <n v="1"/>
    <s v="ALOE"/>
    <x v="0"/>
    <s v="自有營運設備"/>
    <x v="15"/>
    <x v="16"/>
    <s v="A1170"/>
    <s v="台北西區營業處"/>
    <n v="45532070"/>
    <n v="0"/>
    <n v="45532070"/>
  </r>
  <r>
    <n v="1"/>
    <s v="ALOE"/>
    <x v="0"/>
    <s v="自有營運設備"/>
    <x v="15"/>
    <x v="16"/>
    <s v="A117D"/>
    <s v="台北西區營業處-配電"/>
    <n v="252943057"/>
    <n v="0"/>
    <n v="252943057"/>
  </r>
  <r>
    <n v="1"/>
    <s v="ALOE"/>
    <x v="0"/>
    <s v="自有營運設備"/>
    <x v="15"/>
    <x v="16"/>
    <s v="A117S"/>
    <s v="台北西區營業處-售電"/>
    <n v="3071628"/>
    <n v="0"/>
    <n v="3071628"/>
  </r>
  <r>
    <n v="1"/>
    <s v="ALOE"/>
    <x v="0"/>
    <s v="自有營運設備"/>
    <x v="15"/>
    <x v="16"/>
    <s v="A1180"/>
    <s v="南投區營業處"/>
    <n v="134297021"/>
    <n v="0"/>
    <n v="134297021"/>
  </r>
  <r>
    <n v="1"/>
    <s v="ALOE"/>
    <x v="0"/>
    <s v="自有營運設備"/>
    <x v="15"/>
    <x v="16"/>
    <s v="A118D"/>
    <s v="南投區營業處-配電"/>
    <n v="124672756"/>
    <n v="0"/>
    <n v="124672756"/>
  </r>
  <r>
    <n v="1"/>
    <s v="ALOE"/>
    <x v="0"/>
    <s v="自有營運設備"/>
    <x v="15"/>
    <x v="16"/>
    <s v="A118S"/>
    <s v="南投區營業處-售電"/>
    <n v="4011166"/>
    <n v="0"/>
    <n v="4011166"/>
  </r>
  <r>
    <n v="1"/>
    <s v="ALOE"/>
    <x v="0"/>
    <s v="自有營運設備"/>
    <x v="15"/>
    <x v="16"/>
    <s v="A1190"/>
    <s v="鳳山區營業處"/>
    <n v="71138444"/>
    <n v="0"/>
    <n v="71138444"/>
  </r>
  <r>
    <n v="1"/>
    <s v="ALOE"/>
    <x v="0"/>
    <s v="自有營運設備"/>
    <x v="15"/>
    <x v="16"/>
    <s v="A119D"/>
    <s v="鳳山區營業處-配電"/>
    <n v="211697773"/>
    <n v="0"/>
    <n v="211697773"/>
  </r>
  <r>
    <n v="1"/>
    <s v="ALOE"/>
    <x v="0"/>
    <s v="自有營運設備"/>
    <x v="15"/>
    <x v="16"/>
    <s v="A119S"/>
    <s v="鳳山區營業處-售電"/>
    <n v="2624898"/>
    <n v="0"/>
    <n v="2624898"/>
  </r>
  <r>
    <n v="1"/>
    <s v="ALOE"/>
    <x v="0"/>
    <s v="自有營運設備"/>
    <x v="15"/>
    <x v="16"/>
    <s v="A1200"/>
    <s v="雲林區營業處"/>
    <n v="147429018"/>
    <n v="0"/>
    <n v="147429018"/>
  </r>
  <r>
    <n v="1"/>
    <s v="ALOE"/>
    <x v="0"/>
    <s v="自有營運設備"/>
    <x v="15"/>
    <x v="16"/>
    <s v="A120D"/>
    <s v="雲林區營業處-配電"/>
    <n v="162379168"/>
    <n v="0"/>
    <n v="162379168"/>
  </r>
  <r>
    <n v="1"/>
    <s v="ALOE"/>
    <x v="0"/>
    <s v="自有營運設備"/>
    <x v="15"/>
    <x v="16"/>
    <s v="A120S"/>
    <s v="雲林區營業處-售電"/>
    <n v="2384120"/>
    <n v="0"/>
    <n v="2384120"/>
  </r>
  <r>
    <n v="1"/>
    <s v="ALOE"/>
    <x v="0"/>
    <s v="自有營運設備"/>
    <x v="15"/>
    <x v="16"/>
    <s v="A1210"/>
    <s v="新營區營業處"/>
    <n v="47108799"/>
    <n v="0"/>
    <n v="47108799"/>
  </r>
  <r>
    <n v="1"/>
    <s v="ALOE"/>
    <x v="0"/>
    <s v="自有營運設備"/>
    <x v="15"/>
    <x v="16"/>
    <s v="A121D"/>
    <s v="新營區營業處-配電"/>
    <n v="111640818"/>
    <n v="0"/>
    <n v="111640818"/>
  </r>
  <r>
    <n v="1"/>
    <s v="ALOE"/>
    <x v="0"/>
    <s v="自有營運設備"/>
    <x v="15"/>
    <x v="16"/>
    <s v="A121S"/>
    <s v="新營區營業處-售電"/>
    <n v="2737954"/>
    <n v="0"/>
    <n v="2737954"/>
  </r>
  <r>
    <n v="1"/>
    <s v="ALOE"/>
    <x v="0"/>
    <s v="自有營運設備"/>
    <x v="15"/>
    <x v="16"/>
    <s v="A1220"/>
    <s v="苗栗區營業處"/>
    <n v="101503580"/>
    <n v="0"/>
    <n v="101503580"/>
  </r>
  <r>
    <n v="1"/>
    <s v="ALOE"/>
    <x v="0"/>
    <s v="自有營運設備"/>
    <x v="15"/>
    <x v="16"/>
    <s v="A122D"/>
    <s v="苗栗區營業處-配電"/>
    <n v="123502667"/>
    <n v="0"/>
    <n v="123502667"/>
  </r>
  <r>
    <n v="1"/>
    <s v="ALOE"/>
    <x v="0"/>
    <s v="自有營運設備"/>
    <x v="15"/>
    <x v="16"/>
    <s v="A122S"/>
    <s v="苗栗區營業處-售電"/>
    <n v="3517104"/>
    <n v="0"/>
    <n v="3517104"/>
  </r>
  <r>
    <n v="1"/>
    <s v="ALOE"/>
    <x v="0"/>
    <s v="自有營運設備"/>
    <x v="15"/>
    <x v="16"/>
    <s v="A1230"/>
    <s v="金門區營業處"/>
    <n v="44405086"/>
    <n v="0"/>
    <n v="44405086"/>
  </r>
  <r>
    <n v="1"/>
    <s v="ALOE"/>
    <x v="0"/>
    <s v="自有營運設備"/>
    <x v="15"/>
    <x v="16"/>
    <s v="A123D"/>
    <s v="金門區營業處-配電"/>
    <n v="16124037"/>
    <n v="0"/>
    <n v="16124037"/>
  </r>
  <r>
    <n v="1"/>
    <s v="ALOE"/>
    <x v="0"/>
    <s v="自有營運設備"/>
    <x v="15"/>
    <x v="16"/>
    <s v="A123S"/>
    <s v="金門區營業處-售電"/>
    <n v="1045818"/>
    <n v="0"/>
    <n v="1045818"/>
  </r>
  <r>
    <n v="1"/>
    <s v="ALOE"/>
    <x v="0"/>
    <s v="自有營運設備"/>
    <x v="15"/>
    <x v="16"/>
    <s v="A1240"/>
    <s v="馬祖區營業處"/>
    <n v="7700510"/>
    <n v="0"/>
    <n v="7700510"/>
  </r>
  <r>
    <n v="1"/>
    <s v="ALOE"/>
    <x v="0"/>
    <s v="自有營運設備"/>
    <x v="15"/>
    <x v="16"/>
    <s v="A124D"/>
    <s v="馬祖區營業處-配電"/>
    <n v="42072161"/>
    <n v="0"/>
    <n v="42072161"/>
  </r>
  <r>
    <n v="1"/>
    <s v="ALOE"/>
    <x v="0"/>
    <s v="自有營運設備"/>
    <x v="15"/>
    <x v="16"/>
    <s v="A124S"/>
    <s v="馬祖區營業處-售電"/>
    <n v="233322"/>
    <n v="0"/>
    <n v="233322"/>
  </r>
  <r>
    <n v="1"/>
    <s v="ALOE"/>
    <x v="0"/>
    <s v="自有營運設備"/>
    <x v="15"/>
    <x v="16"/>
    <s v="A2030"/>
    <s v="萬大發電廠"/>
    <n v="44983612"/>
    <n v="0"/>
    <n v="44983612"/>
  </r>
  <r>
    <n v="1"/>
    <s v="ALOE"/>
    <x v="0"/>
    <s v="自有營運設備"/>
    <x v="15"/>
    <x v="16"/>
    <s v="A2040"/>
    <s v="大觀發電廠"/>
    <n v="62191660"/>
    <n v="0"/>
    <n v="62191660"/>
  </r>
  <r>
    <n v="1"/>
    <s v="ALOE"/>
    <x v="0"/>
    <s v="自有營運設備"/>
    <x v="15"/>
    <x v="16"/>
    <s v="A2050"/>
    <s v="明潭發電廠"/>
    <n v="122860544"/>
    <n v="0"/>
    <n v="122860544"/>
  </r>
  <r>
    <n v="1"/>
    <s v="ALOE"/>
    <x v="0"/>
    <s v="自有營運設備"/>
    <x v="15"/>
    <x v="16"/>
    <s v="A2250"/>
    <s v="東部發電廠"/>
    <n v="93351479"/>
    <n v="0"/>
    <n v="93351479"/>
  </r>
  <r>
    <n v="1"/>
    <s v="ALOE"/>
    <x v="0"/>
    <s v="自有營運設備"/>
    <x v="15"/>
    <x v="16"/>
    <s v="A2310"/>
    <s v="蘭陽發電廠"/>
    <n v="7088031"/>
    <n v="0"/>
    <n v="7088031"/>
  </r>
  <r>
    <n v="1"/>
    <s v="ALOE"/>
    <x v="0"/>
    <s v="自有營運設備"/>
    <x v="15"/>
    <x v="16"/>
    <s v="A2360"/>
    <s v="桂山發電廠"/>
    <n v="38675407"/>
    <n v="0"/>
    <n v="38675407"/>
  </r>
  <r>
    <n v="1"/>
    <s v="ALOE"/>
    <x v="0"/>
    <s v="自有營運設備"/>
    <x v="15"/>
    <x v="16"/>
    <s v="A2380"/>
    <s v="石門發電廠"/>
    <n v="6397299"/>
    <n v="0"/>
    <n v="6397299"/>
  </r>
  <r>
    <n v="1"/>
    <s v="ALOE"/>
    <x v="0"/>
    <s v="自有營運設備"/>
    <x v="15"/>
    <x v="16"/>
    <s v="A2390"/>
    <s v="曾文發電廠"/>
    <n v="3432102"/>
    <n v="0"/>
    <n v="3432102"/>
  </r>
  <r>
    <n v="1"/>
    <s v="ALOE"/>
    <x v="0"/>
    <s v="自有營運設備"/>
    <x v="15"/>
    <x v="16"/>
    <s v="A2400"/>
    <s v="翡翠分廠"/>
    <n v="711208"/>
    <n v="0"/>
    <n v="711208"/>
  </r>
  <r>
    <n v="1"/>
    <s v="ALOE"/>
    <x v="0"/>
    <s v="自有營運設備"/>
    <x v="15"/>
    <x v="16"/>
    <s v="A2550"/>
    <s v="大甲溪發電廠"/>
    <n v="89223364"/>
    <n v="0"/>
    <n v="89223364"/>
  </r>
  <r>
    <n v="1"/>
    <s v="ALOE"/>
    <x v="0"/>
    <s v="自有營運設備"/>
    <x v="15"/>
    <x v="16"/>
    <s v="A2570"/>
    <s v="卓蘭發電廠"/>
    <n v="28408417"/>
    <n v="0"/>
    <n v="28408417"/>
  </r>
  <r>
    <n v="1"/>
    <s v="ALOE"/>
    <x v="0"/>
    <s v="自有營運設備"/>
    <x v="15"/>
    <x v="16"/>
    <s v="A2710"/>
    <s v="高屏發電廠"/>
    <n v="15998809"/>
    <n v="0"/>
    <n v="15998809"/>
  </r>
  <r>
    <n v="1"/>
    <s v="ALOE"/>
    <x v="0"/>
    <s v="自有營運設備"/>
    <x v="15"/>
    <x v="16"/>
    <s v="A3200"/>
    <s v="林口發電廠"/>
    <n v="138809663"/>
    <n v="0"/>
    <n v="138809663"/>
  </r>
  <r>
    <n v="1"/>
    <s v="ALOE"/>
    <x v="0"/>
    <s v="自有營運設備"/>
    <x v="15"/>
    <x v="16"/>
    <s v="A3300"/>
    <s v="南部發電廠"/>
    <n v="37351097"/>
    <n v="0"/>
    <n v="37351097"/>
  </r>
  <r>
    <n v="1"/>
    <s v="ALOE"/>
    <x v="0"/>
    <s v="自有營運設備"/>
    <x v="15"/>
    <x v="16"/>
    <s v="A3400"/>
    <s v="大林發電廠"/>
    <n v="205221861"/>
    <n v="0"/>
    <n v="205221861"/>
  </r>
  <r>
    <n v="1"/>
    <s v="ALOE"/>
    <x v="0"/>
    <s v="自有營運設備"/>
    <x v="15"/>
    <x v="16"/>
    <s v="A3410"/>
    <s v="興達發電廠"/>
    <n v="277914337"/>
    <n v="0"/>
    <n v="277914337"/>
  </r>
  <r>
    <n v="1"/>
    <s v="ALOE"/>
    <x v="0"/>
    <s v="自有營運設備"/>
    <x v="15"/>
    <x v="16"/>
    <s v="A3500"/>
    <s v="第一核能發電廠"/>
    <n v="205427897"/>
    <n v="0"/>
    <n v="205427897"/>
  </r>
  <r>
    <n v="1"/>
    <s v="ALOE"/>
    <x v="0"/>
    <s v="自有營運設備"/>
    <x v="15"/>
    <x v="16"/>
    <s v="A3510"/>
    <s v="第二核能發電廠"/>
    <n v="290309765"/>
    <n v="0"/>
    <n v="290309765"/>
  </r>
  <r>
    <n v="1"/>
    <s v="ALOE"/>
    <x v="0"/>
    <s v="自有營運設備"/>
    <x v="15"/>
    <x v="16"/>
    <s v="A3520"/>
    <s v="第三核能發電廠"/>
    <n v="199453398"/>
    <n v="0"/>
    <n v="199453398"/>
  </r>
  <r>
    <n v="1"/>
    <s v="ALOE"/>
    <x v="0"/>
    <s v="自有營運設備"/>
    <x v="15"/>
    <x v="16"/>
    <s v="A3600"/>
    <s v="協和發電廠"/>
    <n v="77321677"/>
    <n v="0"/>
    <n v="77321677"/>
  </r>
  <r>
    <n v="1"/>
    <s v="ALOE"/>
    <x v="0"/>
    <s v="自有營運設備"/>
    <x v="15"/>
    <x v="16"/>
    <s v="A3700"/>
    <s v="通霄發電廠"/>
    <n v="103987883"/>
    <n v="0"/>
    <n v="103987883"/>
  </r>
  <r>
    <n v="1"/>
    <s v="ALOE"/>
    <x v="0"/>
    <s v="自有營運設備"/>
    <x v="15"/>
    <x v="16"/>
    <s v="A3710"/>
    <s v="台中發電廠"/>
    <n v="257389404"/>
    <n v="0"/>
    <n v="257389404"/>
  </r>
  <r>
    <n v="1"/>
    <s v="ALOE"/>
    <x v="0"/>
    <s v="自有營運設備"/>
    <x v="15"/>
    <x v="16"/>
    <s v="A3800"/>
    <s v="大潭發電廠"/>
    <n v="187691100"/>
    <n v="0"/>
    <n v="187691100"/>
  </r>
  <r>
    <n v="1"/>
    <s v="ALOE"/>
    <x v="0"/>
    <s v="自有營運設備"/>
    <x v="15"/>
    <x v="16"/>
    <s v="A3900"/>
    <s v="尖山發電廠"/>
    <n v="38503651"/>
    <n v="0"/>
    <n v="38503651"/>
  </r>
  <r>
    <n v="1"/>
    <s v="ALOE"/>
    <x v="0"/>
    <s v="自有營運設備"/>
    <x v="15"/>
    <x v="16"/>
    <s v="A3910"/>
    <s v="塔山發電廠"/>
    <n v="61952742"/>
    <n v="0"/>
    <n v="61952742"/>
  </r>
  <r>
    <n v="1"/>
    <s v="ALOE"/>
    <x v="0"/>
    <s v="自有營運設備"/>
    <x v="15"/>
    <x v="16"/>
    <s v="A4700"/>
    <s v="台北供電區營運處"/>
    <n v="153040723"/>
    <n v="0"/>
    <n v="153040723"/>
  </r>
  <r>
    <n v="1"/>
    <s v="ALOE"/>
    <x v="0"/>
    <s v="自有營運設備"/>
    <x v="15"/>
    <x v="16"/>
    <s v="A4750"/>
    <s v="新桃供電區營運處"/>
    <n v="161796822"/>
    <n v="0"/>
    <n v="161796822"/>
  </r>
  <r>
    <n v="1"/>
    <s v="ALOE"/>
    <x v="0"/>
    <s v="自有營運設備"/>
    <x v="15"/>
    <x v="16"/>
    <s v="A4800"/>
    <s v="台中供電區營運處"/>
    <n v="191120631"/>
    <n v="0"/>
    <n v="191120631"/>
  </r>
  <r>
    <n v="1"/>
    <s v="ALOE"/>
    <x v="0"/>
    <s v="自有營運設備"/>
    <x v="15"/>
    <x v="16"/>
    <s v="A4850"/>
    <s v="嘉南供電區營運處"/>
    <n v="133145351"/>
    <n v="0"/>
    <n v="133145351"/>
  </r>
  <r>
    <n v="1"/>
    <s v="ALOE"/>
    <x v="0"/>
    <s v="自有營運設備"/>
    <x v="15"/>
    <x v="16"/>
    <s v="A4900"/>
    <s v="高屏供電區營運處"/>
    <n v="137788086"/>
    <n v="0"/>
    <n v="137788086"/>
  </r>
  <r>
    <n v="1"/>
    <s v="ALOE"/>
    <x v="0"/>
    <s v="自有營運設備"/>
    <x v="15"/>
    <x v="16"/>
    <s v="A4950"/>
    <s v="花東供電區營運處"/>
    <n v="76512983"/>
    <n v="0"/>
    <n v="76512983"/>
  </r>
  <r>
    <n v="1"/>
    <s v="ALOE"/>
    <x v="0"/>
    <s v="自有營運設備"/>
    <x v="15"/>
    <x v="16"/>
    <s v="A5130"/>
    <s v="訓練所"/>
    <n v="64674951"/>
    <n v="0"/>
    <n v="64674951"/>
  </r>
  <r>
    <n v="1"/>
    <s v="ALOE"/>
    <x v="0"/>
    <s v="自有營運設備"/>
    <x v="15"/>
    <x v="16"/>
    <s v="A5250"/>
    <s v="放射試驗室"/>
    <n v="23930462"/>
    <n v="0"/>
    <n v="23930462"/>
  </r>
  <r>
    <n v="1"/>
    <s v="ALOE"/>
    <x v="0"/>
    <s v="自有營運設備"/>
    <x v="15"/>
    <x v="16"/>
    <s v="A5300"/>
    <s v="南部資料處理中心"/>
    <n v="558942"/>
    <n v="0"/>
    <n v="558942"/>
  </r>
  <r>
    <n v="1"/>
    <s v="ALOE"/>
    <x v="0"/>
    <s v="自有營運設備"/>
    <x v="15"/>
    <x v="16"/>
    <s v="A5330"/>
    <s v="電力修護處"/>
    <n v="70639316"/>
    <n v="0"/>
    <n v="70639316"/>
  </r>
  <r>
    <n v="1"/>
    <s v="ALOE"/>
    <x v="0"/>
    <s v="自有營運設備"/>
    <x v="15"/>
    <x v="16"/>
    <s v="A5340"/>
    <s v="電力修護處南部分處"/>
    <n v="27081531"/>
    <n v="0"/>
    <n v="27081531"/>
  </r>
  <r>
    <n v="1"/>
    <s v="ALOE"/>
    <x v="0"/>
    <s v="自有營運設備"/>
    <x v="15"/>
    <x v="16"/>
    <s v="A5350"/>
    <s v="中部資料處理中心"/>
    <n v="696890"/>
    <n v="0"/>
    <n v="696890"/>
  </r>
  <r>
    <n v="1"/>
    <s v="ALOE"/>
    <x v="0"/>
    <s v="自有營運設備"/>
    <x v="15"/>
    <x v="16"/>
    <s v="A5420"/>
    <s v="電力修護處中部分處"/>
    <n v="37571435"/>
    <n v="0"/>
    <n v="37571435"/>
  </r>
  <r>
    <n v="1"/>
    <s v="ALOE"/>
    <x v="0"/>
    <s v="自有營運設備"/>
    <x v="15"/>
    <x v="16"/>
    <s v="A5440"/>
    <s v="澳洲辦事處"/>
    <n v="10514"/>
    <n v="0"/>
    <n v="10514"/>
  </r>
  <r>
    <n v="1"/>
    <s v="ALOE"/>
    <x v="0"/>
    <s v="自有營運設備"/>
    <x v="15"/>
    <x v="16"/>
    <s v="A5450"/>
    <s v="電力通信處"/>
    <n v="4439209887"/>
    <n v="0"/>
    <n v="4439209887"/>
  </r>
  <r>
    <n v="1"/>
    <s v="ALOE"/>
    <x v="0"/>
    <s v="自有營運設備"/>
    <x v="15"/>
    <x v="16"/>
    <s v="A5460"/>
    <s v="綜合研究所"/>
    <n v="99262108"/>
    <n v="0"/>
    <n v="99262108"/>
  </r>
  <r>
    <n v="1"/>
    <s v="ALOE"/>
    <x v="0"/>
    <s v="自有營運設備"/>
    <x v="15"/>
    <x v="16"/>
    <s v="A6020"/>
    <s v="綜合施工處"/>
    <n v="16852890"/>
    <n v="0"/>
    <n v="16852890"/>
  </r>
  <r>
    <n v="1"/>
    <s v="ALOE"/>
    <x v="0"/>
    <s v="自有營運設備"/>
    <x v="15"/>
    <x v="16"/>
    <s v="A6090"/>
    <s v="水力施工處"/>
    <n v="23065386"/>
    <n v="0"/>
    <n v="23065386"/>
  </r>
  <r>
    <n v="1"/>
    <s v="ALOE"/>
    <x v="0"/>
    <s v="自有營運設備"/>
    <x v="15"/>
    <x v="16"/>
    <s v="A6330"/>
    <s v="核能火力發電工程處"/>
    <n v="17111063"/>
    <n v="0"/>
    <n v="17111063"/>
  </r>
  <r>
    <n v="1"/>
    <s v="ALOE"/>
    <x v="0"/>
    <s v="自有營運設備"/>
    <x v="15"/>
    <x v="16"/>
    <s v="A6380"/>
    <s v="核能火力發電工程處北部施工處"/>
    <n v="54317199"/>
    <n v="0"/>
    <n v="54317199"/>
  </r>
  <r>
    <n v="1"/>
    <s v="ALOE"/>
    <x v="0"/>
    <s v="自有營運設備"/>
    <x v="15"/>
    <x v="16"/>
    <s v="A6530"/>
    <s v="輸變電工程處"/>
    <n v="13318412"/>
    <n v="0"/>
    <n v="13318412"/>
  </r>
  <r>
    <n v="1"/>
    <s v="ALOE"/>
    <x v="0"/>
    <s v="自有營運設備"/>
    <x v="15"/>
    <x v="16"/>
    <s v="A6540"/>
    <s v="輸變電工程處北區施工處"/>
    <n v="106691465"/>
    <n v="0"/>
    <n v="106691465"/>
  </r>
  <r>
    <n v="1"/>
    <s v="ALOE"/>
    <x v="0"/>
    <s v="自有營運設備"/>
    <x v="15"/>
    <x v="16"/>
    <s v="A6550"/>
    <s v="輸變電工程處中區施工處"/>
    <n v="100650973"/>
    <n v="0"/>
    <n v="100650973"/>
  </r>
  <r>
    <n v="1"/>
    <s v="ALOE"/>
    <x v="0"/>
    <s v="自有營運設備"/>
    <x v="15"/>
    <x v="16"/>
    <s v="A6560"/>
    <s v="輸變電工程處南區施工處"/>
    <n v="160953532"/>
    <n v="0"/>
    <n v="160953532"/>
  </r>
  <r>
    <n v="1"/>
    <s v="ALOE"/>
    <x v="0"/>
    <s v="自有營運設備"/>
    <x v="15"/>
    <x v="16"/>
    <s v="A6720"/>
    <s v="核能火力發電工程處龍門施工處"/>
    <n v="22752391"/>
    <n v="0"/>
    <n v="22752391"/>
  </r>
  <r>
    <n v="1"/>
    <s v="ALOE"/>
    <x v="0"/>
    <s v="自有營運設備"/>
    <x v="15"/>
    <x v="16"/>
    <s v="A6750"/>
    <s v="核能火力發電工程處南部施工處"/>
    <n v="41402220"/>
    <n v="0"/>
    <n v="41402220"/>
  </r>
  <r>
    <n v="1"/>
    <s v="ALOE"/>
    <x v="0"/>
    <s v="自有營運設備"/>
    <x v="15"/>
    <x v="16"/>
    <s v="A6760"/>
    <s v="核能火力發電工程處中部施工處"/>
    <n v="56134351"/>
    <n v="0"/>
    <n v="56134351"/>
  </r>
  <r>
    <n v="1"/>
    <s v="ALOE"/>
    <x v="0"/>
    <s v="自有營運設備"/>
    <x v="15"/>
    <x v="16"/>
    <s v="A6780"/>
    <s v="核能火力發電工程處協和施工處"/>
    <n v="27797577"/>
    <n v="0"/>
    <n v="27797577"/>
  </r>
  <r>
    <n v="1"/>
    <s v="ALOE"/>
    <x v="0"/>
    <s v="自有營運設備"/>
    <x v="15"/>
    <x v="16"/>
    <s v="A6900"/>
    <s v="台中煤倉工務所"/>
    <n v="17080608"/>
    <n v="0"/>
    <n v="17080608"/>
  </r>
  <r>
    <n v="1"/>
    <s v="ALOE"/>
    <x v="0"/>
    <s v="自有營運設備"/>
    <x v="15"/>
    <x v="16"/>
    <s v="A6930"/>
    <s v="再生能源處"/>
    <n v="141958386"/>
    <n v="0"/>
    <n v="141958386"/>
  </r>
  <r>
    <n v="1"/>
    <s v="ALOE"/>
    <x v="0"/>
    <s v="自有營運設備"/>
    <x v="15"/>
    <x v="16"/>
    <s v="A9030"/>
    <s v="除役及選址溝通中心"/>
    <n v="615057"/>
    <n v="0"/>
    <n v="615057"/>
  </r>
  <r>
    <n v="1"/>
    <s v="ALOE"/>
    <x v="0"/>
    <s v="自有營運設備"/>
    <x v="16"/>
    <x v="17"/>
    <s v="A0010"/>
    <s v="董事會"/>
    <n v="2743"/>
    <n v="0"/>
    <n v="2743"/>
  </r>
  <r>
    <n v="1"/>
    <s v="ALOE"/>
    <x v="0"/>
    <s v="自有營運設備"/>
    <x v="16"/>
    <x v="17"/>
    <s v="A0020"/>
    <s v="總經理副總經理室"/>
    <n v="58571"/>
    <n v="0"/>
    <n v="58571"/>
  </r>
  <r>
    <n v="1"/>
    <s v="ALOE"/>
    <x v="0"/>
    <s v="自有營運設備"/>
    <x v="16"/>
    <x v="17"/>
    <s v="A0030"/>
    <s v="企劃處"/>
    <n v="381570"/>
    <n v="0"/>
    <n v="381570"/>
  </r>
  <r>
    <n v="1"/>
    <s v="ALOE"/>
    <x v="0"/>
    <s v="自有營運設備"/>
    <x v="16"/>
    <x v="17"/>
    <s v="A0040"/>
    <s v="發電處"/>
    <n v="572801"/>
    <n v="0"/>
    <n v="572801"/>
  </r>
  <r>
    <n v="1"/>
    <s v="ALOE"/>
    <x v="0"/>
    <s v="自有營運設備"/>
    <x v="16"/>
    <x v="17"/>
    <s v="A0050"/>
    <s v="供電處"/>
    <n v="1176157"/>
    <n v="0"/>
    <n v="1176157"/>
  </r>
  <r>
    <n v="1"/>
    <s v="ALOE"/>
    <x v="0"/>
    <s v="自有營運設備"/>
    <x v="16"/>
    <x v="17"/>
    <s v="A0060"/>
    <s v="電力調度處"/>
    <n v="29766288"/>
    <n v="0"/>
    <n v="29766288"/>
  </r>
  <r>
    <n v="1"/>
    <s v="ALOE"/>
    <x v="0"/>
    <s v="自有營運設備"/>
    <x v="16"/>
    <x v="17"/>
    <s v="A0070"/>
    <s v="業務處"/>
    <n v="1901215"/>
    <n v="0"/>
    <n v="1901215"/>
  </r>
  <r>
    <n v="1"/>
    <s v="ALOE"/>
    <x v="0"/>
    <s v="自有營運設備"/>
    <x v="16"/>
    <x v="17"/>
    <s v="A0080"/>
    <s v="材料處"/>
    <n v="36195835"/>
    <n v="0"/>
    <n v="36195835"/>
  </r>
  <r>
    <n v="1"/>
    <s v="ALOE"/>
    <x v="0"/>
    <s v="自有營運設備"/>
    <x v="16"/>
    <x v="17"/>
    <s v="A0090"/>
    <s v="燃料處"/>
    <n v="1873450"/>
    <n v="0"/>
    <n v="1873450"/>
  </r>
  <r>
    <n v="1"/>
    <s v="ALOE"/>
    <x v="0"/>
    <s v="自有營運設備"/>
    <x v="16"/>
    <x v="17"/>
    <s v="A0100"/>
    <s v="財務處"/>
    <n v="2417016"/>
    <n v="0"/>
    <n v="2417016"/>
  </r>
  <r>
    <n v="1"/>
    <s v="ALOE"/>
    <x v="0"/>
    <s v="自有營運設備"/>
    <x v="16"/>
    <x v="17"/>
    <s v="A0140"/>
    <s v="秘書處"/>
    <n v="161249370"/>
    <n v="0"/>
    <n v="161249370"/>
  </r>
  <r>
    <n v="1"/>
    <s v="ALOE"/>
    <x v="0"/>
    <s v="自有營運設備"/>
    <x v="16"/>
    <x v="17"/>
    <s v="A0150"/>
    <s v="電源開發處"/>
    <n v="858971"/>
    <n v="0"/>
    <n v="858971"/>
  </r>
  <r>
    <n v="1"/>
    <s v="ALOE"/>
    <x v="0"/>
    <s v="自有營運設備"/>
    <x v="16"/>
    <x v="17"/>
    <s v="A0170"/>
    <s v="營建處"/>
    <n v="853802"/>
    <n v="0"/>
    <n v="853802"/>
  </r>
  <r>
    <n v="1"/>
    <s v="ALOE"/>
    <x v="0"/>
    <s v="自有營運設備"/>
    <x v="16"/>
    <x v="17"/>
    <s v="A0180"/>
    <s v="會計處"/>
    <n v="2684686"/>
    <n v="0"/>
    <n v="2684686"/>
  </r>
  <r>
    <n v="1"/>
    <s v="ALOE"/>
    <x v="0"/>
    <s v="自有營運設備"/>
    <x v="16"/>
    <x v="17"/>
    <s v="A0230"/>
    <s v="系統規劃處"/>
    <n v="410375"/>
    <n v="0"/>
    <n v="410375"/>
  </r>
  <r>
    <n v="1"/>
    <s v="ALOE"/>
    <x v="0"/>
    <s v="自有營運設備"/>
    <x v="16"/>
    <x v="17"/>
    <s v="A0240"/>
    <s v="資訊系統處"/>
    <n v="5529096"/>
    <n v="0"/>
    <n v="5529096"/>
  </r>
  <r>
    <n v="1"/>
    <s v="ALOE"/>
    <x v="0"/>
    <s v="自有營運設備"/>
    <x v="16"/>
    <x v="17"/>
    <s v="A0270"/>
    <s v="核能技術處"/>
    <n v="3783846"/>
    <n v="0"/>
    <n v="3783846"/>
  </r>
  <r>
    <n v="1"/>
    <s v="ALOE"/>
    <x v="0"/>
    <s v="自有營運設備"/>
    <x v="16"/>
    <x v="17"/>
    <s v="A0430"/>
    <s v="核能發電廠緊急計畫執行委員會"/>
    <n v="78507"/>
    <n v="0"/>
    <n v="78507"/>
  </r>
  <r>
    <n v="1"/>
    <s v="ALOE"/>
    <x v="0"/>
    <s v="自有營運設備"/>
    <x v="16"/>
    <x v="17"/>
    <s v="A0450"/>
    <s v="特種防護團"/>
    <n v="245574"/>
    <n v="0"/>
    <n v="245574"/>
  </r>
  <r>
    <n v="1"/>
    <s v="ALOE"/>
    <x v="0"/>
    <s v="自有營運設備"/>
    <x v="16"/>
    <x v="17"/>
    <s v="A0510"/>
    <s v="公眾服務處"/>
    <n v="51831489"/>
    <n v="0"/>
    <n v="51831489"/>
  </r>
  <r>
    <n v="1"/>
    <s v="ALOE"/>
    <x v="0"/>
    <s v="自有營運設備"/>
    <x v="16"/>
    <x v="17"/>
    <s v="A0530"/>
    <s v="法律事務室"/>
    <n v="109928"/>
    <n v="0"/>
    <n v="109928"/>
  </r>
  <r>
    <n v="1"/>
    <s v="ALOE"/>
    <x v="0"/>
    <s v="自有營運設備"/>
    <x v="16"/>
    <x v="17"/>
    <s v="A0540"/>
    <s v="核能安全處"/>
    <n v="1085034"/>
    <n v="0"/>
    <n v="1085034"/>
  </r>
  <r>
    <n v="1"/>
    <s v="ALOE"/>
    <x v="0"/>
    <s v="自有營運設備"/>
    <x v="16"/>
    <x v="17"/>
    <s v="A0560"/>
    <s v="核能發電處"/>
    <n v="96912195"/>
    <n v="0"/>
    <n v="96912195"/>
  </r>
  <r>
    <n v="1"/>
    <s v="ALOE"/>
    <x v="0"/>
    <s v="自有營運設備"/>
    <x v="16"/>
    <x v="17"/>
    <s v="A0570"/>
    <s v="政風處"/>
    <n v="602435"/>
    <n v="0"/>
    <n v="602435"/>
  </r>
  <r>
    <n v="1"/>
    <s v="ALOE"/>
    <x v="0"/>
    <s v="自有營運設備"/>
    <x v="16"/>
    <x v="17"/>
    <s v="A0610"/>
    <s v="環境保護處"/>
    <n v="154159"/>
    <n v="0"/>
    <n v="154159"/>
  </r>
  <r>
    <n v="1"/>
    <s v="ALOE"/>
    <x v="0"/>
    <s v="自有營運設備"/>
    <x v="16"/>
    <x v="17"/>
    <s v="A0620"/>
    <s v="工業安全衛生處"/>
    <n v="796213"/>
    <n v="0"/>
    <n v="796213"/>
  </r>
  <r>
    <n v="1"/>
    <s v="ALOE"/>
    <x v="0"/>
    <s v="自有營運設備"/>
    <x v="16"/>
    <x v="17"/>
    <s v="A0630"/>
    <s v="新事業開發室"/>
    <n v="2739814"/>
    <n v="0"/>
    <n v="2739814"/>
  </r>
  <r>
    <n v="1"/>
    <s v="ALOE"/>
    <x v="0"/>
    <s v="自有營運設備"/>
    <x v="16"/>
    <x v="17"/>
    <s v="A0770"/>
    <s v="配電處"/>
    <n v="345576"/>
    <n v="0"/>
    <n v="345576"/>
  </r>
  <r>
    <n v="1"/>
    <s v="ALOE"/>
    <x v="0"/>
    <s v="自有營運設備"/>
    <x v="16"/>
    <x v="17"/>
    <s v="A0780"/>
    <s v="核能後端營運處"/>
    <n v="2174439"/>
    <n v="0"/>
    <n v="2174439"/>
  </r>
  <r>
    <n v="1"/>
    <s v="ALOE"/>
    <x v="0"/>
    <s v="自有營運設備"/>
    <x v="16"/>
    <x v="17"/>
    <s v="A0790"/>
    <s v="促進電力發展營運協助金審議委員會"/>
    <n v="137817"/>
    <n v="0"/>
    <n v="137817"/>
  </r>
  <r>
    <n v="1"/>
    <s v="ALOE"/>
    <x v="0"/>
    <s v="自有營運設備"/>
    <x v="16"/>
    <x v="17"/>
    <s v="A0950"/>
    <s v="董事會檢核室"/>
    <n v="79174"/>
    <n v="0"/>
    <n v="79174"/>
  </r>
  <r>
    <n v="1"/>
    <s v="ALOE"/>
    <x v="0"/>
    <s v="自有營運設備"/>
    <x v="16"/>
    <x v="17"/>
    <s v="A0960"/>
    <s v="人力資源處"/>
    <n v="17712447"/>
    <n v="0"/>
    <n v="17712447"/>
  </r>
  <r>
    <n v="1"/>
    <s v="ALOE"/>
    <x v="0"/>
    <s v="自有營運設備"/>
    <x v="16"/>
    <x v="17"/>
    <s v="A1010"/>
    <s v="基隆區營業處"/>
    <n v="41017633"/>
    <n v="0"/>
    <n v="41017633"/>
  </r>
  <r>
    <n v="1"/>
    <s v="ALOE"/>
    <x v="0"/>
    <s v="自有營運設備"/>
    <x v="16"/>
    <x v="17"/>
    <s v="A101D"/>
    <s v="基隆區營業處-配電"/>
    <n v="15906913"/>
    <n v="0"/>
    <n v="15906913"/>
  </r>
  <r>
    <n v="1"/>
    <s v="ALOE"/>
    <x v="0"/>
    <s v="自有營運設備"/>
    <x v="16"/>
    <x v="17"/>
    <s v="A101S"/>
    <s v="基隆區營業處-售電"/>
    <n v="2418226"/>
    <n v="0"/>
    <n v="2418226"/>
  </r>
  <r>
    <n v="1"/>
    <s v="ALOE"/>
    <x v="0"/>
    <s v="自有營運設備"/>
    <x v="16"/>
    <x v="17"/>
    <s v="A1020"/>
    <s v="台北市區營業處"/>
    <n v="34607041"/>
    <n v="0"/>
    <n v="34607041"/>
  </r>
  <r>
    <n v="1"/>
    <s v="ALOE"/>
    <x v="0"/>
    <s v="自有營運設備"/>
    <x v="16"/>
    <x v="17"/>
    <s v="A102D"/>
    <s v="台北市區營業處-配電"/>
    <n v="18394530"/>
    <n v="0"/>
    <n v="18394530"/>
  </r>
  <r>
    <n v="1"/>
    <s v="ALOE"/>
    <x v="0"/>
    <s v="自有營運設備"/>
    <x v="16"/>
    <x v="17"/>
    <s v="A102S"/>
    <s v="台北市區營業處-售電"/>
    <n v="4953608"/>
    <n v="0"/>
    <n v="4953608"/>
  </r>
  <r>
    <n v="1"/>
    <s v="ALOE"/>
    <x v="0"/>
    <s v="自有營運設備"/>
    <x v="16"/>
    <x v="17"/>
    <s v="A1030"/>
    <s v="桃園區營業處"/>
    <n v="39749498"/>
    <n v="0"/>
    <n v="39749498"/>
  </r>
  <r>
    <n v="1"/>
    <s v="ALOE"/>
    <x v="0"/>
    <s v="自有營運設備"/>
    <x v="16"/>
    <x v="17"/>
    <s v="A103D"/>
    <s v="桃園區營業處-配電"/>
    <n v="31158902"/>
    <n v="0"/>
    <n v="31158902"/>
  </r>
  <r>
    <n v="1"/>
    <s v="ALOE"/>
    <x v="0"/>
    <s v="自有營運設備"/>
    <x v="16"/>
    <x v="17"/>
    <s v="A103S"/>
    <s v="桃園區營業處-售電"/>
    <n v="4331503"/>
    <n v="0"/>
    <n v="4331503"/>
  </r>
  <r>
    <n v="1"/>
    <s v="ALOE"/>
    <x v="0"/>
    <s v="自有營運設備"/>
    <x v="16"/>
    <x v="17"/>
    <s v="A1040"/>
    <s v="新竹區營業處"/>
    <n v="26977776"/>
    <n v="0"/>
    <n v="26977776"/>
  </r>
  <r>
    <n v="1"/>
    <s v="ALOE"/>
    <x v="0"/>
    <s v="自有營運設備"/>
    <x v="16"/>
    <x v="17"/>
    <s v="A104D"/>
    <s v="新竹區營業處-配電"/>
    <n v="17520966"/>
    <n v="0"/>
    <n v="17520966"/>
  </r>
  <r>
    <n v="1"/>
    <s v="ALOE"/>
    <x v="0"/>
    <s v="自有營運設備"/>
    <x v="16"/>
    <x v="17"/>
    <s v="A104S"/>
    <s v="新竹區營業處-售電"/>
    <n v="1847325"/>
    <n v="0"/>
    <n v="1847325"/>
  </r>
  <r>
    <n v="1"/>
    <s v="ALOE"/>
    <x v="0"/>
    <s v="自有營運設備"/>
    <x v="16"/>
    <x v="17"/>
    <s v="A1050"/>
    <s v="台中區營業處"/>
    <n v="97944028"/>
    <n v="0"/>
    <n v="97944028"/>
  </r>
  <r>
    <n v="1"/>
    <s v="ALOE"/>
    <x v="0"/>
    <s v="自有營運設備"/>
    <x v="16"/>
    <x v="17"/>
    <s v="A105D"/>
    <s v="台中區營業處-配電"/>
    <n v="37684173"/>
    <n v="0"/>
    <n v="37684173"/>
  </r>
  <r>
    <n v="1"/>
    <s v="ALOE"/>
    <x v="0"/>
    <s v="自有營運設備"/>
    <x v="16"/>
    <x v="17"/>
    <s v="A105S"/>
    <s v="台中區營業處-售電"/>
    <n v="5227406"/>
    <n v="0"/>
    <n v="5227406"/>
  </r>
  <r>
    <n v="1"/>
    <s v="ALOE"/>
    <x v="0"/>
    <s v="自有營運設備"/>
    <x v="16"/>
    <x v="17"/>
    <s v="A1060"/>
    <s v="彰化區營業處"/>
    <n v="43950124"/>
    <n v="0"/>
    <n v="43950124"/>
  </r>
  <r>
    <n v="1"/>
    <s v="ALOE"/>
    <x v="0"/>
    <s v="自有營運設備"/>
    <x v="16"/>
    <x v="17"/>
    <s v="A106D"/>
    <s v="彰化區營業處-配電"/>
    <n v="24306192"/>
    <n v="0"/>
    <n v="24306192"/>
  </r>
  <r>
    <n v="1"/>
    <s v="ALOE"/>
    <x v="0"/>
    <s v="自有營運設備"/>
    <x v="16"/>
    <x v="17"/>
    <s v="A106S"/>
    <s v="彰化區營業處-售電"/>
    <n v="3106626"/>
    <n v="0"/>
    <n v="3106626"/>
  </r>
  <r>
    <n v="1"/>
    <s v="ALOE"/>
    <x v="0"/>
    <s v="自有營運設備"/>
    <x v="16"/>
    <x v="17"/>
    <s v="A1070"/>
    <s v="嘉義區營業處"/>
    <n v="41841686"/>
    <n v="0"/>
    <n v="41841686"/>
  </r>
  <r>
    <n v="1"/>
    <s v="ALOE"/>
    <x v="0"/>
    <s v="自有營運設備"/>
    <x v="16"/>
    <x v="17"/>
    <s v="A107D"/>
    <s v="嘉義區營業處-配電"/>
    <n v="14932453"/>
    <n v="0"/>
    <n v="14932453"/>
  </r>
  <r>
    <n v="1"/>
    <s v="ALOE"/>
    <x v="0"/>
    <s v="自有營運設備"/>
    <x v="16"/>
    <x v="17"/>
    <s v="A107S"/>
    <s v="嘉義區營業處-售電"/>
    <n v="2061955"/>
    <n v="0"/>
    <n v="2061955"/>
  </r>
  <r>
    <n v="1"/>
    <s v="ALOE"/>
    <x v="0"/>
    <s v="自有營運設備"/>
    <x v="16"/>
    <x v="17"/>
    <s v="A1080"/>
    <s v="台南區營業處"/>
    <n v="27244524"/>
    <n v="0"/>
    <n v="27244524"/>
  </r>
  <r>
    <n v="1"/>
    <s v="ALOE"/>
    <x v="0"/>
    <s v="自有營運設備"/>
    <x v="16"/>
    <x v="17"/>
    <s v="A108D"/>
    <s v="台南區營業處-配電"/>
    <n v="23320751"/>
    <n v="0"/>
    <n v="23320751"/>
  </r>
  <r>
    <n v="1"/>
    <s v="ALOE"/>
    <x v="0"/>
    <s v="自有營運設備"/>
    <x v="16"/>
    <x v="17"/>
    <s v="A108S"/>
    <s v="台南區營業處-售電"/>
    <n v="5231182"/>
    <n v="0"/>
    <n v="5231182"/>
  </r>
  <r>
    <n v="1"/>
    <s v="ALOE"/>
    <x v="0"/>
    <s v="自有營運設備"/>
    <x v="16"/>
    <x v="17"/>
    <s v="A1090"/>
    <s v="高雄區營業處"/>
    <n v="52989451"/>
    <n v="0"/>
    <n v="52989451"/>
  </r>
  <r>
    <n v="1"/>
    <s v="ALOE"/>
    <x v="0"/>
    <s v="自有營運設備"/>
    <x v="16"/>
    <x v="17"/>
    <s v="A109D"/>
    <s v="高雄區營業處-配電"/>
    <n v="30789743"/>
    <n v="0"/>
    <n v="30789743"/>
  </r>
  <r>
    <n v="1"/>
    <s v="ALOE"/>
    <x v="0"/>
    <s v="自有營運設備"/>
    <x v="16"/>
    <x v="17"/>
    <s v="A109S"/>
    <s v="高雄區營業處-售電"/>
    <n v="3888689"/>
    <n v="0"/>
    <n v="3888689"/>
  </r>
  <r>
    <n v="1"/>
    <s v="ALOE"/>
    <x v="0"/>
    <s v="自有營運設備"/>
    <x v="16"/>
    <x v="17"/>
    <s v="A1100"/>
    <s v="屏東區營業處"/>
    <n v="53370194"/>
    <n v="0"/>
    <n v="53370194"/>
  </r>
  <r>
    <n v="1"/>
    <s v="ALOE"/>
    <x v="0"/>
    <s v="自有營運設備"/>
    <x v="16"/>
    <x v="17"/>
    <s v="A110D"/>
    <s v="屏東區營業處-配電"/>
    <n v="22198032"/>
    <n v="0"/>
    <n v="22198032"/>
  </r>
  <r>
    <n v="1"/>
    <s v="ALOE"/>
    <x v="0"/>
    <s v="自有營運設備"/>
    <x v="16"/>
    <x v="17"/>
    <s v="A110S"/>
    <s v="屏東區營業處-售電"/>
    <n v="3083058"/>
    <n v="0"/>
    <n v="3083058"/>
  </r>
  <r>
    <n v="1"/>
    <s v="ALOE"/>
    <x v="0"/>
    <s v="自有營運設備"/>
    <x v="16"/>
    <x v="17"/>
    <s v="A1110"/>
    <s v="台東區營業處"/>
    <n v="20531654"/>
    <n v="0"/>
    <n v="20531654"/>
  </r>
  <r>
    <n v="1"/>
    <s v="ALOE"/>
    <x v="0"/>
    <s v="自有營運設備"/>
    <x v="16"/>
    <x v="17"/>
    <s v="A111D"/>
    <s v="台東區營業處-配電"/>
    <n v="10030665"/>
    <n v="0"/>
    <n v="10030665"/>
  </r>
  <r>
    <n v="1"/>
    <s v="ALOE"/>
    <x v="0"/>
    <s v="自有營運設備"/>
    <x v="16"/>
    <x v="17"/>
    <s v="A111S"/>
    <s v="台東區營業處-售電"/>
    <n v="1361298"/>
    <n v="0"/>
    <n v="1361298"/>
  </r>
  <r>
    <n v="1"/>
    <s v="ALOE"/>
    <x v="0"/>
    <s v="自有營運設備"/>
    <x v="16"/>
    <x v="17"/>
    <s v="A1120"/>
    <s v="花蓮區營業處"/>
    <n v="31271257"/>
    <n v="0"/>
    <n v="31271257"/>
  </r>
  <r>
    <n v="1"/>
    <s v="ALOE"/>
    <x v="0"/>
    <s v="自有營運設備"/>
    <x v="16"/>
    <x v="17"/>
    <s v="A112D"/>
    <s v="花蓮區營業處-配電"/>
    <n v="11169789"/>
    <n v="0"/>
    <n v="11169789"/>
  </r>
  <r>
    <n v="1"/>
    <s v="ALOE"/>
    <x v="0"/>
    <s v="自有營運設備"/>
    <x v="16"/>
    <x v="17"/>
    <s v="A112S"/>
    <s v="花蓮區營業處-售電"/>
    <n v="987402"/>
    <n v="0"/>
    <n v="987402"/>
  </r>
  <r>
    <n v="1"/>
    <s v="ALOE"/>
    <x v="0"/>
    <s v="自有營運設備"/>
    <x v="16"/>
    <x v="17"/>
    <s v="A1130"/>
    <s v="宜蘭區營業處"/>
    <n v="19023701"/>
    <n v="0"/>
    <n v="19023701"/>
  </r>
  <r>
    <n v="1"/>
    <s v="ALOE"/>
    <x v="0"/>
    <s v="自有營運設備"/>
    <x v="16"/>
    <x v="17"/>
    <s v="A113D"/>
    <s v="宜蘭區營業處-配電"/>
    <n v="10746183"/>
    <n v="0"/>
    <n v="10746183"/>
  </r>
  <r>
    <n v="1"/>
    <s v="ALOE"/>
    <x v="0"/>
    <s v="自有營運設備"/>
    <x v="16"/>
    <x v="17"/>
    <s v="A113S"/>
    <s v="宜蘭區營業處-售電"/>
    <n v="915431"/>
    <n v="0"/>
    <n v="915431"/>
  </r>
  <r>
    <n v="1"/>
    <s v="ALOE"/>
    <x v="0"/>
    <s v="自有營運設備"/>
    <x v="16"/>
    <x v="17"/>
    <s v="A1140"/>
    <s v="澎湖區營業處"/>
    <n v="13971323"/>
    <n v="0"/>
    <n v="13971323"/>
  </r>
  <r>
    <n v="1"/>
    <s v="ALOE"/>
    <x v="0"/>
    <s v="自有營運設備"/>
    <x v="16"/>
    <x v="17"/>
    <s v="A114D"/>
    <s v="澎湖區營業處-配電"/>
    <n v="10719545"/>
    <n v="0"/>
    <n v="10719545"/>
  </r>
  <r>
    <n v="1"/>
    <s v="ALOE"/>
    <x v="0"/>
    <s v="自有營運設備"/>
    <x v="16"/>
    <x v="17"/>
    <s v="A114S"/>
    <s v="澎湖區營業處-售電"/>
    <n v="673890"/>
    <n v="0"/>
    <n v="673890"/>
  </r>
  <r>
    <n v="1"/>
    <s v="ALOE"/>
    <x v="0"/>
    <s v="自有營運設備"/>
    <x v="16"/>
    <x v="17"/>
    <s v="A1150"/>
    <s v="台北南區營業處"/>
    <n v="101193340"/>
    <n v="0"/>
    <n v="101193340"/>
  </r>
  <r>
    <n v="1"/>
    <s v="ALOE"/>
    <x v="0"/>
    <s v="自有營運設備"/>
    <x v="16"/>
    <x v="17"/>
    <s v="A115D"/>
    <s v="台北南區營業處-配電"/>
    <n v="22281469"/>
    <n v="0"/>
    <n v="22281469"/>
  </r>
  <r>
    <n v="1"/>
    <s v="ALOE"/>
    <x v="0"/>
    <s v="自有營運設備"/>
    <x v="16"/>
    <x v="17"/>
    <s v="A115S"/>
    <s v="台北南區營業處-售電"/>
    <n v="1292498"/>
    <n v="0"/>
    <n v="1292498"/>
  </r>
  <r>
    <n v="1"/>
    <s v="ALOE"/>
    <x v="0"/>
    <s v="自有營運設備"/>
    <x v="16"/>
    <x v="17"/>
    <s v="A1160"/>
    <s v="台北北區營業處"/>
    <n v="52205943"/>
    <n v="0"/>
    <n v="52205943"/>
  </r>
  <r>
    <n v="1"/>
    <s v="ALOE"/>
    <x v="0"/>
    <s v="自有營運設備"/>
    <x v="16"/>
    <x v="17"/>
    <s v="A116D"/>
    <s v="台北北區營業處-配電"/>
    <n v="20283658"/>
    <n v="0"/>
    <n v="20283658"/>
  </r>
  <r>
    <n v="1"/>
    <s v="ALOE"/>
    <x v="0"/>
    <s v="自有營運設備"/>
    <x v="16"/>
    <x v="17"/>
    <s v="A116S"/>
    <s v="台北北區營業處-售電"/>
    <n v="3814160"/>
    <n v="0"/>
    <n v="3814160"/>
  </r>
  <r>
    <n v="1"/>
    <s v="ALOE"/>
    <x v="0"/>
    <s v="自有營運設備"/>
    <x v="16"/>
    <x v="17"/>
    <s v="A1170"/>
    <s v="台北西區營業處"/>
    <n v="37163578"/>
    <n v="0"/>
    <n v="37163578"/>
  </r>
  <r>
    <n v="1"/>
    <s v="ALOE"/>
    <x v="0"/>
    <s v="自有營運設備"/>
    <x v="16"/>
    <x v="17"/>
    <s v="A117D"/>
    <s v="台北西區營業處-配電"/>
    <n v="24312477"/>
    <n v="0"/>
    <n v="24312477"/>
  </r>
  <r>
    <n v="1"/>
    <s v="ALOE"/>
    <x v="0"/>
    <s v="自有營運設備"/>
    <x v="16"/>
    <x v="17"/>
    <s v="A117S"/>
    <s v="台北西區營業處-售電"/>
    <n v="3887830"/>
    <n v="0"/>
    <n v="3887830"/>
  </r>
  <r>
    <n v="1"/>
    <s v="ALOE"/>
    <x v="0"/>
    <s v="自有營運設備"/>
    <x v="16"/>
    <x v="17"/>
    <s v="A1180"/>
    <s v="南投區營業處"/>
    <n v="37723346"/>
    <n v="0"/>
    <n v="37723346"/>
  </r>
  <r>
    <n v="1"/>
    <s v="ALOE"/>
    <x v="0"/>
    <s v="自有營運設備"/>
    <x v="16"/>
    <x v="17"/>
    <s v="A118D"/>
    <s v="南投區營業處-配電"/>
    <n v="17357372"/>
    <n v="0"/>
    <n v="17357372"/>
  </r>
  <r>
    <n v="1"/>
    <s v="ALOE"/>
    <x v="0"/>
    <s v="自有營運設備"/>
    <x v="16"/>
    <x v="17"/>
    <s v="A118S"/>
    <s v="南投區營業處-售電"/>
    <n v="2770649"/>
    <n v="0"/>
    <n v="2770649"/>
  </r>
  <r>
    <n v="1"/>
    <s v="ALOE"/>
    <x v="0"/>
    <s v="自有營運設備"/>
    <x v="16"/>
    <x v="17"/>
    <s v="A1190"/>
    <s v="鳳山區營業處"/>
    <n v="39933345"/>
    <n v="0"/>
    <n v="39933345"/>
  </r>
  <r>
    <n v="1"/>
    <s v="ALOE"/>
    <x v="0"/>
    <s v="自有營運設備"/>
    <x v="16"/>
    <x v="17"/>
    <s v="A119D"/>
    <s v="鳳山區營業處-配電"/>
    <n v="27160104"/>
    <n v="0"/>
    <n v="27160104"/>
  </r>
  <r>
    <n v="1"/>
    <s v="ALOE"/>
    <x v="0"/>
    <s v="自有營運設備"/>
    <x v="16"/>
    <x v="17"/>
    <s v="A119S"/>
    <s v="鳳山區營業處-售電"/>
    <n v="2772155"/>
    <n v="0"/>
    <n v="2772155"/>
  </r>
  <r>
    <n v="1"/>
    <s v="ALOE"/>
    <x v="0"/>
    <s v="自有營運設備"/>
    <x v="16"/>
    <x v="17"/>
    <s v="A1200"/>
    <s v="雲林區營業處"/>
    <n v="34395260"/>
    <n v="0"/>
    <n v="34395260"/>
  </r>
  <r>
    <n v="1"/>
    <s v="ALOE"/>
    <x v="0"/>
    <s v="自有營運設備"/>
    <x v="16"/>
    <x v="17"/>
    <s v="A120D"/>
    <s v="雲林區營業處-配電"/>
    <n v="19201678"/>
    <n v="0"/>
    <n v="19201678"/>
  </r>
  <r>
    <n v="1"/>
    <s v="ALOE"/>
    <x v="0"/>
    <s v="自有營運設備"/>
    <x v="16"/>
    <x v="17"/>
    <s v="A120S"/>
    <s v="雲林區營業處-售電"/>
    <n v="1099941"/>
    <n v="0"/>
    <n v="1099941"/>
  </r>
  <r>
    <n v="1"/>
    <s v="ALOE"/>
    <x v="0"/>
    <s v="自有營運設備"/>
    <x v="16"/>
    <x v="17"/>
    <s v="A1210"/>
    <s v="新營區營業處"/>
    <n v="29739479"/>
    <n v="0"/>
    <n v="29739479"/>
  </r>
  <r>
    <n v="1"/>
    <s v="ALOE"/>
    <x v="0"/>
    <s v="自有營運設備"/>
    <x v="16"/>
    <x v="17"/>
    <s v="A121D"/>
    <s v="新營區營業處-配電"/>
    <n v="11029092"/>
    <n v="0"/>
    <n v="11029092"/>
  </r>
  <r>
    <n v="1"/>
    <s v="ALOE"/>
    <x v="0"/>
    <s v="自有營運設備"/>
    <x v="16"/>
    <x v="17"/>
    <s v="A121S"/>
    <s v="新營區營業處-售電"/>
    <n v="1184264"/>
    <n v="0"/>
    <n v="1184264"/>
  </r>
  <r>
    <n v="1"/>
    <s v="ALOE"/>
    <x v="0"/>
    <s v="自有營運設備"/>
    <x v="16"/>
    <x v="17"/>
    <s v="A1220"/>
    <s v="苗栗區營業處"/>
    <n v="34699833"/>
    <n v="0"/>
    <n v="34699833"/>
  </r>
  <r>
    <n v="1"/>
    <s v="ALOE"/>
    <x v="0"/>
    <s v="自有營運設備"/>
    <x v="16"/>
    <x v="17"/>
    <s v="A122D"/>
    <s v="苗栗區營業處-配電"/>
    <n v="22158776"/>
    <n v="0"/>
    <n v="22158776"/>
  </r>
  <r>
    <n v="1"/>
    <s v="ALOE"/>
    <x v="0"/>
    <s v="自有營運設備"/>
    <x v="16"/>
    <x v="17"/>
    <s v="A122S"/>
    <s v="苗栗區營業處-售電"/>
    <n v="1874315"/>
    <n v="0"/>
    <n v="1874315"/>
  </r>
  <r>
    <n v="1"/>
    <s v="ALOE"/>
    <x v="0"/>
    <s v="自有營運設備"/>
    <x v="16"/>
    <x v="17"/>
    <s v="A1230"/>
    <s v="金門區營業處"/>
    <n v="12682754"/>
    <n v="0"/>
    <n v="12682754"/>
  </r>
  <r>
    <n v="1"/>
    <s v="ALOE"/>
    <x v="0"/>
    <s v="自有營運設備"/>
    <x v="16"/>
    <x v="17"/>
    <s v="A123D"/>
    <s v="金門區營業處-配電"/>
    <n v="9889472"/>
    <n v="0"/>
    <n v="9889472"/>
  </r>
  <r>
    <n v="1"/>
    <s v="ALOE"/>
    <x v="0"/>
    <s v="自有營運設備"/>
    <x v="16"/>
    <x v="17"/>
    <s v="A123S"/>
    <s v="金門區營業處-售電"/>
    <n v="1247880"/>
    <n v="0"/>
    <n v="1247880"/>
  </r>
  <r>
    <n v="1"/>
    <s v="ALOE"/>
    <x v="0"/>
    <s v="自有營運設備"/>
    <x v="16"/>
    <x v="17"/>
    <s v="A1240"/>
    <s v="馬祖區營業處"/>
    <n v="13964023"/>
    <n v="0"/>
    <n v="13964023"/>
  </r>
  <r>
    <n v="1"/>
    <s v="ALOE"/>
    <x v="0"/>
    <s v="自有營運設備"/>
    <x v="16"/>
    <x v="17"/>
    <s v="A124D"/>
    <s v="馬祖區營業處-配電"/>
    <n v="2142185"/>
    <n v="0"/>
    <n v="2142185"/>
  </r>
  <r>
    <n v="1"/>
    <s v="ALOE"/>
    <x v="0"/>
    <s v="自有營運設備"/>
    <x v="16"/>
    <x v="17"/>
    <s v="A124S"/>
    <s v="馬祖區營業處-售電"/>
    <n v="2112448"/>
    <n v="0"/>
    <n v="2112448"/>
  </r>
  <r>
    <n v="1"/>
    <s v="ALOE"/>
    <x v="0"/>
    <s v="自有營運設備"/>
    <x v="16"/>
    <x v="17"/>
    <s v="A2030"/>
    <s v="萬大發電廠"/>
    <n v="12216472"/>
    <n v="0"/>
    <n v="12216472"/>
  </r>
  <r>
    <n v="1"/>
    <s v="ALOE"/>
    <x v="0"/>
    <s v="自有營運設備"/>
    <x v="16"/>
    <x v="17"/>
    <s v="A2040"/>
    <s v="大觀發電廠"/>
    <n v="53607168"/>
    <n v="0"/>
    <n v="53607168"/>
  </r>
  <r>
    <n v="1"/>
    <s v="ALOE"/>
    <x v="0"/>
    <s v="自有營運設備"/>
    <x v="16"/>
    <x v="17"/>
    <s v="A2050"/>
    <s v="明潭發電廠"/>
    <n v="58015678"/>
    <n v="0"/>
    <n v="58015678"/>
  </r>
  <r>
    <n v="1"/>
    <s v="ALOE"/>
    <x v="0"/>
    <s v="自有營運設備"/>
    <x v="16"/>
    <x v="17"/>
    <s v="A2250"/>
    <s v="東部發電廠"/>
    <n v="44862505"/>
    <n v="0"/>
    <n v="44862505"/>
  </r>
  <r>
    <n v="1"/>
    <s v="ALOE"/>
    <x v="0"/>
    <s v="自有營運設備"/>
    <x v="16"/>
    <x v="17"/>
    <s v="A2310"/>
    <s v="蘭陽發電廠"/>
    <n v="11676057"/>
    <n v="0"/>
    <n v="11676057"/>
  </r>
  <r>
    <n v="1"/>
    <s v="ALOE"/>
    <x v="0"/>
    <s v="自有營運設備"/>
    <x v="16"/>
    <x v="17"/>
    <s v="A2360"/>
    <s v="桂山發電廠"/>
    <n v="16356361"/>
    <n v="0"/>
    <n v="16356361"/>
  </r>
  <r>
    <n v="1"/>
    <s v="ALOE"/>
    <x v="0"/>
    <s v="自有營運設備"/>
    <x v="16"/>
    <x v="17"/>
    <s v="A2380"/>
    <s v="石門發電廠"/>
    <n v="325765"/>
    <n v="0"/>
    <n v="325765"/>
  </r>
  <r>
    <n v="1"/>
    <s v="ALOE"/>
    <x v="0"/>
    <s v="自有營運設備"/>
    <x v="16"/>
    <x v="17"/>
    <s v="A2390"/>
    <s v="曾文發電廠"/>
    <n v="3676809"/>
    <n v="0"/>
    <n v="3676809"/>
  </r>
  <r>
    <n v="1"/>
    <s v="ALOE"/>
    <x v="0"/>
    <s v="自有營運設備"/>
    <x v="16"/>
    <x v="17"/>
    <s v="A2400"/>
    <s v="翡翠分廠"/>
    <n v="2560325"/>
    <n v="0"/>
    <n v="2560325"/>
  </r>
  <r>
    <n v="1"/>
    <s v="ALOE"/>
    <x v="0"/>
    <s v="自有營運設備"/>
    <x v="16"/>
    <x v="17"/>
    <s v="A2550"/>
    <s v="大甲溪發電廠"/>
    <n v="98587464"/>
    <n v="0"/>
    <n v="98587464"/>
  </r>
  <r>
    <n v="1"/>
    <s v="ALOE"/>
    <x v="0"/>
    <s v="自有營運設備"/>
    <x v="16"/>
    <x v="17"/>
    <s v="A2570"/>
    <s v="卓蘭發電廠"/>
    <n v="22587208"/>
    <n v="0"/>
    <n v="22587208"/>
  </r>
  <r>
    <n v="1"/>
    <s v="ALOE"/>
    <x v="0"/>
    <s v="自有營運設備"/>
    <x v="16"/>
    <x v="17"/>
    <s v="A2710"/>
    <s v="高屏發電廠"/>
    <n v="18561071"/>
    <n v="0"/>
    <n v="18561071"/>
  </r>
  <r>
    <n v="1"/>
    <s v="ALOE"/>
    <x v="0"/>
    <s v="自有營運設備"/>
    <x v="16"/>
    <x v="17"/>
    <s v="A3200"/>
    <s v="林口發電廠"/>
    <n v="59705876"/>
    <n v="0"/>
    <n v="59705876"/>
  </r>
  <r>
    <n v="1"/>
    <s v="ALOE"/>
    <x v="0"/>
    <s v="自有營運設備"/>
    <x v="16"/>
    <x v="17"/>
    <s v="A3300"/>
    <s v="南部發電廠"/>
    <n v="24299258"/>
    <n v="0"/>
    <n v="24299258"/>
  </r>
  <r>
    <n v="1"/>
    <s v="ALOE"/>
    <x v="0"/>
    <s v="自有營運設備"/>
    <x v="16"/>
    <x v="17"/>
    <s v="A3400"/>
    <s v="大林發電廠"/>
    <n v="110900604"/>
    <n v="0"/>
    <n v="110900604"/>
  </r>
  <r>
    <n v="1"/>
    <s v="ALOE"/>
    <x v="0"/>
    <s v="自有營運設備"/>
    <x v="16"/>
    <x v="17"/>
    <s v="A3410"/>
    <s v="興達發電廠"/>
    <n v="62685261"/>
    <n v="0"/>
    <n v="62685261"/>
  </r>
  <r>
    <n v="1"/>
    <s v="ALOE"/>
    <x v="0"/>
    <s v="自有營運設備"/>
    <x v="16"/>
    <x v="17"/>
    <s v="A3500"/>
    <s v="第一核能發電廠"/>
    <n v="49045651"/>
    <n v="0"/>
    <n v="49045651"/>
  </r>
  <r>
    <n v="1"/>
    <s v="ALOE"/>
    <x v="0"/>
    <s v="自有營運設備"/>
    <x v="16"/>
    <x v="17"/>
    <s v="A3510"/>
    <s v="第二核能發電廠"/>
    <n v="171992797"/>
    <n v="0"/>
    <n v="171992797"/>
  </r>
  <r>
    <n v="1"/>
    <s v="ALOE"/>
    <x v="0"/>
    <s v="自有營運設備"/>
    <x v="16"/>
    <x v="17"/>
    <s v="A3520"/>
    <s v="第三核能發電廠"/>
    <n v="199621833"/>
    <n v="0"/>
    <n v="199621833"/>
  </r>
  <r>
    <n v="1"/>
    <s v="ALOE"/>
    <x v="0"/>
    <s v="自有營運設備"/>
    <x v="16"/>
    <x v="17"/>
    <s v="A3600"/>
    <s v="協和發電廠"/>
    <n v="68499429"/>
    <n v="0"/>
    <n v="68499429"/>
  </r>
  <r>
    <n v="1"/>
    <s v="ALOE"/>
    <x v="0"/>
    <s v="自有營運設備"/>
    <x v="16"/>
    <x v="17"/>
    <s v="A3700"/>
    <s v="通霄發電廠"/>
    <n v="54060836"/>
    <n v="0"/>
    <n v="54060836"/>
  </r>
  <r>
    <n v="1"/>
    <s v="ALOE"/>
    <x v="0"/>
    <s v="自有營運設備"/>
    <x v="16"/>
    <x v="17"/>
    <s v="A3710"/>
    <s v="台中發電廠"/>
    <n v="141033403"/>
    <n v="0"/>
    <n v="141033403"/>
  </r>
  <r>
    <n v="1"/>
    <s v="ALOE"/>
    <x v="0"/>
    <s v="自有營運設備"/>
    <x v="16"/>
    <x v="17"/>
    <s v="A3800"/>
    <s v="大潭發電廠"/>
    <n v="77056397"/>
    <n v="0"/>
    <n v="77056397"/>
  </r>
  <r>
    <n v="1"/>
    <s v="ALOE"/>
    <x v="0"/>
    <s v="自有營運設備"/>
    <x v="16"/>
    <x v="17"/>
    <s v="A3900"/>
    <s v="尖山發電廠"/>
    <n v="23225831"/>
    <n v="0"/>
    <n v="23225831"/>
  </r>
  <r>
    <n v="1"/>
    <s v="ALOE"/>
    <x v="0"/>
    <s v="自有營運設備"/>
    <x v="16"/>
    <x v="17"/>
    <s v="A3910"/>
    <s v="塔山發電廠"/>
    <n v="21385137"/>
    <n v="0"/>
    <n v="21385137"/>
  </r>
  <r>
    <n v="1"/>
    <s v="ALOE"/>
    <x v="0"/>
    <s v="自有營運設備"/>
    <x v="16"/>
    <x v="17"/>
    <s v="A4700"/>
    <s v="台北供電區營運處"/>
    <n v="157122524"/>
    <n v="0"/>
    <n v="157122524"/>
  </r>
  <r>
    <n v="1"/>
    <s v="ALOE"/>
    <x v="0"/>
    <s v="自有營運設備"/>
    <x v="16"/>
    <x v="17"/>
    <s v="A4750"/>
    <s v="新桃供電區營運處"/>
    <n v="190021697"/>
    <n v="0"/>
    <n v="190021697"/>
  </r>
  <r>
    <n v="1"/>
    <s v="ALOE"/>
    <x v="0"/>
    <s v="自有營運設備"/>
    <x v="16"/>
    <x v="17"/>
    <s v="A4800"/>
    <s v="台中供電區營運處"/>
    <n v="222801067"/>
    <n v="0"/>
    <n v="222801067"/>
  </r>
  <r>
    <n v="1"/>
    <s v="ALOE"/>
    <x v="0"/>
    <s v="自有營運設備"/>
    <x v="16"/>
    <x v="17"/>
    <s v="A4850"/>
    <s v="嘉南供電區營運處"/>
    <n v="116066062"/>
    <n v="0"/>
    <n v="116066062"/>
  </r>
  <r>
    <n v="1"/>
    <s v="ALOE"/>
    <x v="0"/>
    <s v="自有營運設備"/>
    <x v="16"/>
    <x v="17"/>
    <s v="A4900"/>
    <s v="高屏供電區營運處"/>
    <n v="302912701"/>
    <n v="0"/>
    <n v="302912701"/>
  </r>
  <r>
    <n v="1"/>
    <s v="ALOE"/>
    <x v="0"/>
    <s v="自有營運設備"/>
    <x v="16"/>
    <x v="17"/>
    <s v="A4950"/>
    <s v="花東供電區營運處"/>
    <n v="42426114"/>
    <n v="0"/>
    <n v="42426114"/>
  </r>
  <r>
    <n v="1"/>
    <s v="ALOE"/>
    <x v="0"/>
    <s v="自有營運設備"/>
    <x v="16"/>
    <x v="17"/>
    <s v="A5130"/>
    <s v="訓練所"/>
    <n v="279567800"/>
    <n v="0"/>
    <n v="279567800"/>
  </r>
  <r>
    <n v="1"/>
    <s v="ALOE"/>
    <x v="0"/>
    <s v="自有營運設備"/>
    <x v="16"/>
    <x v="17"/>
    <s v="A5250"/>
    <s v="放射試驗室"/>
    <n v="23625606"/>
    <n v="0"/>
    <n v="23625606"/>
  </r>
  <r>
    <n v="1"/>
    <s v="ALOE"/>
    <x v="0"/>
    <s v="自有營運設備"/>
    <x v="16"/>
    <x v="17"/>
    <s v="A5300"/>
    <s v="南部資料處理中心"/>
    <n v="6305062"/>
    <n v="0"/>
    <n v="6305062"/>
  </r>
  <r>
    <n v="1"/>
    <s v="ALOE"/>
    <x v="0"/>
    <s v="自有營運設備"/>
    <x v="16"/>
    <x v="17"/>
    <s v="A5330"/>
    <s v="電力修護處"/>
    <n v="117832253"/>
    <n v="0"/>
    <n v="117832253"/>
  </r>
  <r>
    <n v="1"/>
    <s v="ALOE"/>
    <x v="0"/>
    <s v="自有營運設備"/>
    <x v="16"/>
    <x v="17"/>
    <s v="A5340"/>
    <s v="電力修護處南部分處"/>
    <n v="12775062"/>
    <n v="0"/>
    <n v="12775062"/>
  </r>
  <r>
    <n v="1"/>
    <s v="ALOE"/>
    <x v="0"/>
    <s v="自有營運設備"/>
    <x v="16"/>
    <x v="17"/>
    <s v="A5350"/>
    <s v="中部資料處理中心"/>
    <n v="7515288"/>
    <n v="0"/>
    <n v="7515288"/>
  </r>
  <r>
    <n v="1"/>
    <s v="ALOE"/>
    <x v="0"/>
    <s v="自有營運設備"/>
    <x v="16"/>
    <x v="17"/>
    <s v="A5420"/>
    <s v="電力修護處中部分處"/>
    <n v="28085214"/>
    <n v="0"/>
    <n v="28085214"/>
  </r>
  <r>
    <n v="1"/>
    <s v="ALOE"/>
    <x v="0"/>
    <s v="自有營運設備"/>
    <x v="16"/>
    <x v="17"/>
    <s v="A5450"/>
    <s v="電力通信處"/>
    <n v="17761874"/>
    <n v="0"/>
    <n v="17761874"/>
  </r>
  <r>
    <n v="1"/>
    <s v="ALOE"/>
    <x v="0"/>
    <s v="自有營運設備"/>
    <x v="16"/>
    <x v="17"/>
    <s v="A5460"/>
    <s v="綜合研究所"/>
    <n v="105114737"/>
    <n v="0"/>
    <n v="105114737"/>
  </r>
  <r>
    <n v="1"/>
    <s v="ALOE"/>
    <x v="0"/>
    <s v="自有營運設備"/>
    <x v="16"/>
    <x v="17"/>
    <s v="A6020"/>
    <s v="綜合施工處"/>
    <n v="22538396"/>
    <n v="0"/>
    <n v="22538396"/>
  </r>
  <r>
    <n v="1"/>
    <s v="ALOE"/>
    <x v="0"/>
    <s v="自有營運設備"/>
    <x v="16"/>
    <x v="17"/>
    <s v="A6090"/>
    <s v="水力施工處"/>
    <n v="7878225"/>
    <n v="0"/>
    <n v="7878225"/>
  </r>
  <r>
    <n v="1"/>
    <s v="ALOE"/>
    <x v="0"/>
    <s v="自有營運設備"/>
    <x v="16"/>
    <x v="17"/>
    <s v="A6330"/>
    <s v="核能火力發電工程處"/>
    <n v="18409821"/>
    <n v="0"/>
    <n v="18409821"/>
  </r>
  <r>
    <n v="1"/>
    <s v="ALOE"/>
    <x v="0"/>
    <s v="自有營運設備"/>
    <x v="16"/>
    <x v="17"/>
    <s v="A6380"/>
    <s v="核能火力發電工程處北部施工處"/>
    <n v="31693482"/>
    <n v="0"/>
    <n v="31693482"/>
  </r>
  <r>
    <n v="1"/>
    <s v="ALOE"/>
    <x v="0"/>
    <s v="自有營運設備"/>
    <x v="16"/>
    <x v="17"/>
    <s v="A6530"/>
    <s v="輸變電工程處"/>
    <n v="13681460"/>
    <n v="0"/>
    <n v="13681460"/>
  </r>
  <r>
    <n v="1"/>
    <s v="ALOE"/>
    <x v="0"/>
    <s v="自有營運設備"/>
    <x v="16"/>
    <x v="17"/>
    <s v="A6540"/>
    <s v="輸變電工程處北區施工處"/>
    <n v="20611020"/>
    <n v="0"/>
    <n v="20611020"/>
  </r>
  <r>
    <n v="1"/>
    <s v="ALOE"/>
    <x v="0"/>
    <s v="自有營運設備"/>
    <x v="16"/>
    <x v="17"/>
    <s v="A6550"/>
    <s v="輸變電工程處中區施工處"/>
    <n v="20408167"/>
    <n v="0"/>
    <n v="20408167"/>
  </r>
  <r>
    <n v="1"/>
    <s v="ALOE"/>
    <x v="0"/>
    <s v="自有營運設備"/>
    <x v="16"/>
    <x v="17"/>
    <s v="A6560"/>
    <s v="輸變電工程處南區施工處"/>
    <n v="460095905"/>
    <n v="0"/>
    <n v="460095905"/>
  </r>
  <r>
    <n v="1"/>
    <s v="ALOE"/>
    <x v="0"/>
    <s v="自有營運設備"/>
    <x v="16"/>
    <x v="17"/>
    <s v="A6720"/>
    <s v="核能火力發電工程處龍門施工處"/>
    <n v="31155017"/>
    <n v="0"/>
    <n v="31155017"/>
  </r>
  <r>
    <n v="1"/>
    <s v="ALOE"/>
    <x v="0"/>
    <s v="自有營運設備"/>
    <x v="16"/>
    <x v="17"/>
    <s v="A6750"/>
    <s v="核能火力發電工程處南部施工處"/>
    <n v="42608828"/>
    <n v="0"/>
    <n v="42608828"/>
  </r>
  <r>
    <n v="1"/>
    <s v="ALOE"/>
    <x v="0"/>
    <s v="自有營運設備"/>
    <x v="16"/>
    <x v="17"/>
    <s v="A6760"/>
    <s v="核能火力發電工程處中部施工處"/>
    <n v="40088033"/>
    <n v="0"/>
    <n v="40088033"/>
  </r>
  <r>
    <n v="1"/>
    <s v="ALOE"/>
    <x v="0"/>
    <s v="自有營運設備"/>
    <x v="16"/>
    <x v="17"/>
    <s v="A6780"/>
    <s v="核能火力發電工程處協和施工處"/>
    <n v="15128155"/>
    <n v="0"/>
    <n v="15128155"/>
  </r>
  <r>
    <n v="1"/>
    <s v="ALOE"/>
    <x v="0"/>
    <s v="自有營運設備"/>
    <x v="16"/>
    <x v="17"/>
    <s v="A6900"/>
    <s v="台中煤倉工務所"/>
    <n v="7286516"/>
    <n v="0"/>
    <n v="7286516"/>
  </r>
  <r>
    <n v="1"/>
    <s v="ALOE"/>
    <x v="0"/>
    <s v="自有營運設備"/>
    <x v="16"/>
    <x v="17"/>
    <s v="A6930"/>
    <s v="再生能源處"/>
    <n v="20189350"/>
    <n v="0"/>
    <n v="20189350"/>
  </r>
  <r>
    <n v="1"/>
    <s v="ALOE"/>
    <x v="0"/>
    <s v="自有營運設備"/>
    <x v="16"/>
    <x v="17"/>
    <s v="A9030"/>
    <s v="除役及選址溝通中心"/>
    <n v="541814"/>
    <n v="0"/>
    <n v="541814"/>
  </r>
  <r>
    <n v="1"/>
    <s v="ALOE"/>
    <x v="0"/>
    <s v="自有營運設備"/>
    <x v="17"/>
    <x v="18"/>
    <s v="A0080"/>
    <s v="材料處"/>
    <n v="26829830"/>
    <n v="0"/>
    <n v="26829830"/>
  </r>
  <r>
    <n v="1"/>
    <s v="ALOE"/>
    <x v="0"/>
    <s v="自有營運設備"/>
    <x v="17"/>
    <x v="18"/>
    <s v="A0140"/>
    <s v="秘書處"/>
    <n v="4686303704"/>
    <n v="0"/>
    <n v="4686303704"/>
  </r>
  <r>
    <n v="1"/>
    <s v="ALOE"/>
    <x v="0"/>
    <s v="自有營運設備"/>
    <x v="17"/>
    <x v="18"/>
    <s v="A0150"/>
    <s v="電源開發處"/>
    <n v="7505051"/>
    <n v="0"/>
    <n v="7505051"/>
  </r>
  <r>
    <n v="1"/>
    <s v="ALOE"/>
    <x v="0"/>
    <s v="自有營運設備"/>
    <x v="17"/>
    <x v="18"/>
    <s v="A0630"/>
    <s v="新事業開發室"/>
    <n v="2667292663"/>
    <n v="0"/>
    <n v="2667292663"/>
  </r>
  <r>
    <n v="1"/>
    <s v="ALOE"/>
    <x v="0"/>
    <s v="自有營運設備"/>
    <x v="17"/>
    <x v="18"/>
    <s v="A0960"/>
    <s v="人力資源處"/>
    <n v="807078501"/>
    <n v="0"/>
    <n v="807078501"/>
  </r>
  <r>
    <n v="1"/>
    <s v="ALOE"/>
    <x v="0"/>
    <s v="自有營運設備"/>
    <x v="17"/>
    <x v="18"/>
    <s v="A1010"/>
    <s v="基隆區營業處"/>
    <n v="1249858207"/>
    <n v="0"/>
    <n v="1249858207"/>
  </r>
  <r>
    <n v="1"/>
    <s v="ALOE"/>
    <x v="0"/>
    <s v="自有營運設備"/>
    <x v="17"/>
    <x v="18"/>
    <s v="A101D"/>
    <s v="基隆區營業處-配電"/>
    <n v="652876584"/>
    <n v="0"/>
    <n v="652876584"/>
  </r>
  <r>
    <n v="1"/>
    <s v="ALOE"/>
    <x v="0"/>
    <s v="自有營運設備"/>
    <x v="17"/>
    <x v="18"/>
    <s v="A1020"/>
    <s v="台北市區營業處"/>
    <n v="3100747267"/>
    <n v="0"/>
    <n v="3100747267"/>
  </r>
  <r>
    <n v="1"/>
    <s v="ALOE"/>
    <x v="0"/>
    <s v="自有營運設備"/>
    <x v="17"/>
    <x v="18"/>
    <s v="A102D"/>
    <s v="台北市區營業處-配電"/>
    <n v="4836921336"/>
    <n v="0"/>
    <n v="4836921336"/>
  </r>
  <r>
    <n v="1"/>
    <s v="ALOE"/>
    <x v="0"/>
    <s v="自有營運設備"/>
    <x v="17"/>
    <x v="18"/>
    <s v="A1030"/>
    <s v="桃園區營業處"/>
    <n v="1200724512"/>
    <n v="0"/>
    <n v="1200724512"/>
  </r>
  <r>
    <n v="1"/>
    <s v="ALOE"/>
    <x v="0"/>
    <s v="自有營運設備"/>
    <x v="17"/>
    <x v="18"/>
    <s v="A103D"/>
    <s v="桃園區營業處-配電"/>
    <n v="1302562300"/>
    <n v="0"/>
    <n v="1302562300"/>
  </r>
  <r>
    <n v="1"/>
    <s v="ALOE"/>
    <x v="0"/>
    <s v="自有營運設備"/>
    <x v="17"/>
    <x v="18"/>
    <s v="A1040"/>
    <s v="新竹區營業處"/>
    <n v="1089226174"/>
    <n v="0"/>
    <n v="1089226174"/>
  </r>
  <r>
    <n v="1"/>
    <s v="ALOE"/>
    <x v="0"/>
    <s v="自有營運設備"/>
    <x v="17"/>
    <x v="18"/>
    <s v="A104D"/>
    <s v="新竹區營業處-配電"/>
    <n v="903814337"/>
    <n v="0"/>
    <n v="903814337"/>
  </r>
  <r>
    <n v="1"/>
    <s v="ALOE"/>
    <x v="0"/>
    <s v="自有營運設備"/>
    <x v="17"/>
    <x v="18"/>
    <s v="A1050"/>
    <s v="台中區營業處"/>
    <n v="2091444848"/>
    <n v="0"/>
    <n v="2091444848"/>
  </r>
  <r>
    <n v="1"/>
    <s v="ALOE"/>
    <x v="0"/>
    <s v="自有營運設備"/>
    <x v="17"/>
    <x v="18"/>
    <s v="A105D"/>
    <s v="台中區營業處-配電"/>
    <n v="1094927037"/>
    <n v="0"/>
    <n v="1094927037"/>
  </r>
  <r>
    <n v="1"/>
    <s v="ALOE"/>
    <x v="0"/>
    <s v="自有營運設備"/>
    <x v="17"/>
    <x v="18"/>
    <s v="A1060"/>
    <s v="彰化區營業處"/>
    <n v="851630532"/>
    <n v="0"/>
    <n v="851630532"/>
  </r>
  <r>
    <n v="1"/>
    <s v="ALOE"/>
    <x v="0"/>
    <s v="自有營運設備"/>
    <x v="17"/>
    <x v="18"/>
    <s v="A106D"/>
    <s v="彰化區營業處-配電"/>
    <n v="1043148177"/>
    <n v="0"/>
    <n v="1043148177"/>
  </r>
  <r>
    <n v="1"/>
    <s v="ALOE"/>
    <x v="0"/>
    <s v="自有營運設備"/>
    <x v="17"/>
    <x v="18"/>
    <s v="A1070"/>
    <s v="嘉義區營業處"/>
    <n v="560322794"/>
    <n v="0"/>
    <n v="560322794"/>
  </r>
  <r>
    <n v="1"/>
    <s v="ALOE"/>
    <x v="0"/>
    <s v="自有營運設備"/>
    <x v="17"/>
    <x v="18"/>
    <s v="A107D"/>
    <s v="嘉義區營業處-配電"/>
    <n v="306130626"/>
    <n v="0"/>
    <n v="306130626"/>
  </r>
  <r>
    <n v="1"/>
    <s v="ALOE"/>
    <x v="0"/>
    <s v="自有營運設備"/>
    <x v="17"/>
    <x v="18"/>
    <s v="A1080"/>
    <s v="台南區營業處"/>
    <n v="1307993955"/>
    <n v="0"/>
    <n v="1307993955"/>
  </r>
  <r>
    <n v="1"/>
    <s v="ALOE"/>
    <x v="0"/>
    <s v="自有營運設備"/>
    <x v="17"/>
    <x v="18"/>
    <s v="A108D"/>
    <s v="台南區營業處-配電"/>
    <n v="682611491"/>
    <n v="0"/>
    <n v="682611491"/>
  </r>
  <r>
    <n v="1"/>
    <s v="ALOE"/>
    <x v="0"/>
    <s v="自有營運設備"/>
    <x v="17"/>
    <x v="18"/>
    <s v="A1090"/>
    <s v="高雄區營業處"/>
    <n v="1093619148"/>
    <n v="0"/>
    <n v="1093619148"/>
  </r>
  <r>
    <n v="1"/>
    <s v="ALOE"/>
    <x v="0"/>
    <s v="自有營運設備"/>
    <x v="17"/>
    <x v="18"/>
    <s v="A109D"/>
    <s v="高雄區營業處-配電"/>
    <n v="597398150"/>
    <n v="0"/>
    <n v="597398150"/>
  </r>
  <r>
    <n v="1"/>
    <s v="ALOE"/>
    <x v="0"/>
    <s v="自有營運設備"/>
    <x v="17"/>
    <x v="18"/>
    <s v="A1100"/>
    <s v="屏東區營業處"/>
    <n v="296309450"/>
    <n v="0"/>
    <n v="296309450"/>
  </r>
  <r>
    <n v="1"/>
    <s v="ALOE"/>
    <x v="0"/>
    <s v="自有營運設備"/>
    <x v="17"/>
    <x v="18"/>
    <s v="A110D"/>
    <s v="屏東區營業處-配電"/>
    <n v="281317334"/>
    <n v="0"/>
    <n v="281317334"/>
  </r>
  <r>
    <n v="1"/>
    <s v="ALOE"/>
    <x v="0"/>
    <s v="自有營運設備"/>
    <x v="17"/>
    <x v="18"/>
    <s v="A1110"/>
    <s v="台東區營業處"/>
    <n v="142869096"/>
    <n v="0"/>
    <n v="142869096"/>
  </r>
  <r>
    <n v="1"/>
    <s v="ALOE"/>
    <x v="0"/>
    <s v="自有營運設備"/>
    <x v="17"/>
    <x v="18"/>
    <s v="A111A"/>
    <s v="台東區營業處-發電"/>
    <n v="2283952"/>
    <n v="0"/>
    <n v="2283952"/>
  </r>
  <r>
    <n v="1"/>
    <s v="ALOE"/>
    <x v="0"/>
    <s v="自有營運設備"/>
    <x v="17"/>
    <x v="18"/>
    <s v="A111D"/>
    <s v="台東區營業處-配電"/>
    <n v="67584268"/>
    <n v="0"/>
    <n v="67584268"/>
  </r>
  <r>
    <n v="1"/>
    <s v="ALOE"/>
    <x v="0"/>
    <s v="自有營運設備"/>
    <x v="17"/>
    <x v="18"/>
    <s v="A1120"/>
    <s v="花蓮區營業處"/>
    <n v="1158928503"/>
    <n v="0"/>
    <n v="1158928503"/>
  </r>
  <r>
    <n v="1"/>
    <s v="ALOE"/>
    <x v="0"/>
    <s v="自有營運設備"/>
    <x v="17"/>
    <x v="18"/>
    <s v="A112D"/>
    <s v="花蓮區營業處-配電"/>
    <n v="81843821"/>
    <n v="0"/>
    <n v="81843821"/>
  </r>
  <r>
    <n v="1"/>
    <s v="ALOE"/>
    <x v="0"/>
    <s v="自有營運設備"/>
    <x v="17"/>
    <x v="18"/>
    <s v="A1130"/>
    <s v="宜蘭區營業處"/>
    <n v="351013424"/>
    <n v="0"/>
    <n v="351013424"/>
  </r>
  <r>
    <n v="1"/>
    <s v="ALOE"/>
    <x v="0"/>
    <s v="自有營運設備"/>
    <x v="17"/>
    <x v="18"/>
    <s v="A113D"/>
    <s v="宜蘭區營業處-配電"/>
    <n v="356856840"/>
    <n v="0"/>
    <n v="356856840"/>
  </r>
  <r>
    <n v="1"/>
    <s v="ALOE"/>
    <x v="0"/>
    <s v="自有營運設備"/>
    <x v="17"/>
    <x v="18"/>
    <s v="A1140"/>
    <s v="澎湖區營業處"/>
    <n v="89879652"/>
    <n v="0"/>
    <n v="89879652"/>
  </r>
  <r>
    <n v="1"/>
    <s v="ALOE"/>
    <x v="0"/>
    <s v="自有營運設備"/>
    <x v="17"/>
    <x v="18"/>
    <s v="A114A"/>
    <s v="澎湖區營業處-發電"/>
    <n v="12163838"/>
    <n v="0"/>
    <n v="12163838"/>
  </r>
  <r>
    <n v="1"/>
    <s v="ALOE"/>
    <x v="0"/>
    <s v="自有營運設備"/>
    <x v="17"/>
    <x v="18"/>
    <s v="A114D"/>
    <s v="澎湖區營業處-配電"/>
    <n v="17150369"/>
    <n v="0"/>
    <n v="17150369"/>
  </r>
  <r>
    <n v="1"/>
    <s v="ALOE"/>
    <x v="0"/>
    <s v="自有營運設備"/>
    <x v="17"/>
    <x v="18"/>
    <s v="A1150"/>
    <s v="台北南區營業處"/>
    <n v="1070595561"/>
    <n v="0"/>
    <n v="1070595561"/>
  </r>
  <r>
    <n v="1"/>
    <s v="ALOE"/>
    <x v="0"/>
    <s v="自有營運設備"/>
    <x v="17"/>
    <x v="18"/>
    <s v="A115D"/>
    <s v="台北南區營業處-配電"/>
    <n v="2788495107"/>
    <n v="0"/>
    <n v="2788495107"/>
  </r>
  <r>
    <n v="1"/>
    <s v="ALOE"/>
    <x v="0"/>
    <s v="自有營運設備"/>
    <x v="17"/>
    <x v="18"/>
    <s v="A1160"/>
    <s v="台北北區營業處"/>
    <n v="612765209"/>
    <n v="0"/>
    <n v="612765209"/>
  </r>
  <r>
    <n v="1"/>
    <s v="ALOE"/>
    <x v="0"/>
    <s v="自有營運設備"/>
    <x v="17"/>
    <x v="18"/>
    <s v="A116D"/>
    <s v="台北北區營業處-配電"/>
    <n v="1221526662"/>
    <n v="0"/>
    <n v="1221526662"/>
  </r>
  <r>
    <n v="1"/>
    <s v="ALOE"/>
    <x v="0"/>
    <s v="自有營運設備"/>
    <x v="17"/>
    <x v="18"/>
    <s v="A1170"/>
    <s v="台北西區營業處"/>
    <n v="1660458883"/>
    <n v="0"/>
    <n v="1660458883"/>
  </r>
  <r>
    <n v="1"/>
    <s v="ALOE"/>
    <x v="0"/>
    <s v="自有營運設備"/>
    <x v="17"/>
    <x v="18"/>
    <s v="A117D"/>
    <s v="台北西區營業處-配電"/>
    <n v="991611098"/>
    <n v="0"/>
    <n v="991611098"/>
  </r>
  <r>
    <n v="1"/>
    <s v="ALOE"/>
    <x v="0"/>
    <s v="自有營運設備"/>
    <x v="17"/>
    <x v="18"/>
    <s v="A1180"/>
    <s v="南投區營業處"/>
    <n v="1091089197"/>
    <n v="0"/>
    <n v="1091089197"/>
  </r>
  <r>
    <n v="1"/>
    <s v="ALOE"/>
    <x v="0"/>
    <s v="自有營運設備"/>
    <x v="17"/>
    <x v="18"/>
    <s v="A118D"/>
    <s v="南投區營業處-配電"/>
    <n v="238726804"/>
    <n v="0"/>
    <n v="238726804"/>
  </r>
  <r>
    <n v="1"/>
    <s v="ALOE"/>
    <x v="0"/>
    <s v="自有營運設備"/>
    <x v="17"/>
    <x v="18"/>
    <s v="A1190"/>
    <s v="鳳山區營業處"/>
    <n v="1192667659"/>
    <n v="0"/>
    <n v="1192667659"/>
  </r>
  <r>
    <n v="1"/>
    <s v="ALOE"/>
    <x v="0"/>
    <s v="自有營運設備"/>
    <x v="17"/>
    <x v="18"/>
    <s v="A119D"/>
    <s v="鳳山區營業處-配電"/>
    <n v="436961075"/>
    <n v="0"/>
    <n v="436961075"/>
  </r>
  <r>
    <n v="1"/>
    <s v="ALOE"/>
    <x v="0"/>
    <s v="自有營運設備"/>
    <x v="17"/>
    <x v="18"/>
    <s v="A1200"/>
    <s v="雲林區營業處"/>
    <n v="332755517"/>
    <n v="0"/>
    <n v="332755517"/>
  </r>
  <r>
    <n v="1"/>
    <s v="ALOE"/>
    <x v="0"/>
    <s v="自有營運設備"/>
    <x v="17"/>
    <x v="18"/>
    <s v="A120D"/>
    <s v="雲林區營業處-配電"/>
    <n v="187468248"/>
    <n v="0"/>
    <n v="187468248"/>
  </r>
  <r>
    <n v="1"/>
    <s v="ALOE"/>
    <x v="0"/>
    <s v="自有營運設備"/>
    <x v="17"/>
    <x v="18"/>
    <s v="A1210"/>
    <s v="新營區營業處"/>
    <n v="445711073"/>
    <n v="0"/>
    <n v="445711073"/>
  </r>
  <r>
    <n v="1"/>
    <s v="ALOE"/>
    <x v="0"/>
    <s v="自有營運設備"/>
    <x v="17"/>
    <x v="18"/>
    <s v="A121D"/>
    <s v="新營區營業處-配電"/>
    <n v="181632095"/>
    <n v="0"/>
    <n v="181632095"/>
  </r>
  <r>
    <n v="1"/>
    <s v="ALOE"/>
    <x v="0"/>
    <s v="自有營運設備"/>
    <x v="17"/>
    <x v="18"/>
    <s v="A1220"/>
    <s v="苗栗區營業處"/>
    <n v="156502182"/>
    <n v="0"/>
    <n v="156502182"/>
  </r>
  <r>
    <n v="1"/>
    <s v="ALOE"/>
    <x v="0"/>
    <s v="自有營運設備"/>
    <x v="17"/>
    <x v="18"/>
    <s v="A122D"/>
    <s v="苗栗區營業處-配電"/>
    <n v="447611993"/>
    <n v="0"/>
    <n v="447611993"/>
  </r>
  <r>
    <n v="1"/>
    <s v="ALOE"/>
    <x v="0"/>
    <s v="自有營運設備"/>
    <x v="17"/>
    <x v="18"/>
    <s v="A1230"/>
    <s v="金門區營業處"/>
    <n v="3221964"/>
    <n v="0"/>
    <n v="3221964"/>
  </r>
  <r>
    <n v="1"/>
    <s v="ALOE"/>
    <x v="0"/>
    <s v="自有營運設備"/>
    <x v="17"/>
    <x v="18"/>
    <s v="A1240"/>
    <s v="馬祖區營業處"/>
    <n v="5429998"/>
    <n v="0"/>
    <n v="5429998"/>
  </r>
  <r>
    <n v="1"/>
    <s v="ALOE"/>
    <x v="0"/>
    <s v="自有營運設備"/>
    <x v="17"/>
    <x v="18"/>
    <s v="A2030"/>
    <s v="萬大發電廠"/>
    <n v="24611405"/>
    <n v="0"/>
    <n v="24611405"/>
  </r>
  <r>
    <n v="1"/>
    <s v="ALOE"/>
    <x v="0"/>
    <s v="自有營運設備"/>
    <x v="17"/>
    <x v="18"/>
    <s v="A2040"/>
    <s v="大觀發電廠"/>
    <n v="155301964"/>
    <n v="0"/>
    <n v="155301964"/>
  </r>
  <r>
    <n v="1"/>
    <s v="ALOE"/>
    <x v="0"/>
    <s v="自有營運設備"/>
    <x v="17"/>
    <x v="18"/>
    <s v="A2050"/>
    <s v="明潭發電廠"/>
    <n v="440462891"/>
    <n v="0"/>
    <n v="440462891"/>
  </r>
  <r>
    <n v="1"/>
    <s v="ALOE"/>
    <x v="0"/>
    <s v="自有營運設備"/>
    <x v="17"/>
    <x v="18"/>
    <s v="A2250"/>
    <s v="東部發電廠"/>
    <n v="317678984"/>
    <n v="0"/>
    <n v="317678984"/>
  </r>
  <r>
    <n v="1"/>
    <s v="ALOE"/>
    <x v="0"/>
    <s v="自有營運設備"/>
    <x v="17"/>
    <x v="18"/>
    <s v="A2310"/>
    <s v="蘭陽發電廠"/>
    <n v="127125201"/>
    <n v="0"/>
    <n v="127125201"/>
  </r>
  <r>
    <n v="1"/>
    <s v="ALOE"/>
    <x v="0"/>
    <s v="自有營運設備"/>
    <x v="17"/>
    <x v="18"/>
    <s v="A2360"/>
    <s v="桂山發電廠"/>
    <n v="830533213"/>
    <n v="0"/>
    <n v="830533213"/>
  </r>
  <r>
    <n v="1"/>
    <s v="ALOE"/>
    <x v="0"/>
    <s v="自有營運設備"/>
    <x v="17"/>
    <x v="18"/>
    <s v="A2550"/>
    <s v="大甲溪發電廠"/>
    <n v="764690273"/>
    <n v="0"/>
    <n v="764690273"/>
  </r>
  <r>
    <n v="1"/>
    <s v="ALOE"/>
    <x v="0"/>
    <s v="自有營運設備"/>
    <x v="17"/>
    <x v="18"/>
    <s v="A2710"/>
    <s v="高屏發電廠"/>
    <n v="315484635"/>
    <n v="0"/>
    <n v="315484635"/>
  </r>
  <r>
    <n v="1"/>
    <s v="ALOE"/>
    <x v="0"/>
    <s v="自有營運設備"/>
    <x v="17"/>
    <x v="18"/>
    <s v="A3200"/>
    <s v="林口發電廠"/>
    <n v="2727789307"/>
    <n v="0"/>
    <n v="2727789307"/>
  </r>
  <r>
    <n v="1"/>
    <s v="ALOE"/>
    <x v="0"/>
    <s v="自有營運設備"/>
    <x v="17"/>
    <x v="18"/>
    <s v="A3300"/>
    <s v="南部發電廠"/>
    <n v="5030224097"/>
    <n v="0"/>
    <n v="5030224097"/>
  </r>
  <r>
    <n v="1"/>
    <s v="ALOE"/>
    <x v="0"/>
    <s v="自有營運設備"/>
    <x v="17"/>
    <x v="18"/>
    <s v="A3400"/>
    <s v="大林發電廠"/>
    <n v="1326049624"/>
    <n v="0"/>
    <n v="1326049624"/>
  </r>
  <r>
    <n v="1"/>
    <s v="ALOE"/>
    <x v="0"/>
    <s v="自有營運設備"/>
    <x v="17"/>
    <x v="18"/>
    <s v="A3410"/>
    <s v="興達發電廠"/>
    <n v="16944295114"/>
    <n v="0"/>
    <n v="16944295114"/>
  </r>
  <r>
    <n v="1"/>
    <s v="ALOE"/>
    <x v="0"/>
    <s v="自有營運設備"/>
    <x v="17"/>
    <x v="18"/>
    <s v="A3500"/>
    <s v="第一核能發電廠"/>
    <n v="2246652673"/>
    <n v="0"/>
    <n v="2246652673"/>
  </r>
  <r>
    <n v="1"/>
    <s v="ALOE"/>
    <x v="0"/>
    <s v="自有營運設備"/>
    <x v="17"/>
    <x v="18"/>
    <s v="A3510"/>
    <s v="第二核能發電廠"/>
    <n v="5296665490"/>
    <n v="0"/>
    <n v="5296665490"/>
  </r>
  <r>
    <n v="1"/>
    <s v="ALOE"/>
    <x v="0"/>
    <s v="自有營運設備"/>
    <x v="17"/>
    <x v="18"/>
    <s v="A3520"/>
    <s v="第三核能發電廠"/>
    <n v="22057545001"/>
    <n v="0"/>
    <n v="22057545001"/>
  </r>
  <r>
    <n v="1"/>
    <s v="ALOE"/>
    <x v="0"/>
    <s v="自有營運設備"/>
    <x v="17"/>
    <x v="18"/>
    <s v="A3600"/>
    <s v="協和發電廠"/>
    <n v="2471427021"/>
    <n v="0"/>
    <n v="2471427021"/>
  </r>
  <r>
    <n v="1"/>
    <s v="ALOE"/>
    <x v="0"/>
    <s v="自有營運設備"/>
    <x v="17"/>
    <x v="18"/>
    <s v="A3700"/>
    <s v="通霄發電廠"/>
    <n v="1319038016"/>
    <n v="0"/>
    <n v="1319038016"/>
  </r>
  <r>
    <n v="1"/>
    <s v="ALOE"/>
    <x v="0"/>
    <s v="自有營運設備"/>
    <x v="17"/>
    <x v="18"/>
    <s v="A3710"/>
    <s v="台中發電廠"/>
    <n v="638384875"/>
    <n v="0"/>
    <n v="638384875"/>
  </r>
  <r>
    <n v="1"/>
    <s v="ALOE"/>
    <x v="0"/>
    <s v="自有營運設備"/>
    <x v="17"/>
    <x v="18"/>
    <s v="A3900"/>
    <s v="尖山發電廠"/>
    <n v="22818477"/>
    <n v="0"/>
    <n v="22818477"/>
  </r>
  <r>
    <n v="1"/>
    <s v="ALOE"/>
    <x v="0"/>
    <s v="自有營運設備"/>
    <x v="17"/>
    <x v="18"/>
    <s v="A4700"/>
    <s v="台北供電區營運處"/>
    <n v="24165832412"/>
    <n v="0"/>
    <n v="24165832412"/>
  </r>
  <r>
    <n v="1"/>
    <s v="ALOE"/>
    <x v="0"/>
    <s v="自有營運設備"/>
    <x v="17"/>
    <x v="18"/>
    <s v="A4750"/>
    <s v="新桃供電區營運處"/>
    <n v="4514990676"/>
    <n v="0"/>
    <n v="4514990676"/>
  </r>
  <r>
    <n v="1"/>
    <s v="ALOE"/>
    <x v="0"/>
    <s v="自有營運設備"/>
    <x v="17"/>
    <x v="18"/>
    <s v="A4800"/>
    <s v="台中供電區營運處"/>
    <n v="2183556858"/>
    <n v="0"/>
    <n v="2183556858"/>
  </r>
  <r>
    <n v="1"/>
    <s v="ALOE"/>
    <x v="0"/>
    <s v="自有營運設備"/>
    <x v="17"/>
    <x v="18"/>
    <s v="A4850"/>
    <s v="嘉南供電區營運處"/>
    <n v="3310386191"/>
    <n v="0"/>
    <n v="3310386191"/>
  </r>
  <r>
    <n v="1"/>
    <s v="ALOE"/>
    <x v="0"/>
    <s v="自有營運設備"/>
    <x v="17"/>
    <x v="18"/>
    <s v="A4900"/>
    <s v="高屏供電區營運處"/>
    <n v="6753280090"/>
    <n v="0"/>
    <n v="6753280090"/>
  </r>
  <r>
    <n v="1"/>
    <s v="ALOE"/>
    <x v="0"/>
    <s v="自有營運設備"/>
    <x v="17"/>
    <x v="18"/>
    <s v="A4950"/>
    <s v="花東供電區營運處"/>
    <n v="358204790"/>
    <n v="0"/>
    <n v="358204790"/>
  </r>
  <r>
    <n v="1"/>
    <s v="ALOE"/>
    <x v="0"/>
    <s v="自有營運設備"/>
    <x v="17"/>
    <x v="18"/>
    <s v="A5130"/>
    <s v="訓練所"/>
    <n v="1637238466"/>
    <n v="0"/>
    <n v="1637238466"/>
  </r>
  <r>
    <n v="1"/>
    <s v="ALOE"/>
    <x v="0"/>
    <s v="自有營運設備"/>
    <x v="17"/>
    <x v="18"/>
    <s v="A5330"/>
    <s v="電力修護處"/>
    <n v="2121271039"/>
    <n v="0"/>
    <n v="2121271039"/>
  </r>
  <r>
    <n v="1"/>
    <s v="ALOE"/>
    <x v="0"/>
    <s v="自有營運設備"/>
    <x v="17"/>
    <x v="18"/>
    <s v="A5340"/>
    <s v="電力修護處南部分處"/>
    <n v="505890543"/>
    <n v="0"/>
    <n v="505890543"/>
  </r>
  <r>
    <n v="1"/>
    <s v="ALOE"/>
    <x v="0"/>
    <s v="自有營運設備"/>
    <x v="17"/>
    <x v="18"/>
    <s v="A5420"/>
    <s v="電力修護處中部分處"/>
    <n v="146982806"/>
    <n v="0"/>
    <n v="146982806"/>
  </r>
  <r>
    <n v="1"/>
    <s v="ALOE"/>
    <x v="0"/>
    <s v="自有營運設備"/>
    <x v="17"/>
    <x v="18"/>
    <s v="A5450"/>
    <s v="電力通信處"/>
    <n v="158312022"/>
    <n v="0"/>
    <n v="158312022"/>
  </r>
  <r>
    <n v="1"/>
    <s v="ALOE"/>
    <x v="0"/>
    <s v="自有營運設備"/>
    <x v="17"/>
    <x v="18"/>
    <s v="A5460"/>
    <s v="綜合研究所"/>
    <n v="2846541785"/>
    <n v="0"/>
    <n v="2846541785"/>
  </r>
  <r>
    <n v="1"/>
    <s v="ALOE"/>
    <x v="0"/>
    <s v="自有營運設備"/>
    <x v="17"/>
    <x v="18"/>
    <s v="A6020"/>
    <s v="綜合施工處"/>
    <n v="70038403"/>
    <n v="0"/>
    <n v="70038403"/>
  </r>
  <r>
    <n v="1"/>
    <s v="ALOE"/>
    <x v="0"/>
    <s v="自有營運設備"/>
    <x v="17"/>
    <x v="18"/>
    <s v="A6330"/>
    <s v="核能火力發電工程處"/>
    <n v="3214207212"/>
    <n v="0"/>
    <n v="3214207212"/>
  </r>
  <r>
    <n v="1"/>
    <s v="ALOE"/>
    <x v="0"/>
    <s v="自有營運設備"/>
    <x v="17"/>
    <x v="18"/>
    <s v="A6540"/>
    <s v="輸變電工程處北區施工處"/>
    <n v="2184503721"/>
    <n v="0"/>
    <n v="2184503721"/>
  </r>
  <r>
    <n v="1"/>
    <s v="ALOE"/>
    <x v="0"/>
    <s v="自有營運設備"/>
    <x v="17"/>
    <x v="18"/>
    <s v="A6550"/>
    <s v="輸變電工程處中區施工處"/>
    <n v="441415871"/>
    <n v="0"/>
    <n v="441415871"/>
  </r>
  <r>
    <n v="1"/>
    <s v="ALOE"/>
    <x v="0"/>
    <s v="自有營運設備"/>
    <x v="17"/>
    <x v="18"/>
    <s v="A6560"/>
    <s v="輸變電工程處南區施工處"/>
    <n v="38963810"/>
    <n v="0"/>
    <n v="38963810"/>
  </r>
  <r>
    <n v="1"/>
    <s v="ALOE"/>
    <x v="0"/>
    <s v="自有營運設備"/>
    <x v="17"/>
    <x v="18"/>
    <s v="A6720"/>
    <s v="核能火力發電工程處龍門施工處"/>
    <n v="2743065919"/>
    <n v="0"/>
    <n v="2743065919"/>
  </r>
  <r>
    <n v="1"/>
    <s v="ALOE"/>
    <x v="0"/>
    <s v="自有營運設備"/>
    <x v="17"/>
    <x v="18"/>
    <s v="A6900"/>
    <s v="台中煤倉工務所"/>
    <n v="264170993"/>
    <n v="0"/>
    <n v="264170993"/>
  </r>
  <r>
    <n v="1"/>
    <s v="ALOE"/>
    <x v="0"/>
    <s v="自有營運設備"/>
    <x v="18"/>
    <x v="19"/>
    <s v="A0140"/>
    <s v="秘書處"/>
    <n v="47721"/>
    <n v="0"/>
    <n v="47721"/>
  </r>
  <r>
    <n v="1"/>
    <s v="ALOE"/>
    <x v="0"/>
    <s v="自有營運設備"/>
    <x v="18"/>
    <x v="19"/>
    <s v="A0630"/>
    <s v="新事業開發室"/>
    <n v="100350"/>
    <n v="0"/>
    <n v="100350"/>
  </r>
  <r>
    <n v="1"/>
    <s v="ALOE"/>
    <x v="0"/>
    <s v="自有營運設備"/>
    <x v="18"/>
    <x v="19"/>
    <s v="A1010"/>
    <s v="基隆區營業處"/>
    <n v="294740"/>
    <n v="0"/>
    <n v="294740"/>
  </r>
  <r>
    <n v="1"/>
    <s v="ALOE"/>
    <x v="0"/>
    <s v="自有營運設備"/>
    <x v="18"/>
    <x v="19"/>
    <s v="A101D"/>
    <s v="基隆區營業處-配電"/>
    <n v="2165484"/>
    <n v="0"/>
    <n v="2165484"/>
  </r>
  <r>
    <n v="1"/>
    <s v="ALOE"/>
    <x v="0"/>
    <s v="自有營運設備"/>
    <x v="18"/>
    <x v="19"/>
    <s v="A1020"/>
    <s v="台北市區營業處"/>
    <n v="219643"/>
    <n v="0"/>
    <n v="219643"/>
  </r>
  <r>
    <n v="1"/>
    <s v="ALOE"/>
    <x v="0"/>
    <s v="自有營運設備"/>
    <x v="18"/>
    <x v="19"/>
    <s v="A102D"/>
    <s v="台北市區營業處-配電"/>
    <n v="1207794"/>
    <n v="0"/>
    <n v="1207794"/>
  </r>
  <r>
    <n v="1"/>
    <s v="ALOE"/>
    <x v="0"/>
    <s v="自有營運設備"/>
    <x v="18"/>
    <x v="19"/>
    <s v="A1030"/>
    <s v="桃園區營業處"/>
    <n v="204904"/>
    <n v="0"/>
    <n v="204904"/>
  </r>
  <r>
    <n v="1"/>
    <s v="ALOE"/>
    <x v="0"/>
    <s v="自有營運設備"/>
    <x v="18"/>
    <x v="19"/>
    <s v="A103D"/>
    <s v="桃園區營業處-配電"/>
    <n v="2428776"/>
    <n v="0"/>
    <n v="2428776"/>
  </r>
  <r>
    <n v="1"/>
    <s v="ALOE"/>
    <x v="0"/>
    <s v="自有營運設備"/>
    <x v="18"/>
    <x v="19"/>
    <s v="A1040"/>
    <s v="新竹區營業處"/>
    <n v="642050"/>
    <n v="0"/>
    <n v="642050"/>
  </r>
  <r>
    <n v="1"/>
    <s v="ALOE"/>
    <x v="0"/>
    <s v="自有營運設備"/>
    <x v="18"/>
    <x v="19"/>
    <s v="A104D"/>
    <s v="新竹區營業處-配電"/>
    <n v="1544840"/>
    <n v="0"/>
    <n v="1544840"/>
  </r>
  <r>
    <n v="1"/>
    <s v="ALOE"/>
    <x v="0"/>
    <s v="自有營運設備"/>
    <x v="18"/>
    <x v="19"/>
    <s v="A1050"/>
    <s v="台中區營業處"/>
    <n v="1868416"/>
    <n v="0"/>
    <n v="1868416"/>
  </r>
  <r>
    <n v="1"/>
    <s v="ALOE"/>
    <x v="0"/>
    <s v="自有營運設備"/>
    <x v="18"/>
    <x v="19"/>
    <s v="A105D"/>
    <s v="台中區營業處-配電"/>
    <n v="2039769"/>
    <n v="0"/>
    <n v="2039769"/>
  </r>
  <r>
    <n v="1"/>
    <s v="ALOE"/>
    <x v="0"/>
    <s v="自有營運設備"/>
    <x v="18"/>
    <x v="19"/>
    <s v="A1060"/>
    <s v="彰化區營業處"/>
    <n v="329015"/>
    <n v="0"/>
    <n v="329015"/>
  </r>
  <r>
    <n v="1"/>
    <s v="ALOE"/>
    <x v="0"/>
    <s v="自有營運設備"/>
    <x v="18"/>
    <x v="19"/>
    <s v="A106D"/>
    <s v="彰化區營業處-配電"/>
    <n v="1767139"/>
    <n v="0"/>
    <n v="1767139"/>
  </r>
  <r>
    <n v="1"/>
    <s v="ALOE"/>
    <x v="0"/>
    <s v="自有營運設備"/>
    <x v="18"/>
    <x v="19"/>
    <s v="A1070"/>
    <s v="嘉義區營業處"/>
    <n v="459242"/>
    <n v="0"/>
    <n v="459242"/>
  </r>
  <r>
    <n v="1"/>
    <s v="ALOE"/>
    <x v="0"/>
    <s v="自有營運設備"/>
    <x v="18"/>
    <x v="19"/>
    <s v="A107D"/>
    <s v="嘉義區營業處-配電"/>
    <n v="557511"/>
    <n v="0"/>
    <n v="557511"/>
  </r>
  <r>
    <n v="1"/>
    <s v="ALOE"/>
    <x v="0"/>
    <s v="自有營運設備"/>
    <x v="18"/>
    <x v="19"/>
    <s v="A1080"/>
    <s v="台南區營業處"/>
    <n v="379602"/>
    <n v="0"/>
    <n v="379602"/>
  </r>
  <r>
    <n v="1"/>
    <s v="ALOE"/>
    <x v="0"/>
    <s v="自有營運設備"/>
    <x v="18"/>
    <x v="19"/>
    <s v="A108D"/>
    <s v="台南區營業處-配電"/>
    <n v="423417"/>
    <n v="0"/>
    <n v="423417"/>
  </r>
  <r>
    <n v="1"/>
    <s v="ALOE"/>
    <x v="0"/>
    <s v="自有營運設備"/>
    <x v="18"/>
    <x v="19"/>
    <s v="A1090"/>
    <s v="高雄區營業處"/>
    <n v="342384"/>
    <n v="0"/>
    <n v="342384"/>
  </r>
  <r>
    <n v="1"/>
    <s v="ALOE"/>
    <x v="0"/>
    <s v="自有營運設備"/>
    <x v="18"/>
    <x v="19"/>
    <s v="A109D"/>
    <s v="高雄區營業處-配電"/>
    <n v="1270731"/>
    <n v="0"/>
    <n v="1270731"/>
  </r>
  <r>
    <n v="1"/>
    <s v="ALOE"/>
    <x v="0"/>
    <s v="自有營運設備"/>
    <x v="18"/>
    <x v="19"/>
    <s v="A1100"/>
    <s v="屏東區營業處"/>
    <n v="125634"/>
    <n v="0"/>
    <n v="125634"/>
  </r>
  <r>
    <n v="1"/>
    <s v="ALOE"/>
    <x v="0"/>
    <s v="自有營運設備"/>
    <x v="18"/>
    <x v="19"/>
    <s v="A110A"/>
    <s v="屏東區營業處-發電"/>
    <n v="2478100"/>
    <n v="0"/>
    <n v="2478100"/>
  </r>
  <r>
    <n v="1"/>
    <s v="ALOE"/>
    <x v="0"/>
    <s v="自有營運設備"/>
    <x v="18"/>
    <x v="19"/>
    <s v="A110D"/>
    <s v="屏東區營業處-配電"/>
    <n v="1749538"/>
    <n v="0"/>
    <n v="1749538"/>
  </r>
  <r>
    <n v="1"/>
    <s v="ALOE"/>
    <x v="0"/>
    <s v="自有營運設備"/>
    <x v="18"/>
    <x v="19"/>
    <s v="A1110"/>
    <s v="台東區營業處"/>
    <n v="203964"/>
    <n v="0"/>
    <n v="203964"/>
  </r>
  <r>
    <n v="1"/>
    <s v="ALOE"/>
    <x v="0"/>
    <s v="自有營運設備"/>
    <x v="18"/>
    <x v="19"/>
    <s v="A111A"/>
    <s v="台東區營業處-發電"/>
    <n v="15171"/>
    <n v="0"/>
    <n v="15171"/>
  </r>
  <r>
    <n v="1"/>
    <s v="ALOE"/>
    <x v="0"/>
    <s v="自有營運設備"/>
    <x v="18"/>
    <x v="19"/>
    <s v="A1120"/>
    <s v="花蓮區營業處"/>
    <n v="161829"/>
    <n v="0"/>
    <n v="161829"/>
  </r>
  <r>
    <n v="1"/>
    <s v="ALOE"/>
    <x v="0"/>
    <s v="自有營運設備"/>
    <x v="18"/>
    <x v="19"/>
    <s v="A112D"/>
    <s v="花蓮區營業處-配電"/>
    <n v="210832"/>
    <n v="0"/>
    <n v="210832"/>
  </r>
  <r>
    <n v="1"/>
    <s v="ALOE"/>
    <x v="0"/>
    <s v="自有營運設備"/>
    <x v="18"/>
    <x v="19"/>
    <s v="A1130"/>
    <s v="宜蘭區營業處"/>
    <n v="297349"/>
    <n v="0"/>
    <n v="297349"/>
  </r>
  <r>
    <n v="1"/>
    <s v="ALOE"/>
    <x v="0"/>
    <s v="自有營運設備"/>
    <x v="18"/>
    <x v="19"/>
    <s v="A1140"/>
    <s v="澎湖區營業處"/>
    <n v="252730"/>
    <n v="0"/>
    <n v="252730"/>
  </r>
  <r>
    <n v="1"/>
    <s v="ALOE"/>
    <x v="0"/>
    <s v="自有營運設備"/>
    <x v="18"/>
    <x v="19"/>
    <s v="A114A"/>
    <s v="澎湖區營業處-發電"/>
    <n v="4262022"/>
    <n v="0"/>
    <n v="4262022"/>
  </r>
  <r>
    <n v="1"/>
    <s v="ALOE"/>
    <x v="0"/>
    <s v="自有營運設備"/>
    <x v="18"/>
    <x v="19"/>
    <s v="A1150"/>
    <s v="台北南區營業處"/>
    <n v="1144731"/>
    <n v="0"/>
    <n v="1144731"/>
  </r>
  <r>
    <n v="1"/>
    <s v="ALOE"/>
    <x v="0"/>
    <s v="自有營運設備"/>
    <x v="18"/>
    <x v="19"/>
    <s v="A115D"/>
    <s v="台北南區營業處-配電"/>
    <n v="255887"/>
    <n v="0"/>
    <n v="255887"/>
  </r>
  <r>
    <n v="1"/>
    <s v="ALOE"/>
    <x v="0"/>
    <s v="自有營運設備"/>
    <x v="18"/>
    <x v="19"/>
    <s v="A1160"/>
    <s v="台北北區營業處"/>
    <n v="59363"/>
    <n v="0"/>
    <n v="59363"/>
  </r>
  <r>
    <n v="1"/>
    <s v="ALOE"/>
    <x v="0"/>
    <s v="自有營運設備"/>
    <x v="18"/>
    <x v="19"/>
    <s v="A116D"/>
    <s v="台北北區營業處-配電"/>
    <n v="835767"/>
    <n v="0"/>
    <n v="835767"/>
  </r>
  <r>
    <n v="1"/>
    <s v="ALOE"/>
    <x v="0"/>
    <s v="自有營運設備"/>
    <x v="18"/>
    <x v="19"/>
    <s v="A1170"/>
    <s v="台北西區營業處"/>
    <n v="42037"/>
    <n v="0"/>
    <n v="42037"/>
  </r>
  <r>
    <n v="1"/>
    <s v="ALOE"/>
    <x v="0"/>
    <s v="自有營運設備"/>
    <x v="18"/>
    <x v="19"/>
    <s v="A117D"/>
    <s v="台北西區營業處-配電"/>
    <n v="89331"/>
    <n v="0"/>
    <n v="89331"/>
  </r>
  <r>
    <n v="1"/>
    <s v="ALOE"/>
    <x v="0"/>
    <s v="自有營運設備"/>
    <x v="18"/>
    <x v="19"/>
    <s v="A1180"/>
    <s v="南投區營業處"/>
    <n v="49870"/>
    <n v="0"/>
    <n v="49870"/>
  </r>
  <r>
    <n v="1"/>
    <s v="ALOE"/>
    <x v="0"/>
    <s v="自有營運設備"/>
    <x v="18"/>
    <x v="19"/>
    <s v="A118D"/>
    <s v="南投區營業處-配電"/>
    <n v="842981"/>
    <n v="0"/>
    <n v="842981"/>
  </r>
  <r>
    <n v="1"/>
    <s v="ALOE"/>
    <x v="0"/>
    <s v="自有營運設備"/>
    <x v="18"/>
    <x v="19"/>
    <s v="A1190"/>
    <s v="鳳山區營業處"/>
    <n v="131141"/>
    <n v="0"/>
    <n v="131141"/>
  </r>
  <r>
    <n v="1"/>
    <s v="ALOE"/>
    <x v="0"/>
    <s v="自有營運設備"/>
    <x v="18"/>
    <x v="19"/>
    <s v="A119D"/>
    <s v="鳳山區營業處-配電"/>
    <n v="235739"/>
    <n v="0"/>
    <n v="235739"/>
  </r>
  <r>
    <n v="1"/>
    <s v="ALOE"/>
    <x v="0"/>
    <s v="自有營運設備"/>
    <x v="18"/>
    <x v="19"/>
    <s v="A1200"/>
    <s v="雲林區營業處"/>
    <n v="322413"/>
    <n v="0"/>
    <n v="322413"/>
  </r>
  <r>
    <n v="1"/>
    <s v="ALOE"/>
    <x v="0"/>
    <s v="自有營運設備"/>
    <x v="18"/>
    <x v="19"/>
    <s v="A120D"/>
    <s v="雲林區營業處-配電"/>
    <n v="260427"/>
    <n v="0"/>
    <n v="260427"/>
  </r>
  <r>
    <n v="1"/>
    <s v="ALOE"/>
    <x v="0"/>
    <s v="自有營運設備"/>
    <x v="18"/>
    <x v="19"/>
    <s v="A1210"/>
    <s v="新營區營業處"/>
    <n v="201339"/>
    <n v="0"/>
    <n v="201339"/>
  </r>
  <r>
    <n v="1"/>
    <s v="ALOE"/>
    <x v="0"/>
    <s v="自有營運設備"/>
    <x v="18"/>
    <x v="19"/>
    <s v="A121D"/>
    <s v="新營區營業處-配電"/>
    <n v="295426"/>
    <n v="0"/>
    <n v="295426"/>
  </r>
  <r>
    <n v="1"/>
    <s v="ALOE"/>
    <x v="0"/>
    <s v="自有營運設備"/>
    <x v="18"/>
    <x v="19"/>
    <s v="A1220"/>
    <s v="苗栗區營業處"/>
    <n v="688440"/>
    <n v="0"/>
    <n v="688440"/>
  </r>
  <r>
    <n v="1"/>
    <s v="ALOE"/>
    <x v="0"/>
    <s v="自有營運設備"/>
    <x v="18"/>
    <x v="19"/>
    <s v="A122D"/>
    <s v="苗栗區營業處-配電"/>
    <n v="1514560"/>
    <n v="0"/>
    <n v="1514560"/>
  </r>
  <r>
    <n v="1"/>
    <s v="ALOE"/>
    <x v="0"/>
    <s v="自有營運設備"/>
    <x v="18"/>
    <x v="19"/>
    <s v="A2030"/>
    <s v="萬大發電廠"/>
    <n v="915376"/>
    <n v="0"/>
    <n v="915376"/>
  </r>
  <r>
    <n v="1"/>
    <s v="ALOE"/>
    <x v="0"/>
    <s v="自有營運設備"/>
    <x v="18"/>
    <x v="19"/>
    <s v="A2050"/>
    <s v="明潭發電廠"/>
    <n v="407903"/>
    <n v="0"/>
    <n v="407903"/>
  </r>
  <r>
    <n v="1"/>
    <s v="ALOE"/>
    <x v="0"/>
    <s v="自有營運設備"/>
    <x v="18"/>
    <x v="19"/>
    <s v="A2250"/>
    <s v="東部發電廠"/>
    <n v="3212600"/>
    <n v="0"/>
    <n v="3212600"/>
  </r>
  <r>
    <n v="1"/>
    <s v="ALOE"/>
    <x v="0"/>
    <s v="自有營運設備"/>
    <x v="18"/>
    <x v="19"/>
    <s v="A2310"/>
    <s v="蘭陽發電廠"/>
    <n v="735449"/>
    <n v="0"/>
    <n v="735449"/>
  </r>
  <r>
    <n v="1"/>
    <s v="ALOE"/>
    <x v="0"/>
    <s v="自有營運設備"/>
    <x v="18"/>
    <x v="19"/>
    <s v="A2360"/>
    <s v="桂山發電廠"/>
    <n v="7292254"/>
    <n v="0"/>
    <n v="7292254"/>
  </r>
  <r>
    <n v="1"/>
    <s v="ALOE"/>
    <x v="0"/>
    <s v="自有營運設備"/>
    <x v="18"/>
    <x v="19"/>
    <s v="A2550"/>
    <s v="大甲溪發電廠"/>
    <n v="35102259"/>
    <n v="0"/>
    <n v="35102259"/>
  </r>
  <r>
    <n v="1"/>
    <s v="ALOE"/>
    <x v="0"/>
    <s v="自有營運設備"/>
    <x v="18"/>
    <x v="19"/>
    <s v="A2710"/>
    <s v="高屏發電廠"/>
    <n v="107963"/>
    <n v="0"/>
    <n v="107963"/>
  </r>
  <r>
    <n v="1"/>
    <s v="ALOE"/>
    <x v="0"/>
    <s v="自有營運設備"/>
    <x v="18"/>
    <x v="19"/>
    <s v="A3200"/>
    <s v="林口發電廠"/>
    <n v="8296146"/>
    <n v="0"/>
    <n v="8296146"/>
  </r>
  <r>
    <n v="1"/>
    <s v="ALOE"/>
    <x v="0"/>
    <s v="自有營運設備"/>
    <x v="18"/>
    <x v="19"/>
    <s v="A3300"/>
    <s v="南部發電廠"/>
    <n v="9641416"/>
    <n v="0"/>
    <n v="9641416"/>
  </r>
  <r>
    <n v="1"/>
    <s v="ALOE"/>
    <x v="0"/>
    <s v="自有營運設備"/>
    <x v="18"/>
    <x v="19"/>
    <s v="A3400"/>
    <s v="大林發電廠"/>
    <n v="1042572"/>
    <n v="0"/>
    <n v="1042572"/>
  </r>
  <r>
    <n v="1"/>
    <s v="ALOE"/>
    <x v="0"/>
    <s v="自有營運設備"/>
    <x v="18"/>
    <x v="19"/>
    <s v="A3500"/>
    <s v="第一核能發電廠"/>
    <n v="98311909"/>
    <n v="0"/>
    <n v="98311909"/>
  </r>
  <r>
    <n v="1"/>
    <s v="ALOE"/>
    <x v="0"/>
    <s v="自有營運設備"/>
    <x v="18"/>
    <x v="19"/>
    <s v="A3510"/>
    <s v="第二核能發電廠"/>
    <n v="328629"/>
    <n v="0"/>
    <n v="328629"/>
  </r>
  <r>
    <n v="1"/>
    <s v="ALOE"/>
    <x v="0"/>
    <s v="自有營運設備"/>
    <x v="18"/>
    <x v="19"/>
    <s v="A3520"/>
    <s v="第三核能發電廠"/>
    <n v="18558667"/>
    <n v="0"/>
    <n v="18558667"/>
  </r>
  <r>
    <n v="1"/>
    <s v="ALOE"/>
    <x v="0"/>
    <s v="自有營運設備"/>
    <x v="18"/>
    <x v="19"/>
    <s v="A3600"/>
    <s v="協和發電廠"/>
    <n v="71469158"/>
    <n v="0"/>
    <n v="71469158"/>
  </r>
  <r>
    <n v="1"/>
    <s v="ALOE"/>
    <x v="0"/>
    <s v="自有營運設備"/>
    <x v="18"/>
    <x v="19"/>
    <s v="A3700"/>
    <s v="通霄發電廠"/>
    <n v="1755845"/>
    <n v="0"/>
    <n v="1755845"/>
  </r>
  <r>
    <n v="1"/>
    <s v="ALOE"/>
    <x v="0"/>
    <s v="自有營運設備"/>
    <x v="18"/>
    <x v="19"/>
    <s v="A3900"/>
    <s v="尖山發電廠"/>
    <n v="2959383"/>
    <n v="0"/>
    <n v="2959383"/>
  </r>
  <r>
    <n v="1"/>
    <s v="ALOE"/>
    <x v="0"/>
    <s v="自有營運設備"/>
    <x v="18"/>
    <x v="19"/>
    <s v="A4700"/>
    <s v="台北供電區營運處"/>
    <n v="23906514"/>
    <n v="0"/>
    <n v="23906514"/>
  </r>
  <r>
    <n v="1"/>
    <s v="ALOE"/>
    <x v="0"/>
    <s v="自有營運設備"/>
    <x v="18"/>
    <x v="19"/>
    <s v="A4750"/>
    <s v="新桃供電區營運處"/>
    <n v="11197310"/>
    <n v="0"/>
    <n v="11197310"/>
  </r>
  <r>
    <n v="1"/>
    <s v="ALOE"/>
    <x v="0"/>
    <s v="自有營運設備"/>
    <x v="18"/>
    <x v="19"/>
    <s v="A4800"/>
    <s v="台中供電區營運處"/>
    <n v="3217419"/>
    <n v="0"/>
    <n v="3217419"/>
  </r>
  <r>
    <n v="1"/>
    <s v="ALOE"/>
    <x v="0"/>
    <s v="自有營運設備"/>
    <x v="18"/>
    <x v="19"/>
    <s v="A4850"/>
    <s v="嘉南供電區營運處"/>
    <n v="7468504"/>
    <n v="0"/>
    <n v="7468504"/>
  </r>
  <r>
    <n v="1"/>
    <s v="ALOE"/>
    <x v="0"/>
    <s v="自有營運設備"/>
    <x v="18"/>
    <x v="19"/>
    <s v="A4900"/>
    <s v="高屏供電區營運處"/>
    <n v="19541247"/>
    <n v="0"/>
    <n v="19541247"/>
  </r>
  <r>
    <n v="1"/>
    <s v="ALOE"/>
    <x v="0"/>
    <s v="自有營運設備"/>
    <x v="18"/>
    <x v="19"/>
    <s v="A4950"/>
    <s v="花東供電區營運處"/>
    <n v="38479"/>
    <n v="0"/>
    <n v="38479"/>
  </r>
  <r>
    <n v="1"/>
    <s v="ALOE"/>
    <x v="0"/>
    <s v="自有營運設備"/>
    <x v="18"/>
    <x v="19"/>
    <s v="A5130"/>
    <s v="訓練所"/>
    <n v="1649116"/>
    <n v="0"/>
    <n v="1649116"/>
  </r>
  <r>
    <n v="1"/>
    <s v="ALOE"/>
    <x v="0"/>
    <s v="自有營運設備"/>
    <x v="18"/>
    <x v="19"/>
    <s v="A5340"/>
    <s v="電力修護處南部分處"/>
    <n v="295718"/>
    <n v="0"/>
    <n v="295718"/>
  </r>
  <r>
    <n v="1"/>
    <s v="ALOE"/>
    <x v="0"/>
    <s v="自有營運設備"/>
    <x v="18"/>
    <x v="19"/>
    <s v="A5450"/>
    <s v="電力通信處"/>
    <n v="163197"/>
    <n v="0"/>
    <n v="163197"/>
  </r>
  <r>
    <n v="1"/>
    <s v="ALOE"/>
    <x v="0"/>
    <s v="自有營運設備"/>
    <x v="18"/>
    <x v="19"/>
    <s v="A6020"/>
    <s v="綜合施工處"/>
    <n v="61105"/>
    <n v="0"/>
    <n v="61105"/>
  </r>
  <r>
    <n v="1"/>
    <s v="ALOE"/>
    <x v="0"/>
    <s v="自有營運設備"/>
    <x v="18"/>
    <x v="19"/>
    <s v="A6540"/>
    <s v="輸變電工程處北區施工處"/>
    <n v="898034"/>
    <n v="0"/>
    <n v="898034"/>
  </r>
  <r>
    <n v="1"/>
    <s v="ALOE"/>
    <x v="0"/>
    <s v="自有營運設備"/>
    <x v="18"/>
    <x v="19"/>
    <s v="A6550"/>
    <s v="輸變電工程處中區施工處"/>
    <n v="1248157"/>
    <n v="0"/>
    <n v="1248157"/>
  </r>
  <r>
    <n v="1"/>
    <s v="ALOE"/>
    <x v="0"/>
    <s v="自有營運設備"/>
    <x v="19"/>
    <x v="20"/>
    <s v="A0140"/>
    <s v="秘書處"/>
    <n v="25021301"/>
    <n v="0"/>
    <n v="25021301"/>
  </r>
  <r>
    <n v="1"/>
    <s v="ALOE"/>
    <x v="0"/>
    <s v="自有營運設備"/>
    <x v="19"/>
    <x v="20"/>
    <s v="A0150"/>
    <s v="電源開發處"/>
    <n v="526705"/>
    <n v="0"/>
    <n v="526705"/>
  </r>
  <r>
    <n v="1"/>
    <s v="ALOE"/>
    <x v="0"/>
    <s v="自有營運設備"/>
    <x v="19"/>
    <x v="20"/>
    <s v="A0630"/>
    <s v="新事業開發室"/>
    <n v="9251068"/>
    <n v="0"/>
    <n v="9251068"/>
  </r>
  <r>
    <n v="1"/>
    <s v="ALOE"/>
    <x v="0"/>
    <s v="自有營運設備"/>
    <x v="19"/>
    <x v="20"/>
    <s v="A1010"/>
    <s v="基隆區營業處"/>
    <n v="4933061"/>
    <n v="0"/>
    <n v="4933061"/>
  </r>
  <r>
    <n v="1"/>
    <s v="ALOE"/>
    <x v="0"/>
    <s v="自有營運設備"/>
    <x v="19"/>
    <x v="20"/>
    <s v="A101D"/>
    <s v="基隆區營業處-配電"/>
    <n v="5492379"/>
    <n v="0"/>
    <n v="5492379"/>
  </r>
  <r>
    <n v="1"/>
    <s v="ALOE"/>
    <x v="0"/>
    <s v="自有營運設備"/>
    <x v="19"/>
    <x v="20"/>
    <s v="A1020"/>
    <s v="台北市區營業處"/>
    <n v="6699939"/>
    <n v="0"/>
    <n v="6699939"/>
  </r>
  <r>
    <n v="1"/>
    <s v="ALOE"/>
    <x v="0"/>
    <s v="自有營運設備"/>
    <x v="19"/>
    <x v="20"/>
    <s v="A102D"/>
    <s v="台北市區營業處-配電"/>
    <n v="3898321"/>
    <n v="0"/>
    <n v="3898321"/>
  </r>
  <r>
    <n v="1"/>
    <s v="ALOE"/>
    <x v="0"/>
    <s v="自有營運設備"/>
    <x v="19"/>
    <x v="20"/>
    <s v="A1030"/>
    <s v="桃園區營業處"/>
    <n v="5999523"/>
    <n v="0"/>
    <n v="5999523"/>
  </r>
  <r>
    <n v="1"/>
    <s v="ALOE"/>
    <x v="0"/>
    <s v="自有營運設備"/>
    <x v="19"/>
    <x v="20"/>
    <s v="A103D"/>
    <s v="桃園區營業處-配電"/>
    <n v="13276427"/>
    <n v="0"/>
    <n v="13276427"/>
  </r>
  <r>
    <n v="1"/>
    <s v="ALOE"/>
    <x v="0"/>
    <s v="自有營運設備"/>
    <x v="19"/>
    <x v="20"/>
    <s v="A1040"/>
    <s v="新竹區營業處"/>
    <n v="8510784"/>
    <n v="0"/>
    <n v="8510784"/>
  </r>
  <r>
    <n v="1"/>
    <s v="ALOE"/>
    <x v="0"/>
    <s v="自有營運設備"/>
    <x v="19"/>
    <x v="20"/>
    <s v="A104D"/>
    <s v="新竹區營業處-配電"/>
    <n v="13939151"/>
    <n v="0"/>
    <n v="13939151"/>
  </r>
  <r>
    <n v="1"/>
    <s v="ALOE"/>
    <x v="0"/>
    <s v="自有營運設備"/>
    <x v="19"/>
    <x v="20"/>
    <s v="A1050"/>
    <s v="台中區營業處"/>
    <n v="38962430"/>
    <n v="0"/>
    <n v="38962430"/>
  </r>
  <r>
    <n v="1"/>
    <s v="ALOE"/>
    <x v="0"/>
    <s v="自有營運設備"/>
    <x v="19"/>
    <x v="20"/>
    <s v="A105D"/>
    <s v="台中區營業處-配電"/>
    <n v="5985783"/>
    <n v="0"/>
    <n v="5985783"/>
  </r>
  <r>
    <n v="1"/>
    <s v="ALOE"/>
    <x v="0"/>
    <s v="自有營運設備"/>
    <x v="19"/>
    <x v="20"/>
    <s v="A1060"/>
    <s v="彰化區營業處"/>
    <n v="11477379"/>
    <n v="0"/>
    <n v="11477379"/>
  </r>
  <r>
    <n v="1"/>
    <s v="ALOE"/>
    <x v="0"/>
    <s v="自有營運設備"/>
    <x v="19"/>
    <x v="20"/>
    <s v="A106D"/>
    <s v="彰化區營業處-配電"/>
    <n v="5176135"/>
    <n v="0"/>
    <n v="5176135"/>
  </r>
  <r>
    <n v="1"/>
    <s v="ALOE"/>
    <x v="0"/>
    <s v="自有營運設備"/>
    <x v="19"/>
    <x v="20"/>
    <s v="A1070"/>
    <s v="嘉義區營業處"/>
    <n v="20028221"/>
    <n v="0"/>
    <n v="20028221"/>
  </r>
  <r>
    <n v="1"/>
    <s v="ALOE"/>
    <x v="0"/>
    <s v="自有營運設備"/>
    <x v="19"/>
    <x v="20"/>
    <s v="A107D"/>
    <s v="嘉義區營業處-配電"/>
    <n v="2510190"/>
    <n v="0"/>
    <n v="2510190"/>
  </r>
  <r>
    <n v="1"/>
    <s v="ALOE"/>
    <x v="0"/>
    <s v="自有營運設備"/>
    <x v="19"/>
    <x v="20"/>
    <s v="A1080"/>
    <s v="台南區營業處"/>
    <n v="10052651"/>
    <n v="0"/>
    <n v="10052651"/>
  </r>
  <r>
    <n v="1"/>
    <s v="ALOE"/>
    <x v="0"/>
    <s v="自有營運設備"/>
    <x v="19"/>
    <x v="20"/>
    <s v="A108D"/>
    <s v="台南區營業處-配電"/>
    <n v="2656561"/>
    <n v="0"/>
    <n v="2656561"/>
  </r>
  <r>
    <n v="1"/>
    <s v="ALOE"/>
    <x v="0"/>
    <s v="自有營運設備"/>
    <x v="19"/>
    <x v="20"/>
    <s v="A1090"/>
    <s v="高雄區營業處"/>
    <n v="35182934"/>
    <n v="0"/>
    <n v="35182934"/>
  </r>
  <r>
    <n v="1"/>
    <s v="ALOE"/>
    <x v="0"/>
    <s v="自有營運設備"/>
    <x v="19"/>
    <x v="20"/>
    <s v="A109D"/>
    <s v="高雄區營業處-配電"/>
    <n v="4443918"/>
    <n v="0"/>
    <n v="4443918"/>
  </r>
  <r>
    <n v="1"/>
    <s v="ALOE"/>
    <x v="0"/>
    <s v="自有營運設備"/>
    <x v="19"/>
    <x v="20"/>
    <s v="A1100"/>
    <s v="屏東區營業處"/>
    <n v="7601771"/>
    <n v="0"/>
    <n v="7601771"/>
  </r>
  <r>
    <n v="1"/>
    <s v="ALOE"/>
    <x v="0"/>
    <s v="自有營運設備"/>
    <x v="19"/>
    <x v="20"/>
    <s v="A110A"/>
    <s v="屏東區營業處-發電"/>
    <n v="4216265"/>
    <n v="0"/>
    <n v="4216265"/>
  </r>
  <r>
    <n v="1"/>
    <s v="ALOE"/>
    <x v="0"/>
    <s v="自有營運設備"/>
    <x v="19"/>
    <x v="20"/>
    <s v="A110D"/>
    <s v="屏東區營業處-配電"/>
    <n v="4326349"/>
    <n v="0"/>
    <n v="4326349"/>
  </r>
  <r>
    <n v="1"/>
    <s v="ALOE"/>
    <x v="0"/>
    <s v="自有營運設備"/>
    <x v="19"/>
    <x v="20"/>
    <s v="A1110"/>
    <s v="台東區營業處"/>
    <n v="12575057"/>
    <n v="0"/>
    <n v="12575057"/>
  </r>
  <r>
    <n v="1"/>
    <s v="ALOE"/>
    <x v="0"/>
    <s v="自有營運設備"/>
    <x v="19"/>
    <x v="20"/>
    <s v="A111A"/>
    <s v="台東區營業處-發電"/>
    <n v="543925"/>
    <n v="0"/>
    <n v="543925"/>
  </r>
  <r>
    <n v="1"/>
    <s v="ALOE"/>
    <x v="0"/>
    <s v="自有營運設備"/>
    <x v="19"/>
    <x v="20"/>
    <s v="A111D"/>
    <s v="台東區營業處-配電"/>
    <n v="1171110"/>
    <n v="0"/>
    <n v="1171110"/>
  </r>
  <r>
    <n v="1"/>
    <s v="ALOE"/>
    <x v="0"/>
    <s v="自有營運設備"/>
    <x v="19"/>
    <x v="20"/>
    <s v="A1120"/>
    <s v="花蓮區營業處"/>
    <n v="12960261"/>
    <n v="0"/>
    <n v="12960261"/>
  </r>
  <r>
    <n v="1"/>
    <s v="ALOE"/>
    <x v="0"/>
    <s v="自有營運設備"/>
    <x v="19"/>
    <x v="20"/>
    <s v="A112D"/>
    <s v="花蓮區營業處-配電"/>
    <n v="929081"/>
    <n v="0"/>
    <n v="929081"/>
  </r>
  <r>
    <n v="1"/>
    <s v="ALOE"/>
    <x v="0"/>
    <s v="自有營運設備"/>
    <x v="19"/>
    <x v="20"/>
    <s v="A1130"/>
    <s v="宜蘭區營業處"/>
    <n v="7677318"/>
    <n v="0"/>
    <n v="7677318"/>
  </r>
  <r>
    <n v="1"/>
    <s v="ALOE"/>
    <x v="0"/>
    <s v="自有營運設備"/>
    <x v="19"/>
    <x v="20"/>
    <s v="A113D"/>
    <s v="宜蘭區營業處-配電"/>
    <n v="459135"/>
    <n v="0"/>
    <n v="459135"/>
  </r>
  <r>
    <n v="1"/>
    <s v="ALOE"/>
    <x v="0"/>
    <s v="自有營運設備"/>
    <x v="19"/>
    <x v="20"/>
    <s v="A1140"/>
    <s v="澎湖區營業處"/>
    <n v="13707405"/>
    <n v="0"/>
    <n v="13707405"/>
  </r>
  <r>
    <n v="1"/>
    <s v="ALOE"/>
    <x v="0"/>
    <s v="自有營運設備"/>
    <x v="19"/>
    <x v="20"/>
    <s v="A114A"/>
    <s v="澎湖區營業處-發電"/>
    <n v="2610468"/>
    <n v="0"/>
    <n v="2610468"/>
  </r>
  <r>
    <n v="1"/>
    <s v="ALOE"/>
    <x v="0"/>
    <s v="自有營運設備"/>
    <x v="19"/>
    <x v="20"/>
    <s v="A1150"/>
    <s v="台北南區營業處"/>
    <n v="15275870"/>
    <n v="0"/>
    <n v="15275870"/>
  </r>
  <r>
    <n v="1"/>
    <s v="ALOE"/>
    <x v="0"/>
    <s v="自有營運設備"/>
    <x v="19"/>
    <x v="20"/>
    <s v="A115D"/>
    <s v="台北南區營業處-配電"/>
    <n v="722685"/>
    <n v="0"/>
    <n v="722685"/>
  </r>
  <r>
    <n v="1"/>
    <s v="ALOE"/>
    <x v="0"/>
    <s v="自有營運設備"/>
    <x v="19"/>
    <x v="20"/>
    <s v="A1160"/>
    <s v="台北北區營業處"/>
    <n v="4955243"/>
    <n v="0"/>
    <n v="4955243"/>
  </r>
  <r>
    <n v="1"/>
    <s v="ALOE"/>
    <x v="0"/>
    <s v="自有營運設備"/>
    <x v="19"/>
    <x v="20"/>
    <s v="A116D"/>
    <s v="台北北區營業處-配電"/>
    <n v="318155"/>
    <n v="0"/>
    <n v="318155"/>
  </r>
  <r>
    <n v="1"/>
    <s v="ALOE"/>
    <x v="0"/>
    <s v="自有營運設備"/>
    <x v="19"/>
    <x v="20"/>
    <s v="A1170"/>
    <s v="台北西區營業處"/>
    <n v="5650589"/>
    <n v="0"/>
    <n v="5650589"/>
  </r>
  <r>
    <n v="1"/>
    <s v="ALOE"/>
    <x v="0"/>
    <s v="自有營運設備"/>
    <x v="19"/>
    <x v="20"/>
    <s v="A117D"/>
    <s v="台北西區營業處-配電"/>
    <n v="294856"/>
    <n v="0"/>
    <n v="294856"/>
  </r>
  <r>
    <n v="1"/>
    <s v="ALOE"/>
    <x v="0"/>
    <s v="自有營運設備"/>
    <x v="19"/>
    <x v="20"/>
    <s v="A1180"/>
    <s v="南投區營業處"/>
    <n v="3954845"/>
    <n v="0"/>
    <n v="3954845"/>
  </r>
  <r>
    <n v="1"/>
    <s v="ALOE"/>
    <x v="0"/>
    <s v="自有營運設備"/>
    <x v="19"/>
    <x v="20"/>
    <s v="A118D"/>
    <s v="南投區營業處-配電"/>
    <n v="4126188"/>
    <n v="0"/>
    <n v="4126188"/>
  </r>
  <r>
    <n v="1"/>
    <s v="ALOE"/>
    <x v="0"/>
    <s v="自有營運設備"/>
    <x v="19"/>
    <x v="20"/>
    <s v="A1190"/>
    <s v="鳳山區營業處"/>
    <n v="3887272"/>
    <n v="0"/>
    <n v="3887272"/>
  </r>
  <r>
    <n v="1"/>
    <s v="ALOE"/>
    <x v="0"/>
    <s v="自有營運設備"/>
    <x v="19"/>
    <x v="20"/>
    <s v="A119D"/>
    <s v="鳳山區營業處-配電"/>
    <n v="950215"/>
    <n v="0"/>
    <n v="950215"/>
  </r>
  <r>
    <n v="1"/>
    <s v="ALOE"/>
    <x v="0"/>
    <s v="自有營運設備"/>
    <x v="19"/>
    <x v="20"/>
    <s v="A1200"/>
    <s v="雲林區營業處"/>
    <n v="6062182"/>
    <n v="0"/>
    <n v="6062182"/>
  </r>
  <r>
    <n v="1"/>
    <s v="ALOE"/>
    <x v="0"/>
    <s v="自有營運設備"/>
    <x v="19"/>
    <x v="20"/>
    <s v="A120D"/>
    <s v="雲林區營業處-配電"/>
    <n v="371821"/>
    <n v="0"/>
    <n v="371821"/>
  </r>
  <r>
    <n v="1"/>
    <s v="ALOE"/>
    <x v="0"/>
    <s v="自有營運設備"/>
    <x v="19"/>
    <x v="20"/>
    <s v="A1210"/>
    <s v="新營區營業處"/>
    <n v="2332575"/>
    <n v="0"/>
    <n v="2332575"/>
  </r>
  <r>
    <n v="1"/>
    <s v="ALOE"/>
    <x v="0"/>
    <s v="自有營運設備"/>
    <x v="19"/>
    <x v="20"/>
    <s v="A121D"/>
    <s v="新營區營業處-配電"/>
    <n v="8432"/>
    <n v="0"/>
    <n v="8432"/>
  </r>
  <r>
    <n v="1"/>
    <s v="ALOE"/>
    <x v="0"/>
    <s v="自有營運設備"/>
    <x v="19"/>
    <x v="20"/>
    <s v="A1220"/>
    <s v="苗栗區營業處"/>
    <n v="11979277"/>
    <n v="0"/>
    <n v="11979277"/>
  </r>
  <r>
    <n v="1"/>
    <s v="ALOE"/>
    <x v="0"/>
    <s v="自有營運設備"/>
    <x v="19"/>
    <x v="20"/>
    <s v="A122D"/>
    <s v="苗栗區營業處-配電"/>
    <n v="1211677"/>
    <n v="0"/>
    <n v="1211677"/>
  </r>
  <r>
    <n v="1"/>
    <s v="ALOE"/>
    <x v="0"/>
    <s v="自有營運設備"/>
    <x v="19"/>
    <x v="20"/>
    <s v="A2030"/>
    <s v="萬大發電廠"/>
    <n v="32473677"/>
    <n v="0"/>
    <n v="32473677"/>
  </r>
  <r>
    <n v="1"/>
    <s v="ALOE"/>
    <x v="0"/>
    <s v="自有營運設備"/>
    <x v="19"/>
    <x v="20"/>
    <s v="A2040"/>
    <s v="大觀發電廠"/>
    <n v="28848215"/>
    <n v="0"/>
    <n v="28848215"/>
  </r>
  <r>
    <n v="1"/>
    <s v="ALOE"/>
    <x v="0"/>
    <s v="自有營運設備"/>
    <x v="19"/>
    <x v="20"/>
    <s v="A2050"/>
    <s v="明潭發電廠"/>
    <n v="15917740"/>
    <n v="0"/>
    <n v="15917740"/>
  </r>
  <r>
    <n v="1"/>
    <s v="ALOE"/>
    <x v="0"/>
    <s v="自有營運設備"/>
    <x v="19"/>
    <x v="20"/>
    <s v="A2250"/>
    <s v="東部發電廠"/>
    <n v="201392510"/>
    <n v="0"/>
    <n v="201392510"/>
  </r>
  <r>
    <n v="1"/>
    <s v="ALOE"/>
    <x v="0"/>
    <s v="自有營運設備"/>
    <x v="19"/>
    <x v="20"/>
    <s v="A2310"/>
    <s v="蘭陽發電廠"/>
    <n v="24132260"/>
    <n v="0"/>
    <n v="24132260"/>
  </r>
  <r>
    <n v="1"/>
    <s v="ALOE"/>
    <x v="0"/>
    <s v="自有營運設備"/>
    <x v="19"/>
    <x v="20"/>
    <s v="A2360"/>
    <s v="桂山發電廠"/>
    <n v="30751054"/>
    <n v="0"/>
    <n v="30751054"/>
  </r>
  <r>
    <n v="1"/>
    <s v="ALOE"/>
    <x v="0"/>
    <s v="自有營運設備"/>
    <x v="19"/>
    <x v="20"/>
    <s v="A2550"/>
    <s v="大甲溪發電廠"/>
    <n v="245605060"/>
    <n v="0"/>
    <n v="245605060"/>
  </r>
  <r>
    <n v="1"/>
    <s v="ALOE"/>
    <x v="0"/>
    <s v="自有營運設備"/>
    <x v="19"/>
    <x v="20"/>
    <s v="A2710"/>
    <s v="高屏發電廠"/>
    <n v="12246082"/>
    <n v="0"/>
    <n v="12246082"/>
  </r>
  <r>
    <n v="1"/>
    <s v="ALOE"/>
    <x v="0"/>
    <s v="自有營運設備"/>
    <x v="19"/>
    <x v="20"/>
    <s v="A3200"/>
    <s v="林口發電廠"/>
    <n v="63536518"/>
    <n v="0"/>
    <n v="63536518"/>
  </r>
  <r>
    <n v="1"/>
    <s v="ALOE"/>
    <x v="0"/>
    <s v="自有營運設備"/>
    <x v="19"/>
    <x v="20"/>
    <s v="A3300"/>
    <s v="南部發電廠"/>
    <n v="66457600"/>
    <n v="0"/>
    <n v="66457600"/>
  </r>
  <r>
    <n v="1"/>
    <s v="ALOE"/>
    <x v="0"/>
    <s v="自有營運設備"/>
    <x v="19"/>
    <x v="20"/>
    <s v="A3400"/>
    <s v="大林發電廠"/>
    <n v="135909868"/>
    <n v="0"/>
    <n v="135909868"/>
  </r>
  <r>
    <n v="1"/>
    <s v="ALOE"/>
    <x v="0"/>
    <s v="自有營運設備"/>
    <x v="19"/>
    <x v="20"/>
    <s v="A3410"/>
    <s v="興達發電廠"/>
    <n v="63510"/>
    <n v="0"/>
    <n v="63510"/>
  </r>
  <r>
    <n v="1"/>
    <s v="ALOE"/>
    <x v="0"/>
    <s v="自有營運設備"/>
    <x v="19"/>
    <x v="20"/>
    <s v="A3500"/>
    <s v="第一核能發電廠"/>
    <n v="191971621"/>
    <n v="0"/>
    <n v="191971621"/>
  </r>
  <r>
    <n v="1"/>
    <s v="ALOE"/>
    <x v="0"/>
    <s v="自有營運設備"/>
    <x v="19"/>
    <x v="20"/>
    <s v="A3510"/>
    <s v="第二核能發電廠"/>
    <n v="25775058"/>
    <n v="0"/>
    <n v="25775058"/>
  </r>
  <r>
    <n v="1"/>
    <s v="ALOE"/>
    <x v="0"/>
    <s v="自有營運設備"/>
    <x v="19"/>
    <x v="20"/>
    <s v="A3520"/>
    <s v="第三核能發電廠"/>
    <n v="15411463"/>
    <n v="0"/>
    <n v="15411463"/>
  </r>
  <r>
    <n v="1"/>
    <s v="ALOE"/>
    <x v="0"/>
    <s v="自有營運設備"/>
    <x v="19"/>
    <x v="20"/>
    <s v="A3600"/>
    <s v="協和發電廠"/>
    <n v="345643781"/>
    <n v="0"/>
    <n v="345643781"/>
  </r>
  <r>
    <n v="1"/>
    <s v="ALOE"/>
    <x v="0"/>
    <s v="自有營運設備"/>
    <x v="19"/>
    <x v="20"/>
    <s v="A3700"/>
    <s v="通霄發電廠"/>
    <n v="8546708"/>
    <n v="0"/>
    <n v="8546708"/>
  </r>
  <r>
    <n v="1"/>
    <s v="ALOE"/>
    <x v="0"/>
    <s v="自有營運設備"/>
    <x v="19"/>
    <x v="20"/>
    <s v="A3900"/>
    <s v="尖山發電廠"/>
    <n v="39768817"/>
    <n v="0"/>
    <n v="39768817"/>
  </r>
  <r>
    <n v="1"/>
    <s v="ALOE"/>
    <x v="0"/>
    <s v="自有營運設備"/>
    <x v="19"/>
    <x v="20"/>
    <s v="A4700"/>
    <s v="台北供電區營運處"/>
    <n v="117859428"/>
    <n v="0"/>
    <n v="117859428"/>
  </r>
  <r>
    <n v="1"/>
    <s v="ALOE"/>
    <x v="0"/>
    <s v="自有營運設備"/>
    <x v="19"/>
    <x v="20"/>
    <s v="A4750"/>
    <s v="新桃供電區營運處"/>
    <n v="38375689"/>
    <n v="0"/>
    <n v="38375689"/>
  </r>
  <r>
    <n v="1"/>
    <s v="ALOE"/>
    <x v="0"/>
    <s v="自有營運設備"/>
    <x v="19"/>
    <x v="20"/>
    <s v="A4800"/>
    <s v="台中供電區營運處"/>
    <n v="22845360"/>
    <n v="0"/>
    <n v="22845360"/>
  </r>
  <r>
    <n v="1"/>
    <s v="ALOE"/>
    <x v="0"/>
    <s v="自有營運設備"/>
    <x v="19"/>
    <x v="20"/>
    <s v="A4850"/>
    <s v="嘉南供電區營運處"/>
    <n v="31062030"/>
    <n v="0"/>
    <n v="31062030"/>
  </r>
  <r>
    <n v="1"/>
    <s v="ALOE"/>
    <x v="0"/>
    <s v="自有營運設備"/>
    <x v="19"/>
    <x v="20"/>
    <s v="A4900"/>
    <s v="高屏供電區營運處"/>
    <n v="39163002"/>
    <n v="0"/>
    <n v="39163002"/>
  </r>
  <r>
    <n v="1"/>
    <s v="ALOE"/>
    <x v="0"/>
    <s v="自有營運設備"/>
    <x v="19"/>
    <x v="20"/>
    <s v="A4950"/>
    <s v="花東供電區營運處"/>
    <n v="6333981"/>
    <n v="0"/>
    <n v="6333981"/>
  </r>
  <r>
    <n v="1"/>
    <s v="ALOE"/>
    <x v="0"/>
    <s v="自有營運設備"/>
    <x v="19"/>
    <x v="20"/>
    <s v="A5130"/>
    <s v="訓練所"/>
    <n v="42051015"/>
    <n v="0"/>
    <n v="42051015"/>
  </r>
  <r>
    <n v="1"/>
    <s v="ALOE"/>
    <x v="0"/>
    <s v="自有營運設備"/>
    <x v="19"/>
    <x v="20"/>
    <s v="A5250"/>
    <s v="放射試驗室"/>
    <n v="2840768"/>
    <n v="0"/>
    <n v="2840768"/>
  </r>
  <r>
    <n v="1"/>
    <s v="ALOE"/>
    <x v="0"/>
    <s v="自有營運設備"/>
    <x v="19"/>
    <x v="20"/>
    <s v="A5340"/>
    <s v="電力修護處南部分處"/>
    <n v="11308898"/>
    <n v="0"/>
    <n v="11308898"/>
  </r>
  <r>
    <n v="1"/>
    <s v="ALOE"/>
    <x v="0"/>
    <s v="自有營運設備"/>
    <x v="19"/>
    <x v="20"/>
    <s v="A5420"/>
    <s v="電力修護處中部分處"/>
    <n v="256921"/>
    <n v="0"/>
    <n v="256921"/>
  </r>
  <r>
    <n v="1"/>
    <s v="ALOE"/>
    <x v="0"/>
    <s v="自有營運設備"/>
    <x v="19"/>
    <x v="20"/>
    <s v="A5450"/>
    <s v="電力通信處"/>
    <n v="678698"/>
    <n v="0"/>
    <n v="678698"/>
  </r>
  <r>
    <n v="1"/>
    <s v="ALOE"/>
    <x v="0"/>
    <s v="自有營運設備"/>
    <x v="19"/>
    <x v="20"/>
    <s v="A5460"/>
    <s v="綜合研究所"/>
    <n v="3474060"/>
    <n v="0"/>
    <n v="3474060"/>
  </r>
  <r>
    <n v="1"/>
    <s v="ALOE"/>
    <x v="0"/>
    <s v="自有營運設備"/>
    <x v="19"/>
    <x v="20"/>
    <s v="A6020"/>
    <s v="綜合施工處"/>
    <n v="2749278"/>
    <n v="0"/>
    <n v="2749278"/>
  </r>
  <r>
    <n v="1"/>
    <s v="ALOE"/>
    <x v="0"/>
    <s v="自有營運設備"/>
    <x v="19"/>
    <x v="20"/>
    <s v="A6330"/>
    <s v="核能火力發電工程處"/>
    <n v="56107247"/>
    <n v="0"/>
    <n v="56107247"/>
  </r>
  <r>
    <n v="1"/>
    <s v="ALOE"/>
    <x v="0"/>
    <s v="自有營運設備"/>
    <x v="19"/>
    <x v="20"/>
    <s v="A6540"/>
    <s v="輸變電工程處北區施工處"/>
    <n v="52868612"/>
    <n v="0"/>
    <n v="52868612"/>
  </r>
  <r>
    <n v="1"/>
    <s v="ALOE"/>
    <x v="0"/>
    <s v="自有營運設備"/>
    <x v="19"/>
    <x v="20"/>
    <s v="A6550"/>
    <s v="輸變電工程處中區施工處"/>
    <n v="7302151"/>
    <n v="0"/>
    <n v="7302151"/>
  </r>
  <r>
    <n v="1"/>
    <s v="ALOE"/>
    <x v="0"/>
    <s v="自有營運設備"/>
    <x v="19"/>
    <x v="20"/>
    <s v="A6900"/>
    <s v="台中煤倉工務所"/>
    <n v="913192"/>
    <n v="0"/>
    <n v="913192"/>
  </r>
  <r>
    <n v="1"/>
    <s v="ALOE"/>
    <x v="0"/>
    <s v="自有營運設備"/>
    <x v="20"/>
    <x v="21"/>
    <s v="A3200"/>
    <s v="林口發電廠"/>
    <n v="125323960"/>
    <n v="0"/>
    <n v="125323960"/>
  </r>
  <r>
    <n v="1"/>
    <s v="ALOE"/>
    <x v="0"/>
    <s v="自有營運設備"/>
    <x v="20"/>
    <x v="21"/>
    <s v="A3400"/>
    <s v="大林發電廠"/>
    <n v="1140768128"/>
    <n v="0"/>
    <n v="1140768128"/>
  </r>
  <r>
    <n v="1"/>
    <s v="ALOE"/>
    <x v="0"/>
    <s v="自有營運設備"/>
    <x v="20"/>
    <x v="21"/>
    <s v="A3410"/>
    <s v="興達發電廠"/>
    <n v="1944143"/>
    <n v="0"/>
    <n v="1944143"/>
  </r>
  <r>
    <n v="1"/>
    <s v="ALOE"/>
    <x v="0"/>
    <s v="自有營運設備"/>
    <x v="20"/>
    <x v="21"/>
    <s v="A3600"/>
    <s v="協和發電廠"/>
    <n v="3323312322"/>
    <n v="0"/>
    <n v="3323312322"/>
  </r>
  <r>
    <n v="1"/>
    <s v="ALOE"/>
    <x v="0"/>
    <s v="自有營運設備"/>
    <x v="20"/>
    <x v="21"/>
    <s v="A3710"/>
    <s v="台中發電廠"/>
    <n v="440404"/>
    <n v="0"/>
    <n v="440404"/>
  </r>
  <r>
    <n v="1"/>
    <s v="ALOE"/>
    <x v="0"/>
    <s v="自有營運設備"/>
    <x v="21"/>
    <x v="22"/>
    <s v="A3700"/>
    <s v="通霄發電廠"/>
    <n v="26341715"/>
    <n v="0"/>
    <n v="26341715"/>
  </r>
  <r>
    <n v="1"/>
    <s v="ALOE"/>
    <x v="0"/>
    <s v="自有營運設備"/>
    <x v="22"/>
    <x v="23"/>
    <s v="A3400"/>
    <s v="大林發電廠"/>
    <n v="5333119"/>
    <n v="0"/>
    <n v="5333119"/>
  </r>
  <r>
    <n v="1"/>
    <s v="ALOE"/>
    <x v="0"/>
    <s v="自有營運設備"/>
    <x v="22"/>
    <x v="23"/>
    <s v="A3900"/>
    <s v="尖山發電廠"/>
    <n v="1402081"/>
    <n v="0"/>
    <n v="1402081"/>
  </r>
  <r>
    <n v="1"/>
    <s v="ALOE"/>
    <x v="0"/>
    <s v="自有營運設備"/>
    <x v="22"/>
    <x v="23"/>
    <s v="A3910"/>
    <s v="塔山發電廠"/>
    <n v="368408"/>
    <n v="0"/>
    <n v="368408"/>
  </r>
  <r>
    <n v="1"/>
    <s v="ALOE"/>
    <x v="0"/>
    <s v="自有營運設備"/>
    <x v="23"/>
    <x v="24"/>
    <s v="A3500"/>
    <s v="第一核能發電廠"/>
    <n v="7131430372"/>
    <n v="0"/>
    <n v="7131430372"/>
  </r>
  <r>
    <n v="1"/>
    <s v="ALOE"/>
    <x v="0"/>
    <s v="自有營運設備"/>
    <x v="23"/>
    <x v="24"/>
    <s v="A3510"/>
    <s v="第二核能發電廠"/>
    <n v="16550994"/>
    <n v="0"/>
    <n v="16550994"/>
  </r>
  <r>
    <n v="1"/>
    <s v="ALOE"/>
    <x v="0"/>
    <s v="自有營運設備"/>
    <x v="23"/>
    <x v="24"/>
    <s v="A3520"/>
    <s v="第三核能發電廠"/>
    <n v="110286017"/>
    <n v="0"/>
    <n v="110286017"/>
  </r>
  <r>
    <n v="1"/>
    <s v="ALOE"/>
    <x v="0"/>
    <s v="自有營運設備"/>
    <x v="24"/>
    <x v="25"/>
    <s v="A2030"/>
    <s v="萬大發電廠"/>
    <n v="1445780221"/>
    <n v="0"/>
    <n v="1445780221"/>
  </r>
  <r>
    <n v="1"/>
    <s v="ALOE"/>
    <x v="0"/>
    <s v="自有營運設備"/>
    <x v="24"/>
    <x v="25"/>
    <s v="A2040"/>
    <s v="大觀發電廠"/>
    <n v="2829990780"/>
    <n v="0"/>
    <n v="2829990780"/>
  </r>
  <r>
    <n v="1"/>
    <s v="ALOE"/>
    <x v="0"/>
    <s v="自有營運設備"/>
    <x v="24"/>
    <x v="25"/>
    <s v="A2050"/>
    <s v="明潭發電廠"/>
    <n v="629135596"/>
    <n v="0"/>
    <n v="629135596"/>
  </r>
  <r>
    <n v="1"/>
    <s v="ALOE"/>
    <x v="0"/>
    <s v="自有營運設備"/>
    <x v="24"/>
    <x v="25"/>
    <s v="A2250"/>
    <s v="東部發電廠"/>
    <n v="2041867224"/>
    <n v="0"/>
    <n v="2041867224"/>
  </r>
  <r>
    <n v="1"/>
    <s v="ALOE"/>
    <x v="0"/>
    <s v="自有營運設備"/>
    <x v="24"/>
    <x v="25"/>
    <s v="A2310"/>
    <s v="蘭陽發電廠"/>
    <n v="665467661"/>
    <n v="0"/>
    <n v="665467661"/>
  </r>
  <r>
    <n v="1"/>
    <s v="ALOE"/>
    <x v="0"/>
    <s v="自有營運設備"/>
    <x v="24"/>
    <x v="25"/>
    <s v="A2360"/>
    <s v="桂山發電廠"/>
    <n v="824730636"/>
    <n v="0"/>
    <n v="824730636"/>
  </r>
  <r>
    <n v="1"/>
    <s v="ALOE"/>
    <x v="0"/>
    <s v="自有營運設備"/>
    <x v="24"/>
    <x v="25"/>
    <s v="A2550"/>
    <s v="大甲溪發電廠"/>
    <n v="5720096731"/>
    <n v="0"/>
    <n v="5720096731"/>
  </r>
  <r>
    <n v="1"/>
    <s v="ALOE"/>
    <x v="0"/>
    <s v="自有營運設備"/>
    <x v="24"/>
    <x v="25"/>
    <s v="A2570"/>
    <s v="卓蘭發電廠"/>
    <n v="1685694"/>
    <n v="0"/>
    <n v="1685694"/>
  </r>
  <r>
    <n v="1"/>
    <s v="ALOE"/>
    <x v="0"/>
    <s v="自有營運設備"/>
    <x v="24"/>
    <x v="25"/>
    <s v="A2710"/>
    <s v="高屏發電廠"/>
    <n v="161766172"/>
    <n v="0"/>
    <n v="161766172"/>
  </r>
  <r>
    <n v="1"/>
    <s v="ALOE"/>
    <x v="0"/>
    <s v="自有營運設備"/>
    <x v="25"/>
    <x v="26"/>
    <s v="A2040"/>
    <s v="大觀發電廠"/>
    <n v="16449459"/>
    <n v="0"/>
    <n v="16449459"/>
  </r>
  <r>
    <n v="1"/>
    <s v="ALOE"/>
    <x v="0"/>
    <s v="自有營運設備"/>
    <x v="26"/>
    <x v="27"/>
    <s v="A4700"/>
    <s v="台北供電區營運處"/>
    <n v="771104047"/>
    <n v="0"/>
    <n v="771104047"/>
  </r>
  <r>
    <n v="1"/>
    <s v="ALOE"/>
    <x v="0"/>
    <s v="自有營運設備"/>
    <x v="26"/>
    <x v="27"/>
    <s v="A4750"/>
    <s v="新桃供電區營運處"/>
    <n v="482677461"/>
    <n v="0"/>
    <n v="482677461"/>
  </r>
  <r>
    <n v="1"/>
    <s v="ALOE"/>
    <x v="0"/>
    <s v="自有營運設備"/>
    <x v="26"/>
    <x v="27"/>
    <s v="A4800"/>
    <s v="台中供電區營運處"/>
    <n v="471530429"/>
    <n v="0"/>
    <n v="471530429"/>
  </r>
  <r>
    <n v="1"/>
    <s v="ALOE"/>
    <x v="0"/>
    <s v="自有營運設備"/>
    <x v="26"/>
    <x v="27"/>
    <s v="A4850"/>
    <s v="嘉南供電區營運處"/>
    <n v="340303714"/>
    <n v="0"/>
    <n v="340303714"/>
  </r>
  <r>
    <n v="1"/>
    <s v="ALOE"/>
    <x v="0"/>
    <s v="自有營運設備"/>
    <x v="26"/>
    <x v="27"/>
    <s v="A4900"/>
    <s v="高屏供電區營運處"/>
    <n v="404037171"/>
    <n v="0"/>
    <n v="404037171"/>
  </r>
  <r>
    <n v="1"/>
    <s v="ALOE"/>
    <x v="0"/>
    <s v="自有營運設備"/>
    <x v="26"/>
    <x v="27"/>
    <s v="A4950"/>
    <s v="花東供電區營運處"/>
    <n v="35448982"/>
    <n v="0"/>
    <n v="35448982"/>
  </r>
  <r>
    <n v="1"/>
    <s v="ALOE"/>
    <x v="0"/>
    <s v="自有營運設備"/>
    <x v="27"/>
    <x v="28"/>
    <s v="A101D"/>
    <s v="基隆區營業處-配電"/>
    <n v="35023158"/>
    <n v="0"/>
    <n v="35023158"/>
  </r>
  <r>
    <n v="1"/>
    <s v="ALOE"/>
    <x v="0"/>
    <s v="自有營運設備"/>
    <x v="27"/>
    <x v="28"/>
    <s v="A102D"/>
    <s v="台北市區營業處-配電"/>
    <n v="641858601"/>
    <n v="0"/>
    <n v="641858601"/>
  </r>
  <r>
    <n v="1"/>
    <s v="ALOE"/>
    <x v="0"/>
    <s v="自有營運設備"/>
    <x v="27"/>
    <x v="28"/>
    <s v="A103D"/>
    <s v="桃園區營業處-配電"/>
    <n v="36483354"/>
    <n v="0"/>
    <n v="36483354"/>
  </r>
  <r>
    <n v="1"/>
    <s v="ALOE"/>
    <x v="0"/>
    <s v="自有營運設備"/>
    <x v="27"/>
    <x v="28"/>
    <s v="A104D"/>
    <s v="新竹區營業處-配電"/>
    <n v="37243610"/>
    <n v="0"/>
    <n v="37243610"/>
  </r>
  <r>
    <n v="1"/>
    <s v="ALOE"/>
    <x v="0"/>
    <s v="自有營運設備"/>
    <x v="27"/>
    <x v="28"/>
    <s v="A105D"/>
    <s v="台中區營業處-配電"/>
    <n v="111318401"/>
    <n v="0"/>
    <n v="111318401"/>
  </r>
  <r>
    <n v="1"/>
    <s v="ALOE"/>
    <x v="0"/>
    <s v="自有營運設備"/>
    <x v="27"/>
    <x v="28"/>
    <s v="A106D"/>
    <s v="彰化區營業處-配電"/>
    <n v="61039510"/>
    <n v="0"/>
    <n v="61039510"/>
  </r>
  <r>
    <n v="1"/>
    <s v="ALOE"/>
    <x v="0"/>
    <s v="自有營運設備"/>
    <x v="27"/>
    <x v="28"/>
    <s v="A107D"/>
    <s v="嘉義區營業處-配電"/>
    <n v="22288490"/>
    <n v="0"/>
    <n v="22288490"/>
  </r>
  <r>
    <n v="1"/>
    <s v="ALOE"/>
    <x v="0"/>
    <s v="自有營運設備"/>
    <x v="27"/>
    <x v="28"/>
    <s v="A108D"/>
    <s v="台南區營業處-配電"/>
    <n v="123151422"/>
    <n v="0"/>
    <n v="123151422"/>
  </r>
  <r>
    <n v="1"/>
    <s v="ALOE"/>
    <x v="0"/>
    <s v="自有營運設備"/>
    <x v="27"/>
    <x v="28"/>
    <s v="A109D"/>
    <s v="高雄區營業處-配電"/>
    <n v="149715085"/>
    <n v="0"/>
    <n v="149715085"/>
  </r>
  <r>
    <n v="1"/>
    <s v="ALOE"/>
    <x v="0"/>
    <s v="自有營運設備"/>
    <x v="27"/>
    <x v="28"/>
    <s v="A110D"/>
    <s v="屏東區營業處-配電"/>
    <n v="29899911"/>
    <n v="0"/>
    <n v="29899911"/>
  </r>
  <r>
    <n v="1"/>
    <s v="ALOE"/>
    <x v="0"/>
    <s v="自有營運設備"/>
    <x v="27"/>
    <x v="28"/>
    <s v="A111D"/>
    <s v="台東區營業處-配電"/>
    <n v="10070976"/>
    <n v="0"/>
    <n v="10070976"/>
  </r>
  <r>
    <n v="1"/>
    <s v="ALOE"/>
    <x v="0"/>
    <s v="自有營運設備"/>
    <x v="27"/>
    <x v="28"/>
    <s v="A112D"/>
    <s v="花蓮區營業處-配電"/>
    <n v="11172974"/>
    <n v="0"/>
    <n v="11172974"/>
  </r>
  <r>
    <n v="1"/>
    <s v="ALOE"/>
    <x v="0"/>
    <s v="自有營運設備"/>
    <x v="27"/>
    <x v="28"/>
    <s v="A113D"/>
    <s v="宜蘭區營業處-配電"/>
    <n v="7452197"/>
    <n v="0"/>
    <n v="7452197"/>
  </r>
  <r>
    <n v="1"/>
    <s v="ALOE"/>
    <x v="0"/>
    <s v="自有營運設備"/>
    <x v="27"/>
    <x v="28"/>
    <s v="A114D"/>
    <s v="澎湖區營業處-配電"/>
    <n v="9825350"/>
    <n v="0"/>
    <n v="9825350"/>
  </r>
  <r>
    <n v="1"/>
    <s v="ALOE"/>
    <x v="0"/>
    <s v="自有營運設備"/>
    <x v="27"/>
    <x v="28"/>
    <s v="A115D"/>
    <s v="台北南區營業處-配電"/>
    <n v="172547351"/>
    <n v="0"/>
    <n v="172547351"/>
  </r>
  <r>
    <n v="1"/>
    <s v="ALOE"/>
    <x v="0"/>
    <s v="自有營運設備"/>
    <x v="27"/>
    <x v="28"/>
    <s v="A116D"/>
    <s v="台北北區營業處-配電"/>
    <n v="133870687"/>
    <n v="0"/>
    <n v="133870687"/>
  </r>
  <r>
    <n v="1"/>
    <s v="ALOE"/>
    <x v="0"/>
    <s v="自有營運設備"/>
    <x v="27"/>
    <x v="28"/>
    <s v="A117D"/>
    <s v="台北西區營業處-配電"/>
    <n v="27468437"/>
    <n v="0"/>
    <n v="27468437"/>
  </r>
  <r>
    <n v="1"/>
    <s v="ALOE"/>
    <x v="0"/>
    <s v="自有營運設備"/>
    <x v="27"/>
    <x v="28"/>
    <s v="A118D"/>
    <s v="南投區營業處-配電"/>
    <n v="34436116"/>
    <n v="0"/>
    <n v="34436116"/>
  </r>
  <r>
    <n v="1"/>
    <s v="ALOE"/>
    <x v="0"/>
    <s v="自有營運設備"/>
    <x v="27"/>
    <x v="28"/>
    <s v="A119D"/>
    <s v="鳳山區營業處-配電"/>
    <n v="35214928"/>
    <n v="0"/>
    <n v="35214928"/>
  </r>
  <r>
    <n v="1"/>
    <s v="ALOE"/>
    <x v="0"/>
    <s v="自有營運設備"/>
    <x v="27"/>
    <x v="28"/>
    <s v="A120D"/>
    <s v="雲林區營業處-配電"/>
    <n v="29382787"/>
    <n v="0"/>
    <n v="29382787"/>
  </r>
  <r>
    <n v="1"/>
    <s v="ALOE"/>
    <x v="0"/>
    <s v="自有營運設備"/>
    <x v="27"/>
    <x v="28"/>
    <s v="A121D"/>
    <s v="新營區營業處-配電"/>
    <n v="5157198"/>
    <n v="0"/>
    <n v="5157198"/>
  </r>
  <r>
    <n v="1"/>
    <s v="ALOE"/>
    <x v="0"/>
    <s v="自有營運設備"/>
    <x v="27"/>
    <x v="28"/>
    <s v="A122D"/>
    <s v="苗栗區營業處-配電"/>
    <n v="13295581"/>
    <n v="0"/>
    <n v="13295581"/>
  </r>
  <r>
    <n v="1"/>
    <s v="ALOE"/>
    <x v="0"/>
    <s v="自有營運設備"/>
    <x v="27"/>
    <x v="28"/>
    <s v="A124D"/>
    <s v="馬祖區營業處-配電"/>
    <n v="200541"/>
    <n v="0"/>
    <n v="200541"/>
  </r>
  <r>
    <n v="1"/>
    <s v="ALOE"/>
    <x v="0"/>
    <s v="自有營運設備"/>
    <x v="28"/>
    <x v="29"/>
    <s v="A0060"/>
    <s v="電力調度處"/>
    <n v="112469"/>
    <n v="0"/>
    <n v="112469"/>
  </r>
  <r>
    <n v="1"/>
    <s v="ALOE"/>
    <x v="0"/>
    <s v="自有營運設備"/>
    <x v="28"/>
    <x v="29"/>
    <s v="A0150"/>
    <s v="電源開發處"/>
    <n v="78550"/>
    <n v="0"/>
    <n v="78550"/>
  </r>
  <r>
    <n v="1"/>
    <s v="ALOE"/>
    <x v="0"/>
    <s v="自有營運設備"/>
    <x v="28"/>
    <x v="29"/>
    <s v="A0170"/>
    <s v="營建處"/>
    <n v="3351"/>
    <n v="0"/>
    <n v="3351"/>
  </r>
  <r>
    <n v="1"/>
    <s v="ALOE"/>
    <x v="0"/>
    <s v="自有營運設備"/>
    <x v="28"/>
    <x v="29"/>
    <s v="A0270"/>
    <s v="核能技術處"/>
    <n v="4744"/>
    <n v="0"/>
    <n v="4744"/>
  </r>
  <r>
    <n v="1"/>
    <s v="ALOE"/>
    <x v="0"/>
    <s v="自有營運設備"/>
    <x v="28"/>
    <x v="29"/>
    <s v="A0560"/>
    <s v="核能發電處"/>
    <n v="175771"/>
    <n v="0"/>
    <n v="175771"/>
  </r>
  <r>
    <n v="1"/>
    <s v="ALOE"/>
    <x v="0"/>
    <s v="自有營運設備"/>
    <x v="28"/>
    <x v="29"/>
    <s v="A101D"/>
    <s v="基隆區營業處-配電"/>
    <n v="80921"/>
    <n v="0"/>
    <n v="80921"/>
  </r>
  <r>
    <n v="1"/>
    <s v="ALOE"/>
    <x v="0"/>
    <s v="自有營運設備"/>
    <x v="28"/>
    <x v="29"/>
    <s v="A102D"/>
    <s v="台北市區營業處-配電"/>
    <n v="112802"/>
    <n v="0"/>
    <n v="112802"/>
  </r>
  <r>
    <n v="1"/>
    <s v="ALOE"/>
    <x v="0"/>
    <s v="自有營運設備"/>
    <x v="28"/>
    <x v="29"/>
    <s v="A103D"/>
    <s v="桃園區營業處-配電"/>
    <n v="207948"/>
    <n v="0"/>
    <n v="207948"/>
  </r>
  <r>
    <n v="1"/>
    <s v="ALOE"/>
    <x v="0"/>
    <s v="自有營運設備"/>
    <x v="28"/>
    <x v="29"/>
    <s v="A104D"/>
    <s v="新竹區營業處-配電"/>
    <n v="315356"/>
    <n v="0"/>
    <n v="315356"/>
  </r>
  <r>
    <n v="1"/>
    <s v="ALOE"/>
    <x v="0"/>
    <s v="自有營運設備"/>
    <x v="28"/>
    <x v="29"/>
    <s v="A105D"/>
    <s v="台中區營業處-配電"/>
    <n v="644463"/>
    <n v="0"/>
    <n v="644463"/>
  </r>
  <r>
    <n v="1"/>
    <s v="ALOE"/>
    <x v="0"/>
    <s v="自有營運設備"/>
    <x v="28"/>
    <x v="29"/>
    <s v="A1060"/>
    <s v="彰化區營業處"/>
    <n v="834"/>
    <n v="0"/>
    <n v="834"/>
  </r>
  <r>
    <n v="1"/>
    <s v="ALOE"/>
    <x v="0"/>
    <s v="自有營運設備"/>
    <x v="28"/>
    <x v="29"/>
    <s v="A106D"/>
    <s v="彰化區營業處-配電"/>
    <n v="201872"/>
    <n v="0"/>
    <n v="201872"/>
  </r>
  <r>
    <n v="1"/>
    <s v="ALOE"/>
    <x v="0"/>
    <s v="自有營運設備"/>
    <x v="28"/>
    <x v="29"/>
    <s v="A107D"/>
    <s v="嘉義區營業處-配電"/>
    <n v="292375"/>
    <n v="0"/>
    <n v="292375"/>
  </r>
  <r>
    <n v="1"/>
    <s v="ALOE"/>
    <x v="0"/>
    <s v="自有營運設備"/>
    <x v="28"/>
    <x v="29"/>
    <s v="A108D"/>
    <s v="台南區營業處-配電"/>
    <n v="197458"/>
    <n v="0"/>
    <n v="197458"/>
  </r>
  <r>
    <n v="1"/>
    <s v="ALOE"/>
    <x v="0"/>
    <s v="自有營運設備"/>
    <x v="28"/>
    <x v="29"/>
    <s v="A109D"/>
    <s v="高雄區營業處-配電"/>
    <n v="88685"/>
    <n v="0"/>
    <n v="88685"/>
  </r>
  <r>
    <n v="1"/>
    <s v="ALOE"/>
    <x v="0"/>
    <s v="自有營運設備"/>
    <x v="28"/>
    <x v="29"/>
    <s v="A110D"/>
    <s v="屏東區營業處-配電"/>
    <n v="184181"/>
    <n v="0"/>
    <n v="184181"/>
  </r>
  <r>
    <n v="1"/>
    <s v="ALOE"/>
    <x v="0"/>
    <s v="自有營運設備"/>
    <x v="28"/>
    <x v="29"/>
    <s v="A111D"/>
    <s v="台東區營業處-配電"/>
    <n v="221647"/>
    <n v="0"/>
    <n v="221647"/>
  </r>
  <r>
    <n v="1"/>
    <s v="ALOE"/>
    <x v="0"/>
    <s v="自有營運設備"/>
    <x v="28"/>
    <x v="29"/>
    <s v="A112D"/>
    <s v="花蓮區營業處-配電"/>
    <n v="31724"/>
    <n v="0"/>
    <n v="31724"/>
  </r>
  <r>
    <n v="1"/>
    <s v="ALOE"/>
    <x v="0"/>
    <s v="自有營運設備"/>
    <x v="28"/>
    <x v="29"/>
    <s v="A113D"/>
    <s v="宜蘭區營業處-配電"/>
    <n v="85562"/>
    <n v="0"/>
    <n v="85562"/>
  </r>
  <r>
    <n v="1"/>
    <s v="ALOE"/>
    <x v="0"/>
    <s v="自有營運設備"/>
    <x v="28"/>
    <x v="29"/>
    <s v="A114D"/>
    <s v="澎湖區營業處-配電"/>
    <n v="237566"/>
    <n v="0"/>
    <n v="237566"/>
  </r>
  <r>
    <n v="1"/>
    <s v="ALOE"/>
    <x v="0"/>
    <s v="自有營運設備"/>
    <x v="28"/>
    <x v="29"/>
    <s v="A115D"/>
    <s v="台北南區營業處-配電"/>
    <n v="32162"/>
    <n v="0"/>
    <n v="32162"/>
  </r>
  <r>
    <n v="1"/>
    <s v="ALOE"/>
    <x v="0"/>
    <s v="自有營運設備"/>
    <x v="28"/>
    <x v="29"/>
    <s v="A116D"/>
    <s v="台北北區營業處-配電"/>
    <n v="19243"/>
    <n v="0"/>
    <n v="19243"/>
  </r>
  <r>
    <n v="1"/>
    <s v="ALOE"/>
    <x v="0"/>
    <s v="自有營運設備"/>
    <x v="28"/>
    <x v="29"/>
    <s v="A117D"/>
    <s v="台北西區營業處-配電"/>
    <n v="28235"/>
    <n v="0"/>
    <n v="28235"/>
  </r>
  <r>
    <n v="1"/>
    <s v="ALOE"/>
    <x v="0"/>
    <s v="自有營運設備"/>
    <x v="28"/>
    <x v="29"/>
    <s v="A118D"/>
    <s v="南投區營業處-配電"/>
    <n v="45305"/>
    <n v="0"/>
    <n v="45305"/>
  </r>
  <r>
    <n v="1"/>
    <s v="ALOE"/>
    <x v="0"/>
    <s v="自有營運設備"/>
    <x v="28"/>
    <x v="29"/>
    <s v="A119D"/>
    <s v="鳳山區營業處-配電"/>
    <n v="53619"/>
    <n v="0"/>
    <n v="53619"/>
  </r>
  <r>
    <n v="1"/>
    <s v="ALOE"/>
    <x v="0"/>
    <s v="自有營運設備"/>
    <x v="28"/>
    <x v="29"/>
    <s v="A120D"/>
    <s v="雲林區營業處-配電"/>
    <n v="84289"/>
    <n v="0"/>
    <n v="84289"/>
  </r>
  <r>
    <n v="1"/>
    <s v="ALOE"/>
    <x v="0"/>
    <s v="自有營運設備"/>
    <x v="28"/>
    <x v="29"/>
    <s v="A121D"/>
    <s v="新營區營業處-配電"/>
    <n v="60728"/>
    <n v="0"/>
    <n v="60728"/>
  </r>
  <r>
    <n v="1"/>
    <s v="ALOE"/>
    <x v="0"/>
    <s v="自有營運設備"/>
    <x v="28"/>
    <x v="29"/>
    <s v="A122D"/>
    <s v="苗栗區營業處-配電"/>
    <n v="28893"/>
    <n v="0"/>
    <n v="28893"/>
  </r>
  <r>
    <n v="1"/>
    <s v="ALOE"/>
    <x v="0"/>
    <s v="自有營運設備"/>
    <x v="28"/>
    <x v="29"/>
    <s v="A2030"/>
    <s v="萬大發電廠"/>
    <n v="151804"/>
    <n v="0"/>
    <n v="151804"/>
  </r>
  <r>
    <n v="1"/>
    <s v="ALOE"/>
    <x v="0"/>
    <s v="自有營運設備"/>
    <x v="28"/>
    <x v="29"/>
    <s v="A2040"/>
    <s v="大觀發電廠"/>
    <n v="336391"/>
    <n v="0"/>
    <n v="336391"/>
  </r>
  <r>
    <n v="1"/>
    <s v="ALOE"/>
    <x v="0"/>
    <s v="自有營運設備"/>
    <x v="28"/>
    <x v="29"/>
    <s v="A2050"/>
    <s v="明潭發電廠"/>
    <n v="433733"/>
    <n v="0"/>
    <n v="433733"/>
  </r>
  <r>
    <n v="1"/>
    <s v="ALOE"/>
    <x v="0"/>
    <s v="自有營運設備"/>
    <x v="28"/>
    <x v="29"/>
    <s v="A2250"/>
    <s v="東部發電廠"/>
    <n v="556324"/>
    <n v="0"/>
    <n v="556324"/>
  </r>
  <r>
    <n v="1"/>
    <s v="ALOE"/>
    <x v="0"/>
    <s v="自有營運設備"/>
    <x v="28"/>
    <x v="29"/>
    <s v="A2310"/>
    <s v="蘭陽發電廠"/>
    <n v="120094"/>
    <n v="0"/>
    <n v="120094"/>
  </r>
  <r>
    <n v="1"/>
    <s v="ALOE"/>
    <x v="0"/>
    <s v="自有營運設備"/>
    <x v="28"/>
    <x v="29"/>
    <s v="A2360"/>
    <s v="桂山發電廠"/>
    <n v="130685"/>
    <n v="0"/>
    <n v="130685"/>
  </r>
  <r>
    <n v="1"/>
    <s v="ALOE"/>
    <x v="0"/>
    <s v="自有營運設備"/>
    <x v="28"/>
    <x v="29"/>
    <s v="A2550"/>
    <s v="大甲溪發電廠"/>
    <n v="2207095"/>
    <n v="0"/>
    <n v="2207095"/>
  </r>
  <r>
    <n v="1"/>
    <s v="ALOE"/>
    <x v="0"/>
    <s v="自有營運設備"/>
    <x v="28"/>
    <x v="29"/>
    <s v="A2710"/>
    <s v="高屏發電廠"/>
    <n v="176703"/>
    <n v="0"/>
    <n v="176703"/>
  </r>
  <r>
    <n v="1"/>
    <s v="ALOE"/>
    <x v="0"/>
    <s v="自有營運設備"/>
    <x v="28"/>
    <x v="29"/>
    <s v="A3200"/>
    <s v="林口發電廠"/>
    <n v="342124"/>
    <n v="0"/>
    <n v="342124"/>
  </r>
  <r>
    <n v="1"/>
    <s v="ALOE"/>
    <x v="0"/>
    <s v="自有營運設備"/>
    <x v="28"/>
    <x v="29"/>
    <s v="A3300"/>
    <s v="南部發電廠"/>
    <n v="583661"/>
    <n v="0"/>
    <n v="583661"/>
  </r>
  <r>
    <n v="1"/>
    <s v="ALOE"/>
    <x v="0"/>
    <s v="自有營運設備"/>
    <x v="28"/>
    <x v="29"/>
    <s v="A3400"/>
    <s v="大林發電廠"/>
    <n v="2165548"/>
    <n v="0"/>
    <n v="2165548"/>
  </r>
  <r>
    <n v="1"/>
    <s v="ALOE"/>
    <x v="0"/>
    <s v="自有營運設備"/>
    <x v="28"/>
    <x v="29"/>
    <s v="A3500"/>
    <s v="第一核能發電廠"/>
    <n v="1814964"/>
    <n v="0"/>
    <n v="1814964"/>
  </r>
  <r>
    <n v="1"/>
    <s v="ALOE"/>
    <x v="0"/>
    <s v="自有營運設備"/>
    <x v="28"/>
    <x v="29"/>
    <s v="A3510"/>
    <s v="第二核能發電廠"/>
    <n v="2212585"/>
    <n v="0"/>
    <n v="2212585"/>
  </r>
  <r>
    <n v="1"/>
    <s v="ALOE"/>
    <x v="0"/>
    <s v="自有營運設備"/>
    <x v="28"/>
    <x v="29"/>
    <s v="A3520"/>
    <s v="第三核能發電廠"/>
    <n v="16528677"/>
    <n v="0"/>
    <n v="16528677"/>
  </r>
  <r>
    <n v="1"/>
    <s v="ALOE"/>
    <x v="0"/>
    <s v="自有營運設備"/>
    <x v="28"/>
    <x v="29"/>
    <s v="A3600"/>
    <s v="協和發電廠"/>
    <n v="1067089"/>
    <n v="0"/>
    <n v="1067089"/>
  </r>
  <r>
    <n v="1"/>
    <s v="ALOE"/>
    <x v="0"/>
    <s v="自有營運設備"/>
    <x v="28"/>
    <x v="29"/>
    <s v="A3700"/>
    <s v="通霄發電廠"/>
    <n v="167816"/>
    <n v="0"/>
    <n v="167816"/>
  </r>
  <r>
    <n v="1"/>
    <s v="ALOE"/>
    <x v="0"/>
    <s v="自有營運設備"/>
    <x v="28"/>
    <x v="29"/>
    <s v="A3710"/>
    <s v="台中發電廠"/>
    <n v="147339"/>
    <n v="0"/>
    <n v="147339"/>
  </r>
  <r>
    <n v="1"/>
    <s v="ALOE"/>
    <x v="0"/>
    <s v="自有營運設備"/>
    <x v="28"/>
    <x v="29"/>
    <s v="A4700"/>
    <s v="台北供電區營運處"/>
    <n v="135922"/>
    <n v="0"/>
    <n v="135922"/>
  </r>
  <r>
    <n v="1"/>
    <s v="ALOE"/>
    <x v="0"/>
    <s v="自有營運設備"/>
    <x v="28"/>
    <x v="29"/>
    <s v="A4750"/>
    <s v="新桃供電區營運處"/>
    <n v="176952"/>
    <n v="0"/>
    <n v="176952"/>
  </r>
  <r>
    <n v="1"/>
    <s v="ALOE"/>
    <x v="0"/>
    <s v="自有營運設備"/>
    <x v="28"/>
    <x v="29"/>
    <s v="A4800"/>
    <s v="台中供電區營運處"/>
    <n v="48289"/>
    <n v="0"/>
    <n v="48289"/>
  </r>
  <r>
    <n v="1"/>
    <s v="ALOE"/>
    <x v="0"/>
    <s v="自有營運設備"/>
    <x v="28"/>
    <x v="29"/>
    <s v="A4850"/>
    <s v="嘉南供電區營運處"/>
    <n v="255378"/>
    <n v="0"/>
    <n v="255378"/>
  </r>
  <r>
    <n v="1"/>
    <s v="ALOE"/>
    <x v="0"/>
    <s v="自有營運設備"/>
    <x v="28"/>
    <x v="29"/>
    <s v="A4900"/>
    <s v="高屏供電區營運處"/>
    <n v="31168"/>
    <n v="0"/>
    <n v="31168"/>
  </r>
  <r>
    <n v="1"/>
    <s v="ALOE"/>
    <x v="0"/>
    <s v="自有營運設備"/>
    <x v="28"/>
    <x v="29"/>
    <s v="A5130"/>
    <s v="訓練所"/>
    <n v="6487154"/>
    <n v="0"/>
    <n v="6487154"/>
  </r>
  <r>
    <n v="1"/>
    <s v="ALOE"/>
    <x v="0"/>
    <s v="自有營運設備"/>
    <x v="28"/>
    <x v="29"/>
    <s v="A5250"/>
    <s v="放射試驗室"/>
    <n v="140721"/>
    <n v="0"/>
    <n v="140721"/>
  </r>
  <r>
    <n v="1"/>
    <s v="ALOE"/>
    <x v="0"/>
    <s v="自有營運設備"/>
    <x v="28"/>
    <x v="29"/>
    <s v="A5330"/>
    <s v="電力修護處"/>
    <n v="3362467"/>
    <n v="0"/>
    <n v="3362467"/>
  </r>
  <r>
    <n v="1"/>
    <s v="ALOE"/>
    <x v="0"/>
    <s v="自有營運設備"/>
    <x v="28"/>
    <x v="29"/>
    <s v="A5340"/>
    <s v="電力修護處南部分處"/>
    <n v="1181"/>
    <n v="0"/>
    <n v="1181"/>
  </r>
  <r>
    <n v="1"/>
    <s v="ALOE"/>
    <x v="0"/>
    <s v="自有營運設備"/>
    <x v="28"/>
    <x v="29"/>
    <s v="A5420"/>
    <s v="電力修護處中部分處"/>
    <n v="399152"/>
    <n v="0"/>
    <n v="399152"/>
  </r>
  <r>
    <n v="1"/>
    <s v="ALOE"/>
    <x v="0"/>
    <s v="自有營運設備"/>
    <x v="28"/>
    <x v="29"/>
    <s v="A5450"/>
    <s v="電力通信處"/>
    <n v="54791"/>
    <n v="0"/>
    <n v="54791"/>
  </r>
  <r>
    <n v="1"/>
    <s v="ALOE"/>
    <x v="0"/>
    <s v="自有營運設備"/>
    <x v="28"/>
    <x v="29"/>
    <s v="A5460"/>
    <s v="綜合研究所"/>
    <n v="410490"/>
    <n v="0"/>
    <n v="410490"/>
  </r>
  <r>
    <n v="1"/>
    <s v="ALOE"/>
    <x v="0"/>
    <s v="自有營運設備"/>
    <x v="28"/>
    <x v="29"/>
    <s v="A6330"/>
    <s v="核能火力發電工程處"/>
    <n v="13299"/>
    <n v="0"/>
    <n v="13299"/>
  </r>
  <r>
    <n v="1"/>
    <s v="ALOE"/>
    <x v="0"/>
    <s v="自有營運設備"/>
    <x v="28"/>
    <x v="29"/>
    <s v="A6550"/>
    <s v="輸變電工程處中區施工處"/>
    <n v="1199146"/>
    <n v="0"/>
    <n v="1199146"/>
  </r>
  <r>
    <n v="1"/>
    <s v="ALOE"/>
    <x v="0"/>
    <s v="自有營運設備"/>
    <x v="28"/>
    <x v="29"/>
    <s v="A6560"/>
    <s v="輸變電工程處南區施工處"/>
    <n v="14029"/>
    <n v="0"/>
    <n v="14029"/>
  </r>
  <r>
    <n v="1"/>
    <s v="ALOE"/>
    <x v="0"/>
    <s v="自有營運設備"/>
    <x v="28"/>
    <x v="29"/>
    <s v="A6720"/>
    <s v="核能火力發電工程處龍門施工處"/>
    <n v="15554"/>
    <n v="0"/>
    <n v="15554"/>
  </r>
  <r>
    <n v="1"/>
    <s v="ALOE"/>
    <x v="0"/>
    <s v="自有營運設備"/>
    <x v="28"/>
    <x v="29"/>
    <s v="A6930"/>
    <s v="再生能源處"/>
    <n v="15420"/>
    <n v="0"/>
    <n v="15420"/>
  </r>
  <r>
    <n v="1"/>
    <s v="ALOE"/>
    <x v="0"/>
    <s v="自有營運設備"/>
    <x v="29"/>
    <x v="30"/>
    <s v="A101D"/>
    <s v="基隆區營業處-配電"/>
    <n v="45530"/>
    <n v="0"/>
    <n v="45530"/>
  </r>
  <r>
    <n v="1"/>
    <s v="ALOE"/>
    <x v="0"/>
    <s v="自有營運設備"/>
    <x v="29"/>
    <x v="30"/>
    <s v="A103D"/>
    <s v="桃園區營業處-配電"/>
    <n v="11375"/>
    <n v="0"/>
    <n v="11375"/>
  </r>
  <r>
    <n v="1"/>
    <s v="ALOE"/>
    <x v="0"/>
    <s v="自有營運設備"/>
    <x v="29"/>
    <x v="30"/>
    <s v="A1040"/>
    <s v="新竹區營業處"/>
    <n v="456"/>
    <n v="0"/>
    <n v="456"/>
  </r>
  <r>
    <n v="1"/>
    <s v="ALOE"/>
    <x v="0"/>
    <s v="自有營運設備"/>
    <x v="29"/>
    <x v="30"/>
    <s v="A104D"/>
    <s v="新竹區營業處-配電"/>
    <n v="4307"/>
    <n v="0"/>
    <n v="4307"/>
  </r>
  <r>
    <n v="1"/>
    <s v="ALOE"/>
    <x v="0"/>
    <s v="自有營運設備"/>
    <x v="29"/>
    <x v="30"/>
    <s v="A105D"/>
    <s v="台中區營業處-配電"/>
    <n v="24147"/>
    <n v="0"/>
    <n v="24147"/>
  </r>
  <r>
    <n v="1"/>
    <s v="ALOE"/>
    <x v="0"/>
    <s v="自有營運設備"/>
    <x v="29"/>
    <x v="30"/>
    <s v="A1060"/>
    <s v="彰化區營業處"/>
    <n v="2888"/>
    <n v="0"/>
    <n v="2888"/>
  </r>
  <r>
    <n v="1"/>
    <s v="ALOE"/>
    <x v="0"/>
    <s v="自有營運設備"/>
    <x v="29"/>
    <x v="30"/>
    <s v="A106D"/>
    <s v="彰化區營業處-配電"/>
    <n v="2751"/>
    <n v="0"/>
    <n v="2751"/>
  </r>
  <r>
    <n v="1"/>
    <s v="ALOE"/>
    <x v="0"/>
    <s v="自有營運設備"/>
    <x v="29"/>
    <x v="30"/>
    <s v="A107D"/>
    <s v="嘉義區營業處-配電"/>
    <n v="12631"/>
    <n v="0"/>
    <n v="12631"/>
  </r>
  <r>
    <n v="1"/>
    <s v="ALOE"/>
    <x v="0"/>
    <s v="自有營運設備"/>
    <x v="29"/>
    <x v="30"/>
    <s v="A108D"/>
    <s v="台南區營業處-配電"/>
    <n v="786"/>
    <n v="0"/>
    <n v="786"/>
  </r>
  <r>
    <n v="1"/>
    <s v="ALOE"/>
    <x v="0"/>
    <s v="自有營運設備"/>
    <x v="29"/>
    <x v="30"/>
    <s v="A109D"/>
    <s v="高雄區營業處-配電"/>
    <n v="13774"/>
    <n v="0"/>
    <n v="13774"/>
  </r>
  <r>
    <n v="1"/>
    <s v="ALOE"/>
    <x v="0"/>
    <s v="自有營運設備"/>
    <x v="29"/>
    <x v="30"/>
    <s v="A110D"/>
    <s v="屏東區營業處-配電"/>
    <n v="20245"/>
    <n v="0"/>
    <n v="20245"/>
  </r>
  <r>
    <n v="1"/>
    <s v="ALOE"/>
    <x v="0"/>
    <s v="自有營運設備"/>
    <x v="29"/>
    <x v="30"/>
    <s v="A111D"/>
    <s v="台東區營業處-配電"/>
    <n v="59839"/>
    <n v="0"/>
    <n v="59839"/>
  </r>
  <r>
    <n v="1"/>
    <s v="ALOE"/>
    <x v="0"/>
    <s v="自有營運設備"/>
    <x v="29"/>
    <x v="30"/>
    <s v="A1120"/>
    <s v="花蓮區營業處"/>
    <n v="1510"/>
    <n v="0"/>
    <n v="1510"/>
  </r>
  <r>
    <n v="1"/>
    <s v="ALOE"/>
    <x v="0"/>
    <s v="自有營運設備"/>
    <x v="29"/>
    <x v="30"/>
    <s v="A112D"/>
    <s v="花蓮區營業處-配電"/>
    <n v="877"/>
    <n v="0"/>
    <n v="877"/>
  </r>
  <r>
    <n v="1"/>
    <s v="ALOE"/>
    <x v="0"/>
    <s v="自有營運設備"/>
    <x v="29"/>
    <x v="30"/>
    <s v="A113D"/>
    <s v="宜蘭區營業處-配電"/>
    <n v="2527"/>
    <n v="0"/>
    <n v="2527"/>
  </r>
  <r>
    <n v="1"/>
    <s v="ALOE"/>
    <x v="0"/>
    <s v="自有營運設備"/>
    <x v="29"/>
    <x v="30"/>
    <s v="A115D"/>
    <s v="台北南區營業處-配電"/>
    <n v="14463"/>
    <n v="0"/>
    <n v="14463"/>
  </r>
  <r>
    <n v="1"/>
    <s v="ALOE"/>
    <x v="0"/>
    <s v="自有營運設備"/>
    <x v="29"/>
    <x v="30"/>
    <s v="A119D"/>
    <s v="鳳山區營業處-配電"/>
    <n v="2656"/>
    <n v="0"/>
    <n v="2656"/>
  </r>
  <r>
    <n v="1"/>
    <s v="ALOE"/>
    <x v="0"/>
    <s v="自有營運設備"/>
    <x v="29"/>
    <x v="30"/>
    <s v="A122D"/>
    <s v="苗栗區營業處-配電"/>
    <n v="4692"/>
    <n v="0"/>
    <n v="4692"/>
  </r>
  <r>
    <n v="1"/>
    <s v="ALOE"/>
    <x v="0"/>
    <s v="自有營運設備"/>
    <x v="29"/>
    <x v="30"/>
    <s v="A2030"/>
    <s v="萬大發電廠"/>
    <n v="101147"/>
    <n v="0"/>
    <n v="101147"/>
  </r>
  <r>
    <n v="1"/>
    <s v="ALOE"/>
    <x v="0"/>
    <s v="自有營運設備"/>
    <x v="29"/>
    <x v="30"/>
    <s v="A2040"/>
    <s v="大觀發電廠"/>
    <n v="13575"/>
    <n v="0"/>
    <n v="13575"/>
  </r>
  <r>
    <n v="1"/>
    <s v="ALOE"/>
    <x v="0"/>
    <s v="自有營運設備"/>
    <x v="29"/>
    <x v="30"/>
    <s v="A2050"/>
    <s v="明潭發電廠"/>
    <n v="293660"/>
    <n v="0"/>
    <n v="293660"/>
  </r>
  <r>
    <n v="1"/>
    <s v="ALOE"/>
    <x v="0"/>
    <s v="自有營運設備"/>
    <x v="29"/>
    <x v="30"/>
    <s v="A2250"/>
    <s v="東部發電廠"/>
    <n v="12660"/>
    <n v="0"/>
    <n v="12660"/>
  </r>
  <r>
    <n v="1"/>
    <s v="ALOE"/>
    <x v="0"/>
    <s v="自有營運設備"/>
    <x v="29"/>
    <x v="30"/>
    <s v="A2310"/>
    <s v="蘭陽發電廠"/>
    <n v="20689"/>
    <n v="0"/>
    <n v="20689"/>
  </r>
  <r>
    <n v="1"/>
    <s v="ALOE"/>
    <x v="0"/>
    <s v="自有營運設備"/>
    <x v="29"/>
    <x v="30"/>
    <s v="A2550"/>
    <s v="大甲溪發電廠"/>
    <n v="77835"/>
    <n v="0"/>
    <n v="77835"/>
  </r>
  <r>
    <n v="1"/>
    <s v="ALOE"/>
    <x v="0"/>
    <s v="自有營運設備"/>
    <x v="29"/>
    <x v="30"/>
    <s v="A3500"/>
    <s v="第一核能發電廠"/>
    <n v="1410496"/>
    <n v="0"/>
    <n v="1410496"/>
  </r>
  <r>
    <n v="1"/>
    <s v="ALOE"/>
    <x v="0"/>
    <s v="自有營運設備"/>
    <x v="29"/>
    <x v="30"/>
    <s v="A3510"/>
    <s v="第二核能發電廠"/>
    <n v="2161851"/>
    <n v="0"/>
    <n v="2161851"/>
  </r>
  <r>
    <n v="1"/>
    <s v="ALOE"/>
    <x v="0"/>
    <s v="自有營運設備"/>
    <x v="29"/>
    <x v="30"/>
    <s v="A3600"/>
    <s v="協和發電廠"/>
    <n v="322298"/>
    <n v="0"/>
    <n v="322298"/>
  </r>
  <r>
    <n v="1"/>
    <s v="ALOE"/>
    <x v="0"/>
    <s v="自有營運設備"/>
    <x v="29"/>
    <x v="30"/>
    <s v="A4700"/>
    <s v="台北供電區營運處"/>
    <n v="44359"/>
    <n v="0"/>
    <n v="44359"/>
  </r>
  <r>
    <n v="1"/>
    <s v="ALOE"/>
    <x v="0"/>
    <s v="自有營運設備"/>
    <x v="29"/>
    <x v="30"/>
    <s v="A4750"/>
    <s v="新桃供電區營運處"/>
    <n v="166627"/>
    <n v="0"/>
    <n v="166627"/>
  </r>
  <r>
    <n v="1"/>
    <s v="ALOE"/>
    <x v="0"/>
    <s v="自有營運設備"/>
    <x v="29"/>
    <x v="30"/>
    <s v="A4800"/>
    <s v="台中供電區營運處"/>
    <n v="22512"/>
    <n v="0"/>
    <n v="22512"/>
  </r>
  <r>
    <n v="1"/>
    <s v="ALOE"/>
    <x v="0"/>
    <s v="自有營運設備"/>
    <x v="29"/>
    <x v="30"/>
    <s v="A4900"/>
    <s v="高屏供電區營運處"/>
    <n v="9967"/>
    <n v="0"/>
    <n v="9967"/>
  </r>
  <r>
    <n v="1"/>
    <s v="ALOE"/>
    <x v="0"/>
    <s v="自有營運設備"/>
    <x v="29"/>
    <x v="30"/>
    <s v="A5450"/>
    <s v="電力通信處"/>
    <n v="10452836"/>
    <n v="0"/>
    <n v="10452836"/>
  </r>
  <r>
    <n v="1"/>
    <s v="ALOE"/>
    <x v="0"/>
    <s v="自有營運設備"/>
    <x v="29"/>
    <x v="30"/>
    <s v="A6560"/>
    <s v="輸變電工程處南區施工處"/>
    <n v="24999"/>
    <n v="0"/>
    <n v="24999"/>
  </r>
  <r>
    <n v="1"/>
    <s v="ALOE"/>
    <x v="0"/>
    <s v="自有營運設備"/>
    <x v="30"/>
    <x v="31"/>
    <s v="A0100"/>
    <s v="財務處"/>
    <n v="22186"/>
    <n v="0"/>
    <n v="22186"/>
  </r>
  <r>
    <n v="1"/>
    <s v="ALOE"/>
    <x v="0"/>
    <s v="自有營運設備"/>
    <x v="30"/>
    <x v="31"/>
    <s v="A0240"/>
    <s v="資訊系統處"/>
    <n v="2832"/>
    <n v="0"/>
    <n v="2832"/>
  </r>
  <r>
    <n v="1"/>
    <s v="ALOE"/>
    <x v="0"/>
    <s v="自有營運設備"/>
    <x v="30"/>
    <x v="31"/>
    <s v="A1020"/>
    <s v="台北市區營業處"/>
    <n v="1172"/>
    <n v="0"/>
    <n v="1172"/>
  </r>
  <r>
    <n v="1"/>
    <s v="ALOE"/>
    <x v="0"/>
    <s v="自有營運設備"/>
    <x v="30"/>
    <x v="31"/>
    <s v="A102D"/>
    <s v="台北市區營業處-配電"/>
    <n v="26939"/>
    <n v="0"/>
    <n v="26939"/>
  </r>
  <r>
    <n v="1"/>
    <s v="ALOE"/>
    <x v="0"/>
    <s v="自有營運設備"/>
    <x v="30"/>
    <x v="31"/>
    <s v="A102S"/>
    <s v="台北市區營業處-售電"/>
    <n v="1416"/>
    <n v="0"/>
    <n v="1416"/>
  </r>
  <r>
    <n v="1"/>
    <s v="ALOE"/>
    <x v="0"/>
    <s v="自有營運設備"/>
    <x v="30"/>
    <x v="31"/>
    <s v="A1030"/>
    <s v="桃園區營業處"/>
    <n v="9082"/>
    <n v="0"/>
    <n v="9082"/>
  </r>
  <r>
    <n v="1"/>
    <s v="ALOE"/>
    <x v="0"/>
    <s v="自有營運設備"/>
    <x v="30"/>
    <x v="31"/>
    <s v="A103D"/>
    <s v="桃園區營業處-配電"/>
    <n v="16513"/>
    <n v="0"/>
    <n v="16513"/>
  </r>
  <r>
    <n v="1"/>
    <s v="ALOE"/>
    <x v="0"/>
    <s v="自有營運設備"/>
    <x v="30"/>
    <x v="31"/>
    <s v="A103S"/>
    <s v="桃園區營業處-售電"/>
    <n v="6928"/>
    <n v="0"/>
    <n v="6928"/>
  </r>
  <r>
    <n v="1"/>
    <s v="ALOE"/>
    <x v="0"/>
    <s v="自有營運設備"/>
    <x v="30"/>
    <x v="31"/>
    <s v="A1040"/>
    <s v="新竹區營業處"/>
    <n v="74568"/>
    <n v="0"/>
    <n v="74568"/>
  </r>
  <r>
    <n v="1"/>
    <s v="ALOE"/>
    <x v="0"/>
    <s v="自有營運設備"/>
    <x v="30"/>
    <x v="31"/>
    <s v="A104D"/>
    <s v="新竹區營業處-配電"/>
    <n v="5219"/>
    <n v="0"/>
    <n v="5219"/>
  </r>
  <r>
    <n v="1"/>
    <s v="ALOE"/>
    <x v="0"/>
    <s v="自有營運設備"/>
    <x v="30"/>
    <x v="31"/>
    <s v="A1050"/>
    <s v="台中區營業處"/>
    <n v="41259"/>
    <n v="0"/>
    <n v="41259"/>
  </r>
  <r>
    <n v="1"/>
    <s v="ALOE"/>
    <x v="0"/>
    <s v="自有營運設備"/>
    <x v="30"/>
    <x v="31"/>
    <s v="A105D"/>
    <s v="台中區營業處-配電"/>
    <n v="28316"/>
    <n v="0"/>
    <n v="28316"/>
  </r>
  <r>
    <n v="1"/>
    <s v="ALOE"/>
    <x v="0"/>
    <s v="自有營運設備"/>
    <x v="30"/>
    <x v="31"/>
    <s v="A105S"/>
    <s v="台中區營業處-售電"/>
    <n v="11716"/>
    <n v="0"/>
    <n v="11716"/>
  </r>
  <r>
    <n v="1"/>
    <s v="ALOE"/>
    <x v="0"/>
    <s v="自有營運設備"/>
    <x v="30"/>
    <x v="31"/>
    <s v="A1060"/>
    <s v="彰化區營業處"/>
    <n v="10519"/>
    <n v="0"/>
    <n v="10519"/>
  </r>
  <r>
    <n v="1"/>
    <s v="ALOE"/>
    <x v="0"/>
    <s v="自有營運設備"/>
    <x v="30"/>
    <x v="31"/>
    <s v="A106D"/>
    <s v="彰化區營業處-配電"/>
    <n v="381"/>
    <n v="0"/>
    <n v="381"/>
  </r>
  <r>
    <n v="1"/>
    <s v="ALOE"/>
    <x v="0"/>
    <s v="自有營運設備"/>
    <x v="30"/>
    <x v="31"/>
    <s v="A1070"/>
    <s v="嘉義區營業處"/>
    <n v="17661"/>
    <n v="0"/>
    <n v="17661"/>
  </r>
  <r>
    <n v="1"/>
    <s v="ALOE"/>
    <x v="0"/>
    <s v="自有營運設備"/>
    <x v="30"/>
    <x v="31"/>
    <s v="A107D"/>
    <s v="嘉義區營業處-配電"/>
    <n v="3301"/>
    <n v="0"/>
    <n v="3301"/>
  </r>
  <r>
    <n v="1"/>
    <s v="ALOE"/>
    <x v="0"/>
    <s v="自有營運設備"/>
    <x v="30"/>
    <x v="31"/>
    <s v="A1080"/>
    <s v="台南區營業處"/>
    <n v="15573"/>
    <n v="0"/>
    <n v="15573"/>
  </r>
  <r>
    <n v="1"/>
    <s v="ALOE"/>
    <x v="0"/>
    <s v="自有營運設備"/>
    <x v="30"/>
    <x v="31"/>
    <s v="A108D"/>
    <s v="台南區營業處-配電"/>
    <n v="11266"/>
    <n v="0"/>
    <n v="11266"/>
  </r>
  <r>
    <n v="1"/>
    <s v="ALOE"/>
    <x v="0"/>
    <s v="自有營運設備"/>
    <x v="30"/>
    <x v="31"/>
    <s v="A1090"/>
    <s v="高雄區營業處"/>
    <n v="10362"/>
    <n v="0"/>
    <n v="10362"/>
  </r>
  <r>
    <n v="1"/>
    <s v="ALOE"/>
    <x v="0"/>
    <s v="自有營運設備"/>
    <x v="30"/>
    <x v="31"/>
    <s v="A109D"/>
    <s v="高雄區營業處-配電"/>
    <n v="19441"/>
    <n v="0"/>
    <n v="19441"/>
  </r>
  <r>
    <n v="1"/>
    <s v="ALOE"/>
    <x v="0"/>
    <s v="自有營運設備"/>
    <x v="30"/>
    <x v="31"/>
    <s v="A109S"/>
    <s v="高雄區營業處-售電"/>
    <n v="17835"/>
    <n v="0"/>
    <n v="17835"/>
  </r>
  <r>
    <n v="1"/>
    <s v="ALOE"/>
    <x v="0"/>
    <s v="自有營運設備"/>
    <x v="30"/>
    <x v="31"/>
    <s v="A1100"/>
    <s v="屏東區營業處"/>
    <n v="4045"/>
    <n v="0"/>
    <n v="4045"/>
  </r>
  <r>
    <n v="1"/>
    <s v="ALOE"/>
    <x v="0"/>
    <s v="自有營運設備"/>
    <x v="30"/>
    <x v="31"/>
    <s v="A110D"/>
    <s v="屏東區營業處-配電"/>
    <n v="9770"/>
    <n v="0"/>
    <n v="9770"/>
  </r>
  <r>
    <n v="1"/>
    <s v="ALOE"/>
    <x v="0"/>
    <s v="自有營運設備"/>
    <x v="30"/>
    <x v="31"/>
    <s v="A1110"/>
    <s v="台東區營業處"/>
    <n v="5707"/>
    <n v="0"/>
    <n v="5707"/>
  </r>
  <r>
    <n v="1"/>
    <s v="ALOE"/>
    <x v="0"/>
    <s v="自有營運設備"/>
    <x v="30"/>
    <x v="31"/>
    <s v="A111D"/>
    <s v="台東區營業處-配電"/>
    <n v="3181"/>
    <n v="0"/>
    <n v="3181"/>
  </r>
  <r>
    <n v="1"/>
    <s v="ALOE"/>
    <x v="0"/>
    <s v="自有營運設備"/>
    <x v="30"/>
    <x v="31"/>
    <s v="A111S"/>
    <s v="台東區營業處-售電"/>
    <n v="2572"/>
    <n v="0"/>
    <n v="2572"/>
  </r>
  <r>
    <n v="1"/>
    <s v="ALOE"/>
    <x v="0"/>
    <s v="自有營運設備"/>
    <x v="30"/>
    <x v="31"/>
    <s v="A1120"/>
    <s v="花蓮區營業處"/>
    <n v="1984"/>
    <n v="0"/>
    <n v="1984"/>
  </r>
  <r>
    <n v="1"/>
    <s v="ALOE"/>
    <x v="0"/>
    <s v="自有營運設備"/>
    <x v="30"/>
    <x v="31"/>
    <s v="A112D"/>
    <s v="花蓮區營業處-配電"/>
    <n v="8724"/>
    <n v="0"/>
    <n v="8724"/>
  </r>
  <r>
    <n v="1"/>
    <s v="ALOE"/>
    <x v="0"/>
    <s v="自有營運設備"/>
    <x v="30"/>
    <x v="31"/>
    <s v="A112S"/>
    <s v="花蓮區營業處-售電"/>
    <n v="18393"/>
    <n v="0"/>
    <n v="18393"/>
  </r>
  <r>
    <n v="1"/>
    <s v="ALOE"/>
    <x v="0"/>
    <s v="自有營運設備"/>
    <x v="30"/>
    <x v="31"/>
    <s v="A1130"/>
    <s v="宜蘭區營業處"/>
    <n v="10248"/>
    <n v="0"/>
    <n v="10248"/>
  </r>
  <r>
    <n v="1"/>
    <s v="ALOE"/>
    <x v="0"/>
    <s v="自有營運設備"/>
    <x v="30"/>
    <x v="31"/>
    <s v="A113D"/>
    <s v="宜蘭區營業處-配電"/>
    <n v="10817"/>
    <n v="0"/>
    <n v="10817"/>
  </r>
  <r>
    <n v="1"/>
    <s v="ALOE"/>
    <x v="0"/>
    <s v="自有營運設備"/>
    <x v="30"/>
    <x v="31"/>
    <s v="A113S"/>
    <s v="宜蘭區營業處-售電"/>
    <n v="1793"/>
    <n v="0"/>
    <n v="1793"/>
  </r>
  <r>
    <n v="1"/>
    <s v="ALOE"/>
    <x v="0"/>
    <s v="自有營運設備"/>
    <x v="30"/>
    <x v="31"/>
    <s v="A114D"/>
    <s v="澎湖區營業處-配電"/>
    <n v="16877"/>
    <n v="0"/>
    <n v="16877"/>
  </r>
  <r>
    <n v="1"/>
    <s v="ALOE"/>
    <x v="0"/>
    <s v="自有營運設備"/>
    <x v="30"/>
    <x v="31"/>
    <s v="A1150"/>
    <s v="台北南區營業處"/>
    <n v="7158"/>
    <n v="0"/>
    <n v="7158"/>
  </r>
  <r>
    <n v="1"/>
    <s v="ALOE"/>
    <x v="0"/>
    <s v="自有營運設備"/>
    <x v="30"/>
    <x v="31"/>
    <s v="A1160"/>
    <s v="台北北區營業處"/>
    <n v="4626"/>
    <n v="0"/>
    <n v="4626"/>
  </r>
  <r>
    <n v="1"/>
    <s v="ALOE"/>
    <x v="0"/>
    <s v="自有營運設備"/>
    <x v="30"/>
    <x v="31"/>
    <s v="A116D"/>
    <s v="台北北區營業處-配電"/>
    <n v="3348"/>
    <n v="0"/>
    <n v="3348"/>
  </r>
  <r>
    <n v="1"/>
    <s v="ALOE"/>
    <x v="0"/>
    <s v="自有營運設備"/>
    <x v="30"/>
    <x v="31"/>
    <s v="A116S"/>
    <s v="台北北區營業處-售電"/>
    <n v="1546"/>
    <n v="0"/>
    <n v="1546"/>
  </r>
  <r>
    <n v="1"/>
    <s v="ALOE"/>
    <x v="0"/>
    <s v="自有營運設備"/>
    <x v="30"/>
    <x v="31"/>
    <s v="A117D"/>
    <s v="台北西區營業處-配電"/>
    <n v="4286"/>
    <n v="0"/>
    <n v="4286"/>
  </r>
  <r>
    <n v="1"/>
    <s v="ALOE"/>
    <x v="0"/>
    <s v="自有營運設備"/>
    <x v="30"/>
    <x v="31"/>
    <s v="A117S"/>
    <s v="台北西區營業處-售電"/>
    <n v="6429"/>
    <n v="0"/>
    <n v="6429"/>
  </r>
  <r>
    <n v="1"/>
    <s v="ALOE"/>
    <x v="0"/>
    <s v="自有營運設備"/>
    <x v="30"/>
    <x v="31"/>
    <s v="A1180"/>
    <s v="南投區營業處"/>
    <n v="773"/>
    <n v="0"/>
    <n v="773"/>
  </r>
  <r>
    <n v="1"/>
    <s v="ALOE"/>
    <x v="0"/>
    <s v="自有營運設備"/>
    <x v="30"/>
    <x v="31"/>
    <s v="A118D"/>
    <s v="南投區營業處-配電"/>
    <n v="2064"/>
    <n v="0"/>
    <n v="2064"/>
  </r>
  <r>
    <n v="1"/>
    <s v="ALOE"/>
    <x v="0"/>
    <s v="自有營運設備"/>
    <x v="30"/>
    <x v="31"/>
    <s v="A1190"/>
    <s v="鳳山區營業處"/>
    <n v="6695"/>
    <n v="0"/>
    <n v="6695"/>
  </r>
  <r>
    <n v="1"/>
    <s v="ALOE"/>
    <x v="0"/>
    <s v="自有營運設備"/>
    <x v="30"/>
    <x v="31"/>
    <s v="A119D"/>
    <s v="鳳山區營業處-配電"/>
    <n v="4962"/>
    <n v="0"/>
    <n v="4962"/>
  </r>
  <r>
    <n v="1"/>
    <s v="ALOE"/>
    <x v="0"/>
    <s v="自有營運設備"/>
    <x v="30"/>
    <x v="31"/>
    <s v="A1200"/>
    <s v="雲林區營業處"/>
    <n v="13247"/>
    <n v="0"/>
    <n v="13247"/>
  </r>
  <r>
    <n v="1"/>
    <s v="ALOE"/>
    <x v="0"/>
    <s v="自有營運設備"/>
    <x v="30"/>
    <x v="31"/>
    <s v="A120D"/>
    <s v="雲林區營業處-配電"/>
    <n v="819"/>
    <n v="0"/>
    <n v="819"/>
  </r>
  <r>
    <n v="1"/>
    <s v="ALOE"/>
    <x v="0"/>
    <s v="自有營運設備"/>
    <x v="30"/>
    <x v="31"/>
    <s v="A1210"/>
    <s v="新營區營業處"/>
    <n v="1510"/>
    <n v="0"/>
    <n v="1510"/>
  </r>
  <r>
    <n v="1"/>
    <s v="ALOE"/>
    <x v="0"/>
    <s v="自有營運設備"/>
    <x v="30"/>
    <x v="31"/>
    <s v="A121D"/>
    <s v="新營區營業處-配電"/>
    <n v="5344"/>
    <n v="0"/>
    <n v="5344"/>
  </r>
  <r>
    <n v="1"/>
    <s v="ALOE"/>
    <x v="0"/>
    <s v="自有營運設備"/>
    <x v="30"/>
    <x v="31"/>
    <s v="A1220"/>
    <s v="苗栗區營業處"/>
    <n v="9193"/>
    <n v="0"/>
    <n v="9193"/>
  </r>
  <r>
    <n v="1"/>
    <s v="ALOE"/>
    <x v="0"/>
    <s v="自有營運設備"/>
    <x v="30"/>
    <x v="31"/>
    <s v="A2030"/>
    <s v="萬大發電廠"/>
    <n v="5879"/>
    <n v="0"/>
    <n v="5879"/>
  </r>
  <r>
    <n v="1"/>
    <s v="ALOE"/>
    <x v="0"/>
    <s v="自有營運設備"/>
    <x v="30"/>
    <x v="31"/>
    <s v="A2050"/>
    <s v="明潭發電廠"/>
    <n v="50261"/>
    <n v="0"/>
    <n v="50261"/>
  </r>
  <r>
    <n v="1"/>
    <s v="ALOE"/>
    <x v="0"/>
    <s v="自有營運設備"/>
    <x v="30"/>
    <x v="31"/>
    <s v="A2250"/>
    <s v="東部發電廠"/>
    <n v="21431"/>
    <n v="0"/>
    <n v="21431"/>
  </r>
  <r>
    <n v="1"/>
    <s v="ALOE"/>
    <x v="0"/>
    <s v="自有營運設備"/>
    <x v="30"/>
    <x v="31"/>
    <s v="A2310"/>
    <s v="蘭陽發電廠"/>
    <n v="5643"/>
    <n v="0"/>
    <n v="5643"/>
  </r>
  <r>
    <n v="1"/>
    <s v="ALOE"/>
    <x v="0"/>
    <s v="自有營運設備"/>
    <x v="30"/>
    <x v="31"/>
    <s v="A2550"/>
    <s v="大甲溪發電廠"/>
    <n v="59024"/>
    <n v="0"/>
    <n v="59024"/>
  </r>
  <r>
    <n v="1"/>
    <s v="ALOE"/>
    <x v="0"/>
    <s v="自有營運設備"/>
    <x v="30"/>
    <x v="31"/>
    <s v="A3400"/>
    <s v="大林發電廠"/>
    <n v="62282"/>
    <n v="0"/>
    <n v="62282"/>
  </r>
  <r>
    <n v="1"/>
    <s v="ALOE"/>
    <x v="0"/>
    <s v="自有營運設備"/>
    <x v="30"/>
    <x v="31"/>
    <s v="A3500"/>
    <s v="第一核能發電廠"/>
    <n v="23783"/>
    <n v="0"/>
    <n v="23783"/>
  </r>
  <r>
    <n v="1"/>
    <s v="ALOE"/>
    <x v="0"/>
    <s v="自有營運設備"/>
    <x v="30"/>
    <x v="31"/>
    <s v="A3520"/>
    <s v="第三核能發電廠"/>
    <n v="68104"/>
    <n v="0"/>
    <n v="68104"/>
  </r>
  <r>
    <n v="1"/>
    <s v="ALOE"/>
    <x v="0"/>
    <s v="自有營運設備"/>
    <x v="30"/>
    <x v="31"/>
    <s v="A3600"/>
    <s v="協和發電廠"/>
    <n v="25890"/>
    <n v="0"/>
    <n v="25890"/>
  </r>
  <r>
    <n v="1"/>
    <s v="ALOE"/>
    <x v="0"/>
    <s v="自有營運設備"/>
    <x v="30"/>
    <x v="31"/>
    <s v="A3900"/>
    <s v="尖山發電廠"/>
    <n v="5094"/>
    <n v="0"/>
    <n v="5094"/>
  </r>
  <r>
    <n v="1"/>
    <s v="ALOE"/>
    <x v="0"/>
    <s v="自有營運設備"/>
    <x v="30"/>
    <x v="31"/>
    <s v="A4700"/>
    <s v="台北供電區營運處"/>
    <n v="17460"/>
    <n v="0"/>
    <n v="17460"/>
  </r>
  <r>
    <n v="1"/>
    <s v="ALOE"/>
    <x v="0"/>
    <s v="自有營運設備"/>
    <x v="30"/>
    <x v="31"/>
    <s v="A4750"/>
    <s v="新桃供電區營運處"/>
    <n v="12480"/>
    <n v="0"/>
    <n v="12480"/>
  </r>
  <r>
    <n v="1"/>
    <s v="ALOE"/>
    <x v="0"/>
    <s v="自有營運設備"/>
    <x v="30"/>
    <x v="31"/>
    <s v="A4800"/>
    <s v="台中供電區營運處"/>
    <n v="1024"/>
    <n v="0"/>
    <n v="1024"/>
  </r>
  <r>
    <n v="1"/>
    <s v="ALOE"/>
    <x v="0"/>
    <s v="自有營運設備"/>
    <x v="30"/>
    <x v="31"/>
    <s v="A4950"/>
    <s v="花東供電區營運處"/>
    <n v="1508"/>
    <n v="0"/>
    <n v="1508"/>
  </r>
  <r>
    <n v="1"/>
    <s v="ALOE"/>
    <x v="0"/>
    <s v="自有營運設備"/>
    <x v="30"/>
    <x v="31"/>
    <s v="A5250"/>
    <s v="放射試驗室"/>
    <n v="11033"/>
    <n v="0"/>
    <n v="11033"/>
  </r>
  <r>
    <n v="1"/>
    <s v="ALOE"/>
    <x v="0"/>
    <s v="自有營運設備"/>
    <x v="30"/>
    <x v="31"/>
    <s v="A5330"/>
    <s v="電力修護處"/>
    <n v="75759"/>
    <n v="0"/>
    <n v="75759"/>
  </r>
  <r>
    <n v="1"/>
    <s v="ALOE"/>
    <x v="0"/>
    <s v="自有營運設備"/>
    <x v="30"/>
    <x v="31"/>
    <s v="A5340"/>
    <s v="電力修護處南部分處"/>
    <n v="1081"/>
    <n v="0"/>
    <n v="1081"/>
  </r>
  <r>
    <n v="1"/>
    <s v="ALOE"/>
    <x v="0"/>
    <s v="自有營運設備"/>
    <x v="30"/>
    <x v="31"/>
    <s v="A5450"/>
    <s v="電力通信處"/>
    <n v="25561"/>
    <n v="0"/>
    <n v="25561"/>
  </r>
  <r>
    <n v="1"/>
    <s v="ALOE"/>
    <x v="0"/>
    <s v="自有營運設備"/>
    <x v="30"/>
    <x v="31"/>
    <s v="A6090"/>
    <s v="水力施工處"/>
    <n v="1243"/>
    <n v="0"/>
    <n v="1243"/>
  </r>
  <r>
    <n v="1"/>
    <s v="ALOE"/>
    <x v="0"/>
    <s v="自有營運設備"/>
    <x v="30"/>
    <x v="31"/>
    <s v="A6330"/>
    <s v="核能火力發電工程處"/>
    <n v="3154"/>
    <n v="0"/>
    <n v="3154"/>
  </r>
  <r>
    <n v="1"/>
    <s v="ALOE"/>
    <x v="0"/>
    <s v="自有營運設備"/>
    <x v="30"/>
    <x v="31"/>
    <s v="A6540"/>
    <s v="輸變電工程處北區施工處"/>
    <n v="3069"/>
    <n v="0"/>
    <n v="3069"/>
  </r>
  <r>
    <n v="1"/>
    <s v="ALOE"/>
    <x v="0"/>
    <s v="自有營運設備"/>
    <x v="30"/>
    <x v="31"/>
    <s v="A6760"/>
    <s v="核能火力發電工程處中部施工處"/>
    <n v="7902"/>
    <n v="0"/>
    <n v="7902"/>
  </r>
  <r>
    <n v="1"/>
    <s v="ALOE"/>
    <x v="0"/>
    <s v="自有營運設備"/>
    <x v="30"/>
    <x v="31"/>
    <s v="A6900"/>
    <s v="台中煤倉工務所"/>
    <n v="1243"/>
    <n v="0"/>
    <n v="1243"/>
  </r>
  <r>
    <n v="1"/>
    <s v="ALOE"/>
    <x v="1"/>
    <s v="核燃料"/>
    <x v="31"/>
    <x v="32"/>
    <s v="A3520"/>
    <s v="第三核能發電廠"/>
    <n v="3730764224"/>
    <n v="0"/>
    <n v="3730764224"/>
  </r>
  <r>
    <n v="1"/>
    <s v="ALOE"/>
    <x v="1"/>
    <s v="核燃料"/>
    <x v="32"/>
    <x v="33"/>
    <s v="A3510"/>
    <s v="第二核能發電廠"/>
    <n v="12605127642"/>
    <n v="0"/>
    <n v="12605127642"/>
  </r>
  <r>
    <n v="1"/>
    <s v="ALOE"/>
    <x v="1"/>
    <s v="核燃料"/>
    <x v="32"/>
    <x v="33"/>
    <s v="A3520"/>
    <s v="第三核能發電廠"/>
    <n v="16772805773"/>
    <n v="0"/>
    <n v="16772805773"/>
  </r>
  <r>
    <n v="1"/>
    <s v="ALOE"/>
    <x v="1"/>
    <s v="核燃料"/>
    <x v="33"/>
    <x v="34"/>
    <s v="A3510"/>
    <s v="第二核能發電廠"/>
    <n v="3729072"/>
    <n v="0"/>
    <n v="3729072"/>
  </r>
  <r>
    <n v="1"/>
    <s v="ALOE"/>
    <x v="1"/>
    <s v="核燃料"/>
    <x v="33"/>
    <x v="34"/>
    <s v="A3520"/>
    <s v="第三核能發電廠"/>
    <n v="105948120"/>
    <n v="0"/>
    <n v="105948120"/>
  </r>
  <r>
    <n v="1"/>
    <s v="ALOE"/>
    <x v="1"/>
    <s v="核燃料"/>
    <x v="34"/>
    <x v="35"/>
    <s v="A3500"/>
    <s v="第一核能發電廠"/>
    <n v="6874"/>
    <n v="0"/>
    <n v="6874"/>
  </r>
  <r>
    <n v="1"/>
    <s v="ALOE"/>
    <x v="1"/>
    <s v="核燃料"/>
    <x v="34"/>
    <x v="35"/>
    <s v="A3510"/>
    <s v="第二核能發電廠"/>
    <n v="10243"/>
    <n v="0"/>
    <n v="10243"/>
  </r>
  <r>
    <n v="1"/>
    <s v="ALOE"/>
    <x v="1"/>
    <s v="核燃料"/>
    <x v="34"/>
    <x v="35"/>
    <s v="A3520"/>
    <s v="第三核能發電廠"/>
    <n v="3308"/>
    <n v="0"/>
    <n v="3308"/>
  </r>
  <r>
    <n v="1"/>
    <s v="ALOE"/>
    <x v="2"/>
    <s v="使用權資產"/>
    <x v="35"/>
    <x v="36"/>
    <s v="A0560"/>
    <s v="核能發電處"/>
    <n v="2094951"/>
    <n v="0"/>
    <n v="2094951"/>
  </r>
  <r>
    <n v="1"/>
    <s v="ALOE"/>
    <x v="2"/>
    <s v="使用權資產"/>
    <x v="35"/>
    <x v="36"/>
    <s v="A0770"/>
    <s v="配電處"/>
    <n v="417242"/>
    <n v="0"/>
    <n v="417242"/>
  </r>
  <r>
    <n v="1"/>
    <s v="ALOE"/>
    <x v="2"/>
    <s v="使用權資產"/>
    <x v="35"/>
    <x v="36"/>
    <s v="A1010"/>
    <s v="基隆區營業處"/>
    <n v="2039252"/>
    <n v="0"/>
    <n v="2039252"/>
  </r>
  <r>
    <n v="1"/>
    <s v="ALOE"/>
    <x v="2"/>
    <s v="使用權資產"/>
    <x v="35"/>
    <x v="36"/>
    <s v="A102D"/>
    <s v="台北市區營業處-配電"/>
    <n v="67635"/>
    <n v="0"/>
    <n v="67635"/>
  </r>
  <r>
    <n v="1"/>
    <s v="ALOE"/>
    <x v="2"/>
    <s v="使用權資產"/>
    <x v="35"/>
    <x v="36"/>
    <s v="A1030"/>
    <s v="桃園區營業處"/>
    <n v="4693774"/>
    <n v="0"/>
    <n v="4693774"/>
  </r>
  <r>
    <n v="1"/>
    <s v="ALOE"/>
    <x v="2"/>
    <s v="使用權資產"/>
    <x v="35"/>
    <x v="36"/>
    <s v="A1040"/>
    <s v="新竹區營業處"/>
    <n v="3406283"/>
    <n v="0"/>
    <n v="3406283"/>
  </r>
  <r>
    <n v="1"/>
    <s v="ALOE"/>
    <x v="2"/>
    <s v="使用權資產"/>
    <x v="35"/>
    <x v="36"/>
    <s v="A104D"/>
    <s v="新竹區營業處-配電"/>
    <n v="11505763"/>
    <n v="0"/>
    <n v="11505763"/>
  </r>
  <r>
    <n v="1"/>
    <s v="ALOE"/>
    <x v="2"/>
    <s v="使用權資產"/>
    <x v="35"/>
    <x v="36"/>
    <s v="A105D"/>
    <s v="台中區營業處-配電"/>
    <n v="39468977"/>
    <n v="0"/>
    <n v="39468977"/>
  </r>
  <r>
    <n v="1"/>
    <s v="ALOE"/>
    <x v="2"/>
    <s v="使用權資產"/>
    <x v="35"/>
    <x v="36"/>
    <s v="A105S"/>
    <s v="台中區營業處-售電"/>
    <n v="3155338"/>
    <n v="0"/>
    <n v="3155338"/>
  </r>
  <r>
    <n v="1"/>
    <s v="ALOE"/>
    <x v="2"/>
    <s v="使用權資產"/>
    <x v="35"/>
    <x v="36"/>
    <s v="A106D"/>
    <s v="彰化區營業處-配電"/>
    <n v="10695818"/>
    <n v="0"/>
    <n v="10695818"/>
  </r>
  <r>
    <n v="1"/>
    <s v="ALOE"/>
    <x v="2"/>
    <s v="使用權資產"/>
    <x v="35"/>
    <x v="36"/>
    <s v="A106S"/>
    <s v="彰化區營業處-售電"/>
    <n v="4863841"/>
    <n v="0"/>
    <n v="4863841"/>
  </r>
  <r>
    <n v="1"/>
    <s v="ALOE"/>
    <x v="2"/>
    <s v="使用權資產"/>
    <x v="35"/>
    <x v="36"/>
    <s v="A1070"/>
    <s v="嘉義區營業處"/>
    <n v="10484616"/>
    <n v="0"/>
    <n v="10484616"/>
  </r>
  <r>
    <n v="1"/>
    <s v="ALOE"/>
    <x v="2"/>
    <s v="使用權資產"/>
    <x v="35"/>
    <x v="36"/>
    <s v="A107D"/>
    <s v="嘉義區營業處-配電"/>
    <n v="54515841"/>
    <n v="0"/>
    <n v="54515841"/>
  </r>
  <r>
    <n v="1"/>
    <s v="ALOE"/>
    <x v="2"/>
    <s v="使用權資產"/>
    <x v="35"/>
    <x v="36"/>
    <s v="A1090"/>
    <s v="高雄區營業處"/>
    <n v="184000"/>
    <n v="0"/>
    <n v="184000"/>
  </r>
  <r>
    <n v="1"/>
    <s v="ALOE"/>
    <x v="2"/>
    <s v="使用權資產"/>
    <x v="35"/>
    <x v="36"/>
    <s v="A109D"/>
    <s v="高雄區營業處-配電"/>
    <n v="18628333"/>
    <n v="0"/>
    <n v="18628333"/>
  </r>
  <r>
    <n v="1"/>
    <s v="ALOE"/>
    <x v="2"/>
    <s v="使用權資產"/>
    <x v="35"/>
    <x v="36"/>
    <s v="A1100"/>
    <s v="屏東區營業處"/>
    <n v="978897"/>
    <n v="0"/>
    <n v="978897"/>
  </r>
  <r>
    <n v="1"/>
    <s v="ALOE"/>
    <x v="2"/>
    <s v="使用權資產"/>
    <x v="35"/>
    <x v="36"/>
    <s v="A110S"/>
    <s v="屏東區營業處-售電"/>
    <n v="32700"/>
    <n v="0"/>
    <n v="32700"/>
  </r>
  <r>
    <n v="1"/>
    <s v="ALOE"/>
    <x v="2"/>
    <s v="使用權資產"/>
    <x v="35"/>
    <x v="36"/>
    <s v="A111A"/>
    <s v="台東區營業處-發電"/>
    <n v="257887"/>
    <n v="0"/>
    <n v="257887"/>
  </r>
  <r>
    <n v="1"/>
    <s v="ALOE"/>
    <x v="2"/>
    <s v="使用權資產"/>
    <x v="35"/>
    <x v="36"/>
    <s v="A1120"/>
    <s v="花蓮區營業處"/>
    <n v="602452"/>
    <n v="0"/>
    <n v="602452"/>
  </r>
  <r>
    <n v="1"/>
    <s v="ALOE"/>
    <x v="2"/>
    <s v="使用權資產"/>
    <x v="35"/>
    <x v="36"/>
    <s v="A1130"/>
    <s v="宜蘭區營業處"/>
    <n v="245027"/>
    <n v="0"/>
    <n v="245027"/>
  </r>
  <r>
    <n v="1"/>
    <s v="ALOE"/>
    <x v="2"/>
    <s v="使用權資產"/>
    <x v="35"/>
    <x v="36"/>
    <s v="A113D"/>
    <s v="宜蘭區營業處-配電"/>
    <n v="30030"/>
    <n v="0"/>
    <n v="30030"/>
  </r>
  <r>
    <n v="1"/>
    <s v="ALOE"/>
    <x v="2"/>
    <s v="使用權資產"/>
    <x v="35"/>
    <x v="36"/>
    <s v="A1140"/>
    <s v="澎湖區營業處"/>
    <n v="3460"/>
    <n v="0"/>
    <n v="3460"/>
  </r>
  <r>
    <n v="1"/>
    <s v="ALOE"/>
    <x v="2"/>
    <s v="使用權資產"/>
    <x v="35"/>
    <x v="36"/>
    <s v="A116D"/>
    <s v="台北北區營業處-配電"/>
    <n v="3011017"/>
    <n v="0"/>
    <n v="3011017"/>
  </r>
  <r>
    <n v="1"/>
    <s v="ALOE"/>
    <x v="2"/>
    <s v="使用權資產"/>
    <x v="35"/>
    <x v="36"/>
    <s v="A1180"/>
    <s v="南投區營業處"/>
    <n v="210612"/>
    <n v="0"/>
    <n v="210612"/>
  </r>
  <r>
    <n v="1"/>
    <s v="ALOE"/>
    <x v="2"/>
    <s v="使用權資產"/>
    <x v="35"/>
    <x v="36"/>
    <s v="A118D"/>
    <s v="南投區營業處-配電"/>
    <n v="668696"/>
    <n v="0"/>
    <n v="668696"/>
  </r>
  <r>
    <n v="1"/>
    <s v="ALOE"/>
    <x v="2"/>
    <s v="使用權資產"/>
    <x v="35"/>
    <x v="36"/>
    <s v="A1190"/>
    <s v="鳳山區營業處"/>
    <n v="94479"/>
    <n v="0"/>
    <n v="94479"/>
  </r>
  <r>
    <n v="1"/>
    <s v="ALOE"/>
    <x v="2"/>
    <s v="使用權資產"/>
    <x v="35"/>
    <x v="36"/>
    <s v="A1200"/>
    <s v="雲林區營業處"/>
    <n v="1496758"/>
    <n v="0"/>
    <n v="1496758"/>
  </r>
  <r>
    <n v="1"/>
    <s v="ALOE"/>
    <x v="2"/>
    <s v="使用權資產"/>
    <x v="35"/>
    <x v="36"/>
    <s v="A1220"/>
    <s v="苗栗區營業處"/>
    <n v="795601"/>
    <n v="0"/>
    <n v="795601"/>
  </r>
  <r>
    <n v="1"/>
    <s v="ALOE"/>
    <x v="2"/>
    <s v="使用權資產"/>
    <x v="35"/>
    <x v="36"/>
    <s v="A1230"/>
    <s v="金門區營業處"/>
    <n v="2857767"/>
    <n v="0"/>
    <n v="2857767"/>
  </r>
  <r>
    <n v="1"/>
    <s v="ALOE"/>
    <x v="2"/>
    <s v="使用權資產"/>
    <x v="35"/>
    <x v="36"/>
    <s v="A1240"/>
    <s v="馬祖區營業處"/>
    <n v="527262"/>
    <n v="0"/>
    <n v="527262"/>
  </r>
  <r>
    <n v="1"/>
    <s v="ALOE"/>
    <x v="2"/>
    <s v="使用權資產"/>
    <x v="35"/>
    <x v="36"/>
    <s v="A124A"/>
    <s v="馬祖區營業處-發電"/>
    <n v="1353069"/>
    <n v="0"/>
    <n v="1353069"/>
  </r>
  <r>
    <n v="1"/>
    <s v="ALOE"/>
    <x v="2"/>
    <s v="使用權資產"/>
    <x v="35"/>
    <x v="36"/>
    <s v="A2030"/>
    <s v="萬大發電廠"/>
    <n v="7137523"/>
    <n v="0"/>
    <n v="7137523"/>
  </r>
  <r>
    <n v="1"/>
    <s v="ALOE"/>
    <x v="2"/>
    <s v="使用權資產"/>
    <x v="35"/>
    <x v="36"/>
    <s v="A2040"/>
    <s v="大觀發電廠"/>
    <n v="3835058"/>
    <n v="0"/>
    <n v="3835058"/>
  </r>
  <r>
    <n v="1"/>
    <s v="ALOE"/>
    <x v="2"/>
    <s v="使用權資產"/>
    <x v="35"/>
    <x v="36"/>
    <s v="A2050"/>
    <s v="明潭發電廠"/>
    <n v="5137201"/>
    <n v="0"/>
    <n v="5137201"/>
  </r>
  <r>
    <n v="1"/>
    <s v="ALOE"/>
    <x v="2"/>
    <s v="使用權資產"/>
    <x v="35"/>
    <x v="36"/>
    <s v="A2250"/>
    <s v="東部發電廠"/>
    <n v="11835321"/>
    <n v="0"/>
    <n v="11835321"/>
  </r>
  <r>
    <n v="1"/>
    <s v="ALOE"/>
    <x v="2"/>
    <s v="使用權資產"/>
    <x v="35"/>
    <x v="36"/>
    <s v="A2310"/>
    <s v="蘭陽發電廠"/>
    <n v="881665"/>
    <n v="0"/>
    <n v="881665"/>
  </r>
  <r>
    <n v="1"/>
    <s v="ALOE"/>
    <x v="2"/>
    <s v="使用權資產"/>
    <x v="35"/>
    <x v="36"/>
    <s v="A2360"/>
    <s v="桂山發電廠"/>
    <n v="3143303"/>
    <n v="0"/>
    <n v="3143303"/>
  </r>
  <r>
    <n v="1"/>
    <s v="ALOE"/>
    <x v="2"/>
    <s v="使用權資產"/>
    <x v="35"/>
    <x v="36"/>
    <s v="A2550"/>
    <s v="大甲溪發電廠"/>
    <n v="7145749"/>
    <n v="0"/>
    <n v="7145749"/>
  </r>
  <r>
    <n v="1"/>
    <s v="ALOE"/>
    <x v="2"/>
    <s v="使用權資產"/>
    <x v="35"/>
    <x v="36"/>
    <s v="A2570"/>
    <s v="卓蘭發電廠"/>
    <n v="4000803"/>
    <n v="0"/>
    <n v="4000803"/>
  </r>
  <r>
    <n v="1"/>
    <s v="ALOE"/>
    <x v="2"/>
    <s v="使用權資產"/>
    <x v="35"/>
    <x v="36"/>
    <s v="A3200"/>
    <s v="林口發電廠"/>
    <n v="502947074"/>
    <n v="0"/>
    <n v="502947074"/>
  </r>
  <r>
    <n v="1"/>
    <s v="ALOE"/>
    <x v="2"/>
    <s v="使用權資產"/>
    <x v="35"/>
    <x v="36"/>
    <s v="A3300"/>
    <s v="南部發電廠"/>
    <n v="6708578"/>
    <n v="0"/>
    <n v="6708578"/>
  </r>
  <r>
    <n v="1"/>
    <s v="ALOE"/>
    <x v="2"/>
    <s v="使用權資產"/>
    <x v="35"/>
    <x v="36"/>
    <s v="A3400"/>
    <s v="大林發電廠"/>
    <n v="1903592110"/>
    <n v="0"/>
    <n v="1903592110"/>
  </r>
  <r>
    <n v="1"/>
    <s v="ALOE"/>
    <x v="2"/>
    <s v="使用權資產"/>
    <x v="35"/>
    <x v="36"/>
    <s v="A3410"/>
    <s v="興達發電廠"/>
    <n v="262094726"/>
    <n v="0"/>
    <n v="262094726"/>
  </r>
  <r>
    <n v="1"/>
    <s v="ALOE"/>
    <x v="2"/>
    <s v="使用權資產"/>
    <x v="35"/>
    <x v="36"/>
    <s v="A3500"/>
    <s v="第一核能發電廠"/>
    <n v="1428691"/>
    <n v="0"/>
    <n v="1428691"/>
  </r>
  <r>
    <n v="1"/>
    <s v="ALOE"/>
    <x v="2"/>
    <s v="使用權資產"/>
    <x v="35"/>
    <x v="36"/>
    <s v="A3510"/>
    <s v="第二核能發電廠"/>
    <n v="170853273"/>
    <n v="0"/>
    <n v="170853273"/>
  </r>
  <r>
    <n v="1"/>
    <s v="ALOE"/>
    <x v="2"/>
    <s v="使用權資產"/>
    <x v="35"/>
    <x v="36"/>
    <s v="A3520"/>
    <s v="第三核能發電廠"/>
    <n v="8189723"/>
    <n v="0"/>
    <n v="8189723"/>
  </r>
  <r>
    <n v="1"/>
    <s v="ALOE"/>
    <x v="2"/>
    <s v="使用權資產"/>
    <x v="35"/>
    <x v="36"/>
    <s v="A3600"/>
    <s v="協和發電廠"/>
    <n v="42384731"/>
    <n v="0"/>
    <n v="42384731"/>
  </r>
  <r>
    <n v="1"/>
    <s v="ALOE"/>
    <x v="2"/>
    <s v="使用權資產"/>
    <x v="35"/>
    <x v="36"/>
    <s v="A3700"/>
    <s v="通霄發電廠"/>
    <n v="12851519"/>
    <n v="0"/>
    <n v="12851519"/>
  </r>
  <r>
    <n v="1"/>
    <s v="ALOE"/>
    <x v="2"/>
    <s v="使用權資產"/>
    <x v="35"/>
    <x v="36"/>
    <s v="A3710"/>
    <s v="台中發電廠"/>
    <n v="7629047912"/>
    <n v="0"/>
    <n v="7629047912"/>
  </r>
  <r>
    <n v="1"/>
    <s v="ALOE"/>
    <x v="2"/>
    <s v="使用權資產"/>
    <x v="35"/>
    <x v="36"/>
    <s v="A3800"/>
    <s v="大潭發電廠"/>
    <n v="66430453"/>
    <n v="0"/>
    <n v="66430453"/>
  </r>
  <r>
    <n v="1"/>
    <s v="ALOE"/>
    <x v="2"/>
    <s v="使用權資產"/>
    <x v="35"/>
    <x v="36"/>
    <s v="A3900"/>
    <s v="尖山發電廠"/>
    <n v="98807707"/>
    <n v="0"/>
    <n v="98807707"/>
  </r>
  <r>
    <n v="1"/>
    <s v="ALOE"/>
    <x v="2"/>
    <s v="使用權資產"/>
    <x v="35"/>
    <x v="36"/>
    <s v="A3910"/>
    <s v="塔山發電廠"/>
    <n v="78757698"/>
    <n v="0"/>
    <n v="78757698"/>
  </r>
  <r>
    <n v="1"/>
    <s v="ALOE"/>
    <x v="2"/>
    <s v="使用權資產"/>
    <x v="35"/>
    <x v="36"/>
    <s v="A4700"/>
    <s v="台北供電區營運處"/>
    <n v="870539255"/>
    <n v="0"/>
    <n v="870539255"/>
  </r>
  <r>
    <n v="1"/>
    <s v="ALOE"/>
    <x v="2"/>
    <s v="使用權資產"/>
    <x v="35"/>
    <x v="36"/>
    <s v="A4750"/>
    <s v="新桃供電區營運處"/>
    <n v="886235979"/>
    <n v="0"/>
    <n v="886235979"/>
  </r>
  <r>
    <n v="1"/>
    <s v="ALOE"/>
    <x v="2"/>
    <s v="使用權資產"/>
    <x v="35"/>
    <x v="36"/>
    <s v="A4800"/>
    <s v="台中供電區營運處"/>
    <n v="311544059"/>
    <n v="0"/>
    <n v="311544059"/>
  </r>
  <r>
    <n v="1"/>
    <s v="ALOE"/>
    <x v="2"/>
    <s v="使用權資產"/>
    <x v="35"/>
    <x v="36"/>
    <s v="A4850"/>
    <s v="嘉南供電區營運處"/>
    <n v="530686228"/>
    <n v="0"/>
    <n v="530686228"/>
  </r>
  <r>
    <n v="1"/>
    <s v="ALOE"/>
    <x v="2"/>
    <s v="使用權資產"/>
    <x v="35"/>
    <x v="36"/>
    <s v="A4900"/>
    <s v="高屏供電區營運處"/>
    <n v="184634709"/>
    <n v="0"/>
    <n v="184634709"/>
  </r>
  <r>
    <n v="1"/>
    <s v="ALOE"/>
    <x v="2"/>
    <s v="使用權資產"/>
    <x v="35"/>
    <x v="36"/>
    <s v="A4950"/>
    <s v="花東供電區營運處"/>
    <n v="18573267"/>
    <n v="0"/>
    <n v="18573267"/>
  </r>
  <r>
    <n v="1"/>
    <s v="ALOE"/>
    <x v="2"/>
    <s v="使用權資產"/>
    <x v="35"/>
    <x v="36"/>
    <s v="A5130"/>
    <s v="訓練所"/>
    <n v="207604"/>
    <n v="0"/>
    <n v="207604"/>
  </r>
  <r>
    <n v="1"/>
    <s v="ALOE"/>
    <x v="2"/>
    <s v="使用權資產"/>
    <x v="35"/>
    <x v="36"/>
    <s v="A5450"/>
    <s v="電力通信處"/>
    <n v="335063"/>
    <n v="0"/>
    <n v="335063"/>
  </r>
  <r>
    <n v="1"/>
    <s v="ALOE"/>
    <x v="2"/>
    <s v="使用權資產"/>
    <x v="35"/>
    <x v="36"/>
    <s v="A6020"/>
    <s v="綜合施工處"/>
    <n v="27889732"/>
    <n v="0"/>
    <n v="27889732"/>
  </r>
  <r>
    <n v="1"/>
    <s v="ALOE"/>
    <x v="2"/>
    <s v="使用權資產"/>
    <x v="35"/>
    <x v="36"/>
    <s v="A6090"/>
    <s v="水力施工處"/>
    <n v="20997297"/>
    <n v="0"/>
    <n v="20997297"/>
  </r>
  <r>
    <n v="1"/>
    <s v="ALOE"/>
    <x v="2"/>
    <s v="使用權資產"/>
    <x v="35"/>
    <x v="36"/>
    <s v="A6380"/>
    <s v="核能火力發電工程處北部施工處"/>
    <n v="86301822"/>
    <n v="0"/>
    <n v="86301822"/>
  </r>
  <r>
    <n v="1"/>
    <s v="ALOE"/>
    <x v="2"/>
    <s v="使用權資產"/>
    <x v="35"/>
    <x v="36"/>
    <s v="A6530"/>
    <s v="輸變電工程處"/>
    <n v="1056086"/>
    <n v="0"/>
    <n v="1056086"/>
  </r>
  <r>
    <n v="1"/>
    <s v="ALOE"/>
    <x v="2"/>
    <s v="使用權資產"/>
    <x v="35"/>
    <x v="36"/>
    <s v="A6540"/>
    <s v="輸變電工程處北區施工處"/>
    <n v="46188762"/>
    <n v="0"/>
    <n v="46188762"/>
  </r>
  <r>
    <n v="1"/>
    <s v="ALOE"/>
    <x v="2"/>
    <s v="使用權資產"/>
    <x v="35"/>
    <x v="36"/>
    <s v="A6550"/>
    <s v="輸變電工程處中區施工處"/>
    <n v="70136482"/>
    <n v="0"/>
    <n v="70136482"/>
  </r>
  <r>
    <n v="1"/>
    <s v="ALOE"/>
    <x v="2"/>
    <s v="使用權資產"/>
    <x v="35"/>
    <x v="36"/>
    <s v="A6560"/>
    <s v="輸變電工程處南區施工處"/>
    <n v="64917327"/>
    <n v="0"/>
    <n v="64917327"/>
  </r>
  <r>
    <n v="1"/>
    <s v="ALOE"/>
    <x v="2"/>
    <s v="使用權資產"/>
    <x v="35"/>
    <x v="36"/>
    <s v="A6720"/>
    <s v="核能火力發電工程處龍門施工處"/>
    <n v="22066485"/>
    <n v="0"/>
    <n v="22066485"/>
  </r>
  <r>
    <n v="1"/>
    <s v="ALOE"/>
    <x v="2"/>
    <s v="使用權資產"/>
    <x v="35"/>
    <x v="36"/>
    <s v="A6760"/>
    <s v="核能火力發電工程處中部施工處"/>
    <n v="5065965713"/>
    <n v="0"/>
    <n v="5065965713"/>
  </r>
  <r>
    <n v="1"/>
    <s v="ALOE"/>
    <x v="2"/>
    <s v="使用權資產"/>
    <x v="35"/>
    <x v="36"/>
    <s v="A6780"/>
    <s v="核能火力發電工程處協和施工處"/>
    <n v="86903005"/>
    <n v="0"/>
    <n v="86903005"/>
  </r>
  <r>
    <n v="1"/>
    <s v="ALOE"/>
    <x v="2"/>
    <s v="使用權資產"/>
    <x v="35"/>
    <x v="36"/>
    <s v="A6900"/>
    <s v="台中煤倉工務所"/>
    <n v="10741791"/>
    <n v="0"/>
    <n v="10741791"/>
  </r>
  <r>
    <n v="1"/>
    <s v="ALOE"/>
    <x v="2"/>
    <s v="使用權資產"/>
    <x v="35"/>
    <x v="36"/>
    <s v="A6930"/>
    <s v="再生能源處"/>
    <n v="684385223"/>
    <n v="0"/>
    <n v="684385223"/>
  </r>
  <r>
    <n v="1"/>
    <s v="ALOE"/>
    <x v="2"/>
    <s v="使用權資產"/>
    <x v="35"/>
    <x v="36"/>
    <s v="A693N"/>
    <s v="再生能源處-其他事業"/>
    <n v="2578749913"/>
    <n v="0"/>
    <n v="2578749913"/>
  </r>
  <r>
    <n v="1"/>
    <s v="ALOE"/>
    <x v="3"/>
    <s v="租賃權益改良"/>
    <x v="36"/>
    <x v="37"/>
    <s v="A3200"/>
    <s v="林口發電廠"/>
    <n v="671797955"/>
    <n v="0"/>
    <n v="671797955"/>
  </r>
  <r>
    <n v="1"/>
    <s v="ALOE"/>
    <x v="3"/>
    <s v="租賃權益改良"/>
    <x v="36"/>
    <x v="37"/>
    <s v="A3400"/>
    <s v="大林發電廠"/>
    <n v="644827850"/>
    <n v="0"/>
    <n v="644827850"/>
  </r>
  <r>
    <n v="1"/>
    <s v="ALOE"/>
    <x v="3"/>
    <s v="租賃權益改良"/>
    <x v="36"/>
    <x v="37"/>
    <s v="A693N"/>
    <s v="再生能源處-其他事業"/>
    <n v="14882393"/>
    <n v="0"/>
    <n v="14882393"/>
  </r>
  <r>
    <n v="1"/>
    <s v="ALOE"/>
    <x v="4"/>
    <s v="出租、出借及閒置設備"/>
    <x v="37"/>
    <x v="38"/>
    <s v="A0140"/>
    <s v="秘書處"/>
    <n v="209678020"/>
    <n v="0"/>
    <n v="209678020"/>
  </r>
  <r>
    <n v="1"/>
    <s v="ALOE"/>
    <x v="4"/>
    <s v="出租、出借及閒置設備"/>
    <x v="37"/>
    <x v="38"/>
    <s v="A1010"/>
    <s v="基隆區營業處"/>
    <n v="759400"/>
    <n v="0"/>
    <n v="759400"/>
  </r>
  <r>
    <n v="1"/>
    <s v="ALOE"/>
    <x v="4"/>
    <s v="出租、出借及閒置設備"/>
    <x v="37"/>
    <x v="38"/>
    <s v="A1020"/>
    <s v="台北市區營業處"/>
    <n v="79169400"/>
    <n v="0"/>
    <n v="79169400"/>
  </r>
  <r>
    <n v="1"/>
    <s v="ALOE"/>
    <x v="4"/>
    <s v="出租、出借及閒置設備"/>
    <x v="37"/>
    <x v="38"/>
    <s v="A1060"/>
    <s v="彰化區營業處"/>
    <n v="80286"/>
    <n v="0"/>
    <n v="80286"/>
  </r>
  <r>
    <n v="1"/>
    <s v="ALOE"/>
    <x v="4"/>
    <s v="出租、出借及閒置設備"/>
    <x v="37"/>
    <x v="38"/>
    <s v="A1090"/>
    <s v="高雄區營業處"/>
    <n v="2096280"/>
    <n v="0"/>
    <n v="2096280"/>
  </r>
  <r>
    <n v="1"/>
    <s v="ALOE"/>
    <x v="4"/>
    <s v="出租、出借及閒置設備"/>
    <x v="37"/>
    <x v="38"/>
    <s v="A109D"/>
    <s v="高雄區營業處-配電"/>
    <n v="18288960"/>
    <n v="0"/>
    <n v="18288960"/>
  </r>
  <r>
    <n v="1"/>
    <s v="ALOE"/>
    <x v="4"/>
    <s v="出租、出借及閒置設備"/>
    <x v="37"/>
    <x v="38"/>
    <s v="A112D"/>
    <s v="花蓮區營業處-配電"/>
    <n v="29415000"/>
    <n v="0"/>
    <n v="29415000"/>
  </r>
  <r>
    <n v="1"/>
    <s v="ALOE"/>
    <x v="4"/>
    <s v="出租、出借及閒置設備"/>
    <x v="37"/>
    <x v="38"/>
    <s v="A1150"/>
    <s v="台北南區營業處"/>
    <n v="46985310"/>
    <n v="0"/>
    <n v="46985310"/>
  </r>
  <r>
    <n v="1"/>
    <s v="ALOE"/>
    <x v="4"/>
    <s v="出租、出借及閒置設備"/>
    <x v="37"/>
    <x v="38"/>
    <s v="A1160"/>
    <s v="台北北區營業處"/>
    <n v="48085000"/>
    <n v="0"/>
    <n v="48085000"/>
  </r>
  <r>
    <n v="1"/>
    <s v="ALOE"/>
    <x v="4"/>
    <s v="出租、出借及閒置設備"/>
    <x v="37"/>
    <x v="38"/>
    <s v="A117D"/>
    <s v="台北西區營業處-配電"/>
    <n v="12113003"/>
    <n v="0"/>
    <n v="12113003"/>
  </r>
  <r>
    <n v="1"/>
    <s v="ALOE"/>
    <x v="4"/>
    <s v="出租、出借及閒置設備"/>
    <x v="37"/>
    <x v="38"/>
    <s v="A1180"/>
    <s v="南投區營業處"/>
    <n v="2262692"/>
    <n v="0"/>
    <n v="2262692"/>
  </r>
  <r>
    <n v="1"/>
    <s v="ALOE"/>
    <x v="4"/>
    <s v="出租、出借及閒置設備"/>
    <x v="37"/>
    <x v="38"/>
    <s v="A1190"/>
    <s v="鳳山區營業處"/>
    <n v="7938"/>
    <n v="0"/>
    <n v="7938"/>
  </r>
  <r>
    <n v="1"/>
    <s v="ALOE"/>
    <x v="4"/>
    <s v="出租、出借及閒置設備"/>
    <x v="37"/>
    <x v="38"/>
    <s v="A1220"/>
    <s v="苗栗區營業處"/>
    <n v="2599680"/>
    <n v="0"/>
    <n v="2599680"/>
  </r>
  <r>
    <n v="1"/>
    <s v="ALOE"/>
    <x v="4"/>
    <s v="出租、出借及閒置設備"/>
    <x v="37"/>
    <x v="38"/>
    <s v="A2040"/>
    <s v="大觀發電廠"/>
    <n v="651785"/>
    <n v="0"/>
    <n v="651785"/>
  </r>
  <r>
    <n v="1"/>
    <s v="ALOE"/>
    <x v="4"/>
    <s v="出租、出借及閒置設備"/>
    <x v="37"/>
    <x v="38"/>
    <s v="A2050"/>
    <s v="明潭發電廠"/>
    <n v="610459"/>
    <n v="0"/>
    <n v="610459"/>
  </r>
  <r>
    <n v="1"/>
    <s v="ALOE"/>
    <x v="4"/>
    <s v="出租、出借及閒置設備"/>
    <x v="37"/>
    <x v="38"/>
    <s v="A2310"/>
    <s v="蘭陽發電廠"/>
    <n v="122339"/>
    <n v="0"/>
    <n v="122339"/>
  </r>
  <r>
    <n v="1"/>
    <s v="ALOE"/>
    <x v="4"/>
    <s v="出租、出借及閒置設備"/>
    <x v="37"/>
    <x v="38"/>
    <s v="A2360"/>
    <s v="桂山發電廠"/>
    <n v="610800"/>
    <n v="0"/>
    <n v="610800"/>
  </r>
  <r>
    <n v="1"/>
    <s v="ALOE"/>
    <x v="4"/>
    <s v="出租、出借及閒置設備"/>
    <x v="37"/>
    <x v="38"/>
    <s v="A2550"/>
    <s v="大甲溪發電廠"/>
    <n v="7272321"/>
    <n v="0"/>
    <n v="7272321"/>
  </r>
  <r>
    <n v="1"/>
    <s v="ALOE"/>
    <x v="4"/>
    <s v="出租、出借及閒置設備"/>
    <x v="37"/>
    <x v="38"/>
    <s v="A2710"/>
    <s v="高屏發電廠"/>
    <n v="1725435"/>
    <n v="0"/>
    <n v="1725435"/>
  </r>
  <r>
    <n v="1"/>
    <s v="ALOE"/>
    <x v="4"/>
    <s v="出租、出借及閒置設備"/>
    <x v="37"/>
    <x v="38"/>
    <s v="A3200"/>
    <s v="林口發電廠"/>
    <n v="99570227"/>
    <n v="0"/>
    <n v="99570227"/>
  </r>
  <r>
    <n v="1"/>
    <s v="ALOE"/>
    <x v="4"/>
    <s v="出租、出借及閒置設備"/>
    <x v="37"/>
    <x v="38"/>
    <s v="A3400"/>
    <s v="大林發電廠"/>
    <n v="120651"/>
    <n v="0"/>
    <n v="120651"/>
  </r>
  <r>
    <n v="1"/>
    <s v="ALOE"/>
    <x v="4"/>
    <s v="出租、出借及閒置設備"/>
    <x v="37"/>
    <x v="38"/>
    <s v="A3600"/>
    <s v="協和發電廠"/>
    <n v="42394922"/>
    <n v="0"/>
    <n v="42394922"/>
  </r>
  <r>
    <n v="1"/>
    <s v="ALOE"/>
    <x v="4"/>
    <s v="出租、出借及閒置設備"/>
    <x v="37"/>
    <x v="38"/>
    <s v="A4700"/>
    <s v="台北供電區營運處"/>
    <n v="286020834"/>
    <n v="0"/>
    <n v="286020834"/>
  </r>
  <r>
    <n v="1"/>
    <s v="ALOE"/>
    <x v="4"/>
    <s v="出租、出借及閒置設備"/>
    <x v="37"/>
    <x v="38"/>
    <s v="A4750"/>
    <s v="新桃供電區營運處"/>
    <n v="101012842"/>
    <n v="0"/>
    <n v="101012842"/>
  </r>
  <r>
    <n v="1"/>
    <s v="ALOE"/>
    <x v="4"/>
    <s v="出租、出借及閒置設備"/>
    <x v="37"/>
    <x v="38"/>
    <s v="A4800"/>
    <s v="台中供電區營運處"/>
    <n v="704099974"/>
    <n v="0"/>
    <n v="704099974"/>
  </r>
  <r>
    <n v="1"/>
    <s v="ALOE"/>
    <x v="4"/>
    <s v="出租、出借及閒置設備"/>
    <x v="37"/>
    <x v="38"/>
    <s v="A4900"/>
    <s v="高屏供電區營運處"/>
    <n v="38130284"/>
    <n v="0"/>
    <n v="38130284"/>
  </r>
  <r>
    <n v="1"/>
    <s v="ALOE"/>
    <x v="4"/>
    <s v="出租、出借及閒置設備"/>
    <x v="37"/>
    <x v="38"/>
    <s v="A5130"/>
    <s v="訓練所"/>
    <n v="7735177"/>
    <n v="0"/>
    <n v="7735177"/>
  </r>
  <r>
    <n v="1"/>
    <s v="ALOE"/>
    <x v="4"/>
    <s v="出租、出借及閒置設備"/>
    <x v="37"/>
    <x v="38"/>
    <s v="A6540"/>
    <s v="輸變電工程處北區施工處"/>
    <n v="152280194"/>
    <n v="0"/>
    <n v="152280194"/>
  </r>
  <r>
    <n v="1"/>
    <s v="ALOE"/>
    <x v="4"/>
    <s v="出租、出借及閒置設備"/>
    <x v="37"/>
    <x v="38"/>
    <s v="A6550"/>
    <s v="輸變電工程處中區施工處"/>
    <n v="509105371"/>
    <n v="0"/>
    <n v="509105371"/>
  </r>
  <r>
    <n v="1"/>
    <s v="ALOE"/>
    <x v="4"/>
    <s v="出租、出借及閒置設備"/>
    <x v="37"/>
    <x v="38"/>
    <s v="A6560"/>
    <s v="輸變電工程處南區施工處"/>
    <n v="196941915"/>
    <n v="0"/>
    <n v="196941915"/>
  </r>
  <r>
    <n v="1"/>
    <s v="ALOE"/>
    <x v="4"/>
    <s v="出租、出借及閒置設備"/>
    <x v="38"/>
    <x v="39"/>
    <s v="A0630"/>
    <s v="新事業開發室"/>
    <n v="22575851"/>
    <n v="0"/>
    <n v="22575851"/>
  </r>
  <r>
    <n v="1"/>
    <s v="ALOE"/>
    <x v="4"/>
    <s v="出租、出借及閒置設備"/>
    <x v="38"/>
    <x v="39"/>
    <s v="A1010"/>
    <s v="基隆區營業處"/>
    <n v="3626974"/>
    <n v="0"/>
    <n v="3626974"/>
  </r>
  <r>
    <n v="1"/>
    <s v="ALOE"/>
    <x v="4"/>
    <s v="出租、出借及閒置設備"/>
    <x v="38"/>
    <x v="39"/>
    <s v="A2550"/>
    <s v="大甲溪發電廠"/>
    <n v="4247063"/>
    <n v="0"/>
    <n v="4247063"/>
  </r>
  <r>
    <n v="1"/>
    <s v="ALOE"/>
    <x v="4"/>
    <s v="出租、出借及閒置設備"/>
    <x v="38"/>
    <x v="39"/>
    <s v="A3400"/>
    <s v="大林發電廠"/>
    <n v="308285"/>
    <n v="0"/>
    <n v="308285"/>
  </r>
  <r>
    <n v="1"/>
    <s v="ALOE"/>
    <x v="4"/>
    <s v="出租、出借及閒置設備"/>
    <x v="38"/>
    <x v="39"/>
    <s v="A3600"/>
    <s v="協和發電廠"/>
    <n v="484919"/>
    <n v="0"/>
    <n v="484919"/>
  </r>
  <r>
    <n v="1"/>
    <s v="ALOE"/>
    <x v="4"/>
    <s v="出租、出借及閒置設備"/>
    <x v="38"/>
    <x v="39"/>
    <s v="A4750"/>
    <s v="新桃供電區營運處"/>
    <n v="2334861"/>
    <n v="0"/>
    <n v="2334861"/>
  </r>
  <r>
    <n v="1"/>
    <s v="ALOE"/>
    <x v="4"/>
    <s v="出租、出借及閒置設備"/>
    <x v="38"/>
    <x v="39"/>
    <s v="A4800"/>
    <s v="台中供電區營運處"/>
    <n v="1604351"/>
    <n v="0"/>
    <n v="1604351"/>
  </r>
  <r>
    <n v="1"/>
    <s v="ALOE"/>
    <x v="4"/>
    <s v="出租、出借及閒置設備"/>
    <x v="38"/>
    <x v="39"/>
    <s v="A5130"/>
    <s v="訓練所"/>
    <n v="2479639"/>
    <n v="0"/>
    <n v="2479639"/>
  </r>
  <r>
    <n v="1"/>
    <s v="ALOE"/>
    <x v="4"/>
    <s v="出租、出借及閒置設備"/>
    <x v="38"/>
    <x v="39"/>
    <s v="A5460"/>
    <s v="綜合研究所"/>
    <n v="1448550"/>
    <n v="0"/>
    <n v="1448550"/>
  </r>
  <r>
    <n v="1"/>
    <s v="ALOE"/>
    <x v="4"/>
    <s v="出租、出借及閒置設備"/>
    <x v="39"/>
    <x v="40"/>
    <s v="A3400"/>
    <s v="大林發電廠"/>
    <n v="366843666"/>
    <n v="0"/>
    <n v="366843666"/>
  </r>
  <r>
    <n v="1"/>
    <s v="ALOE"/>
    <x v="4"/>
    <s v="出租、出借及閒置設備"/>
    <x v="40"/>
    <x v="41"/>
    <s v="A4750"/>
    <s v="新桃供電區營運處"/>
    <n v="203707886"/>
    <n v="0"/>
    <n v="203707886"/>
  </r>
  <r>
    <n v="1"/>
    <s v="ALOE"/>
    <x v="4"/>
    <s v="出租、出借及閒置設備"/>
    <x v="40"/>
    <x v="41"/>
    <s v="A4800"/>
    <s v="台中供電區營運處"/>
    <n v="20627438"/>
    <n v="0"/>
    <n v="20627438"/>
  </r>
  <r>
    <n v="1"/>
    <s v="ALOE"/>
    <x v="4"/>
    <s v="出租、出借及閒置設備"/>
    <x v="41"/>
    <x v="42"/>
    <s v="A0240"/>
    <s v="資訊系統處"/>
    <n v="2116668"/>
    <n v="0"/>
    <n v="2116668"/>
  </r>
  <r>
    <n v="1"/>
    <s v="ALOE"/>
    <x v="4"/>
    <s v="出租、出借及閒置設備"/>
    <x v="41"/>
    <x v="42"/>
    <s v="A0560"/>
    <s v="核能發電處"/>
    <n v="1867400"/>
    <n v="0"/>
    <n v="1867400"/>
  </r>
  <r>
    <n v="1"/>
    <s v="ALOE"/>
    <x v="4"/>
    <s v="出租、出借及閒置設備"/>
    <x v="41"/>
    <x v="42"/>
    <s v="A0630"/>
    <s v="新事業開發室"/>
    <n v="924675"/>
    <n v="0"/>
    <n v="924675"/>
  </r>
  <r>
    <n v="1"/>
    <s v="ALOE"/>
    <x v="4"/>
    <s v="出租、出借及閒置設備"/>
    <x v="42"/>
    <x v="43"/>
    <s v="A0140"/>
    <s v="秘書處"/>
    <n v="557753"/>
    <n v="0"/>
    <n v="557753"/>
  </r>
  <r>
    <n v="1"/>
    <s v="ALOE"/>
    <x v="4"/>
    <s v="出租、出借及閒置設備"/>
    <x v="42"/>
    <x v="43"/>
    <s v="A0630"/>
    <s v="新事業開發室"/>
    <n v="5078851"/>
    <n v="0"/>
    <n v="5078851"/>
  </r>
  <r>
    <n v="1"/>
    <s v="ALOE"/>
    <x v="4"/>
    <s v="出租、出借及閒置設備"/>
    <x v="43"/>
    <x v="44"/>
    <s v="A0630"/>
    <s v="新事業開發室"/>
    <n v="3427570"/>
    <n v="0"/>
    <n v="3427570"/>
  </r>
  <r>
    <n v="1"/>
    <s v="ALOE"/>
    <x v="5"/>
    <s v="投資性不動產"/>
    <x v="44"/>
    <x v="45"/>
    <s v="A0140"/>
    <s v="秘書處"/>
    <n v="13696205"/>
    <n v="0"/>
    <n v="13696205"/>
  </r>
  <r>
    <n v="1"/>
    <s v="ALOE"/>
    <x v="5"/>
    <s v="投資性不動產"/>
    <x v="44"/>
    <x v="45"/>
    <s v="A0630"/>
    <s v="新事業開發室"/>
    <n v="776914587"/>
    <n v="0"/>
    <n v="776914587"/>
  </r>
  <r>
    <n v="1"/>
    <s v="ALOE"/>
    <x v="5"/>
    <s v="投資性不動產"/>
    <x v="44"/>
    <x v="45"/>
    <s v="A1020"/>
    <s v="台北市區營業處"/>
    <n v="1296997"/>
    <n v="0"/>
    <n v="1296997"/>
  </r>
  <r>
    <n v="1"/>
    <s v="ALOE"/>
    <x v="5"/>
    <s v="投資性不動產"/>
    <x v="44"/>
    <x v="45"/>
    <s v="A106D"/>
    <s v="彰化區營業處-配電"/>
    <n v="123443"/>
    <n v="0"/>
    <n v="123443"/>
  </r>
  <r>
    <n v="1"/>
    <s v="ALOE"/>
    <x v="5"/>
    <s v="投資性不動產"/>
    <x v="44"/>
    <x v="45"/>
    <s v="A1090"/>
    <s v="高雄區營業處"/>
    <n v="1299208342"/>
    <n v="0"/>
    <n v="1299208342"/>
  </r>
  <r>
    <n v="1"/>
    <s v="ALOE"/>
    <x v="5"/>
    <s v="投資性不動產"/>
    <x v="44"/>
    <x v="45"/>
    <s v="A109D"/>
    <s v="高雄區營業處-配電"/>
    <n v="710549282"/>
    <n v="0"/>
    <n v="710549282"/>
  </r>
  <r>
    <n v="1"/>
    <s v="ALOE"/>
    <x v="5"/>
    <s v="投資性不動產"/>
    <x v="44"/>
    <x v="45"/>
    <s v="A110D"/>
    <s v="屏東區營業處-配電"/>
    <n v="1996129"/>
    <n v="0"/>
    <n v="1996129"/>
  </r>
  <r>
    <n v="1"/>
    <s v="ALOE"/>
    <x v="5"/>
    <s v="投資性不動產"/>
    <x v="44"/>
    <x v="45"/>
    <s v="A1130"/>
    <s v="宜蘭區營業處"/>
    <n v="137367"/>
    <n v="0"/>
    <n v="137367"/>
  </r>
  <r>
    <n v="1"/>
    <s v="ALOE"/>
    <x v="5"/>
    <s v="投資性不動產"/>
    <x v="44"/>
    <x v="45"/>
    <s v="A1160"/>
    <s v="台北北區營業處"/>
    <n v="66516"/>
    <n v="0"/>
    <n v="66516"/>
  </r>
  <r>
    <n v="1"/>
    <s v="ALOE"/>
    <x v="5"/>
    <s v="投資性不動產"/>
    <x v="44"/>
    <x v="45"/>
    <s v="A118D"/>
    <s v="南投區營業處-配電"/>
    <n v="315965"/>
    <n v="0"/>
    <n v="315965"/>
  </r>
  <r>
    <n v="1"/>
    <s v="ALOE"/>
    <x v="5"/>
    <s v="投資性不動產"/>
    <x v="44"/>
    <x v="45"/>
    <s v="A1190"/>
    <s v="鳳山區營業處"/>
    <n v="36368"/>
    <n v="0"/>
    <n v="36368"/>
  </r>
  <r>
    <n v="1"/>
    <s v="ALOE"/>
    <x v="5"/>
    <s v="投資性不動產"/>
    <x v="44"/>
    <x v="45"/>
    <s v="A119D"/>
    <s v="鳳山區營業處-配電"/>
    <n v="212843"/>
    <n v="0"/>
    <n v="212843"/>
  </r>
  <r>
    <n v="1"/>
    <s v="ALOE"/>
    <x v="5"/>
    <s v="投資性不動產"/>
    <x v="44"/>
    <x v="45"/>
    <s v="A1200"/>
    <s v="雲林區營業處"/>
    <n v="140"/>
    <n v="0"/>
    <n v="140"/>
  </r>
  <r>
    <n v="1"/>
    <s v="ALOE"/>
    <x v="5"/>
    <s v="投資性不動產"/>
    <x v="44"/>
    <x v="45"/>
    <s v="A2040"/>
    <s v="大觀發電廠"/>
    <n v="55"/>
    <n v="0"/>
    <n v="55"/>
  </r>
  <r>
    <n v="1"/>
    <s v="ALOE"/>
    <x v="5"/>
    <s v="投資性不動產"/>
    <x v="44"/>
    <x v="45"/>
    <s v="A3400"/>
    <s v="大林發電廠"/>
    <n v="10886194"/>
    <n v="0"/>
    <n v="10886194"/>
  </r>
  <r>
    <n v="1"/>
    <s v="ALOE"/>
    <x v="5"/>
    <s v="投資性不動產"/>
    <x v="44"/>
    <x v="45"/>
    <s v="A3520"/>
    <s v="第三核能發電廠"/>
    <n v="312055"/>
    <n v="0"/>
    <n v="312055"/>
  </r>
  <r>
    <n v="1"/>
    <s v="ALOE"/>
    <x v="5"/>
    <s v="投資性不動產"/>
    <x v="44"/>
    <x v="45"/>
    <s v="A3600"/>
    <s v="協和發電廠"/>
    <n v="44674"/>
    <n v="0"/>
    <n v="44674"/>
  </r>
  <r>
    <n v="1"/>
    <s v="ALOE"/>
    <x v="5"/>
    <s v="投資性不動產"/>
    <x v="44"/>
    <x v="45"/>
    <s v="A3900"/>
    <s v="尖山發電廠"/>
    <n v="24946370"/>
    <n v="0"/>
    <n v="24946370"/>
  </r>
  <r>
    <n v="1"/>
    <s v="ALOE"/>
    <x v="5"/>
    <s v="投資性不動產"/>
    <x v="44"/>
    <x v="45"/>
    <s v="A4700"/>
    <s v="台北供電區營運處"/>
    <n v="201430079"/>
    <n v="0"/>
    <n v="201430079"/>
  </r>
  <r>
    <n v="1"/>
    <s v="ALOE"/>
    <x v="5"/>
    <s v="投資性不動產"/>
    <x v="44"/>
    <x v="45"/>
    <s v="A4750"/>
    <s v="新桃供電區營運處"/>
    <n v="260279307"/>
    <n v="0"/>
    <n v="260279307"/>
  </r>
  <r>
    <n v="1"/>
    <s v="ALOE"/>
    <x v="5"/>
    <s v="投資性不動產"/>
    <x v="44"/>
    <x v="45"/>
    <s v="A4800"/>
    <s v="台中供電區營運處"/>
    <n v="37474682"/>
    <n v="0"/>
    <n v="37474682"/>
  </r>
  <r>
    <n v="1"/>
    <s v="ALOE"/>
    <x v="5"/>
    <s v="投資性不動產"/>
    <x v="44"/>
    <x v="45"/>
    <s v="A4850"/>
    <s v="嘉南供電區營運處"/>
    <n v="20974112"/>
    <n v="0"/>
    <n v="20974112"/>
  </r>
  <r>
    <n v="1"/>
    <s v="ALOE"/>
    <x v="5"/>
    <s v="投資性不動產"/>
    <x v="44"/>
    <x v="45"/>
    <s v="A4900"/>
    <s v="高屏供電區營運處"/>
    <n v="34213294"/>
    <n v="0"/>
    <n v="34213294"/>
  </r>
  <r>
    <n v="1"/>
    <s v="ALOE"/>
    <x v="5"/>
    <s v="投資性不動產"/>
    <x v="44"/>
    <x v="45"/>
    <s v="A4950"/>
    <s v="花東供電區營運處"/>
    <n v="6520481"/>
    <n v="0"/>
    <n v="6520481"/>
  </r>
  <r>
    <n v="1"/>
    <s v="ALOE"/>
    <x v="5"/>
    <s v="投資性不動產"/>
    <x v="44"/>
    <x v="45"/>
    <s v="A5460"/>
    <s v="綜合研究所"/>
    <n v="21976"/>
    <n v="0"/>
    <n v="21976"/>
  </r>
  <r>
    <n v="1"/>
    <s v="ALOE"/>
    <x v="5"/>
    <s v="投資性不動產"/>
    <x v="44"/>
    <x v="45"/>
    <s v="A6540"/>
    <s v="輸變電工程處北區施工處"/>
    <n v="135958918"/>
    <n v="0"/>
    <n v="135958918"/>
  </r>
  <r>
    <n v="1"/>
    <s v="ALOE"/>
    <x v="5"/>
    <s v="投資性不動產"/>
    <x v="44"/>
    <x v="45"/>
    <s v="A6550"/>
    <s v="輸變電工程處中區施工處"/>
    <n v="72735645"/>
    <n v="0"/>
    <n v="72735645"/>
  </r>
  <r>
    <n v="1"/>
    <s v="ALOE"/>
    <x v="5"/>
    <s v="投資性不動產"/>
    <x v="44"/>
    <x v="45"/>
    <s v="A6560"/>
    <s v="輸變電工程處南區施工處"/>
    <n v="65461611"/>
    <n v="0"/>
    <n v="65461611"/>
  </r>
  <r>
    <n v="1"/>
    <s v="ALOE"/>
    <x v="5"/>
    <s v="投資性不動產"/>
    <x v="45"/>
    <x v="46"/>
    <s v="A0140"/>
    <s v="秘書處"/>
    <n v="20535118"/>
    <n v="0"/>
    <n v="20535118"/>
  </r>
  <r>
    <n v="1"/>
    <s v="ALOE"/>
    <x v="5"/>
    <s v="投資性不動產"/>
    <x v="45"/>
    <x v="46"/>
    <s v="A0630"/>
    <s v="新事業開發室"/>
    <n v="302160220"/>
    <n v="0"/>
    <n v="302160220"/>
  </r>
  <r>
    <n v="1"/>
    <s v="ALOE"/>
    <x v="5"/>
    <s v="投資性不動產"/>
    <x v="45"/>
    <x v="46"/>
    <s v="A1090"/>
    <s v="高雄區營業處"/>
    <n v="367784"/>
    <n v="0"/>
    <n v="367784"/>
  </r>
  <r>
    <n v="1"/>
    <s v="ALOE"/>
    <x v="5"/>
    <s v="投資性不動產"/>
    <x v="45"/>
    <x v="46"/>
    <s v="A110D"/>
    <s v="屏東區營業處-配電"/>
    <n v="43148016"/>
    <n v="0"/>
    <n v="43148016"/>
  </r>
  <r>
    <n v="1"/>
    <s v="ALOE"/>
    <x v="5"/>
    <s v="投資性不動產"/>
    <x v="45"/>
    <x v="46"/>
    <s v="A1130"/>
    <s v="宜蘭區營業處"/>
    <n v="258622"/>
    <n v="0"/>
    <n v="258622"/>
  </r>
  <r>
    <n v="1"/>
    <s v="ALOE"/>
    <x v="5"/>
    <s v="投資性不動產"/>
    <x v="45"/>
    <x v="46"/>
    <s v="A118D"/>
    <s v="南投區營業處-配電"/>
    <n v="624088"/>
    <n v="0"/>
    <n v="624088"/>
  </r>
  <r>
    <n v="1"/>
    <s v="ALOE"/>
    <x v="5"/>
    <s v="投資性不動產"/>
    <x v="45"/>
    <x v="46"/>
    <s v="A1190"/>
    <s v="鳳山區營業處"/>
    <n v="1117735"/>
    <n v="0"/>
    <n v="1117735"/>
  </r>
  <r>
    <n v="1"/>
    <s v="ALOE"/>
    <x v="5"/>
    <s v="投資性不動產"/>
    <x v="45"/>
    <x v="46"/>
    <s v="A119D"/>
    <s v="鳳山區營業處-配電"/>
    <n v="2758535"/>
    <n v="0"/>
    <n v="2758535"/>
  </r>
  <r>
    <n v="1"/>
    <s v="ALOE"/>
    <x v="5"/>
    <s v="投資性不動產"/>
    <x v="45"/>
    <x v="46"/>
    <s v="A1200"/>
    <s v="雲林區營業處"/>
    <n v="335600"/>
    <n v="0"/>
    <n v="335600"/>
  </r>
  <r>
    <n v="1"/>
    <s v="ALOE"/>
    <x v="5"/>
    <s v="投資性不動產"/>
    <x v="45"/>
    <x v="46"/>
    <s v="A1230"/>
    <s v="金門區營業處"/>
    <n v="1427000"/>
    <n v="0"/>
    <n v="1427000"/>
  </r>
  <r>
    <n v="1"/>
    <s v="ALOE"/>
    <x v="5"/>
    <s v="投資性不動產"/>
    <x v="45"/>
    <x v="46"/>
    <s v="A3400"/>
    <s v="大林發電廠"/>
    <n v="10962363"/>
    <n v="0"/>
    <n v="10962363"/>
  </r>
  <r>
    <n v="1"/>
    <s v="ALOE"/>
    <x v="5"/>
    <s v="投資性不動產"/>
    <x v="45"/>
    <x v="46"/>
    <s v="A3520"/>
    <s v="第三核能發電廠"/>
    <n v="37919306"/>
    <n v="0"/>
    <n v="37919306"/>
  </r>
  <r>
    <n v="1"/>
    <s v="ALOE"/>
    <x v="5"/>
    <s v="投資性不動產"/>
    <x v="45"/>
    <x v="46"/>
    <s v="A3600"/>
    <s v="協和發電廠"/>
    <n v="630126"/>
    <n v="0"/>
    <n v="630126"/>
  </r>
  <r>
    <n v="1"/>
    <s v="ALOE"/>
    <x v="5"/>
    <s v="投資性不動產"/>
    <x v="45"/>
    <x v="46"/>
    <s v="A3900"/>
    <s v="尖山發電廠"/>
    <n v="14868235"/>
    <n v="0"/>
    <n v="14868235"/>
  </r>
  <r>
    <n v="1"/>
    <s v="ALOE"/>
    <x v="5"/>
    <s v="投資性不動產"/>
    <x v="46"/>
    <x v="47"/>
    <s v="A0140"/>
    <s v="秘書處"/>
    <n v="429073994"/>
    <n v="0"/>
    <n v="429073994"/>
  </r>
  <r>
    <n v="1"/>
    <s v="ALOE"/>
    <x v="5"/>
    <s v="投資性不動產"/>
    <x v="46"/>
    <x v="47"/>
    <s v="A0630"/>
    <s v="新事業開發室"/>
    <n v="5142433562"/>
    <n v="0"/>
    <n v="5142433562"/>
  </r>
  <r>
    <n v="1"/>
    <s v="ALOE"/>
    <x v="5"/>
    <s v="投資性不動產"/>
    <x v="46"/>
    <x v="47"/>
    <s v="A1020"/>
    <s v="台北市區營業處"/>
    <n v="169821957"/>
    <n v="0"/>
    <n v="169821957"/>
  </r>
  <r>
    <n v="1"/>
    <s v="ALOE"/>
    <x v="5"/>
    <s v="投資性不動產"/>
    <x v="46"/>
    <x v="47"/>
    <s v="A106D"/>
    <s v="彰化區營業處-配電"/>
    <n v="7961422"/>
    <n v="0"/>
    <n v="7961422"/>
  </r>
  <r>
    <n v="1"/>
    <s v="ALOE"/>
    <x v="5"/>
    <s v="投資性不動產"/>
    <x v="46"/>
    <x v="47"/>
    <s v="A1090"/>
    <s v="高雄區營業處"/>
    <n v="11564439"/>
    <n v="0"/>
    <n v="11564439"/>
  </r>
  <r>
    <n v="1"/>
    <s v="ALOE"/>
    <x v="5"/>
    <s v="投資性不動產"/>
    <x v="46"/>
    <x v="47"/>
    <s v="A110D"/>
    <s v="屏東區營業處-配電"/>
    <n v="321209512"/>
    <n v="0"/>
    <n v="321209512"/>
  </r>
  <r>
    <n v="1"/>
    <s v="ALOE"/>
    <x v="5"/>
    <s v="投資性不動產"/>
    <x v="46"/>
    <x v="47"/>
    <s v="A1130"/>
    <s v="宜蘭區營業處"/>
    <n v="31627035"/>
    <n v="0"/>
    <n v="31627035"/>
  </r>
  <r>
    <n v="1"/>
    <s v="ALOE"/>
    <x v="5"/>
    <s v="投資性不動產"/>
    <x v="46"/>
    <x v="47"/>
    <s v="A1160"/>
    <s v="台北北區營業處"/>
    <n v="69117438"/>
    <n v="0"/>
    <n v="69117438"/>
  </r>
  <r>
    <n v="1"/>
    <s v="ALOE"/>
    <x v="5"/>
    <s v="投資性不動產"/>
    <x v="46"/>
    <x v="47"/>
    <s v="A118D"/>
    <s v="南投區營業處-配電"/>
    <n v="59132793"/>
    <n v="0"/>
    <n v="59132793"/>
  </r>
  <r>
    <n v="1"/>
    <s v="ALOE"/>
    <x v="5"/>
    <s v="投資性不動產"/>
    <x v="46"/>
    <x v="47"/>
    <s v="A1190"/>
    <s v="鳳山區營業處"/>
    <n v="3659312"/>
    <n v="0"/>
    <n v="3659312"/>
  </r>
  <r>
    <n v="1"/>
    <s v="ALOE"/>
    <x v="5"/>
    <s v="投資性不動產"/>
    <x v="46"/>
    <x v="47"/>
    <s v="A119D"/>
    <s v="鳳山區營業處-配電"/>
    <n v="19298529"/>
    <n v="0"/>
    <n v="19298529"/>
  </r>
  <r>
    <n v="1"/>
    <s v="ALOE"/>
    <x v="5"/>
    <s v="投資性不動產"/>
    <x v="46"/>
    <x v="47"/>
    <s v="A1200"/>
    <s v="雲林區營業處"/>
    <n v="5763860"/>
    <n v="0"/>
    <n v="5763860"/>
  </r>
  <r>
    <n v="1"/>
    <s v="ALOE"/>
    <x v="5"/>
    <s v="投資性不動產"/>
    <x v="46"/>
    <x v="47"/>
    <s v="A2040"/>
    <s v="大觀發電廠"/>
    <n v="5238405"/>
    <n v="0"/>
    <n v="5238405"/>
  </r>
  <r>
    <n v="1"/>
    <s v="ALOE"/>
    <x v="5"/>
    <s v="投資性不動產"/>
    <x v="46"/>
    <x v="47"/>
    <s v="A3400"/>
    <s v="大林發電廠"/>
    <n v="851617168"/>
    <n v="0"/>
    <n v="851617168"/>
  </r>
  <r>
    <n v="1"/>
    <s v="ALOE"/>
    <x v="5"/>
    <s v="投資性不動產"/>
    <x v="46"/>
    <x v="47"/>
    <s v="A3520"/>
    <s v="第三核能發電廠"/>
    <n v="12487945"/>
    <n v="0"/>
    <n v="12487945"/>
  </r>
  <r>
    <n v="1"/>
    <s v="ALOE"/>
    <x v="5"/>
    <s v="投資性不動產"/>
    <x v="46"/>
    <x v="47"/>
    <s v="A3600"/>
    <s v="協和發電廠"/>
    <n v="137326"/>
    <n v="0"/>
    <n v="137326"/>
  </r>
  <r>
    <n v="1"/>
    <s v="ALOE"/>
    <x v="5"/>
    <s v="投資性不動產"/>
    <x v="46"/>
    <x v="47"/>
    <s v="A3900"/>
    <s v="尖山發電廠"/>
    <n v="180931289"/>
    <n v="0"/>
    <n v="180931289"/>
  </r>
  <r>
    <n v="1"/>
    <s v="ALOE"/>
    <x v="5"/>
    <s v="投資性不動產"/>
    <x v="46"/>
    <x v="47"/>
    <s v="A4700"/>
    <s v="台北供電區營運處"/>
    <n v="323822120"/>
    <n v="0"/>
    <n v="323822120"/>
  </r>
  <r>
    <n v="1"/>
    <s v="ALOE"/>
    <x v="5"/>
    <s v="投資性不動產"/>
    <x v="46"/>
    <x v="47"/>
    <s v="A4750"/>
    <s v="新桃供電區營運處"/>
    <n v="19994470"/>
    <n v="0"/>
    <n v="19994470"/>
  </r>
  <r>
    <n v="1"/>
    <s v="ALOE"/>
    <x v="5"/>
    <s v="投資性不動產"/>
    <x v="46"/>
    <x v="47"/>
    <s v="A4800"/>
    <s v="台中供電區營運處"/>
    <n v="22632819"/>
    <n v="0"/>
    <n v="22632819"/>
  </r>
  <r>
    <n v="1"/>
    <s v="ALOE"/>
    <x v="5"/>
    <s v="投資性不動產"/>
    <x v="46"/>
    <x v="47"/>
    <s v="A4850"/>
    <s v="嘉南供電區營運處"/>
    <n v="9891832"/>
    <n v="0"/>
    <n v="9891832"/>
  </r>
  <r>
    <n v="1"/>
    <s v="ALOE"/>
    <x v="5"/>
    <s v="投資性不動產"/>
    <x v="46"/>
    <x v="47"/>
    <s v="A4900"/>
    <s v="高屏供電區營運處"/>
    <n v="527666739"/>
    <n v="0"/>
    <n v="527666739"/>
  </r>
  <r>
    <n v="1"/>
    <s v="ALOE"/>
    <x v="5"/>
    <s v="投資性不動產"/>
    <x v="46"/>
    <x v="47"/>
    <s v="A4950"/>
    <s v="花東供電區營運處"/>
    <n v="98871145"/>
    <n v="0"/>
    <n v="98871145"/>
  </r>
  <r>
    <n v="1"/>
    <s v="ALOE"/>
    <x v="5"/>
    <s v="投資性不動產"/>
    <x v="46"/>
    <x v="47"/>
    <s v="A5460"/>
    <s v="綜合研究所"/>
    <n v="4089024"/>
    <n v="0"/>
    <n v="4089024"/>
  </r>
  <r>
    <n v="1"/>
    <s v="ALOE"/>
    <x v="5"/>
    <s v="投資性不動產"/>
    <x v="46"/>
    <x v="47"/>
    <s v="A6540"/>
    <s v="輸變電工程處北區施工處"/>
    <n v="136673658"/>
    <n v="0"/>
    <n v="136673658"/>
  </r>
  <r>
    <n v="1"/>
    <s v="ALOE"/>
    <x v="5"/>
    <s v="投資性不動產"/>
    <x v="46"/>
    <x v="47"/>
    <s v="A6560"/>
    <s v="輸變電工程處南區施工處"/>
    <n v="66837214"/>
    <n v="0"/>
    <n v="66837214"/>
  </r>
  <r>
    <n v="1"/>
    <s v="ALOE"/>
    <x v="5"/>
    <s v="投資性不動產"/>
    <x v="47"/>
    <x v="48"/>
    <s v="A0140"/>
    <s v="秘書處"/>
    <n v="6644337"/>
    <n v="0"/>
    <n v="6644337"/>
  </r>
  <r>
    <n v="1"/>
    <s v="ALOE"/>
    <x v="5"/>
    <s v="投資性不動產"/>
    <x v="47"/>
    <x v="48"/>
    <s v="A0630"/>
    <s v="新事業開發室"/>
    <n v="5006513"/>
    <n v="0"/>
    <n v="5006513"/>
  </r>
  <r>
    <n v="1"/>
    <s v="ALOE"/>
    <x v="5"/>
    <s v="投資性不動產"/>
    <x v="47"/>
    <x v="48"/>
    <s v="A1090"/>
    <s v="高雄區營業處"/>
    <n v="654474"/>
    <n v="0"/>
    <n v="654474"/>
  </r>
  <r>
    <n v="1"/>
    <s v="ALOE"/>
    <x v="5"/>
    <s v="投資性不動產"/>
    <x v="47"/>
    <x v="48"/>
    <s v="A110D"/>
    <s v="屏東區營業處-配電"/>
    <n v="13551961"/>
    <n v="0"/>
    <n v="13551961"/>
  </r>
  <r>
    <n v="1"/>
    <s v="ALOE"/>
    <x v="5"/>
    <s v="投資性不動產"/>
    <x v="47"/>
    <x v="48"/>
    <s v="A1130"/>
    <s v="宜蘭區營業處"/>
    <n v="555368"/>
    <n v="0"/>
    <n v="555368"/>
  </r>
  <r>
    <n v="1"/>
    <s v="ALOE"/>
    <x v="5"/>
    <s v="投資性不動產"/>
    <x v="47"/>
    <x v="48"/>
    <s v="A118D"/>
    <s v="南投區營業處-配電"/>
    <n v="856278"/>
    <n v="0"/>
    <n v="856278"/>
  </r>
  <r>
    <n v="1"/>
    <s v="ALOE"/>
    <x v="5"/>
    <s v="投資性不動產"/>
    <x v="47"/>
    <x v="48"/>
    <s v="A1190"/>
    <s v="鳳山區營業處"/>
    <n v="402220"/>
    <n v="0"/>
    <n v="402220"/>
  </r>
  <r>
    <n v="1"/>
    <s v="ALOE"/>
    <x v="5"/>
    <s v="投資性不動產"/>
    <x v="47"/>
    <x v="48"/>
    <s v="A119D"/>
    <s v="鳳山區營業處-配電"/>
    <n v="2824714"/>
    <n v="0"/>
    <n v="2824714"/>
  </r>
  <r>
    <n v="1"/>
    <s v="ALOE"/>
    <x v="5"/>
    <s v="投資性不動產"/>
    <x v="47"/>
    <x v="48"/>
    <s v="A1200"/>
    <s v="雲林區營業處"/>
    <n v="574684"/>
    <n v="0"/>
    <n v="574684"/>
  </r>
  <r>
    <n v="1"/>
    <s v="ALOE"/>
    <x v="5"/>
    <s v="投資性不動產"/>
    <x v="47"/>
    <x v="48"/>
    <s v="A3400"/>
    <s v="大林發電廠"/>
    <n v="113678"/>
    <n v="0"/>
    <n v="113678"/>
  </r>
  <r>
    <n v="1"/>
    <s v="ALOE"/>
    <x v="5"/>
    <s v="投資性不動產"/>
    <x v="47"/>
    <x v="48"/>
    <s v="A3600"/>
    <s v="協和發電廠"/>
    <n v="135729"/>
    <n v="0"/>
    <n v="135729"/>
  </r>
  <r>
    <n v="1"/>
    <s v="ALOE"/>
    <x v="5"/>
    <s v="投資性不動產"/>
    <x v="47"/>
    <x v="48"/>
    <s v="A3900"/>
    <s v="尖山發電廠"/>
    <n v="6587296"/>
    <n v="0"/>
    <n v="6587296"/>
  </r>
  <r>
    <n v="1"/>
    <s v="ALOE"/>
    <x v="6"/>
    <s v="累計折舊或減損-自有營運設備"/>
    <x v="48"/>
    <x v="49"/>
    <s v="A0080"/>
    <s v="材料處"/>
    <n v="0"/>
    <n v="-14279556"/>
    <n v="-14279556"/>
  </r>
  <r>
    <n v="1"/>
    <s v="ALOE"/>
    <x v="6"/>
    <s v="累計折舊或減損-自有營運設備"/>
    <x v="48"/>
    <x v="49"/>
    <s v="A0140"/>
    <s v="秘書處"/>
    <n v="0"/>
    <n v="-207324"/>
    <n v="-207324"/>
  </r>
  <r>
    <n v="1"/>
    <s v="ALOE"/>
    <x v="6"/>
    <s v="累計折舊或減損-自有營運設備"/>
    <x v="48"/>
    <x v="49"/>
    <s v="A0150"/>
    <s v="電源開發處"/>
    <n v="0"/>
    <n v="-712599"/>
    <n v="-712599"/>
  </r>
  <r>
    <n v="1"/>
    <s v="ALOE"/>
    <x v="6"/>
    <s v="累計折舊或減損-自有營運設備"/>
    <x v="48"/>
    <x v="49"/>
    <s v="A0630"/>
    <s v="新事業開發室"/>
    <n v="0"/>
    <n v="-12037306"/>
    <n v="-12037306"/>
  </r>
  <r>
    <n v="1"/>
    <s v="ALOE"/>
    <x v="6"/>
    <s v="累計折舊或減損-自有營運設備"/>
    <x v="48"/>
    <x v="49"/>
    <s v="A0780"/>
    <s v="核能後端營運處"/>
    <n v="0"/>
    <n v="-335433490"/>
    <n v="-335433490"/>
  </r>
  <r>
    <n v="1"/>
    <s v="ALOE"/>
    <x v="6"/>
    <s v="累計折舊或減損-自有營運設備"/>
    <x v="48"/>
    <x v="49"/>
    <s v="A1010"/>
    <s v="基隆區營業處"/>
    <n v="0"/>
    <n v="-19746712"/>
    <n v="-19746712"/>
  </r>
  <r>
    <n v="1"/>
    <s v="ALOE"/>
    <x v="6"/>
    <s v="累計折舊或減損-自有營運設備"/>
    <x v="48"/>
    <x v="49"/>
    <s v="A101D"/>
    <s v="基隆區營業處-配電"/>
    <n v="0"/>
    <n v="-37979695"/>
    <n v="-37979695"/>
  </r>
  <r>
    <n v="1"/>
    <s v="ALOE"/>
    <x v="6"/>
    <s v="累計折舊或減損-自有營運設備"/>
    <x v="48"/>
    <x v="49"/>
    <s v="A1020"/>
    <s v="台北市區營業處"/>
    <n v="0"/>
    <n v="-26871553"/>
    <n v="-26871553"/>
  </r>
  <r>
    <n v="1"/>
    <s v="ALOE"/>
    <x v="6"/>
    <s v="累計折舊或減損-自有營運設備"/>
    <x v="48"/>
    <x v="49"/>
    <s v="A102D"/>
    <s v="台北市區營業處-配電"/>
    <n v="0"/>
    <n v="-11474559"/>
    <n v="-11474559"/>
  </r>
  <r>
    <n v="1"/>
    <s v="ALOE"/>
    <x v="6"/>
    <s v="累計折舊或減損-自有營運設備"/>
    <x v="48"/>
    <x v="49"/>
    <s v="A1030"/>
    <s v="桃園區營業處"/>
    <n v="0"/>
    <n v="-18422121"/>
    <n v="-18422121"/>
  </r>
  <r>
    <n v="1"/>
    <s v="ALOE"/>
    <x v="6"/>
    <s v="累計折舊或減損-自有營運設備"/>
    <x v="48"/>
    <x v="49"/>
    <s v="A103D"/>
    <s v="桃園區營業處-配電"/>
    <n v="0"/>
    <n v="-67701400"/>
    <n v="-67701400"/>
  </r>
  <r>
    <n v="1"/>
    <s v="ALOE"/>
    <x v="6"/>
    <s v="累計折舊或減損-自有營運設備"/>
    <x v="48"/>
    <x v="49"/>
    <s v="A103S"/>
    <s v="桃園區營業處-售電"/>
    <n v="0"/>
    <n v="-20476"/>
    <n v="-20476"/>
  </r>
  <r>
    <n v="1"/>
    <s v="ALOE"/>
    <x v="6"/>
    <s v="累計折舊或減損-自有營運設備"/>
    <x v="48"/>
    <x v="49"/>
    <s v="A1040"/>
    <s v="新竹區營業處"/>
    <n v="0"/>
    <n v="-13606642"/>
    <n v="-13606642"/>
  </r>
  <r>
    <n v="1"/>
    <s v="ALOE"/>
    <x v="6"/>
    <s v="累計折舊或減損-自有營運設備"/>
    <x v="48"/>
    <x v="49"/>
    <s v="A104D"/>
    <s v="新竹區營業處-配電"/>
    <n v="0"/>
    <n v="-49590336"/>
    <n v="-49590336"/>
  </r>
  <r>
    <n v="1"/>
    <s v="ALOE"/>
    <x v="6"/>
    <s v="累計折舊或減損-自有營運設備"/>
    <x v="48"/>
    <x v="49"/>
    <s v="A1050"/>
    <s v="台中區營業處"/>
    <n v="0"/>
    <n v="-64381538"/>
    <n v="-64381538"/>
  </r>
  <r>
    <n v="1"/>
    <s v="ALOE"/>
    <x v="6"/>
    <s v="累計折舊或減損-自有營運設備"/>
    <x v="48"/>
    <x v="49"/>
    <s v="A105D"/>
    <s v="台中區營業處-配電"/>
    <n v="0"/>
    <n v="-58823895"/>
    <n v="-58823895"/>
  </r>
  <r>
    <n v="1"/>
    <s v="ALOE"/>
    <x v="6"/>
    <s v="累計折舊或減損-自有營運設備"/>
    <x v="48"/>
    <x v="49"/>
    <s v="A105S"/>
    <s v="台中區營業處-售電"/>
    <n v="0"/>
    <n v="-320147"/>
    <n v="-320147"/>
  </r>
  <r>
    <n v="1"/>
    <s v="ALOE"/>
    <x v="6"/>
    <s v="累計折舊或減損-自有營運設備"/>
    <x v="48"/>
    <x v="49"/>
    <s v="A1060"/>
    <s v="彰化區營業處"/>
    <n v="0"/>
    <n v="-45757109"/>
    <n v="-45757109"/>
  </r>
  <r>
    <n v="1"/>
    <s v="ALOE"/>
    <x v="6"/>
    <s v="累計折舊或減損-自有營運設備"/>
    <x v="48"/>
    <x v="49"/>
    <s v="A106D"/>
    <s v="彰化區營業處-配電"/>
    <n v="0"/>
    <n v="-62685878"/>
    <n v="-62685878"/>
  </r>
  <r>
    <n v="1"/>
    <s v="ALOE"/>
    <x v="6"/>
    <s v="累計折舊或減損-自有營運設備"/>
    <x v="48"/>
    <x v="49"/>
    <s v="A1070"/>
    <s v="嘉義區營業處"/>
    <n v="0"/>
    <n v="-36825998"/>
    <n v="-36825998"/>
  </r>
  <r>
    <n v="1"/>
    <s v="ALOE"/>
    <x v="6"/>
    <s v="累計折舊或減損-自有營運設備"/>
    <x v="48"/>
    <x v="49"/>
    <s v="A107D"/>
    <s v="嘉義區營業處-配電"/>
    <n v="0"/>
    <n v="-55160817"/>
    <n v="-55160817"/>
  </r>
  <r>
    <n v="1"/>
    <s v="ALOE"/>
    <x v="6"/>
    <s v="累計折舊或減損-自有營運設備"/>
    <x v="48"/>
    <x v="49"/>
    <s v="A1080"/>
    <s v="台南區營業處"/>
    <n v="0"/>
    <n v="-53690195"/>
    <n v="-53690195"/>
  </r>
  <r>
    <n v="1"/>
    <s v="ALOE"/>
    <x v="6"/>
    <s v="累計折舊或減損-自有營運設備"/>
    <x v="48"/>
    <x v="49"/>
    <s v="A108D"/>
    <s v="台南區營業處-配電"/>
    <n v="0"/>
    <n v="-33976159"/>
    <n v="-33976159"/>
  </r>
  <r>
    <n v="1"/>
    <s v="ALOE"/>
    <x v="6"/>
    <s v="累計折舊或減損-自有營運設備"/>
    <x v="48"/>
    <x v="49"/>
    <s v="A1090"/>
    <s v="高雄區營業處"/>
    <n v="0"/>
    <n v="-30757956"/>
    <n v="-30757956"/>
  </r>
  <r>
    <n v="1"/>
    <s v="ALOE"/>
    <x v="6"/>
    <s v="累計折舊或減損-自有營運設備"/>
    <x v="48"/>
    <x v="49"/>
    <s v="A109D"/>
    <s v="高雄區營業處-配電"/>
    <n v="0"/>
    <n v="-54009395"/>
    <n v="-54009395"/>
  </r>
  <r>
    <n v="1"/>
    <s v="ALOE"/>
    <x v="6"/>
    <s v="累計折舊或減損-自有營運設備"/>
    <x v="48"/>
    <x v="49"/>
    <s v="A1100"/>
    <s v="屏東區營業處"/>
    <n v="0"/>
    <n v="-11036505"/>
    <n v="-11036505"/>
  </r>
  <r>
    <n v="1"/>
    <s v="ALOE"/>
    <x v="6"/>
    <s v="累計折舊或減損-自有營運設備"/>
    <x v="48"/>
    <x v="49"/>
    <s v="A110A"/>
    <s v="屏東區營業處-發電"/>
    <n v="0"/>
    <n v="-11855752"/>
    <n v="-11855752"/>
  </r>
  <r>
    <n v="1"/>
    <s v="ALOE"/>
    <x v="6"/>
    <s v="累計折舊或減損-自有營運設備"/>
    <x v="48"/>
    <x v="49"/>
    <s v="A110D"/>
    <s v="屏東區營業處-配電"/>
    <n v="0"/>
    <n v="-41749789"/>
    <n v="-41749789"/>
  </r>
  <r>
    <n v="1"/>
    <s v="ALOE"/>
    <x v="6"/>
    <s v="累計折舊或減損-自有營運設備"/>
    <x v="48"/>
    <x v="49"/>
    <s v="A1110"/>
    <s v="台東區營業處"/>
    <n v="0"/>
    <n v="-53823232"/>
    <n v="-53823232"/>
  </r>
  <r>
    <n v="1"/>
    <s v="ALOE"/>
    <x v="6"/>
    <s v="累計折舊或減損-自有營運設備"/>
    <x v="48"/>
    <x v="49"/>
    <s v="A111A"/>
    <s v="台東區營業處-發電"/>
    <n v="0"/>
    <n v="-43706377"/>
    <n v="-43706377"/>
  </r>
  <r>
    <n v="1"/>
    <s v="ALOE"/>
    <x v="6"/>
    <s v="累計折舊或減損-自有營運設備"/>
    <x v="48"/>
    <x v="49"/>
    <s v="A1120"/>
    <s v="花蓮區營業處"/>
    <n v="0"/>
    <n v="-55851584"/>
    <n v="-55851584"/>
  </r>
  <r>
    <n v="1"/>
    <s v="ALOE"/>
    <x v="6"/>
    <s v="累計折舊或減損-自有營運設備"/>
    <x v="48"/>
    <x v="49"/>
    <s v="A112D"/>
    <s v="花蓮區營業處-配電"/>
    <n v="0"/>
    <n v="-20793437"/>
    <n v="-20793437"/>
  </r>
  <r>
    <n v="1"/>
    <s v="ALOE"/>
    <x v="6"/>
    <s v="累計折舊或減損-自有營運設備"/>
    <x v="48"/>
    <x v="49"/>
    <s v="A1130"/>
    <s v="宜蘭區營業處"/>
    <n v="0"/>
    <n v="-31527813"/>
    <n v="-31527813"/>
  </r>
  <r>
    <n v="1"/>
    <s v="ALOE"/>
    <x v="6"/>
    <s v="累計折舊或減損-自有營運設備"/>
    <x v="48"/>
    <x v="49"/>
    <s v="A113D"/>
    <s v="宜蘭區營業處-配電"/>
    <n v="0"/>
    <n v="-4031182"/>
    <n v="-4031182"/>
  </r>
  <r>
    <n v="1"/>
    <s v="ALOE"/>
    <x v="6"/>
    <s v="累計折舊或減損-自有營運設備"/>
    <x v="48"/>
    <x v="49"/>
    <s v="A1140"/>
    <s v="澎湖區營業處"/>
    <n v="0"/>
    <n v="-18042177"/>
    <n v="-18042177"/>
  </r>
  <r>
    <n v="1"/>
    <s v="ALOE"/>
    <x v="6"/>
    <s v="累計折舊或減損-自有營運設備"/>
    <x v="48"/>
    <x v="49"/>
    <s v="A114A"/>
    <s v="澎湖區營業處-發電"/>
    <n v="0"/>
    <n v="-66613922"/>
    <n v="-66613922"/>
  </r>
  <r>
    <n v="1"/>
    <s v="ALOE"/>
    <x v="6"/>
    <s v="累計折舊或減損-自有營運設備"/>
    <x v="48"/>
    <x v="49"/>
    <s v="A114D"/>
    <s v="澎湖區營業處-配電"/>
    <n v="0"/>
    <n v="-9131202"/>
    <n v="-9131202"/>
  </r>
  <r>
    <n v="1"/>
    <s v="ALOE"/>
    <x v="6"/>
    <s v="累計折舊或減損-自有營運設備"/>
    <x v="48"/>
    <x v="49"/>
    <s v="A1150"/>
    <s v="台北南區營業處"/>
    <n v="0"/>
    <n v="-27524903"/>
    <n v="-27524903"/>
  </r>
  <r>
    <n v="1"/>
    <s v="ALOE"/>
    <x v="6"/>
    <s v="累計折舊或減損-自有營運設備"/>
    <x v="48"/>
    <x v="49"/>
    <s v="A115D"/>
    <s v="台北南區營業處-配電"/>
    <n v="0"/>
    <n v="-42071675"/>
    <n v="-42071675"/>
  </r>
  <r>
    <n v="1"/>
    <s v="ALOE"/>
    <x v="6"/>
    <s v="累計折舊或減損-自有營運設備"/>
    <x v="48"/>
    <x v="49"/>
    <s v="A1160"/>
    <s v="台北北區營業處"/>
    <n v="0"/>
    <n v="-26438715"/>
    <n v="-26438715"/>
  </r>
  <r>
    <n v="1"/>
    <s v="ALOE"/>
    <x v="6"/>
    <s v="累計折舊或減損-自有營運設備"/>
    <x v="48"/>
    <x v="49"/>
    <s v="A116D"/>
    <s v="台北北區營業處-配電"/>
    <n v="0"/>
    <n v="-33154817"/>
    <n v="-33154817"/>
  </r>
  <r>
    <n v="1"/>
    <s v="ALOE"/>
    <x v="6"/>
    <s v="累計折舊或減損-自有營運設備"/>
    <x v="48"/>
    <x v="49"/>
    <s v="A1170"/>
    <s v="台北西區營業處"/>
    <n v="0"/>
    <n v="-40845597"/>
    <n v="-40845597"/>
  </r>
  <r>
    <n v="1"/>
    <s v="ALOE"/>
    <x v="6"/>
    <s v="累計折舊或減損-自有營運設備"/>
    <x v="48"/>
    <x v="49"/>
    <s v="A117D"/>
    <s v="台北西區營業處-配電"/>
    <n v="0"/>
    <n v="-49171879"/>
    <n v="-49171879"/>
  </r>
  <r>
    <n v="1"/>
    <s v="ALOE"/>
    <x v="6"/>
    <s v="累計折舊或減損-自有營運設備"/>
    <x v="48"/>
    <x v="49"/>
    <s v="A1180"/>
    <s v="南投區營業處"/>
    <n v="0"/>
    <n v="-58488080"/>
    <n v="-58488080"/>
  </r>
  <r>
    <n v="1"/>
    <s v="ALOE"/>
    <x v="6"/>
    <s v="累計折舊或減損-自有營運設備"/>
    <x v="48"/>
    <x v="49"/>
    <s v="A118D"/>
    <s v="南投區營業處-配電"/>
    <n v="0"/>
    <n v="-28402946"/>
    <n v="-28402946"/>
  </r>
  <r>
    <n v="1"/>
    <s v="ALOE"/>
    <x v="6"/>
    <s v="累計折舊或減損-自有營運設備"/>
    <x v="48"/>
    <x v="49"/>
    <s v="A1190"/>
    <s v="鳳山區營業處"/>
    <n v="0"/>
    <n v="-46566938"/>
    <n v="-46566938"/>
  </r>
  <r>
    <n v="1"/>
    <s v="ALOE"/>
    <x v="6"/>
    <s v="累計折舊或減損-自有營運設備"/>
    <x v="48"/>
    <x v="49"/>
    <s v="A119D"/>
    <s v="鳳山區營業處-配電"/>
    <n v="0"/>
    <n v="-38499558"/>
    <n v="-38499558"/>
  </r>
  <r>
    <n v="1"/>
    <s v="ALOE"/>
    <x v="6"/>
    <s v="累計折舊或減損-自有營運設備"/>
    <x v="48"/>
    <x v="49"/>
    <s v="A1200"/>
    <s v="雲林區營業處"/>
    <n v="0"/>
    <n v="-26234441"/>
    <n v="-26234441"/>
  </r>
  <r>
    <n v="1"/>
    <s v="ALOE"/>
    <x v="6"/>
    <s v="累計折舊或減損-自有營運設備"/>
    <x v="48"/>
    <x v="49"/>
    <s v="A120D"/>
    <s v="雲林區營業處-配電"/>
    <n v="0"/>
    <n v="-31582218"/>
    <n v="-31582218"/>
  </r>
  <r>
    <n v="1"/>
    <s v="ALOE"/>
    <x v="6"/>
    <s v="累計折舊或減損-自有營運設備"/>
    <x v="48"/>
    <x v="49"/>
    <s v="A1210"/>
    <s v="新營區營業處"/>
    <n v="0"/>
    <n v="-24561657"/>
    <n v="-24561657"/>
  </r>
  <r>
    <n v="1"/>
    <s v="ALOE"/>
    <x v="6"/>
    <s v="累計折舊或減損-自有營運設備"/>
    <x v="48"/>
    <x v="49"/>
    <s v="A121D"/>
    <s v="新營區營業處-配電"/>
    <n v="0"/>
    <n v="-34168092"/>
    <n v="-34168092"/>
  </r>
  <r>
    <n v="1"/>
    <s v="ALOE"/>
    <x v="6"/>
    <s v="累計折舊或減損-自有營運設備"/>
    <x v="48"/>
    <x v="49"/>
    <s v="A1220"/>
    <s v="苗栗區營業處"/>
    <n v="0"/>
    <n v="-18514146"/>
    <n v="-18514146"/>
  </r>
  <r>
    <n v="1"/>
    <s v="ALOE"/>
    <x v="6"/>
    <s v="累計折舊或減損-自有營運設備"/>
    <x v="48"/>
    <x v="49"/>
    <s v="A122D"/>
    <s v="苗栗區營業處-配電"/>
    <n v="0"/>
    <n v="-49509309"/>
    <n v="-49509309"/>
  </r>
  <r>
    <n v="1"/>
    <s v="ALOE"/>
    <x v="6"/>
    <s v="累計折舊或減損-自有營運設備"/>
    <x v="48"/>
    <x v="49"/>
    <s v="A1230"/>
    <s v="金門區營業處"/>
    <n v="0"/>
    <n v="-21534403"/>
    <n v="-21534403"/>
  </r>
  <r>
    <n v="1"/>
    <s v="ALOE"/>
    <x v="6"/>
    <s v="累計折舊或減損-自有營運設備"/>
    <x v="48"/>
    <x v="49"/>
    <s v="A123D"/>
    <s v="金門區營業處-配電"/>
    <n v="0"/>
    <n v="-3307838"/>
    <n v="-3307838"/>
  </r>
  <r>
    <n v="1"/>
    <s v="ALOE"/>
    <x v="6"/>
    <s v="累計折舊或減損-自有營運設備"/>
    <x v="48"/>
    <x v="49"/>
    <s v="A1240"/>
    <s v="馬祖區營業處"/>
    <n v="0"/>
    <n v="-12514822"/>
    <n v="-12514822"/>
  </r>
  <r>
    <n v="1"/>
    <s v="ALOE"/>
    <x v="6"/>
    <s v="累計折舊或減損-自有營運設備"/>
    <x v="48"/>
    <x v="49"/>
    <s v="A124A"/>
    <s v="馬祖區營業處-發電"/>
    <n v="0"/>
    <n v="-15597692"/>
    <n v="-15597692"/>
  </r>
  <r>
    <n v="1"/>
    <s v="ALOE"/>
    <x v="6"/>
    <s v="累計折舊或減損-自有營運設備"/>
    <x v="48"/>
    <x v="49"/>
    <s v="A2030"/>
    <s v="萬大發電廠"/>
    <n v="0"/>
    <n v="-5365430"/>
    <n v="-5365430"/>
  </r>
  <r>
    <n v="1"/>
    <s v="ALOE"/>
    <x v="6"/>
    <s v="累計折舊或減損-自有營運設備"/>
    <x v="48"/>
    <x v="49"/>
    <s v="A2040"/>
    <s v="大觀發電廠"/>
    <n v="0"/>
    <n v="-318608679"/>
    <n v="-318608679"/>
  </r>
  <r>
    <n v="1"/>
    <s v="ALOE"/>
    <x v="6"/>
    <s v="累計折舊或減損-自有營運設備"/>
    <x v="48"/>
    <x v="49"/>
    <s v="A2050"/>
    <s v="明潭發電廠"/>
    <n v="0"/>
    <n v="-582491464"/>
    <n v="-582491464"/>
  </r>
  <r>
    <n v="1"/>
    <s v="ALOE"/>
    <x v="6"/>
    <s v="累計折舊或減損-自有營運設備"/>
    <x v="48"/>
    <x v="49"/>
    <s v="A2250"/>
    <s v="東部發電廠"/>
    <n v="0"/>
    <n v="-64500224"/>
    <n v="-64500224"/>
  </r>
  <r>
    <n v="1"/>
    <s v="ALOE"/>
    <x v="6"/>
    <s v="累計折舊或減損-自有營運設備"/>
    <x v="48"/>
    <x v="49"/>
    <s v="A2310"/>
    <s v="蘭陽發電廠"/>
    <n v="0"/>
    <n v="-4343002"/>
    <n v="-4343002"/>
  </r>
  <r>
    <n v="1"/>
    <s v="ALOE"/>
    <x v="6"/>
    <s v="累計折舊或減損-自有營運設備"/>
    <x v="48"/>
    <x v="49"/>
    <s v="A2360"/>
    <s v="桂山發電廠"/>
    <n v="0"/>
    <n v="-16488258"/>
    <n v="-16488258"/>
  </r>
  <r>
    <n v="1"/>
    <s v="ALOE"/>
    <x v="6"/>
    <s v="累計折舊或減損-自有營運設備"/>
    <x v="48"/>
    <x v="49"/>
    <s v="A2550"/>
    <s v="大甲溪發電廠"/>
    <n v="0"/>
    <n v="-178750431"/>
    <n v="-178750431"/>
  </r>
  <r>
    <n v="1"/>
    <s v="ALOE"/>
    <x v="6"/>
    <s v="累計折舊或減損-自有營運設備"/>
    <x v="48"/>
    <x v="49"/>
    <s v="A2570"/>
    <s v="卓蘭發電廠"/>
    <n v="0"/>
    <n v="-2507570"/>
    <n v="-2507570"/>
  </r>
  <r>
    <n v="1"/>
    <s v="ALOE"/>
    <x v="6"/>
    <s v="累計折舊或減損-自有營運設備"/>
    <x v="48"/>
    <x v="49"/>
    <s v="A2710"/>
    <s v="高屏發電廠"/>
    <n v="0"/>
    <n v="-12458844"/>
    <n v="-12458844"/>
  </r>
  <r>
    <n v="1"/>
    <s v="ALOE"/>
    <x v="6"/>
    <s v="累計折舊或減損-自有營運設備"/>
    <x v="48"/>
    <x v="49"/>
    <s v="A3200"/>
    <s v="林口發電廠"/>
    <n v="0"/>
    <n v="-1281057001"/>
    <n v="-1281057001"/>
  </r>
  <r>
    <n v="1"/>
    <s v="ALOE"/>
    <x v="6"/>
    <s v="累計折舊或減損-自有營運設備"/>
    <x v="48"/>
    <x v="49"/>
    <s v="A3300"/>
    <s v="南部發電廠"/>
    <n v="0"/>
    <n v="-117819175"/>
    <n v="-117819175"/>
  </r>
  <r>
    <n v="1"/>
    <s v="ALOE"/>
    <x v="6"/>
    <s v="累計折舊或減損-自有營運設備"/>
    <x v="48"/>
    <x v="49"/>
    <s v="A3400"/>
    <s v="大林發電廠"/>
    <n v="0"/>
    <n v="-651794559"/>
    <n v="-651794559"/>
  </r>
  <r>
    <n v="1"/>
    <s v="ALOE"/>
    <x v="6"/>
    <s v="累計折舊或減損-自有營運設備"/>
    <x v="48"/>
    <x v="49"/>
    <s v="A3410"/>
    <s v="興達發電廠"/>
    <n v="0"/>
    <n v="-8179899835"/>
    <n v="-8179899835"/>
  </r>
  <r>
    <n v="1"/>
    <s v="ALOE"/>
    <x v="6"/>
    <s v="累計折舊或減損-自有營運設備"/>
    <x v="48"/>
    <x v="49"/>
    <s v="A3500"/>
    <s v="第一核能發電廠"/>
    <n v="0"/>
    <n v="-417553057"/>
    <n v="-417553057"/>
  </r>
  <r>
    <n v="1"/>
    <s v="ALOE"/>
    <x v="6"/>
    <s v="累計折舊或減損-自有營運設備"/>
    <x v="48"/>
    <x v="49"/>
    <s v="A3510"/>
    <s v="第二核能發電廠"/>
    <n v="0"/>
    <n v="-770026855"/>
    <n v="-770026855"/>
  </r>
  <r>
    <n v="1"/>
    <s v="ALOE"/>
    <x v="6"/>
    <s v="累計折舊或減損-自有營運設備"/>
    <x v="48"/>
    <x v="49"/>
    <s v="A3520"/>
    <s v="第三核能發電廠"/>
    <n v="0"/>
    <n v="-722349299"/>
    <n v="-722349299"/>
  </r>
  <r>
    <n v="1"/>
    <s v="ALOE"/>
    <x v="6"/>
    <s v="累計折舊或減損-自有營運設備"/>
    <x v="48"/>
    <x v="49"/>
    <s v="A3600"/>
    <s v="協和發電廠"/>
    <n v="0"/>
    <n v="-1333292516"/>
    <n v="-1333292516"/>
  </r>
  <r>
    <n v="1"/>
    <s v="ALOE"/>
    <x v="6"/>
    <s v="累計折舊或減損-自有營運設備"/>
    <x v="48"/>
    <x v="49"/>
    <s v="A3700"/>
    <s v="通霄發電廠"/>
    <n v="0"/>
    <n v="-233703246"/>
    <n v="-233703246"/>
  </r>
  <r>
    <n v="1"/>
    <s v="ALOE"/>
    <x v="6"/>
    <s v="累計折舊或減損-自有營運設備"/>
    <x v="48"/>
    <x v="49"/>
    <s v="A3710"/>
    <s v="台中發電廠"/>
    <n v="0"/>
    <n v="-2361999650"/>
    <n v="-2361999650"/>
  </r>
  <r>
    <n v="1"/>
    <s v="ALOE"/>
    <x v="6"/>
    <s v="累計折舊或減損-自有營運設備"/>
    <x v="48"/>
    <x v="49"/>
    <s v="A3800"/>
    <s v="大潭發電廠"/>
    <n v="0"/>
    <n v="-516191246"/>
    <n v="-516191246"/>
  </r>
  <r>
    <n v="1"/>
    <s v="ALOE"/>
    <x v="6"/>
    <s v="累計折舊或減損-自有營運設備"/>
    <x v="48"/>
    <x v="49"/>
    <s v="A3900"/>
    <s v="尖山發電廠"/>
    <n v="0"/>
    <n v="-183123600"/>
    <n v="-183123600"/>
  </r>
  <r>
    <n v="1"/>
    <s v="ALOE"/>
    <x v="6"/>
    <s v="累計折舊或減損-自有營運設備"/>
    <x v="48"/>
    <x v="49"/>
    <s v="A3910"/>
    <s v="塔山發電廠"/>
    <n v="0"/>
    <n v="-109533922"/>
    <n v="-109533922"/>
  </r>
  <r>
    <n v="1"/>
    <s v="ALOE"/>
    <x v="6"/>
    <s v="累計折舊或減損-自有營運設備"/>
    <x v="48"/>
    <x v="49"/>
    <s v="A4700"/>
    <s v="台北供電區營運處"/>
    <n v="0"/>
    <n v="-757271463"/>
    <n v="-757271463"/>
  </r>
  <r>
    <n v="1"/>
    <s v="ALOE"/>
    <x v="6"/>
    <s v="累計折舊或減損-自有營運設備"/>
    <x v="48"/>
    <x v="49"/>
    <s v="A4750"/>
    <s v="新桃供電區營運處"/>
    <n v="0"/>
    <n v="-728447194"/>
    <n v="-728447194"/>
  </r>
  <r>
    <n v="1"/>
    <s v="ALOE"/>
    <x v="6"/>
    <s v="累計折舊或減損-自有營運設備"/>
    <x v="48"/>
    <x v="49"/>
    <s v="A4800"/>
    <s v="台中供電區營運處"/>
    <n v="0"/>
    <n v="-648759491"/>
    <n v="-648759491"/>
  </r>
  <r>
    <n v="1"/>
    <s v="ALOE"/>
    <x v="6"/>
    <s v="累計折舊或減損-自有營運設備"/>
    <x v="48"/>
    <x v="49"/>
    <s v="A4850"/>
    <s v="嘉南供電區營運處"/>
    <n v="0"/>
    <n v="-409985980"/>
    <n v="-409985980"/>
  </r>
  <r>
    <n v="1"/>
    <s v="ALOE"/>
    <x v="6"/>
    <s v="累計折舊或減損-自有營運設備"/>
    <x v="48"/>
    <x v="49"/>
    <s v="A4900"/>
    <s v="高屏供電區營運處"/>
    <n v="0"/>
    <n v="-700895467"/>
    <n v="-700895467"/>
  </r>
  <r>
    <n v="1"/>
    <s v="ALOE"/>
    <x v="6"/>
    <s v="累計折舊或減損-自有營運設備"/>
    <x v="48"/>
    <x v="49"/>
    <s v="A4950"/>
    <s v="花東供電區營運處"/>
    <n v="0"/>
    <n v="-152067127"/>
    <n v="-152067127"/>
  </r>
  <r>
    <n v="1"/>
    <s v="ALOE"/>
    <x v="6"/>
    <s v="累計折舊或減損-自有營運設備"/>
    <x v="48"/>
    <x v="49"/>
    <s v="A5130"/>
    <s v="訓練所"/>
    <n v="0"/>
    <n v="-93598148"/>
    <n v="-93598148"/>
  </r>
  <r>
    <n v="1"/>
    <s v="ALOE"/>
    <x v="6"/>
    <s v="累計折舊或減損-自有營運設備"/>
    <x v="48"/>
    <x v="49"/>
    <s v="A5330"/>
    <s v="電力修護處"/>
    <n v="0"/>
    <n v="-27644119"/>
    <n v="-27644119"/>
  </r>
  <r>
    <n v="1"/>
    <s v="ALOE"/>
    <x v="6"/>
    <s v="累計折舊或減損-自有營運設備"/>
    <x v="48"/>
    <x v="49"/>
    <s v="A5340"/>
    <s v="電力修護處南部分處"/>
    <n v="0"/>
    <n v="-26950388"/>
    <n v="-26950388"/>
  </r>
  <r>
    <n v="1"/>
    <s v="ALOE"/>
    <x v="6"/>
    <s v="累計折舊或減損-自有營運設備"/>
    <x v="48"/>
    <x v="49"/>
    <s v="A5420"/>
    <s v="電力修護處中部分處"/>
    <n v="0"/>
    <n v="-312902"/>
    <n v="-312902"/>
  </r>
  <r>
    <n v="1"/>
    <s v="ALOE"/>
    <x v="6"/>
    <s v="累計折舊或減損-自有營運設備"/>
    <x v="48"/>
    <x v="49"/>
    <s v="A5450"/>
    <s v="電力通信處"/>
    <n v="0"/>
    <n v="-45405873"/>
    <n v="-45405873"/>
  </r>
  <r>
    <n v="1"/>
    <s v="ALOE"/>
    <x v="6"/>
    <s v="累計折舊或減損-自有營運設備"/>
    <x v="48"/>
    <x v="49"/>
    <s v="A5460"/>
    <s v="綜合研究所"/>
    <n v="0"/>
    <n v="-34729274"/>
    <n v="-34729274"/>
  </r>
  <r>
    <n v="1"/>
    <s v="ALOE"/>
    <x v="6"/>
    <s v="累計折舊或減損-自有營運設備"/>
    <x v="48"/>
    <x v="49"/>
    <s v="A6020"/>
    <s v="綜合施工處"/>
    <n v="0"/>
    <n v="-3243913"/>
    <n v="-3243913"/>
  </r>
  <r>
    <n v="1"/>
    <s v="ALOE"/>
    <x v="6"/>
    <s v="累計折舊或減損-自有營運設備"/>
    <x v="48"/>
    <x v="49"/>
    <s v="A6090"/>
    <s v="水力施工處"/>
    <n v="0"/>
    <n v="-5252753"/>
    <n v="-5252753"/>
  </r>
  <r>
    <n v="1"/>
    <s v="ALOE"/>
    <x v="6"/>
    <s v="累計折舊或減損-自有營運設備"/>
    <x v="48"/>
    <x v="49"/>
    <s v="A6540"/>
    <s v="輸變電工程處北區施工處"/>
    <n v="0"/>
    <n v="-70563188"/>
    <n v="-70563188"/>
  </r>
  <r>
    <n v="1"/>
    <s v="ALOE"/>
    <x v="6"/>
    <s v="累計折舊或減損-自有營運設備"/>
    <x v="48"/>
    <x v="49"/>
    <s v="A6550"/>
    <s v="輸變電工程處中區施工處"/>
    <n v="0"/>
    <n v="-20514841"/>
    <n v="-20514841"/>
  </r>
  <r>
    <n v="1"/>
    <s v="ALOE"/>
    <x v="6"/>
    <s v="累計折舊或減損-自有營運設備"/>
    <x v="48"/>
    <x v="49"/>
    <s v="A6560"/>
    <s v="輸變電工程處南區施工處"/>
    <n v="0"/>
    <n v="-21574272"/>
    <n v="-21574272"/>
  </r>
  <r>
    <n v="1"/>
    <s v="ALOE"/>
    <x v="6"/>
    <s v="累計折舊或減損-自有營運設備"/>
    <x v="48"/>
    <x v="49"/>
    <s v="A6750"/>
    <s v="核能火力發電工程處南部施工處"/>
    <n v="0"/>
    <n v="-28987463"/>
    <n v="-28987463"/>
  </r>
  <r>
    <n v="1"/>
    <s v="ALOE"/>
    <x v="6"/>
    <s v="累計折舊或減損-自有營運設備"/>
    <x v="48"/>
    <x v="49"/>
    <s v="A6900"/>
    <s v="台中煤倉工務所"/>
    <n v="0"/>
    <n v="-456056"/>
    <n v="-456056"/>
  </r>
  <r>
    <n v="1"/>
    <s v="ALOE"/>
    <x v="6"/>
    <s v="累計折舊或減損-自有營運設備"/>
    <x v="48"/>
    <x v="49"/>
    <s v="A6930"/>
    <s v="再生能源處"/>
    <n v="0"/>
    <n v="-18871270"/>
    <n v="-18871270"/>
  </r>
  <r>
    <n v="1"/>
    <s v="ALOE"/>
    <x v="6"/>
    <s v="累計折舊或減損-自有營運設備"/>
    <x v="49"/>
    <x v="50"/>
    <s v="A0080"/>
    <s v="材料處"/>
    <n v="0"/>
    <n v="-198941764"/>
    <n v="-198941764"/>
  </r>
  <r>
    <n v="1"/>
    <s v="ALOE"/>
    <x v="6"/>
    <s v="累計折舊或減損-自有營運設備"/>
    <x v="49"/>
    <x v="50"/>
    <s v="A0140"/>
    <s v="秘書處"/>
    <n v="0"/>
    <n v="-2328013887"/>
    <n v="-2328013887"/>
  </r>
  <r>
    <n v="1"/>
    <s v="ALOE"/>
    <x v="6"/>
    <s v="累計折舊或減損-自有營運設備"/>
    <x v="49"/>
    <x v="50"/>
    <s v="A0150"/>
    <s v="電源開發處"/>
    <n v="0"/>
    <n v="-4921542"/>
    <n v="-4921542"/>
  </r>
  <r>
    <n v="1"/>
    <s v="ALOE"/>
    <x v="6"/>
    <s v="累計折舊或減損-自有營運設備"/>
    <x v="49"/>
    <x v="50"/>
    <s v="A0630"/>
    <s v="新事業開發室"/>
    <n v="0"/>
    <n v="-77583979"/>
    <n v="-77583979"/>
  </r>
  <r>
    <n v="1"/>
    <s v="ALOE"/>
    <x v="6"/>
    <s v="累計折舊或減損-自有營運設備"/>
    <x v="49"/>
    <x v="50"/>
    <s v="A0780"/>
    <s v="核能後端營運處"/>
    <n v="0"/>
    <n v="-115467842"/>
    <n v="-115467842"/>
  </r>
  <r>
    <n v="1"/>
    <s v="ALOE"/>
    <x v="6"/>
    <s v="累計折舊或減損-自有營運設備"/>
    <x v="49"/>
    <x v="50"/>
    <s v="A0960"/>
    <s v="人力資源處"/>
    <n v="0"/>
    <n v="-47518128"/>
    <n v="-47518128"/>
  </r>
  <r>
    <n v="1"/>
    <s v="ALOE"/>
    <x v="6"/>
    <s v="累計折舊或減損-自有營運設備"/>
    <x v="49"/>
    <x v="50"/>
    <s v="A1010"/>
    <s v="基隆區營業處"/>
    <n v="0"/>
    <n v="-400450091"/>
    <n v="-400450091"/>
  </r>
  <r>
    <n v="1"/>
    <s v="ALOE"/>
    <x v="6"/>
    <s v="累計折舊或減損-自有營運設備"/>
    <x v="49"/>
    <x v="50"/>
    <s v="A101D"/>
    <s v="基隆區營業處-配電"/>
    <n v="0"/>
    <n v="-58692559"/>
    <n v="-58692559"/>
  </r>
  <r>
    <n v="1"/>
    <s v="ALOE"/>
    <x v="6"/>
    <s v="累計折舊或減損-自有營運設備"/>
    <x v="49"/>
    <x v="50"/>
    <s v="A1020"/>
    <s v="台北市區營業處"/>
    <n v="0"/>
    <n v="-546719317"/>
    <n v="-546719317"/>
  </r>
  <r>
    <n v="1"/>
    <s v="ALOE"/>
    <x v="6"/>
    <s v="累計折舊或減損-自有營運設備"/>
    <x v="49"/>
    <x v="50"/>
    <s v="A102D"/>
    <s v="台北市區營業處-配電"/>
    <n v="0"/>
    <n v="-77921514"/>
    <n v="-77921514"/>
  </r>
  <r>
    <n v="1"/>
    <s v="ALOE"/>
    <x v="6"/>
    <s v="累計折舊或減損-自有營運設備"/>
    <x v="49"/>
    <x v="50"/>
    <s v="A1030"/>
    <s v="桃園區營業處"/>
    <n v="0"/>
    <n v="-213053303"/>
    <n v="-213053303"/>
  </r>
  <r>
    <n v="1"/>
    <s v="ALOE"/>
    <x v="6"/>
    <s v="累計折舊或減損-自有營運設備"/>
    <x v="49"/>
    <x v="50"/>
    <s v="A103D"/>
    <s v="桃園區營業處-配電"/>
    <n v="0"/>
    <n v="-297957504"/>
    <n v="-297957504"/>
  </r>
  <r>
    <n v="1"/>
    <s v="ALOE"/>
    <x v="6"/>
    <s v="累計折舊或減損-自有營運設備"/>
    <x v="49"/>
    <x v="50"/>
    <s v="A103S"/>
    <s v="桃園區營業處-售電"/>
    <n v="0"/>
    <n v="-2009696"/>
    <n v="-2009696"/>
  </r>
  <r>
    <n v="1"/>
    <s v="ALOE"/>
    <x v="6"/>
    <s v="累計折舊或減損-自有營運設備"/>
    <x v="49"/>
    <x v="50"/>
    <s v="A1040"/>
    <s v="新竹區營業處"/>
    <n v="0"/>
    <n v="-171279333"/>
    <n v="-171279333"/>
  </r>
  <r>
    <n v="1"/>
    <s v="ALOE"/>
    <x v="6"/>
    <s v="累計折舊或減損-自有營運設備"/>
    <x v="49"/>
    <x v="50"/>
    <s v="A104D"/>
    <s v="新竹區營業處-配電"/>
    <n v="0"/>
    <n v="-213583468"/>
    <n v="-213583468"/>
  </r>
  <r>
    <n v="1"/>
    <s v="ALOE"/>
    <x v="6"/>
    <s v="累計折舊或減損-自有營運設備"/>
    <x v="49"/>
    <x v="50"/>
    <s v="A1050"/>
    <s v="台中區營業處"/>
    <n v="0"/>
    <n v="-555345049"/>
    <n v="-555345049"/>
  </r>
  <r>
    <n v="1"/>
    <s v="ALOE"/>
    <x v="6"/>
    <s v="累計折舊或減損-自有營運設備"/>
    <x v="49"/>
    <x v="50"/>
    <s v="A105D"/>
    <s v="台中區營業處-配電"/>
    <n v="0"/>
    <n v="-119872424"/>
    <n v="-119872424"/>
  </r>
  <r>
    <n v="1"/>
    <s v="ALOE"/>
    <x v="6"/>
    <s v="累計折舊或減損-自有營運設備"/>
    <x v="49"/>
    <x v="50"/>
    <s v="A1060"/>
    <s v="彰化區營業處"/>
    <n v="0"/>
    <n v="-259022290"/>
    <n v="-259022290"/>
  </r>
  <r>
    <n v="1"/>
    <s v="ALOE"/>
    <x v="6"/>
    <s v="累計折舊或減損-自有營運設備"/>
    <x v="49"/>
    <x v="50"/>
    <s v="A106D"/>
    <s v="彰化區營業處-配電"/>
    <n v="0"/>
    <n v="-284319833"/>
    <n v="-284319833"/>
  </r>
  <r>
    <n v="1"/>
    <s v="ALOE"/>
    <x v="6"/>
    <s v="累計折舊或減損-自有營運設備"/>
    <x v="49"/>
    <x v="50"/>
    <s v="A1070"/>
    <s v="嘉義區營業處"/>
    <n v="0"/>
    <n v="-298471405"/>
    <n v="-298471405"/>
  </r>
  <r>
    <n v="1"/>
    <s v="ALOE"/>
    <x v="6"/>
    <s v="累計折舊或減損-自有營運設備"/>
    <x v="49"/>
    <x v="50"/>
    <s v="A107D"/>
    <s v="嘉義區營業處-配電"/>
    <n v="0"/>
    <n v="-163470551"/>
    <n v="-163470551"/>
  </r>
  <r>
    <n v="1"/>
    <s v="ALOE"/>
    <x v="6"/>
    <s v="累計折舊或減損-自有營運設備"/>
    <x v="49"/>
    <x v="50"/>
    <s v="A107S"/>
    <s v="嘉義區營業處-售電"/>
    <n v="0"/>
    <n v="-366331"/>
    <n v="-366331"/>
  </r>
  <r>
    <n v="1"/>
    <s v="ALOE"/>
    <x v="6"/>
    <s v="累計折舊或減損-自有營運設備"/>
    <x v="49"/>
    <x v="50"/>
    <s v="A1080"/>
    <s v="台南區營業處"/>
    <n v="0"/>
    <n v="-499154137"/>
    <n v="-499154137"/>
  </r>
  <r>
    <n v="1"/>
    <s v="ALOE"/>
    <x v="6"/>
    <s v="累計折舊或減損-自有營運設備"/>
    <x v="49"/>
    <x v="50"/>
    <s v="A108D"/>
    <s v="台南區營業處-配電"/>
    <n v="0"/>
    <n v="-83626617"/>
    <n v="-83626617"/>
  </r>
  <r>
    <n v="1"/>
    <s v="ALOE"/>
    <x v="6"/>
    <s v="累計折舊或減損-自有營運設備"/>
    <x v="49"/>
    <x v="50"/>
    <s v="A1090"/>
    <s v="高雄區營業處"/>
    <n v="0"/>
    <n v="-198241458"/>
    <n v="-198241458"/>
  </r>
  <r>
    <n v="1"/>
    <s v="ALOE"/>
    <x v="6"/>
    <s v="累計折舊或減損-自有營運設備"/>
    <x v="49"/>
    <x v="50"/>
    <s v="A109D"/>
    <s v="高雄區營業處-配電"/>
    <n v="0"/>
    <n v="-178022993"/>
    <n v="-178022993"/>
  </r>
  <r>
    <n v="1"/>
    <s v="ALOE"/>
    <x v="6"/>
    <s v="累計折舊或減損-自有營運設備"/>
    <x v="49"/>
    <x v="50"/>
    <s v="A1100"/>
    <s v="屏東區營業處"/>
    <n v="0"/>
    <n v="-547660761"/>
    <n v="-547660761"/>
  </r>
  <r>
    <n v="1"/>
    <s v="ALOE"/>
    <x v="6"/>
    <s v="累計折舊或減損-自有營運設備"/>
    <x v="49"/>
    <x v="50"/>
    <s v="A110A"/>
    <s v="屏東區營業處-發電"/>
    <n v="0"/>
    <n v="-17052531"/>
    <n v="-17052531"/>
  </r>
  <r>
    <n v="1"/>
    <s v="ALOE"/>
    <x v="6"/>
    <s v="累計折舊或減損-自有營運設備"/>
    <x v="49"/>
    <x v="50"/>
    <s v="A110D"/>
    <s v="屏東區營業處-配電"/>
    <n v="0"/>
    <n v="-153165767"/>
    <n v="-153165767"/>
  </r>
  <r>
    <n v="1"/>
    <s v="ALOE"/>
    <x v="6"/>
    <s v="累計折舊或減損-自有營運設備"/>
    <x v="49"/>
    <x v="50"/>
    <s v="A1110"/>
    <s v="台東區營業處"/>
    <n v="0"/>
    <n v="-178952833"/>
    <n v="-178952833"/>
  </r>
  <r>
    <n v="1"/>
    <s v="ALOE"/>
    <x v="6"/>
    <s v="累計折舊或減損-自有營運設備"/>
    <x v="49"/>
    <x v="50"/>
    <s v="A111A"/>
    <s v="台東區營業處-發電"/>
    <n v="0"/>
    <n v="-158214083"/>
    <n v="-158214083"/>
  </r>
  <r>
    <n v="1"/>
    <s v="ALOE"/>
    <x v="6"/>
    <s v="累計折舊或減損-自有營運設備"/>
    <x v="49"/>
    <x v="50"/>
    <s v="A111D"/>
    <s v="台東區營業處-配電"/>
    <n v="0"/>
    <n v="-58536501"/>
    <n v="-58536501"/>
  </r>
  <r>
    <n v="1"/>
    <s v="ALOE"/>
    <x v="6"/>
    <s v="累計折舊或減損-自有營運設備"/>
    <x v="49"/>
    <x v="50"/>
    <s v="A1120"/>
    <s v="花蓮區營業處"/>
    <n v="0"/>
    <n v="-353537452"/>
    <n v="-353537452"/>
  </r>
  <r>
    <n v="1"/>
    <s v="ALOE"/>
    <x v="6"/>
    <s v="累計折舊或減損-自有營運設備"/>
    <x v="49"/>
    <x v="50"/>
    <s v="A112D"/>
    <s v="花蓮區營業處-配電"/>
    <n v="0"/>
    <n v="-68019128"/>
    <n v="-68019128"/>
  </r>
  <r>
    <n v="1"/>
    <s v="ALOE"/>
    <x v="6"/>
    <s v="累計折舊或減損-自有營運設備"/>
    <x v="49"/>
    <x v="50"/>
    <s v="A1130"/>
    <s v="宜蘭區營業處"/>
    <n v="0"/>
    <n v="-185429001"/>
    <n v="-185429001"/>
  </r>
  <r>
    <n v="1"/>
    <s v="ALOE"/>
    <x v="6"/>
    <s v="累計折舊或減損-自有營運設備"/>
    <x v="49"/>
    <x v="50"/>
    <s v="A113D"/>
    <s v="宜蘭區營業處-配電"/>
    <n v="0"/>
    <n v="-115878956"/>
    <n v="-115878956"/>
  </r>
  <r>
    <n v="1"/>
    <s v="ALOE"/>
    <x v="6"/>
    <s v="累計折舊或減損-自有營運設備"/>
    <x v="49"/>
    <x v="50"/>
    <s v="A1140"/>
    <s v="澎湖區營業處"/>
    <n v="0"/>
    <n v="-147223938"/>
    <n v="-147223938"/>
  </r>
  <r>
    <n v="1"/>
    <s v="ALOE"/>
    <x v="6"/>
    <s v="累計折舊或減損-自有營運設備"/>
    <x v="49"/>
    <x v="50"/>
    <s v="A114A"/>
    <s v="澎湖區營業處-發電"/>
    <n v="0"/>
    <n v="-82389570"/>
    <n v="-82389570"/>
  </r>
  <r>
    <n v="1"/>
    <s v="ALOE"/>
    <x v="6"/>
    <s v="累計折舊或減損-自有營運設備"/>
    <x v="49"/>
    <x v="50"/>
    <s v="A114D"/>
    <s v="澎湖區營業處-配電"/>
    <n v="0"/>
    <n v="-79386399"/>
    <n v="-79386399"/>
  </r>
  <r>
    <n v="1"/>
    <s v="ALOE"/>
    <x v="6"/>
    <s v="累計折舊或減損-自有營運設備"/>
    <x v="49"/>
    <x v="50"/>
    <s v="A1150"/>
    <s v="台北南區營業處"/>
    <n v="0"/>
    <n v="-473249086"/>
    <n v="-473249086"/>
  </r>
  <r>
    <n v="1"/>
    <s v="ALOE"/>
    <x v="6"/>
    <s v="累計折舊或減損-自有營運設備"/>
    <x v="49"/>
    <x v="50"/>
    <s v="A115D"/>
    <s v="台北南區營業處-配電"/>
    <n v="0"/>
    <n v="-60869683"/>
    <n v="-60869683"/>
  </r>
  <r>
    <n v="1"/>
    <s v="ALOE"/>
    <x v="6"/>
    <s v="累計折舊或減損-自有營運設備"/>
    <x v="49"/>
    <x v="50"/>
    <s v="A1160"/>
    <s v="台北北區營業處"/>
    <n v="0"/>
    <n v="-340477918"/>
    <n v="-340477918"/>
  </r>
  <r>
    <n v="1"/>
    <s v="ALOE"/>
    <x v="6"/>
    <s v="累計折舊或減損-自有營運設備"/>
    <x v="49"/>
    <x v="50"/>
    <s v="A116D"/>
    <s v="台北北區營業處-配電"/>
    <n v="0"/>
    <n v="-171462400"/>
    <n v="-171462400"/>
  </r>
  <r>
    <n v="1"/>
    <s v="ALOE"/>
    <x v="6"/>
    <s v="累計折舊或減損-自有營運設備"/>
    <x v="49"/>
    <x v="50"/>
    <s v="A1170"/>
    <s v="台北西區營業處"/>
    <n v="0"/>
    <n v="-462564217"/>
    <n v="-462564217"/>
  </r>
  <r>
    <n v="1"/>
    <s v="ALOE"/>
    <x v="6"/>
    <s v="累計折舊或減損-自有營運設備"/>
    <x v="49"/>
    <x v="50"/>
    <s v="A117D"/>
    <s v="台北西區營業處-配電"/>
    <n v="0"/>
    <n v="-133303778"/>
    <n v="-133303778"/>
  </r>
  <r>
    <n v="1"/>
    <s v="ALOE"/>
    <x v="6"/>
    <s v="累計折舊或減損-自有營運設備"/>
    <x v="49"/>
    <x v="50"/>
    <s v="A1180"/>
    <s v="南投區營業處"/>
    <n v="0"/>
    <n v="-344642010"/>
    <n v="-344642010"/>
  </r>
  <r>
    <n v="1"/>
    <s v="ALOE"/>
    <x v="6"/>
    <s v="累計折舊或減損-自有營運設備"/>
    <x v="49"/>
    <x v="50"/>
    <s v="A118D"/>
    <s v="南投區營業處-配電"/>
    <n v="0"/>
    <n v="-87987394"/>
    <n v="-87987394"/>
  </r>
  <r>
    <n v="1"/>
    <s v="ALOE"/>
    <x v="6"/>
    <s v="累計折舊或減損-自有營運設備"/>
    <x v="49"/>
    <x v="50"/>
    <s v="A1190"/>
    <s v="鳳山區營業處"/>
    <n v="0"/>
    <n v="-310186728"/>
    <n v="-310186728"/>
  </r>
  <r>
    <n v="1"/>
    <s v="ALOE"/>
    <x v="6"/>
    <s v="累計折舊或減損-自有營運設備"/>
    <x v="49"/>
    <x v="50"/>
    <s v="A119D"/>
    <s v="鳳山區營業處-配電"/>
    <n v="0"/>
    <n v="-186642996"/>
    <n v="-186642996"/>
  </r>
  <r>
    <n v="1"/>
    <s v="ALOE"/>
    <x v="6"/>
    <s v="累計折舊或減損-自有營運設備"/>
    <x v="49"/>
    <x v="50"/>
    <s v="A1200"/>
    <s v="雲林區營業處"/>
    <n v="0"/>
    <n v="-355689384"/>
    <n v="-355689384"/>
  </r>
  <r>
    <n v="1"/>
    <s v="ALOE"/>
    <x v="6"/>
    <s v="累計折舊或減損-自有營運設備"/>
    <x v="49"/>
    <x v="50"/>
    <s v="A120D"/>
    <s v="雲林區營業處-配電"/>
    <n v="0"/>
    <n v="-99862524"/>
    <n v="-99862524"/>
  </r>
  <r>
    <n v="1"/>
    <s v="ALOE"/>
    <x v="6"/>
    <s v="累計折舊或減損-自有營運設備"/>
    <x v="49"/>
    <x v="50"/>
    <s v="A1210"/>
    <s v="新營區營業處"/>
    <n v="0"/>
    <n v="-242616301"/>
    <n v="-242616301"/>
  </r>
  <r>
    <n v="1"/>
    <s v="ALOE"/>
    <x v="6"/>
    <s v="累計折舊或減損-自有營運設備"/>
    <x v="49"/>
    <x v="50"/>
    <s v="A121D"/>
    <s v="新營區營業處-配電"/>
    <n v="0"/>
    <n v="-80205899"/>
    <n v="-80205899"/>
  </r>
  <r>
    <n v="1"/>
    <s v="ALOE"/>
    <x v="6"/>
    <s v="累計折舊或減損-自有營運設備"/>
    <x v="49"/>
    <x v="50"/>
    <s v="A1220"/>
    <s v="苗栗區營業處"/>
    <n v="0"/>
    <n v="-277564313"/>
    <n v="-277564313"/>
  </r>
  <r>
    <n v="1"/>
    <s v="ALOE"/>
    <x v="6"/>
    <s v="累計折舊或減損-自有營運設備"/>
    <x v="49"/>
    <x v="50"/>
    <s v="A122D"/>
    <s v="苗栗區營業處-配電"/>
    <n v="0"/>
    <n v="-101142559"/>
    <n v="-101142559"/>
  </r>
  <r>
    <n v="1"/>
    <s v="ALOE"/>
    <x v="6"/>
    <s v="累計折舊或減損-自有營運設備"/>
    <x v="49"/>
    <x v="50"/>
    <s v="A1230"/>
    <s v="金門區營業處"/>
    <n v="0"/>
    <n v="-76165557"/>
    <n v="-76165557"/>
  </r>
  <r>
    <n v="1"/>
    <s v="ALOE"/>
    <x v="6"/>
    <s v="累計折舊或減損-自有營運設備"/>
    <x v="49"/>
    <x v="50"/>
    <s v="A123D"/>
    <s v="金門區營業處-配電"/>
    <n v="0"/>
    <n v="-12413041"/>
    <n v="-12413041"/>
  </r>
  <r>
    <n v="1"/>
    <s v="ALOE"/>
    <x v="6"/>
    <s v="累計折舊或減損-自有營運設備"/>
    <x v="49"/>
    <x v="50"/>
    <s v="A1240"/>
    <s v="馬祖區營業處"/>
    <n v="0"/>
    <n v="-37639929"/>
    <n v="-37639929"/>
  </r>
  <r>
    <n v="1"/>
    <s v="ALOE"/>
    <x v="6"/>
    <s v="累計折舊或減損-自有營運設備"/>
    <x v="49"/>
    <x v="50"/>
    <s v="A124A"/>
    <s v="馬祖區營業處-發電"/>
    <n v="0"/>
    <n v="-106798628"/>
    <n v="-106798628"/>
  </r>
  <r>
    <n v="1"/>
    <s v="ALOE"/>
    <x v="6"/>
    <s v="累計折舊或減損-自有營運設備"/>
    <x v="49"/>
    <x v="50"/>
    <s v="A2030"/>
    <s v="萬大發電廠"/>
    <n v="0"/>
    <n v="-214157219"/>
    <n v="-214157219"/>
  </r>
  <r>
    <n v="1"/>
    <s v="ALOE"/>
    <x v="6"/>
    <s v="累計折舊或減損-自有營運設備"/>
    <x v="49"/>
    <x v="50"/>
    <s v="A2040"/>
    <s v="大觀發電廠"/>
    <n v="0"/>
    <n v="-467489747"/>
    <n v="-467489747"/>
  </r>
  <r>
    <n v="1"/>
    <s v="ALOE"/>
    <x v="6"/>
    <s v="累計折舊或減損-自有營運設備"/>
    <x v="49"/>
    <x v="50"/>
    <s v="A2050"/>
    <s v="明潭發電廠"/>
    <n v="0"/>
    <n v="-863150542"/>
    <n v="-863150542"/>
  </r>
  <r>
    <n v="1"/>
    <s v="ALOE"/>
    <x v="6"/>
    <s v="累計折舊或減損-自有營運設備"/>
    <x v="49"/>
    <x v="50"/>
    <s v="A2250"/>
    <s v="東部發電廠"/>
    <n v="0"/>
    <n v="-466689945"/>
    <n v="-466689945"/>
  </r>
  <r>
    <n v="1"/>
    <s v="ALOE"/>
    <x v="6"/>
    <s v="累計折舊或減損-自有營運設備"/>
    <x v="49"/>
    <x v="50"/>
    <s v="A2310"/>
    <s v="蘭陽發電廠"/>
    <n v="0"/>
    <n v="-45838478"/>
    <n v="-45838478"/>
  </r>
  <r>
    <n v="1"/>
    <s v="ALOE"/>
    <x v="6"/>
    <s v="累計折舊或減損-自有營運設備"/>
    <x v="49"/>
    <x v="50"/>
    <s v="A2360"/>
    <s v="桂山發電廠"/>
    <n v="0"/>
    <n v="-74939098"/>
    <n v="-74939098"/>
  </r>
  <r>
    <n v="1"/>
    <s v="ALOE"/>
    <x v="6"/>
    <s v="累計折舊或減損-自有營運設備"/>
    <x v="49"/>
    <x v="50"/>
    <s v="A2550"/>
    <s v="大甲溪發電廠"/>
    <n v="0"/>
    <n v="-960170708"/>
    <n v="-960170708"/>
  </r>
  <r>
    <n v="1"/>
    <s v="ALOE"/>
    <x v="6"/>
    <s v="累計折舊或減損-自有營運設備"/>
    <x v="49"/>
    <x v="50"/>
    <s v="A2570"/>
    <s v="卓蘭發電廠"/>
    <n v="0"/>
    <n v="-77872670"/>
    <n v="-77872670"/>
  </r>
  <r>
    <n v="1"/>
    <s v="ALOE"/>
    <x v="6"/>
    <s v="累計折舊或減損-自有營運設備"/>
    <x v="49"/>
    <x v="50"/>
    <s v="A2710"/>
    <s v="高屏發電廠"/>
    <n v="0"/>
    <n v="-90993232"/>
    <n v="-90993232"/>
  </r>
  <r>
    <n v="1"/>
    <s v="ALOE"/>
    <x v="6"/>
    <s v="累計折舊或減損-自有營運設備"/>
    <x v="49"/>
    <x v="50"/>
    <s v="A3200"/>
    <s v="林口發電廠"/>
    <n v="0"/>
    <n v="-2978188543"/>
    <n v="-2978188543"/>
  </r>
  <r>
    <n v="1"/>
    <s v="ALOE"/>
    <x v="6"/>
    <s v="累計折舊或減損-自有營運設備"/>
    <x v="49"/>
    <x v="50"/>
    <s v="A3300"/>
    <s v="南部發電廠"/>
    <n v="0"/>
    <n v="-1145388404"/>
    <n v="-1145388404"/>
  </r>
  <r>
    <n v="1"/>
    <s v="ALOE"/>
    <x v="6"/>
    <s v="累計折舊或減損-自有營運設備"/>
    <x v="49"/>
    <x v="50"/>
    <s v="A3400"/>
    <s v="大林發電廠"/>
    <n v="0"/>
    <n v="-2806828999"/>
    <n v="-2806828999"/>
  </r>
  <r>
    <n v="1"/>
    <s v="ALOE"/>
    <x v="6"/>
    <s v="累計折舊或減損-自有營運設備"/>
    <x v="49"/>
    <x v="50"/>
    <s v="A3410"/>
    <s v="興達發電廠"/>
    <n v="0"/>
    <n v="-6287207119"/>
    <n v="-6287207119"/>
  </r>
  <r>
    <n v="1"/>
    <s v="ALOE"/>
    <x v="6"/>
    <s v="累計折舊或減損-自有營運設備"/>
    <x v="49"/>
    <x v="50"/>
    <s v="A3500"/>
    <s v="第一核能發電廠"/>
    <n v="0"/>
    <n v="-4993281940"/>
    <n v="-4993281940"/>
  </r>
  <r>
    <n v="1"/>
    <s v="ALOE"/>
    <x v="6"/>
    <s v="累計折舊或減損-自有營運設備"/>
    <x v="49"/>
    <x v="50"/>
    <s v="A3510"/>
    <s v="第二核能發電廠"/>
    <n v="0"/>
    <n v="-5029527708"/>
    <n v="-5029527708"/>
  </r>
  <r>
    <n v="1"/>
    <s v="ALOE"/>
    <x v="6"/>
    <s v="累計折舊或減損-自有營運設備"/>
    <x v="49"/>
    <x v="50"/>
    <s v="A3520"/>
    <s v="第三核能發電廠"/>
    <n v="0"/>
    <n v="-6877853386"/>
    <n v="-6877853386"/>
  </r>
  <r>
    <n v="1"/>
    <s v="ALOE"/>
    <x v="6"/>
    <s v="累計折舊或減損-自有營運設備"/>
    <x v="49"/>
    <x v="50"/>
    <s v="A3600"/>
    <s v="協和發電廠"/>
    <n v="0"/>
    <n v="-3198433321"/>
    <n v="-3198433321"/>
  </r>
  <r>
    <n v="1"/>
    <s v="ALOE"/>
    <x v="6"/>
    <s v="累計折舊或減損-自有營運設備"/>
    <x v="49"/>
    <x v="50"/>
    <s v="A3700"/>
    <s v="通霄發電廠"/>
    <n v="0"/>
    <n v="-3895975342"/>
    <n v="-3895975342"/>
  </r>
  <r>
    <n v="1"/>
    <s v="ALOE"/>
    <x v="6"/>
    <s v="累計折舊或減損-自有營運設備"/>
    <x v="49"/>
    <x v="50"/>
    <s v="A3710"/>
    <s v="台中發電廠"/>
    <n v="0"/>
    <n v="-10278414992"/>
    <n v="-10278414992"/>
  </r>
  <r>
    <n v="1"/>
    <s v="ALOE"/>
    <x v="6"/>
    <s v="累計折舊或減損-自有營運設備"/>
    <x v="49"/>
    <x v="50"/>
    <s v="A3800"/>
    <s v="大潭發電廠"/>
    <n v="0"/>
    <n v="-4594293016"/>
    <n v="-4594293016"/>
  </r>
  <r>
    <n v="1"/>
    <s v="ALOE"/>
    <x v="6"/>
    <s v="累計折舊或減損-自有營運設備"/>
    <x v="49"/>
    <x v="50"/>
    <s v="A3900"/>
    <s v="尖山發電廠"/>
    <n v="0"/>
    <n v="-1151332130"/>
    <n v="-1151332130"/>
  </r>
  <r>
    <n v="1"/>
    <s v="ALOE"/>
    <x v="6"/>
    <s v="累計折舊或減損-自有營運設備"/>
    <x v="49"/>
    <x v="50"/>
    <s v="A3910"/>
    <s v="塔山發電廠"/>
    <n v="0"/>
    <n v="-727491956"/>
    <n v="-727491956"/>
  </r>
  <r>
    <n v="1"/>
    <s v="ALOE"/>
    <x v="6"/>
    <s v="累計折舊或減損-自有營運設備"/>
    <x v="49"/>
    <x v="50"/>
    <s v="A4700"/>
    <s v="台北供電區營運處"/>
    <n v="0"/>
    <n v="-4119831240"/>
    <n v="-4119831240"/>
  </r>
  <r>
    <n v="1"/>
    <s v="ALOE"/>
    <x v="6"/>
    <s v="累計折舊或減損-自有營運設備"/>
    <x v="49"/>
    <x v="50"/>
    <s v="A4750"/>
    <s v="新桃供電區營運處"/>
    <n v="0"/>
    <n v="-3547324637"/>
    <n v="-3547324637"/>
  </r>
  <r>
    <n v="1"/>
    <s v="ALOE"/>
    <x v="6"/>
    <s v="累計折舊或減損-自有營運設備"/>
    <x v="49"/>
    <x v="50"/>
    <s v="A4800"/>
    <s v="台中供電區營運處"/>
    <n v="0"/>
    <n v="-4176547739"/>
    <n v="-4176547739"/>
  </r>
  <r>
    <n v="1"/>
    <s v="ALOE"/>
    <x v="6"/>
    <s v="累計折舊或減損-自有營運設備"/>
    <x v="49"/>
    <x v="50"/>
    <s v="A4850"/>
    <s v="嘉南供電區營運處"/>
    <n v="0"/>
    <n v="-2267666800"/>
    <n v="-2267666800"/>
  </r>
  <r>
    <n v="1"/>
    <s v="ALOE"/>
    <x v="6"/>
    <s v="累計折舊或減損-自有營運設備"/>
    <x v="49"/>
    <x v="50"/>
    <s v="A4900"/>
    <s v="高屏供電區營運處"/>
    <n v="0"/>
    <n v="-3645771660"/>
    <n v="-3645771660"/>
  </r>
  <r>
    <n v="1"/>
    <s v="ALOE"/>
    <x v="6"/>
    <s v="累計折舊或減損-自有營運設備"/>
    <x v="49"/>
    <x v="50"/>
    <s v="A4950"/>
    <s v="花東供電區營運處"/>
    <n v="0"/>
    <n v="-601938350"/>
    <n v="-601938350"/>
  </r>
  <r>
    <n v="1"/>
    <s v="ALOE"/>
    <x v="6"/>
    <s v="累計折舊或減損-自有營運設備"/>
    <x v="49"/>
    <x v="50"/>
    <s v="A5130"/>
    <s v="訓練所"/>
    <n v="0"/>
    <n v="-979204367"/>
    <n v="-979204367"/>
  </r>
  <r>
    <n v="1"/>
    <s v="ALOE"/>
    <x v="6"/>
    <s v="累計折舊或減損-自有營運設備"/>
    <x v="49"/>
    <x v="50"/>
    <s v="A5250"/>
    <s v="放射試驗室"/>
    <n v="0"/>
    <n v="-58304864"/>
    <n v="-58304864"/>
  </r>
  <r>
    <n v="1"/>
    <s v="ALOE"/>
    <x v="6"/>
    <s v="累計折舊或減損-自有營運設備"/>
    <x v="49"/>
    <x v="50"/>
    <s v="A5300"/>
    <s v="南部資料處理中心"/>
    <n v="0"/>
    <n v="-9567323"/>
    <n v="-9567323"/>
  </r>
  <r>
    <n v="1"/>
    <s v="ALOE"/>
    <x v="6"/>
    <s v="累計折舊或減損-自有營運設備"/>
    <x v="49"/>
    <x v="50"/>
    <s v="A5330"/>
    <s v="電力修護處"/>
    <n v="0"/>
    <n v="-556188898"/>
    <n v="-556188898"/>
  </r>
  <r>
    <n v="1"/>
    <s v="ALOE"/>
    <x v="6"/>
    <s v="累計折舊或減損-自有營運設備"/>
    <x v="49"/>
    <x v="50"/>
    <s v="A5340"/>
    <s v="電力修護處南部分處"/>
    <n v="0"/>
    <n v="-99445230"/>
    <n v="-99445230"/>
  </r>
  <r>
    <n v="1"/>
    <s v="ALOE"/>
    <x v="6"/>
    <s v="累計折舊或減損-自有營運設備"/>
    <x v="49"/>
    <x v="50"/>
    <s v="A5420"/>
    <s v="電力修護處中部分處"/>
    <n v="0"/>
    <n v="-112720300"/>
    <n v="-112720300"/>
  </r>
  <r>
    <n v="1"/>
    <s v="ALOE"/>
    <x v="6"/>
    <s v="累計折舊或減損-自有營運設備"/>
    <x v="49"/>
    <x v="50"/>
    <s v="A5450"/>
    <s v="電力通信處"/>
    <n v="0"/>
    <n v="-130715811"/>
    <n v="-130715811"/>
  </r>
  <r>
    <n v="1"/>
    <s v="ALOE"/>
    <x v="6"/>
    <s v="累計折舊或減損-自有營運設備"/>
    <x v="49"/>
    <x v="50"/>
    <s v="A5460"/>
    <s v="綜合研究所"/>
    <n v="0"/>
    <n v="-560857415"/>
    <n v="-560857415"/>
  </r>
  <r>
    <n v="1"/>
    <s v="ALOE"/>
    <x v="6"/>
    <s v="累計折舊或減損-自有營運設備"/>
    <x v="49"/>
    <x v="50"/>
    <s v="A6020"/>
    <s v="綜合施工處"/>
    <n v="0"/>
    <n v="-93277543"/>
    <n v="-93277543"/>
  </r>
  <r>
    <n v="1"/>
    <s v="ALOE"/>
    <x v="6"/>
    <s v="累計折舊或減損-自有營運設備"/>
    <x v="49"/>
    <x v="50"/>
    <s v="A6090"/>
    <s v="水力施工處"/>
    <n v="0"/>
    <n v="-69145339"/>
    <n v="-69145339"/>
  </r>
  <r>
    <n v="1"/>
    <s v="ALOE"/>
    <x v="6"/>
    <s v="累計折舊或減損-自有營運設備"/>
    <x v="49"/>
    <x v="50"/>
    <s v="A6330"/>
    <s v="核能火力發電工程處"/>
    <n v="0"/>
    <n v="-111570633"/>
    <n v="-111570633"/>
  </r>
  <r>
    <n v="1"/>
    <s v="ALOE"/>
    <x v="6"/>
    <s v="累計折舊或減損-自有營運設備"/>
    <x v="49"/>
    <x v="50"/>
    <s v="A6380"/>
    <s v="核能火力發電工程處北部施工處"/>
    <n v="0"/>
    <n v="-6562097"/>
    <n v="-6562097"/>
  </r>
  <r>
    <n v="1"/>
    <s v="ALOE"/>
    <x v="6"/>
    <s v="累計折舊或減損-自有營運設備"/>
    <x v="49"/>
    <x v="50"/>
    <s v="A6540"/>
    <s v="輸變電工程處北區施工處"/>
    <n v="0"/>
    <n v="-235015712"/>
    <n v="-235015712"/>
  </r>
  <r>
    <n v="1"/>
    <s v="ALOE"/>
    <x v="6"/>
    <s v="累計折舊或減損-自有營運設備"/>
    <x v="49"/>
    <x v="50"/>
    <s v="A6550"/>
    <s v="輸變電工程處中區施工處"/>
    <n v="0"/>
    <n v="-101891075"/>
    <n v="-101891075"/>
  </r>
  <r>
    <n v="1"/>
    <s v="ALOE"/>
    <x v="6"/>
    <s v="累計折舊或減損-自有營運設備"/>
    <x v="49"/>
    <x v="50"/>
    <s v="A6560"/>
    <s v="輸變電工程處南區施工處"/>
    <n v="0"/>
    <n v="-101248463"/>
    <n v="-101248463"/>
  </r>
  <r>
    <n v="1"/>
    <s v="ALOE"/>
    <x v="6"/>
    <s v="累計折舊或減損-自有營運設備"/>
    <x v="49"/>
    <x v="50"/>
    <s v="A6720"/>
    <s v="核能火力發電工程處龍門施工處"/>
    <n v="0"/>
    <n v="-1405504"/>
    <n v="-1405504"/>
  </r>
  <r>
    <n v="1"/>
    <s v="ALOE"/>
    <x v="6"/>
    <s v="累計折舊或減損-自有營運設備"/>
    <x v="49"/>
    <x v="50"/>
    <s v="A6750"/>
    <s v="核能火力發電工程處南部施工處"/>
    <n v="0"/>
    <n v="-69857444"/>
    <n v="-69857444"/>
  </r>
  <r>
    <n v="1"/>
    <s v="ALOE"/>
    <x v="6"/>
    <s v="累計折舊或減損-自有營運設備"/>
    <x v="49"/>
    <x v="50"/>
    <s v="A6760"/>
    <s v="核能火力發電工程處中部施工處"/>
    <n v="0"/>
    <n v="-83612423"/>
    <n v="-83612423"/>
  </r>
  <r>
    <n v="1"/>
    <s v="ALOE"/>
    <x v="6"/>
    <s v="累計折舊或減損-自有營運設備"/>
    <x v="49"/>
    <x v="50"/>
    <s v="A6900"/>
    <s v="台中煤倉工務所"/>
    <n v="0"/>
    <n v="-4031732"/>
    <n v="-4031732"/>
  </r>
  <r>
    <n v="1"/>
    <s v="ALOE"/>
    <x v="6"/>
    <s v="累計折舊或減損-自有營運設備"/>
    <x v="49"/>
    <x v="50"/>
    <s v="A6930"/>
    <s v="再生能源處"/>
    <n v="0"/>
    <n v="-595716411"/>
    <n v="-595716411"/>
  </r>
  <r>
    <n v="1"/>
    <s v="ALOE"/>
    <x v="6"/>
    <s v="累計折舊或減損-自有營運設備"/>
    <x v="50"/>
    <x v="51"/>
    <s v="A0040"/>
    <s v="發電處"/>
    <n v="0"/>
    <n v="-3857929"/>
    <n v="-3857929"/>
  </r>
  <r>
    <n v="1"/>
    <s v="ALOE"/>
    <x v="6"/>
    <s v="累計折舊或減損-自有營運設備"/>
    <x v="50"/>
    <x v="51"/>
    <s v="A3200"/>
    <s v="林口發電廠"/>
    <n v="0"/>
    <n v="-33657959932"/>
    <n v="-33657959932"/>
  </r>
  <r>
    <n v="1"/>
    <s v="ALOE"/>
    <x v="6"/>
    <s v="累計折舊或減損-自有營運設備"/>
    <x v="50"/>
    <x v="51"/>
    <s v="A3400"/>
    <s v="大林發電廠"/>
    <n v="0"/>
    <n v="-36057284578"/>
    <n v="-36057284578"/>
  </r>
  <r>
    <n v="1"/>
    <s v="ALOE"/>
    <x v="6"/>
    <s v="累計折舊或減損-自有營運設備"/>
    <x v="50"/>
    <x v="51"/>
    <s v="A3410"/>
    <s v="興達發電廠"/>
    <n v="0"/>
    <n v="-65774689122"/>
    <n v="-65774689122"/>
  </r>
  <r>
    <n v="1"/>
    <s v="ALOE"/>
    <x v="6"/>
    <s v="累計折舊或減損-自有營運設備"/>
    <x v="50"/>
    <x v="51"/>
    <s v="A3600"/>
    <s v="協和發電廠"/>
    <n v="0"/>
    <n v="-28960845903"/>
    <n v="-28960845903"/>
  </r>
  <r>
    <n v="1"/>
    <s v="ALOE"/>
    <x v="6"/>
    <s v="累計折舊或減損-自有營運設備"/>
    <x v="50"/>
    <x v="51"/>
    <s v="A3710"/>
    <s v="台中發電廠"/>
    <n v="0"/>
    <n v="-140278086182"/>
    <n v="-140278086182"/>
  </r>
  <r>
    <n v="1"/>
    <s v="ALOE"/>
    <x v="6"/>
    <s v="累計折舊或減損-自有營運設備"/>
    <x v="50"/>
    <x v="51"/>
    <s v="A3910"/>
    <s v="塔山發電廠"/>
    <n v="0"/>
    <n v="-699091"/>
    <n v="-699091"/>
  </r>
  <r>
    <n v="1"/>
    <s v="ALOE"/>
    <x v="6"/>
    <s v="累計折舊或減損-自有營運設備"/>
    <x v="51"/>
    <x v="52"/>
    <s v="A3300"/>
    <s v="南部發電廠"/>
    <n v="0"/>
    <n v="-30939382640"/>
    <n v="-30939382640"/>
  </r>
  <r>
    <n v="1"/>
    <s v="ALOE"/>
    <x v="6"/>
    <s v="累計折舊或減損-自有營運設備"/>
    <x v="51"/>
    <x v="52"/>
    <s v="A3410"/>
    <s v="興達發電廠"/>
    <n v="0"/>
    <n v="-42288593663"/>
    <n v="-42288593663"/>
  </r>
  <r>
    <n v="1"/>
    <s v="ALOE"/>
    <x v="6"/>
    <s v="累計折舊或減損-自有營運設備"/>
    <x v="51"/>
    <x v="52"/>
    <s v="A3700"/>
    <s v="通霄發電廠"/>
    <n v="0"/>
    <n v="-45106413289"/>
    <n v="-45106413289"/>
  </r>
  <r>
    <n v="1"/>
    <s v="ALOE"/>
    <x v="6"/>
    <s v="累計折舊或減損-自有營運設備"/>
    <x v="51"/>
    <x v="52"/>
    <s v="A3800"/>
    <s v="大潭發電廠"/>
    <n v="0"/>
    <n v="-89117540760"/>
    <n v="-89117540760"/>
  </r>
  <r>
    <n v="1"/>
    <s v="ALOE"/>
    <x v="6"/>
    <s v="累計折舊或減損-自有營運設備"/>
    <x v="52"/>
    <x v="53"/>
    <s v="A111A"/>
    <s v="台東區營業處-發電"/>
    <n v="0"/>
    <n v="-7056186"/>
    <n v="-7056186"/>
  </r>
  <r>
    <n v="1"/>
    <s v="ALOE"/>
    <x v="6"/>
    <s v="累計折舊或減損-自有營運設備"/>
    <x v="52"/>
    <x v="53"/>
    <s v="A114A"/>
    <s v="澎湖區營業處-發電"/>
    <n v="0"/>
    <n v="-18242706"/>
    <n v="-18242706"/>
  </r>
  <r>
    <n v="1"/>
    <s v="ALOE"/>
    <x v="6"/>
    <s v="累計折舊或減損-自有營運設備"/>
    <x v="52"/>
    <x v="53"/>
    <s v="A3400"/>
    <s v="大林發電廠"/>
    <n v="0"/>
    <n v="-1140195278"/>
    <n v="-1140195278"/>
  </r>
  <r>
    <n v="1"/>
    <s v="ALOE"/>
    <x v="6"/>
    <s v="累計折舊或減損-自有營運設備"/>
    <x v="52"/>
    <x v="53"/>
    <s v="A3600"/>
    <s v="協和發電廠"/>
    <n v="0"/>
    <n v="-2917260006"/>
    <n v="-2917260006"/>
  </r>
  <r>
    <n v="1"/>
    <s v="ALOE"/>
    <x v="6"/>
    <s v="累計折舊或減損-自有營運設備"/>
    <x v="52"/>
    <x v="53"/>
    <s v="A3900"/>
    <s v="尖山發電廠"/>
    <n v="0"/>
    <n v="-5019947774"/>
    <n v="-5019947774"/>
  </r>
  <r>
    <n v="1"/>
    <s v="ALOE"/>
    <x v="6"/>
    <s v="累計折舊或減損-自有營運設備"/>
    <x v="52"/>
    <x v="53"/>
    <s v="A3910"/>
    <s v="塔山發電廠"/>
    <n v="0"/>
    <n v="-4166898298"/>
    <n v="-4166898298"/>
  </r>
  <r>
    <n v="1"/>
    <s v="ALOE"/>
    <x v="6"/>
    <s v="累計折舊或減損-自有營運設備"/>
    <x v="53"/>
    <x v="54"/>
    <s v="A3410"/>
    <s v="興達發電廠"/>
    <n v="0"/>
    <n v="-1360213007"/>
    <n v="-1360213007"/>
  </r>
  <r>
    <n v="1"/>
    <s v="ALOE"/>
    <x v="6"/>
    <s v="累計折舊或減損-自有營運設備"/>
    <x v="53"/>
    <x v="54"/>
    <s v="A3500"/>
    <s v="第一核能發電廠"/>
    <n v="0"/>
    <n v="-169852864"/>
    <n v="-169852864"/>
  </r>
  <r>
    <n v="1"/>
    <s v="ALOE"/>
    <x v="6"/>
    <s v="累計折舊或減損-自有營運設備"/>
    <x v="53"/>
    <x v="54"/>
    <s v="A3510"/>
    <s v="第二核能發電廠"/>
    <n v="0"/>
    <n v="-1127874929"/>
    <n v="-1127874929"/>
  </r>
  <r>
    <n v="1"/>
    <s v="ALOE"/>
    <x v="6"/>
    <s v="累計折舊或減損-自有營運設備"/>
    <x v="53"/>
    <x v="54"/>
    <s v="A3520"/>
    <s v="第三核能發電廠"/>
    <n v="0"/>
    <n v="-1768310479"/>
    <n v="-1768310479"/>
  </r>
  <r>
    <n v="1"/>
    <s v="ALOE"/>
    <x v="6"/>
    <s v="累計折舊或減損-自有營運設備"/>
    <x v="53"/>
    <x v="54"/>
    <s v="A3710"/>
    <s v="台中發電廠"/>
    <n v="0"/>
    <n v="-3292649148"/>
    <n v="-3292649148"/>
  </r>
  <r>
    <n v="1"/>
    <s v="ALOE"/>
    <x v="6"/>
    <s v="累計折舊或減損-自有營運設備"/>
    <x v="54"/>
    <x v="55"/>
    <s v="A0560"/>
    <s v="核能發電處"/>
    <n v="0"/>
    <n v="-2728278"/>
    <n v="-2728278"/>
  </r>
  <r>
    <n v="1"/>
    <s v="ALOE"/>
    <x v="6"/>
    <s v="累計折舊或減損-自有營運設備"/>
    <x v="54"/>
    <x v="55"/>
    <s v="A0780"/>
    <s v="核能後端營運處"/>
    <n v="0"/>
    <n v="-298632830"/>
    <n v="-298632830"/>
  </r>
  <r>
    <n v="1"/>
    <s v="ALOE"/>
    <x v="6"/>
    <s v="累計折舊或減損-自有營運設備"/>
    <x v="54"/>
    <x v="55"/>
    <s v="A3500"/>
    <s v="第一核能發電廠"/>
    <n v="0"/>
    <n v="-68753647022"/>
    <n v="-68753647022"/>
  </r>
  <r>
    <n v="1"/>
    <s v="ALOE"/>
    <x v="6"/>
    <s v="累計折舊或減損-自有營運設備"/>
    <x v="54"/>
    <x v="55"/>
    <s v="A3510"/>
    <s v="第二核能發電廠"/>
    <n v="0"/>
    <n v="-102541733120"/>
    <n v="-102541733120"/>
  </r>
  <r>
    <n v="1"/>
    <s v="ALOE"/>
    <x v="6"/>
    <s v="累計折舊或減損-自有營運設備"/>
    <x v="54"/>
    <x v="55"/>
    <s v="A3520"/>
    <s v="第三核能發電廠"/>
    <n v="0"/>
    <n v="-100348999397"/>
    <n v="-100348999397"/>
  </r>
  <r>
    <n v="1"/>
    <s v="ALOE"/>
    <x v="6"/>
    <s v="累計折舊或減損-自有營運設備"/>
    <x v="54"/>
    <x v="55"/>
    <s v="A5130"/>
    <s v="訓練所"/>
    <n v="0"/>
    <n v="-277637667"/>
    <n v="-277637667"/>
  </r>
  <r>
    <n v="1"/>
    <s v="ALOE"/>
    <x v="6"/>
    <s v="累計折舊或減損-自有營運設備"/>
    <x v="55"/>
    <x v="56"/>
    <s v="A2030"/>
    <s v="萬大發電廠"/>
    <n v="0"/>
    <n v="-6023806113"/>
    <n v="-6023806113"/>
  </r>
  <r>
    <n v="1"/>
    <s v="ALOE"/>
    <x v="6"/>
    <s v="累計折舊或減損-自有營運設備"/>
    <x v="55"/>
    <x v="56"/>
    <s v="A2040"/>
    <s v="大觀發電廠"/>
    <n v="0"/>
    <n v="-4336551916"/>
    <n v="-4336551916"/>
  </r>
  <r>
    <n v="1"/>
    <s v="ALOE"/>
    <x v="6"/>
    <s v="累計折舊或減損-自有營運設備"/>
    <x v="55"/>
    <x v="56"/>
    <s v="A2050"/>
    <s v="明潭發電廠"/>
    <n v="0"/>
    <n v="-2382356622"/>
    <n v="-2382356622"/>
  </r>
  <r>
    <n v="1"/>
    <s v="ALOE"/>
    <x v="6"/>
    <s v="累計折舊或減損-自有營運設備"/>
    <x v="55"/>
    <x v="56"/>
    <s v="A2250"/>
    <s v="東部發電廠"/>
    <n v="0"/>
    <n v="-18279278319"/>
    <n v="-18279278319"/>
  </r>
  <r>
    <n v="1"/>
    <s v="ALOE"/>
    <x v="6"/>
    <s v="累計折舊或減損-自有營運設備"/>
    <x v="55"/>
    <x v="56"/>
    <s v="A2310"/>
    <s v="蘭陽發電廠"/>
    <n v="0"/>
    <n v="-1171295161"/>
    <n v="-1171295161"/>
  </r>
  <r>
    <n v="1"/>
    <s v="ALOE"/>
    <x v="6"/>
    <s v="累計折舊或減損-自有營運設備"/>
    <x v="55"/>
    <x v="56"/>
    <s v="A2360"/>
    <s v="桂山發電廠"/>
    <n v="0"/>
    <n v="-2318472290"/>
    <n v="-2318472290"/>
  </r>
  <r>
    <n v="1"/>
    <s v="ALOE"/>
    <x v="6"/>
    <s v="累計折舊或減損-自有營運設備"/>
    <x v="55"/>
    <x v="56"/>
    <s v="A2550"/>
    <s v="大甲溪發電廠"/>
    <n v="0"/>
    <n v="-48356877776"/>
    <n v="-48356877776"/>
  </r>
  <r>
    <n v="1"/>
    <s v="ALOE"/>
    <x v="6"/>
    <s v="累計折舊或減損-自有營運設備"/>
    <x v="55"/>
    <x v="56"/>
    <s v="A2570"/>
    <s v="卓蘭發電廠"/>
    <n v="0"/>
    <n v="-10573568876"/>
    <n v="-10573568876"/>
  </r>
  <r>
    <n v="1"/>
    <s v="ALOE"/>
    <x v="6"/>
    <s v="累計折舊或減損-自有營運設備"/>
    <x v="55"/>
    <x v="56"/>
    <s v="A2710"/>
    <s v="高屏發電廠"/>
    <n v="0"/>
    <n v="-1149949763"/>
    <n v="-1149949763"/>
  </r>
  <r>
    <n v="1"/>
    <s v="ALOE"/>
    <x v="6"/>
    <s v="累計折舊或減損-自有營運設備"/>
    <x v="56"/>
    <x v="57"/>
    <s v="A2040"/>
    <s v="大觀發電廠"/>
    <n v="0"/>
    <n v="-26748602466"/>
    <n v="-26748602466"/>
  </r>
  <r>
    <n v="1"/>
    <s v="ALOE"/>
    <x v="6"/>
    <s v="累計折舊或減損-自有營運設備"/>
    <x v="56"/>
    <x v="57"/>
    <s v="A2050"/>
    <s v="明潭發電廠"/>
    <n v="0"/>
    <n v="-33959368486"/>
    <n v="-33959368486"/>
  </r>
  <r>
    <n v="1"/>
    <s v="ALOE"/>
    <x v="6"/>
    <s v="累計折舊或減損-自有營運設備"/>
    <x v="56"/>
    <x v="57"/>
    <s v="A2550"/>
    <s v="大甲溪發電廠"/>
    <n v="0"/>
    <n v="-5959216"/>
    <n v="-5959216"/>
  </r>
  <r>
    <n v="1"/>
    <s v="ALOE"/>
    <x v="6"/>
    <s v="累計折舊或減損-自有營運設備"/>
    <x v="57"/>
    <x v="58"/>
    <s v="A6930"/>
    <s v="再生能源處"/>
    <n v="0"/>
    <n v="-18576743254"/>
    <n v="-18576743254"/>
  </r>
  <r>
    <n v="1"/>
    <s v="ALOE"/>
    <x v="6"/>
    <s v="累計折舊或減損-自有營運設備"/>
    <x v="58"/>
    <x v="59"/>
    <s v="A6930"/>
    <s v="再生能源處"/>
    <n v="0"/>
    <n v="-3973693807"/>
    <n v="-3973693807"/>
  </r>
  <r>
    <n v="1"/>
    <s v="ALOE"/>
    <x v="6"/>
    <s v="累計折舊或減損-自有營運設備"/>
    <x v="59"/>
    <x v="60"/>
    <s v="A0050"/>
    <s v="供電處"/>
    <n v="0"/>
    <n v="-2065001"/>
    <n v="-2065001"/>
  </r>
  <r>
    <n v="1"/>
    <s v="ALOE"/>
    <x v="6"/>
    <s v="累計折舊或減損-自有營運設備"/>
    <x v="59"/>
    <x v="60"/>
    <s v="A0060"/>
    <s v="電力調度處"/>
    <n v="0"/>
    <n v="-605844786"/>
    <n v="-605844786"/>
  </r>
  <r>
    <n v="1"/>
    <s v="ALOE"/>
    <x v="6"/>
    <s v="累計折舊或減損-自有營運設備"/>
    <x v="59"/>
    <x v="60"/>
    <s v="A4700"/>
    <s v="台北供電區營運處"/>
    <n v="0"/>
    <n v="-89656052615"/>
    <n v="-89656052615"/>
  </r>
  <r>
    <n v="1"/>
    <s v="ALOE"/>
    <x v="6"/>
    <s v="累計折舊或減損-自有營運設備"/>
    <x v="59"/>
    <x v="60"/>
    <s v="A4750"/>
    <s v="新桃供電區營運處"/>
    <n v="0"/>
    <n v="-109924988815"/>
    <n v="-109924988815"/>
  </r>
  <r>
    <n v="1"/>
    <s v="ALOE"/>
    <x v="6"/>
    <s v="累計折舊或減損-自有營運設備"/>
    <x v="59"/>
    <x v="60"/>
    <s v="A4800"/>
    <s v="台中供電區營運處"/>
    <n v="0"/>
    <n v="-107707450359"/>
    <n v="-107707450359"/>
  </r>
  <r>
    <n v="1"/>
    <s v="ALOE"/>
    <x v="6"/>
    <s v="累計折舊或減損-自有營運設備"/>
    <x v="59"/>
    <x v="60"/>
    <s v="A4850"/>
    <s v="嘉南供電區營運處"/>
    <n v="0"/>
    <n v="-81929636449"/>
    <n v="-81929636449"/>
  </r>
  <r>
    <n v="1"/>
    <s v="ALOE"/>
    <x v="6"/>
    <s v="累計折舊或減損-自有營運設備"/>
    <x v="59"/>
    <x v="60"/>
    <s v="A4900"/>
    <s v="高屏供電區營運處"/>
    <n v="0"/>
    <n v="-87819804735"/>
    <n v="-87819804735"/>
  </r>
  <r>
    <n v="1"/>
    <s v="ALOE"/>
    <x v="6"/>
    <s v="累計折舊或減損-自有營運設備"/>
    <x v="59"/>
    <x v="60"/>
    <s v="A4950"/>
    <s v="花東供電區營運處"/>
    <n v="0"/>
    <n v="-17771327340"/>
    <n v="-17771327340"/>
  </r>
  <r>
    <n v="1"/>
    <s v="ALOE"/>
    <x v="6"/>
    <s v="累計折舊或減損-自有營運設備"/>
    <x v="60"/>
    <x v="61"/>
    <s v="A0770"/>
    <s v="配電處"/>
    <n v="0"/>
    <n v="-278197689"/>
    <n v="-278197689"/>
  </r>
  <r>
    <n v="1"/>
    <s v="ALOE"/>
    <x v="6"/>
    <s v="累計折舊或減損-自有營運設備"/>
    <x v="60"/>
    <x v="61"/>
    <s v="A1010"/>
    <s v="基隆區營業處"/>
    <n v="0"/>
    <n v="-11050"/>
    <n v="-11050"/>
  </r>
  <r>
    <n v="1"/>
    <s v="ALOE"/>
    <x v="6"/>
    <s v="累計折舊或減損-自有營運設備"/>
    <x v="60"/>
    <x v="61"/>
    <s v="A101D"/>
    <s v="基隆區營業處-配電"/>
    <n v="0"/>
    <n v="-18071408398"/>
    <n v="-18071408398"/>
  </r>
  <r>
    <n v="1"/>
    <s v="ALOE"/>
    <x v="6"/>
    <s v="累計折舊或減損-自有營運設備"/>
    <x v="60"/>
    <x v="61"/>
    <s v="A1020"/>
    <s v="台北市區營業處"/>
    <n v="0"/>
    <n v="-25223941"/>
    <n v="-25223941"/>
  </r>
  <r>
    <n v="1"/>
    <s v="ALOE"/>
    <x v="6"/>
    <s v="累計折舊或減損-自有營運設備"/>
    <x v="60"/>
    <x v="61"/>
    <s v="A102D"/>
    <s v="台北市區營業處-配電"/>
    <n v="0"/>
    <n v="-32680000500"/>
    <n v="-32680000500"/>
  </r>
  <r>
    <n v="1"/>
    <s v="ALOE"/>
    <x v="6"/>
    <s v="累計折舊或減損-自有營運設備"/>
    <x v="60"/>
    <x v="61"/>
    <s v="A1030"/>
    <s v="桃園區營業處"/>
    <n v="0"/>
    <n v="-1093020"/>
    <n v="-1093020"/>
  </r>
  <r>
    <n v="1"/>
    <s v="ALOE"/>
    <x v="6"/>
    <s v="累計折舊或減損-自有營運設備"/>
    <x v="60"/>
    <x v="61"/>
    <s v="A103D"/>
    <s v="桃園區營業處-配電"/>
    <n v="0"/>
    <n v="-55155074369"/>
    <n v="-55155074369"/>
  </r>
  <r>
    <n v="1"/>
    <s v="ALOE"/>
    <x v="6"/>
    <s v="累計折舊或減損-自有營運設備"/>
    <x v="60"/>
    <x v="61"/>
    <s v="A104D"/>
    <s v="新竹區營業處-配電"/>
    <n v="0"/>
    <n v="-32571011499"/>
    <n v="-32571011499"/>
  </r>
  <r>
    <n v="1"/>
    <s v="ALOE"/>
    <x v="6"/>
    <s v="累計折舊或減損-自有營運設備"/>
    <x v="60"/>
    <x v="61"/>
    <s v="A105D"/>
    <s v="台中區營業處-配電"/>
    <n v="0"/>
    <n v="-60328416132"/>
    <n v="-60328416132"/>
  </r>
  <r>
    <n v="1"/>
    <s v="ALOE"/>
    <x v="6"/>
    <s v="累計折舊或減損-自有營運設備"/>
    <x v="60"/>
    <x v="61"/>
    <s v="A1060"/>
    <s v="彰化區營業處"/>
    <n v="0"/>
    <n v="-134720"/>
    <n v="-134720"/>
  </r>
  <r>
    <n v="1"/>
    <s v="ALOE"/>
    <x v="6"/>
    <s v="累計折舊或減損-自有營運設備"/>
    <x v="60"/>
    <x v="61"/>
    <s v="A106D"/>
    <s v="彰化區營業處-配電"/>
    <n v="0"/>
    <n v="-33848942201"/>
    <n v="-33848942201"/>
  </r>
  <r>
    <n v="1"/>
    <s v="ALOE"/>
    <x v="6"/>
    <s v="累計折舊或減損-自有營運設備"/>
    <x v="60"/>
    <x v="61"/>
    <s v="A1070"/>
    <s v="嘉義區營業處"/>
    <n v="0"/>
    <n v="-4734117"/>
    <n v="-4734117"/>
  </r>
  <r>
    <n v="1"/>
    <s v="ALOE"/>
    <x v="6"/>
    <s v="累計折舊或減損-自有營運設備"/>
    <x v="60"/>
    <x v="61"/>
    <s v="A107D"/>
    <s v="嘉義區營業處-配電"/>
    <n v="0"/>
    <n v="-25258963438"/>
    <n v="-25258963438"/>
  </r>
  <r>
    <n v="1"/>
    <s v="ALOE"/>
    <x v="6"/>
    <s v="累計折舊或減損-自有營運設備"/>
    <x v="60"/>
    <x v="61"/>
    <s v="A1080"/>
    <s v="台南區營業處"/>
    <n v="0"/>
    <n v="-3286193"/>
    <n v="-3286193"/>
  </r>
  <r>
    <n v="1"/>
    <s v="ALOE"/>
    <x v="6"/>
    <s v="累計折舊或減損-自有營運設備"/>
    <x v="60"/>
    <x v="61"/>
    <s v="A108D"/>
    <s v="台南區營業處-配電"/>
    <n v="0"/>
    <n v="-42289685812"/>
    <n v="-42289685812"/>
  </r>
  <r>
    <n v="1"/>
    <s v="ALOE"/>
    <x v="6"/>
    <s v="累計折舊或減損-自有營運設備"/>
    <x v="60"/>
    <x v="61"/>
    <s v="A109D"/>
    <s v="高雄區營業處-配電"/>
    <n v="0"/>
    <n v="-41506637331"/>
    <n v="-41506637331"/>
  </r>
  <r>
    <n v="1"/>
    <s v="ALOE"/>
    <x v="6"/>
    <s v="累計折舊或減損-自有營運設備"/>
    <x v="60"/>
    <x v="61"/>
    <s v="A1100"/>
    <s v="屏東區營業處"/>
    <n v="0"/>
    <n v="-158837"/>
    <n v="-158837"/>
  </r>
  <r>
    <n v="1"/>
    <s v="ALOE"/>
    <x v="6"/>
    <s v="累計折舊或減損-自有營運設備"/>
    <x v="60"/>
    <x v="61"/>
    <s v="A110D"/>
    <s v="屏東區營業處-配電"/>
    <n v="0"/>
    <n v="-28410662885"/>
    <n v="-28410662885"/>
  </r>
  <r>
    <n v="1"/>
    <s v="ALOE"/>
    <x v="6"/>
    <s v="累計折舊或減損-自有營運設備"/>
    <x v="60"/>
    <x v="61"/>
    <s v="A1110"/>
    <s v="台東區營業處"/>
    <n v="0"/>
    <n v="-7523045"/>
    <n v="-7523045"/>
  </r>
  <r>
    <n v="1"/>
    <s v="ALOE"/>
    <x v="6"/>
    <s v="累計折舊或減損-自有營運設備"/>
    <x v="60"/>
    <x v="61"/>
    <s v="A111D"/>
    <s v="台東區營業處-配電"/>
    <n v="0"/>
    <n v="-9952512753"/>
    <n v="-9952512753"/>
  </r>
  <r>
    <n v="1"/>
    <s v="ALOE"/>
    <x v="6"/>
    <s v="累計折舊或減損-自有營運設備"/>
    <x v="60"/>
    <x v="61"/>
    <s v="A1120"/>
    <s v="花蓮區營業處"/>
    <n v="0"/>
    <n v="-57055"/>
    <n v="-57055"/>
  </r>
  <r>
    <n v="1"/>
    <s v="ALOE"/>
    <x v="6"/>
    <s v="累計折舊或減損-自有營運設備"/>
    <x v="60"/>
    <x v="61"/>
    <s v="A112D"/>
    <s v="花蓮區營業處-配電"/>
    <n v="0"/>
    <n v="-12775158764"/>
    <n v="-12775158764"/>
  </r>
  <r>
    <n v="1"/>
    <s v="ALOE"/>
    <x v="6"/>
    <s v="累計折舊或減損-自有營運設備"/>
    <x v="60"/>
    <x v="61"/>
    <s v="A113D"/>
    <s v="宜蘭區營業處-配電"/>
    <n v="0"/>
    <n v="-17452368010"/>
    <n v="-17452368010"/>
  </r>
  <r>
    <n v="1"/>
    <s v="ALOE"/>
    <x v="6"/>
    <s v="累計折舊或減損-自有營運設備"/>
    <x v="60"/>
    <x v="61"/>
    <s v="A114D"/>
    <s v="澎湖區營業處-配電"/>
    <n v="0"/>
    <n v="-6392002536"/>
    <n v="-6392002536"/>
  </r>
  <r>
    <n v="1"/>
    <s v="ALOE"/>
    <x v="6"/>
    <s v="累計折舊或減損-自有營運設備"/>
    <x v="60"/>
    <x v="61"/>
    <s v="A1150"/>
    <s v="台北南區營業處"/>
    <n v="0"/>
    <n v="-2353131"/>
    <n v="-2353131"/>
  </r>
  <r>
    <n v="1"/>
    <s v="ALOE"/>
    <x v="6"/>
    <s v="累計折舊或減損-自有營運設備"/>
    <x v="60"/>
    <x v="61"/>
    <s v="A115D"/>
    <s v="台北南區營業處-配電"/>
    <n v="0"/>
    <n v="-38100765884"/>
    <n v="-38100765884"/>
  </r>
  <r>
    <n v="1"/>
    <s v="ALOE"/>
    <x v="6"/>
    <s v="累計折舊或減損-自有營運設備"/>
    <x v="60"/>
    <x v="61"/>
    <s v="A1160"/>
    <s v="台北北區營業處"/>
    <n v="0"/>
    <n v="-1279283"/>
    <n v="-1279283"/>
  </r>
  <r>
    <n v="1"/>
    <s v="ALOE"/>
    <x v="6"/>
    <s v="累計折舊或減損-自有營運設備"/>
    <x v="60"/>
    <x v="61"/>
    <s v="A116D"/>
    <s v="台北北區營業處-配電"/>
    <n v="0"/>
    <n v="-28851821256"/>
    <n v="-28851821256"/>
  </r>
  <r>
    <n v="1"/>
    <s v="ALOE"/>
    <x v="6"/>
    <s v="累計折舊或減損-自有營運設備"/>
    <x v="60"/>
    <x v="61"/>
    <s v="A1170"/>
    <s v="台北西區營業處"/>
    <n v="0"/>
    <n v="-362648"/>
    <n v="-362648"/>
  </r>
  <r>
    <n v="1"/>
    <s v="ALOE"/>
    <x v="6"/>
    <s v="累計折舊或減損-自有營運設備"/>
    <x v="60"/>
    <x v="61"/>
    <s v="A117D"/>
    <s v="台北西區營業處-配電"/>
    <n v="0"/>
    <n v="-36652978577"/>
    <n v="-36652978577"/>
  </r>
  <r>
    <n v="1"/>
    <s v="ALOE"/>
    <x v="6"/>
    <s v="累計折舊或減損-自有營運設備"/>
    <x v="60"/>
    <x v="61"/>
    <s v="A118D"/>
    <s v="南投區營業處-配電"/>
    <n v="0"/>
    <n v="-25573842789"/>
    <n v="-25573842789"/>
  </r>
  <r>
    <n v="1"/>
    <s v="ALOE"/>
    <x v="6"/>
    <s v="累計折舊或減損-自有營運設備"/>
    <x v="60"/>
    <x v="61"/>
    <s v="A1190"/>
    <s v="鳳山區營業處"/>
    <n v="0"/>
    <n v="-18004162"/>
    <n v="-18004162"/>
  </r>
  <r>
    <n v="1"/>
    <s v="ALOE"/>
    <x v="6"/>
    <s v="累計折舊或減損-自有營運設備"/>
    <x v="60"/>
    <x v="61"/>
    <s v="A119D"/>
    <s v="鳳山區營業處-配電"/>
    <n v="0"/>
    <n v="-31267942068"/>
    <n v="-31267942068"/>
  </r>
  <r>
    <n v="1"/>
    <s v="ALOE"/>
    <x v="6"/>
    <s v="累計折舊或減損-自有營運設備"/>
    <x v="60"/>
    <x v="61"/>
    <s v="A1200"/>
    <s v="雲林區營業處"/>
    <n v="0"/>
    <n v="-285154"/>
    <n v="-285154"/>
  </r>
  <r>
    <n v="1"/>
    <s v="ALOE"/>
    <x v="6"/>
    <s v="累計折舊或減損-自有營運設備"/>
    <x v="60"/>
    <x v="61"/>
    <s v="A120D"/>
    <s v="雲林區營業處-配電"/>
    <n v="0"/>
    <n v="-22891432323"/>
    <n v="-22891432323"/>
  </r>
  <r>
    <n v="1"/>
    <s v="ALOE"/>
    <x v="6"/>
    <s v="累計折舊或減損-自有營運設備"/>
    <x v="60"/>
    <x v="61"/>
    <s v="A1210"/>
    <s v="新營區營業處"/>
    <n v="0"/>
    <n v="-1336291"/>
    <n v="-1336291"/>
  </r>
  <r>
    <n v="1"/>
    <s v="ALOE"/>
    <x v="6"/>
    <s v="累計折舊或減損-自有營運設備"/>
    <x v="60"/>
    <x v="61"/>
    <s v="A121D"/>
    <s v="新營區營業處-配電"/>
    <n v="0"/>
    <n v="-12698558503"/>
    <n v="-12698558503"/>
  </r>
  <r>
    <n v="1"/>
    <s v="ALOE"/>
    <x v="6"/>
    <s v="累計折舊或減損-自有營運設備"/>
    <x v="60"/>
    <x v="61"/>
    <s v="A122D"/>
    <s v="苗栗區營業處-配電"/>
    <n v="0"/>
    <n v="-23950635239"/>
    <n v="-23950635239"/>
  </r>
  <r>
    <n v="1"/>
    <s v="ALOE"/>
    <x v="6"/>
    <s v="累計折舊或減損-自有營運設備"/>
    <x v="60"/>
    <x v="61"/>
    <s v="A123D"/>
    <s v="金門區營業處-配電"/>
    <n v="0"/>
    <n v="-4131530387"/>
    <n v="-4131530387"/>
  </r>
  <r>
    <n v="1"/>
    <s v="ALOE"/>
    <x v="6"/>
    <s v="累計折舊或減損-自有營運設備"/>
    <x v="60"/>
    <x v="61"/>
    <s v="A124D"/>
    <s v="馬祖區營業處-配電"/>
    <n v="0"/>
    <n v="-1902914884"/>
    <n v="-1902914884"/>
  </r>
  <r>
    <n v="1"/>
    <s v="ALOE"/>
    <x v="6"/>
    <s v="累計折舊或減損-自有營運設備"/>
    <x v="61"/>
    <x v="62"/>
    <s v="A0010"/>
    <s v="董事會"/>
    <n v="0"/>
    <n v="-693899"/>
    <n v="-693899"/>
  </r>
  <r>
    <n v="1"/>
    <s v="ALOE"/>
    <x v="6"/>
    <s v="累計折舊或減損-自有營運設備"/>
    <x v="61"/>
    <x v="62"/>
    <s v="A0020"/>
    <s v="總經理副總經理室"/>
    <n v="0"/>
    <n v="-1767450"/>
    <n v="-1767450"/>
  </r>
  <r>
    <n v="1"/>
    <s v="ALOE"/>
    <x v="6"/>
    <s v="累計折舊或減損-自有營運設備"/>
    <x v="61"/>
    <x v="62"/>
    <s v="A0030"/>
    <s v="企劃處"/>
    <n v="0"/>
    <n v="-3418184"/>
    <n v="-3418184"/>
  </r>
  <r>
    <n v="1"/>
    <s v="ALOE"/>
    <x v="6"/>
    <s v="累計折舊或減損-自有營運設備"/>
    <x v="61"/>
    <x v="62"/>
    <s v="A0040"/>
    <s v="發電處"/>
    <n v="0"/>
    <n v="-8708847"/>
    <n v="-8708847"/>
  </r>
  <r>
    <n v="1"/>
    <s v="ALOE"/>
    <x v="6"/>
    <s v="累計折舊或減損-自有營運設備"/>
    <x v="61"/>
    <x v="62"/>
    <s v="A0050"/>
    <s v="供電處"/>
    <n v="0"/>
    <n v="-126779869"/>
    <n v="-126779869"/>
  </r>
  <r>
    <n v="1"/>
    <s v="ALOE"/>
    <x v="6"/>
    <s v="累計折舊或減損-自有營運設備"/>
    <x v="61"/>
    <x v="62"/>
    <s v="A0060"/>
    <s v="電力調度處"/>
    <n v="0"/>
    <n v="-23063463"/>
    <n v="-23063463"/>
  </r>
  <r>
    <n v="1"/>
    <s v="ALOE"/>
    <x v="6"/>
    <s v="累計折舊或減損-自有營運設備"/>
    <x v="61"/>
    <x v="62"/>
    <s v="A0070"/>
    <s v="業務處"/>
    <n v="0"/>
    <n v="-6777491"/>
    <n v="-6777491"/>
  </r>
  <r>
    <n v="1"/>
    <s v="ALOE"/>
    <x v="6"/>
    <s v="累計折舊或減損-自有營運設備"/>
    <x v="61"/>
    <x v="62"/>
    <s v="A0080"/>
    <s v="材料處"/>
    <n v="0"/>
    <n v="-205993655"/>
    <n v="-205993655"/>
  </r>
  <r>
    <n v="1"/>
    <s v="ALOE"/>
    <x v="6"/>
    <s v="累計折舊或減損-自有營運設備"/>
    <x v="61"/>
    <x v="62"/>
    <s v="A0090"/>
    <s v="燃料處"/>
    <n v="0"/>
    <n v="-3500831"/>
    <n v="-3500831"/>
  </r>
  <r>
    <n v="1"/>
    <s v="ALOE"/>
    <x v="6"/>
    <s v="累計折舊或減損-自有營運設備"/>
    <x v="61"/>
    <x v="62"/>
    <s v="A0100"/>
    <s v="財務處"/>
    <n v="0"/>
    <n v="-2055563"/>
    <n v="-2055563"/>
  </r>
  <r>
    <n v="1"/>
    <s v="ALOE"/>
    <x v="6"/>
    <s v="累計折舊或減損-自有營運設備"/>
    <x v="61"/>
    <x v="62"/>
    <s v="A0140"/>
    <s v="秘書處"/>
    <n v="0"/>
    <n v="-190847264"/>
    <n v="-190847264"/>
  </r>
  <r>
    <n v="1"/>
    <s v="ALOE"/>
    <x v="6"/>
    <s v="累計折舊或減損-自有營運設備"/>
    <x v="61"/>
    <x v="62"/>
    <s v="A0150"/>
    <s v="電源開發處"/>
    <n v="0"/>
    <n v="-40469454"/>
    <n v="-40469454"/>
  </r>
  <r>
    <n v="1"/>
    <s v="ALOE"/>
    <x v="6"/>
    <s v="累計折舊或減損-自有營運設備"/>
    <x v="61"/>
    <x v="62"/>
    <s v="A0170"/>
    <s v="營建處"/>
    <n v="0"/>
    <n v="-8532977"/>
    <n v="-8532977"/>
  </r>
  <r>
    <n v="1"/>
    <s v="ALOE"/>
    <x v="6"/>
    <s v="累計折舊或減損-自有營運設備"/>
    <x v="61"/>
    <x v="62"/>
    <s v="A0180"/>
    <s v="會計處"/>
    <n v="0"/>
    <n v="-3471865"/>
    <n v="-3471865"/>
  </r>
  <r>
    <n v="1"/>
    <s v="ALOE"/>
    <x v="6"/>
    <s v="累計折舊或減損-自有營運設備"/>
    <x v="61"/>
    <x v="62"/>
    <s v="A0230"/>
    <s v="系統規劃處"/>
    <n v="0"/>
    <n v="-3035741"/>
    <n v="-3035741"/>
  </r>
  <r>
    <n v="1"/>
    <s v="ALOE"/>
    <x v="6"/>
    <s v="累計折舊或減損-自有營運設備"/>
    <x v="61"/>
    <x v="62"/>
    <s v="A0240"/>
    <s v="資訊系統處"/>
    <n v="0"/>
    <n v="-397453244"/>
    <n v="-397453244"/>
  </r>
  <r>
    <n v="1"/>
    <s v="ALOE"/>
    <x v="6"/>
    <s v="累計折舊或減損-自有營運設備"/>
    <x v="61"/>
    <x v="62"/>
    <s v="A0270"/>
    <s v="核能技術處"/>
    <n v="0"/>
    <n v="-6204033"/>
    <n v="-6204033"/>
  </r>
  <r>
    <n v="1"/>
    <s v="ALOE"/>
    <x v="6"/>
    <s v="累計折舊或減損-自有營運設備"/>
    <x v="61"/>
    <x v="62"/>
    <s v="A0430"/>
    <s v="核能發電廠緊急計畫執行委員會"/>
    <n v="0"/>
    <n v="-324595"/>
    <n v="-324595"/>
  </r>
  <r>
    <n v="1"/>
    <s v="ALOE"/>
    <x v="6"/>
    <s v="累計折舊或減損-自有營運設備"/>
    <x v="61"/>
    <x v="62"/>
    <s v="A0450"/>
    <s v="特種防護團"/>
    <n v="0"/>
    <n v="-116342"/>
    <n v="-116342"/>
  </r>
  <r>
    <n v="1"/>
    <s v="ALOE"/>
    <x v="6"/>
    <s v="累計折舊或減損-自有營運設備"/>
    <x v="61"/>
    <x v="62"/>
    <s v="A0510"/>
    <s v="公眾服務處"/>
    <n v="0"/>
    <n v="-5336835"/>
    <n v="-5336835"/>
  </r>
  <r>
    <n v="1"/>
    <s v="ALOE"/>
    <x v="6"/>
    <s v="累計折舊或減損-自有營運設備"/>
    <x v="61"/>
    <x v="62"/>
    <s v="A0530"/>
    <s v="法律事務室"/>
    <n v="0"/>
    <n v="-970234"/>
    <n v="-970234"/>
  </r>
  <r>
    <n v="1"/>
    <s v="ALOE"/>
    <x v="6"/>
    <s v="累計折舊或減損-自有營運設備"/>
    <x v="61"/>
    <x v="62"/>
    <s v="A0540"/>
    <s v="核能安全處"/>
    <n v="0"/>
    <n v="-3689504"/>
    <n v="-3689504"/>
  </r>
  <r>
    <n v="1"/>
    <s v="ALOE"/>
    <x v="6"/>
    <s v="累計折舊或減損-自有營運設備"/>
    <x v="61"/>
    <x v="62"/>
    <s v="A0560"/>
    <s v="核能發電處"/>
    <n v="0"/>
    <n v="-1105940143"/>
    <n v="-1105940143"/>
  </r>
  <r>
    <n v="1"/>
    <s v="ALOE"/>
    <x v="6"/>
    <s v="累計折舊或減損-自有營運設備"/>
    <x v="61"/>
    <x v="62"/>
    <s v="A0570"/>
    <s v="政風處"/>
    <n v="0"/>
    <n v="-1230806"/>
    <n v="-1230806"/>
  </r>
  <r>
    <n v="1"/>
    <s v="ALOE"/>
    <x v="6"/>
    <s v="累計折舊或減損-自有營運設備"/>
    <x v="61"/>
    <x v="62"/>
    <s v="A0610"/>
    <s v="環境保護處"/>
    <n v="0"/>
    <n v="-3115877"/>
    <n v="-3115877"/>
  </r>
  <r>
    <n v="1"/>
    <s v="ALOE"/>
    <x v="6"/>
    <s v="累計折舊或減損-自有營運設備"/>
    <x v="61"/>
    <x v="62"/>
    <s v="A0620"/>
    <s v="工業安全衛生處"/>
    <n v="0"/>
    <n v="-7391883"/>
    <n v="-7391883"/>
  </r>
  <r>
    <n v="1"/>
    <s v="ALOE"/>
    <x v="6"/>
    <s v="累計折舊或減損-自有營運設備"/>
    <x v="61"/>
    <x v="62"/>
    <s v="A0630"/>
    <s v="新事業開發室"/>
    <n v="0"/>
    <n v="-2733678"/>
    <n v="-2733678"/>
  </r>
  <r>
    <n v="1"/>
    <s v="ALOE"/>
    <x v="6"/>
    <s v="累計折舊或減損-自有營運設備"/>
    <x v="61"/>
    <x v="62"/>
    <s v="A0770"/>
    <s v="配電處"/>
    <n v="0"/>
    <n v="-36533922"/>
    <n v="-36533922"/>
  </r>
  <r>
    <n v="1"/>
    <s v="ALOE"/>
    <x v="6"/>
    <s v="累計折舊或減損-自有營運設備"/>
    <x v="61"/>
    <x v="62"/>
    <s v="A0780"/>
    <s v="核能後端營運處"/>
    <n v="0"/>
    <n v="-53248021"/>
    <n v="-53248021"/>
  </r>
  <r>
    <n v="1"/>
    <s v="ALOE"/>
    <x v="6"/>
    <s v="累計折舊或減損-自有營運設備"/>
    <x v="61"/>
    <x v="62"/>
    <s v="A0790"/>
    <s v="促進電力發展營運協助金審議委員會"/>
    <n v="0"/>
    <n v="-787290"/>
    <n v="-787290"/>
  </r>
  <r>
    <n v="1"/>
    <s v="ALOE"/>
    <x v="6"/>
    <s v="累計折舊或減損-自有營運設備"/>
    <x v="61"/>
    <x v="62"/>
    <s v="A0950"/>
    <s v="董事會檢核室"/>
    <n v="0"/>
    <n v="-826912"/>
    <n v="-826912"/>
  </r>
  <r>
    <n v="1"/>
    <s v="ALOE"/>
    <x v="6"/>
    <s v="累計折舊或減損-自有營運設備"/>
    <x v="61"/>
    <x v="62"/>
    <s v="A0960"/>
    <s v="人力資源處"/>
    <n v="0"/>
    <n v="-9379748"/>
    <n v="-9379748"/>
  </r>
  <r>
    <n v="1"/>
    <s v="ALOE"/>
    <x v="6"/>
    <s v="累計折舊或減損-自有營運設備"/>
    <x v="61"/>
    <x v="62"/>
    <s v="A1010"/>
    <s v="基隆區營業處"/>
    <n v="0"/>
    <n v="-4718935"/>
    <n v="-4718935"/>
  </r>
  <r>
    <n v="1"/>
    <s v="ALOE"/>
    <x v="6"/>
    <s v="累計折舊或減損-自有營運設備"/>
    <x v="61"/>
    <x v="62"/>
    <s v="A101D"/>
    <s v="基隆區營業處-配電"/>
    <n v="0"/>
    <n v="-129981484"/>
    <n v="-129981484"/>
  </r>
  <r>
    <n v="1"/>
    <s v="ALOE"/>
    <x v="6"/>
    <s v="累計折舊或減損-自有營運設備"/>
    <x v="61"/>
    <x v="62"/>
    <s v="A101S"/>
    <s v="基隆區營業處-售電"/>
    <n v="0"/>
    <n v="-2048142"/>
    <n v="-2048142"/>
  </r>
  <r>
    <n v="1"/>
    <s v="ALOE"/>
    <x v="6"/>
    <s v="累計折舊或減損-自有營運設備"/>
    <x v="61"/>
    <x v="62"/>
    <s v="A1020"/>
    <s v="台北市區營業處"/>
    <n v="0"/>
    <n v="-2668845"/>
    <n v="-2668845"/>
  </r>
  <r>
    <n v="1"/>
    <s v="ALOE"/>
    <x v="6"/>
    <s v="累計折舊或減損-自有營運設備"/>
    <x v="61"/>
    <x v="62"/>
    <s v="A102D"/>
    <s v="台北市區營業處-配電"/>
    <n v="0"/>
    <n v="-218834726"/>
    <n v="-218834726"/>
  </r>
  <r>
    <n v="1"/>
    <s v="ALOE"/>
    <x v="6"/>
    <s v="累計折舊或減損-自有營運設備"/>
    <x v="61"/>
    <x v="62"/>
    <s v="A102S"/>
    <s v="台北市區營業處-售電"/>
    <n v="0"/>
    <n v="-26657668"/>
    <n v="-26657668"/>
  </r>
  <r>
    <n v="1"/>
    <s v="ALOE"/>
    <x v="6"/>
    <s v="累計折舊或減損-自有營運設備"/>
    <x v="61"/>
    <x v="62"/>
    <s v="A1030"/>
    <s v="桃園區營業處"/>
    <n v="0"/>
    <n v="-8120207"/>
    <n v="-8120207"/>
  </r>
  <r>
    <n v="1"/>
    <s v="ALOE"/>
    <x v="6"/>
    <s v="累計折舊或減損-自有營運設備"/>
    <x v="61"/>
    <x v="62"/>
    <s v="A103D"/>
    <s v="桃園區營業處-配電"/>
    <n v="0"/>
    <n v="-157333006"/>
    <n v="-157333006"/>
  </r>
  <r>
    <n v="1"/>
    <s v="ALOE"/>
    <x v="6"/>
    <s v="累計折舊或減損-自有營運設備"/>
    <x v="61"/>
    <x v="62"/>
    <s v="A103S"/>
    <s v="桃園區營業處-售電"/>
    <n v="0"/>
    <n v="-3326140"/>
    <n v="-3326140"/>
  </r>
  <r>
    <n v="1"/>
    <s v="ALOE"/>
    <x v="6"/>
    <s v="累計折舊或減損-自有營運設備"/>
    <x v="61"/>
    <x v="62"/>
    <s v="A1040"/>
    <s v="新竹區營業處"/>
    <n v="0"/>
    <n v="-16187814"/>
    <n v="-16187814"/>
  </r>
  <r>
    <n v="1"/>
    <s v="ALOE"/>
    <x v="6"/>
    <s v="累計折舊或減損-自有營運設備"/>
    <x v="61"/>
    <x v="62"/>
    <s v="A104D"/>
    <s v="新竹區營業處-配電"/>
    <n v="0"/>
    <n v="-124043356"/>
    <n v="-124043356"/>
  </r>
  <r>
    <n v="1"/>
    <s v="ALOE"/>
    <x v="6"/>
    <s v="累計折舊或減損-自有營運設備"/>
    <x v="61"/>
    <x v="62"/>
    <s v="A104S"/>
    <s v="新竹區營業處-售電"/>
    <n v="0"/>
    <n v="-2129684"/>
    <n v="-2129684"/>
  </r>
  <r>
    <n v="1"/>
    <s v="ALOE"/>
    <x v="6"/>
    <s v="累計折舊或減損-自有營運設備"/>
    <x v="61"/>
    <x v="62"/>
    <s v="A1050"/>
    <s v="台中區營業處"/>
    <n v="0"/>
    <n v="-12663933"/>
    <n v="-12663933"/>
  </r>
  <r>
    <n v="1"/>
    <s v="ALOE"/>
    <x v="6"/>
    <s v="累計折舊或減損-自有營運設備"/>
    <x v="61"/>
    <x v="62"/>
    <s v="A105D"/>
    <s v="台中區營業處-配電"/>
    <n v="0"/>
    <n v="-234118745"/>
    <n v="-234118745"/>
  </r>
  <r>
    <n v="1"/>
    <s v="ALOE"/>
    <x v="6"/>
    <s v="累計折舊或減損-自有營運設備"/>
    <x v="61"/>
    <x v="62"/>
    <s v="A105S"/>
    <s v="台中區營業處-售電"/>
    <n v="0"/>
    <n v="-19255563"/>
    <n v="-19255563"/>
  </r>
  <r>
    <n v="1"/>
    <s v="ALOE"/>
    <x v="6"/>
    <s v="累計折舊或減損-自有營運設備"/>
    <x v="61"/>
    <x v="62"/>
    <s v="A1060"/>
    <s v="彰化區營業處"/>
    <n v="0"/>
    <n v="-17206424"/>
    <n v="-17206424"/>
  </r>
  <r>
    <n v="1"/>
    <s v="ALOE"/>
    <x v="6"/>
    <s v="累計折舊或減損-自有營運設備"/>
    <x v="61"/>
    <x v="62"/>
    <s v="A106D"/>
    <s v="彰化區營業處-配電"/>
    <n v="0"/>
    <n v="-171963377"/>
    <n v="-171963377"/>
  </r>
  <r>
    <n v="1"/>
    <s v="ALOE"/>
    <x v="6"/>
    <s v="累計折舊或減損-自有營運設備"/>
    <x v="61"/>
    <x v="62"/>
    <s v="A106S"/>
    <s v="彰化區營業處-售電"/>
    <n v="0"/>
    <n v="-3259607"/>
    <n v="-3259607"/>
  </r>
  <r>
    <n v="1"/>
    <s v="ALOE"/>
    <x v="6"/>
    <s v="累計折舊或減損-自有營運設備"/>
    <x v="61"/>
    <x v="62"/>
    <s v="A1070"/>
    <s v="嘉義區營業處"/>
    <n v="0"/>
    <n v="-6848286"/>
    <n v="-6848286"/>
  </r>
  <r>
    <n v="1"/>
    <s v="ALOE"/>
    <x v="6"/>
    <s v="累計折舊或減損-自有營運設備"/>
    <x v="61"/>
    <x v="62"/>
    <s v="A107D"/>
    <s v="嘉義區營業處-配電"/>
    <n v="0"/>
    <n v="-138007371"/>
    <n v="-138007371"/>
  </r>
  <r>
    <n v="1"/>
    <s v="ALOE"/>
    <x v="6"/>
    <s v="累計折舊或減損-自有營運設備"/>
    <x v="61"/>
    <x v="62"/>
    <s v="A107S"/>
    <s v="嘉義區營業處-售電"/>
    <n v="0"/>
    <n v="-1997413"/>
    <n v="-1997413"/>
  </r>
  <r>
    <n v="1"/>
    <s v="ALOE"/>
    <x v="6"/>
    <s v="累計折舊或減損-自有營運設備"/>
    <x v="61"/>
    <x v="62"/>
    <s v="A1080"/>
    <s v="台南區營業處"/>
    <n v="0"/>
    <n v="-9903747"/>
    <n v="-9903747"/>
  </r>
  <r>
    <n v="1"/>
    <s v="ALOE"/>
    <x v="6"/>
    <s v="累計折舊或減損-自有營運設備"/>
    <x v="61"/>
    <x v="62"/>
    <s v="A108D"/>
    <s v="台南區營業處-配電"/>
    <n v="0"/>
    <n v="-192999881"/>
    <n v="-192999881"/>
  </r>
  <r>
    <n v="1"/>
    <s v="ALOE"/>
    <x v="6"/>
    <s v="累計折舊或減損-自有營運設備"/>
    <x v="61"/>
    <x v="62"/>
    <s v="A108S"/>
    <s v="台南區營業處-售電"/>
    <n v="0"/>
    <n v="-4312597"/>
    <n v="-4312597"/>
  </r>
  <r>
    <n v="1"/>
    <s v="ALOE"/>
    <x v="6"/>
    <s v="累計折舊或減損-自有營運設備"/>
    <x v="61"/>
    <x v="62"/>
    <s v="A1090"/>
    <s v="高雄區營業處"/>
    <n v="0"/>
    <n v="-9380771"/>
    <n v="-9380771"/>
  </r>
  <r>
    <n v="1"/>
    <s v="ALOE"/>
    <x v="6"/>
    <s v="累計折舊或減損-自有營運設備"/>
    <x v="61"/>
    <x v="62"/>
    <s v="A109D"/>
    <s v="高雄區營業處-配電"/>
    <n v="0"/>
    <n v="-130739172"/>
    <n v="-130739172"/>
  </r>
  <r>
    <n v="1"/>
    <s v="ALOE"/>
    <x v="6"/>
    <s v="累計折舊或減損-自有營運設備"/>
    <x v="61"/>
    <x v="62"/>
    <s v="A109S"/>
    <s v="高雄區營業處-售電"/>
    <n v="0"/>
    <n v="-3254745"/>
    <n v="-3254745"/>
  </r>
  <r>
    <n v="1"/>
    <s v="ALOE"/>
    <x v="6"/>
    <s v="累計折舊或減損-自有營運設備"/>
    <x v="61"/>
    <x v="62"/>
    <s v="A1100"/>
    <s v="屏東區營業處"/>
    <n v="0"/>
    <n v="-7826875"/>
    <n v="-7826875"/>
  </r>
  <r>
    <n v="1"/>
    <s v="ALOE"/>
    <x v="6"/>
    <s v="累計折舊或減損-自有營運設備"/>
    <x v="61"/>
    <x v="62"/>
    <s v="A110D"/>
    <s v="屏東區營業處-配電"/>
    <n v="0"/>
    <n v="-142764846"/>
    <n v="-142764846"/>
  </r>
  <r>
    <n v="1"/>
    <s v="ALOE"/>
    <x v="6"/>
    <s v="累計折舊或減損-自有營運設備"/>
    <x v="61"/>
    <x v="62"/>
    <s v="A110S"/>
    <s v="屏東區營業處-售電"/>
    <n v="0"/>
    <n v="-2398127"/>
    <n v="-2398127"/>
  </r>
  <r>
    <n v="1"/>
    <s v="ALOE"/>
    <x v="6"/>
    <s v="累計折舊或減損-自有營運設備"/>
    <x v="61"/>
    <x v="62"/>
    <s v="A1110"/>
    <s v="台東區營業處"/>
    <n v="0"/>
    <n v="-6249424"/>
    <n v="-6249424"/>
  </r>
  <r>
    <n v="1"/>
    <s v="ALOE"/>
    <x v="6"/>
    <s v="累計折舊或減損-自有營運設備"/>
    <x v="61"/>
    <x v="62"/>
    <s v="A111D"/>
    <s v="台東區營業處-配電"/>
    <n v="0"/>
    <n v="-83773276"/>
    <n v="-83773276"/>
  </r>
  <r>
    <n v="1"/>
    <s v="ALOE"/>
    <x v="6"/>
    <s v="累計折舊或減損-自有營運設備"/>
    <x v="61"/>
    <x v="62"/>
    <s v="A111S"/>
    <s v="台東區營業處-售電"/>
    <n v="0"/>
    <n v="-1789864"/>
    <n v="-1789864"/>
  </r>
  <r>
    <n v="1"/>
    <s v="ALOE"/>
    <x v="6"/>
    <s v="累計折舊或減損-自有營運設備"/>
    <x v="61"/>
    <x v="62"/>
    <s v="A1120"/>
    <s v="花蓮區營業處"/>
    <n v="0"/>
    <n v="-5414787"/>
    <n v="-5414787"/>
  </r>
  <r>
    <n v="1"/>
    <s v="ALOE"/>
    <x v="6"/>
    <s v="累計折舊或減損-自有營運設備"/>
    <x v="61"/>
    <x v="62"/>
    <s v="A112D"/>
    <s v="花蓮區營業處-配電"/>
    <n v="0"/>
    <n v="-101520073"/>
    <n v="-101520073"/>
  </r>
  <r>
    <n v="1"/>
    <s v="ALOE"/>
    <x v="6"/>
    <s v="累計折舊或減損-自有營運設備"/>
    <x v="61"/>
    <x v="62"/>
    <s v="A112S"/>
    <s v="花蓮區營業處-售電"/>
    <n v="0"/>
    <n v="-1236844"/>
    <n v="-1236844"/>
  </r>
  <r>
    <n v="1"/>
    <s v="ALOE"/>
    <x v="6"/>
    <s v="累計折舊或減損-自有營運設備"/>
    <x v="61"/>
    <x v="62"/>
    <s v="A1130"/>
    <s v="宜蘭區營業處"/>
    <n v="0"/>
    <n v="-7074233"/>
    <n v="-7074233"/>
  </r>
  <r>
    <n v="1"/>
    <s v="ALOE"/>
    <x v="6"/>
    <s v="累計折舊或減損-自有營運設備"/>
    <x v="61"/>
    <x v="62"/>
    <s v="A113D"/>
    <s v="宜蘭區營業處-配電"/>
    <n v="0"/>
    <n v="-94751805"/>
    <n v="-94751805"/>
  </r>
  <r>
    <n v="1"/>
    <s v="ALOE"/>
    <x v="6"/>
    <s v="累計折舊或減損-自有營運設備"/>
    <x v="61"/>
    <x v="62"/>
    <s v="A113S"/>
    <s v="宜蘭區營業處-售電"/>
    <n v="0"/>
    <n v="-1230558"/>
    <n v="-1230558"/>
  </r>
  <r>
    <n v="1"/>
    <s v="ALOE"/>
    <x v="6"/>
    <s v="累計折舊或減損-自有營運設備"/>
    <x v="61"/>
    <x v="62"/>
    <s v="A1140"/>
    <s v="澎湖區營業處"/>
    <n v="0"/>
    <n v="-1404695"/>
    <n v="-1404695"/>
  </r>
  <r>
    <n v="1"/>
    <s v="ALOE"/>
    <x v="6"/>
    <s v="累計折舊或減損-自有營運設備"/>
    <x v="61"/>
    <x v="62"/>
    <s v="A114D"/>
    <s v="澎湖區營業處-配電"/>
    <n v="0"/>
    <n v="-96492563"/>
    <n v="-96492563"/>
  </r>
  <r>
    <n v="1"/>
    <s v="ALOE"/>
    <x v="6"/>
    <s v="累計折舊或減損-自有營運設備"/>
    <x v="61"/>
    <x v="62"/>
    <s v="A114S"/>
    <s v="澎湖區營業處-售電"/>
    <n v="0"/>
    <n v="-1496365"/>
    <n v="-1496365"/>
  </r>
  <r>
    <n v="1"/>
    <s v="ALOE"/>
    <x v="6"/>
    <s v="累計折舊或減損-自有營運設備"/>
    <x v="61"/>
    <x v="62"/>
    <s v="A1150"/>
    <s v="台北南區營業處"/>
    <n v="0"/>
    <n v="-71398490"/>
    <n v="-71398490"/>
  </r>
  <r>
    <n v="1"/>
    <s v="ALOE"/>
    <x v="6"/>
    <s v="累計折舊或減損-自有營運設備"/>
    <x v="61"/>
    <x v="62"/>
    <s v="A115D"/>
    <s v="台北南區營業處-配電"/>
    <n v="0"/>
    <n v="-150516102"/>
    <n v="-150516102"/>
  </r>
  <r>
    <n v="1"/>
    <s v="ALOE"/>
    <x v="6"/>
    <s v="累計折舊或減損-自有營運設備"/>
    <x v="61"/>
    <x v="62"/>
    <s v="A115S"/>
    <s v="台北南區營業處-售電"/>
    <n v="0"/>
    <n v="-3204450"/>
    <n v="-3204450"/>
  </r>
  <r>
    <n v="1"/>
    <s v="ALOE"/>
    <x v="6"/>
    <s v="累計折舊或減損-自有營運設備"/>
    <x v="61"/>
    <x v="62"/>
    <s v="A1160"/>
    <s v="台北北區營業處"/>
    <n v="0"/>
    <n v="-15796077"/>
    <n v="-15796077"/>
  </r>
  <r>
    <n v="1"/>
    <s v="ALOE"/>
    <x v="6"/>
    <s v="累計折舊或減損-自有營運設備"/>
    <x v="61"/>
    <x v="62"/>
    <s v="A116D"/>
    <s v="台北北區營業處-配電"/>
    <n v="0"/>
    <n v="-100009093"/>
    <n v="-100009093"/>
  </r>
  <r>
    <n v="1"/>
    <s v="ALOE"/>
    <x v="6"/>
    <s v="累計折舊或減損-自有營運設備"/>
    <x v="61"/>
    <x v="62"/>
    <s v="A116S"/>
    <s v="台北北區營業處-售電"/>
    <n v="0"/>
    <n v="-2259384"/>
    <n v="-2259384"/>
  </r>
  <r>
    <n v="1"/>
    <s v="ALOE"/>
    <x v="6"/>
    <s v="累計折舊或減損-自有營運設備"/>
    <x v="61"/>
    <x v="62"/>
    <s v="A1170"/>
    <s v="台北西區營業處"/>
    <n v="0"/>
    <n v="-6005454"/>
    <n v="-6005454"/>
  </r>
  <r>
    <n v="1"/>
    <s v="ALOE"/>
    <x v="6"/>
    <s v="累計折舊或減損-自有營運設備"/>
    <x v="61"/>
    <x v="62"/>
    <s v="A117D"/>
    <s v="台北西區營業處-配電"/>
    <n v="0"/>
    <n v="-147624808"/>
    <n v="-147624808"/>
  </r>
  <r>
    <n v="1"/>
    <s v="ALOE"/>
    <x v="6"/>
    <s v="累計折舊或減損-自有營運設備"/>
    <x v="61"/>
    <x v="62"/>
    <s v="A117S"/>
    <s v="台北西區營業處-售電"/>
    <n v="0"/>
    <n v="-2399683"/>
    <n v="-2399683"/>
  </r>
  <r>
    <n v="1"/>
    <s v="ALOE"/>
    <x v="6"/>
    <s v="累計折舊或減損-自有營運設備"/>
    <x v="61"/>
    <x v="62"/>
    <s v="A1180"/>
    <s v="南投區營業處"/>
    <n v="0"/>
    <n v="-9983602"/>
    <n v="-9983602"/>
  </r>
  <r>
    <n v="1"/>
    <s v="ALOE"/>
    <x v="6"/>
    <s v="累計折舊或減損-自有營運設備"/>
    <x v="61"/>
    <x v="62"/>
    <s v="A118D"/>
    <s v="南投區營業處-配電"/>
    <n v="0"/>
    <n v="-110435929"/>
    <n v="-110435929"/>
  </r>
  <r>
    <n v="1"/>
    <s v="ALOE"/>
    <x v="6"/>
    <s v="累計折舊或減損-自有營運設備"/>
    <x v="61"/>
    <x v="62"/>
    <s v="A118S"/>
    <s v="南投區營業處-售電"/>
    <n v="0"/>
    <n v="-2288951"/>
    <n v="-2288951"/>
  </r>
  <r>
    <n v="1"/>
    <s v="ALOE"/>
    <x v="6"/>
    <s v="累計折舊或減損-自有營運設備"/>
    <x v="61"/>
    <x v="62"/>
    <s v="A1190"/>
    <s v="鳳山區營業處"/>
    <n v="0"/>
    <n v="-5933836"/>
    <n v="-5933836"/>
  </r>
  <r>
    <n v="1"/>
    <s v="ALOE"/>
    <x v="6"/>
    <s v="累計折舊或減損-自有營運設備"/>
    <x v="61"/>
    <x v="62"/>
    <s v="A119D"/>
    <s v="鳳山區營業處-配電"/>
    <n v="0"/>
    <n v="-102529306"/>
    <n v="-102529306"/>
  </r>
  <r>
    <n v="1"/>
    <s v="ALOE"/>
    <x v="6"/>
    <s v="累計折舊或減損-自有營運設備"/>
    <x v="61"/>
    <x v="62"/>
    <s v="A119S"/>
    <s v="鳳山區營業處-售電"/>
    <n v="0"/>
    <n v="-2491461"/>
    <n v="-2491461"/>
  </r>
  <r>
    <n v="1"/>
    <s v="ALOE"/>
    <x v="6"/>
    <s v="累計折舊或減損-自有營運設備"/>
    <x v="61"/>
    <x v="62"/>
    <s v="A1200"/>
    <s v="雲林區營業處"/>
    <n v="0"/>
    <n v="-8719202"/>
    <n v="-8719202"/>
  </r>
  <r>
    <n v="1"/>
    <s v="ALOE"/>
    <x v="6"/>
    <s v="累計折舊或減損-自有營運設備"/>
    <x v="61"/>
    <x v="62"/>
    <s v="A120D"/>
    <s v="雲林區營業處-配電"/>
    <n v="0"/>
    <n v="-168345159"/>
    <n v="-168345159"/>
  </r>
  <r>
    <n v="1"/>
    <s v="ALOE"/>
    <x v="6"/>
    <s v="累計折舊或減損-自有營運設備"/>
    <x v="61"/>
    <x v="62"/>
    <s v="A120S"/>
    <s v="雲林區營業處-售電"/>
    <n v="0"/>
    <n v="-2094464"/>
    <n v="-2094464"/>
  </r>
  <r>
    <n v="1"/>
    <s v="ALOE"/>
    <x v="6"/>
    <s v="累計折舊或減損-自有營運設備"/>
    <x v="61"/>
    <x v="62"/>
    <s v="A1210"/>
    <s v="新營區營業處"/>
    <n v="0"/>
    <n v="-5216265"/>
    <n v="-5216265"/>
  </r>
  <r>
    <n v="1"/>
    <s v="ALOE"/>
    <x v="6"/>
    <s v="累計折舊或減損-自有營運設備"/>
    <x v="61"/>
    <x v="62"/>
    <s v="A121D"/>
    <s v="新營區營業處-配電"/>
    <n v="0"/>
    <n v="-111357423"/>
    <n v="-111357423"/>
  </r>
  <r>
    <n v="1"/>
    <s v="ALOE"/>
    <x v="6"/>
    <s v="累計折舊或減損-自有營運設備"/>
    <x v="61"/>
    <x v="62"/>
    <s v="A121S"/>
    <s v="新營區營業處-售電"/>
    <n v="0"/>
    <n v="-2483006"/>
    <n v="-2483006"/>
  </r>
  <r>
    <n v="1"/>
    <s v="ALOE"/>
    <x v="6"/>
    <s v="累計折舊或減損-自有營運設備"/>
    <x v="61"/>
    <x v="62"/>
    <s v="A1220"/>
    <s v="苗栗區營業處"/>
    <n v="0"/>
    <n v="-6511906"/>
    <n v="-6511906"/>
  </r>
  <r>
    <n v="1"/>
    <s v="ALOE"/>
    <x v="6"/>
    <s v="累計折舊或減損-自有營運設備"/>
    <x v="61"/>
    <x v="62"/>
    <s v="A122D"/>
    <s v="苗栗區營業處-配電"/>
    <n v="0"/>
    <n v="-124509908"/>
    <n v="-124509908"/>
  </r>
  <r>
    <n v="1"/>
    <s v="ALOE"/>
    <x v="6"/>
    <s v="累計折舊或減損-自有營運設備"/>
    <x v="61"/>
    <x v="62"/>
    <s v="A122S"/>
    <s v="苗栗區營業處-售電"/>
    <n v="0"/>
    <n v="-1221840"/>
    <n v="-1221840"/>
  </r>
  <r>
    <n v="1"/>
    <s v="ALOE"/>
    <x v="6"/>
    <s v="累計折舊或減損-自有營運設備"/>
    <x v="61"/>
    <x v="62"/>
    <s v="A1230"/>
    <s v="金門區營業處"/>
    <n v="0"/>
    <n v="-4258202"/>
    <n v="-4258202"/>
  </r>
  <r>
    <n v="1"/>
    <s v="ALOE"/>
    <x v="6"/>
    <s v="累計折舊或減損-自有營運設備"/>
    <x v="61"/>
    <x v="62"/>
    <s v="A123D"/>
    <s v="金門區營業處-配電"/>
    <n v="0"/>
    <n v="-58745533"/>
    <n v="-58745533"/>
  </r>
  <r>
    <n v="1"/>
    <s v="ALOE"/>
    <x v="6"/>
    <s v="累計折舊或減損-自有營運設備"/>
    <x v="61"/>
    <x v="62"/>
    <s v="A123S"/>
    <s v="金門區營業處-售電"/>
    <n v="0"/>
    <n v="-352708"/>
    <n v="-352708"/>
  </r>
  <r>
    <n v="1"/>
    <s v="ALOE"/>
    <x v="6"/>
    <s v="累計折舊或減損-自有營運設備"/>
    <x v="61"/>
    <x v="62"/>
    <s v="A1240"/>
    <s v="馬祖區營業處"/>
    <n v="0"/>
    <n v="-2299300"/>
    <n v="-2299300"/>
  </r>
  <r>
    <n v="1"/>
    <s v="ALOE"/>
    <x v="6"/>
    <s v="累計折舊或減損-自有營運設備"/>
    <x v="61"/>
    <x v="62"/>
    <s v="A124D"/>
    <s v="馬祖區營業處-配電"/>
    <n v="0"/>
    <n v="-40692735"/>
    <n v="-40692735"/>
  </r>
  <r>
    <n v="1"/>
    <s v="ALOE"/>
    <x v="6"/>
    <s v="累計折舊或減損-自有營運設備"/>
    <x v="61"/>
    <x v="62"/>
    <s v="A124S"/>
    <s v="馬祖區營業處-售電"/>
    <n v="0"/>
    <n v="-700467"/>
    <n v="-700467"/>
  </r>
  <r>
    <n v="1"/>
    <s v="ALOE"/>
    <x v="6"/>
    <s v="累計折舊或減損-自有營運設備"/>
    <x v="61"/>
    <x v="62"/>
    <s v="A2030"/>
    <s v="萬大發電廠"/>
    <n v="0"/>
    <n v="-23394286"/>
    <n v="-23394286"/>
  </r>
  <r>
    <n v="1"/>
    <s v="ALOE"/>
    <x v="6"/>
    <s v="累計折舊或減損-自有營運設備"/>
    <x v="61"/>
    <x v="62"/>
    <s v="A2040"/>
    <s v="大觀發電廠"/>
    <n v="0"/>
    <n v="-73072686"/>
    <n v="-73072686"/>
  </r>
  <r>
    <n v="1"/>
    <s v="ALOE"/>
    <x v="6"/>
    <s v="累計折舊或減損-自有營運設備"/>
    <x v="61"/>
    <x v="62"/>
    <s v="A2050"/>
    <s v="明潭發電廠"/>
    <n v="0"/>
    <n v="-119008152"/>
    <n v="-119008152"/>
  </r>
  <r>
    <n v="1"/>
    <s v="ALOE"/>
    <x v="6"/>
    <s v="累計折舊或減損-自有營運設備"/>
    <x v="61"/>
    <x v="62"/>
    <s v="A2250"/>
    <s v="東部發電廠"/>
    <n v="0"/>
    <n v="-78284208"/>
    <n v="-78284208"/>
  </r>
  <r>
    <n v="1"/>
    <s v="ALOE"/>
    <x v="6"/>
    <s v="累計折舊或減損-自有營運設備"/>
    <x v="61"/>
    <x v="62"/>
    <s v="A2310"/>
    <s v="蘭陽發電廠"/>
    <n v="0"/>
    <n v="-18359509"/>
    <n v="-18359509"/>
  </r>
  <r>
    <n v="1"/>
    <s v="ALOE"/>
    <x v="6"/>
    <s v="累計折舊或減損-自有營運設備"/>
    <x v="61"/>
    <x v="62"/>
    <s v="A2360"/>
    <s v="桂山發電廠"/>
    <n v="0"/>
    <n v="-16064661"/>
    <n v="-16064661"/>
  </r>
  <r>
    <n v="1"/>
    <s v="ALOE"/>
    <x v="6"/>
    <s v="累計折舊或減損-自有營運設備"/>
    <x v="61"/>
    <x v="62"/>
    <s v="A2380"/>
    <s v="石門發電廠"/>
    <n v="0"/>
    <n v="-2448349"/>
    <n v="-2448349"/>
  </r>
  <r>
    <n v="1"/>
    <s v="ALOE"/>
    <x v="6"/>
    <s v="累計折舊或減損-自有營運設備"/>
    <x v="61"/>
    <x v="62"/>
    <s v="A2390"/>
    <s v="曾文發電廠"/>
    <n v="0"/>
    <n v="-7099518"/>
    <n v="-7099518"/>
  </r>
  <r>
    <n v="1"/>
    <s v="ALOE"/>
    <x v="6"/>
    <s v="累計折舊或減損-自有營運設備"/>
    <x v="61"/>
    <x v="62"/>
    <s v="A2400"/>
    <s v="翡翠分廠"/>
    <n v="0"/>
    <n v="-922270"/>
    <n v="-922270"/>
  </r>
  <r>
    <n v="1"/>
    <s v="ALOE"/>
    <x v="6"/>
    <s v="累計折舊或減損-自有營運設備"/>
    <x v="61"/>
    <x v="62"/>
    <s v="A2550"/>
    <s v="大甲溪發電廠"/>
    <n v="0"/>
    <n v="-119236602"/>
    <n v="-119236602"/>
  </r>
  <r>
    <n v="1"/>
    <s v="ALOE"/>
    <x v="6"/>
    <s v="累計折舊或減損-自有營運設備"/>
    <x v="61"/>
    <x v="62"/>
    <s v="A2570"/>
    <s v="卓蘭發電廠"/>
    <n v="0"/>
    <n v="-29822097"/>
    <n v="-29822097"/>
  </r>
  <r>
    <n v="1"/>
    <s v="ALOE"/>
    <x v="6"/>
    <s v="累計折舊或減損-自有營運設備"/>
    <x v="61"/>
    <x v="62"/>
    <s v="A2710"/>
    <s v="高屏發電廠"/>
    <n v="0"/>
    <n v="-12409053"/>
    <n v="-12409053"/>
  </r>
  <r>
    <n v="1"/>
    <s v="ALOE"/>
    <x v="6"/>
    <s v="累計折舊或減損-自有營運設備"/>
    <x v="61"/>
    <x v="62"/>
    <s v="A3200"/>
    <s v="林口發電廠"/>
    <n v="0"/>
    <n v="-128060088"/>
    <n v="-128060088"/>
  </r>
  <r>
    <n v="1"/>
    <s v="ALOE"/>
    <x v="6"/>
    <s v="累計折舊或減損-自有營運設備"/>
    <x v="61"/>
    <x v="62"/>
    <s v="A3300"/>
    <s v="南部發電廠"/>
    <n v="0"/>
    <n v="-84666043"/>
    <n v="-84666043"/>
  </r>
  <r>
    <n v="1"/>
    <s v="ALOE"/>
    <x v="6"/>
    <s v="累計折舊或減損-自有營運設備"/>
    <x v="61"/>
    <x v="62"/>
    <s v="A3400"/>
    <s v="大林發電廠"/>
    <n v="0"/>
    <n v="-139534732"/>
    <n v="-139534732"/>
  </r>
  <r>
    <n v="1"/>
    <s v="ALOE"/>
    <x v="6"/>
    <s v="累計折舊或減損-自有營運設備"/>
    <x v="61"/>
    <x v="62"/>
    <s v="A3410"/>
    <s v="興達發電廠"/>
    <n v="0"/>
    <n v="-319794195"/>
    <n v="-319794195"/>
  </r>
  <r>
    <n v="1"/>
    <s v="ALOE"/>
    <x v="6"/>
    <s v="累計折舊或減損-自有營運設備"/>
    <x v="61"/>
    <x v="62"/>
    <s v="A3500"/>
    <s v="第一核能發電廠"/>
    <n v="0"/>
    <n v="-305779351"/>
    <n v="-305779351"/>
  </r>
  <r>
    <n v="1"/>
    <s v="ALOE"/>
    <x v="6"/>
    <s v="累計折舊或減損-自有營運設備"/>
    <x v="61"/>
    <x v="62"/>
    <s v="A3510"/>
    <s v="第二核能發電廠"/>
    <n v="0"/>
    <n v="-440460257"/>
    <n v="-440460257"/>
  </r>
  <r>
    <n v="1"/>
    <s v="ALOE"/>
    <x v="6"/>
    <s v="累計折舊或減損-自有營運設備"/>
    <x v="61"/>
    <x v="62"/>
    <s v="A3520"/>
    <s v="第三核能發電廠"/>
    <n v="0"/>
    <n v="-959850924"/>
    <n v="-959850924"/>
  </r>
  <r>
    <n v="1"/>
    <s v="ALOE"/>
    <x v="6"/>
    <s v="累計折舊或減損-自有營運設備"/>
    <x v="61"/>
    <x v="62"/>
    <s v="A3600"/>
    <s v="協和發電廠"/>
    <n v="0"/>
    <n v="-300353709"/>
    <n v="-300353709"/>
  </r>
  <r>
    <n v="1"/>
    <s v="ALOE"/>
    <x v="6"/>
    <s v="累計折舊或減損-自有營運設備"/>
    <x v="61"/>
    <x v="62"/>
    <s v="A3700"/>
    <s v="通霄發電廠"/>
    <n v="0"/>
    <n v="-160650828"/>
    <n v="-160650828"/>
  </r>
  <r>
    <n v="1"/>
    <s v="ALOE"/>
    <x v="6"/>
    <s v="累計折舊或減損-自有營運設備"/>
    <x v="61"/>
    <x v="62"/>
    <s v="A3710"/>
    <s v="台中發電廠"/>
    <n v="0"/>
    <n v="-2381421382"/>
    <n v="-2381421382"/>
  </r>
  <r>
    <n v="1"/>
    <s v="ALOE"/>
    <x v="6"/>
    <s v="累計折舊或減損-自有營運設備"/>
    <x v="61"/>
    <x v="62"/>
    <s v="A3800"/>
    <s v="大潭發電廠"/>
    <n v="0"/>
    <n v="-224100368"/>
    <n v="-224100368"/>
  </r>
  <r>
    <n v="1"/>
    <s v="ALOE"/>
    <x v="6"/>
    <s v="累計折舊或減損-自有營運設備"/>
    <x v="61"/>
    <x v="62"/>
    <s v="A3900"/>
    <s v="尖山發電廠"/>
    <n v="0"/>
    <n v="-80272649"/>
    <n v="-80272649"/>
  </r>
  <r>
    <n v="1"/>
    <s v="ALOE"/>
    <x v="6"/>
    <s v="累計折舊或減損-自有營運設備"/>
    <x v="61"/>
    <x v="62"/>
    <s v="A3910"/>
    <s v="塔山發電廠"/>
    <n v="0"/>
    <n v="-245404066"/>
    <n v="-245404066"/>
  </r>
  <r>
    <n v="1"/>
    <s v="ALOE"/>
    <x v="6"/>
    <s v="累計折舊或減損-自有營運設備"/>
    <x v="61"/>
    <x v="62"/>
    <s v="A4700"/>
    <s v="台北供電區營運處"/>
    <n v="0"/>
    <n v="-344986738"/>
    <n v="-344986738"/>
  </r>
  <r>
    <n v="1"/>
    <s v="ALOE"/>
    <x v="6"/>
    <s v="累計折舊或減損-自有營運設備"/>
    <x v="61"/>
    <x v="62"/>
    <s v="A4750"/>
    <s v="新桃供電區營運處"/>
    <n v="0"/>
    <n v="-347155885"/>
    <n v="-347155885"/>
  </r>
  <r>
    <n v="1"/>
    <s v="ALOE"/>
    <x v="6"/>
    <s v="累計折舊或減損-自有營運設備"/>
    <x v="61"/>
    <x v="62"/>
    <s v="A4800"/>
    <s v="台中供電區營運處"/>
    <n v="0"/>
    <n v="-372911752"/>
    <n v="-372911752"/>
  </r>
  <r>
    <n v="1"/>
    <s v="ALOE"/>
    <x v="6"/>
    <s v="累計折舊或減損-自有營運設備"/>
    <x v="61"/>
    <x v="62"/>
    <s v="A4850"/>
    <s v="嘉南供電區營運處"/>
    <n v="0"/>
    <n v="-321826543"/>
    <n v="-321826543"/>
  </r>
  <r>
    <n v="1"/>
    <s v="ALOE"/>
    <x v="6"/>
    <s v="累計折舊或減損-自有營運設備"/>
    <x v="61"/>
    <x v="62"/>
    <s v="A4900"/>
    <s v="高屏供電區營運處"/>
    <n v="0"/>
    <n v="-210445221"/>
    <n v="-210445221"/>
  </r>
  <r>
    <n v="1"/>
    <s v="ALOE"/>
    <x v="6"/>
    <s v="累計折舊或減損-自有營運設備"/>
    <x v="61"/>
    <x v="62"/>
    <s v="A4950"/>
    <s v="花東供電區營運處"/>
    <n v="0"/>
    <n v="-127316844"/>
    <n v="-127316844"/>
  </r>
  <r>
    <n v="1"/>
    <s v="ALOE"/>
    <x v="6"/>
    <s v="累計折舊或減損-自有營運設備"/>
    <x v="61"/>
    <x v="62"/>
    <s v="A5130"/>
    <s v="訓練所"/>
    <n v="0"/>
    <n v="-438463533"/>
    <n v="-438463533"/>
  </r>
  <r>
    <n v="1"/>
    <s v="ALOE"/>
    <x v="6"/>
    <s v="累計折舊或減損-自有營運設備"/>
    <x v="61"/>
    <x v="62"/>
    <s v="A5250"/>
    <s v="放射試驗室"/>
    <n v="0"/>
    <n v="-485922766"/>
    <n v="-485922766"/>
  </r>
  <r>
    <n v="1"/>
    <s v="ALOE"/>
    <x v="6"/>
    <s v="累計折舊或減損-自有營運設備"/>
    <x v="61"/>
    <x v="62"/>
    <s v="A5300"/>
    <s v="南部資料處理中心"/>
    <n v="0"/>
    <n v="-49200103"/>
    <n v="-49200103"/>
  </r>
  <r>
    <n v="1"/>
    <s v="ALOE"/>
    <x v="6"/>
    <s v="累計折舊或減損-自有營運設備"/>
    <x v="61"/>
    <x v="62"/>
    <s v="A5330"/>
    <s v="電力修護處"/>
    <n v="0"/>
    <n v="-1634361795"/>
    <n v="-1634361795"/>
  </r>
  <r>
    <n v="1"/>
    <s v="ALOE"/>
    <x v="6"/>
    <s v="累計折舊或減損-自有營運設備"/>
    <x v="61"/>
    <x v="62"/>
    <s v="A5340"/>
    <s v="電力修護處南部分處"/>
    <n v="0"/>
    <n v="-470555959"/>
    <n v="-470555959"/>
  </r>
  <r>
    <n v="1"/>
    <s v="ALOE"/>
    <x v="6"/>
    <s v="累計折舊或減損-自有營運設備"/>
    <x v="61"/>
    <x v="62"/>
    <s v="A5350"/>
    <s v="中部資料處理中心"/>
    <n v="0"/>
    <n v="-122211912"/>
    <n v="-122211912"/>
  </r>
  <r>
    <n v="1"/>
    <s v="ALOE"/>
    <x v="6"/>
    <s v="累計折舊或減損-自有營運設備"/>
    <x v="61"/>
    <x v="62"/>
    <s v="A5420"/>
    <s v="電力修護處中部分處"/>
    <n v="0"/>
    <n v="-534107170"/>
    <n v="-534107170"/>
  </r>
  <r>
    <n v="1"/>
    <s v="ALOE"/>
    <x v="6"/>
    <s v="累計折舊或減損-自有營運設備"/>
    <x v="61"/>
    <x v="62"/>
    <s v="A5440"/>
    <s v="澳洲辦事處"/>
    <n v="0"/>
    <n v="-140030"/>
    <n v="-140030"/>
  </r>
  <r>
    <n v="1"/>
    <s v="ALOE"/>
    <x v="6"/>
    <s v="累計折舊或減損-自有營運設備"/>
    <x v="61"/>
    <x v="62"/>
    <s v="A5450"/>
    <s v="電力通信處"/>
    <n v="0"/>
    <n v="-85332320"/>
    <n v="-85332320"/>
  </r>
  <r>
    <n v="1"/>
    <s v="ALOE"/>
    <x v="6"/>
    <s v="累計折舊或減損-自有營運設備"/>
    <x v="61"/>
    <x v="62"/>
    <s v="A5460"/>
    <s v="綜合研究所"/>
    <n v="0"/>
    <n v="-4650091633"/>
    <n v="-4650091633"/>
  </r>
  <r>
    <n v="1"/>
    <s v="ALOE"/>
    <x v="6"/>
    <s v="累計折舊或減損-自有營運設備"/>
    <x v="61"/>
    <x v="62"/>
    <s v="A6020"/>
    <s v="綜合施工處"/>
    <n v="0"/>
    <n v="-46743946"/>
    <n v="-46743946"/>
  </r>
  <r>
    <n v="1"/>
    <s v="ALOE"/>
    <x v="6"/>
    <s v="累計折舊或減損-自有營運設備"/>
    <x v="61"/>
    <x v="62"/>
    <s v="A6090"/>
    <s v="水力施工處"/>
    <n v="0"/>
    <n v="-9181955"/>
    <n v="-9181955"/>
  </r>
  <r>
    <n v="1"/>
    <s v="ALOE"/>
    <x v="6"/>
    <s v="累計折舊或減損-自有營運設備"/>
    <x v="61"/>
    <x v="62"/>
    <s v="A6330"/>
    <s v="核能火力發電工程處"/>
    <n v="0"/>
    <n v="-19782322"/>
    <n v="-19782322"/>
  </r>
  <r>
    <n v="1"/>
    <s v="ALOE"/>
    <x v="6"/>
    <s v="累計折舊或減損-自有營運設備"/>
    <x v="61"/>
    <x v="62"/>
    <s v="A6380"/>
    <s v="核能火力發電工程處北部施工處"/>
    <n v="0"/>
    <n v="-20516744"/>
    <n v="-20516744"/>
  </r>
  <r>
    <n v="1"/>
    <s v="ALOE"/>
    <x v="6"/>
    <s v="累計折舊或減損-自有營運設備"/>
    <x v="61"/>
    <x v="62"/>
    <s v="A6530"/>
    <s v="輸變電工程處"/>
    <n v="0"/>
    <n v="-15602798"/>
    <n v="-15602798"/>
  </r>
  <r>
    <n v="1"/>
    <s v="ALOE"/>
    <x v="6"/>
    <s v="累計折舊或減損-自有營運設備"/>
    <x v="61"/>
    <x v="62"/>
    <s v="A6540"/>
    <s v="輸變電工程處北區施工處"/>
    <n v="0"/>
    <n v="-180988028"/>
    <n v="-180988028"/>
  </r>
  <r>
    <n v="1"/>
    <s v="ALOE"/>
    <x v="6"/>
    <s v="累計折舊或減損-自有營運設備"/>
    <x v="61"/>
    <x v="62"/>
    <s v="A6550"/>
    <s v="輸變電工程處中區施工處"/>
    <n v="0"/>
    <n v="-163555582"/>
    <n v="-163555582"/>
  </r>
  <r>
    <n v="1"/>
    <s v="ALOE"/>
    <x v="6"/>
    <s v="累計折舊或減損-自有營運設備"/>
    <x v="61"/>
    <x v="62"/>
    <s v="A6560"/>
    <s v="輸變電工程處南區施工處"/>
    <n v="0"/>
    <n v="-204858527"/>
    <n v="-204858527"/>
  </r>
  <r>
    <n v="1"/>
    <s v="ALOE"/>
    <x v="6"/>
    <s v="累計折舊或減損-自有營運設備"/>
    <x v="61"/>
    <x v="62"/>
    <s v="A6720"/>
    <s v="核能火力發電工程處龍門施工處"/>
    <n v="0"/>
    <n v="-54815154"/>
    <n v="-54815154"/>
  </r>
  <r>
    <n v="1"/>
    <s v="ALOE"/>
    <x v="6"/>
    <s v="累計折舊或減損-自有營運設備"/>
    <x v="61"/>
    <x v="62"/>
    <s v="A6750"/>
    <s v="核能火力發電工程處南部施工處"/>
    <n v="0"/>
    <n v="-15625425"/>
    <n v="-15625425"/>
  </r>
  <r>
    <n v="1"/>
    <s v="ALOE"/>
    <x v="6"/>
    <s v="累計折舊或減損-自有營運設備"/>
    <x v="61"/>
    <x v="62"/>
    <s v="A6760"/>
    <s v="核能火力發電工程處中部施工處"/>
    <n v="0"/>
    <n v="-23088221"/>
    <n v="-23088221"/>
  </r>
  <r>
    <n v="1"/>
    <s v="ALOE"/>
    <x v="6"/>
    <s v="累計折舊或減損-自有營運設備"/>
    <x v="61"/>
    <x v="62"/>
    <s v="A6780"/>
    <s v="核能火力發電工程處協和施工處"/>
    <n v="0"/>
    <n v="-3339846"/>
    <n v="-3339846"/>
  </r>
  <r>
    <n v="1"/>
    <s v="ALOE"/>
    <x v="6"/>
    <s v="累計折舊或減損-自有營運設備"/>
    <x v="61"/>
    <x v="62"/>
    <s v="A6900"/>
    <s v="台中煤倉工務所"/>
    <n v="0"/>
    <n v="-4701713"/>
    <n v="-4701713"/>
  </r>
  <r>
    <n v="1"/>
    <s v="ALOE"/>
    <x v="6"/>
    <s v="累計折舊或減損-自有營運設備"/>
    <x v="61"/>
    <x v="62"/>
    <s v="A6930"/>
    <s v="再生能源處"/>
    <n v="0"/>
    <n v="-57405068"/>
    <n v="-57405068"/>
  </r>
  <r>
    <n v="1"/>
    <s v="ALOE"/>
    <x v="6"/>
    <s v="累計折舊或減損-自有營運設備"/>
    <x v="61"/>
    <x v="62"/>
    <s v="A9030"/>
    <s v="除役及選址溝通中心"/>
    <n v="0"/>
    <n v="-139651"/>
    <n v="-139651"/>
  </r>
  <r>
    <n v="1"/>
    <s v="ALOE"/>
    <x v="6"/>
    <s v="累計折舊或減損-自有營運設備"/>
    <x v="62"/>
    <x v="63"/>
    <s v="A0020"/>
    <s v="總經理副總經理室"/>
    <n v="0"/>
    <n v="-2890"/>
    <n v="-2890"/>
  </r>
  <r>
    <n v="1"/>
    <s v="ALOE"/>
    <x v="6"/>
    <s v="累計折舊或減損-自有營運設備"/>
    <x v="62"/>
    <x v="63"/>
    <s v="A0040"/>
    <s v="發電處"/>
    <n v="0"/>
    <n v="-52048"/>
    <n v="-52048"/>
  </r>
  <r>
    <n v="1"/>
    <s v="ALOE"/>
    <x v="6"/>
    <s v="累計折舊或減損-自有營運設備"/>
    <x v="62"/>
    <x v="63"/>
    <s v="A0050"/>
    <s v="供電處"/>
    <n v="0"/>
    <n v="-61546"/>
    <n v="-61546"/>
  </r>
  <r>
    <n v="1"/>
    <s v="ALOE"/>
    <x v="6"/>
    <s v="累計折舊或減損-自有營運設備"/>
    <x v="62"/>
    <x v="63"/>
    <s v="A0060"/>
    <s v="電力調度處"/>
    <n v="0"/>
    <n v="-9436527"/>
    <n v="-9436527"/>
  </r>
  <r>
    <n v="1"/>
    <s v="ALOE"/>
    <x v="6"/>
    <s v="累計折舊或減損-自有營運設備"/>
    <x v="62"/>
    <x v="63"/>
    <s v="A0070"/>
    <s v="業務處"/>
    <n v="0"/>
    <n v="-157434"/>
    <n v="-157434"/>
  </r>
  <r>
    <n v="1"/>
    <s v="ALOE"/>
    <x v="6"/>
    <s v="累計折舊或減損-自有營運設備"/>
    <x v="62"/>
    <x v="63"/>
    <s v="A0080"/>
    <s v="材料處"/>
    <n v="0"/>
    <n v="-2527494"/>
    <n v="-2527494"/>
  </r>
  <r>
    <n v="1"/>
    <s v="ALOE"/>
    <x v="6"/>
    <s v="累計折舊或減損-自有營運設備"/>
    <x v="62"/>
    <x v="63"/>
    <s v="A0090"/>
    <s v="燃料處"/>
    <n v="0"/>
    <n v="-3231284323"/>
    <n v="-3231284323"/>
  </r>
  <r>
    <n v="1"/>
    <s v="ALOE"/>
    <x v="6"/>
    <s v="累計折舊或減損-自有營運設備"/>
    <x v="62"/>
    <x v="63"/>
    <s v="A0100"/>
    <s v="財務處"/>
    <n v="0"/>
    <n v="-37447"/>
    <n v="-37447"/>
  </r>
  <r>
    <n v="1"/>
    <s v="ALOE"/>
    <x v="6"/>
    <s v="累計折舊或減損-自有營運設備"/>
    <x v="62"/>
    <x v="63"/>
    <s v="A0140"/>
    <s v="秘書處"/>
    <n v="0"/>
    <n v="-24391916"/>
    <n v="-24391916"/>
  </r>
  <r>
    <n v="1"/>
    <s v="ALOE"/>
    <x v="6"/>
    <s v="累計折舊或減損-自有營運設備"/>
    <x v="62"/>
    <x v="63"/>
    <s v="A0150"/>
    <s v="電源開發處"/>
    <n v="0"/>
    <n v="-1314820"/>
    <n v="-1314820"/>
  </r>
  <r>
    <n v="1"/>
    <s v="ALOE"/>
    <x v="6"/>
    <s v="累計折舊或減損-自有營運設備"/>
    <x v="62"/>
    <x v="63"/>
    <s v="A0170"/>
    <s v="營建處"/>
    <n v="0"/>
    <n v="-6109"/>
    <n v="-6109"/>
  </r>
  <r>
    <n v="1"/>
    <s v="ALOE"/>
    <x v="6"/>
    <s v="累計折舊或減損-自有營運設備"/>
    <x v="62"/>
    <x v="63"/>
    <s v="A0180"/>
    <s v="會計處"/>
    <n v="0"/>
    <n v="-115534"/>
    <n v="-115534"/>
  </r>
  <r>
    <n v="1"/>
    <s v="ALOE"/>
    <x v="6"/>
    <s v="累計折舊或減損-自有營運設備"/>
    <x v="62"/>
    <x v="63"/>
    <s v="A0230"/>
    <s v="系統規劃處"/>
    <n v="0"/>
    <n v="-64179"/>
    <n v="-64179"/>
  </r>
  <r>
    <n v="1"/>
    <s v="ALOE"/>
    <x v="6"/>
    <s v="累計折舊或減損-自有營運設備"/>
    <x v="62"/>
    <x v="63"/>
    <s v="A0240"/>
    <s v="資訊系統處"/>
    <n v="0"/>
    <n v="-193598"/>
    <n v="-193598"/>
  </r>
  <r>
    <n v="1"/>
    <s v="ALOE"/>
    <x v="6"/>
    <s v="累計折舊或減損-自有營運設備"/>
    <x v="62"/>
    <x v="63"/>
    <s v="A0270"/>
    <s v="核能技術處"/>
    <n v="0"/>
    <n v="-105207"/>
    <n v="-105207"/>
  </r>
  <r>
    <n v="1"/>
    <s v="ALOE"/>
    <x v="6"/>
    <s v="累計折舊或減損-自有營運設備"/>
    <x v="62"/>
    <x v="63"/>
    <s v="A0430"/>
    <s v="核能發電廠緊急計畫執行委員會"/>
    <n v="0"/>
    <n v="-13584"/>
    <n v="-13584"/>
  </r>
  <r>
    <n v="1"/>
    <s v="ALOE"/>
    <x v="6"/>
    <s v="累計折舊或減損-自有營運設備"/>
    <x v="62"/>
    <x v="63"/>
    <s v="A0450"/>
    <s v="特種防護團"/>
    <n v="0"/>
    <n v="-1991924"/>
    <n v="-1991924"/>
  </r>
  <r>
    <n v="1"/>
    <s v="ALOE"/>
    <x v="6"/>
    <s v="累計折舊或減損-自有營運設備"/>
    <x v="62"/>
    <x v="63"/>
    <s v="A0510"/>
    <s v="公眾服務處"/>
    <n v="0"/>
    <n v="-163325"/>
    <n v="-163325"/>
  </r>
  <r>
    <n v="1"/>
    <s v="ALOE"/>
    <x v="6"/>
    <s v="累計折舊或減損-自有營運設備"/>
    <x v="62"/>
    <x v="63"/>
    <s v="A0540"/>
    <s v="核能安全處"/>
    <n v="0"/>
    <n v="-580265"/>
    <n v="-580265"/>
  </r>
  <r>
    <n v="1"/>
    <s v="ALOE"/>
    <x v="6"/>
    <s v="累計折舊或減損-自有營運設備"/>
    <x v="62"/>
    <x v="63"/>
    <s v="A0560"/>
    <s v="核能發電處"/>
    <n v="0"/>
    <n v="-52099675"/>
    <n v="-52099675"/>
  </r>
  <r>
    <n v="1"/>
    <s v="ALOE"/>
    <x v="6"/>
    <s v="累計折舊或減損-自有營運設備"/>
    <x v="62"/>
    <x v="63"/>
    <s v="A0570"/>
    <s v="政風處"/>
    <n v="0"/>
    <n v="-8767"/>
    <n v="-8767"/>
  </r>
  <r>
    <n v="1"/>
    <s v="ALOE"/>
    <x v="6"/>
    <s v="累計折舊或減損-自有營運設備"/>
    <x v="62"/>
    <x v="63"/>
    <s v="A0610"/>
    <s v="環境保護處"/>
    <n v="0"/>
    <n v="-1098470"/>
    <n v="-1098470"/>
  </r>
  <r>
    <n v="1"/>
    <s v="ALOE"/>
    <x v="6"/>
    <s v="累計折舊或減損-自有營運設備"/>
    <x v="62"/>
    <x v="63"/>
    <s v="A0620"/>
    <s v="工業安全衛生處"/>
    <n v="0"/>
    <n v="-4674"/>
    <n v="-4674"/>
  </r>
  <r>
    <n v="1"/>
    <s v="ALOE"/>
    <x v="6"/>
    <s v="累計折舊或減損-自有營運設備"/>
    <x v="62"/>
    <x v="63"/>
    <s v="A0630"/>
    <s v="新事業開發室"/>
    <n v="0"/>
    <n v="-1862"/>
    <n v="-1862"/>
  </r>
  <r>
    <n v="1"/>
    <s v="ALOE"/>
    <x v="6"/>
    <s v="累計折舊或減損-自有營運設備"/>
    <x v="62"/>
    <x v="63"/>
    <s v="A0770"/>
    <s v="配電處"/>
    <n v="0"/>
    <n v="-26612"/>
    <n v="-26612"/>
  </r>
  <r>
    <n v="1"/>
    <s v="ALOE"/>
    <x v="6"/>
    <s v="累計折舊或減損-自有營運設備"/>
    <x v="62"/>
    <x v="63"/>
    <s v="A0780"/>
    <s v="核能後端營運處"/>
    <n v="0"/>
    <n v="-4230336"/>
    <n v="-4230336"/>
  </r>
  <r>
    <n v="1"/>
    <s v="ALOE"/>
    <x v="6"/>
    <s v="累計折舊或減損-自有營運設備"/>
    <x v="62"/>
    <x v="63"/>
    <s v="A0790"/>
    <s v="促進電力發展營運協助金審議委員會"/>
    <n v="0"/>
    <n v="-6721"/>
    <n v="-6721"/>
  </r>
  <r>
    <n v="1"/>
    <s v="ALOE"/>
    <x v="6"/>
    <s v="累計折舊或減損-自有營運設備"/>
    <x v="62"/>
    <x v="63"/>
    <s v="A0960"/>
    <s v="人力資源處"/>
    <n v="0"/>
    <n v="-463116"/>
    <n v="-463116"/>
  </r>
  <r>
    <n v="1"/>
    <s v="ALOE"/>
    <x v="6"/>
    <s v="累計折舊或減損-自有營運設備"/>
    <x v="62"/>
    <x v="63"/>
    <s v="A1010"/>
    <s v="基隆區營業處"/>
    <n v="0"/>
    <n v="-19643084"/>
    <n v="-19643084"/>
  </r>
  <r>
    <n v="1"/>
    <s v="ALOE"/>
    <x v="6"/>
    <s v="累計折舊或減損-自有營運設備"/>
    <x v="62"/>
    <x v="63"/>
    <s v="A101D"/>
    <s v="基隆區營業處-配電"/>
    <n v="0"/>
    <n v="-64476555"/>
    <n v="-64476555"/>
  </r>
  <r>
    <n v="1"/>
    <s v="ALOE"/>
    <x v="6"/>
    <s v="累計折舊或減損-自有營運設備"/>
    <x v="62"/>
    <x v="63"/>
    <s v="A101S"/>
    <s v="基隆區營業處-售電"/>
    <n v="0"/>
    <n v="-624234"/>
    <n v="-624234"/>
  </r>
  <r>
    <n v="1"/>
    <s v="ALOE"/>
    <x v="6"/>
    <s v="累計折舊或減損-自有營運設備"/>
    <x v="62"/>
    <x v="63"/>
    <s v="A1020"/>
    <s v="台北市區營業處"/>
    <n v="0"/>
    <n v="-9704818"/>
    <n v="-9704818"/>
  </r>
  <r>
    <n v="1"/>
    <s v="ALOE"/>
    <x v="6"/>
    <s v="累計折舊或減損-自有營運設備"/>
    <x v="62"/>
    <x v="63"/>
    <s v="A102D"/>
    <s v="台北市區營業處-配電"/>
    <n v="0"/>
    <n v="-108378301"/>
    <n v="-108378301"/>
  </r>
  <r>
    <n v="1"/>
    <s v="ALOE"/>
    <x v="6"/>
    <s v="累計折舊或減損-自有營運設備"/>
    <x v="62"/>
    <x v="63"/>
    <s v="A102S"/>
    <s v="台北市區營業處-售電"/>
    <n v="0"/>
    <n v="-16067563"/>
    <n v="-16067563"/>
  </r>
  <r>
    <n v="1"/>
    <s v="ALOE"/>
    <x v="6"/>
    <s v="累計折舊或減損-自有營運設備"/>
    <x v="62"/>
    <x v="63"/>
    <s v="A1030"/>
    <s v="桃園區營業處"/>
    <n v="0"/>
    <n v="-11267306"/>
    <n v="-11267306"/>
  </r>
  <r>
    <n v="1"/>
    <s v="ALOE"/>
    <x v="6"/>
    <s v="累計折舊或減損-自有營運設備"/>
    <x v="62"/>
    <x v="63"/>
    <s v="A103D"/>
    <s v="桃園區營業處-配電"/>
    <n v="0"/>
    <n v="-111913922"/>
    <n v="-111913922"/>
  </r>
  <r>
    <n v="1"/>
    <s v="ALOE"/>
    <x v="6"/>
    <s v="累計折舊或減損-自有營運設備"/>
    <x v="62"/>
    <x v="63"/>
    <s v="A103S"/>
    <s v="桃園區營業處-售電"/>
    <n v="0"/>
    <n v="-1026928"/>
    <n v="-1026928"/>
  </r>
  <r>
    <n v="1"/>
    <s v="ALOE"/>
    <x v="6"/>
    <s v="累計折舊或減損-自有營運設備"/>
    <x v="62"/>
    <x v="63"/>
    <s v="A1040"/>
    <s v="新竹區營業處"/>
    <n v="0"/>
    <n v="-26313233"/>
    <n v="-26313233"/>
  </r>
  <r>
    <n v="1"/>
    <s v="ALOE"/>
    <x v="6"/>
    <s v="累計折舊或減損-自有營運設備"/>
    <x v="62"/>
    <x v="63"/>
    <s v="A104D"/>
    <s v="新竹區營業處-配電"/>
    <n v="0"/>
    <n v="-67567025"/>
    <n v="-67567025"/>
  </r>
  <r>
    <n v="1"/>
    <s v="ALOE"/>
    <x v="6"/>
    <s v="累計折舊或減損-自有營運設備"/>
    <x v="62"/>
    <x v="63"/>
    <s v="A104S"/>
    <s v="新竹區營業處-售電"/>
    <n v="0"/>
    <n v="-1383221"/>
    <n v="-1383221"/>
  </r>
  <r>
    <n v="1"/>
    <s v="ALOE"/>
    <x v="6"/>
    <s v="累計折舊或減損-自有營運設備"/>
    <x v="62"/>
    <x v="63"/>
    <s v="A1050"/>
    <s v="台中區營業處"/>
    <n v="0"/>
    <n v="-37852564"/>
    <n v="-37852564"/>
  </r>
  <r>
    <n v="1"/>
    <s v="ALOE"/>
    <x v="6"/>
    <s v="累計折舊或減損-自有營運設備"/>
    <x v="62"/>
    <x v="63"/>
    <s v="A105D"/>
    <s v="台中區營業處-配電"/>
    <n v="0"/>
    <n v="-158280989"/>
    <n v="-158280989"/>
  </r>
  <r>
    <n v="1"/>
    <s v="ALOE"/>
    <x v="6"/>
    <s v="累計折舊或減損-自有營運設備"/>
    <x v="62"/>
    <x v="63"/>
    <s v="A105S"/>
    <s v="台中區營業處-售電"/>
    <n v="0"/>
    <n v="-17382588"/>
    <n v="-17382588"/>
  </r>
  <r>
    <n v="1"/>
    <s v="ALOE"/>
    <x v="6"/>
    <s v="累計折舊或減損-自有營運設備"/>
    <x v="62"/>
    <x v="63"/>
    <s v="A1060"/>
    <s v="彰化區營業處"/>
    <n v="0"/>
    <n v="-35230296"/>
    <n v="-35230296"/>
  </r>
  <r>
    <n v="1"/>
    <s v="ALOE"/>
    <x v="6"/>
    <s v="累計折舊或減損-自有營運設備"/>
    <x v="62"/>
    <x v="63"/>
    <s v="A106D"/>
    <s v="彰化區營業處-配電"/>
    <n v="0"/>
    <n v="-97944067"/>
    <n v="-97944067"/>
  </r>
  <r>
    <n v="1"/>
    <s v="ALOE"/>
    <x v="6"/>
    <s v="累計折舊或減損-自有營運設備"/>
    <x v="62"/>
    <x v="63"/>
    <s v="A106S"/>
    <s v="彰化區營業處-售電"/>
    <n v="0"/>
    <n v="-1588581"/>
    <n v="-1588581"/>
  </r>
  <r>
    <n v="1"/>
    <s v="ALOE"/>
    <x v="6"/>
    <s v="累計折舊或減損-自有營運設備"/>
    <x v="62"/>
    <x v="63"/>
    <s v="A1070"/>
    <s v="嘉義區營業處"/>
    <n v="0"/>
    <n v="-45344062"/>
    <n v="-45344062"/>
  </r>
  <r>
    <n v="1"/>
    <s v="ALOE"/>
    <x v="6"/>
    <s v="累計折舊或減損-自有營運設備"/>
    <x v="62"/>
    <x v="63"/>
    <s v="A107D"/>
    <s v="嘉義區營業處-配電"/>
    <n v="0"/>
    <n v="-60121741"/>
    <n v="-60121741"/>
  </r>
  <r>
    <n v="1"/>
    <s v="ALOE"/>
    <x v="6"/>
    <s v="累計折舊或減損-自有營運設備"/>
    <x v="62"/>
    <x v="63"/>
    <s v="A107S"/>
    <s v="嘉義區營業處-售電"/>
    <n v="0"/>
    <n v="-1697912"/>
    <n v="-1697912"/>
  </r>
  <r>
    <n v="1"/>
    <s v="ALOE"/>
    <x v="6"/>
    <s v="累計折舊或減損-自有營運設備"/>
    <x v="62"/>
    <x v="63"/>
    <s v="A1080"/>
    <s v="台南區營業處"/>
    <n v="0"/>
    <n v="-62514064"/>
    <n v="-62514064"/>
  </r>
  <r>
    <n v="1"/>
    <s v="ALOE"/>
    <x v="6"/>
    <s v="累計折舊或減損-自有營運設備"/>
    <x v="62"/>
    <x v="63"/>
    <s v="A108D"/>
    <s v="台南區營業處-配電"/>
    <n v="0"/>
    <n v="-64880621"/>
    <n v="-64880621"/>
  </r>
  <r>
    <n v="1"/>
    <s v="ALOE"/>
    <x v="6"/>
    <s v="累計折舊或減損-自有營運設備"/>
    <x v="62"/>
    <x v="63"/>
    <s v="A108S"/>
    <s v="台南區營業處-售電"/>
    <n v="0"/>
    <n v="-1434402"/>
    <n v="-1434402"/>
  </r>
  <r>
    <n v="1"/>
    <s v="ALOE"/>
    <x v="6"/>
    <s v="累計折舊或減損-自有營運設備"/>
    <x v="62"/>
    <x v="63"/>
    <s v="A1090"/>
    <s v="高雄區營業處"/>
    <n v="0"/>
    <n v="-27543301"/>
    <n v="-27543301"/>
  </r>
  <r>
    <n v="1"/>
    <s v="ALOE"/>
    <x v="6"/>
    <s v="累計折舊或減損-自有營運設備"/>
    <x v="62"/>
    <x v="63"/>
    <s v="A109D"/>
    <s v="高雄區營業處-配電"/>
    <n v="0"/>
    <n v="-116574934"/>
    <n v="-116574934"/>
  </r>
  <r>
    <n v="1"/>
    <s v="ALOE"/>
    <x v="6"/>
    <s v="累計折舊或減損-自有營運設備"/>
    <x v="62"/>
    <x v="63"/>
    <s v="A109S"/>
    <s v="高雄區營業處-售電"/>
    <n v="0"/>
    <n v="-1937307"/>
    <n v="-1937307"/>
  </r>
  <r>
    <n v="1"/>
    <s v="ALOE"/>
    <x v="6"/>
    <s v="累計折舊或減損-自有營運設備"/>
    <x v="62"/>
    <x v="63"/>
    <s v="A1100"/>
    <s v="屏東區營業處"/>
    <n v="0"/>
    <n v="-73262132"/>
    <n v="-73262132"/>
  </r>
  <r>
    <n v="1"/>
    <s v="ALOE"/>
    <x v="6"/>
    <s v="累計折舊或減損-自有營運設備"/>
    <x v="62"/>
    <x v="63"/>
    <s v="A110D"/>
    <s v="屏東區營業處-配電"/>
    <n v="0"/>
    <n v="-77920849"/>
    <n v="-77920849"/>
  </r>
  <r>
    <n v="1"/>
    <s v="ALOE"/>
    <x v="6"/>
    <s v="累計折舊或減損-自有營運設備"/>
    <x v="62"/>
    <x v="63"/>
    <s v="A110S"/>
    <s v="屏東區營業處-售電"/>
    <n v="0"/>
    <n v="-1324314"/>
    <n v="-1324314"/>
  </r>
  <r>
    <n v="1"/>
    <s v="ALOE"/>
    <x v="6"/>
    <s v="累計折舊或減損-自有營運設備"/>
    <x v="62"/>
    <x v="63"/>
    <s v="A1110"/>
    <s v="台東區營業處"/>
    <n v="0"/>
    <n v="-42698514"/>
    <n v="-42698514"/>
  </r>
  <r>
    <n v="1"/>
    <s v="ALOE"/>
    <x v="6"/>
    <s v="累計折舊或減損-自有營運設備"/>
    <x v="62"/>
    <x v="63"/>
    <s v="A111D"/>
    <s v="台東區營業處-配電"/>
    <n v="0"/>
    <n v="-33960528"/>
    <n v="-33960528"/>
  </r>
  <r>
    <n v="1"/>
    <s v="ALOE"/>
    <x v="6"/>
    <s v="累計折舊或減損-自有營運設備"/>
    <x v="62"/>
    <x v="63"/>
    <s v="A111S"/>
    <s v="台東區營業處-售電"/>
    <n v="0"/>
    <n v="-4096319"/>
    <n v="-4096319"/>
  </r>
  <r>
    <n v="1"/>
    <s v="ALOE"/>
    <x v="6"/>
    <s v="累計折舊或減損-自有營運設備"/>
    <x v="62"/>
    <x v="63"/>
    <s v="A1120"/>
    <s v="花蓮區營業處"/>
    <n v="0"/>
    <n v="-49824300"/>
    <n v="-49824300"/>
  </r>
  <r>
    <n v="1"/>
    <s v="ALOE"/>
    <x v="6"/>
    <s v="累計折舊或減損-自有營運設備"/>
    <x v="62"/>
    <x v="63"/>
    <s v="A112D"/>
    <s v="花蓮區營業處-配電"/>
    <n v="0"/>
    <n v="-40000354"/>
    <n v="-40000354"/>
  </r>
  <r>
    <n v="1"/>
    <s v="ALOE"/>
    <x v="6"/>
    <s v="累計折舊或減損-自有營運設備"/>
    <x v="62"/>
    <x v="63"/>
    <s v="A112S"/>
    <s v="花蓮區營業處-售電"/>
    <n v="0"/>
    <n v="-646702"/>
    <n v="-646702"/>
  </r>
  <r>
    <n v="1"/>
    <s v="ALOE"/>
    <x v="6"/>
    <s v="累計折舊或減損-自有營運設備"/>
    <x v="62"/>
    <x v="63"/>
    <s v="A1130"/>
    <s v="宜蘭區營業處"/>
    <n v="0"/>
    <n v="-41080540"/>
    <n v="-41080540"/>
  </r>
  <r>
    <n v="1"/>
    <s v="ALOE"/>
    <x v="6"/>
    <s v="累計折舊或減損-自有營運設備"/>
    <x v="62"/>
    <x v="63"/>
    <s v="A113D"/>
    <s v="宜蘭區營業處-配電"/>
    <n v="0"/>
    <n v="-44989912"/>
    <n v="-44989912"/>
  </r>
  <r>
    <n v="1"/>
    <s v="ALOE"/>
    <x v="6"/>
    <s v="累計折舊或減損-自有營運設備"/>
    <x v="62"/>
    <x v="63"/>
    <s v="A113S"/>
    <s v="宜蘭區營業處-售電"/>
    <n v="0"/>
    <n v="-1226599"/>
    <n v="-1226599"/>
  </r>
  <r>
    <n v="1"/>
    <s v="ALOE"/>
    <x v="6"/>
    <s v="累計折舊或減損-自有營運設備"/>
    <x v="62"/>
    <x v="63"/>
    <s v="A1140"/>
    <s v="澎湖區營業處"/>
    <n v="0"/>
    <n v="-5475263"/>
    <n v="-5475263"/>
  </r>
  <r>
    <n v="1"/>
    <s v="ALOE"/>
    <x v="6"/>
    <s v="累計折舊或減損-自有營運設備"/>
    <x v="62"/>
    <x v="63"/>
    <s v="A114D"/>
    <s v="澎湖區營業處-配電"/>
    <n v="0"/>
    <n v="-20445960"/>
    <n v="-20445960"/>
  </r>
  <r>
    <n v="1"/>
    <s v="ALOE"/>
    <x v="6"/>
    <s v="累計折舊或減損-自有營運設備"/>
    <x v="62"/>
    <x v="63"/>
    <s v="A114S"/>
    <s v="澎湖區營業處-售電"/>
    <n v="0"/>
    <n v="-4298630"/>
    <n v="-4298630"/>
  </r>
  <r>
    <n v="1"/>
    <s v="ALOE"/>
    <x v="6"/>
    <s v="累計折舊或減損-自有營運設備"/>
    <x v="62"/>
    <x v="63"/>
    <s v="A1150"/>
    <s v="台北南區營業處"/>
    <n v="0"/>
    <n v="-17399118"/>
    <n v="-17399118"/>
  </r>
  <r>
    <n v="1"/>
    <s v="ALOE"/>
    <x v="6"/>
    <s v="累計折舊或減損-自有營運設備"/>
    <x v="62"/>
    <x v="63"/>
    <s v="A115D"/>
    <s v="台北南區營業處-配電"/>
    <n v="0"/>
    <n v="-82088274"/>
    <n v="-82088274"/>
  </r>
  <r>
    <n v="1"/>
    <s v="ALOE"/>
    <x v="6"/>
    <s v="累計折舊或減損-自有營運設備"/>
    <x v="62"/>
    <x v="63"/>
    <s v="A115S"/>
    <s v="台北南區營業處-售電"/>
    <n v="0"/>
    <n v="-1519021"/>
    <n v="-1519021"/>
  </r>
  <r>
    <n v="1"/>
    <s v="ALOE"/>
    <x v="6"/>
    <s v="累計折舊或減損-自有營運設備"/>
    <x v="62"/>
    <x v="63"/>
    <s v="A1160"/>
    <s v="台北北區營業處"/>
    <n v="0"/>
    <n v="-10340768"/>
    <n v="-10340768"/>
  </r>
  <r>
    <n v="1"/>
    <s v="ALOE"/>
    <x v="6"/>
    <s v="累計折舊或減損-自有營運設備"/>
    <x v="62"/>
    <x v="63"/>
    <s v="A116D"/>
    <s v="台北北區營業處-配電"/>
    <n v="0"/>
    <n v="-60904383"/>
    <n v="-60904383"/>
  </r>
  <r>
    <n v="1"/>
    <s v="ALOE"/>
    <x v="6"/>
    <s v="累計折舊或減損-自有營運設備"/>
    <x v="62"/>
    <x v="63"/>
    <s v="A116S"/>
    <s v="台北北區營業處-售電"/>
    <n v="0"/>
    <n v="-1227098"/>
    <n v="-1227098"/>
  </r>
  <r>
    <n v="1"/>
    <s v="ALOE"/>
    <x v="6"/>
    <s v="累計折舊或減損-自有營運設備"/>
    <x v="62"/>
    <x v="63"/>
    <s v="A1170"/>
    <s v="台北西區營業處"/>
    <n v="0"/>
    <n v="-15051771"/>
    <n v="-15051771"/>
  </r>
  <r>
    <n v="1"/>
    <s v="ALOE"/>
    <x v="6"/>
    <s v="累計折舊或減損-自有營運設備"/>
    <x v="62"/>
    <x v="63"/>
    <s v="A117D"/>
    <s v="台北西區營業處-配電"/>
    <n v="0"/>
    <n v="-78755660"/>
    <n v="-78755660"/>
  </r>
  <r>
    <n v="1"/>
    <s v="ALOE"/>
    <x v="6"/>
    <s v="累計折舊或減損-自有營運設備"/>
    <x v="62"/>
    <x v="63"/>
    <s v="A117S"/>
    <s v="台北西區營業處-售電"/>
    <n v="0"/>
    <n v="-1636917"/>
    <n v="-1636917"/>
  </r>
  <r>
    <n v="1"/>
    <s v="ALOE"/>
    <x v="6"/>
    <s v="累計折舊或減損-自有營運設備"/>
    <x v="62"/>
    <x v="63"/>
    <s v="A1180"/>
    <s v="南投區營業處"/>
    <n v="0"/>
    <n v="-46187059"/>
    <n v="-46187059"/>
  </r>
  <r>
    <n v="1"/>
    <s v="ALOE"/>
    <x v="6"/>
    <s v="累計折舊或減損-自有營運設備"/>
    <x v="62"/>
    <x v="63"/>
    <s v="A118D"/>
    <s v="南投區營業處-配電"/>
    <n v="0"/>
    <n v="-50804365"/>
    <n v="-50804365"/>
  </r>
  <r>
    <n v="1"/>
    <s v="ALOE"/>
    <x v="6"/>
    <s v="累計折舊或減損-自有營運設備"/>
    <x v="62"/>
    <x v="63"/>
    <s v="A118S"/>
    <s v="南投區營業處-售電"/>
    <n v="0"/>
    <n v="-1801650"/>
    <n v="-1801650"/>
  </r>
  <r>
    <n v="1"/>
    <s v="ALOE"/>
    <x v="6"/>
    <s v="累計折舊或減損-自有營運設備"/>
    <x v="62"/>
    <x v="63"/>
    <s v="A1190"/>
    <s v="鳳山區營業處"/>
    <n v="0"/>
    <n v="-27188749"/>
    <n v="-27188749"/>
  </r>
  <r>
    <n v="1"/>
    <s v="ALOE"/>
    <x v="6"/>
    <s v="累計折舊或減損-自有營運設備"/>
    <x v="62"/>
    <x v="63"/>
    <s v="A119D"/>
    <s v="鳳山區營業處-配電"/>
    <n v="0"/>
    <n v="-76644257"/>
    <n v="-76644257"/>
  </r>
  <r>
    <n v="1"/>
    <s v="ALOE"/>
    <x v="6"/>
    <s v="累計折舊或減損-自有營運設備"/>
    <x v="62"/>
    <x v="63"/>
    <s v="A119S"/>
    <s v="鳳山區營業處-售電"/>
    <n v="0"/>
    <n v="-816641"/>
    <n v="-816641"/>
  </r>
  <r>
    <n v="1"/>
    <s v="ALOE"/>
    <x v="6"/>
    <s v="累計折舊或減損-自有營運設備"/>
    <x v="62"/>
    <x v="63"/>
    <s v="A1200"/>
    <s v="雲林區營業處"/>
    <n v="0"/>
    <n v="-57299588"/>
    <n v="-57299588"/>
  </r>
  <r>
    <n v="1"/>
    <s v="ALOE"/>
    <x v="6"/>
    <s v="累計折舊或減損-自有營運設備"/>
    <x v="62"/>
    <x v="63"/>
    <s v="A120D"/>
    <s v="雲林區營業處-配電"/>
    <n v="0"/>
    <n v="-69980993"/>
    <n v="-69980993"/>
  </r>
  <r>
    <n v="1"/>
    <s v="ALOE"/>
    <x v="6"/>
    <s v="累計折舊或減損-自有營運設備"/>
    <x v="62"/>
    <x v="63"/>
    <s v="A120S"/>
    <s v="雲林區營業處-售電"/>
    <n v="0"/>
    <n v="-1258470"/>
    <n v="-1258470"/>
  </r>
  <r>
    <n v="1"/>
    <s v="ALOE"/>
    <x v="6"/>
    <s v="累計折舊或減損-自有營運設備"/>
    <x v="62"/>
    <x v="63"/>
    <s v="A1210"/>
    <s v="新營區營業處"/>
    <n v="0"/>
    <n v="-28076351"/>
    <n v="-28076351"/>
  </r>
  <r>
    <n v="1"/>
    <s v="ALOE"/>
    <x v="6"/>
    <s v="累計折舊或減損-自有營運設備"/>
    <x v="62"/>
    <x v="63"/>
    <s v="A121D"/>
    <s v="新營區營業處-配電"/>
    <n v="0"/>
    <n v="-52577926"/>
    <n v="-52577926"/>
  </r>
  <r>
    <n v="1"/>
    <s v="ALOE"/>
    <x v="6"/>
    <s v="累計折舊或減損-自有營運設備"/>
    <x v="62"/>
    <x v="63"/>
    <s v="A121S"/>
    <s v="新營區營業處-售電"/>
    <n v="0"/>
    <n v="-1552802"/>
    <n v="-1552802"/>
  </r>
  <r>
    <n v="1"/>
    <s v="ALOE"/>
    <x v="6"/>
    <s v="累計折舊或減損-自有營運設備"/>
    <x v="62"/>
    <x v="63"/>
    <s v="A1220"/>
    <s v="苗栗區營業處"/>
    <n v="0"/>
    <n v="-37965445"/>
    <n v="-37965445"/>
  </r>
  <r>
    <n v="1"/>
    <s v="ALOE"/>
    <x v="6"/>
    <s v="累計折舊或減損-自有營運設備"/>
    <x v="62"/>
    <x v="63"/>
    <s v="A122D"/>
    <s v="苗栗區營業處-配電"/>
    <n v="0"/>
    <n v="-40122831"/>
    <n v="-40122831"/>
  </r>
  <r>
    <n v="1"/>
    <s v="ALOE"/>
    <x v="6"/>
    <s v="累計折舊或減損-自有營運設備"/>
    <x v="62"/>
    <x v="63"/>
    <s v="A122S"/>
    <s v="苗栗區營業處-售電"/>
    <n v="0"/>
    <n v="-1335152"/>
    <n v="-1335152"/>
  </r>
  <r>
    <n v="1"/>
    <s v="ALOE"/>
    <x v="6"/>
    <s v="累計折舊或減損-自有營運設備"/>
    <x v="62"/>
    <x v="63"/>
    <s v="A1230"/>
    <s v="金門區營業處"/>
    <n v="0"/>
    <n v="-11862561"/>
    <n v="-11862561"/>
  </r>
  <r>
    <n v="1"/>
    <s v="ALOE"/>
    <x v="6"/>
    <s v="累計折舊或減損-自有營運設備"/>
    <x v="62"/>
    <x v="63"/>
    <s v="A123D"/>
    <s v="金門區營業處-配電"/>
    <n v="0"/>
    <n v="-13164837"/>
    <n v="-13164837"/>
  </r>
  <r>
    <n v="1"/>
    <s v="ALOE"/>
    <x v="6"/>
    <s v="累計折舊或減損-自有營運設備"/>
    <x v="62"/>
    <x v="63"/>
    <s v="A123S"/>
    <s v="金門區營業處-售電"/>
    <n v="0"/>
    <n v="-970954"/>
    <n v="-970954"/>
  </r>
  <r>
    <n v="1"/>
    <s v="ALOE"/>
    <x v="6"/>
    <s v="累計折舊或減損-自有營運設備"/>
    <x v="62"/>
    <x v="63"/>
    <s v="A1240"/>
    <s v="馬祖區營業處"/>
    <n v="0"/>
    <n v="-3467947"/>
    <n v="-3467947"/>
  </r>
  <r>
    <n v="1"/>
    <s v="ALOE"/>
    <x v="6"/>
    <s v="累計折舊或減損-自有營運設備"/>
    <x v="62"/>
    <x v="63"/>
    <s v="A124D"/>
    <s v="馬祖區營業處-配電"/>
    <n v="0"/>
    <n v="-23520291"/>
    <n v="-23520291"/>
  </r>
  <r>
    <n v="1"/>
    <s v="ALOE"/>
    <x v="6"/>
    <s v="累計折舊或減損-自有營運設備"/>
    <x v="62"/>
    <x v="63"/>
    <s v="A124S"/>
    <s v="馬祖區營業處-售電"/>
    <n v="0"/>
    <n v="-134561"/>
    <n v="-134561"/>
  </r>
  <r>
    <n v="1"/>
    <s v="ALOE"/>
    <x v="6"/>
    <s v="累計折舊或減損-自有營運設備"/>
    <x v="62"/>
    <x v="63"/>
    <s v="A2030"/>
    <s v="萬大發電廠"/>
    <n v="0"/>
    <n v="-33539420"/>
    <n v="-33539420"/>
  </r>
  <r>
    <n v="1"/>
    <s v="ALOE"/>
    <x v="6"/>
    <s v="累計折舊或減損-自有營運設備"/>
    <x v="62"/>
    <x v="63"/>
    <s v="A2040"/>
    <s v="大觀發電廠"/>
    <n v="0"/>
    <n v="-36706232"/>
    <n v="-36706232"/>
  </r>
  <r>
    <n v="1"/>
    <s v="ALOE"/>
    <x v="6"/>
    <s v="累計折舊或減損-自有營運設備"/>
    <x v="62"/>
    <x v="63"/>
    <s v="A2050"/>
    <s v="明潭發電廠"/>
    <n v="0"/>
    <n v="-101363302"/>
    <n v="-101363302"/>
  </r>
  <r>
    <n v="1"/>
    <s v="ALOE"/>
    <x v="6"/>
    <s v="累計折舊或減損-自有營運設備"/>
    <x v="62"/>
    <x v="63"/>
    <s v="A2250"/>
    <s v="東部發電廠"/>
    <n v="0"/>
    <n v="-67372997"/>
    <n v="-67372997"/>
  </r>
  <r>
    <n v="1"/>
    <s v="ALOE"/>
    <x v="6"/>
    <s v="累計折舊或減損-自有營運設備"/>
    <x v="62"/>
    <x v="63"/>
    <s v="A2310"/>
    <s v="蘭陽發電廠"/>
    <n v="0"/>
    <n v="-3303068"/>
    <n v="-3303068"/>
  </r>
  <r>
    <n v="1"/>
    <s v="ALOE"/>
    <x v="6"/>
    <s v="累計折舊或減損-自有營運設備"/>
    <x v="62"/>
    <x v="63"/>
    <s v="A2360"/>
    <s v="桂山發電廠"/>
    <n v="0"/>
    <n v="-28637529"/>
    <n v="-28637529"/>
  </r>
  <r>
    <n v="1"/>
    <s v="ALOE"/>
    <x v="6"/>
    <s v="累計折舊或減損-自有營運設備"/>
    <x v="62"/>
    <x v="63"/>
    <s v="A2380"/>
    <s v="石門發電廠"/>
    <n v="0"/>
    <n v="-5025688"/>
    <n v="-5025688"/>
  </r>
  <r>
    <n v="1"/>
    <s v="ALOE"/>
    <x v="6"/>
    <s v="累計折舊或減損-自有營運設備"/>
    <x v="62"/>
    <x v="63"/>
    <s v="A2390"/>
    <s v="曾文發電廠"/>
    <n v="0"/>
    <n v="-2187587"/>
    <n v="-2187587"/>
  </r>
  <r>
    <n v="1"/>
    <s v="ALOE"/>
    <x v="6"/>
    <s v="累計折舊或減損-自有營運設備"/>
    <x v="62"/>
    <x v="63"/>
    <s v="A2400"/>
    <s v="翡翠分廠"/>
    <n v="0"/>
    <n v="-674711"/>
    <n v="-674711"/>
  </r>
  <r>
    <n v="1"/>
    <s v="ALOE"/>
    <x v="6"/>
    <s v="累計折舊或減損-自有營運設備"/>
    <x v="62"/>
    <x v="63"/>
    <s v="A2550"/>
    <s v="大甲溪發電廠"/>
    <n v="0"/>
    <n v="-54184185"/>
    <n v="-54184185"/>
  </r>
  <r>
    <n v="1"/>
    <s v="ALOE"/>
    <x v="6"/>
    <s v="累計折舊或減損-自有營運設備"/>
    <x v="62"/>
    <x v="63"/>
    <s v="A2570"/>
    <s v="卓蘭發電廠"/>
    <n v="0"/>
    <n v="-22261283"/>
    <n v="-22261283"/>
  </r>
  <r>
    <n v="1"/>
    <s v="ALOE"/>
    <x v="6"/>
    <s v="累計折舊或減損-自有營運設備"/>
    <x v="62"/>
    <x v="63"/>
    <s v="A2710"/>
    <s v="高屏發電廠"/>
    <n v="0"/>
    <n v="-12874189"/>
    <n v="-12874189"/>
  </r>
  <r>
    <n v="1"/>
    <s v="ALOE"/>
    <x v="6"/>
    <s v="累計折舊或減損-自有營運設備"/>
    <x v="62"/>
    <x v="63"/>
    <s v="A3200"/>
    <s v="林口發電廠"/>
    <n v="0"/>
    <n v="-75388168"/>
    <n v="-75388168"/>
  </r>
  <r>
    <n v="1"/>
    <s v="ALOE"/>
    <x v="6"/>
    <s v="累計折舊或減損-自有營運設備"/>
    <x v="62"/>
    <x v="63"/>
    <s v="A3300"/>
    <s v="南部發電廠"/>
    <n v="0"/>
    <n v="-31079530"/>
    <n v="-31079530"/>
  </r>
  <r>
    <n v="1"/>
    <s v="ALOE"/>
    <x v="6"/>
    <s v="累計折舊或減損-自有營運設備"/>
    <x v="62"/>
    <x v="63"/>
    <s v="A3400"/>
    <s v="大林發電廠"/>
    <n v="0"/>
    <n v="-121972940"/>
    <n v="-121972940"/>
  </r>
  <r>
    <n v="1"/>
    <s v="ALOE"/>
    <x v="6"/>
    <s v="累計折舊或減損-自有營運設備"/>
    <x v="62"/>
    <x v="63"/>
    <s v="A3410"/>
    <s v="興達發電廠"/>
    <n v="0"/>
    <n v="-214269368"/>
    <n v="-214269368"/>
  </r>
  <r>
    <n v="1"/>
    <s v="ALOE"/>
    <x v="6"/>
    <s v="累計折舊或減損-自有營運設備"/>
    <x v="62"/>
    <x v="63"/>
    <s v="A3500"/>
    <s v="第一核能發電廠"/>
    <n v="0"/>
    <n v="-183798606"/>
    <n v="-183798606"/>
  </r>
  <r>
    <n v="1"/>
    <s v="ALOE"/>
    <x v="6"/>
    <s v="累計折舊或減損-自有營運設備"/>
    <x v="62"/>
    <x v="63"/>
    <s v="A3510"/>
    <s v="第二核能發電廠"/>
    <n v="0"/>
    <n v="-254447923"/>
    <n v="-254447923"/>
  </r>
  <r>
    <n v="1"/>
    <s v="ALOE"/>
    <x v="6"/>
    <s v="累計折舊或減損-自有營運設備"/>
    <x v="62"/>
    <x v="63"/>
    <s v="A3520"/>
    <s v="第三核能發電廠"/>
    <n v="0"/>
    <n v="-156388549"/>
    <n v="-156388549"/>
  </r>
  <r>
    <n v="1"/>
    <s v="ALOE"/>
    <x v="6"/>
    <s v="累計折舊或減損-自有營運設備"/>
    <x v="62"/>
    <x v="63"/>
    <s v="A3600"/>
    <s v="協和發電廠"/>
    <n v="0"/>
    <n v="-52436886"/>
    <n v="-52436886"/>
  </r>
  <r>
    <n v="1"/>
    <s v="ALOE"/>
    <x v="6"/>
    <s v="累計折舊或減損-自有營運設備"/>
    <x v="62"/>
    <x v="63"/>
    <s v="A3700"/>
    <s v="通霄發電廠"/>
    <n v="0"/>
    <n v="-61824200"/>
    <n v="-61824200"/>
  </r>
  <r>
    <n v="1"/>
    <s v="ALOE"/>
    <x v="6"/>
    <s v="累計折舊或減損-自有營運設備"/>
    <x v="62"/>
    <x v="63"/>
    <s v="A3710"/>
    <s v="台中發電廠"/>
    <n v="0"/>
    <n v="-201088781"/>
    <n v="-201088781"/>
  </r>
  <r>
    <n v="1"/>
    <s v="ALOE"/>
    <x v="6"/>
    <s v="累計折舊或減損-自有營運設備"/>
    <x v="62"/>
    <x v="63"/>
    <s v="A3800"/>
    <s v="大潭發電廠"/>
    <n v="0"/>
    <n v="-148300842"/>
    <n v="-148300842"/>
  </r>
  <r>
    <n v="1"/>
    <s v="ALOE"/>
    <x v="6"/>
    <s v="累計折舊或減損-自有營運設備"/>
    <x v="62"/>
    <x v="63"/>
    <s v="A3900"/>
    <s v="尖山發電廠"/>
    <n v="0"/>
    <n v="-31263523"/>
    <n v="-31263523"/>
  </r>
  <r>
    <n v="1"/>
    <s v="ALOE"/>
    <x v="6"/>
    <s v="累計折舊或減損-自有營運設備"/>
    <x v="62"/>
    <x v="63"/>
    <s v="A3910"/>
    <s v="塔山發電廠"/>
    <n v="0"/>
    <n v="-41273595"/>
    <n v="-41273595"/>
  </r>
  <r>
    <n v="1"/>
    <s v="ALOE"/>
    <x v="6"/>
    <s v="累計折舊或減損-自有營運設備"/>
    <x v="62"/>
    <x v="63"/>
    <s v="A4700"/>
    <s v="台北供電區營運處"/>
    <n v="0"/>
    <n v="-102167072"/>
    <n v="-102167072"/>
  </r>
  <r>
    <n v="1"/>
    <s v="ALOE"/>
    <x v="6"/>
    <s v="累計折舊或減損-自有營運設備"/>
    <x v="62"/>
    <x v="63"/>
    <s v="A4750"/>
    <s v="新桃供電區營運處"/>
    <n v="0"/>
    <n v="-66972541"/>
    <n v="-66972541"/>
  </r>
  <r>
    <n v="1"/>
    <s v="ALOE"/>
    <x v="6"/>
    <s v="累計折舊或減損-自有營運設備"/>
    <x v="62"/>
    <x v="63"/>
    <s v="A4800"/>
    <s v="台中供電區營運處"/>
    <n v="0"/>
    <n v="-87102693"/>
    <n v="-87102693"/>
  </r>
  <r>
    <n v="1"/>
    <s v="ALOE"/>
    <x v="6"/>
    <s v="累計折舊或減損-自有營運設備"/>
    <x v="62"/>
    <x v="63"/>
    <s v="A4850"/>
    <s v="嘉南供電區營運處"/>
    <n v="0"/>
    <n v="-62160057"/>
    <n v="-62160057"/>
  </r>
  <r>
    <n v="1"/>
    <s v="ALOE"/>
    <x v="6"/>
    <s v="累計折舊或減損-自有營運設備"/>
    <x v="62"/>
    <x v="63"/>
    <s v="A4900"/>
    <s v="高屏供電區營運處"/>
    <n v="0"/>
    <n v="-72316397"/>
    <n v="-72316397"/>
  </r>
  <r>
    <n v="1"/>
    <s v="ALOE"/>
    <x v="6"/>
    <s v="累計折舊或減損-自有營運設備"/>
    <x v="62"/>
    <x v="63"/>
    <s v="A4950"/>
    <s v="花東供電區營運處"/>
    <n v="0"/>
    <n v="-24272669"/>
    <n v="-24272669"/>
  </r>
  <r>
    <n v="1"/>
    <s v="ALOE"/>
    <x v="6"/>
    <s v="累計折舊或減損-自有營運設備"/>
    <x v="62"/>
    <x v="63"/>
    <s v="A5130"/>
    <s v="訓練所"/>
    <n v="0"/>
    <n v="-40583264"/>
    <n v="-40583264"/>
  </r>
  <r>
    <n v="1"/>
    <s v="ALOE"/>
    <x v="6"/>
    <s v="累計折舊或減損-自有營運設備"/>
    <x v="62"/>
    <x v="63"/>
    <s v="A5250"/>
    <s v="放射試驗室"/>
    <n v="0"/>
    <n v="-19816029"/>
    <n v="-19816029"/>
  </r>
  <r>
    <n v="1"/>
    <s v="ALOE"/>
    <x v="6"/>
    <s v="累計折舊或減損-自有營運設備"/>
    <x v="62"/>
    <x v="63"/>
    <s v="A5300"/>
    <s v="南部資料處理中心"/>
    <n v="0"/>
    <n v="-503790"/>
    <n v="-503790"/>
  </r>
  <r>
    <n v="1"/>
    <s v="ALOE"/>
    <x v="6"/>
    <s v="累計折舊或減損-自有營運設備"/>
    <x v="62"/>
    <x v="63"/>
    <s v="A5330"/>
    <s v="電力修護處"/>
    <n v="0"/>
    <n v="-46906540"/>
    <n v="-46906540"/>
  </r>
  <r>
    <n v="1"/>
    <s v="ALOE"/>
    <x v="6"/>
    <s v="累計折舊或減損-自有營運設備"/>
    <x v="62"/>
    <x v="63"/>
    <s v="A5340"/>
    <s v="電力修護處南部分處"/>
    <n v="0"/>
    <n v="-19065260"/>
    <n v="-19065260"/>
  </r>
  <r>
    <n v="1"/>
    <s v="ALOE"/>
    <x v="6"/>
    <s v="累計折舊或減損-自有營運設備"/>
    <x v="62"/>
    <x v="63"/>
    <s v="A5350"/>
    <s v="中部資料處理中心"/>
    <n v="0"/>
    <n v="-642464"/>
    <n v="-642464"/>
  </r>
  <r>
    <n v="1"/>
    <s v="ALOE"/>
    <x v="6"/>
    <s v="累計折舊或減損-自有營運設備"/>
    <x v="62"/>
    <x v="63"/>
    <s v="A5420"/>
    <s v="電力修護處中部分處"/>
    <n v="0"/>
    <n v="-28058109"/>
    <n v="-28058109"/>
  </r>
  <r>
    <n v="1"/>
    <s v="ALOE"/>
    <x v="6"/>
    <s v="累計折舊或減損-自有營運設備"/>
    <x v="62"/>
    <x v="63"/>
    <s v="A5440"/>
    <s v="澳洲辦事處"/>
    <n v="0"/>
    <n v="-5670"/>
    <n v="-5670"/>
  </r>
  <r>
    <n v="1"/>
    <s v="ALOE"/>
    <x v="6"/>
    <s v="累計折舊或減損-自有營運設備"/>
    <x v="62"/>
    <x v="63"/>
    <s v="A5450"/>
    <s v="電力通信處"/>
    <n v="0"/>
    <n v="-3496229454"/>
    <n v="-3496229454"/>
  </r>
  <r>
    <n v="1"/>
    <s v="ALOE"/>
    <x v="6"/>
    <s v="累計折舊或減損-自有營運設備"/>
    <x v="62"/>
    <x v="63"/>
    <s v="A5460"/>
    <s v="綜合研究所"/>
    <n v="0"/>
    <n v="-65678587"/>
    <n v="-65678587"/>
  </r>
  <r>
    <n v="1"/>
    <s v="ALOE"/>
    <x v="6"/>
    <s v="累計折舊或減損-自有營運設備"/>
    <x v="62"/>
    <x v="63"/>
    <s v="A6020"/>
    <s v="綜合施工處"/>
    <n v="0"/>
    <n v="-9030823"/>
    <n v="-9030823"/>
  </r>
  <r>
    <n v="1"/>
    <s v="ALOE"/>
    <x v="6"/>
    <s v="累計折舊或減損-自有營運設備"/>
    <x v="62"/>
    <x v="63"/>
    <s v="A6090"/>
    <s v="水力施工處"/>
    <n v="0"/>
    <n v="-12575177"/>
    <n v="-12575177"/>
  </r>
  <r>
    <n v="1"/>
    <s v="ALOE"/>
    <x v="6"/>
    <s v="累計折舊或減損-自有營運設備"/>
    <x v="62"/>
    <x v="63"/>
    <s v="A6330"/>
    <s v="核能火力發電工程處"/>
    <n v="0"/>
    <n v="-10427540"/>
    <n v="-10427540"/>
  </r>
  <r>
    <n v="1"/>
    <s v="ALOE"/>
    <x v="6"/>
    <s v="累計折舊或減損-自有營運設備"/>
    <x v="62"/>
    <x v="63"/>
    <s v="A6380"/>
    <s v="核能火力發電工程處北部施工處"/>
    <n v="0"/>
    <n v="-29798911"/>
    <n v="-29798911"/>
  </r>
  <r>
    <n v="1"/>
    <s v="ALOE"/>
    <x v="6"/>
    <s v="累計折舊或減損-自有營運設備"/>
    <x v="62"/>
    <x v="63"/>
    <s v="A6530"/>
    <s v="輸變電工程處"/>
    <n v="0"/>
    <n v="-10819386"/>
    <n v="-10819386"/>
  </r>
  <r>
    <n v="1"/>
    <s v="ALOE"/>
    <x v="6"/>
    <s v="累計折舊或減損-自有營運設備"/>
    <x v="62"/>
    <x v="63"/>
    <s v="A6540"/>
    <s v="輸變電工程處北區施工處"/>
    <n v="0"/>
    <n v="-57887431"/>
    <n v="-57887431"/>
  </r>
  <r>
    <n v="1"/>
    <s v="ALOE"/>
    <x v="6"/>
    <s v="累計折舊或減損-自有營運設備"/>
    <x v="62"/>
    <x v="63"/>
    <s v="A6550"/>
    <s v="輸變電工程處中區施工處"/>
    <n v="0"/>
    <n v="-50211653"/>
    <n v="-50211653"/>
  </r>
  <r>
    <n v="1"/>
    <s v="ALOE"/>
    <x v="6"/>
    <s v="累計折舊或減損-自有營運設備"/>
    <x v="62"/>
    <x v="63"/>
    <s v="A6560"/>
    <s v="輸變電工程處南區施工處"/>
    <n v="0"/>
    <n v="-76233345"/>
    <n v="-76233345"/>
  </r>
  <r>
    <n v="1"/>
    <s v="ALOE"/>
    <x v="6"/>
    <s v="累計折舊或減損-自有營運設備"/>
    <x v="62"/>
    <x v="63"/>
    <s v="A6720"/>
    <s v="核能火力發電工程處龍門施工處"/>
    <n v="0"/>
    <n v="-21543905"/>
    <n v="-21543905"/>
  </r>
  <r>
    <n v="1"/>
    <s v="ALOE"/>
    <x v="6"/>
    <s v="累計折舊或減損-自有營運設備"/>
    <x v="62"/>
    <x v="63"/>
    <s v="A6750"/>
    <s v="核能火力發電工程處南部施工處"/>
    <n v="0"/>
    <n v="-20707449"/>
    <n v="-20707449"/>
  </r>
  <r>
    <n v="1"/>
    <s v="ALOE"/>
    <x v="6"/>
    <s v="累計折舊或減損-自有營運設備"/>
    <x v="62"/>
    <x v="63"/>
    <s v="A6760"/>
    <s v="核能火力發電工程處中部施工處"/>
    <n v="0"/>
    <n v="-43485438"/>
    <n v="-43485438"/>
  </r>
  <r>
    <n v="1"/>
    <s v="ALOE"/>
    <x v="6"/>
    <s v="累計折舊或減損-自有營運設備"/>
    <x v="62"/>
    <x v="63"/>
    <s v="A6780"/>
    <s v="核能火力發電工程處協和施工處"/>
    <n v="0"/>
    <n v="-24067438"/>
    <n v="-24067438"/>
  </r>
  <r>
    <n v="1"/>
    <s v="ALOE"/>
    <x v="6"/>
    <s v="累計折舊或減損-自有營運設備"/>
    <x v="62"/>
    <x v="63"/>
    <s v="A6900"/>
    <s v="台中煤倉工務所"/>
    <n v="0"/>
    <n v="-13861558"/>
    <n v="-13861558"/>
  </r>
  <r>
    <n v="1"/>
    <s v="ALOE"/>
    <x v="6"/>
    <s v="累計折舊或減損-自有營運設備"/>
    <x v="62"/>
    <x v="63"/>
    <s v="A6930"/>
    <s v="再生能源處"/>
    <n v="0"/>
    <n v="-25230679"/>
    <n v="-25230679"/>
  </r>
  <r>
    <n v="1"/>
    <s v="ALOE"/>
    <x v="6"/>
    <s v="累計折舊或減損-自有營運設備"/>
    <x v="62"/>
    <x v="63"/>
    <s v="A9030"/>
    <s v="除役及選址溝通中心"/>
    <n v="0"/>
    <n v="-601032"/>
    <n v="-601032"/>
  </r>
  <r>
    <n v="1"/>
    <s v="ALOE"/>
    <x v="6"/>
    <s v="累計折舊或減損-自有營運設備"/>
    <x v="63"/>
    <x v="64"/>
    <s v="A0010"/>
    <s v="董事會"/>
    <n v="0"/>
    <n v="-1104"/>
    <n v="-1104"/>
  </r>
  <r>
    <n v="1"/>
    <s v="ALOE"/>
    <x v="6"/>
    <s v="累計折舊或減損-自有營運設備"/>
    <x v="63"/>
    <x v="64"/>
    <s v="A0020"/>
    <s v="總經理副總經理室"/>
    <n v="0"/>
    <n v="-52520"/>
    <n v="-52520"/>
  </r>
  <r>
    <n v="1"/>
    <s v="ALOE"/>
    <x v="6"/>
    <s v="累計折舊或減損-自有營運設備"/>
    <x v="63"/>
    <x v="64"/>
    <s v="A0030"/>
    <s v="企劃處"/>
    <n v="0"/>
    <n v="-341182"/>
    <n v="-341182"/>
  </r>
  <r>
    <n v="1"/>
    <s v="ALOE"/>
    <x v="6"/>
    <s v="累計折舊或減損-自有營運設備"/>
    <x v="63"/>
    <x v="64"/>
    <s v="A0040"/>
    <s v="發電處"/>
    <n v="0"/>
    <n v="-372418"/>
    <n v="-372418"/>
  </r>
  <r>
    <n v="1"/>
    <s v="ALOE"/>
    <x v="6"/>
    <s v="累計折舊或減損-自有營運設備"/>
    <x v="63"/>
    <x v="64"/>
    <s v="A0050"/>
    <s v="供電處"/>
    <n v="0"/>
    <n v="-780610"/>
    <n v="-780610"/>
  </r>
  <r>
    <n v="1"/>
    <s v="ALOE"/>
    <x v="6"/>
    <s v="累計折舊或減損-自有營運設備"/>
    <x v="63"/>
    <x v="64"/>
    <s v="A0060"/>
    <s v="電力調度處"/>
    <n v="0"/>
    <n v="-25829638"/>
    <n v="-25829638"/>
  </r>
  <r>
    <n v="1"/>
    <s v="ALOE"/>
    <x v="6"/>
    <s v="累計折舊或減損-自有營運設備"/>
    <x v="63"/>
    <x v="64"/>
    <s v="A0070"/>
    <s v="業務處"/>
    <n v="0"/>
    <n v="-875809"/>
    <n v="-875809"/>
  </r>
  <r>
    <n v="1"/>
    <s v="ALOE"/>
    <x v="6"/>
    <s v="累計折舊或減損-自有營運設備"/>
    <x v="63"/>
    <x v="64"/>
    <s v="A0080"/>
    <s v="材料處"/>
    <n v="0"/>
    <n v="-32288871"/>
    <n v="-32288871"/>
  </r>
  <r>
    <n v="1"/>
    <s v="ALOE"/>
    <x v="6"/>
    <s v="累計折舊或減損-自有營運設備"/>
    <x v="63"/>
    <x v="64"/>
    <s v="A0090"/>
    <s v="燃料處"/>
    <n v="0"/>
    <n v="-1772352"/>
    <n v="-1772352"/>
  </r>
  <r>
    <n v="1"/>
    <s v="ALOE"/>
    <x v="6"/>
    <s v="累計折舊或減損-自有營運設備"/>
    <x v="63"/>
    <x v="64"/>
    <s v="A0100"/>
    <s v="財務處"/>
    <n v="0"/>
    <n v="-2260287"/>
    <n v="-2260287"/>
  </r>
  <r>
    <n v="1"/>
    <s v="ALOE"/>
    <x v="6"/>
    <s v="累計折舊或減損-自有營運設備"/>
    <x v="63"/>
    <x v="64"/>
    <s v="A0140"/>
    <s v="秘書處"/>
    <n v="0"/>
    <n v="-119350330"/>
    <n v="-119350330"/>
  </r>
  <r>
    <n v="1"/>
    <s v="ALOE"/>
    <x v="6"/>
    <s v="累計折舊或減損-自有營運設備"/>
    <x v="63"/>
    <x v="64"/>
    <s v="A0150"/>
    <s v="電源開發處"/>
    <n v="0"/>
    <n v="-659428"/>
    <n v="-659428"/>
  </r>
  <r>
    <n v="1"/>
    <s v="ALOE"/>
    <x v="6"/>
    <s v="累計折舊或減損-自有營運設備"/>
    <x v="63"/>
    <x v="64"/>
    <s v="A0170"/>
    <s v="營建處"/>
    <n v="0"/>
    <n v="-669768"/>
    <n v="-669768"/>
  </r>
  <r>
    <n v="1"/>
    <s v="ALOE"/>
    <x v="6"/>
    <s v="累計折舊或減損-自有營運設備"/>
    <x v="63"/>
    <x v="64"/>
    <s v="A0180"/>
    <s v="會計處"/>
    <n v="0"/>
    <n v="-2477417"/>
    <n v="-2477417"/>
  </r>
  <r>
    <n v="1"/>
    <s v="ALOE"/>
    <x v="6"/>
    <s v="累計折舊或減損-自有營運設備"/>
    <x v="63"/>
    <x v="64"/>
    <s v="A0230"/>
    <s v="系統規劃處"/>
    <n v="0"/>
    <n v="-350709"/>
    <n v="-350709"/>
  </r>
  <r>
    <n v="1"/>
    <s v="ALOE"/>
    <x v="6"/>
    <s v="累計折舊或減損-自有營運設備"/>
    <x v="63"/>
    <x v="64"/>
    <s v="A0240"/>
    <s v="資訊系統處"/>
    <n v="0"/>
    <n v="-4949580"/>
    <n v="-4949580"/>
  </r>
  <r>
    <n v="1"/>
    <s v="ALOE"/>
    <x v="6"/>
    <s v="累計折舊或減損-自有營運設備"/>
    <x v="63"/>
    <x v="64"/>
    <s v="A0270"/>
    <s v="核能技術處"/>
    <n v="0"/>
    <n v="-3470389"/>
    <n v="-3470389"/>
  </r>
  <r>
    <n v="1"/>
    <s v="ALOE"/>
    <x v="6"/>
    <s v="累計折舊或減損-自有營運設備"/>
    <x v="63"/>
    <x v="64"/>
    <s v="A0430"/>
    <s v="核能發電廠緊急計畫執行委員會"/>
    <n v="0"/>
    <n v="-72993"/>
    <n v="-72993"/>
  </r>
  <r>
    <n v="1"/>
    <s v="ALOE"/>
    <x v="6"/>
    <s v="累計折舊或減損-自有營運設備"/>
    <x v="63"/>
    <x v="64"/>
    <s v="A0450"/>
    <s v="特種防護團"/>
    <n v="0"/>
    <n v="-233451"/>
    <n v="-233451"/>
  </r>
  <r>
    <n v="1"/>
    <s v="ALOE"/>
    <x v="6"/>
    <s v="累計折舊或減損-自有營運設備"/>
    <x v="63"/>
    <x v="64"/>
    <s v="A0510"/>
    <s v="公眾服務處"/>
    <n v="0"/>
    <n v="-26992766"/>
    <n v="-26992766"/>
  </r>
  <r>
    <n v="1"/>
    <s v="ALOE"/>
    <x v="6"/>
    <s v="累計折舊或減損-自有營運設備"/>
    <x v="63"/>
    <x v="64"/>
    <s v="A0530"/>
    <s v="法律事務室"/>
    <n v="0"/>
    <n v="-105104"/>
    <n v="-105104"/>
  </r>
  <r>
    <n v="1"/>
    <s v="ALOE"/>
    <x v="6"/>
    <s v="累計折舊或減損-自有營運設備"/>
    <x v="63"/>
    <x v="64"/>
    <s v="A0540"/>
    <s v="核能安全處"/>
    <n v="0"/>
    <n v="-907358"/>
    <n v="-907358"/>
  </r>
  <r>
    <n v="1"/>
    <s v="ALOE"/>
    <x v="6"/>
    <s v="累計折舊或減損-自有營運設備"/>
    <x v="63"/>
    <x v="64"/>
    <s v="A0560"/>
    <s v="核能發電處"/>
    <n v="0"/>
    <n v="-75953306"/>
    <n v="-75953306"/>
  </r>
  <r>
    <n v="1"/>
    <s v="ALOE"/>
    <x v="6"/>
    <s v="累計折舊或減損-自有營運設備"/>
    <x v="63"/>
    <x v="64"/>
    <s v="A0570"/>
    <s v="政風處"/>
    <n v="0"/>
    <n v="-537457"/>
    <n v="-537457"/>
  </r>
  <r>
    <n v="1"/>
    <s v="ALOE"/>
    <x v="6"/>
    <s v="累計折舊或減損-自有營運設備"/>
    <x v="63"/>
    <x v="64"/>
    <s v="A0610"/>
    <s v="環境保護處"/>
    <n v="0"/>
    <n v="-122746"/>
    <n v="-122746"/>
  </r>
  <r>
    <n v="1"/>
    <s v="ALOE"/>
    <x v="6"/>
    <s v="累計折舊或減損-自有營運設備"/>
    <x v="63"/>
    <x v="64"/>
    <s v="A0620"/>
    <s v="工業安全衛生處"/>
    <n v="0"/>
    <n v="-544219"/>
    <n v="-544219"/>
  </r>
  <r>
    <n v="1"/>
    <s v="ALOE"/>
    <x v="6"/>
    <s v="累計折舊或減損-自有營運設備"/>
    <x v="63"/>
    <x v="64"/>
    <s v="A0630"/>
    <s v="新事業開發室"/>
    <n v="0"/>
    <n v="-1772439"/>
    <n v="-1772439"/>
  </r>
  <r>
    <n v="1"/>
    <s v="ALOE"/>
    <x v="6"/>
    <s v="累計折舊或減損-自有營運設備"/>
    <x v="63"/>
    <x v="64"/>
    <s v="A0770"/>
    <s v="配電處"/>
    <n v="0"/>
    <n v="-249649"/>
    <n v="-249649"/>
  </r>
  <r>
    <n v="1"/>
    <s v="ALOE"/>
    <x v="6"/>
    <s v="累計折舊或減損-自有營運設備"/>
    <x v="63"/>
    <x v="64"/>
    <s v="A0780"/>
    <s v="核能後端營運處"/>
    <n v="0"/>
    <n v="-1968120"/>
    <n v="-1968120"/>
  </r>
  <r>
    <n v="1"/>
    <s v="ALOE"/>
    <x v="6"/>
    <s v="累計折舊或減損-自有營運設備"/>
    <x v="63"/>
    <x v="64"/>
    <s v="A0790"/>
    <s v="促進電力發展營運協助金審議委員會"/>
    <n v="0"/>
    <n v="-124625"/>
    <n v="-124625"/>
  </r>
  <r>
    <n v="1"/>
    <s v="ALOE"/>
    <x v="6"/>
    <s v="累計折舊或減損-自有營運設備"/>
    <x v="63"/>
    <x v="64"/>
    <s v="A0950"/>
    <s v="董事會檢核室"/>
    <n v="0"/>
    <n v="-57708"/>
    <n v="-57708"/>
  </r>
  <r>
    <n v="1"/>
    <s v="ALOE"/>
    <x v="6"/>
    <s v="累計折舊或減損-自有營運設備"/>
    <x v="63"/>
    <x v="64"/>
    <s v="A0960"/>
    <s v="人力資源處"/>
    <n v="0"/>
    <n v="-15467870"/>
    <n v="-15467870"/>
  </r>
  <r>
    <n v="1"/>
    <s v="ALOE"/>
    <x v="6"/>
    <s v="累計折舊或減損-自有營運設備"/>
    <x v="63"/>
    <x v="64"/>
    <s v="A1010"/>
    <s v="基隆區營業處"/>
    <n v="0"/>
    <n v="-28718658"/>
    <n v="-28718658"/>
  </r>
  <r>
    <n v="1"/>
    <s v="ALOE"/>
    <x v="6"/>
    <s v="累計折舊或減損-自有營運設備"/>
    <x v="63"/>
    <x v="64"/>
    <s v="A101D"/>
    <s v="基隆區營業處-配電"/>
    <n v="0"/>
    <n v="-10399233"/>
    <n v="-10399233"/>
  </r>
  <r>
    <n v="1"/>
    <s v="ALOE"/>
    <x v="6"/>
    <s v="累計折舊或減損-自有營運設備"/>
    <x v="63"/>
    <x v="64"/>
    <s v="A101S"/>
    <s v="基隆區營業處-售電"/>
    <n v="0"/>
    <n v="-1837029"/>
    <n v="-1837029"/>
  </r>
  <r>
    <n v="1"/>
    <s v="ALOE"/>
    <x v="6"/>
    <s v="累計折舊或減損-自有營運設備"/>
    <x v="63"/>
    <x v="64"/>
    <s v="A1020"/>
    <s v="台北市區營業處"/>
    <n v="0"/>
    <n v="-28195084"/>
    <n v="-28195084"/>
  </r>
  <r>
    <n v="1"/>
    <s v="ALOE"/>
    <x v="6"/>
    <s v="累計折舊或減損-自有營運設備"/>
    <x v="63"/>
    <x v="64"/>
    <s v="A102D"/>
    <s v="台北市區營業處-配電"/>
    <n v="0"/>
    <n v="-15006497"/>
    <n v="-15006497"/>
  </r>
  <r>
    <n v="1"/>
    <s v="ALOE"/>
    <x v="6"/>
    <s v="累計折舊或減損-自有營運設備"/>
    <x v="63"/>
    <x v="64"/>
    <s v="A102S"/>
    <s v="台北市區營業處-售電"/>
    <n v="0"/>
    <n v="-3905772"/>
    <n v="-3905772"/>
  </r>
  <r>
    <n v="1"/>
    <s v="ALOE"/>
    <x v="6"/>
    <s v="累計折舊或減損-自有營運設備"/>
    <x v="63"/>
    <x v="64"/>
    <s v="A1030"/>
    <s v="桃園區營業處"/>
    <n v="0"/>
    <n v="-34094781"/>
    <n v="-34094781"/>
  </r>
  <r>
    <n v="1"/>
    <s v="ALOE"/>
    <x v="6"/>
    <s v="累計折舊或減損-自有營運設備"/>
    <x v="63"/>
    <x v="64"/>
    <s v="A103D"/>
    <s v="桃園區營業處-配電"/>
    <n v="0"/>
    <n v="-22374139"/>
    <n v="-22374139"/>
  </r>
  <r>
    <n v="1"/>
    <s v="ALOE"/>
    <x v="6"/>
    <s v="累計折舊或減損-自有營運設備"/>
    <x v="63"/>
    <x v="64"/>
    <s v="A103S"/>
    <s v="桃園區營業處-售電"/>
    <n v="0"/>
    <n v="-3454213"/>
    <n v="-3454213"/>
  </r>
  <r>
    <n v="1"/>
    <s v="ALOE"/>
    <x v="6"/>
    <s v="累計折舊或減損-自有營運設備"/>
    <x v="63"/>
    <x v="64"/>
    <s v="A1040"/>
    <s v="新竹區營業處"/>
    <n v="0"/>
    <n v="-20526581"/>
    <n v="-20526581"/>
  </r>
  <r>
    <n v="1"/>
    <s v="ALOE"/>
    <x v="6"/>
    <s v="累計折舊或減損-自有營運設備"/>
    <x v="63"/>
    <x v="64"/>
    <s v="A104D"/>
    <s v="新竹區營業處-配電"/>
    <n v="0"/>
    <n v="-12191856"/>
    <n v="-12191856"/>
  </r>
  <r>
    <n v="1"/>
    <s v="ALOE"/>
    <x v="6"/>
    <s v="累計折舊或減損-自有營運設備"/>
    <x v="63"/>
    <x v="64"/>
    <s v="A104S"/>
    <s v="新竹區營業處-售電"/>
    <n v="0"/>
    <n v="-1214346"/>
    <n v="-1214346"/>
  </r>
  <r>
    <n v="1"/>
    <s v="ALOE"/>
    <x v="6"/>
    <s v="累計折舊或減損-自有營運設備"/>
    <x v="63"/>
    <x v="64"/>
    <s v="A1050"/>
    <s v="台中區營業處"/>
    <n v="0"/>
    <n v="-82400528"/>
    <n v="-82400528"/>
  </r>
  <r>
    <n v="1"/>
    <s v="ALOE"/>
    <x v="6"/>
    <s v="累計折舊或減損-自有營運設備"/>
    <x v="63"/>
    <x v="64"/>
    <s v="A105D"/>
    <s v="台中區營業處-配電"/>
    <n v="0"/>
    <n v="-29540791"/>
    <n v="-29540791"/>
  </r>
  <r>
    <n v="1"/>
    <s v="ALOE"/>
    <x v="6"/>
    <s v="累計折舊或減損-自有營運設備"/>
    <x v="63"/>
    <x v="64"/>
    <s v="A105S"/>
    <s v="台中區營業處-售電"/>
    <n v="0"/>
    <n v="-4090354"/>
    <n v="-4090354"/>
  </r>
  <r>
    <n v="1"/>
    <s v="ALOE"/>
    <x v="6"/>
    <s v="累計折舊或減損-自有營運設備"/>
    <x v="63"/>
    <x v="64"/>
    <s v="A1060"/>
    <s v="彰化區營業處"/>
    <n v="0"/>
    <n v="-33344118"/>
    <n v="-33344118"/>
  </r>
  <r>
    <n v="1"/>
    <s v="ALOE"/>
    <x v="6"/>
    <s v="累計折舊或減損-自有營運設備"/>
    <x v="63"/>
    <x v="64"/>
    <s v="A106D"/>
    <s v="彰化區營業處-配電"/>
    <n v="0"/>
    <n v="-18321016"/>
    <n v="-18321016"/>
  </r>
  <r>
    <n v="1"/>
    <s v="ALOE"/>
    <x v="6"/>
    <s v="累計折舊或減損-自有營運設備"/>
    <x v="63"/>
    <x v="64"/>
    <s v="A106S"/>
    <s v="彰化區營業處-售電"/>
    <n v="0"/>
    <n v="-2258024"/>
    <n v="-2258024"/>
  </r>
  <r>
    <n v="1"/>
    <s v="ALOE"/>
    <x v="6"/>
    <s v="累計折舊或減損-自有營運設備"/>
    <x v="63"/>
    <x v="64"/>
    <s v="A1070"/>
    <s v="嘉義區營業處"/>
    <n v="0"/>
    <n v="-31876112"/>
    <n v="-31876112"/>
  </r>
  <r>
    <n v="1"/>
    <s v="ALOE"/>
    <x v="6"/>
    <s v="累計折舊或減損-自有營運設備"/>
    <x v="63"/>
    <x v="64"/>
    <s v="A107D"/>
    <s v="嘉義區營業處-配電"/>
    <n v="0"/>
    <n v="-10538748"/>
    <n v="-10538748"/>
  </r>
  <r>
    <n v="1"/>
    <s v="ALOE"/>
    <x v="6"/>
    <s v="累計折舊或減損-自有營運設備"/>
    <x v="63"/>
    <x v="64"/>
    <s v="A107S"/>
    <s v="嘉義區營業處-售電"/>
    <n v="0"/>
    <n v="-1681501"/>
    <n v="-1681501"/>
  </r>
  <r>
    <n v="1"/>
    <s v="ALOE"/>
    <x v="6"/>
    <s v="累計折舊或減損-自有營運設備"/>
    <x v="63"/>
    <x v="64"/>
    <s v="A1080"/>
    <s v="台南區營業處"/>
    <n v="0"/>
    <n v="-20783895"/>
    <n v="-20783895"/>
  </r>
  <r>
    <n v="1"/>
    <s v="ALOE"/>
    <x v="6"/>
    <s v="累計折舊或減損-自有營運設備"/>
    <x v="63"/>
    <x v="64"/>
    <s v="A108D"/>
    <s v="台南區營業處-配電"/>
    <n v="0"/>
    <n v="-18208437"/>
    <n v="-18208437"/>
  </r>
  <r>
    <n v="1"/>
    <s v="ALOE"/>
    <x v="6"/>
    <s v="累計折舊或減損-自有營運設備"/>
    <x v="63"/>
    <x v="64"/>
    <s v="A108S"/>
    <s v="台南區營業處-售電"/>
    <n v="0"/>
    <n v="-3674716"/>
    <n v="-3674716"/>
  </r>
  <r>
    <n v="1"/>
    <s v="ALOE"/>
    <x v="6"/>
    <s v="累計折舊或減損-自有營運設備"/>
    <x v="63"/>
    <x v="64"/>
    <s v="A1090"/>
    <s v="高雄區營業處"/>
    <n v="0"/>
    <n v="-25071221"/>
    <n v="-25071221"/>
  </r>
  <r>
    <n v="1"/>
    <s v="ALOE"/>
    <x v="6"/>
    <s v="累計折舊或減損-自有營運設備"/>
    <x v="63"/>
    <x v="64"/>
    <s v="A109D"/>
    <s v="高雄區營業處-配電"/>
    <n v="0"/>
    <n v="-23908900"/>
    <n v="-23908900"/>
  </r>
  <r>
    <n v="1"/>
    <s v="ALOE"/>
    <x v="6"/>
    <s v="累計折舊或減損-自有營運設備"/>
    <x v="63"/>
    <x v="64"/>
    <s v="A109S"/>
    <s v="高雄區營業處-售電"/>
    <n v="0"/>
    <n v="-3018230"/>
    <n v="-3018230"/>
  </r>
  <r>
    <n v="1"/>
    <s v="ALOE"/>
    <x v="6"/>
    <s v="累計折舊或減損-自有營運設備"/>
    <x v="63"/>
    <x v="64"/>
    <s v="A1100"/>
    <s v="屏東區營業處"/>
    <n v="0"/>
    <n v="-45731322"/>
    <n v="-45731322"/>
  </r>
  <r>
    <n v="1"/>
    <s v="ALOE"/>
    <x v="6"/>
    <s v="累計折舊或減損-自有營運設備"/>
    <x v="63"/>
    <x v="64"/>
    <s v="A110D"/>
    <s v="屏東區營業處-配電"/>
    <n v="0"/>
    <n v="-17831441"/>
    <n v="-17831441"/>
  </r>
  <r>
    <n v="1"/>
    <s v="ALOE"/>
    <x v="6"/>
    <s v="累計折舊或減損-自有營運設備"/>
    <x v="63"/>
    <x v="64"/>
    <s v="A110S"/>
    <s v="屏東區營業處-售電"/>
    <n v="0"/>
    <n v="-2671658"/>
    <n v="-2671658"/>
  </r>
  <r>
    <n v="1"/>
    <s v="ALOE"/>
    <x v="6"/>
    <s v="累計折舊或減損-自有營運設備"/>
    <x v="63"/>
    <x v="64"/>
    <s v="A1110"/>
    <s v="台東區營業處"/>
    <n v="0"/>
    <n v="-15138295"/>
    <n v="-15138295"/>
  </r>
  <r>
    <n v="1"/>
    <s v="ALOE"/>
    <x v="6"/>
    <s v="累計折舊或減損-自有營運設備"/>
    <x v="63"/>
    <x v="64"/>
    <s v="A111D"/>
    <s v="台東區營業處-配電"/>
    <n v="0"/>
    <n v="-6561012"/>
    <n v="-6561012"/>
  </r>
  <r>
    <n v="1"/>
    <s v="ALOE"/>
    <x v="6"/>
    <s v="累計折舊或減損-自有營運設備"/>
    <x v="63"/>
    <x v="64"/>
    <s v="A111S"/>
    <s v="台東區營業處-售電"/>
    <n v="0"/>
    <n v="-943459"/>
    <n v="-943459"/>
  </r>
  <r>
    <n v="1"/>
    <s v="ALOE"/>
    <x v="6"/>
    <s v="累計折舊或減損-自有營運設備"/>
    <x v="63"/>
    <x v="64"/>
    <s v="A1120"/>
    <s v="花蓮區營業處"/>
    <n v="0"/>
    <n v="-24754291"/>
    <n v="-24754291"/>
  </r>
  <r>
    <n v="1"/>
    <s v="ALOE"/>
    <x v="6"/>
    <s v="累計折舊或減損-自有營運設備"/>
    <x v="63"/>
    <x v="64"/>
    <s v="A112D"/>
    <s v="花蓮區營業處-配電"/>
    <n v="0"/>
    <n v="-8405580"/>
    <n v="-8405580"/>
  </r>
  <r>
    <n v="1"/>
    <s v="ALOE"/>
    <x v="6"/>
    <s v="累計折舊或減損-自有營運設備"/>
    <x v="63"/>
    <x v="64"/>
    <s v="A112S"/>
    <s v="花蓮區營業處-售電"/>
    <n v="0"/>
    <n v="-601932"/>
    <n v="-601932"/>
  </r>
  <r>
    <n v="1"/>
    <s v="ALOE"/>
    <x v="6"/>
    <s v="累計折舊或減損-自有營運設備"/>
    <x v="63"/>
    <x v="64"/>
    <s v="A1130"/>
    <s v="宜蘭區營業處"/>
    <n v="0"/>
    <n v="-13561357"/>
    <n v="-13561357"/>
  </r>
  <r>
    <n v="1"/>
    <s v="ALOE"/>
    <x v="6"/>
    <s v="累計折舊或減損-自有營運設備"/>
    <x v="63"/>
    <x v="64"/>
    <s v="A113D"/>
    <s v="宜蘭區營業處-配電"/>
    <n v="0"/>
    <n v="-7516435"/>
    <n v="-7516435"/>
  </r>
  <r>
    <n v="1"/>
    <s v="ALOE"/>
    <x v="6"/>
    <s v="累計折舊或減損-自有營運設備"/>
    <x v="63"/>
    <x v="64"/>
    <s v="A113S"/>
    <s v="宜蘭區營業處-售電"/>
    <n v="0"/>
    <n v="-551132"/>
    <n v="-551132"/>
  </r>
  <r>
    <n v="1"/>
    <s v="ALOE"/>
    <x v="6"/>
    <s v="累計折舊或減損-自有營運設備"/>
    <x v="63"/>
    <x v="64"/>
    <s v="A1140"/>
    <s v="澎湖區營業處"/>
    <n v="0"/>
    <n v="-11905324"/>
    <n v="-11905324"/>
  </r>
  <r>
    <n v="1"/>
    <s v="ALOE"/>
    <x v="6"/>
    <s v="累計折舊或減損-自有營運設備"/>
    <x v="63"/>
    <x v="64"/>
    <s v="A114D"/>
    <s v="澎湖區營業處-配電"/>
    <n v="0"/>
    <n v="-8386176"/>
    <n v="-8386176"/>
  </r>
  <r>
    <n v="1"/>
    <s v="ALOE"/>
    <x v="6"/>
    <s v="累計折舊或減損-自有營運設備"/>
    <x v="63"/>
    <x v="64"/>
    <s v="A114S"/>
    <s v="澎湖區營業處-售電"/>
    <n v="0"/>
    <n v="-415965"/>
    <n v="-415965"/>
  </r>
  <r>
    <n v="1"/>
    <s v="ALOE"/>
    <x v="6"/>
    <s v="累計折舊或減損-自有營運設備"/>
    <x v="63"/>
    <x v="64"/>
    <s v="A1150"/>
    <s v="台北南區營業處"/>
    <n v="0"/>
    <n v="-74657929"/>
    <n v="-74657929"/>
  </r>
  <r>
    <n v="1"/>
    <s v="ALOE"/>
    <x v="6"/>
    <s v="累計折舊或減損-自有營運設備"/>
    <x v="63"/>
    <x v="64"/>
    <s v="A115D"/>
    <s v="台北南區營業處-配電"/>
    <n v="0"/>
    <n v="-15831654"/>
    <n v="-15831654"/>
  </r>
  <r>
    <n v="1"/>
    <s v="ALOE"/>
    <x v="6"/>
    <s v="累計折舊或減損-自有營運設備"/>
    <x v="63"/>
    <x v="64"/>
    <s v="A115S"/>
    <s v="台北南區營業處-售電"/>
    <n v="0"/>
    <n v="-1043024"/>
    <n v="-1043024"/>
  </r>
  <r>
    <n v="1"/>
    <s v="ALOE"/>
    <x v="6"/>
    <s v="累計折舊或減損-自有營運設備"/>
    <x v="63"/>
    <x v="64"/>
    <s v="A1160"/>
    <s v="台北北區營業處"/>
    <n v="0"/>
    <n v="-25991360"/>
    <n v="-25991360"/>
  </r>
  <r>
    <n v="1"/>
    <s v="ALOE"/>
    <x v="6"/>
    <s v="累計折舊或減損-自有營運設備"/>
    <x v="63"/>
    <x v="64"/>
    <s v="A116D"/>
    <s v="台北北區營業處-配電"/>
    <n v="0"/>
    <n v="-15811297"/>
    <n v="-15811297"/>
  </r>
  <r>
    <n v="1"/>
    <s v="ALOE"/>
    <x v="6"/>
    <s v="累計折舊或減損-自有營運設備"/>
    <x v="63"/>
    <x v="64"/>
    <s v="A116S"/>
    <s v="台北北區營業處-售電"/>
    <n v="0"/>
    <n v="-2744273"/>
    <n v="-2744273"/>
  </r>
  <r>
    <n v="1"/>
    <s v="ALOE"/>
    <x v="6"/>
    <s v="累計折舊或減損-自有營運設備"/>
    <x v="63"/>
    <x v="64"/>
    <s v="A1170"/>
    <s v="台北西區營業處"/>
    <n v="0"/>
    <n v="-32256612"/>
    <n v="-32256612"/>
  </r>
  <r>
    <n v="1"/>
    <s v="ALOE"/>
    <x v="6"/>
    <s v="累計折舊或減損-自有營運設備"/>
    <x v="63"/>
    <x v="64"/>
    <s v="A117D"/>
    <s v="台北西區營業處-配電"/>
    <n v="0"/>
    <n v="-20432006"/>
    <n v="-20432006"/>
  </r>
  <r>
    <n v="1"/>
    <s v="ALOE"/>
    <x v="6"/>
    <s v="累計折舊或減損-自有營運設備"/>
    <x v="63"/>
    <x v="64"/>
    <s v="A117S"/>
    <s v="台北西區營業處-售電"/>
    <n v="0"/>
    <n v="-3230152"/>
    <n v="-3230152"/>
  </r>
  <r>
    <n v="1"/>
    <s v="ALOE"/>
    <x v="6"/>
    <s v="累計折舊或減損-自有營運設備"/>
    <x v="63"/>
    <x v="64"/>
    <s v="A1180"/>
    <s v="南投區營業處"/>
    <n v="0"/>
    <n v="-31012809"/>
    <n v="-31012809"/>
  </r>
  <r>
    <n v="1"/>
    <s v="ALOE"/>
    <x v="6"/>
    <s v="累計折舊或減損-自有營運設備"/>
    <x v="63"/>
    <x v="64"/>
    <s v="A118D"/>
    <s v="南投區營業處-配電"/>
    <n v="0"/>
    <n v="-11645248"/>
    <n v="-11645248"/>
  </r>
  <r>
    <n v="1"/>
    <s v="ALOE"/>
    <x v="6"/>
    <s v="累計折舊或減損-自有營運設備"/>
    <x v="63"/>
    <x v="64"/>
    <s v="A118S"/>
    <s v="南投區營業處-售電"/>
    <n v="0"/>
    <n v="-2139417"/>
    <n v="-2139417"/>
  </r>
  <r>
    <n v="1"/>
    <s v="ALOE"/>
    <x v="6"/>
    <s v="累計折舊或減損-自有營運設備"/>
    <x v="63"/>
    <x v="64"/>
    <s v="A1190"/>
    <s v="鳳山區營業處"/>
    <n v="0"/>
    <n v="-32092646"/>
    <n v="-32092646"/>
  </r>
  <r>
    <n v="1"/>
    <s v="ALOE"/>
    <x v="6"/>
    <s v="累計折舊或減損-自有營運設備"/>
    <x v="63"/>
    <x v="64"/>
    <s v="A119D"/>
    <s v="鳳山區營業處-配電"/>
    <n v="0"/>
    <n v="-20304531"/>
    <n v="-20304531"/>
  </r>
  <r>
    <n v="1"/>
    <s v="ALOE"/>
    <x v="6"/>
    <s v="累計折舊或減損-自有營運設備"/>
    <x v="63"/>
    <x v="64"/>
    <s v="A119S"/>
    <s v="鳳山區營業處-售電"/>
    <n v="0"/>
    <n v="-1865217"/>
    <n v="-1865217"/>
  </r>
  <r>
    <n v="1"/>
    <s v="ALOE"/>
    <x v="6"/>
    <s v="累計折舊或減損-自有營運設備"/>
    <x v="63"/>
    <x v="64"/>
    <s v="A1200"/>
    <s v="雲林區營業處"/>
    <n v="0"/>
    <n v="-27527396"/>
    <n v="-27527396"/>
  </r>
  <r>
    <n v="1"/>
    <s v="ALOE"/>
    <x v="6"/>
    <s v="累計折舊或減損-自有營運設備"/>
    <x v="63"/>
    <x v="64"/>
    <s v="A120D"/>
    <s v="雲林區營業處-配電"/>
    <n v="0"/>
    <n v="-12867449"/>
    <n v="-12867449"/>
  </r>
  <r>
    <n v="1"/>
    <s v="ALOE"/>
    <x v="6"/>
    <s v="累計折舊或減損-自有營運設備"/>
    <x v="63"/>
    <x v="64"/>
    <s v="A120S"/>
    <s v="雲林區營業處-售電"/>
    <n v="0"/>
    <n v="-848400"/>
    <n v="-848400"/>
  </r>
  <r>
    <n v="1"/>
    <s v="ALOE"/>
    <x v="6"/>
    <s v="累計折舊或減損-自有營運設備"/>
    <x v="63"/>
    <x v="64"/>
    <s v="A1210"/>
    <s v="新營區營業處"/>
    <n v="0"/>
    <n v="-24851146"/>
    <n v="-24851146"/>
  </r>
  <r>
    <n v="1"/>
    <s v="ALOE"/>
    <x v="6"/>
    <s v="累計折舊或減損-自有營運設備"/>
    <x v="63"/>
    <x v="64"/>
    <s v="A121D"/>
    <s v="新營區營業處-配電"/>
    <n v="0"/>
    <n v="-9111452"/>
    <n v="-9111452"/>
  </r>
  <r>
    <n v="1"/>
    <s v="ALOE"/>
    <x v="6"/>
    <s v="累計折舊或減損-自有營運設備"/>
    <x v="63"/>
    <x v="64"/>
    <s v="A121S"/>
    <s v="新營區營業處-售電"/>
    <n v="0"/>
    <n v="-904495"/>
    <n v="-904495"/>
  </r>
  <r>
    <n v="1"/>
    <s v="ALOE"/>
    <x v="6"/>
    <s v="累計折舊或減損-自有營運設備"/>
    <x v="63"/>
    <x v="64"/>
    <s v="A1220"/>
    <s v="苗栗區營業處"/>
    <n v="0"/>
    <n v="-28201875"/>
    <n v="-28201875"/>
  </r>
  <r>
    <n v="1"/>
    <s v="ALOE"/>
    <x v="6"/>
    <s v="累計折舊或減損-自有營運設備"/>
    <x v="63"/>
    <x v="64"/>
    <s v="A122D"/>
    <s v="苗栗區營業處-配電"/>
    <n v="0"/>
    <n v="-17308437"/>
    <n v="-17308437"/>
  </r>
  <r>
    <n v="1"/>
    <s v="ALOE"/>
    <x v="6"/>
    <s v="累計折舊或減損-自有營運設備"/>
    <x v="63"/>
    <x v="64"/>
    <s v="A122S"/>
    <s v="苗栗區營業處-售電"/>
    <n v="0"/>
    <n v="-1362018"/>
    <n v="-1362018"/>
  </r>
  <r>
    <n v="1"/>
    <s v="ALOE"/>
    <x v="6"/>
    <s v="累計折舊或減損-自有營運設備"/>
    <x v="63"/>
    <x v="64"/>
    <s v="A1230"/>
    <s v="金門區營業處"/>
    <n v="0"/>
    <n v="-7734837"/>
    <n v="-7734837"/>
  </r>
  <r>
    <n v="1"/>
    <s v="ALOE"/>
    <x v="6"/>
    <s v="累計折舊或減損-自有營運設備"/>
    <x v="63"/>
    <x v="64"/>
    <s v="A123D"/>
    <s v="金門區營業處-配電"/>
    <n v="0"/>
    <n v="-8913985"/>
    <n v="-8913985"/>
  </r>
  <r>
    <n v="1"/>
    <s v="ALOE"/>
    <x v="6"/>
    <s v="累計折舊或減損-自有營運設備"/>
    <x v="63"/>
    <x v="64"/>
    <s v="A123S"/>
    <s v="金門區營業處-售電"/>
    <n v="0"/>
    <n v="-1183533"/>
    <n v="-1183533"/>
  </r>
  <r>
    <n v="1"/>
    <s v="ALOE"/>
    <x v="6"/>
    <s v="累計折舊或減損-自有營運設備"/>
    <x v="63"/>
    <x v="64"/>
    <s v="A1240"/>
    <s v="馬祖區營業處"/>
    <n v="0"/>
    <n v="-10952108"/>
    <n v="-10952108"/>
  </r>
  <r>
    <n v="1"/>
    <s v="ALOE"/>
    <x v="6"/>
    <s v="累計折舊或減損-自有營運設備"/>
    <x v="63"/>
    <x v="64"/>
    <s v="A124D"/>
    <s v="馬祖區營業處-配電"/>
    <n v="0"/>
    <n v="-1689708"/>
    <n v="-1689708"/>
  </r>
  <r>
    <n v="1"/>
    <s v="ALOE"/>
    <x v="6"/>
    <s v="累計折舊或減損-自有營運設備"/>
    <x v="63"/>
    <x v="64"/>
    <s v="A124S"/>
    <s v="馬祖區營業處-售電"/>
    <n v="0"/>
    <n v="-1993439"/>
    <n v="-1993439"/>
  </r>
  <r>
    <n v="1"/>
    <s v="ALOE"/>
    <x v="6"/>
    <s v="累計折舊或減損-自有營運設備"/>
    <x v="63"/>
    <x v="64"/>
    <s v="A2030"/>
    <s v="萬大發電廠"/>
    <n v="0"/>
    <n v="-10139858"/>
    <n v="-10139858"/>
  </r>
  <r>
    <n v="1"/>
    <s v="ALOE"/>
    <x v="6"/>
    <s v="累計折舊或減損-自有營運設備"/>
    <x v="63"/>
    <x v="64"/>
    <s v="A2040"/>
    <s v="大觀發電廠"/>
    <n v="0"/>
    <n v="-37992614"/>
    <n v="-37992614"/>
  </r>
  <r>
    <n v="1"/>
    <s v="ALOE"/>
    <x v="6"/>
    <s v="累計折舊或減損-自有營運設備"/>
    <x v="63"/>
    <x v="64"/>
    <s v="A2050"/>
    <s v="明潭發電廠"/>
    <n v="0"/>
    <n v="-44189751"/>
    <n v="-44189751"/>
  </r>
  <r>
    <n v="1"/>
    <s v="ALOE"/>
    <x v="6"/>
    <s v="累計折舊或減損-自有營運設備"/>
    <x v="63"/>
    <x v="64"/>
    <s v="A2250"/>
    <s v="東部發電廠"/>
    <n v="0"/>
    <n v="-34678740"/>
    <n v="-34678740"/>
  </r>
  <r>
    <n v="1"/>
    <s v="ALOE"/>
    <x v="6"/>
    <s v="累計折舊或減損-自有營運設備"/>
    <x v="63"/>
    <x v="64"/>
    <s v="A2310"/>
    <s v="蘭陽發電廠"/>
    <n v="0"/>
    <n v="-8111761"/>
    <n v="-8111761"/>
  </r>
  <r>
    <n v="1"/>
    <s v="ALOE"/>
    <x v="6"/>
    <s v="累計折舊或減損-自有營運設備"/>
    <x v="63"/>
    <x v="64"/>
    <s v="A2360"/>
    <s v="桂山發電廠"/>
    <n v="0"/>
    <n v="-13504217"/>
    <n v="-13504217"/>
  </r>
  <r>
    <n v="1"/>
    <s v="ALOE"/>
    <x v="6"/>
    <s v="累計折舊或減損-自有營運設備"/>
    <x v="63"/>
    <x v="64"/>
    <s v="A2380"/>
    <s v="石門發電廠"/>
    <n v="0"/>
    <n v="-281972"/>
    <n v="-281972"/>
  </r>
  <r>
    <n v="1"/>
    <s v="ALOE"/>
    <x v="6"/>
    <s v="累計折舊或減損-自有營運設備"/>
    <x v="63"/>
    <x v="64"/>
    <s v="A2390"/>
    <s v="曾文發電廠"/>
    <n v="0"/>
    <n v="-2858332"/>
    <n v="-2858332"/>
  </r>
  <r>
    <n v="1"/>
    <s v="ALOE"/>
    <x v="6"/>
    <s v="累計折舊或減損-自有營運設備"/>
    <x v="63"/>
    <x v="64"/>
    <s v="A2400"/>
    <s v="翡翠分廠"/>
    <n v="0"/>
    <n v="-2406494"/>
    <n v="-2406494"/>
  </r>
  <r>
    <n v="1"/>
    <s v="ALOE"/>
    <x v="6"/>
    <s v="累計折舊或減損-自有營運設備"/>
    <x v="63"/>
    <x v="64"/>
    <s v="A2550"/>
    <s v="大甲溪發電廠"/>
    <n v="0"/>
    <n v="-68256660"/>
    <n v="-68256660"/>
  </r>
  <r>
    <n v="1"/>
    <s v="ALOE"/>
    <x v="6"/>
    <s v="累計折舊或減損-自有營運設備"/>
    <x v="63"/>
    <x v="64"/>
    <s v="A2570"/>
    <s v="卓蘭發電廠"/>
    <n v="0"/>
    <n v="-18783963"/>
    <n v="-18783963"/>
  </r>
  <r>
    <n v="1"/>
    <s v="ALOE"/>
    <x v="6"/>
    <s v="累計折舊或減損-自有營運設備"/>
    <x v="63"/>
    <x v="64"/>
    <s v="A2710"/>
    <s v="高屏發電廠"/>
    <n v="0"/>
    <n v="-16010732"/>
    <n v="-16010732"/>
  </r>
  <r>
    <n v="1"/>
    <s v="ALOE"/>
    <x v="6"/>
    <s v="累計折舊或減損-自有營運設備"/>
    <x v="63"/>
    <x v="64"/>
    <s v="A3200"/>
    <s v="林口發電廠"/>
    <n v="0"/>
    <n v="-44462076"/>
    <n v="-44462076"/>
  </r>
  <r>
    <n v="1"/>
    <s v="ALOE"/>
    <x v="6"/>
    <s v="累計折舊或減損-自有營運設備"/>
    <x v="63"/>
    <x v="64"/>
    <s v="A3300"/>
    <s v="南部發電廠"/>
    <n v="0"/>
    <n v="-18379456"/>
    <n v="-18379456"/>
  </r>
  <r>
    <n v="1"/>
    <s v="ALOE"/>
    <x v="6"/>
    <s v="累計折舊或減損-自有營運設備"/>
    <x v="63"/>
    <x v="64"/>
    <s v="A3400"/>
    <s v="大林發電廠"/>
    <n v="0"/>
    <n v="-47333466"/>
    <n v="-47333466"/>
  </r>
  <r>
    <n v="1"/>
    <s v="ALOE"/>
    <x v="6"/>
    <s v="累計折舊或減損-自有營運設備"/>
    <x v="63"/>
    <x v="64"/>
    <s v="A3410"/>
    <s v="興達發電廠"/>
    <n v="0"/>
    <n v="-50105619"/>
    <n v="-50105619"/>
  </r>
  <r>
    <n v="1"/>
    <s v="ALOE"/>
    <x v="6"/>
    <s v="累計折舊或減損-自有營運設備"/>
    <x v="63"/>
    <x v="64"/>
    <s v="A3500"/>
    <s v="第一核能發電廠"/>
    <n v="0"/>
    <n v="-46242211"/>
    <n v="-46242211"/>
  </r>
  <r>
    <n v="1"/>
    <s v="ALOE"/>
    <x v="6"/>
    <s v="累計折舊或減損-自有營運設備"/>
    <x v="63"/>
    <x v="64"/>
    <s v="A3510"/>
    <s v="第二核能發電廠"/>
    <n v="0"/>
    <n v="-160000266"/>
    <n v="-160000266"/>
  </r>
  <r>
    <n v="1"/>
    <s v="ALOE"/>
    <x v="6"/>
    <s v="累計折舊或減損-自有營運設備"/>
    <x v="63"/>
    <x v="64"/>
    <s v="A3520"/>
    <s v="第三核能發電廠"/>
    <n v="0"/>
    <n v="-155218220"/>
    <n v="-155218220"/>
  </r>
  <r>
    <n v="1"/>
    <s v="ALOE"/>
    <x v="6"/>
    <s v="累計折舊或減損-自有營運設備"/>
    <x v="63"/>
    <x v="64"/>
    <s v="A3600"/>
    <s v="協和發電廠"/>
    <n v="0"/>
    <n v="-55242489"/>
    <n v="-55242489"/>
  </r>
  <r>
    <n v="1"/>
    <s v="ALOE"/>
    <x v="6"/>
    <s v="累計折舊或減損-自有營運設備"/>
    <x v="63"/>
    <x v="64"/>
    <s v="A3700"/>
    <s v="通霄發電廠"/>
    <n v="0"/>
    <n v="-34528675"/>
    <n v="-34528675"/>
  </r>
  <r>
    <n v="1"/>
    <s v="ALOE"/>
    <x v="6"/>
    <s v="累計折舊或減損-自有營運設備"/>
    <x v="63"/>
    <x v="64"/>
    <s v="A3710"/>
    <s v="台中發電廠"/>
    <n v="0"/>
    <n v="-121290281"/>
    <n v="-121290281"/>
  </r>
  <r>
    <n v="1"/>
    <s v="ALOE"/>
    <x v="6"/>
    <s v="累計折舊或減損-自有營運設備"/>
    <x v="63"/>
    <x v="64"/>
    <s v="A3800"/>
    <s v="大潭發電廠"/>
    <n v="0"/>
    <n v="-46009202"/>
    <n v="-46009202"/>
  </r>
  <r>
    <n v="1"/>
    <s v="ALOE"/>
    <x v="6"/>
    <s v="累計折舊或減損-自有營運設備"/>
    <x v="63"/>
    <x v="64"/>
    <s v="A3900"/>
    <s v="尖山發電廠"/>
    <n v="0"/>
    <n v="-19574681"/>
    <n v="-19574681"/>
  </r>
  <r>
    <n v="1"/>
    <s v="ALOE"/>
    <x v="6"/>
    <s v="累計折舊或減損-自有營運設備"/>
    <x v="63"/>
    <x v="64"/>
    <s v="A3910"/>
    <s v="塔山發電廠"/>
    <n v="0"/>
    <n v="-15696494"/>
    <n v="-15696494"/>
  </r>
  <r>
    <n v="1"/>
    <s v="ALOE"/>
    <x v="6"/>
    <s v="累計折舊或減損-自有營運設備"/>
    <x v="63"/>
    <x v="64"/>
    <s v="A4700"/>
    <s v="台北供電區營運處"/>
    <n v="0"/>
    <n v="-127234282"/>
    <n v="-127234282"/>
  </r>
  <r>
    <n v="1"/>
    <s v="ALOE"/>
    <x v="6"/>
    <s v="累計折舊或減損-自有營運設備"/>
    <x v="63"/>
    <x v="64"/>
    <s v="A4750"/>
    <s v="新桃供電區營運處"/>
    <n v="0"/>
    <n v="-153052662"/>
    <n v="-153052662"/>
  </r>
  <r>
    <n v="1"/>
    <s v="ALOE"/>
    <x v="6"/>
    <s v="累計折舊或減損-自有營運設備"/>
    <x v="63"/>
    <x v="64"/>
    <s v="A4800"/>
    <s v="台中供電區營運處"/>
    <n v="0"/>
    <n v="-166286532"/>
    <n v="-166286532"/>
  </r>
  <r>
    <n v="1"/>
    <s v="ALOE"/>
    <x v="6"/>
    <s v="累計折舊或減損-自有營運設備"/>
    <x v="63"/>
    <x v="64"/>
    <s v="A4850"/>
    <s v="嘉南供電區營運處"/>
    <n v="0"/>
    <n v="-79055352"/>
    <n v="-79055352"/>
  </r>
  <r>
    <n v="1"/>
    <s v="ALOE"/>
    <x v="6"/>
    <s v="累計折舊或減損-自有營運設備"/>
    <x v="63"/>
    <x v="64"/>
    <s v="A4900"/>
    <s v="高屏供電區營運處"/>
    <n v="0"/>
    <n v="-253780752"/>
    <n v="-253780752"/>
  </r>
  <r>
    <n v="1"/>
    <s v="ALOE"/>
    <x v="6"/>
    <s v="累計折舊或減損-自有營運設備"/>
    <x v="63"/>
    <x v="64"/>
    <s v="A4950"/>
    <s v="花東供電區營運處"/>
    <n v="0"/>
    <n v="-32013633"/>
    <n v="-32013633"/>
  </r>
  <r>
    <n v="1"/>
    <s v="ALOE"/>
    <x v="6"/>
    <s v="累計折舊或減損-自有營運設備"/>
    <x v="63"/>
    <x v="64"/>
    <s v="A5130"/>
    <s v="訓練所"/>
    <n v="0"/>
    <n v="-194348611"/>
    <n v="-194348611"/>
  </r>
  <r>
    <n v="1"/>
    <s v="ALOE"/>
    <x v="6"/>
    <s v="累計折舊或減損-自有營運設備"/>
    <x v="63"/>
    <x v="64"/>
    <s v="A5250"/>
    <s v="放射試驗室"/>
    <n v="0"/>
    <n v="-18751487"/>
    <n v="-18751487"/>
  </r>
  <r>
    <n v="1"/>
    <s v="ALOE"/>
    <x v="6"/>
    <s v="累計折舊或減損-自有營運設備"/>
    <x v="63"/>
    <x v="64"/>
    <s v="A5300"/>
    <s v="南部資料處理中心"/>
    <n v="0"/>
    <n v="-4802460"/>
    <n v="-4802460"/>
  </r>
  <r>
    <n v="1"/>
    <s v="ALOE"/>
    <x v="6"/>
    <s v="累計折舊或減損-自有營運設備"/>
    <x v="63"/>
    <x v="64"/>
    <s v="A5330"/>
    <s v="電力修護處"/>
    <n v="0"/>
    <n v="-30394879"/>
    <n v="-30394879"/>
  </r>
  <r>
    <n v="1"/>
    <s v="ALOE"/>
    <x v="6"/>
    <s v="累計折舊或減損-自有營運設備"/>
    <x v="63"/>
    <x v="64"/>
    <s v="A5340"/>
    <s v="電力修護處南部分處"/>
    <n v="0"/>
    <n v="-8842039"/>
    <n v="-8842039"/>
  </r>
  <r>
    <n v="1"/>
    <s v="ALOE"/>
    <x v="6"/>
    <s v="累計折舊或減損-自有營運設備"/>
    <x v="63"/>
    <x v="64"/>
    <s v="A5350"/>
    <s v="中部資料處理中心"/>
    <n v="0"/>
    <n v="-6791129"/>
    <n v="-6791129"/>
  </r>
  <r>
    <n v="1"/>
    <s v="ALOE"/>
    <x v="6"/>
    <s v="累計折舊或減損-自有營運設備"/>
    <x v="63"/>
    <x v="64"/>
    <s v="A5420"/>
    <s v="電力修護處中部分處"/>
    <n v="0"/>
    <n v="-22452457"/>
    <n v="-22452457"/>
  </r>
  <r>
    <n v="1"/>
    <s v="ALOE"/>
    <x v="6"/>
    <s v="累計折舊或減損-自有營運設備"/>
    <x v="63"/>
    <x v="64"/>
    <s v="A5450"/>
    <s v="電力通信處"/>
    <n v="0"/>
    <n v="-11708572"/>
    <n v="-11708572"/>
  </r>
  <r>
    <n v="1"/>
    <s v="ALOE"/>
    <x v="6"/>
    <s v="累計折舊或減損-自有營運設備"/>
    <x v="63"/>
    <x v="64"/>
    <s v="A5460"/>
    <s v="綜合研究所"/>
    <n v="0"/>
    <n v="-81584321"/>
    <n v="-81584321"/>
  </r>
  <r>
    <n v="1"/>
    <s v="ALOE"/>
    <x v="6"/>
    <s v="累計折舊或減損-自有營運設備"/>
    <x v="63"/>
    <x v="64"/>
    <s v="A6020"/>
    <s v="綜合施工處"/>
    <n v="0"/>
    <n v="-19528569"/>
    <n v="-19528569"/>
  </r>
  <r>
    <n v="1"/>
    <s v="ALOE"/>
    <x v="6"/>
    <s v="累計折舊或減損-自有營運設備"/>
    <x v="63"/>
    <x v="64"/>
    <s v="A6090"/>
    <s v="水力施工處"/>
    <n v="0"/>
    <n v="-6408971"/>
    <n v="-6408971"/>
  </r>
  <r>
    <n v="1"/>
    <s v="ALOE"/>
    <x v="6"/>
    <s v="累計折舊或減損-自有營運設備"/>
    <x v="63"/>
    <x v="64"/>
    <s v="A6330"/>
    <s v="核能火力發電工程處"/>
    <n v="0"/>
    <n v="-12923479"/>
    <n v="-12923479"/>
  </r>
  <r>
    <n v="1"/>
    <s v="ALOE"/>
    <x v="6"/>
    <s v="累計折舊或減損-自有營運設備"/>
    <x v="63"/>
    <x v="64"/>
    <s v="A6380"/>
    <s v="核能火力發電工程處北部施工處"/>
    <n v="0"/>
    <n v="-14864202"/>
    <n v="-14864202"/>
  </r>
  <r>
    <n v="1"/>
    <s v="ALOE"/>
    <x v="6"/>
    <s v="累計折舊或減損-自有營運設備"/>
    <x v="63"/>
    <x v="64"/>
    <s v="A6530"/>
    <s v="輸變電工程處"/>
    <n v="0"/>
    <n v="-10940343"/>
    <n v="-10940343"/>
  </r>
  <r>
    <n v="1"/>
    <s v="ALOE"/>
    <x v="6"/>
    <s v="累計折舊或減損-自有營運設備"/>
    <x v="63"/>
    <x v="64"/>
    <s v="A6540"/>
    <s v="輸變電工程處北區施工處"/>
    <n v="0"/>
    <n v="-14532787"/>
    <n v="-14532787"/>
  </r>
  <r>
    <n v="1"/>
    <s v="ALOE"/>
    <x v="6"/>
    <s v="累計折舊或減損-自有營運設備"/>
    <x v="63"/>
    <x v="64"/>
    <s v="A6550"/>
    <s v="輸變電工程處中區施工處"/>
    <n v="0"/>
    <n v="-14008941"/>
    <n v="-14008941"/>
  </r>
  <r>
    <n v="1"/>
    <s v="ALOE"/>
    <x v="6"/>
    <s v="累計折舊或減損-自有營運設備"/>
    <x v="63"/>
    <x v="64"/>
    <s v="A6560"/>
    <s v="輸變電工程處南區施工處"/>
    <n v="0"/>
    <n v="-261001790"/>
    <n v="-261001790"/>
  </r>
  <r>
    <n v="1"/>
    <s v="ALOE"/>
    <x v="6"/>
    <s v="累計折舊或減損-自有營運設備"/>
    <x v="63"/>
    <x v="64"/>
    <s v="A6720"/>
    <s v="核能火力發電工程處龍門施工處"/>
    <n v="0"/>
    <n v="-28558138"/>
    <n v="-28558138"/>
  </r>
  <r>
    <n v="1"/>
    <s v="ALOE"/>
    <x v="6"/>
    <s v="累計折舊或減損-自有營運設備"/>
    <x v="63"/>
    <x v="64"/>
    <s v="A6750"/>
    <s v="核能火力發電工程處南部施工處"/>
    <n v="0"/>
    <n v="-16104592"/>
    <n v="-16104592"/>
  </r>
  <r>
    <n v="1"/>
    <s v="ALOE"/>
    <x v="6"/>
    <s v="累計折舊或減損-自有營運設備"/>
    <x v="63"/>
    <x v="64"/>
    <s v="A6760"/>
    <s v="核能火力發電工程處中部施工處"/>
    <n v="0"/>
    <n v="-27046901"/>
    <n v="-27046901"/>
  </r>
  <r>
    <n v="1"/>
    <s v="ALOE"/>
    <x v="6"/>
    <s v="累計折舊或減損-自有營運設備"/>
    <x v="63"/>
    <x v="64"/>
    <s v="A6780"/>
    <s v="核能火力發電工程處協和施工處"/>
    <n v="0"/>
    <n v="-3553134"/>
    <n v="-3553134"/>
  </r>
  <r>
    <n v="1"/>
    <s v="ALOE"/>
    <x v="6"/>
    <s v="累計折舊或減損-自有營運設備"/>
    <x v="63"/>
    <x v="64"/>
    <s v="A6900"/>
    <s v="台中煤倉工務所"/>
    <n v="0"/>
    <n v="-6461099"/>
    <n v="-6461099"/>
  </r>
  <r>
    <n v="1"/>
    <s v="ALOE"/>
    <x v="6"/>
    <s v="累計折舊或減損-自有營運設備"/>
    <x v="63"/>
    <x v="64"/>
    <s v="A6930"/>
    <s v="再生能源處"/>
    <n v="0"/>
    <n v="-16039938"/>
    <n v="-16039938"/>
  </r>
  <r>
    <n v="1"/>
    <s v="ALOE"/>
    <x v="6"/>
    <s v="累計折舊或減損-自有營運設備"/>
    <x v="63"/>
    <x v="64"/>
    <s v="A9030"/>
    <s v="除役及選址溝通中心"/>
    <n v="0"/>
    <n v="-512609"/>
    <n v="-512609"/>
  </r>
  <r>
    <n v="1"/>
    <s v="ALOE"/>
    <x v="7"/>
    <s v="累計攤銷-核燃料"/>
    <x v="64"/>
    <x v="65"/>
    <s v="A3510"/>
    <s v="第二核能發電廠"/>
    <n v="0"/>
    <n v="-11379772334"/>
    <n v="-11379772334"/>
  </r>
  <r>
    <n v="1"/>
    <s v="ALOE"/>
    <x v="7"/>
    <s v="累計攤銷-核燃料"/>
    <x v="64"/>
    <x v="65"/>
    <s v="A3520"/>
    <s v="第三核能發電廠"/>
    <n v="0"/>
    <n v="-12773016979"/>
    <n v="-12773016979"/>
  </r>
  <r>
    <n v="1"/>
    <s v="ALOE"/>
    <x v="7"/>
    <s v="累計攤銷-核燃料"/>
    <x v="65"/>
    <x v="66"/>
    <s v="A3510"/>
    <s v="第二核能發電廠"/>
    <n v="0"/>
    <n v="-3533384"/>
    <n v="-3533384"/>
  </r>
  <r>
    <n v="1"/>
    <s v="ALOE"/>
    <x v="7"/>
    <s v="累計攤銷-核燃料"/>
    <x v="65"/>
    <x v="66"/>
    <s v="A3520"/>
    <s v="第三核能發電廠"/>
    <n v="0"/>
    <n v="-105948120"/>
    <n v="-105948120"/>
  </r>
  <r>
    <n v="1"/>
    <s v="ALOE"/>
    <x v="8"/>
    <s v="累計折舊或減損-租賃資產"/>
    <x v="66"/>
    <x v="67"/>
    <s v="A0560"/>
    <s v="核能發電處"/>
    <n v="0"/>
    <n v="-579454"/>
    <n v="-579454"/>
  </r>
  <r>
    <n v="1"/>
    <s v="ALOE"/>
    <x v="8"/>
    <s v="累計折舊或減損-租賃資產"/>
    <x v="66"/>
    <x v="67"/>
    <s v="A0770"/>
    <s v="配電處"/>
    <n v="0"/>
    <n v="-417242"/>
    <n v="-417242"/>
  </r>
  <r>
    <n v="1"/>
    <s v="ALOE"/>
    <x v="8"/>
    <s v="累計折舊或減損-租賃資產"/>
    <x v="66"/>
    <x v="67"/>
    <s v="A1010"/>
    <s v="基隆區營業處"/>
    <n v="0"/>
    <n v="-1142442"/>
    <n v="-1142442"/>
  </r>
  <r>
    <n v="1"/>
    <s v="ALOE"/>
    <x v="8"/>
    <s v="累計折舊或減損-租賃資產"/>
    <x v="66"/>
    <x v="67"/>
    <s v="A102D"/>
    <s v="台北市區營業處-配電"/>
    <n v="0"/>
    <n v="-18798"/>
    <n v="-18798"/>
  </r>
  <r>
    <n v="1"/>
    <s v="ALOE"/>
    <x v="8"/>
    <s v="累計折舊或減損-租賃資產"/>
    <x v="66"/>
    <x v="67"/>
    <s v="A1030"/>
    <s v="桃園區營業處"/>
    <n v="0"/>
    <n v="-3279681"/>
    <n v="-3279681"/>
  </r>
  <r>
    <n v="1"/>
    <s v="ALOE"/>
    <x v="8"/>
    <s v="累計折舊或減損-租賃資產"/>
    <x v="66"/>
    <x v="67"/>
    <s v="A1040"/>
    <s v="新竹區營業處"/>
    <n v="0"/>
    <n v="-3060414"/>
    <n v="-3060414"/>
  </r>
  <r>
    <n v="1"/>
    <s v="ALOE"/>
    <x v="8"/>
    <s v="累計折舊或減損-租賃資產"/>
    <x v="66"/>
    <x v="67"/>
    <s v="A104D"/>
    <s v="新竹區營業處-配電"/>
    <n v="0"/>
    <n v="-8930386"/>
    <n v="-8930386"/>
  </r>
  <r>
    <n v="1"/>
    <s v="ALOE"/>
    <x v="8"/>
    <s v="累計折舊或減損-租賃資產"/>
    <x v="66"/>
    <x v="67"/>
    <s v="A105D"/>
    <s v="台中區營業處-配電"/>
    <n v="0"/>
    <n v="-14617723"/>
    <n v="-14617723"/>
  </r>
  <r>
    <n v="1"/>
    <s v="ALOE"/>
    <x v="8"/>
    <s v="累計折舊或減損-租賃資產"/>
    <x v="66"/>
    <x v="67"/>
    <s v="A105S"/>
    <s v="台中區營業處-售電"/>
    <n v="0"/>
    <n v="-2365539"/>
    <n v="-2365539"/>
  </r>
  <r>
    <n v="1"/>
    <s v="ALOE"/>
    <x v="8"/>
    <s v="累計折舊或減損-租賃資產"/>
    <x v="66"/>
    <x v="67"/>
    <s v="A106D"/>
    <s v="彰化區營業處-配電"/>
    <n v="0"/>
    <n v="-3144045"/>
    <n v="-3144045"/>
  </r>
  <r>
    <n v="1"/>
    <s v="ALOE"/>
    <x v="8"/>
    <s v="累計折舊或減損-租賃資產"/>
    <x v="66"/>
    <x v="67"/>
    <s v="A106S"/>
    <s v="彰化區營業處-售電"/>
    <n v="0"/>
    <n v="-3996919"/>
    <n v="-3996919"/>
  </r>
  <r>
    <n v="1"/>
    <s v="ALOE"/>
    <x v="8"/>
    <s v="累計折舊或減損-租賃資產"/>
    <x v="66"/>
    <x v="67"/>
    <s v="A1070"/>
    <s v="嘉義區營業處"/>
    <n v="0"/>
    <n v="-9711043"/>
    <n v="-9711043"/>
  </r>
  <r>
    <n v="1"/>
    <s v="ALOE"/>
    <x v="8"/>
    <s v="累計折舊或減損-租賃資產"/>
    <x v="66"/>
    <x v="67"/>
    <s v="A107D"/>
    <s v="嘉義區營業處-配電"/>
    <n v="0"/>
    <n v="-18758139"/>
    <n v="-18758139"/>
  </r>
  <r>
    <n v="1"/>
    <s v="ALOE"/>
    <x v="8"/>
    <s v="累計折舊或減損-租賃資產"/>
    <x v="66"/>
    <x v="67"/>
    <s v="A1090"/>
    <s v="高雄區營業處"/>
    <n v="0"/>
    <n v="-184000"/>
    <n v="-184000"/>
  </r>
  <r>
    <n v="1"/>
    <s v="ALOE"/>
    <x v="8"/>
    <s v="累計折舊或減損-租賃資產"/>
    <x v="66"/>
    <x v="67"/>
    <s v="A109D"/>
    <s v="高雄區營業處-配電"/>
    <n v="0"/>
    <n v="-11468738"/>
    <n v="-11468738"/>
  </r>
  <r>
    <n v="1"/>
    <s v="ALOE"/>
    <x v="8"/>
    <s v="累計折舊或減損-租賃資產"/>
    <x v="66"/>
    <x v="67"/>
    <s v="A1100"/>
    <s v="屏東區營業處"/>
    <n v="0"/>
    <n v="-703800"/>
    <n v="-703800"/>
  </r>
  <r>
    <n v="1"/>
    <s v="ALOE"/>
    <x v="8"/>
    <s v="累計折舊或減損-租賃資產"/>
    <x v="66"/>
    <x v="67"/>
    <s v="A110S"/>
    <s v="屏東區營業處-售電"/>
    <n v="0"/>
    <n v="-8993"/>
    <n v="-8993"/>
  </r>
  <r>
    <n v="1"/>
    <s v="ALOE"/>
    <x v="8"/>
    <s v="累計折舊或減損-租賃資產"/>
    <x v="66"/>
    <x v="67"/>
    <s v="A111A"/>
    <s v="台東區營業處-發電"/>
    <n v="0"/>
    <n v="-170663"/>
    <n v="-170663"/>
  </r>
  <r>
    <n v="1"/>
    <s v="ALOE"/>
    <x v="8"/>
    <s v="累計折舊或減損-租賃資產"/>
    <x v="66"/>
    <x v="67"/>
    <s v="A1120"/>
    <s v="花蓮區營業處"/>
    <n v="0"/>
    <n v="-602452"/>
    <n v="-602452"/>
  </r>
  <r>
    <n v="1"/>
    <s v="ALOE"/>
    <x v="8"/>
    <s v="累計折舊或減損-租賃資產"/>
    <x v="66"/>
    <x v="67"/>
    <s v="A1130"/>
    <s v="宜蘭區營業處"/>
    <n v="0"/>
    <n v="-111643"/>
    <n v="-111643"/>
  </r>
  <r>
    <n v="1"/>
    <s v="ALOE"/>
    <x v="8"/>
    <s v="累計折舊或減損-租賃資產"/>
    <x v="66"/>
    <x v="67"/>
    <s v="A113D"/>
    <s v="宜蘭區營業處-配電"/>
    <n v="0"/>
    <n v="-30030"/>
    <n v="-30030"/>
  </r>
  <r>
    <n v="1"/>
    <s v="ALOE"/>
    <x v="8"/>
    <s v="累計折舊或減損-租賃資產"/>
    <x v="66"/>
    <x v="67"/>
    <s v="A1140"/>
    <s v="澎湖區營業處"/>
    <n v="0"/>
    <n v="-3460"/>
    <n v="-3460"/>
  </r>
  <r>
    <n v="1"/>
    <s v="ALOE"/>
    <x v="8"/>
    <s v="累計折舊或減損-租賃資產"/>
    <x v="66"/>
    <x v="67"/>
    <s v="A116D"/>
    <s v="台北北區營業處-配電"/>
    <n v="0"/>
    <n v="-2941502"/>
    <n v="-2941502"/>
  </r>
  <r>
    <n v="1"/>
    <s v="ALOE"/>
    <x v="8"/>
    <s v="累計折舊或減損-租賃資產"/>
    <x v="66"/>
    <x v="67"/>
    <s v="A1180"/>
    <s v="南投區營業處"/>
    <n v="0"/>
    <n v="-79107"/>
    <n v="-79107"/>
  </r>
  <r>
    <n v="1"/>
    <s v="ALOE"/>
    <x v="8"/>
    <s v="累計折舊或減損-租賃資產"/>
    <x v="66"/>
    <x v="67"/>
    <s v="A118D"/>
    <s v="南投區營業處-配電"/>
    <n v="0"/>
    <n v="-279173"/>
    <n v="-279173"/>
  </r>
  <r>
    <n v="1"/>
    <s v="ALOE"/>
    <x v="8"/>
    <s v="累計折舊或減損-租賃資產"/>
    <x v="66"/>
    <x v="67"/>
    <s v="A1190"/>
    <s v="鳳山區營業處"/>
    <n v="0"/>
    <n v="-52326"/>
    <n v="-52326"/>
  </r>
  <r>
    <n v="1"/>
    <s v="ALOE"/>
    <x v="8"/>
    <s v="累計折舊或減損-租賃資產"/>
    <x v="66"/>
    <x v="67"/>
    <s v="A1200"/>
    <s v="雲林區營業處"/>
    <n v="0"/>
    <n v="-1432922"/>
    <n v="-1432922"/>
  </r>
  <r>
    <n v="1"/>
    <s v="ALOE"/>
    <x v="8"/>
    <s v="累計折舊或減損-租賃資產"/>
    <x v="66"/>
    <x v="67"/>
    <s v="A1220"/>
    <s v="苗栗區營業處"/>
    <n v="0"/>
    <n v="-623492"/>
    <n v="-623492"/>
  </r>
  <r>
    <n v="1"/>
    <s v="ALOE"/>
    <x v="8"/>
    <s v="累計折舊或減損-租賃資產"/>
    <x v="66"/>
    <x v="67"/>
    <s v="A1230"/>
    <s v="金門區營業處"/>
    <n v="0"/>
    <n v="-924284"/>
    <n v="-924284"/>
  </r>
  <r>
    <n v="1"/>
    <s v="ALOE"/>
    <x v="8"/>
    <s v="累計折舊或減損-租賃資產"/>
    <x v="66"/>
    <x v="67"/>
    <s v="A1240"/>
    <s v="馬祖區營業處"/>
    <n v="0"/>
    <n v="-472026"/>
    <n v="-472026"/>
  </r>
  <r>
    <n v="1"/>
    <s v="ALOE"/>
    <x v="8"/>
    <s v="累計折舊或減損-租賃資產"/>
    <x v="66"/>
    <x v="67"/>
    <s v="A124A"/>
    <s v="馬祖區營業處-發電"/>
    <n v="0"/>
    <n v="-833627"/>
    <n v="-833627"/>
  </r>
  <r>
    <n v="1"/>
    <s v="ALOE"/>
    <x v="8"/>
    <s v="累計折舊或減損-租賃資產"/>
    <x v="66"/>
    <x v="67"/>
    <s v="A2030"/>
    <s v="萬大發電廠"/>
    <n v="0"/>
    <n v="-2834893"/>
    <n v="-2834893"/>
  </r>
  <r>
    <n v="1"/>
    <s v="ALOE"/>
    <x v="8"/>
    <s v="累計折舊或減損-租賃資產"/>
    <x v="66"/>
    <x v="67"/>
    <s v="A2040"/>
    <s v="大觀發電廠"/>
    <n v="0"/>
    <n v="-1937848"/>
    <n v="-1937848"/>
  </r>
  <r>
    <n v="1"/>
    <s v="ALOE"/>
    <x v="8"/>
    <s v="累計折舊或減損-租賃資產"/>
    <x v="66"/>
    <x v="67"/>
    <s v="A2050"/>
    <s v="明潭發電廠"/>
    <n v="0"/>
    <n v="-2001759"/>
    <n v="-2001759"/>
  </r>
  <r>
    <n v="1"/>
    <s v="ALOE"/>
    <x v="8"/>
    <s v="累計折舊或減損-租賃資產"/>
    <x v="66"/>
    <x v="67"/>
    <s v="A2250"/>
    <s v="東部發電廠"/>
    <n v="0"/>
    <n v="-7064627"/>
    <n v="-7064627"/>
  </r>
  <r>
    <n v="1"/>
    <s v="ALOE"/>
    <x v="8"/>
    <s v="累計折舊或減損-租賃資產"/>
    <x v="66"/>
    <x v="67"/>
    <s v="A2310"/>
    <s v="蘭陽發電廠"/>
    <n v="0"/>
    <n v="-310686"/>
    <n v="-310686"/>
  </r>
  <r>
    <n v="1"/>
    <s v="ALOE"/>
    <x v="8"/>
    <s v="累計折舊或減損-租賃資產"/>
    <x v="66"/>
    <x v="67"/>
    <s v="A2360"/>
    <s v="桂山發電廠"/>
    <n v="0"/>
    <n v="-2854499"/>
    <n v="-2854499"/>
  </r>
  <r>
    <n v="1"/>
    <s v="ALOE"/>
    <x v="8"/>
    <s v="累計折舊或減損-租賃資產"/>
    <x v="66"/>
    <x v="67"/>
    <s v="A2550"/>
    <s v="大甲溪發電廠"/>
    <n v="0"/>
    <n v="-3143060"/>
    <n v="-3143060"/>
  </r>
  <r>
    <n v="1"/>
    <s v="ALOE"/>
    <x v="8"/>
    <s v="累計折舊或減損-租賃資產"/>
    <x v="66"/>
    <x v="67"/>
    <s v="A2570"/>
    <s v="卓蘭發電廠"/>
    <n v="0"/>
    <n v="-1231099"/>
    <n v="-1231099"/>
  </r>
  <r>
    <n v="1"/>
    <s v="ALOE"/>
    <x v="8"/>
    <s v="累計折舊或減損-租賃資產"/>
    <x v="66"/>
    <x v="67"/>
    <s v="A3200"/>
    <s v="林口發電廠"/>
    <n v="0"/>
    <n v="-183960747"/>
    <n v="-183960747"/>
  </r>
  <r>
    <n v="1"/>
    <s v="ALOE"/>
    <x v="8"/>
    <s v="累計折舊或減損-租賃資產"/>
    <x v="66"/>
    <x v="67"/>
    <s v="A3300"/>
    <s v="南部發電廠"/>
    <n v="0"/>
    <n v="-3674220"/>
    <n v="-3674220"/>
  </r>
  <r>
    <n v="1"/>
    <s v="ALOE"/>
    <x v="8"/>
    <s v="累計折舊或減損-租賃資產"/>
    <x v="66"/>
    <x v="67"/>
    <s v="A3400"/>
    <s v="大林發電廠"/>
    <n v="0"/>
    <n v="-317745823"/>
    <n v="-317745823"/>
  </r>
  <r>
    <n v="1"/>
    <s v="ALOE"/>
    <x v="8"/>
    <s v="累計折舊或減損-租賃資產"/>
    <x v="66"/>
    <x v="67"/>
    <s v="A3410"/>
    <s v="興達發電廠"/>
    <n v="0"/>
    <n v="-69746713"/>
    <n v="-69746713"/>
  </r>
  <r>
    <n v="1"/>
    <s v="ALOE"/>
    <x v="8"/>
    <s v="累計折舊或減損-租賃資產"/>
    <x v="66"/>
    <x v="67"/>
    <s v="A3500"/>
    <s v="第一核能發電廠"/>
    <n v="0"/>
    <n v="-1428691"/>
    <n v="-1428691"/>
  </r>
  <r>
    <n v="1"/>
    <s v="ALOE"/>
    <x v="8"/>
    <s v="累計折舊或減損-租賃資產"/>
    <x v="66"/>
    <x v="67"/>
    <s v="A3510"/>
    <s v="第二核能發電廠"/>
    <n v="0"/>
    <n v="-72916143"/>
    <n v="-72916143"/>
  </r>
  <r>
    <n v="1"/>
    <s v="ALOE"/>
    <x v="8"/>
    <s v="累計折舊或減損-租賃資產"/>
    <x v="66"/>
    <x v="67"/>
    <s v="A3520"/>
    <s v="第三核能發電廠"/>
    <n v="0"/>
    <n v="-5240762"/>
    <n v="-5240762"/>
  </r>
  <r>
    <n v="1"/>
    <s v="ALOE"/>
    <x v="8"/>
    <s v="累計折舊或減損-租賃資產"/>
    <x v="66"/>
    <x v="67"/>
    <s v="A3600"/>
    <s v="協和發電廠"/>
    <n v="0"/>
    <n v="-6212432"/>
    <n v="-6212432"/>
  </r>
  <r>
    <n v="1"/>
    <s v="ALOE"/>
    <x v="8"/>
    <s v="累計折舊或減損-租賃資產"/>
    <x v="66"/>
    <x v="67"/>
    <s v="A3700"/>
    <s v="通霄發電廠"/>
    <n v="0"/>
    <n v="-7883332"/>
    <n v="-7883332"/>
  </r>
  <r>
    <n v="1"/>
    <s v="ALOE"/>
    <x v="8"/>
    <s v="累計折舊或減損-租賃資產"/>
    <x v="66"/>
    <x v="67"/>
    <s v="A3710"/>
    <s v="台中發電廠"/>
    <n v="0"/>
    <n v="-2679200846"/>
    <n v="-2679200846"/>
  </r>
  <r>
    <n v="1"/>
    <s v="ALOE"/>
    <x v="8"/>
    <s v="累計折舊或減損-租賃資產"/>
    <x v="66"/>
    <x v="67"/>
    <s v="A3800"/>
    <s v="大潭發電廠"/>
    <n v="0"/>
    <n v="-12375093"/>
    <n v="-12375093"/>
  </r>
  <r>
    <n v="1"/>
    <s v="ALOE"/>
    <x v="8"/>
    <s v="累計折舊或減損-租賃資產"/>
    <x v="66"/>
    <x v="67"/>
    <s v="A3900"/>
    <s v="尖山發電廠"/>
    <n v="0"/>
    <n v="-80519013"/>
    <n v="-80519013"/>
  </r>
  <r>
    <n v="1"/>
    <s v="ALOE"/>
    <x v="8"/>
    <s v="累計折舊或減損-租賃資產"/>
    <x v="66"/>
    <x v="67"/>
    <s v="A3910"/>
    <s v="塔山發電廠"/>
    <n v="0"/>
    <n v="-18326710"/>
    <n v="-18326710"/>
  </r>
  <r>
    <n v="1"/>
    <s v="ALOE"/>
    <x v="8"/>
    <s v="累計折舊或減損-租賃資產"/>
    <x v="66"/>
    <x v="67"/>
    <s v="A4700"/>
    <s v="台北供電區營運處"/>
    <n v="0"/>
    <n v="-567711813"/>
    <n v="-567711813"/>
  </r>
  <r>
    <n v="1"/>
    <s v="ALOE"/>
    <x v="8"/>
    <s v="累計折舊或減損-租賃資產"/>
    <x v="66"/>
    <x v="67"/>
    <s v="A4750"/>
    <s v="新桃供電區營運處"/>
    <n v="0"/>
    <n v="-373442857"/>
    <n v="-373442857"/>
  </r>
  <r>
    <n v="1"/>
    <s v="ALOE"/>
    <x v="8"/>
    <s v="累計折舊或減損-租賃資產"/>
    <x v="66"/>
    <x v="67"/>
    <s v="A4800"/>
    <s v="台中供電區營運處"/>
    <n v="0"/>
    <n v="-225884605"/>
    <n v="-225884605"/>
  </r>
  <r>
    <n v="1"/>
    <s v="ALOE"/>
    <x v="8"/>
    <s v="累計折舊或減損-租賃資產"/>
    <x v="66"/>
    <x v="67"/>
    <s v="A4850"/>
    <s v="嘉南供電區營運處"/>
    <n v="0"/>
    <n v="-195038043"/>
    <n v="-195038043"/>
  </r>
  <r>
    <n v="1"/>
    <s v="ALOE"/>
    <x v="8"/>
    <s v="累計折舊或減損-租賃資產"/>
    <x v="66"/>
    <x v="67"/>
    <s v="A4900"/>
    <s v="高屏供電區營運處"/>
    <n v="0"/>
    <n v="-123721007"/>
    <n v="-123721007"/>
  </r>
  <r>
    <n v="1"/>
    <s v="ALOE"/>
    <x v="8"/>
    <s v="累計折舊或減損-租賃資產"/>
    <x v="66"/>
    <x v="67"/>
    <s v="A4950"/>
    <s v="花東供電區營運處"/>
    <n v="0"/>
    <n v="-16809126"/>
    <n v="-16809126"/>
  </r>
  <r>
    <n v="1"/>
    <s v="ALOE"/>
    <x v="8"/>
    <s v="累計折舊或減損-租賃資產"/>
    <x v="66"/>
    <x v="67"/>
    <s v="A5130"/>
    <s v="訓練所"/>
    <n v="0"/>
    <n v="-207604"/>
    <n v="-207604"/>
  </r>
  <r>
    <n v="1"/>
    <s v="ALOE"/>
    <x v="8"/>
    <s v="累計折舊或減損-租賃資產"/>
    <x v="66"/>
    <x v="67"/>
    <s v="A5450"/>
    <s v="電力通信處"/>
    <n v="0"/>
    <n v="-105839"/>
    <n v="-105839"/>
  </r>
  <r>
    <n v="1"/>
    <s v="ALOE"/>
    <x v="8"/>
    <s v="累計折舊或減損-租賃資產"/>
    <x v="66"/>
    <x v="67"/>
    <s v="A6020"/>
    <s v="綜合施工處"/>
    <n v="0"/>
    <n v="-8605814"/>
    <n v="-8605814"/>
  </r>
  <r>
    <n v="1"/>
    <s v="ALOE"/>
    <x v="8"/>
    <s v="累計折舊或減損-租賃資產"/>
    <x v="66"/>
    <x v="67"/>
    <s v="A6090"/>
    <s v="水力施工處"/>
    <n v="0"/>
    <n v="-2623138"/>
    <n v="-2623138"/>
  </r>
  <r>
    <n v="1"/>
    <s v="ALOE"/>
    <x v="8"/>
    <s v="累計折舊或減損-租賃資產"/>
    <x v="66"/>
    <x v="67"/>
    <s v="A6380"/>
    <s v="核能火力發電工程處北部施工處"/>
    <n v="0"/>
    <n v="-47317348"/>
    <n v="-47317348"/>
  </r>
  <r>
    <n v="1"/>
    <s v="ALOE"/>
    <x v="8"/>
    <s v="累計折舊或減損-租賃資產"/>
    <x v="66"/>
    <x v="67"/>
    <s v="A6530"/>
    <s v="輸變電工程處"/>
    <n v="0"/>
    <n v="-1010169"/>
    <n v="-1010169"/>
  </r>
  <r>
    <n v="1"/>
    <s v="ALOE"/>
    <x v="8"/>
    <s v="累計折舊或減損-租賃資產"/>
    <x v="66"/>
    <x v="67"/>
    <s v="A6540"/>
    <s v="輸變電工程處北區施工處"/>
    <n v="0"/>
    <n v="-27776886"/>
    <n v="-27776886"/>
  </r>
  <r>
    <n v="1"/>
    <s v="ALOE"/>
    <x v="8"/>
    <s v="累計折舊或減損-租賃資產"/>
    <x v="66"/>
    <x v="67"/>
    <s v="A6550"/>
    <s v="輸變電工程處中區施工處"/>
    <n v="0"/>
    <n v="-9778855"/>
    <n v="-9778855"/>
  </r>
  <r>
    <n v="1"/>
    <s v="ALOE"/>
    <x v="8"/>
    <s v="累計折舊或減損-租賃資產"/>
    <x v="66"/>
    <x v="67"/>
    <s v="A6560"/>
    <s v="輸變電工程處南區施工處"/>
    <n v="0"/>
    <n v="-24922377"/>
    <n v="-24922377"/>
  </r>
  <r>
    <n v="1"/>
    <s v="ALOE"/>
    <x v="8"/>
    <s v="累計折舊或減損-租賃資產"/>
    <x v="66"/>
    <x v="67"/>
    <s v="A6720"/>
    <s v="核能火力發電工程處龍門施工處"/>
    <n v="0"/>
    <n v="-4001017"/>
    <n v="-4001017"/>
  </r>
  <r>
    <n v="1"/>
    <s v="ALOE"/>
    <x v="8"/>
    <s v="累計折舊或減損-租賃資產"/>
    <x v="66"/>
    <x v="67"/>
    <s v="A6760"/>
    <s v="核能火力發電工程處中部施工處"/>
    <n v="0"/>
    <n v="-348121337"/>
    <n v="-348121337"/>
  </r>
  <r>
    <n v="1"/>
    <s v="ALOE"/>
    <x v="8"/>
    <s v="累計折舊或減損-租賃資產"/>
    <x v="66"/>
    <x v="67"/>
    <s v="A6780"/>
    <s v="核能火力發電工程處協和施工處"/>
    <n v="0"/>
    <n v="-25198213"/>
    <n v="-25198213"/>
  </r>
  <r>
    <n v="1"/>
    <s v="ALOE"/>
    <x v="8"/>
    <s v="累計折舊或減損-租賃資產"/>
    <x v="66"/>
    <x v="67"/>
    <s v="A6900"/>
    <s v="台中煤倉工務所"/>
    <n v="0"/>
    <n v="-6666054"/>
    <n v="-6666054"/>
  </r>
  <r>
    <n v="1"/>
    <s v="ALOE"/>
    <x v="8"/>
    <s v="累計折舊或減損-租賃資產"/>
    <x v="66"/>
    <x v="67"/>
    <s v="A6930"/>
    <s v="再生能源處"/>
    <n v="0"/>
    <n v="-231787326"/>
    <n v="-231787326"/>
  </r>
  <r>
    <n v="1"/>
    <s v="ALOE"/>
    <x v="8"/>
    <s v="累計折舊或減損-租賃資產"/>
    <x v="66"/>
    <x v="67"/>
    <s v="A693N"/>
    <s v="再生能源處-其他事業"/>
    <n v="0"/>
    <n v="-382517818"/>
    <n v="-382517818"/>
  </r>
  <r>
    <n v="1"/>
    <s v="ALOE"/>
    <x v="9"/>
    <s v="累計折舊或減損-租賃權益改良"/>
    <x v="67"/>
    <x v="68"/>
    <s v="A3200"/>
    <s v="林口發電廠"/>
    <n v="0"/>
    <n v="-587193713"/>
    <n v="-587193713"/>
  </r>
  <r>
    <n v="1"/>
    <s v="ALOE"/>
    <x v="9"/>
    <s v="累計折舊或減損-租賃權益改良"/>
    <x v="67"/>
    <x v="68"/>
    <s v="A3400"/>
    <s v="大林發電廠"/>
    <n v="0"/>
    <n v="-395950684"/>
    <n v="-395950684"/>
  </r>
  <r>
    <n v="1"/>
    <s v="ALOE"/>
    <x v="9"/>
    <s v="累計折舊或減損-租賃權益改良"/>
    <x v="67"/>
    <x v="68"/>
    <s v="A693N"/>
    <s v="再生能源處-其他事業"/>
    <n v="0"/>
    <n v="-1574617"/>
    <n v="-1574617"/>
  </r>
  <r>
    <n v="1"/>
    <s v="ALOE"/>
    <x v="10"/>
    <s v="累計折舊或減損-出租、出借及閒置設備"/>
    <x v="68"/>
    <x v="69"/>
    <s v="A0630"/>
    <s v="新事業開發室"/>
    <n v="0"/>
    <n v="-7153840"/>
    <n v="-7153840"/>
  </r>
  <r>
    <n v="1"/>
    <s v="ALOE"/>
    <x v="10"/>
    <s v="累計折舊或減損-出租、出借及閒置設備"/>
    <x v="68"/>
    <x v="69"/>
    <s v="A1010"/>
    <s v="基隆區營業處"/>
    <n v="0"/>
    <n v="-3182816"/>
    <n v="-3182816"/>
  </r>
  <r>
    <n v="1"/>
    <s v="ALOE"/>
    <x v="10"/>
    <s v="累計折舊或減損-出租、出借及閒置設備"/>
    <x v="68"/>
    <x v="69"/>
    <s v="A2550"/>
    <s v="大甲溪發電廠"/>
    <n v="0"/>
    <n v="-4121718"/>
    <n v="-4121718"/>
  </r>
  <r>
    <n v="1"/>
    <s v="ALOE"/>
    <x v="10"/>
    <s v="累計折舊或減損-出租、出借及閒置設備"/>
    <x v="68"/>
    <x v="69"/>
    <s v="A3400"/>
    <s v="大林發電廠"/>
    <n v="0"/>
    <n v="-210473"/>
    <n v="-210473"/>
  </r>
  <r>
    <n v="1"/>
    <s v="ALOE"/>
    <x v="10"/>
    <s v="累計折舊或減損-出租、出借及閒置設備"/>
    <x v="68"/>
    <x v="69"/>
    <s v="A3600"/>
    <s v="協和發電廠"/>
    <n v="0"/>
    <n v="-480696"/>
    <n v="-480696"/>
  </r>
  <r>
    <n v="1"/>
    <s v="ALOE"/>
    <x v="10"/>
    <s v="累計折舊或減損-出租、出借及閒置設備"/>
    <x v="68"/>
    <x v="69"/>
    <s v="A4750"/>
    <s v="新桃供電區營運處"/>
    <n v="0"/>
    <n v="-2310235"/>
    <n v="-2310235"/>
  </r>
  <r>
    <n v="1"/>
    <s v="ALOE"/>
    <x v="10"/>
    <s v="累計折舊或減損-出租、出借及閒置設備"/>
    <x v="68"/>
    <x v="69"/>
    <s v="A4800"/>
    <s v="台中供電區營運處"/>
    <n v="0"/>
    <n v="-1599570"/>
    <n v="-1599570"/>
  </r>
  <r>
    <n v="1"/>
    <s v="ALOE"/>
    <x v="10"/>
    <s v="累計折舊或減損-出租、出借及閒置設備"/>
    <x v="68"/>
    <x v="69"/>
    <s v="A5130"/>
    <s v="訓練所"/>
    <n v="0"/>
    <n v="-2429928"/>
    <n v="-2429928"/>
  </r>
  <r>
    <n v="1"/>
    <s v="ALOE"/>
    <x v="10"/>
    <s v="累計折舊或減損-出租、出借及閒置設備"/>
    <x v="68"/>
    <x v="69"/>
    <s v="A5460"/>
    <s v="綜合研究所"/>
    <n v="0"/>
    <n v="-1443737"/>
    <n v="-1443737"/>
  </r>
  <r>
    <n v="1"/>
    <s v="ALOE"/>
    <x v="10"/>
    <s v="累計折舊或減損-出租、出借及閒置設備"/>
    <x v="69"/>
    <x v="70"/>
    <s v="A3400"/>
    <s v="大林發電廠"/>
    <n v="0"/>
    <n v="-362873366"/>
    <n v="-362873366"/>
  </r>
  <r>
    <n v="1"/>
    <s v="ALOE"/>
    <x v="10"/>
    <s v="累計折舊或減損-出租、出借及閒置設備"/>
    <x v="70"/>
    <x v="71"/>
    <s v="A4750"/>
    <s v="新桃供電區營運處"/>
    <n v="0"/>
    <n v="-105084464"/>
    <n v="-105084464"/>
  </r>
  <r>
    <n v="1"/>
    <s v="ALOE"/>
    <x v="10"/>
    <s v="累計折舊或減損-出租、出借及閒置設備"/>
    <x v="70"/>
    <x v="71"/>
    <s v="A4800"/>
    <s v="台中供電區營運處"/>
    <n v="0"/>
    <n v="-15714230"/>
    <n v="-15714230"/>
  </r>
  <r>
    <n v="1"/>
    <s v="ALOE"/>
    <x v="10"/>
    <s v="累計折舊或減損-出租、出借及閒置設備"/>
    <x v="71"/>
    <x v="72"/>
    <s v="A0240"/>
    <s v="資訊系統處"/>
    <n v="0"/>
    <n v="-1360879"/>
    <n v="-1360879"/>
  </r>
  <r>
    <n v="1"/>
    <s v="ALOE"/>
    <x v="10"/>
    <s v="累計折舊或減損-出租、出借及閒置設備"/>
    <x v="71"/>
    <x v="72"/>
    <s v="A0560"/>
    <s v="核能發電處"/>
    <n v="0"/>
    <n v="-1711784"/>
    <n v="-1711784"/>
  </r>
  <r>
    <n v="1"/>
    <s v="ALOE"/>
    <x v="10"/>
    <s v="累計折舊或減損-出租、出借及閒置設備"/>
    <x v="71"/>
    <x v="72"/>
    <s v="A0630"/>
    <s v="新事業開發室"/>
    <n v="0"/>
    <n v="-854208"/>
    <n v="-854208"/>
  </r>
  <r>
    <n v="1"/>
    <s v="ALOE"/>
    <x v="10"/>
    <s v="累計折舊或減損-出租、出借及閒置設備"/>
    <x v="72"/>
    <x v="73"/>
    <s v="A0140"/>
    <s v="秘書處"/>
    <n v="0"/>
    <n v="-274652"/>
    <n v="-274652"/>
  </r>
  <r>
    <n v="1"/>
    <s v="ALOE"/>
    <x v="10"/>
    <s v="累計折舊或減損-出租、出借及閒置設備"/>
    <x v="72"/>
    <x v="73"/>
    <s v="A0630"/>
    <s v="新事業開發室"/>
    <n v="0"/>
    <n v="-4923285"/>
    <n v="-4923285"/>
  </r>
  <r>
    <n v="1"/>
    <s v="ALOE"/>
    <x v="10"/>
    <s v="累計折舊或減損-出租、出借及閒置設備"/>
    <x v="73"/>
    <x v="74"/>
    <s v="A0630"/>
    <s v="新事業開發室"/>
    <n v="0"/>
    <n v="-3281805"/>
    <n v="-3281805"/>
  </r>
  <r>
    <n v="1"/>
    <s v="ALOE"/>
    <x v="11"/>
    <s v="累計折舊或減損-投資性不動產"/>
    <x v="74"/>
    <x v="75"/>
    <s v="A0140"/>
    <s v="秘書處"/>
    <n v="0"/>
    <n v="-15447320"/>
    <n v="-15447320"/>
  </r>
  <r>
    <n v="1"/>
    <s v="ALOE"/>
    <x v="11"/>
    <s v="累計折舊或減損-投資性不動產"/>
    <x v="74"/>
    <x v="75"/>
    <s v="A0630"/>
    <s v="新事業開發室"/>
    <n v="0"/>
    <n v="-79297725"/>
    <n v="-79297725"/>
  </r>
  <r>
    <n v="1"/>
    <s v="ALOE"/>
    <x v="11"/>
    <s v="累計折舊或減損-投資性不動產"/>
    <x v="74"/>
    <x v="75"/>
    <s v="A1090"/>
    <s v="高雄區營業處"/>
    <n v="0"/>
    <n v="-1020894"/>
    <n v="-1020894"/>
  </r>
  <r>
    <n v="1"/>
    <s v="ALOE"/>
    <x v="11"/>
    <s v="累計折舊或減損-投資性不動產"/>
    <x v="74"/>
    <x v="75"/>
    <s v="A110D"/>
    <s v="屏東區營業處-配電"/>
    <n v="0"/>
    <n v="-47629506"/>
    <n v="-47629506"/>
  </r>
  <r>
    <n v="1"/>
    <s v="ALOE"/>
    <x v="11"/>
    <s v="累計折舊或減損-投資性不動產"/>
    <x v="74"/>
    <x v="75"/>
    <s v="A1130"/>
    <s v="宜蘭區營業處"/>
    <n v="0"/>
    <n v="-806287"/>
    <n v="-806287"/>
  </r>
  <r>
    <n v="1"/>
    <s v="ALOE"/>
    <x v="11"/>
    <s v="累計折舊或減損-投資性不動產"/>
    <x v="74"/>
    <x v="75"/>
    <s v="A118D"/>
    <s v="南投區營業處-配電"/>
    <n v="0"/>
    <n v="-1466486"/>
    <n v="-1466486"/>
  </r>
  <r>
    <n v="1"/>
    <s v="ALOE"/>
    <x v="11"/>
    <s v="累計折舊或減損-投資性不動產"/>
    <x v="74"/>
    <x v="75"/>
    <s v="A1190"/>
    <s v="鳳山區營業處"/>
    <n v="0"/>
    <n v="-1295594"/>
    <n v="-1295594"/>
  </r>
  <r>
    <n v="1"/>
    <s v="ALOE"/>
    <x v="11"/>
    <s v="累計折舊或減損-投資性不動產"/>
    <x v="74"/>
    <x v="75"/>
    <s v="A119D"/>
    <s v="鳳山區營業處-配電"/>
    <n v="0"/>
    <n v="-5131428"/>
    <n v="-5131428"/>
  </r>
  <r>
    <n v="1"/>
    <s v="ALOE"/>
    <x v="11"/>
    <s v="累計折舊或減損-投資性不動產"/>
    <x v="74"/>
    <x v="75"/>
    <s v="A1200"/>
    <s v="雲林區營業處"/>
    <n v="0"/>
    <n v="-908618"/>
    <n v="-908618"/>
  </r>
  <r>
    <n v="1"/>
    <s v="ALOE"/>
    <x v="11"/>
    <s v="累計折舊或減損-投資性不動產"/>
    <x v="74"/>
    <x v="75"/>
    <s v="A1230"/>
    <s v="金門區營業處"/>
    <n v="0"/>
    <n v="-1389232"/>
    <n v="-1389232"/>
  </r>
  <r>
    <n v="1"/>
    <s v="ALOE"/>
    <x v="11"/>
    <s v="累計折舊或減損-投資性不動產"/>
    <x v="74"/>
    <x v="75"/>
    <s v="A3400"/>
    <s v="大林發電廠"/>
    <n v="0"/>
    <n v="-9943278"/>
    <n v="-9943278"/>
  </r>
  <r>
    <n v="1"/>
    <s v="ALOE"/>
    <x v="11"/>
    <s v="累計折舊或減損-投資性不動產"/>
    <x v="74"/>
    <x v="75"/>
    <s v="A3520"/>
    <s v="第三核能發電廠"/>
    <n v="0"/>
    <n v="-34109307"/>
    <n v="-34109307"/>
  </r>
  <r>
    <n v="1"/>
    <s v="ALOE"/>
    <x v="11"/>
    <s v="累計折舊或減損-投資性不動產"/>
    <x v="74"/>
    <x v="75"/>
    <s v="A3600"/>
    <s v="協和發電廠"/>
    <n v="0"/>
    <n v="-753798"/>
    <n v="-753798"/>
  </r>
  <r>
    <n v="1"/>
    <s v="ALOE"/>
    <x v="11"/>
    <s v="累計折舊或減損-投資性不動產"/>
    <x v="74"/>
    <x v="75"/>
    <s v="A3900"/>
    <s v="尖山發電廠"/>
    <n v="0"/>
    <n v="-20922037"/>
    <n v="-20922037"/>
  </r>
  <r>
    <n v="1"/>
    <s v="ALOE"/>
    <x v="11"/>
    <s v="累計折舊或減損-投資性不動產"/>
    <x v="75"/>
    <x v="76"/>
    <s v="A119D"/>
    <s v="鳳山區營業處-配電"/>
    <n v="0"/>
    <n v="-763778"/>
    <n v="-763778"/>
  </r>
  <r>
    <n v="1"/>
    <s v="ALOE"/>
    <x v="11"/>
    <s v="累計折舊或減損-投資性不動產"/>
    <x v="75"/>
    <x v="76"/>
    <s v="A4700"/>
    <s v="台北供電區營運處"/>
    <n v="0"/>
    <n v="-79214816"/>
    <n v="-79214816"/>
  </r>
  <r>
    <n v="1"/>
    <s v="ALOE"/>
    <x v="11"/>
    <s v="累計折舊或減損-投資性不動產"/>
    <x v="75"/>
    <x v="76"/>
    <s v="A4750"/>
    <s v="新桃供電區營運處"/>
    <n v="0"/>
    <n v="-72213245"/>
    <n v="-72213245"/>
  </r>
  <r>
    <n v="1"/>
    <s v="ALOE"/>
    <x v="11"/>
    <s v="累計折舊或減損-投資性不動產"/>
    <x v="75"/>
    <x v="76"/>
    <s v="A4800"/>
    <s v="台中供電區營運處"/>
    <n v="0"/>
    <n v="-9828961"/>
    <n v="-9828961"/>
  </r>
  <r>
    <n v="1"/>
    <s v="ALOE"/>
    <x v="11"/>
    <s v="累計折舊或減損-投資性不動產"/>
    <x v="75"/>
    <x v="76"/>
    <s v="A4850"/>
    <s v="嘉南供電區營運處"/>
    <n v="0"/>
    <n v="-15536676"/>
    <n v="-15536676"/>
  </r>
  <r>
    <n v="1"/>
    <s v="ALOE"/>
    <x v="11"/>
    <s v="累計折舊或減損-投資性不動產"/>
    <x v="75"/>
    <x v="76"/>
    <s v="A4900"/>
    <s v="高屏供電區營運處"/>
    <n v="0"/>
    <n v="-3611798"/>
    <n v="-3611798"/>
  </r>
  <r>
    <n v="1"/>
    <s v="ALOE"/>
    <x v="11"/>
    <s v="累計折舊或減損-投資性不動產"/>
    <x v="75"/>
    <x v="76"/>
    <s v="A4950"/>
    <s v="花東供電區營運處"/>
    <n v="0"/>
    <n v="-3014377"/>
    <n v="-3014377"/>
  </r>
  <r>
    <n v="1"/>
    <s v="ALOE"/>
    <x v="11"/>
    <s v="累計折舊或減損-投資性不動產"/>
    <x v="75"/>
    <x v="76"/>
    <s v="A5460"/>
    <s v="綜合研究所"/>
    <n v="0"/>
    <n v="-135390"/>
    <n v="-135390"/>
  </r>
  <r>
    <n v="1"/>
    <s v="ALOE"/>
    <x v="11"/>
    <s v="累計折舊或減損-投資性不動產"/>
    <x v="75"/>
    <x v="76"/>
    <s v="A6540"/>
    <s v="輸變電工程處北區施工處"/>
    <n v="0"/>
    <n v="-67442267"/>
    <n v="-67442267"/>
  </r>
  <r>
    <n v="1"/>
    <s v="ALOE"/>
    <x v="11"/>
    <s v="累計折舊或減損-投資性不動產"/>
    <x v="75"/>
    <x v="76"/>
    <s v="A6550"/>
    <s v="輸變電工程處中區施工處"/>
    <n v="0"/>
    <n v="-49041828"/>
    <n v="-49041828"/>
  </r>
  <r>
    <n v="1"/>
    <s v="ALOE"/>
    <x v="11"/>
    <s v="累計折舊或減損-投資性不動產"/>
    <x v="75"/>
    <x v="76"/>
    <s v="A6560"/>
    <s v="輸變電工程處南區施工處"/>
    <n v="0"/>
    <n v="-19303489"/>
    <n v="-19303489"/>
  </r>
  <r>
    <n v="1"/>
    <s v="ALOE"/>
    <x v="12"/>
    <s v="資本支出未完工程"/>
    <x v="76"/>
    <x v="77"/>
    <s v="A3200"/>
    <s v="林口發電廠"/>
    <n v="7500000"/>
    <n v="0"/>
    <n v="7500000"/>
  </r>
  <r>
    <n v="1"/>
    <s v="ALOE"/>
    <x v="12"/>
    <s v="資本支出未完工程"/>
    <x v="76"/>
    <x v="77"/>
    <s v="A3800"/>
    <s v="大潭發電廠"/>
    <n v="563405"/>
    <n v="0"/>
    <n v="563405"/>
  </r>
  <r>
    <n v="1"/>
    <s v="ALOE"/>
    <x v="12"/>
    <s v="資本支出未完工程"/>
    <x v="76"/>
    <x v="77"/>
    <s v="A5130"/>
    <s v="訓練所"/>
    <n v="246870"/>
    <n v="0"/>
    <n v="246870"/>
  </r>
  <r>
    <n v="1"/>
    <s v="ALOE"/>
    <x v="12"/>
    <s v="資本支出未完工程"/>
    <x v="76"/>
    <x v="77"/>
    <s v="A5330"/>
    <s v="電力修護處"/>
    <n v="1358000"/>
    <n v="0"/>
    <n v="1358000"/>
  </r>
  <r>
    <n v="1"/>
    <s v="ALOE"/>
    <x v="12"/>
    <s v="資本支出未完工程"/>
    <x v="76"/>
    <x v="77"/>
    <s v="A6720"/>
    <s v="核能火力發電工程處龍門施工處"/>
    <n v="4040134608"/>
    <n v="0"/>
    <n v="4040134608"/>
  </r>
  <r>
    <n v="1"/>
    <s v="ALOE"/>
    <x v="12"/>
    <s v="資本支出未完工程"/>
    <x v="77"/>
    <x v="78"/>
    <s v="A0030"/>
    <s v="企劃處"/>
    <n v="56226"/>
    <n v="0"/>
    <n v="56226"/>
  </r>
  <r>
    <n v="1"/>
    <s v="ALOE"/>
    <x v="12"/>
    <s v="資本支出未完工程"/>
    <x v="77"/>
    <x v="78"/>
    <s v="A0040"/>
    <s v="發電處"/>
    <n v="1009056"/>
    <n v="0"/>
    <n v="1009056"/>
  </r>
  <r>
    <n v="1"/>
    <s v="ALOE"/>
    <x v="12"/>
    <s v="資本支出未完工程"/>
    <x v="77"/>
    <x v="78"/>
    <s v="A0050"/>
    <s v="供電處"/>
    <n v="144690"/>
    <n v="0"/>
    <n v="144690"/>
  </r>
  <r>
    <n v="1"/>
    <s v="ALOE"/>
    <x v="12"/>
    <s v="資本支出未完工程"/>
    <x v="77"/>
    <x v="78"/>
    <s v="A0060"/>
    <s v="電力調度處"/>
    <n v="40735120"/>
    <n v="0"/>
    <n v="40735120"/>
  </r>
  <r>
    <n v="1"/>
    <s v="ALOE"/>
    <x v="12"/>
    <s v="資本支出未完工程"/>
    <x v="77"/>
    <x v="78"/>
    <s v="A0070"/>
    <s v="業務處"/>
    <n v="299448"/>
    <n v="0"/>
    <n v="299448"/>
  </r>
  <r>
    <n v="1"/>
    <s v="ALOE"/>
    <x v="12"/>
    <s v="資本支出未完工程"/>
    <x v="77"/>
    <x v="78"/>
    <s v="A0090"/>
    <s v="燃料處"/>
    <n v="13864084759"/>
    <n v="0"/>
    <n v="13864084759"/>
  </r>
  <r>
    <n v="1"/>
    <s v="ALOE"/>
    <x v="12"/>
    <s v="資本支出未完工程"/>
    <x v="77"/>
    <x v="78"/>
    <s v="A0140"/>
    <s v="秘書處"/>
    <n v="11519117"/>
    <n v="0"/>
    <n v="11519117"/>
  </r>
  <r>
    <n v="1"/>
    <s v="ALOE"/>
    <x v="12"/>
    <s v="資本支出未完工程"/>
    <x v="77"/>
    <x v="78"/>
    <s v="A0150"/>
    <s v="電源開發處"/>
    <n v="482613"/>
    <n v="0"/>
    <n v="482613"/>
  </r>
  <r>
    <n v="1"/>
    <s v="ALOE"/>
    <x v="12"/>
    <s v="資本支出未完工程"/>
    <x v="77"/>
    <x v="78"/>
    <s v="A0170"/>
    <s v="營建處"/>
    <n v="627388747"/>
    <n v="0"/>
    <n v="627388747"/>
  </r>
  <r>
    <n v="1"/>
    <s v="ALOE"/>
    <x v="12"/>
    <s v="資本支出未完工程"/>
    <x v="77"/>
    <x v="78"/>
    <s v="A0240"/>
    <s v="資訊系統處"/>
    <n v="303219233"/>
    <n v="0"/>
    <n v="303219233"/>
  </r>
  <r>
    <n v="1"/>
    <s v="ALOE"/>
    <x v="12"/>
    <s v="資本支出未完工程"/>
    <x v="77"/>
    <x v="78"/>
    <s v="A0510"/>
    <s v="公眾服務處"/>
    <n v="924281"/>
    <n v="0"/>
    <n v="924281"/>
  </r>
  <r>
    <n v="1"/>
    <s v="ALOE"/>
    <x v="12"/>
    <s v="資本支出未完工程"/>
    <x v="77"/>
    <x v="78"/>
    <s v="A0560"/>
    <s v="核能發電處"/>
    <n v="24258583"/>
    <n v="0"/>
    <n v="24258583"/>
  </r>
  <r>
    <n v="1"/>
    <s v="ALOE"/>
    <x v="12"/>
    <s v="資本支出未完工程"/>
    <x v="77"/>
    <x v="78"/>
    <s v="A0610"/>
    <s v="環境保護處"/>
    <n v="32629143"/>
    <n v="0"/>
    <n v="32629143"/>
  </r>
  <r>
    <n v="1"/>
    <s v="ALOE"/>
    <x v="12"/>
    <s v="資本支出未完工程"/>
    <x v="77"/>
    <x v="78"/>
    <s v="A0770"/>
    <s v="配電處"/>
    <n v="516397474"/>
    <n v="0"/>
    <n v="516397474"/>
  </r>
  <r>
    <n v="1"/>
    <s v="ALOE"/>
    <x v="12"/>
    <s v="資本支出未完工程"/>
    <x v="77"/>
    <x v="78"/>
    <s v="A0790"/>
    <s v="促進電力發展營運協助金審議委員會"/>
    <n v="86008"/>
    <n v="0"/>
    <n v="86008"/>
  </r>
  <r>
    <n v="1"/>
    <s v="ALOE"/>
    <x v="12"/>
    <s v="資本支出未完工程"/>
    <x v="77"/>
    <x v="78"/>
    <s v="A1010"/>
    <s v="基隆區營業處"/>
    <n v="966452812"/>
    <n v="0"/>
    <n v="966452812"/>
  </r>
  <r>
    <n v="1"/>
    <s v="ALOE"/>
    <x v="12"/>
    <s v="資本支出未完工程"/>
    <x v="77"/>
    <x v="78"/>
    <s v="A1020"/>
    <s v="台北市區營業處"/>
    <n v="601402083"/>
    <n v="0"/>
    <n v="601402083"/>
  </r>
  <r>
    <n v="1"/>
    <s v="ALOE"/>
    <x v="12"/>
    <s v="資本支出未完工程"/>
    <x v="77"/>
    <x v="78"/>
    <s v="A1030"/>
    <s v="桃園區營業處"/>
    <n v="4689456281"/>
    <n v="0"/>
    <n v="4689456281"/>
  </r>
  <r>
    <n v="1"/>
    <s v="ALOE"/>
    <x v="12"/>
    <s v="資本支出未完工程"/>
    <x v="77"/>
    <x v="78"/>
    <s v="A1040"/>
    <s v="新竹區營業處"/>
    <n v="2225919201"/>
    <n v="0"/>
    <n v="2225919201"/>
  </r>
  <r>
    <n v="1"/>
    <s v="ALOE"/>
    <x v="12"/>
    <s v="資本支出未完工程"/>
    <x v="77"/>
    <x v="78"/>
    <s v="A1050"/>
    <s v="台中區營業處"/>
    <n v="4261860436"/>
    <n v="0"/>
    <n v="4261860436"/>
  </r>
  <r>
    <n v="1"/>
    <s v="ALOE"/>
    <x v="12"/>
    <s v="資本支出未完工程"/>
    <x v="77"/>
    <x v="78"/>
    <s v="A1060"/>
    <s v="彰化區營業處"/>
    <n v="2685535502"/>
    <n v="0"/>
    <n v="2685535502"/>
  </r>
  <r>
    <n v="1"/>
    <s v="ALOE"/>
    <x v="12"/>
    <s v="資本支出未完工程"/>
    <x v="77"/>
    <x v="78"/>
    <s v="A1070"/>
    <s v="嘉義區營業處"/>
    <n v="1349374531"/>
    <n v="0"/>
    <n v="1349374531"/>
  </r>
  <r>
    <n v="1"/>
    <s v="ALOE"/>
    <x v="12"/>
    <s v="資本支出未完工程"/>
    <x v="77"/>
    <x v="78"/>
    <s v="A1080"/>
    <s v="台南區營業處"/>
    <n v="1904832318"/>
    <n v="0"/>
    <n v="1904832318"/>
  </r>
  <r>
    <n v="1"/>
    <s v="ALOE"/>
    <x v="12"/>
    <s v="資本支出未完工程"/>
    <x v="77"/>
    <x v="78"/>
    <s v="A1090"/>
    <s v="高雄區營業處"/>
    <n v="1973604184"/>
    <n v="0"/>
    <n v="1973604184"/>
  </r>
  <r>
    <n v="1"/>
    <s v="ALOE"/>
    <x v="12"/>
    <s v="資本支出未完工程"/>
    <x v="77"/>
    <x v="78"/>
    <s v="A1100"/>
    <s v="屏東區營業處"/>
    <n v="3656828983"/>
    <n v="0"/>
    <n v="3656828983"/>
  </r>
  <r>
    <n v="1"/>
    <s v="ALOE"/>
    <x v="12"/>
    <s v="資本支出未完工程"/>
    <x v="77"/>
    <x v="78"/>
    <s v="A1110"/>
    <s v="台東區營業處"/>
    <n v="782471634"/>
    <n v="0"/>
    <n v="782471634"/>
  </r>
  <r>
    <n v="1"/>
    <s v="ALOE"/>
    <x v="12"/>
    <s v="資本支出未完工程"/>
    <x v="77"/>
    <x v="78"/>
    <s v="A1120"/>
    <s v="花蓮區營業處"/>
    <n v="768163023"/>
    <n v="0"/>
    <n v="768163023"/>
  </r>
  <r>
    <n v="1"/>
    <s v="ALOE"/>
    <x v="12"/>
    <s v="資本支出未完工程"/>
    <x v="77"/>
    <x v="78"/>
    <s v="A1130"/>
    <s v="宜蘭區營業處"/>
    <n v="1300489025"/>
    <n v="0"/>
    <n v="1300489025"/>
  </r>
  <r>
    <n v="1"/>
    <s v="ALOE"/>
    <x v="12"/>
    <s v="資本支出未完工程"/>
    <x v="77"/>
    <x v="78"/>
    <s v="A1140"/>
    <s v="澎湖區營業處"/>
    <n v="533424811"/>
    <n v="0"/>
    <n v="533424811"/>
  </r>
  <r>
    <n v="1"/>
    <s v="ALOE"/>
    <x v="12"/>
    <s v="資本支出未完工程"/>
    <x v="77"/>
    <x v="78"/>
    <s v="A1150"/>
    <s v="台北南區營業處"/>
    <n v="1678109087"/>
    <n v="0"/>
    <n v="1678109087"/>
  </r>
  <r>
    <n v="1"/>
    <s v="ALOE"/>
    <x v="12"/>
    <s v="資本支出未完工程"/>
    <x v="77"/>
    <x v="78"/>
    <s v="A1160"/>
    <s v="台北北區營業處"/>
    <n v="1620155678"/>
    <n v="0"/>
    <n v="1620155678"/>
  </r>
  <r>
    <n v="1"/>
    <s v="ALOE"/>
    <x v="12"/>
    <s v="資本支出未完工程"/>
    <x v="77"/>
    <x v="78"/>
    <s v="A1170"/>
    <s v="台北西區營業處"/>
    <n v="1518920078"/>
    <n v="0"/>
    <n v="1518920078"/>
  </r>
  <r>
    <n v="1"/>
    <s v="ALOE"/>
    <x v="12"/>
    <s v="資本支出未完工程"/>
    <x v="77"/>
    <x v="78"/>
    <s v="A1180"/>
    <s v="南投區營業處"/>
    <n v="1437276441"/>
    <n v="0"/>
    <n v="1437276441"/>
  </r>
  <r>
    <n v="1"/>
    <s v="ALOE"/>
    <x v="12"/>
    <s v="資本支出未完工程"/>
    <x v="77"/>
    <x v="78"/>
    <s v="A1190"/>
    <s v="鳳山區營業處"/>
    <n v="1927120388"/>
    <n v="0"/>
    <n v="1927120388"/>
  </r>
  <r>
    <n v="1"/>
    <s v="ALOE"/>
    <x v="12"/>
    <s v="資本支出未完工程"/>
    <x v="77"/>
    <x v="78"/>
    <s v="A1200"/>
    <s v="雲林區營業處"/>
    <n v="1686143034"/>
    <n v="0"/>
    <n v="1686143034"/>
  </r>
  <r>
    <n v="1"/>
    <s v="ALOE"/>
    <x v="12"/>
    <s v="資本支出未完工程"/>
    <x v="77"/>
    <x v="78"/>
    <s v="A1210"/>
    <s v="新營區營業處"/>
    <n v="737642807"/>
    <n v="0"/>
    <n v="737642807"/>
  </r>
  <r>
    <n v="1"/>
    <s v="ALOE"/>
    <x v="12"/>
    <s v="資本支出未完工程"/>
    <x v="77"/>
    <x v="78"/>
    <s v="A1220"/>
    <s v="苗栗區營業處"/>
    <n v="1062007627"/>
    <n v="0"/>
    <n v="1062007627"/>
  </r>
  <r>
    <n v="1"/>
    <s v="ALOE"/>
    <x v="12"/>
    <s v="資本支出未完工程"/>
    <x v="77"/>
    <x v="78"/>
    <s v="A1230"/>
    <s v="金門區營業處"/>
    <n v="742580777"/>
    <n v="0"/>
    <n v="742580777"/>
  </r>
  <r>
    <n v="1"/>
    <s v="ALOE"/>
    <x v="12"/>
    <s v="資本支出未完工程"/>
    <x v="77"/>
    <x v="78"/>
    <s v="A1240"/>
    <s v="馬祖區營業處"/>
    <n v="34610957"/>
    <n v="0"/>
    <n v="34610957"/>
  </r>
  <r>
    <n v="1"/>
    <s v="ALOE"/>
    <x v="12"/>
    <s v="資本支出未完工程"/>
    <x v="77"/>
    <x v="78"/>
    <s v="A2030"/>
    <s v="萬大發電廠"/>
    <n v="65746984"/>
    <n v="0"/>
    <n v="65746984"/>
  </r>
  <r>
    <n v="1"/>
    <s v="ALOE"/>
    <x v="12"/>
    <s v="資本支出未完工程"/>
    <x v="77"/>
    <x v="78"/>
    <s v="A2040"/>
    <s v="大觀發電廠"/>
    <n v="233715445"/>
    <n v="0"/>
    <n v="233715445"/>
  </r>
  <r>
    <n v="1"/>
    <s v="ALOE"/>
    <x v="12"/>
    <s v="資本支出未完工程"/>
    <x v="77"/>
    <x v="78"/>
    <s v="A2050"/>
    <s v="明潭發電廠"/>
    <n v="105242731"/>
    <n v="0"/>
    <n v="105242731"/>
  </r>
  <r>
    <n v="1"/>
    <s v="ALOE"/>
    <x v="12"/>
    <s v="資本支出未完工程"/>
    <x v="77"/>
    <x v="78"/>
    <s v="A2250"/>
    <s v="東部發電廠"/>
    <n v="1030078259"/>
    <n v="0"/>
    <n v="1030078259"/>
  </r>
  <r>
    <n v="1"/>
    <s v="ALOE"/>
    <x v="12"/>
    <s v="資本支出未完工程"/>
    <x v="77"/>
    <x v="78"/>
    <s v="A2310"/>
    <s v="蘭陽發電廠"/>
    <n v="58778804"/>
    <n v="0"/>
    <n v="58778804"/>
  </r>
  <r>
    <n v="1"/>
    <s v="ALOE"/>
    <x v="12"/>
    <s v="資本支出未完工程"/>
    <x v="77"/>
    <x v="78"/>
    <s v="A2360"/>
    <s v="桂山發電廠"/>
    <n v="2142746"/>
    <n v="0"/>
    <n v="2142746"/>
  </r>
  <r>
    <n v="1"/>
    <s v="ALOE"/>
    <x v="12"/>
    <s v="資本支出未完工程"/>
    <x v="77"/>
    <x v="78"/>
    <s v="A2550"/>
    <s v="大甲溪發電廠"/>
    <n v="170156480"/>
    <n v="0"/>
    <n v="170156480"/>
  </r>
  <r>
    <n v="1"/>
    <s v="ALOE"/>
    <x v="12"/>
    <s v="資本支出未完工程"/>
    <x v="77"/>
    <x v="78"/>
    <s v="A2570"/>
    <s v="卓蘭發電廠"/>
    <n v="12913100"/>
    <n v="0"/>
    <n v="12913100"/>
  </r>
  <r>
    <n v="1"/>
    <s v="ALOE"/>
    <x v="12"/>
    <s v="資本支出未完工程"/>
    <x v="77"/>
    <x v="78"/>
    <s v="A2710"/>
    <s v="高屏發電廠"/>
    <n v="2003214"/>
    <n v="0"/>
    <n v="2003214"/>
  </r>
  <r>
    <n v="1"/>
    <s v="ALOE"/>
    <x v="12"/>
    <s v="資本支出未完工程"/>
    <x v="77"/>
    <x v="78"/>
    <s v="A3200"/>
    <s v="林口發電廠"/>
    <n v="276991505"/>
    <n v="0"/>
    <n v="276991505"/>
  </r>
  <r>
    <n v="1"/>
    <s v="ALOE"/>
    <x v="12"/>
    <s v="資本支出未完工程"/>
    <x v="77"/>
    <x v="78"/>
    <s v="A3300"/>
    <s v="南部發電廠"/>
    <n v="2237514"/>
    <n v="0"/>
    <n v="2237514"/>
  </r>
  <r>
    <n v="1"/>
    <s v="ALOE"/>
    <x v="12"/>
    <s v="資本支出未完工程"/>
    <x v="77"/>
    <x v="78"/>
    <s v="A3400"/>
    <s v="大林發電廠"/>
    <n v="151996581"/>
    <n v="0"/>
    <n v="151996581"/>
  </r>
  <r>
    <n v="1"/>
    <s v="ALOE"/>
    <x v="12"/>
    <s v="資本支出未完工程"/>
    <x v="77"/>
    <x v="78"/>
    <s v="A3410"/>
    <s v="興達發電廠"/>
    <n v="28189808"/>
    <n v="0"/>
    <n v="28189808"/>
  </r>
  <r>
    <n v="1"/>
    <s v="ALOE"/>
    <x v="12"/>
    <s v="資本支出未完工程"/>
    <x v="77"/>
    <x v="78"/>
    <s v="A3510"/>
    <s v="第二核能發電廠"/>
    <n v="373250342"/>
    <n v="0"/>
    <n v="373250342"/>
  </r>
  <r>
    <n v="1"/>
    <s v="ALOE"/>
    <x v="12"/>
    <s v="資本支出未完工程"/>
    <x v="77"/>
    <x v="78"/>
    <s v="A3520"/>
    <s v="第三核能發電廠"/>
    <n v="413801669"/>
    <n v="0"/>
    <n v="413801669"/>
  </r>
  <r>
    <n v="1"/>
    <s v="ALOE"/>
    <x v="12"/>
    <s v="資本支出未完工程"/>
    <x v="77"/>
    <x v="78"/>
    <s v="A3600"/>
    <s v="協和發電廠"/>
    <n v="136509045"/>
    <n v="0"/>
    <n v="136509045"/>
  </r>
  <r>
    <n v="1"/>
    <s v="ALOE"/>
    <x v="12"/>
    <s v="資本支出未完工程"/>
    <x v="77"/>
    <x v="78"/>
    <s v="A3700"/>
    <s v="通霄發電廠"/>
    <n v="8515188"/>
    <n v="0"/>
    <n v="8515188"/>
  </r>
  <r>
    <n v="1"/>
    <s v="ALOE"/>
    <x v="12"/>
    <s v="資本支出未完工程"/>
    <x v="77"/>
    <x v="78"/>
    <s v="A3710"/>
    <s v="台中發電廠"/>
    <n v="1998608360"/>
    <n v="0"/>
    <n v="1998608360"/>
  </r>
  <r>
    <n v="1"/>
    <s v="ALOE"/>
    <x v="12"/>
    <s v="資本支出未完工程"/>
    <x v="77"/>
    <x v="78"/>
    <s v="A3800"/>
    <s v="大潭發電廠"/>
    <n v="123819894"/>
    <n v="0"/>
    <n v="123819894"/>
  </r>
  <r>
    <n v="1"/>
    <s v="ALOE"/>
    <x v="12"/>
    <s v="資本支出未完工程"/>
    <x v="77"/>
    <x v="78"/>
    <s v="A3900"/>
    <s v="尖山發電廠"/>
    <n v="21713023"/>
    <n v="0"/>
    <n v="21713023"/>
  </r>
  <r>
    <n v="1"/>
    <s v="ALOE"/>
    <x v="12"/>
    <s v="資本支出未完工程"/>
    <x v="77"/>
    <x v="78"/>
    <s v="A3910"/>
    <s v="塔山發電廠"/>
    <n v="399047795"/>
    <n v="0"/>
    <n v="399047795"/>
  </r>
  <r>
    <n v="1"/>
    <s v="ALOE"/>
    <x v="12"/>
    <s v="資本支出未完工程"/>
    <x v="77"/>
    <x v="78"/>
    <s v="A4700"/>
    <s v="台北供電區營運處"/>
    <n v="2274796450"/>
    <n v="0"/>
    <n v="2274796450"/>
  </r>
  <r>
    <n v="1"/>
    <s v="ALOE"/>
    <x v="12"/>
    <s v="資本支出未完工程"/>
    <x v="77"/>
    <x v="78"/>
    <s v="A4750"/>
    <s v="新桃供電區營運處"/>
    <n v="2902241912"/>
    <n v="0"/>
    <n v="2902241912"/>
  </r>
  <r>
    <n v="1"/>
    <s v="ALOE"/>
    <x v="12"/>
    <s v="資本支出未完工程"/>
    <x v="77"/>
    <x v="78"/>
    <s v="A4800"/>
    <s v="台中供電區營運處"/>
    <n v="1543950735"/>
    <n v="0"/>
    <n v="1543950735"/>
  </r>
  <r>
    <n v="1"/>
    <s v="ALOE"/>
    <x v="12"/>
    <s v="資本支出未完工程"/>
    <x v="77"/>
    <x v="78"/>
    <s v="A4850"/>
    <s v="嘉南供電區營運處"/>
    <n v="1823383625"/>
    <n v="0"/>
    <n v="1823383625"/>
  </r>
  <r>
    <n v="1"/>
    <s v="ALOE"/>
    <x v="12"/>
    <s v="資本支出未完工程"/>
    <x v="77"/>
    <x v="78"/>
    <s v="A4900"/>
    <s v="高屏供電區營運處"/>
    <n v="2193339328"/>
    <n v="0"/>
    <n v="2193339328"/>
  </r>
  <r>
    <n v="1"/>
    <s v="ALOE"/>
    <x v="12"/>
    <s v="資本支出未完工程"/>
    <x v="77"/>
    <x v="78"/>
    <s v="A4950"/>
    <s v="花東供電區營運處"/>
    <n v="585256763"/>
    <n v="0"/>
    <n v="585256763"/>
  </r>
  <r>
    <n v="1"/>
    <s v="ALOE"/>
    <x v="12"/>
    <s v="資本支出未完工程"/>
    <x v="77"/>
    <x v="78"/>
    <s v="A5130"/>
    <s v="訓練所"/>
    <n v="468967077"/>
    <n v="0"/>
    <n v="468967077"/>
  </r>
  <r>
    <n v="1"/>
    <s v="ALOE"/>
    <x v="12"/>
    <s v="資本支出未完工程"/>
    <x v="77"/>
    <x v="78"/>
    <s v="A5250"/>
    <s v="放射試驗室"/>
    <n v="25376186"/>
    <n v="0"/>
    <n v="25376186"/>
  </r>
  <r>
    <n v="1"/>
    <s v="ALOE"/>
    <x v="12"/>
    <s v="資本支出未完工程"/>
    <x v="77"/>
    <x v="78"/>
    <s v="A5300"/>
    <s v="南部資料處理中心"/>
    <n v="22053560"/>
    <n v="0"/>
    <n v="22053560"/>
  </r>
  <r>
    <n v="1"/>
    <s v="ALOE"/>
    <x v="12"/>
    <s v="資本支出未完工程"/>
    <x v="77"/>
    <x v="78"/>
    <s v="A5330"/>
    <s v="電力修護處"/>
    <n v="1798686711"/>
    <n v="0"/>
    <n v="1798686711"/>
  </r>
  <r>
    <n v="1"/>
    <s v="ALOE"/>
    <x v="12"/>
    <s v="資本支出未完工程"/>
    <x v="77"/>
    <x v="78"/>
    <s v="A5350"/>
    <s v="中部資料處理中心"/>
    <n v="37824322"/>
    <n v="0"/>
    <n v="37824322"/>
  </r>
  <r>
    <n v="1"/>
    <s v="ALOE"/>
    <x v="12"/>
    <s v="資本支出未完工程"/>
    <x v="77"/>
    <x v="78"/>
    <s v="A5420"/>
    <s v="電力修護處中部分處"/>
    <n v="7438000"/>
    <n v="0"/>
    <n v="7438000"/>
  </r>
  <r>
    <n v="1"/>
    <s v="ALOE"/>
    <x v="12"/>
    <s v="資本支出未完工程"/>
    <x v="77"/>
    <x v="78"/>
    <s v="A5450"/>
    <s v="電力通信處"/>
    <n v="938975908"/>
    <n v="0"/>
    <n v="938975908"/>
  </r>
  <r>
    <n v="1"/>
    <s v="ALOE"/>
    <x v="12"/>
    <s v="資本支出未完工程"/>
    <x v="77"/>
    <x v="78"/>
    <s v="A5460"/>
    <s v="綜合研究所"/>
    <n v="644564726"/>
    <n v="0"/>
    <n v="644564726"/>
  </r>
  <r>
    <n v="1"/>
    <s v="ALOE"/>
    <x v="12"/>
    <s v="資本支出未完工程"/>
    <x v="77"/>
    <x v="78"/>
    <s v="A6020"/>
    <s v="綜合施工處"/>
    <n v="14089540429"/>
    <n v="0"/>
    <n v="14089540429"/>
  </r>
  <r>
    <n v="1"/>
    <s v="ALOE"/>
    <x v="12"/>
    <s v="資本支出未完工程"/>
    <x v="77"/>
    <x v="78"/>
    <s v="A6080"/>
    <s v="海域風電施工處"/>
    <n v="2158637622"/>
    <n v="0"/>
    <n v="2158637622"/>
  </r>
  <r>
    <n v="1"/>
    <s v="ALOE"/>
    <x v="12"/>
    <s v="資本支出未完工程"/>
    <x v="77"/>
    <x v="78"/>
    <s v="A6090"/>
    <s v="水力施工處"/>
    <n v="1726927715"/>
    <n v="0"/>
    <n v="1726927715"/>
  </r>
  <r>
    <n v="1"/>
    <s v="ALOE"/>
    <x v="12"/>
    <s v="資本支出未完工程"/>
    <x v="77"/>
    <x v="78"/>
    <s v="A6330"/>
    <s v="核能火力發電工程處"/>
    <n v="124531838426"/>
    <n v="0"/>
    <n v="124531838426"/>
  </r>
  <r>
    <n v="1"/>
    <s v="ALOE"/>
    <x v="12"/>
    <s v="資本支出未完工程"/>
    <x v="77"/>
    <x v="78"/>
    <s v="A6380"/>
    <s v="核能火力發電工程處北部施工處"/>
    <n v="7206504467"/>
    <n v="0"/>
    <n v="7206504467"/>
  </r>
  <r>
    <n v="1"/>
    <s v="ALOE"/>
    <x v="12"/>
    <s v="資本支出未完工程"/>
    <x v="77"/>
    <x v="78"/>
    <s v="A6530"/>
    <s v="輸變電工程處"/>
    <n v="1777909218"/>
    <n v="0"/>
    <n v="1777909218"/>
  </r>
  <r>
    <n v="1"/>
    <s v="ALOE"/>
    <x v="12"/>
    <s v="資本支出未完工程"/>
    <x v="77"/>
    <x v="78"/>
    <s v="A6540"/>
    <s v="輸變電工程處北區施工處"/>
    <n v="33578741820"/>
    <n v="0"/>
    <n v="33578741820"/>
  </r>
  <r>
    <n v="1"/>
    <s v="ALOE"/>
    <x v="12"/>
    <s v="資本支出未完工程"/>
    <x v="77"/>
    <x v="78"/>
    <s v="A6550"/>
    <s v="輸變電工程處中區施工處"/>
    <n v="21062794151"/>
    <n v="0"/>
    <n v="21062794151"/>
  </r>
  <r>
    <n v="1"/>
    <s v="ALOE"/>
    <x v="12"/>
    <s v="資本支出未完工程"/>
    <x v="77"/>
    <x v="78"/>
    <s v="A6560"/>
    <s v="輸變電工程處南區施工處"/>
    <n v="27201309801"/>
    <n v="0"/>
    <n v="27201309801"/>
  </r>
  <r>
    <n v="1"/>
    <s v="ALOE"/>
    <x v="12"/>
    <s v="資本支出未完工程"/>
    <x v="77"/>
    <x v="78"/>
    <s v="A6720"/>
    <s v="核能火力發電工程處龍門施工處"/>
    <n v="257633764578"/>
    <n v="0"/>
    <n v="257633764578"/>
  </r>
  <r>
    <n v="1"/>
    <s v="ALOE"/>
    <x v="12"/>
    <s v="資本支出未完工程"/>
    <x v="77"/>
    <x v="78"/>
    <s v="A6730"/>
    <s v="核能火力發電工程處深澳施工處"/>
    <n v="40110373"/>
    <n v="0"/>
    <n v="40110373"/>
  </r>
  <r>
    <n v="1"/>
    <s v="ALOE"/>
    <x v="12"/>
    <s v="資本支出未完工程"/>
    <x v="77"/>
    <x v="78"/>
    <s v="A6750"/>
    <s v="核能火力發電工程處南部施工處"/>
    <n v="6995284152"/>
    <n v="0"/>
    <n v="6995284152"/>
  </r>
  <r>
    <n v="1"/>
    <s v="ALOE"/>
    <x v="12"/>
    <s v="資本支出未完工程"/>
    <x v="77"/>
    <x v="78"/>
    <s v="A6760"/>
    <s v="核能火力發電工程處中部施工處"/>
    <n v="5178044489"/>
    <n v="0"/>
    <n v="5178044489"/>
  </r>
  <r>
    <n v="1"/>
    <s v="ALOE"/>
    <x v="12"/>
    <s v="資本支出未完工程"/>
    <x v="77"/>
    <x v="78"/>
    <s v="A6780"/>
    <s v="核能火力發電工程處協和施工處"/>
    <n v="761577591"/>
    <n v="0"/>
    <n v="761577591"/>
  </r>
  <r>
    <n v="1"/>
    <s v="ALOE"/>
    <x v="12"/>
    <s v="資本支出未完工程"/>
    <x v="77"/>
    <x v="78"/>
    <s v="A6900"/>
    <s v="台中煤倉工務所"/>
    <n v="8475202511"/>
    <n v="0"/>
    <n v="8475202511"/>
  </r>
  <r>
    <n v="1"/>
    <s v="ALOE"/>
    <x v="12"/>
    <s v="資本支出未完工程"/>
    <x v="77"/>
    <x v="78"/>
    <s v="A6930"/>
    <s v="再生能源處"/>
    <n v="6251694934"/>
    <n v="0"/>
    <n v="6251694934"/>
  </r>
  <r>
    <n v="1"/>
    <s v="ALOE"/>
    <x v="12"/>
    <s v="資本支出未完工程"/>
    <x v="78"/>
    <x v="79"/>
    <s v="A0630"/>
    <s v="新事業開發室"/>
    <n v="532100682"/>
    <n v="0"/>
    <n v="532100682"/>
  </r>
  <r>
    <n v="1"/>
    <s v="ALOE"/>
    <x v="13"/>
    <s v="訂購機件(專案計畫工程專用)"/>
    <x v="79"/>
    <x v="80"/>
    <s v="A6530"/>
    <s v="輸變電工程處"/>
    <n v="889200"/>
    <n v="0"/>
    <n v="889200"/>
  </r>
  <r>
    <n v="1"/>
    <s v="ALOE"/>
    <x v="14"/>
    <s v="預付資本支出款"/>
    <x v="80"/>
    <x v="81"/>
    <s v="A1030"/>
    <s v="桃園區營業處"/>
    <n v="20831090"/>
    <n v="0"/>
    <n v="20831090"/>
  </r>
  <r>
    <n v="1"/>
    <s v="ALOE"/>
    <x v="14"/>
    <s v="預付資本支出款"/>
    <x v="80"/>
    <x v="81"/>
    <s v="A1040"/>
    <s v="新竹區營業處"/>
    <n v="10416350"/>
    <n v="0"/>
    <n v="10416350"/>
  </r>
  <r>
    <n v="1"/>
    <s v="ALOE"/>
    <x v="14"/>
    <s v="預付資本支出款"/>
    <x v="80"/>
    <x v="81"/>
    <s v="A1050"/>
    <s v="台中區營業處"/>
    <n v="583837259"/>
    <n v="0"/>
    <n v="583837259"/>
  </r>
  <r>
    <n v="1"/>
    <s v="ALOE"/>
    <x v="14"/>
    <s v="預付資本支出款"/>
    <x v="80"/>
    <x v="81"/>
    <s v="A1060"/>
    <s v="彰化區營業處"/>
    <n v="19120533"/>
    <n v="0"/>
    <n v="19120533"/>
  </r>
  <r>
    <n v="1"/>
    <s v="ALOE"/>
    <x v="14"/>
    <s v="預付資本支出款"/>
    <x v="80"/>
    <x v="81"/>
    <s v="A1070"/>
    <s v="嘉義區營業處"/>
    <n v="18546233"/>
    <n v="0"/>
    <n v="18546233"/>
  </r>
  <r>
    <n v="1"/>
    <s v="ALOE"/>
    <x v="14"/>
    <s v="預付資本支出款"/>
    <x v="80"/>
    <x v="81"/>
    <s v="A1080"/>
    <s v="台南區營業處"/>
    <n v="10437078"/>
    <n v="0"/>
    <n v="10437078"/>
  </r>
  <r>
    <n v="1"/>
    <s v="ALOE"/>
    <x v="14"/>
    <s v="預付資本支出款"/>
    <x v="80"/>
    <x v="81"/>
    <s v="A1090"/>
    <s v="高雄區營業處"/>
    <n v="3328473"/>
    <n v="0"/>
    <n v="3328473"/>
  </r>
  <r>
    <n v="1"/>
    <s v="ALOE"/>
    <x v="14"/>
    <s v="預付資本支出款"/>
    <x v="80"/>
    <x v="81"/>
    <s v="A1100"/>
    <s v="屏東區營業處"/>
    <n v="4123543847"/>
    <n v="0"/>
    <n v="4123543847"/>
  </r>
  <r>
    <n v="1"/>
    <s v="ALOE"/>
    <x v="14"/>
    <s v="預付資本支出款"/>
    <x v="80"/>
    <x v="81"/>
    <s v="A1120"/>
    <s v="花蓮區營業處"/>
    <n v="3975763"/>
    <n v="0"/>
    <n v="3975763"/>
  </r>
  <r>
    <n v="1"/>
    <s v="ALOE"/>
    <x v="14"/>
    <s v="預付資本支出款"/>
    <x v="80"/>
    <x v="81"/>
    <s v="A1130"/>
    <s v="宜蘭區營業處"/>
    <n v="13530000"/>
    <n v="0"/>
    <n v="13530000"/>
  </r>
  <r>
    <n v="1"/>
    <s v="ALOE"/>
    <x v="14"/>
    <s v="預付資本支出款"/>
    <x v="80"/>
    <x v="81"/>
    <s v="A1140"/>
    <s v="澎湖區營業處"/>
    <n v="0"/>
    <n v="-1480000"/>
    <n v="-1480000"/>
  </r>
  <r>
    <n v="1"/>
    <s v="ALOE"/>
    <x v="14"/>
    <s v="預付資本支出款"/>
    <x v="80"/>
    <x v="81"/>
    <s v="A1150"/>
    <s v="台北南區營業處"/>
    <n v="3608422"/>
    <n v="0"/>
    <n v="3608422"/>
  </r>
  <r>
    <n v="1"/>
    <s v="ALOE"/>
    <x v="14"/>
    <s v="預付資本支出款"/>
    <x v="80"/>
    <x v="81"/>
    <s v="A1160"/>
    <s v="台北北區營業處"/>
    <n v="1431812"/>
    <n v="0"/>
    <n v="1431812"/>
  </r>
  <r>
    <n v="1"/>
    <s v="ALOE"/>
    <x v="14"/>
    <s v="預付資本支出款"/>
    <x v="80"/>
    <x v="81"/>
    <s v="A1170"/>
    <s v="台北西區營業處"/>
    <n v="1786840"/>
    <n v="0"/>
    <n v="1786840"/>
  </r>
  <r>
    <n v="1"/>
    <s v="ALOE"/>
    <x v="14"/>
    <s v="預付資本支出款"/>
    <x v="80"/>
    <x v="81"/>
    <s v="A1180"/>
    <s v="南投區營業處"/>
    <n v="25929186"/>
    <n v="0"/>
    <n v="25929186"/>
  </r>
  <r>
    <n v="1"/>
    <s v="ALOE"/>
    <x v="14"/>
    <s v="預付資本支出款"/>
    <x v="80"/>
    <x v="81"/>
    <s v="A1190"/>
    <s v="鳳山區營業處"/>
    <n v="4238213"/>
    <n v="0"/>
    <n v="4238213"/>
  </r>
  <r>
    <n v="1"/>
    <s v="ALOE"/>
    <x v="14"/>
    <s v="預付資本支出款"/>
    <x v="80"/>
    <x v="81"/>
    <s v="A1200"/>
    <s v="雲林區營業處"/>
    <n v="8185315"/>
    <n v="0"/>
    <n v="8185315"/>
  </r>
  <r>
    <n v="1"/>
    <s v="ALOE"/>
    <x v="14"/>
    <s v="預付資本支出款"/>
    <x v="80"/>
    <x v="81"/>
    <s v="A1220"/>
    <s v="苗栗區營業處"/>
    <n v="6841004"/>
    <n v="0"/>
    <n v="6841004"/>
  </r>
  <r>
    <n v="1"/>
    <s v="ALOE"/>
    <x v="14"/>
    <s v="預付資本支出款"/>
    <x v="80"/>
    <x v="81"/>
    <s v="A2310"/>
    <s v="蘭陽發電廠"/>
    <n v="2900000"/>
    <n v="0"/>
    <n v="2900000"/>
  </r>
  <r>
    <n v="1"/>
    <s v="ALOE"/>
    <x v="14"/>
    <s v="預付資本支出款"/>
    <x v="80"/>
    <x v="81"/>
    <s v="A3410"/>
    <s v="興達發電廠"/>
    <n v="2255400"/>
    <n v="0"/>
    <n v="2255400"/>
  </r>
  <r>
    <n v="1"/>
    <s v="ALOE"/>
    <x v="14"/>
    <s v="預付資本支出款"/>
    <x v="80"/>
    <x v="81"/>
    <s v="A3710"/>
    <s v="台中發電廠"/>
    <n v="86704175"/>
    <n v="0"/>
    <n v="86704175"/>
  </r>
  <r>
    <n v="1"/>
    <s v="ALOE"/>
    <x v="14"/>
    <s v="預付資本支出款"/>
    <x v="80"/>
    <x v="81"/>
    <s v="A3900"/>
    <s v="尖山發電廠"/>
    <n v="24580000"/>
    <n v="0"/>
    <n v="24580000"/>
  </r>
  <r>
    <n v="1"/>
    <s v="ALOE"/>
    <x v="14"/>
    <s v="預付資本支出款"/>
    <x v="80"/>
    <x v="81"/>
    <s v="A3910"/>
    <s v="塔山發電廠"/>
    <n v="25630000"/>
    <n v="0"/>
    <n v="25630000"/>
  </r>
  <r>
    <n v="1"/>
    <s v="ALOE"/>
    <x v="14"/>
    <s v="預付資本支出款"/>
    <x v="80"/>
    <x v="81"/>
    <s v="A4700"/>
    <s v="台北供電區營運處"/>
    <n v="15508584"/>
    <n v="0"/>
    <n v="15508584"/>
  </r>
  <r>
    <n v="1"/>
    <s v="ALOE"/>
    <x v="14"/>
    <s v="預付資本支出款"/>
    <x v="80"/>
    <x v="81"/>
    <s v="A4750"/>
    <s v="新桃供電區營運處"/>
    <n v="16373454"/>
    <n v="0"/>
    <n v="16373454"/>
  </r>
  <r>
    <n v="1"/>
    <s v="ALOE"/>
    <x v="14"/>
    <s v="預付資本支出款"/>
    <x v="80"/>
    <x v="81"/>
    <s v="A4800"/>
    <s v="台中供電區營運處"/>
    <n v="16775684"/>
    <n v="0"/>
    <n v="16775684"/>
  </r>
  <r>
    <n v="1"/>
    <s v="ALOE"/>
    <x v="14"/>
    <s v="預付資本支出款"/>
    <x v="80"/>
    <x v="81"/>
    <s v="A4850"/>
    <s v="嘉南供電區營運處"/>
    <n v="32864642"/>
    <n v="0"/>
    <n v="32864642"/>
  </r>
  <r>
    <n v="1"/>
    <s v="ALOE"/>
    <x v="14"/>
    <s v="預付資本支出款"/>
    <x v="80"/>
    <x v="81"/>
    <s v="A4900"/>
    <s v="高屏供電區營運處"/>
    <n v="45023066"/>
    <n v="0"/>
    <n v="45023066"/>
  </r>
  <r>
    <n v="1"/>
    <s v="ALOE"/>
    <x v="14"/>
    <s v="預付資本支出款"/>
    <x v="80"/>
    <x v="81"/>
    <s v="A5460"/>
    <s v="綜合研究所"/>
    <n v="57950000"/>
    <n v="0"/>
    <n v="57950000"/>
  </r>
  <r>
    <n v="1"/>
    <s v="ALOE"/>
    <x v="14"/>
    <s v="預付資本支出款"/>
    <x v="80"/>
    <x v="81"/>
    <s v="A6020"/>
    <s v="綜合施工處"/>
    <n v="982100000"/>
    <n v="0"/>
    <n v="982100000"/>
  </r>
  <r>
    <n v="1"/>
    <s v="ALOE"/>
    <x v="14"/>
    <s v="預付資本支出款"/>
    <x v="80"/>
    <x v="81"/>
    <s v="A6090"/>
    <s v="水力施工處"/>
    <n v="71441520"/>
    <n v="0"/>
    <n v="71441520"/>
  </r>
  <r>
    <n v="1"/>
    <s v="ALOE"/>
    <x v="14"/>
    <s v="預付資本支出款"/>
    <x v="80"/>
    <x v="81"/>
    <s v="A6330"/>
    <s v="核能火力發電工程處"/>
    <n v="460654781"/>
    <n v="0"/>
    <n v="460654781"/>
  </r>
  <r>
    <n v="1"/>
    <s v="ALOE"/>
    <x v="14"/>
    <s v="預付資本支出款"/>
    <x v="80"/>
    <x v="81"/>
    <s v="A6380"/>
    <s v="核能火力發電工程處北部施工處"/>
    <n v="284840000"/>
    <n v="0"/>
    <n v="284840000"/>
  </r>
  <r>
    <n v="1"/>
    <s v="ALOE"/>
    <x v="14"/>
    <s v="預付資本支出款"/>
    <x v="80"/>
    <x v="81"/>
    <s v="A6540"/>
    <s v="輸變電工程處北區施工處"/>
    <n v="1279582591"/>
    <n v="0"/>
    <n v="1279582591"/>
  </r>
  <r>
    <n v="1"/>
    <s v="ALOE"/>
    <x v="14"/>
    <s v="預付資本支出款"/>
    <x v="80"/>
    <x v="81"/>
    <s v="A6550"/>
    <s v="輸變電工程處中區施工處"/>
    <n v="6349142"/>
    <n v="0"/>
    <n v="6349142"/>
  </r>
  <r>
    <n v="1"/>
    <s v="ALOE"/>
    <x v="14"/>
    <s v="預付資本支出款"/>
    <x v="80"/>
    <x v="81"/>
    <s v="A6560"/>
    <s v="輸變電工程處南區施工處"/>
    <n v="966354375"/>
    <n v="0"/>
    <n v="966354375"/>
  </r>
  <r>
    <n v="1"/>
    <s v="ALOE"/>
    <x v="14"/>
    <s v="預付資本支出款"/>
    <x v="80"/>
    <x v="81"/>
    <s v="A6750"/>
    <s v="核能火力發電工程處南部施工處"/>
    <n v="315190160"/>
    <n v="0"/>
    <n v="315190160"/>
  </r>
  <r>
    <n v="1"/>
    <s v="ALOE"/>
    <x v="14"/>
    <s v="預付資本支出款"/>
    <x v="80"/>
    <x v="81"/>
    <s v="A6760"/>
    <s v="核能火力發電工程處中部施工處"/>
    <n v="1184342858"/>
    <n v="0"/>
    <n v="1184342858"/>
  </r>
  <r>
    <n v="1"/>
    <s v="ALOE"/>
    <x v="14"/>
    <s v="預付資本支出款"/>
    <x v="80"/>
    <x v="81"/>
    <s v="A6900"/>
    <s v="台中煤倉工務所"/>
    <n v="1317647620"/>
    <n v="0"/>
    <n v="1317647620"/>
  </r>
  <r>
    <n v="1"/>
    <s v="ALOE"/>
    <x v="14"/>
    <s v="預付資本支出款"/>
    <x v="80"/>
    <x v="81"/>
    <s v="A6930"/>
    <s v="再生能源處"/>
    <n v="445510000"/>
    <n v="0"/>
    <n v="445510000"/>
  </r>
  <r>
    <n v="1"/>
    <s v="ALOE"/>
    <x v="14"/>
    <s v="預付資本支出款"/>
    <x v="81"/>
    <x v="82"/>
    <s v="A6550"/>
    <s v="輸變電工程處中區施工處"/>
    <n v="16578"/>
    <n v="0"/>
    <n v="16578"/>
  </r>
  <r>
    <n v="1"/>
    <s v="ALOE"/>
    <x v="14"/>
    <s v="預付資本支出款"/>
    <x v="81"/>
    <x v="82"/>
    <s v="A6760"/>
    <s v="核能火力發電工程處中部施工處"/>
    <n v="168222"/>
    <n v="0"/>
    <n v="168222"/>
  </r>
  <r>
    <n v="1"/>
    <s v="ALOE"/>
    <x v="14"/>
    <s v="預付資本支出款"/>
    <x v="82"/>
    <x v="83"/>
    <s v="A6550"/>
    <s v="輸變電工程處中區施工處"/>
    <n v="4625"/>
    <n v="0"/>
    <n v="4625"/>
  </r>
  <r>
    <n v="1"/>
    <s v="ALOE"/>
    <x v="14"/>
    <s v="預付資本支出款"/>
    <x v="83"/>
    <x v="84"/>
    <s v="A6090"/>
    <s v="水力施工處"/>
    <n v="385986"/>
    <n v="0"/>
    <n v="385986"/>
  </r>
  <r>
    <n v="1"/>
    <s v="ALOE"/>
    <x v="14"/>
    <s v="預付資本支出款"/>
    <x v="83"/>
    <x v="84"/>
    <s v="A6380"/>
    <s v="核能火力發電工程處北部施工處"/>
    <n v="123198"/>
    <n v="0"/>
    <n v="123198"/>
  </r>
  <r>
    <n v="1"/>
    <s v="ALOE"/>
    <x v="14"/>
    <s v="預付資本支出款"/>
    <x v="83"/>
    <x v="84"/>
    <s v="A6530"/>
    <s v="輸變電工程處"/>
    <n v="14649760"/>
    <n v="0"/>
    <n v="14649760"/>
  </r>
  <r>
    <n v="1"/>
    <s v="ALOE"/>
    <x v="14"/>
    <s v="預付資本支出款"/>
    <x v="83"/>
    <x v="84"/>
    <s v="A6540"/>
    <s v="輸變電工程處北區施工處"/>
    <n v="117583"/>
    <n v="0"/>
    <n v="117583"/>
  </r>
  <r>
    <n v="1"/>
    <s v="ALOE"/>
    <x v="14"/>
    <s v="預付資本支出款"/>
    <x v="83"/>
    <x v="84"/>
    <s v="A6550"/>
    <s v="輸變電工程處中區施工處"/>
    <n v="21435287"/>
    <n v="0"/>
    <n v="21435287"/>
  </r>
  <r>
    <n v="1"/>
    <s v="ALOE"/>
    <x v="14"/>
    <s v="預付資本支出款"/>
    <x v="83"/>
    <x v="84"/>
    <s v="A6560"/>
    <s v="輸變電工程處南區施工處"/>
    <n v="12110400"/>
    <n v="0"/>
    <n v="12110400"/>
  </r>
  <r>
    <n v="1"/>
    <s v="ALOE"/>
    <x v="14"/>
    <s v="預付資本支出款"/>
    <x v="83"/>
    <x v="84"/>
    <s v="A6750"/>
    <s v="核能火力發電工程處南部施工處"/>
    <n v="479015"/>
    <n v="0"/>
    <n v="479015"/>
  </r>
  <r>
    <n v="1"/>
    <s v="ALOE"/>
    <x v="14"/>
    <s v="預付資本支出款"/>
    <x v="83"/>
    <x v="84"/>
    <s v="A6760"/>
    <s v="核能火力發電工程處中部施工處"/>
    <n v="10268"/>
    <n v="0"/>
    <n v="10268"/>
  </r>
  <r>
    <n v="1"/>
    <s v="ALOE"/>
    <x v="14"/>
    <s v="預付資本支出款"/>
    <x v="83"/>
    <x v="84"/>
    <s v="A6900"/>
    <s v="台中煤倉工務所"/>
    <n v="2000"/>
    <n v="0"/>
    <n v="2000"/>
  </r>
  <r>
    <n v="1"/>
    <s v="ALOE"/>
    <x v="14"/>
    <s v="預付資本支出款"/>
    <x v="83"/>
    <x v="84"/>
    <s v="A6930"/>
    <s v="再生能源處"/>
    <n v="210020"/>
    <n v="0"/>
    <n v="210020"/>
  </r>
  <r>
    <n v="1"/>
    <s v="ALOE"/>
    <x v="15"/>
    <s v="待結算工程"/>
    <x v="84"/>
    <x v="85"/>
    <s v="A1010"/>
    <s v="基隆區營業處"/>
    <n v="53906000"/>
    <n v="0"/>
    <n v="53906000"/>
  </r>
  <r>
    <n v="1"/>
    <s v="ALOE"/>
    <x v="15"/>
    <s v="待結算工程"/>
    <x v="84"/>
    <x v="85"/>
    <s v="A6330"/>
    <s v="核能火力發電工程處"/>
    <n v="700172621"/>
    <n v="0"/>
    <n v="700172621"/>
  </r>
  <r>
    <n v="1"/>
    <s v="ALOE"/>
    <x v="15"/>
    <s v="待結算工程"/>
    <x v="84"/>
    <x v="85"/>
    <s v="A6540"/>
    <s v="輸變電工程處北區施工處"/>
    <n v="24697373"/>
    <n v="0"/>
    <n v="24697373"/>
  </r>
  <r>
    <n v="1"/>
    <s v="ALOE"/>
    <x v="15"/>
    <s v="待結算工程"/>
    <x v="84"/>
    <x v="85"/>
    <s v="A6750"/>
    <s v="核能火力發電工程處南部施工處"/>
    <n v="1458700667"/>
    <n v="0"/>
    <n v="1458700667"/>
  </r>
  <r>
    <n v="1"/>
    <s v="ALOE"/>
    <x v="15"/>
    <s v="待結算工程"/>
    <x v="84"/>
    <x v="85"/>
    <s v="A6760"/>
    <s v="核能火力發電工程處中部施工處"/>
    <n v="205422527"/>
    <n v="0"/>
    <n v="205422527"/>
  </r>
  <r>
    <n v="1"/>
    <s v="ALOE"/>
    <x v="15"/>
    <s v="待結算工程"/>
    <x v="84"/>
    <x v="85"/>
    <s v="A6930"/>
    <s v="再生能源處"/>
    <n v="86603338"/>
    <n v="0"/>
    <n v="86603338"/>
  </r>
  <r>
    <n v="1"/>
    <s v="ALOE"/>
    <x v="16"/>
    <s v="退廢設備殘值"/>
    <x v="85"/>
    <x v="86"/>
    <s v="A3400"/>
    <s v="大林發電廠"/>
    <n v="0"/>
    <n v="-83402"/>
    <n v="-83402"/>
  </r>
  <r>
    <n v="1"/>
    <s v="ALOE"/>
    <x v="16"/>
    <s v="退廢設備殘值"/>
    <x v="85"/>
    <x v="86"/>
    <s v="A3410"/>
    <s v="興達發電廠"/>
    <n v="0"/>
    <n v="-887"/>
    <n v="-887"/>
  </r>
  <r>
    <n v="1"/>
    <s v="ALOE"/>
    <x v="16"/>
    <s v="退廢設備殘值"/>
    <x v="85"/>
    <x v="86"/>
    <s v="A3710"/>
    <s v="台中發電廠"/>
    <n v="0"/>
    <n v="-556458"/>
    <n v="-556458"/>
  </r>
  <r>
    <n v="1"/>
    <s v="ALOE"/>
    <x v="16"/>
    <s v="退廢設備殘值"/>
    <x v="85"/>
    <x v="86"/>
    <s v="A6560"/>
    <s v="輸變電工程處南區施工處"/>
    <n v="0"/>
    <n v="-1842766"/>
    <n v="-1842766"/>
  </r>
  <r>
    <n v="1"/>
    <s v="ALOE"/>
    <x v="16"/>
    <s v="退廢設備殘值"/>
    <x v="86"/>
    <x v="87"/>
    <s v="A3700"/>
    <s v="通霄發電廠"/>
    <n v="0"/>
    <n v="-2364849"/>
    <n v="-2364849"/>
  </r>
  <r>
    <n v="1"/>
    <s v="ALOE"/>
    <x v="16"/>
    <s v="退廢設備殘值"/>
    <x v="86"/>
    <x v="87"/>
    <s v="A3800"/>
    <s v="大潭發電廠"/>
    <n v="0"/>
    <n v="-1372113"/>
    <n v="-1372113"/>
  </r>
  <r>
    <n v="1"/>
    <s v="ALOE"/>
    <x v="16"/>
    <s v="退廢設備殘值"/>
    <x v="87"/>
    <x v="88"/>
    <s v="A3800"/>
    <s v="大潭發電廠"/>
    <n v="0"/>
    <n v="-1978"/>
    <n v="-1978"/>
  </r>
  <r>
    <n v="1"/>
    <s v="ALOE"/>
    <x v="16"/>
    <s v="退廢設備殘值"/>
    <x v="88"/>
    <x v="89"/>
    <s v="A3500"/>
    <s v="第一核能發電廠"/>
    <n v="118300"/>
    <n v="0"/>
    <n v="118300"/>
  </r>
  <r>
    <n v="1"/>
    <s v="ALOE"/>
    <x v="16"/>
    <s v="退廢設備殘值"/>
    <x v="88"/>
    <x v="89"/>
    <s v="A3520"/>
    <s v="第三核能發電廠"/>
    <n v="0"/>
    <n v="-2957932"/>
    <n v="-2957932"/>
  </r>
  <r>
    <n v="1"/>
    <s v="ALOE"/>
    <x v="16"/>
    <s v="退廢設備殘值"/>
    <x v="89"/>
    <x v="90"/>
    <s v="A2030"/>
    <s v="萬大發電廠"/>
    <n v="0"/>
    <n v="-105"/>
    <n v="-105"/>
  </r>
  <r>
    <n v="1"/>
    <s v="ALOE"/>
    <x v="16"/>
    <s v="退廢設備殘值"/>
    <x v="89"/>
    <x v="90"/>
    <s v="A2250"/>
    <s v="東部發電廠"/>
    <n v="0"/>
    <n v="-32283"/>
    <n v="-32283"/>
  </r>
  <r>
    <n v="1"/>
    <s v="ALOE"/>
    <x v="16"/>
    <s v="退廢設備殘值"/>
    <x v="90"/>
    <x v="91"/>
    <s v="A2050"/>
    <s v="明潭發電廠"/>
    <n v="0"/>
    <n v="-1601355"/>
    <n v="-1601355"/>
  </r>
  <r>
    <n v="1"/>
    <s v="ALOE"/>
    <x v="16"/>
    <s v="退廢設備殘值"/>
    <x v="91"/>
    <x v="92"/>
    <s v="A1010"/>
    <s v="基隆區營業處"/>
    <n v="0"/>
    <n v="-1653"/>
    <n v="-1653"/>
  </r>
  <r>
    <n v="1"/>
    <s v="ALOE"/>
    <x v="16"/>
    <s v="退廢設備殘值"/>
    <x v="91"/>
    <x v="92"/>
    <s v="A1080"/>
    <s v="台南區營業處"/>
    <n v="0"/>
    <n v="-1832"/>
    <n v="-1832"/>
  </r>
  <r>
    <n v="1"/>
    <s v="ALOE"/>
    <x v="16"/>
    <s v="退廢設備殘值"/>
    <x v="91"/>
    <x v="92"/>
    <s v="A1100"/>
    <s v="屏東區營業處"/>
    <n v="0"/>
    <n v="-212155"/>
    <n v="-212155"/>
  </r>
  <r>
    <n v="1"/>
    <s v="ALOE"/>
    <x v="16"/>
    <s v="退廢設備殘值"/>
    <x v="91"/>
    <x v="92"/>
    <s v="A1220"/>
    <s v="苗栗區營業處"/>
    <n v="0"/>
    <n v="-288"/>
    <n v="-288"/>
  </r>
  <r>
    <n v="1"/>
    <s v="ALOE"/>
    <x v="16"/>
    <s v="退廢設備殘值"/>
    <x v="91"/>
    <x v="92"/>
    <s v="A3500"/>
    <s v="第一核能發電廠"/>
    <n v="0"/>
    <n v="-118300"/>
    <n v="-118300"/>
  </r>
  <r>
    <n v="1"/>
    <s v="ALOE"/>
    <x v="16"/>
    <s v="退廢設備殘值"/>
    <x v="91"/>
    <x v="92"/>
    <s v="A3800"/>
    <s v="大潭發電廠"/>
    <n v="0"/>
    <n v="-135602"/>
    <n v="-135602"/>
  </r>
  <r>
    <n v="1"/>
    <s v="ALOE"/>
    <x v="16"/>
    <s v="退廢設備殘值"/>
    <x v="91"/>
    <x v="92"/>
    <s v="A4700"/>
    <s v="台北供電區營運處"/>
    <n v="0"/>
    <n v="-51978001"/>
    <n v="-51978001"/>
  </r>
  <r>
    <n v="1"/>
    <s v="ALOE"/>
    <x v="16"/>
    <s v="退廢設備殘值"/>
    <x v="91"/>
    <x v="92"/>
    <s v="A4750"/>
    <s v="新桃供電區營運處"/>
    <n v="0"/>
    <n v="-53456212"/>
    <n v="-53456212"/>
  </r>
  <r>
    <n v="1"/>
    <s v="ALOE"/>
    <x v="16"/>
    <s v="退廢設備殘值"/>
    <x v="91"/>
    <x v="92"/>
    <s v="A4800"/>
    <s v="台中供電區營運處"/>
    <n v="0"/>
    <n v="-67451691"/>
    <n v="-67451691"/>
  </r>
  <r>
    <n v="1"/>
    <s v="ALOE"/>
    <x v="16"/>
    <s v="退廢設備殘值"/>
    <x v="91"/>
    <x v="92"/>
    <s v="A4850"/>
    <s v="嘉南供電區營運處"/>
    <n v="0"/>
    <n v="-23715491"/>
    <n v="-23715491"/>
  </r>
  <r>
    <n v="1"/>
    <s v="ALOE"/>
    <x v="16"/>
    <s v="退廢設備殘值"/>
    <x v="91"/>
    <x v="92"/>
    <s v="A4900"/>
    <s v="高屏供電區營運處"/>
    <n v="0"/>
    <n v="-22804008"/>
    <n v="-22804008"/>
  </r>
  <r>
    <n v="1"/>
    <s v="ALOE"/>
    <x v="16"/>
    <s v="退廢設備殘值"/>
    <x v="91"/>
    <x v="92"/>
    <s v="A4950"/>
    <s v="花東供電區營運處"/>
    <n v="0"/>
    <n v="-469212"/>
    <n v="-469212"/>
  </r>
  <r>
    <n v="1"/>
    <s v="ALOE"/>
    <x v="16"/>
    <s v="退廢設備殘值"/>
    <x v="91"/>
    <x v="92"/>
    <s v="A6540"/>
    <s v="輸變電工程處北區施工處"/>
    <n v="0"/>
    <n v="-204384"/>
    <n v="-204384"/>
  </r>
  <r>
    <n v="1"/>
    <s v="ALOE"/>
    <x v="16"/>
    <s v="退廢設備殘值"/>
    <x v="91"/>
    <x v="92"/>
    <s v="A6560"/>
    <s v="輸變電工程處南區施工處"/>
    <n v="0"/>
    <n v="-50058954"/>
    <n v="-50058954"/>
  </r>
  <r>
    <n v="1"/>
    <s v="ALOE"/>
    <x v="16"/>
    <s v="退廢設備殘值"/>
    <x v="92"/>
    <x v="93"/>
    <s v="A1010"/>
    <s v="基隆區營業處"/>
    <n v="0"/>
    <n v="-6317285"/>
    <n v="-6317285"/>
  </r>
  <r>
    <n v="1"/>
    <s v="ALOE"/>
    <x v="16"/>
    <s v="退廢設備殘值"/>
    <x v="92"/>
    <x v="93"/>
    <s v="A101D"/>
    <s v="基隆區營業處-配電"/>
    <n v="96"/>
    <n v="0"/>
    <n v="96"/>
  </r>
  <r>
    <n v="1"/>
    <s v="ALOE"/>
    <x v="16"/>
    <s v="退廢設備殘值"/>
    <x v="92"/>
    <x v="93"/>
    <s v="A1020"/>
    <s v="台北市區營業處"/>
    <n v="0"/>
    <n v="-8346328"/>
    <n v="-8346328"/>
  </r>
  <r>
    <n v="1"/>
    <s v="ALOE"/>
    <x v="16"/>
    <s v="退廢設備殘值"/>
    <x v="92"/>
    <x v="93"/>
    <s v="A102D"/>
    <s v="台北市區營業處-配電"/>
    <n v="0"/>
    <n v="-114"/>
    <n v="-114"/>
  </r>
  <r>
    <n v="1"/>
    <s v="ALOE"/>
    <x v="16"/>
    <s v="退廢設備殘值"/>
    <x v="92"/>
    <x v="93"/>
    <s v="A1030"/>
    <s v="桃園區營業處"/>
    <n v="0"/>
    <n v="-27049877"/>
    <n v="-27049877"/>
  </r>
  <r>
    <n v="1"/>
    <s v="ALOE"/>
    <x v="16"/>
    <s v="退廢設備殘值"/>
    <x v="92"/>
    <x v="93"/>
    <s v="A103D"/>
    <s v="桃園區營業處-配電"/>
    <n v="9778"/>
    <n v="0"/>
    <n v="9778"/>
  </r>
  <r>
    <n v="1"/>
    <s v="ALOE"/>
    <x v="16"/>
    <s v="退廢設備殘值"/>
    <x v="92"/>
    <x v="93"/>
    <s v="A1040"/>
    <s v="新竹區營業處"/>
    <n v="0"/>
    <n v="-8886048"/>
    <n v="-8886048"/>
  </r>
  <r>
    <n v="1"/>
    <s v="ALOE"/>
    <x v="16"/>
    <s v="退廢設備殘值"/>
    <x v="92"/>
    <x v="93"/>
    <s v="A104D"/>
    <s v="新竹區營業處-配電"/>
    <n v="8098"/>
    <n v="0"/>
    <n v="8098"/>
  </r>
  <r>
    <n v="1"/>
    <s v="ALOE"/>
    <x v="16"/>
    <s v="退廢設備殘值"/>
    <x v="92"/>
    <x v="93"/>
    <s v="A1050"/>
    <s v="台中區營業處"/>
    <n v="0"/>
    <n v="-34423600"/>
    <n v="-34423600"/>
  </r>
  <r>
    <n v="1"/>
    <s v="ALOE"/>
    <x v="16"/>
    <s v="退廢設備殘值"/>
    <x v="92"/>
    <x v="93"/>
    <s v="A105D"/>
    <s v="台中區營業處-配電"/>
    <n v="0"/>
    <n v="-51593"/>
    <n v="-51593"/>
  </r>
  <r>
    <n v="1"/>
    <s v="ALOE"/>
    <x v="16"/>
    <s v="退廢設備殘值"/>
    <x v="92"/>
    <x v="93"/>
    <s v="A1060"/>
    <s v="彰化區營業處"/>
    <n v="0"/>
    <n v="-19574909"/>
    <n v="-19574909"/>
  </r>
  <r>
    <n v="1"/>
    <s v="ALOE"/>
    <x v="16"/>
    <s v="退廢設備殘值"/>
    <x v="92"/>
    <x v="93"/>
    <s v="A106D"/>
    <s v="彰化區營業處-配電"/>
    <n v="34004"/>
    <n v="0"/>
    <n v="34004"/>
  </r>
  <r>
    <n v="1"/>
    <s v="ALOE"/>
    <x v="16"/>
    <s v="退廢設備殘值"/>
    <x v="92"/>
    <x v="93"/>
    <s v="A1070"/>
    <s v="嘉義區營業處"/>
    <n v="0"/>
    <n v="-11492805"/>
    <n v="-11492805"/>
  </r>
  <r>
    <n v="1"/>
    <s v="ALOE"/>
    <x v="16"/>
    <s v="退廢設備殘值"/>
    <x v="92"/>
    <x v="93"/>
    <s v="A107D"/>
    <s v="嘉義區營業處-配電"/>
    <n v="0"/>
    <n v="-35"/>
    <n v="-35"/>
  </r>
  <r>
    <n v="1"/>
    <s v="ALOE"/>
    <x v="16"/>
    <s v="退廢設備殘值"/>
    <x v="92"/>
    <x v="93"/>
    <s v="A1080"/>
    <s v="台南區營業處"/>
    <n v="0"/>
    <n v="-20343880"/>
    <n v="-20343880"/>
  </r>
  <r>
    <n v="1"/>
    <s v="ALOE"/>
    <x v="16"/>
    <s v="退廢設備殘值"/>
    <x v="92"/>
    <x v="93"/>
    <s v="A108D"/>
    <s v="台南區營業處-配電"/>
    <n v="3723073"/>
    <n v="0"/>
    <n v="3723073"/>
  </r>
  <r>
    <n v="1"/>
    <s v="ALOE"/>
    <x v="16"/>
    <s v="退廢設備殘值"/>
    <x v="92"/>
    <x v="93"/>
    <s v="A1090"/>
    <s v="高雄區營業處"/>
    <n v="0"/>
    <n v="-16207818"/>
    <n v="-16207818"/>
  </r>
  <r>
    <n v="1"/>
    <s v="ALOE"/>
    <x v="16"/>
    <s v="退廢設備殘值"/>
    <x v="92"/>
    <x v="93"/>
    <s v="A109D"/>
    <s v="高雄區營業處-配電"/>
    <n v="71281"/>
    <n v="0"/>
    <n v="71281"/>
  </r>
  <r>
    <n v="1"/>
    <s v="ALOE"/>
    <x v="16"/>
    <s v="退廢設備殘值"/>
    <x v="92"/>
    <x v="93"/>
    <s v="A1100"/>
    <s v="屏東區營業處"/>
    <n v="0"/>
    <n v="-26114246"/>
    <n v="-26114246"/>
  </r>
  <r>
    <n v="1"/>
    <s v="ALOE"/>
    <x v="16"/>
    <s v="退廢設備殘值"/>
    <x v="92"/>
    <x v="93"/>
    <s v="A110D"/>
    <s v="屏東區營業處-配電"/>
    <n v="0"/>
    <n v="-10"/>
    <n v="-10"/>
  </r>
  <r>
    <n v="1"/>
    <s v="ALOE"/>
    <x v="16"/>
    <s v="退廢設備殘值"/>
    <x v="92"/>
    <x v="93"/>
    <s v="A1110"/>
    <s v="台東區營業處"/>
    <n v="0"/>
    <n v="-3726162"/>
    <n v="-3726162"/>
  </r>
  <r>
    <n v="1"/>
    <s v="ALOE"/>
    <x v="16"/>
    <s v="退廢設備殘值"/>
    <x v="92"/>
    <x v="93"/>
    <s v="A1120"/>
    <s v="花蓮區營業處"/>
    <n v="0"/>
    <n v="-12271461"/>
    <n v="-12271461"/>
  </r>
  <r>
    <n v="1"/>
    <s v="ALOE"/>
    <x v="16"/>
    <s v="退廢設備殘值"/>
    <x v="92"/>
    <x v="93"/>
    <s v="A112D"/>
    <s v="花蓮區營業處-配電"/>
    <n v="3210"/>
    <n v="0"/>
    <n v="3210"/>
  </r>
  <r>
    <n v="1"/>
    <s v="ALOE"/>
    <x v="16"/>
    <s v="退廢設備殘值"/>
    <x v="92"/>
    <x v="93"/>
    <s v="A1130"/>
    <s v="宜蘭區營業處"/>
    <n v="0"/>
    <n v="-9709554"/>
    <n v="-9709554"/>
  </r>
  <r>
    <n v="1"/>
    <s v="ALOE"/>
    <x v="16"/>
    <s v="退廢設備殘值"/>
    <x v="92"/>
    <x v="93"/>
    <s v="A113D"/>
    <s v="宜蘭區營業處-配電"/>
    <n v="0"/>
    <n v="-12"/>
    <n v="-12"/>
  </r>
  <r>
    <n v="1"/>
    <s v="ALOE"/>
    <x v="16"/>
    <s v="退廢設備殘值"/>
    <x v="92"/>
    <x v="93"/>
    <s v="A1140"/>
    <s v="澎湖區營業處"/>
    <n v="0"/>
    <n v="-4433529"/>
    <n v="-4433529"/>
  </r>
  <r>
    <n v="1"/>
    <s v="ALOE"/>
    <x v="16"/>
    <s v="退廢設備殘值"/>
    <x v="92"/>
    <x v="93"/>
    <s v="A1150"/>
    <s v="台北南區營業處"/>
    <n v="0"/>
    <n v="-7021942"/>
    <n v="-7021942"/>
  </r>
  <r>
    <n v="1"/>
    <s v="ALOE"/>
    <x v="16"/>
    <s v="退廢設備殘值"/>
    <x v="92"/>
    <x v="93"/>
    <s v="A115D"/>
    <s v="台北南區營業處-配電"/>
    <n v="0"/>
    <n v="-30714"/>
    <n v="-30714"/>
  </r>
  <r>
    <n v="1"/>
    <s v="ALOE"/>
    <x v="16"/>
    <s v="退廢設備殘值"/>
    <x v="92"/>
    <x v="93"/>
    <s v="A1160"/>
    <s v="台北北區營業處"/>
    <n v="0"/>
    <n v="-10855478"/>
    <n v="-10855478"/>
  </r>
  <r>
    <n v="1"/>
    <s v="ALOE"/>
    <x v="16"/>
    <s v="退廢設備殘值"/>
    <x v="92"/>
    <x v="93"/>
    <s v="A116D"/>
    <s v="台北北區營業處-配電"/>
    <n v="69"/>
    <n v="0"/>
    <n v="69"/>
  </r>
  <r>
    <n v="1"/>
    <s v="ALOE"/>
    <x v="16"/>
    <s v="退廢設備殘值"/>
    <x v="92"/>
    <x v="93"/>
    <s v="A1170"/>
    <s v="台北西區營業處"/>
    <n v="0"/>
    <n v="-8674532"/>
    <n v="-8674532"/>
  </r>
  <r>
    <n v="1"/>
    <s v="ALOE"/>
    <x v="16"/>
    <s v="退廢設備殘值"/>
    <x v="92"/>
    <x v="93"/>
    <s v="A117D"/>
    <s v="台北西區營業處-配電"/>
    <n v="345300"/>
    <n v="0"/>
    <n v="345300"/>
  </r>
  <r>
    <n v="1"/>
    <s v="ALOE"/>
    <x v="16"/>
    <s v="退廢設備殘值"/>
    <x v="92"/>
    <x v="93"/>
    <s v="A1180"/>
    <s v="南投區營業處"/>
    <n v="0"/>
    <n v="-14910173"/>
    <n v="-14910173"/>
  </r>
  <r>
    <n v="1"/>
    <s v="ALOE"/>
    <x v="16"/>
    <s v="退廢設備殘值"/>
    <x v="92"/>
    <x v="93"/>
    <s v="A118D"/>
    <s v="南投區營業處-配電"/>
    <n v="117341"/>
    <n v="0"/>
    <n v="117341"/>
  </r>
  <r>
    <n v="1"/>
    <s v="ALOE"/>
    <x v="16"/>
    <s v="退廢設備殘值"/>
    <x v="92"/>
    <x v="93"/>
    <s v="A1190"/>
    <s v="鳳山區營業處"/>
    <n v="0"/>
    <n v="-9126510"/>
    <n v="-9126510"/>
  </r>
  <r>
    <n v="1"/>
    <s v="ALOE"/>
    <x v="16"/>
    <s v="退廢設備殘值"/>
    <x v="92"/>
    <x v="93"/>
    <s v="A119D"/>
    <s v="鳳山區營業處-配電"/>
    <n v="13691"/>
    <n v="0"/>
    <n v="13691"/>
  </r>
  <r>
    <n v="1"/>
    <s v="ALOE"/>
    <x v="16"/>
    <s v="退廢設備殘值"/>
    <x v="92"/>
    <x v="93"/>
    <s v="A1200"/>
    <s v="雲林區營業處"/>
    <n v="0"/>
    <n v="-32110879"/>
    <n v="-32110879"/>
  </r>
  <r>
    <n v="1"/>
    <s v="ALOE"/>
    <x v="16"/>
    <s v="退廢設備殘值"/>
    <x v="92"/>
    <x v="93"/>
    <s v="A120D"/>
    <s v="雲林區營業處-配電"/>
    <n v="1350"/>
    <n v="0"/>
    <n v="1350"/>
  </r>
  <r>
    <n v="1"/>
    <s v="ALOE"/>
    <x v="16"/>
    <s v="退廢設備殘值"/>
    <x v="92"/>
    <x v="93"/>
    <s v="A1210"/>
    <s v="新營區營業處"/>
    <n v="0"/>
    <n v="-8503235"/>
    <n v="-8503235"/>
  </r>
  <r>
    <n v="1"/>
    <s v="ALOE"/>
    <x v="16"/>
    <s v="退廢設備殘值"/>
    <x v="92"/>
    <x v="93"/>
    <s v="A1220"/>
    <s v="苗栗區營業處"/>
    <n v="0"/>
    <n v="-7427263"/>
    <n v="-7427263"/>
  </r>
  <r>
    <n v="1"/>
    <s v="ALOE"/>
    <x v="16"/>
    <s v="退廢設備殘值"/>
    <x v="92"/>
    <x v="93"/>
    <s v="A122D"/>
    <s v="苗栗區營業處-配電"/>
    <n v="70167"/>
    <n v="0"/>
    <n v="70167"/>
  </r>
  <r>
    <n v="1"/>
    <s v="ALOE"/>
    <x v="16"/>
    <s v="退廢設備殘值"/>
    <x v="92"/>
    <x v="93"/>
    <s v="A1230"/>
    <s v="金門區營業處"/>
    <n v="0"/>
    <n v="-2406155"/>
    <n v="-2406155"/>
  </r>
  <r>
    <n v="1"/>
    <s v="ALOE"/>
    <x v="16"/>
    <s v="退廢設備殘值"/>
    <x v="92"/>
    <x v="93"/>
    <s v="A123D"/>
    <s v="金門區營業處-配電"/>
    <n v="20"/>
    <n v="0"/>
    <n v="20"/>
  </r>
  <r>
    <n v="1"/>
    <s v="ALOE"/>
    <x v="16"/>
    <s v="退廢設備殘值"/>
    <x v="92"/>
    <x v="93"/>
    <s v="A1240"/>
    <s v="馬祖區營業處"/>
    <n v="0"/>
    <n v="-1321535"/>
    <n v="-1321535"/>
  </r>
  <r>
    <n v="1"/>
    <s v="ALOE"/>
    <x v="16"/>
    <s v="退廢設備殘值"/>
    <x v="92"/>
    <x v="93"/>
    <s v="A3910"/>
    <s v="塔山發電廠"/>
    <n v="0"/>
    <n v="-8322"/>
    <n v="-8322"/>
  </r>
  <r>
    <n v="1"/>
    <s v="ALOE"/>
    <x v="16"/>
    <s v="退廢設備殘值"/>
    <x v="93"/>
    <x v="94"/>
    <s v="A0180"/>
    <s v="會計處"/>
    <n v="0"/>
    <n v="-850"/>
    <n v="-850"/>
  </r>
  <r>
    <n v="1"/>
    <s v="ALOE"/>
    <x v="16"/>
    <s v="退廢設備殘值"/>
    <x v="93"/>
    <x v="94"/>
    <s v="A106D"/>
    <s v="彰化區營業處-配電"/>
    <n v="0"/>
    <n v="-1600"/>
    <n v="-1600"/>
  </r>
  <r>
    <n v="1"/>
    <s v="ALOE"/>
    <x v="16"/>
    <s v="退廢設備殘值"/>
    <x v="93"/>
    <x v="94"/>
    <s v="A1150"/>
    <s v="台北南區營業處"/>
    <n v="0"/>
    <n v="-10"/>
    <n v="-10"/>
  </r>
  <r>
    <n v="1"/>
    <s v="ALOE"/>
    <x v="16"/>
    <s v="退廢設備殘值"/>
    <x v="93"/>
    <x v="94"/>
    <s v="A2040"/>
    <s v="大觀發電廠"/>
    <n v="0"/>
    <n v="-70"/>
    <n v="-70"/>
  </r>
  <r>
    <n v="1"/>
    <s v="ALOE"/>
    <x v="16"/>
    <s v="退廢設備殘值"/>
    <x v="93"/>
    <x v="94"/>
    <s v="A2360"/>
    <s v="桂山發電廠"/>
    <n v="0"/>
    <n v="-50"/>
    <n v="-50"/>
  </r>
  <r>
    <n v="1"/>
    <s v="ALOE"/>
    <x v="16"/>
    <s v="退廢設備殘值"/>
    <x v="93"/>
    <x v="94"/>
    <s v="A2400"/>
    <s v="翡翠分廠"/>
    <n v="0"/>
    <n v="-105"/>
    <n v="-105"/>
  </r>
  <r>
    <n v="1"/>
    <s v="ALOE"/>
    <x v="16"/>
    <s v="退廢設備殘值"/>
    <x v="93"/>
    <x v="94"/>
    <s v="A3200"/>
    <s v="林口發電廠"/>
    <n v="0"/>
    <n v="-150"/>
    <n v="-150"/>
  </r>
  <r>
    <n v="1"/>
    <s v="ALOE"/>
    <x v="16"/>
    <s v="退廢設備殘值"/>
    <x v="93"/>
    <x v="94"/>
    <s v="A3400"/>
    <s v="大林發電廠"/>
    <n v="0"/>
    <n v="-800"/>
    <n v="-800"/>
  </r>
  <r>
    <n v="1"/>
    <s v="ALOE"/>
    <x v="16"/>
    <s v="退廢設備殘值"/>
    <x v="93"/>
    <x v="94"/>
    <s v="A3800"/>
    <s v="大潭發電廠"/>
    <n v="0"/>
    <n v="-860"/>
    <n v="-860"/>
  </r>
  <r>
    <n v="1"/>
    <s v="ALOE"/>
    <x v="16"/>
    <s v="退廢設備殘值"/>
    <x v="93"/>
    <x v="94"/>
    <s v="A4700"/>
    <s v="台北供電區營運處"/>
    <n v="0"/>
    <n v="-100"/>
    <n v="-100"/>
  </r>
  <r>
    <n v="1"/>
    <s v="ALOE"/>
    <x v="16"/>
    <s v="退廢設備殘值"/>
    <x v="93"/>
    <x v="94"/>
    <s v="A4800"/>
    <s v="台中供電區營運處"/>
    <n v="0"/>
    <n v="-256"/>
    <n v="-256"/>
  </r>
  <r>
    <n v="1"/>
    <s v="ALOE"/>
    <x v="16"/>
    <s v="退廢設備殘值"/>
    <x v="93"/>
    <x v="94"/>
    <s v="A4950"/>
    <s v="花東供電區營運處"/>
    <n v="0"/>
    <n v="-65"/>
    <n v="-65"/>
  </r>
  <r>
    <n v="1"/>
    <s v="ALOE"/>
    <x v="16"/>
    <s v="退廢設備殘值"/>
    <x v="93"/>
    <x v="94"/>
    <s v="A5300"/>
    <s v="南部資料處理中心"/>
    <n v="0"/>
    <n v="-50"/>
    <n v="-50"/>
  </r>
  <r>
    <n v="1"/>
    <s v="ALOE"/>
    <x v="16"/>
    <s v="退廢設備殘值"/>
    <x v="93"/>
    <x v="94"/>
    <s v="A6540"/>
    <s v="輸變電工程處北區施工處"/>
    <n v="0"/>
    <n v="-160"/>
    <n v="-160"/>
  </r>
  <r>
    <n v="1"/>
    <s v="ALOE"/>
    <x v="16"/>
    <s v="退廢設備殘值"/>
    <x v="94"/>
    <x v="95"/>
    <s v="A0140"/>
    <s v="秘書處"/>
    <n v="0"/>
    <n v="-2000"/>
    <n v="-2000"/>
  </r>
  <r>
    <n v="1"/>
    <s v="ALOE"/>
    <x v="16"/>
    <s v="退廢設備殘值"/>
    <x v="94"/>
    <x v="95"/>
    <s v="A1040"/>
    <s v="新竹區營業處"/>
    <n v="0"/>
    <n v="-4700"/>
    <n v="-4700"/>
  </r>
  <r>
    <n v="1"/>
    <s v="ALOE"/>
    <x v="16"/>
    <s v="退廢設備殘值"/>
    <x v="94"/>
    <x v="95"/>
    <s v="A107D"/>
    <s v="嘉義區營業處-配電"/>
    <n v="0"/>
    <n v="-4000"/>
    <n v="-4000"/>
  </r>
  <r>
    <n v="1"/>
    <s v="ALOE"/>
    <x v="16"/>
    <s v="退廢設備殘值"/>
    <x v="94"/>
    <x v="95"/>
    <s v="A109D"/>
    <s v="高雄區營業處-配電"/>
    <n v="0"/>
    <n v="-3000"/>
    <n v="-3000"/>
  </r>
  <r>
    <n v="1"/>
    <s v="ALOE"/>
    <x v="16"/>
    <s v="退廢設備殘值"/>
    <x v="94"/>
    <x v="95"/>
    <s v="A2040"/>
    <s v="大觀發電廠"/>
    <n v="0"/>
    <n v="-50"/>
    <n v="-50"/>
  </r>
  <r>
    <n v="1"/>
    <s v="ALOE"/>
    <x v="16"/>
    <s v="退廢設備殘值"/>
    <x v="94"/>
    <x v="95"/>
    <s v="A2050"/>
    <s v="明潭發電廠"/>
    <n v="0"/>
    <n v="-315"/>
    <n v="-315"/>
  </r>
  <r>
    <n v="1"/>
    <s v="ALOE"/>
    <x v="16"/>
    <s v="退廢設備殘值"/>
    <x v="95"/>
    <x v="96"/>
    <s v="A0140"/>
    <s v="秘書處"/>
    <n v="0"/>
    <n v="-650"/>
    <n v="-650"/>
  </r>
  <r>
    <n v="1"/>
    <s v="ALOE"/>
    <x v="16"/>
    <s v="退廢設備殘值"/>
    <x v="95"/>
    <x v="96"/>
    <s v="A1010"/>
    <s v="基隆區營業處"/>
    <n v="0"/>
    <n v="-18121"/>
    <n v="-18121"/>
  </r>
  <r>
    <n v="1"/>
    <s v="ALOE"/>
    <x v="16"/>
    <s v="退廢設備殘值"/>
    <x v="95"/>
    <x v="96"/>
    <s v="A102S"/>
    <s v="台北市區營業處-售電"/>
    <n v="0"/>
    <n v="-10"/>
    <n v="-10"/>
  </r>
  <r>
    <n v="1"/>
    <s v="ALOE"/>
    <x v="16"/>
    <s v="退廢設備殘值"/>
    <x v="95"/>
    <x v="96"/>
    <s v="A107D"/>
    <s v="嘉義區營業處-配電"/>
    <n v="0"/>
    <n v="-20"/>
    <n v="-20"/>
  </r>
  <r>
    <n v="1"/>
    <s v="ALOE"/>
    <x v="16"/>
    <s v="退廢設備殘值"/>
    <x v="95"/>
    <x v="96"/>
    <s v="A109S"/>
    <s v="高雄區營業處-售電"/>
    <n v="0"/>
    <n v="-20"/>
    <n v="-20"/>
  </r>
  <r>
    <n v="1"/>
    <s v="ALOE"/>
    <x v="16"/>
    <s v="退廢設備殘值"/>
    <x v="95"/>
    <x v="96"/>
    <s v="A1100"/>
    <s v="屏東區營業處"/>
    <n v="0"/>
    <n v="-430"/>
    <n v="-430"/>
  </r>
  <r>
    <n v="1"/>
    <s v="ALOE"/>
    <x v="16"/>
    <s v="退廢設備殘值"/>
    <x v="95"/>
    <x v="96"/>
    <s v="A115D"/>
    <s v="台北南區營業處-配電"/>
    <n v="0"/>
    <n v="-20"/>
    <n v="-20"/>
  </r>
  <r>
    <n v="1"/>
    <s v="ALOE"/>
    <x v="16"/>
    <s v="退廢設備殘值"/>
    <x v="95"/>
    <x v="96"/>
    <s v="A2030"/>
    <s v="萬大發電廠"/>
    <n v="0"/>
    <n v="-50"/>
    <n v="-50"/>
  </r>
  <r>
    <n v="1"/>
    <s v="ALOE"/>
    <x v="16"/>
    <s v="退廢設備殘值"/>
    <x v="95"/>
    <x v="96"/>
    <s v="A2040"/>
    <s v="大觀發電廠"/>
    <n v="0"/>
    <n v="-300"/>
    <n v="-300"/>
  </r>
  <r>
    <n v="1"/>
    <s v="ALOE"/>
    <x v="16"/>
    <s v="退廢設備殘值"/>
    <x v="95"/>
    <x v="96"/>
    <s v="A2050"/>
    <s v="明潭發電廠"/>
    <n v="0"/>
    <n v="-140"/>
    <n v="-140"/>
  </r>
  <r>
    <n v="1"/>
    <s v="ALOE"/>
    <x v="16"/>
    <s v="退廢設備殘值"/>
    <x v="95"/>
    <x v="96"/>
    <s v="A3520"/>
    <s v="第三核能發電廠"/>
    <n v="0"/>
    <n v="-600"/>
    <n v="-600"/>
  </r>
  <r>
    <n v="1"/>
    <s v="ALOE"/>
    <x v="16"/>
    <s v="退廢設備殘值"/>
    <x v="95"/>
    <x v="96"/>
    <s v="A3600"/>
    <s v="協和發電廠"/>
    <n v="0"/>
    <n v="-300"/>
    <n v="-300"/>
  </r>
  <r>
    <n v="1"/>
    <s v="ALOE"/>
    <x v="16"/>
    <s v="退廢設備殘值"/>
    <x v="95"/>
    <x v="96"/>
    <s v="A3710"/>
    <s v="台中發電廠"/>
    <n v="0"/>
    <n v="-5"/>
    <n v="-5"/>
  </r>
  <r>
    <n v="1"/>
    <s v="ALOE"/>
    <x v="16"/>
    <s v="退廢設備殘值"/>
    <x v="95"/>
    <x v="96"/>
    <s v="A3800"/>
    <s v="大潭發電廠"/>
    <n v="0"/>
    <n v="-4540"/>
    <n v="-4540"/>
  </r>
  <r>
    <n v="1"/>
    <s v="ALOE"/>
    <x v="16"/>
    <s v="退廢設備殘值"/>
    <x v="95"/>
    <x v="96"/>
    <s v="A4800"/>
    <s v="台中供電區營運處"/>
    <n v="0"/>
    <n v="-520"/>
    <n v="-520"/>
  </r>
  <r>
    <n v="1"/>
    <s v="ALOE"/>
    <x v="16"/>
    <s v="退廢設備殘值"/>
    <x v="95"/>
    <x v="96"/>
    <s v="A4950"/>
    <s v="花東供電區營運處"/>
    <n v="0"/>
    <n v="-920"/>
    <n v="-920"/>
  </r>
  <r>
    <n v="1"/>
    <s v="ALOE"/>
    <x v="17"/>
    <s v="銀行存款"/>
    <x v="96"/>
    <x v="97"/>
    <s v="A000T"/>
    <s v="統列共同部門"/>
    <n v="660248414"/>
    <n v="0"/>
    <n v="660248414"/>
  </r>
  <r>
    <n v="1"/>
    <s v="ALOE"/>
    <x v="17"/>
    <s v="銀行存款"/>
    <x v="97"/>
    <x v="98"/>
    <s v="A000T"/>
    <s v="統列共同部門"/>
    <n v="30119374"/>
    <n v="0"/>
    <n v="30119374"/>
  </r>
  <r>
    <n v="1"/>
    <s v="ALOE"/>
    <x v="17"/>
    <s v="銀行存款"/>
    <x v="98"/>
    <x v="99"/>
    <s v="A000T"/>
    <s v="統列共同部門"/>
    <n v="82588"/>
    <n v="0"/>
    <n v="82588"/>
  </r>
  <r>
    <n v="1"/>
    <s v="ALOE"/>
    <x v="17"/>
    <s v="銀行存款"/>
    <x v="99"/>
    <x v="100"/>
    <s v="A000T"/>
    <s v="統列共同部門"/>
    <n v="151171427"/>
    <n v="0"/>
    <n v="151171427"/>
  </r>
  <r>
    <n v="1"/>
    <s v="ALOE"/>
    <x v="17"/>
    <s v="銀行存款"/>
    <x v="100"/>
    <x v="101"/>
    <s v="A000T"/>
    <s v="統列共同部門"/>
    <n v="69082"/>
    <n v="0"/>
    <n v="69082"/>
  </r>
  <r>
    <n v="1"/>
    <s v="ALOE"/>
    <x v="17"/>
    <s v="銀行存款"/>
    <x v="101"/>
    <x v="102"/>
    <s v="A000T"/>
    <s v="統列共同部門"/>
    <n v="1656193"/>
    <n v="0"/>
    <n v="1656193"/>
  </r>
  <r>
    <n v="1"/>
    <s v="ALOE"/>
    <x v="17"/>
    <s v="銀行存款"/>
    <x v="102"/>
    <x v="103"/>
    <s v="A2250"/>
    <s v="東部發電廠"/>
    <n v="46238"/>
    <n v="0"/>
    <n v="46238"/>
  </r>
  <r>
    <n v="1"/>
    <s v="ALOE"/>
    <x v="17"/>
    <s v="銀行存款"/>
    <x v="103"/>
    <x v="104"/>
    <s v="A2380"/>
    <s v="石門發電廠"/>
    <n v="389070"/>
    <n v="0"/>
    <n v="389070"/>
  </r>
  <r>
    <n v="1"/>
    <s v="ALOE"/>
    <x v="17"/>
    <s v="銀行存款"/>
    <x v="104"/>
    <x v="105"/>
    <s v="A2390"/>
    <s v="曾文發電廠"/>
    <n v="31156"/>
    <n v="0"/>
    <n v="31156"/>
  </r>
  <r>
    <n v="1"/>
    <s v="ALOE"/>
    <x v="17"/>
    <s v="銀行存款"/>
    <x v="105"/>
    <x v="106"/>
    <s v="A3900"/>
    <s v="尖山發電廠"/>
    <n v="155446"/>
    <n v="0"/>
    <n v="155446"/>
  </r>
  <r>
    <n v="1"/>
    <s v="ALOE"/>
    <x v="17"/>
    <s v="銀行存款"/>
    <x v="106"/>
    <x v="107"/>
    <s v="A3200"/>
    <s v="林口發電廠"/>
    <n v="421827"/>
    <n v="0"/>
    <n v="421827"/>
  </r>
  <r>
    <n v="1"/>
    <s v="ALOE"/>
    <x v="17"/>
    <s v="銀行存款"/>
    <x v="107"/>
    <x v="108"/>
    <s v="A3300"/>
    <s v="南部發電廠"/>
    <n v="8693"/>
    <n v="0"/>
    <n v="8693"/>
  </r>
  <r>
    <n v="1"/>
    <s v="ALOE"/>
    <x v="17"/>
    <s v="銀行存款"/>
    <x v="108"/>
    <x v="109"/>
    <s v="A3400"/>
    <s v="大林發電廠"/>
    <n v="1249930"/>
    <n v="0"/>
    <n v="1249930"/>
  </r>
  <r>
    <n v="1"/>
    <s v="ALOE"/>
    <x v="17"/>
    <s v="銀行存款"/>
    <x v="109"/>
    <x v="110"/>
    <s v="A3500"/>
    <s v="第一核能發電廠"/>
    <n v="72202"/>
    <n v="0"/>
    <n v="72202"/>
  </r>
  <r>
    <n v="1"/>
    <s v="ALOE"/>
    <x v="17"/>
    <s v="銀行存款"/>
    <x v="110"/>
    <x v="111"/>
    <s v="A3510"/>
    <s v="第二核能發電廠"/>
    <n v="49461"/>
    <n v="0"/>
    <n v="49461"/>
  </r>
  <r>
    <n v="1"/>
    <s v="ALOE"/>
    <x v="17"/>
    <s v="銀行存款"/>
    <x v="111"/>
    <x v="112"/>
    <s v="A3520"/>
    <s v="第三核能發電廠"/>
    <n v="89641"/>
    <n v="0"/>
    <n v="89641"/>
  </r>
  <r>
    <n v="1"/>
    <s v="ALOE"/>
    <x v="17"/>
    <s v="銀行存款"/>
    <x v="112"/>
    <x v="113"/>
    <s v="A3600"/>
    <s v="協和發電廠"/>
    <n v="86542"/>
    <n v="0"/>
    <n v="86542"/>
  </r>
  <r>
    <n v="1"/>
    <s v="ALOE"/>
    <x v="17"/>
    <s v="銀行存款"/>
    <x v="113"/>
    <x v="114"/>
    <s v="A3700"/>
    <s v="通霄發電廠"/>
    <n v="41712"/>
    <n v="0"/>
    <n v="41712"/>
  </r>
  <r>
    <n v="1"/>
    <s v="ALOE"/>
    <x v="17"/>
    <s v="銀行存款"/>
    <x v="114"/>
    <x v="115"/>
    <s v="A3710"/>
    <s v="台中發電廠"/>
    <n v="121523"/>
    <n v="0"/>
    <n v="121523"/>
  </r>
  <r>
    <n v="1"/>
    <s v="ALOE"/>
    <x v="17"/>
    <s v="銀行存款"/>
    <x v="115"/>
    <x v="116"/>
    <s v="A3800"/>
    <s v="大潭發電廠"/>
    <n v="771061"/>
    <n v="0"/>
    <n v="771061"/>
  </r>
  <r>
    <n v="1"/>
    <s v="ALOE"/>
    <x v="17"/>
    <s v="銀行存款"/>
    <x v="116"/>
    <x v="117"/>
    <s v="A4700"/>
    <s v="台北供電區營運處"/>
    <n v="78196"/>
    <n v="0"/>
    <n v="78196"/>
  </r>
  <r>
    <n v="1"/>
    <s v="ALOE"/>
    <x v="17"/>
    <s v="銀行存款"/>
    <x v="117"/>
    <x v="118"/>
    <s v="A4750"/>
    <s v="新桃供電區營運處"/>
    <n v="349077"/>
    <n v="0"/>
    <n v="349077"/>
  </r>
  <r>
    <n v="1"/>
    <s v="ALOE"/>
    <x v="17"/>
    <s v="銀行存款"/>
    <x v="118"/>
    <x v="119"/>
    <s v="A4800"/>
    <s v="台中供電區營運處"/>
    <n v="8921"/>
    <n v="0"/>
    <n v="8921"/>
  </r>
  <r>
    <n v="1"/>
    <s v="ALOE"/>
    <x v="17"/>
    <s v="銀行存款"/>
    <x v="119"/>
    <x v="120"/>
    <s v="A4850"/>
    <s v="嘉南供電區營運處"/>
    <n v="53753"/>
    <n v="0"/>
    <n v="53753"/>
  </r>
  <r>
    <n v="1"/>
    <s v="ALOE"/>
    <x v="17"/>
    <s v="銀行存款"/>
    <x v="120"/>
    <x v="121"/>
    <s v="A4900"/>
    <s v="高屏供電區營運處"/>
    <n v="16904"/>
    <n v="0"/>
    <n v="16904"/>
  </r>
  <r>
    <n v="1"/>
    <s v="ALOE"/>
    <x v="17"/>
    <s v="銀行存款"/>
    <x v="121"/>
    <x v="122"/>
    <s v="A4950"/>
    <s v="花東供電區營運處"/>
    <n v="475110"/>
    <n v="0"/>
    <n v="475110"/>
  </r>
  <r>
    <n v="1"/>
    <s v="ALOE"/>
    <x v="17"/>
    <s v="銀行存款"/>
    <x v="122"/>
    <x v="123"/>
    <s v="A6330"/>
    <s v="核能火力發電工程處"/>
    <n v="574423"/>
    <n v="0"/>
    <n v="574423"/>
  </r>
  <r>
    <n v="1"/>
    <s v="ALOE"/>
    <x v="17"/>
    <s v="銀行存款"/>
    <x v="123"/>
    <x v="124"/>
    <s v="A6760"/>
    <s v="核能火力發電工程處中部施工處"/>
    <n v="26048"/>
    <n v="0"/>
    <n v="26048"/>
  </r>
  <r>
    <n v="1"/>
    <s v="ALOE"/>
    <x v="17"/>
    <s v="銀行存款"/>
    <x v="124"/>
    <x v="125"/>
    <s v="A6380"/>
    <s v="核能火力發電工程處北部施工處"/>
    <n v="38328"/>
    <n v="0"/>
    <n v="38328"/>
  </r>
  <r>
    <n v="1"/>
    <s v="ALOE"/>
    <x v="17"/>
    <s v="銀行存款"/>
    <x v="125"/>
    <x v="126"/>
    <s v="A6530"/>
    <s v="輸變電工程處"/>
    <n v="3412"/>
    <n v="0"/>
    <n v="3412"/>
  </r>
  <r>
    <n v="1"/>
    <s v="ALOE"/>
    <x v="17"/>
    <s v="銀行存款"/>
    <x v="126"/>
    <x v="127"/>
    <s v="A6540"/>
    <s v="輸變電工程處北區施工處"/>
    <n v="57795"/>
    <n v="0"/>
    <n v="57795"/>
  </r>
  <r>
    <n v="1"/>
    <s v="ALOE"/>
    <x v="17"/>
    <s v="銀行存款"/>
    <x v="127"/>
    <x v="128"/>
    <s v="A6550"/>
    <s v="輸變電工程處中區施工處"/>
    <n v="11850"/>
    <n v="0"/>
    <n v="11850"/>
  </r>
  <r>
    <n v="1"/>
    <s v="ALOE"/>
    <x v="17"/>
    <s v="銀行存款"/>
    <x v="128"/>
    <x v="129"/>
    <s v="A6750"/>
    <s v="核能火力發電工程處南部施工處"/>
    <n v="2192205"/>
    <n v="0"/>
    <n v="2192205"/>
  </r>
  <r>
    <n v="1"/>
    <s v="ALOE"/>
    <x v="17"/>
    <s v="銀行存款"/>
    <x v="129"/>
    <x v="130"/>
    <s v="A6900"/>
    <s v="台中煤倉工務所"/>
    <n v="30826"/>
    <n v="0"/>
    <n v="30826"/>
  </r>
  <r>
    <n v="1"/>
    <s v="ALOE"/>
    <x v="17"/>
    <s v="銀行存款"/>
    <x v="130"/>
    <x v="131"/>
    <s v="A6780"/>
    <s v="核能火力發電工程處協和施工處"/>
    <n v="161812"/>
    <n v="0"/>
    <n v="161812"/>
  </r>
  <r>
    <n v="1"/>
    <s v="ALOE"/>
    <x v="17"/>
    <s v="銀行存款"/>
    <x v="131"/>
    <x v="132"/>
    <s v="A6560"/>
    <s v="輸變電工程處南區施工處"/>
    <n v="3120348"/>
    <n v="0"/>
    <n v="3120348"/>
  </r>
  <r>
    <n v="1"/>
    <s v="ALOE"/>
    <x v="17"/>
    <s v="銀行存款"/>
    <x v="132"/>
    <x v="133"/>
    <s v="A6930"/>
    <s v="再生能源處"/>
    <n v="9685"/>
    <n v="0"/>
    <n v="9685"/>
  </r>
  <r>
    <n v="1"/>
    <s v="ALOE"/>
    <x v="17"/>
    <s v="銀行存款"/>
    <x v="133"/>
    <x v="134"/>
    <s v="A6090"/>
    <s v="水力施工處"/>
    <n v="32353"/>
    <n v="0"/>
    <n v="32353"/>
  </r>
  <r>
    <n v="1"/>
    <s v="ALOE"/>
    <x v="17"/>
    <s v="銀行存款"/>
    <x v="134"/>
    <x v="135"/>
    <s v="A1010"/>
    <s v="基隆區營業處"/>
    <n v="6946197"/>
    <n v="0"/>
    <n v="6946197"/>
  </r>
  <r>
    <n v="1"/>
    <s v="ALOE"/>
    <x v="17"/>
    <s v="銀行存款"/>
    <x v="135"/>
    <x v="136"/>
    <s v="A1020"/>
    <s v="台北市區營業處"/>
    <n v="7828609"/>
    <n v="0"/>
    <n v="7828609"/>
  </r>
  <r>
    <n v="1"/>
    <s v="ALOE"/>
    <x v="17"/>
    <s v="銀行存款"/>
    <x v="136"/>
    <x v="137"/>
    <s v="A1030"/>
    <s v="桃園區營業處"/>
    <n v="26142578"/>
    <n v="0"/>
    <n v="26142578"/>
  </r>
  <r>
    <n v="1"/>
    <s v="ALOE"/>
    <x v="17"/>
    <s v="銀行存款"/>
    <x v="137"/>
    <x v="138"/>
    <s v="A1040"/>
    <s v="新竹區營業處"/>
    <n v="23108853"/>
    <n v="0"/>
    <n v="23108853"/>
  </r>
  <r>
    <n v="1"/>
    <s v="ALOE"/>
    <x v="17"/>
    <s v="銀行存款"/>
    <x v="138"/>
    <x v="139"/>
    <s v="A1050"/>
    <s v="台中區營業處"/>
    <n v="62282539"/>
    <n v="0"/>
    <n v="62282539"/>
  </r>
  <r>
    <n v="1"/>
    <s v="ALOE"/>
    <x v="17"/>
    <s v="銀行存款"/>
    <x v="139"/>
    <x v="140"/>
    <s v="A1060"/>
    <s v="彰化區營業處"/>
    <n v="21183986"/>
    <n v="0"/>
    <n v="21183986"/>
  </r>
  <r>
    <n v="1"/>
    <s v="ALOE"/>
    <x v="17"/>
    <s v="銀行存款"/>
    <x v="140"/>
    <x v="141"/>
    <s v="A1070"/>
    <s v="嘉義區營業處"/>
    <n v="11618444"/>
    <n v="0"/>
    <n v="11618444"/>
  </r>
  <r>
    <n v="1"/>
    <s v="ALOE"/>
    <x v="17"/>
    <s v="銀行存款"/>
    <x v="141"/>
    <x v="142"/>
    <s v="A1080"/>
    <s v="台南區營業處"/>
    <n v="113988822"/>
    <n v="0"/>
    <n v="113988822"/>
  </r>
  <r>
    <n v="1"/>
    <s v="ALOE"/>
    <x v="17"/>
    <s v="銀行存款"/>
    <x v="142"/>
    <x v="143"/>
    <s v="A1090"/>
    <s v="高雄區營業處"/>
    <n v="53365938"/>
    <n v="0"/>
    <n v="53365938"/>
  </r>
  <r>
    <n v="1"/>
    <s v="ALOE"/>
    <x v="17"/>
    <s v="銀行存款"/>
    <x v="143"/>
    <x v="144"/>
    <s v="A1100"/>
    <s v="屏東區營業處"/>
    <n v="41803191"/>
    <n v="0"/>
    <n v="41803191"/>
  </r>
  <r>
    <n v="1"/>
    <s v="ALOE"/>
    <x v="17"/>
    <s v="銀行存款"/>
    <x v="143"/>
    <x v="144"/>
    <s v="A110A"/>
    <s v="屏東區營業處-發電"/>
    <n v="2331905"/>
    <n v="0"/>
    <n v="2331905"/>
  </r>
  <r>
    <n v="1"/>
    <s v="ALOE"/>
    <x v="17"/>
    <s v="銀行存款"/>
    <x v="144"/>
    <x v="145"/>
    <s v="A1110"/>
    <s v="台東區營業處"/>
    <n v="4571720"/>
    <n v="0"/>
    <n v="4571720"/>
  </r>
  <r>
    <n v="1"/>
    <s v="ALOE"/>
    <x v="17"/>
    <s v="銀行存款"/>
    <x v="145"/>
    <x v="146"/>
    <s v="A1120"/>
    <s v="花蓮區營業處"/>
    <n v="5529250"/>
    <n v="0"/>
    <n v="5529250"/>
  </r>
  <r>
    <n v="1"/>
    <s v="ALOE"/>
    <x v="17"/>
    <s v="銀行存款"/>
    <x v="146"/>
    <x v="147"/>
    <s v="A1130"/>
    <s v="宜蘭區營業處"/>
    <n v="4776666"/>
    <n v="0"/>
    <n v="4776666"/>
  </r>
  <r>
    <n v="1"/>
    <s v="ALOE"/>
    <x v="17"/>
    <s v="銀行存款"/>
    <x v="147"/>
    <x v="148"/>
    <s v="A1150"/>
    <s v="台北南區營業處"/>
    <n v="22040800"/>
    <n v="0"/>
    <n v="22040800"/>
  </r>
  <r>
    <n v="1"/>
    <s v="ALOE"/>
    <x v="17"/>
    <s v="銀行存款"/>
    <x v="148"/>
    <x v="149"/>
    <s v="A1100"/>
    <s v="屏東區營業處"/>
    <n v="284"/>
    <n v="0"/>
    <n v="284"/>
  </r>
  <r>
    <n v="1"/>
    <s v="ALOE"/>
    <x v="17"/>
    <s v="銀行存款"/>
    <x v="148"/>
    <x v="149"/>
    <s v="A1160"/>
    <s v="台北北區營業處"/>
    <n v="11985373"/>
    <n v="0"/>
    <n v="11985373"/>
  </r>
  <r>
    <n v="1"/>
    <s v="ALOE"/>
    <x v="17"/>
    <s v="銀行存款"/>
    <x v="149"/>
    <x v="150"/>
    <s v="A1170"/>
    <s v="台北西區營業處"/>
    <n v="32382197"/>
    <n v="0"/>
    <n v="32382197"/>
  </r>
  <r>
    <n v="1"/>
    <s v="ALOE"/>
    <x v="17"/>
    <s v="銀行存款"/>
    <x v="150"/>
    <x v="151"/>
    <s v="A1180"/>
    <s v="南投區營業處"/>
    <n v="12301717"/>
    <n v="0"/>
    <n v="12301717"/>
  </r>
  <r>
    <n v="1"/>
    <s v="ALOE"/>
    <x v="17"/>
    <s v="銀行存款"/>
    <x v="151"/>
    <x v="152"/>
    <s v="A1190"/>
    <s v="鳳山區營業處"/>
    <n v="20364591"/>
    <n v="0"/>
    <n v="20364591"/>
  </r>
  <r>
    <n v="1"/>
    <s v="ALOE"/>
    <x v="17"/>
    <s v="銀行存款"/>
    <x v="152"/>
    <x v="153"/>
    <s v="A1200"/>
    <s v="雲林區營業處"/>
    <n v="18399958"/>
    <n v="0"/>
    <n v="18399958"/>
  </r>
  <r>
    <n v="1"/>
    <s v="ALOE"/>
    <x v="17"/>
    <s v="銀行存款"/>
    <x v="153"/>
    <x v="154"/>
    <s v="A1210"/>
    <s v="新營區營業處"/>
    <n v="5810012"/>
    <n v="0"/>
    <n v="5810012"/>
  </r>
  <r>
    <n v="1"/>
    <s v="ALOE"/>
    <x v="17"/>
    <s v="銀行存款"/>
    <x v="154"/>
    <x v="155"/>
    <s v="A1220"/>
    <s v="苗栗區營業處"/>
    <n v="22570326"/>
    <n v="0"/>
    <n v="22570326"/>
  </r>
  <r>
    <n v="1"/>
    <s v="ALOE"/>
    <x v="17"/>
    <s v="銀行存款"/>
    <x v="155"/>
    <x v="156"/>
    <s v="A1240"/>
    <s v="馬祖區營業處"/>
    <n v="1014084"/>
    <n v="0"/>
    <n v="1014084"/>
  </r>
  <r>
    <n v="1"/>
    <s v="ALOE"/>
    <x v="17"/>
    <s v="銀行存款"/>
    <x v="156"/>
    <x v="157"/>
    <s v="A1140"/>
    <s v="澎湖區營業處"/>
    <n v="31035585"/>
    <n v="0"/>
    <n v="31035585"/>
  </r>
  <r>
    <n v="1"/>
    <s v="ALOE"/>
    <x v="17"/>
    <s v="銀行存款"/>
    <x v="157"/>
    <x v="158"/>
    <s v="A1230"/>
    <s v="金門區營業處"/>
    <n v="23340532"/>
    <n v="0"/>
    <n v="23340532"/>
  </r>
  <r>
    <n v="1"/>
    <s v="ALOE"/>
    <x v="17"/>
    <s v="銀行存款"/>
    <x v="158"/>
    <x v="159"/>
    <s v="A2250"/>
    <s v="東部發電廠"/>
    <n v="187075"/>
    <n v="0"/>
    <n v="187075"/>
  </r>
  <r>
    <n v="1"/>
    <s v="ALOE"/>
    <x v="17"/>
    <s v="銀行存款"/>
    <x v="159"/>
    <x v="160"/>
    <s v="A2380"/>
    <s v="石門發電廠"/>
    <n v="976542"/>
    <n v="0"/>
    <n v="976542"/>
  </r>
  <r>
    <n v="1"/>
    <s v="ALOE"/>
    <x v="17"/>
    <s v="銀行存款"/>
    <x v="160"/>
    <x v="161"/>
    <s v="A2390"/>
    <s v="曾文發電廠"/>
    <n v="5451"/>
    <n v="0"/>
    <n v="5451"/>
  </r>
  <r>
    <n v="1"/>
    <s v="ALOE"/>
    <x v="17"/>
    <s v="銀行存款"/>
    <x v="161"/>
    <x v="162"/>
    <s v="A2550"/>
    <s v="大甲溪發電廠"/>
    <n v="65098"/>
    <n v="0"/>
    <n v="65098"/>
  </r>
  <r>
    <n v="1"/>
    <s v="ALOE"/>
    <x v="17"/>
    <s v="銀行存款"/>
    <x v="162"/>
    <x v="163"/>
    <s v="A2570"/>
    <s v="卓蘭發電廠"/>
    <n v="228693"/>
    <n v="0"/>
    <n v="228693"/>
  </r>
  <r>
    <n v="1"/>
    <s v="ALOE"/>
    <x v="17"/>
    <s v="銀行存款"/>
    <x v="163"/>
    <x v="164"/>
    <s v="A3200"/>
    <s v="林口發電廠"/>
    <n v="133644"/>
    <n v="0"/>
    <n v="133644"/>
  </r>
  <r>
    <n v="1"/>
    <s v="ALOE"/>
    <x v="17"/>
    <s v="銀行存款"/>
    <x v="164"/>
    <x v="165"/>
    <s v="A3300"/>
    <s v="南部發電廠"/>
    <n v="209164"/>
    <n v="0"/>
    <n v="209164"/>
  </r>
  <r>
    <n v="1"/>
    <s v="ALOE"/>
    <x v="17"/>
    <s v="銀行存款"/>
    <x v="165"/>
    <x v="166"/>
    <s v="A3400"/>
    <s v="大林發電廠"/>
    <n v="2610617"/>
    <n v="0"/>
    <n v="2610617"/>
  </r>
  <r>
    <n v="1"/>
    <s v="ALOE"/>
    <x v="17"/>
    <s v="銀行存款"/>
    <x v="166"/>
    <x v="167"/>
    <s v="A3410"/>
    <s v="興達發電廠"/>
    <n v="2554115"/>
    <n v="0"/>
    <n v="2554115"/>
  </r>
  <r>
    <n v="1"/>
    <s v="ALOE"/>
    <x v="17"/>
    <s v="銀行存款"/>
    <x v="167"/>
    <x v="168"/>
    <s v="A3500"/>
    <s v="第一核能發電廠"/>
    <n v="2626905"/>
    <n v="0"/>
    <n v="2626905"/>
  </r>
  <r>
    <n v="1"/>
    <s v="ALOE"/>
    <x v="17"/>
    <s v="銀行存款"/>
    <x v="168"/>
    <x v="169"/>
    <s v="A3510"/>
    <s v="第二核能發電廠"/>
    <n v="1156487"/>
    <n v="0"/>
    <n v="1156487"/>
  </r>
  <r>
    <n v="1"/>
    <s v="ALOE"/>
    <x v="17"/>
    <s v="銀行存款"/>
    <x v="169"/>
    <x v="170"/>
    <s v="A3520"/>
    <s v="第三核能發電廠"/>
    <n v="7395193"/>
    <n v="0"/>
    <n v="7395193"/>
  </r>
  <r>
    <n v="1"/>
    <s v="ALOE"/>
    <x v="17"/>
    <s v="銀行存款"/>
    <x v="170"/>
    <x v="171"/>
    <s v="A3600"/>
    <s v="協和發電廠"/>
    <n v="17521"/>
    <n v="0"/>
    <n v="17521"/>
  </r>
  <r>
    <n v="1"/>
    <s v="ALOE"/>
    <x v="17"/>
    <s v="銀行存款"/>
    <x v="171"/>
    <x v="172"/>
    <s v="A3700"/>
    <s v="通霄發電廠"/>
    <n v="28845"/>
    <n v="0"/>
    <n v="28845"/>
  </r>
  <r>
    <n v="1"/>
    <s v="ALOE"/>
    <x v="17"/>
    <s v="銀行存款"/>
    <x v="172"/>
    <x v="173"/>
    <s v="A3710"/>
    <s v="台中發電廠"/>
    <n v="5356988"/>
    <n v="0"/>
    <n v="5356988"/>
  </r>
  <r>
    <n v="1"/>
    <s v="ALOE"/>
    <x v="17"/>
    <s v="銀行存款"/>
    <x v="173"/>
    <x v="174"/>
    <s v="A3800"/>
    <s v="大潭發電廠"/>
    <n v="67016"/>
    <n v="0"/>
    <n v="67016"/>
  </r>
  <r>
    <n v="1"/>
    <s v="ALOE"/>
    <x v="17"/>
    <s v="銀行存款"/>
    <x v="174"/>
    <x v="175"/>
    <s v="A3910"/>
    <s v="塔山發電廠"/>
    <n v="920789"/>
    <n v="0"/>
    <n v="920789"/>
  </r>
  <r>
    <n v="1"/>
    <s v="ALOE"/>
    <x v="17"/>
    <s v="銀行存款"/>
    <x v="175"/>
    <x v="176"/>
    <s v="A4700"/>
    <s v="台北供電區營運處"/>
    <n v="45738"/>
    <n v="0"/>
    <n v="45738"/>
  </r>
  <r>
    <n v="1"/>
    <s v="ALOE"/>
    <x v="17"/>
    <s v="銀行存款"/>
    <x v="176"/>
    <x v="177"/>
    <s v="A4750"/>
    <s v="新桃供電區營運處"/>
    <n v="50"/>
    <n v="0"/>
    <n v="50"/>
  </r>
  <r>
    <n v="1"/>
    <s v="ALOE"/>
    <x v="17"/>
    <s v="銀行存款"/>
    <x v="177"/>
    <x v="178"/>
    <s v="A4800"/>
    <s v="台中供電區營運處"/>
    <n v="1696563"/>
    <n v="0"/>
    <n v="1696563"/>
  </r>
  <r>
    <n v="1"/>
    <s v="ALOE"/>
    <x v="17"/>
    <s v="銀行存款"/>
    <x v="178"/>
    <x v="179"/>
    <s v="A4850"/>
    <s v="嘉南供電區營運處"/>
    <n v="814027"/>
    <n v="0"/>
    <n v="814027"/>
  </r>
  <r>
    <n v="1"/>
    <s v="ALOE"/>
    <x v="17"/>
    <s v="銀行存款"/>
    <x v="179"/>
    <x v="180"/>
    <s v="A4900"/>
    <s v="高屏供電區營運處"/>
    <n v="1615810"/>
    <n v="0"/>
    <n v="1615810"/>
  </r>
  <r>
    <n v="1"/>
    <s v="ALOE"/>
    <x v="17"/>
    <s v="銀行存款"/>
    <x v="180"/>
    <x v="181"/>
    <s v="A4950"/>
    <s v="花東供電區營運處"/>
    <n v="200127"/>
    <n v="0"/>
    <n v="200127"/>
  </r>
  <r>
    <n v="1"/>
    <s v="ALOE"/>
    <x v="17"/>
    <s v="銀行存款"/>
    <x v="181"/>
    <x v="182"/>
    <s v="A5330"/>
    <s v="電力修護處"/>
    <n v="3827222"/>
    <n v="0"/>
    <n v="3827222"/>
  </r>
  <r>
    <n v="1"/>
    <s v="ALOE"/>
    <x v="17"/>
    <s v="銀行存款"/>
    <x v="182"/>
    <x v="183"/>
    <s v="A6330"/>
    <s v="核能火力發電工程處"/>
    <n v="661127"/>
    <n v="0"/>
    <n v="661127"/>
  </r>
  <r>
    <n v="1"/>
    <s v="ALOE"/>
    <x v="17"/>
    <s v="銀行存款"/>
    <x v="183"/>
    <x v="184"/>
    <s v="A6760"/>
    <s v="核能火力發電工程處中部施工處"/>
    <n v="296349"/>
    <n v="0"/>
    <n v="296349"/>
  </r>
  <r>
    <n v="1"/>
    <s v="ALOE"/>
    <x v="17"/>
    <s v="銀行存款"/>
    <x v="184"/>
    <x v="185"/>
    <s v="A6530"/>
    <s v="輸變電工程處"/>
    <n v="546339"/>
    <n v="0"/>
    <n v="546339"/>
  </r>
  <r>
    <n v="1"/>
    <s v="ALOE"/>
    <x v="17"/>
    <s v="銀行存款"/>
    <x v="185"/>
    <x v="186"/>
    <s v="A6540"/>
    <s v="輸變電工程處北區施工處"/>
    <n v="1464203"/>
    <n v="0"/>
    <n v="1464203"/>
  </r>
  <r>
    <n v="1"/>
    <s v="ALOE"/>
    <x v="17"/>
    <s v="銀行存款"/>
    <x v="186"/>
    <x v="187"/>
    <s v="A6550"/>
    <s v="輸變電工程處中區施工處"/>
    <n v="6340278"/>
    <n v="0"/>
    <n v="6340278"/>
  </r>
  <r>
    <n v="1"/>
    <s v="ALOE"/>
    <x v="17"/>
    <s v="銀行存款"/>
    <x v="187"/>
    <x v="188"/>
    <s v="A6750"/>
    <s v="核能火力發電工程處南部施工處"/>
    <n v="7508664"/>
    <n v="0"/>
    <n v="7508664"/>
  </r>
  <r>
    <n v="1"/>
    <s v="ALOE"/>
    <x v="17"/>
    <s v="銀行存款"/>
    <x v="188"/>
    <x v="189"/>
    <s v="A6900"/>
    <s v="台中煤倉工務所"/>
    <n v="654795"/>
    <n v="0"/>
    <n v="654795"/>
  </r>
  <r>
    <n v="1"/>
    <s v="ALOE"/>
    <x v="17"/>
    <s v="銀行存款"/>
    <x v="189"/>
    <x v="190"/>
    <s v="A6780"/>
    <s v="核能火力發電工程處協和施工處"/>
    <n v="14988"/>
    <n v="0"/>
    <n v="14988"/>
  </r>
  <r>
    <n v="1"/>
    <s v="ALOE"/>
    <x v="17"/>
    <s v="銀行存款"/>
    <x v="190"/>
    <x v="191"/>
    <s v="A6560"/>
    <s v="輸變電工程處南區施工處"/>
    <n v="11765402"/>
    <n v="0"/>
    <n v="11765402"/>
  </r>
  <r>
    <n v="1"/>
    <s v="ALOE"/>
    <x v="17"/>
    <s v="銀行存款"/>
    <x v="191"/>
    <x v="192"/>
    <s v="A2030"/>
    <s v="萬大發電廠"/>
    <n v="563641"/>
    <n v="0"/>
    <n v="563641"/>
  </r>
  <r>
    <n v="1"/>
    <s v="ALOE"/>
    <x v="17"/>
    <s v="銀行存款"/>
    <x v="192"/>
    <x v="193"/>
    <s v="A2040"/>
    <s v="大觀發電廠"/>
    <n v="818163"/>
    <n v="0"/>
    <n v="818163"/>
  </r>
  <r>
    <n v="1"/>
    <s v="ALOE"/>
    <x v="17"/>
    <s v="銀行存款"/>
    <x v="193"/>
    <x v="194"/>
    <s v="A2050"/>
    <s v="明潭發電廠"/>
    <n v="88475"/>
    <n v="0"/>
    <n v="88475"/>
  </r>
  <r>
    <n v="1"/>
    <s v="ALOE"/>
    <x v="17"/>
    <s v="銀行存款"/>
    <x v="194"/>
    <x v="195"/>
    <s v="A6090"/>
    <s v="水力施工處"/>
    <n v="109718"/>
    <n v="0"/>
    <n v="109718"/>
  </r>
  <r>
    <n v="1"/>
    <s v="ALOE"/>
    <x v="17"/>
    <s v="銀行存款"/>
    <x v="195"/>
    <x v="196"/>
    <s v="A1010"/>
    <s v="基隆區營業處"/>
    <n v="592599"/>
    <n v="0"/>
    <n v="592599"/>
  </r>
  <r>
    <n v="1"/>
    <s v="ALOE"/>
    <x v="17"/>
    <s v="銀行存款"/>
    <x v="196"/>
    <x v="197"/>
    <s v="A1020"/>
    <s v="台北市區營業處"/>
    <n v="1354610"/>
    <n v="0"/>
    <n v="1354610"/>
  </r>
  <r>
    <n v="1"/>
    <s v="ALOE"/>
    <x v="17"/>
    <s v="銀行存款"/>
    <x v="197"/>
    <x v="198"/>
    <s v="A1030"/>
    <s v="桃園區營業處"/>
    <n v="323196"/>
    <n v="0"/>
    <n v="323196"/>
  </r>
  <r>
    <n v="1"/>
    <s v="ALOE"/>
    <x v="17"/>
    <s v="銀行存款"/>
    <x v="198"/>
    <x v="199"/>
    <s v="A1040"/>
    <s v="新竹區營業處"/>
    <n v="2769965"/>
    <n v="0"/>
    <n v="2769965"/>
  </r>
  <r>
    <n v="1"/>
    <s v="ALOE"/>
    <x v="17"/>
    <s v="銀行存款"/>
    <x v="199"/>
    <x v="200"/>
    <s v="A1050"/>
    <s v="台中區營業處"/>
    <n v="152495"/>
    <n v="0"/>
    <n v="152495"/>
  </r>
  <r>
    <n v="1"/>
    <s v="ALOE"/>
    <x v="17"/>
    <s v="銀行存款"/>
    <x v="200"/>
    <x v="201"/>
    <s v="A1060"/>
    <s v="彰化區營業處"/>
    <n v="6836149"/>
    <n v="0"/>
    <n v="6836149"/>
  </r>
  <r>
    <n v="1"/>
    <s v="ALOE"/>
    <x v="17"/>
    <s v="銀行存款"/>
    <x v="201"/>
    <x v="202"/>
    <s v="A1070"/>
    <s v="嘉義區營業處"/>
    <n v="7177312"/>
    <n v="0"/>
    <n v="7177312"/>
  </r>
  <r>
    <n v="1"/>
    <s v="ALOE"/>
    <x v="17"/>
    <s v="銀行存款"/>
    <x v="202"/>
    <x v="203"/>
    <s v="A1080"/>
    <s v="台南區營業處"/>
    <n v="18852795"/>
    <n v="0"/>
    <n v="18852795"/>
  </r>
  <r>
    <n v="1"/>
    <s v="ALOE"/>
    <x v="17"/>
    <s v="銀行存款"/>
    <x v="203"/>
    <x v="204"/>
    <s v="A1090"/>
    <s v="高雄區營業處"/>
    <n v="26395549"/>
    <n v="0"/>
    <n v="26395549"/>
  </r>
  <r>
    <n v="1"/>
    <s v="ALOE"/>
    <x v="17"/>
    <s v="銀行存款"/>
    <x v="204"/>
    <x v="205"/>
    <s v="A1100"/>
    <s v="屏東區營業處"/>
    <n v="333637"/>
    <n v="0"/>
    <n v="333637"/>
  </r>
  <r>
    <n v="1"/>
    <s v="ALOE"/>
    <x v="17"/>
    <s v="銀行存款"/>
    <x v="205"/>
    <x v="206"/>
    <s v="A1110"/>
    <s v="台東區營業處"/>
    <n v="900000"/>
    <n v="0"/>
    <n v="900000"/>
  </r>
  <r>
    <n v="1"/>
    <s v="ALOE"/>
    <x v="17"/>
    <s v="銀行存款"/>
    <x v="206"/>
    <x v="207"/>
    <s v="A1120"/>
    <s v="花蓮區營業處"/>
    <n v="699193"/>
    <n v="0"/>
    <n v="699193"/>
  </r>
  <r>
    <n v="1"/>
    <s v="ALOE"/>
    <x v="17"/>
    <s v="銀行存款"/>
    <x v="207"/>
    <x v="208"/>
    <s v="A1130"/>
    <s v="宜蘭區營業處"/>
    <n v="4104365"/>
    <n v="0"/>
    <n v="4104365"/>
  </r>
  <r>
    <n v="1"/>
    <s v="ALOE"/>
    <x v="17"/>
    <s v="銀行存款"/>
    <x v="208"/>
    <x v="209"/>
    <s v="A1150"/>
    <s v="台北南區營業處"/>
    <n v="3310832"/>
    <n v="0"/>
    <n v="3310832"/>
  </r>
  <r>
    <n v="1"/>
    <s v="ALOE"/>
    <x v="17"/>
    <s v="銀行存款"/>
    <x v="209"/>
    <x v="210"/>
    <s v="A1180"/>
    <s v="南投區營業處"/>
    <n v="1411995"/>
    <n v="0"/>
    <n v="1411995"/>
  </r>
  <r>
    <n v="1"/>
    <s v="ALOE"/>
    <x v="17"/>
    <s v="銀行存款"/>
    <x v="210"/>
    <x v="211"/>
    <s v="A1190"/>
    <s v="鳳山區營業處"/>
    <n v="4066565"/>
    <n v="0"/>
    <n v="4066565"/>
  </r>
  <r>
    <n v="1"/>
    <s v="ALOE"/>
    <x v="17"/>
    <s v="銀行存款"/>
    <x v="211"/>
    <x v="212"/>
    <s v="A1200"/>
    <s v="雲林區營業處"/>
    <n v="11605862"/>
    <n v="0"/>
    <n v="11605862"/>
  </r>
  <r>
    <n v="1"/>
    <s v="ALOE"/>
    <x v="17"/>
    <s v="銀行存款"/>
    <x v="212"/>
    <x v="213"/>
    <s v="A1210"/>
    <s v="新營區營業處"/>
    <n v="2472099"/>
    <n v="0"/>
    <n v="2472099"/>
  </r>
  <r>
    <n v="1"/>
    <s v="ALOE"/>
    <x v="17"/>
    <s v="銀行存款"/>
    <x v="213"/>
    <x v="214"/>
    <s v="A1220"/>
    <s v="苗栗區營業處"/>
    <n v="7000676"/>
    <n v="0"/>
    <n v="7000676"/>
  </r>
  <r>
    <n v="1"/>
    <s v="ALOE"/>
    <x v="17"/>
    <s v="銀行存款"/>
    <x v="214"/>
    <x v="215"/>
    <s v="A1240"/>
    <s v="馬祖區營業處"/>
    <n v="2144493"/>
    <n v="0"/>
    <n v="2144493"/>
  </r>
  <r>
    <n v="1"/>
    <s v="ALOE"/>
    <x v="17"/>
    <s v="銀行存款"/>
    <x v="215"/>
    <x v="216"/>
    <s v="A1230"/>
    <s v="金門區營業處"/>
    <n v="200518"/>
    <n v="0"/>
    <n v="200518"/>
  </r>
  <r>
    <n v="1"/>
    <s v="ALOE"/>
    <x v="17"/>
    <s v="銀行存款"/>
    <x v="216"/>
    <x v="217"/>
    <s v="A000T"/>
    <s v="統列共同部門"/>
    <n v="586201727"/>
    <n v="0"/>
    <n v="586201727"/>
  </r>
  <r>
    <n v="1"/>
    <s v="ALOE"/>
    <x v="18"/>
    <s v="匯撥中現金"/>
    <x v="217"/>
    <x v="218"/>
    <s v="A1010"/>
    <s v="基隆區營業處"/>
    <n v="1108465"/>
    <n v="0"/>
    <n v="1108465"/>
  </r>
  <r>
    <n v="1"/>
    <s v="ALOE"/>
    <x v="18"/>
    <s v="匯撥中現金"/>
    <x v="217"/>
    <x v="218"/>
    <s v="A1020"/>
    <s v="台北市區營業處"/>
    <n v="668802"/>
    <n v="0"/>
    <n v="668802"/>
  </r>
  <r>
    <n v="1"/>
    <s v="ALOE"/>
    <x v="18"/>
    <s v="匯撥中現金"/>
    <x v="217"/>
    <x v="218"/>
    <s v="A1030"/>
    <s v="桃園區營業處"/>
    <n v="3527093"/>
    <n v="0"/>
    <n v="3527093"/>
  </r>
  <r>
    <n v="1"/>
    <s v="ALOE"/>
    <x v="18"/>
    <s v="匯撥中現金"/>
    <x v="217"/>
    <x v="218"/>
    <s v="A1040"/>
    <s v="新竹區營業處"/>
    <n v="659029"/>
    <n v="0"/>
    <n v="659029"/>
  </r>
  <r>
    <n v="1"/>
    <s v="ALOE"/>
    <x v="18"/>
    <s v="匯撥中現金"/>
    <x v="217"/>
    <x v="218"/>
    <s v="A1050"/>
    <s v="台中區營業處"/>
    <n v="4384796"/>
    <n v="0"/>
    <n v="4384796"/>
  </r>
  <r>
    <n v="1"/>
    <s v="ALOE"/>
    <x v="18"/>
    <s v="匯撥中現金"/>
    <x v="217"/>
    <x v="218"/>
    <s v="A1060"/>
    <s v="彰化區營業處"/>
    <n v="10176857"/>
    <n v="0"/>
    <n v="10176857"/>
  </r>
  <r>
    <n v="1"/>
    <s v="ALOE"/>
    <x v="18"/>
    <s v="匯撥中現金"/>
    <x v="217"/>
    <x v="218"/>
    <s v="A1070"/>
    <s v="嘉義區營業處"/>
    <n v="2075206"/>
    <n v="0"/>
    <n v="2075206"/>
  </r>
  <r>
    <n v="1"/>
    <s v="ALOE"/>
    <x v="18"/>
    <s v="匯撥中現金"/>
    <x v="217"/>
    <x v="218"/>
    <s v="A1080"/>
    <s v="台南區營業處"/>
    <n v="5598827"/>
    <n v="0"/>
    <n v="5598827"/>
  </r>
  <r>
    <n v="1"/>
    <s v="ALOE"/>
    <x v="18"/>
    <s v="匯撥中現金"/>
    <x v="217"/>
    <x v="218"/>
    <s v="A1090"/>
    <s v="高雄區營業處"/>
    <n v="4112247"/>
    <n v="0"/>
    <n v="4112247"/>
  </r>
  <r>
    <n v="1"/>
    <s v="ALOE"/>
    <x v="18"/>
    <s v="匯撥中現金"/>
    <x v="217"/>
    <x v="218"/>
    <s v="A1100"/>
    <s v="屏東區營業處"/>
    <n v="4959335"/>
    <n v="0"/>
    <n v="4959335"/>
  </r>
  <r>
    <n v="1"/>
    <s v="ALOE"/>
    <x v="18"/>
    <s v="匯撥中現金"/>
    <x v="217"/>
    <x v="218"/>
    <s v="A1110"/>
    <s v="台東區營業處"/>
    <n v="2529443"/>
    <n v="0"/>
    <n v="2529443"/>
  </r>
  <r>
    <n v="1"/>
    <s v="ALOE"/>
    <x v="18"/>
    <s v="匯撥中現金"/>
    <x v="217"/>
    <x v="218"/>
    <s v="A1120"/>
    <s v="花蓮區營業處"/>
    <n v="993652"/>
    <n v="0"/>
    <n v="993652"/>
  </r>
  <r>
    <n v="1"/>
    <s v="ALOE"/>
    <x v="18"/>
    <s v="匯撥中現金"/>
    <x v="217"/>
    <x v="218"/>
    <s v="A1130"/>
    <s v="宜蘭區營業處"/>
    <n v="798744"/>
    <n v="0"/>
    <n v="798744"/>
  </r>
  <r>
    <n v="1"/>
    <s v="ALOE"/>
    <x v="18"/>
    <s v="匯撥中現金"/>
    <x v="217"/>
    <x v="218"/>
    <s v="A1150"/>
    <s v="台北南區營業處"/>
    <n v="1522561"/>
    <n v="0"/>
    <n v="1522561"/>
  </r>
  <r>
    <n v="1"/>
    <s v="ALOE"/>
    <x v="18"/>
    <s v="匯撥中現金"/>
    <x v="217"/>
    <x v="218"/>
    <s v="A1160"/>
    <s v="台北北區營業處"/>
    <n v="942822"/>
    <n v="0"/>
    <n v="942822"/>
  </r>
  <r>
    <n v="1"/>
    <s v="ALOE"/>
    <x v="18"/>
    <s v="匯撥中現金"/>
    <x v="217"/>
    <x v="218"/>
    <s v="A1170"/>
    <s v="台北西區營業處"/>
    <n v="443223"/>
    <n v="0"/>
    <n v="443223"/>
  </r>
  <r>
    <n v="1"/>
    <s v="ALOE"/>
    <x v="18"/>
    <s v="匯撥中現金"/>
    <x v="217"/>
    <x v="218"/>
    <s v="A1180"/>
    <s v="南投區營業處"/>
    <n v="3153340"/>
    <n v="0"/>
    <n v="3153340"/>
  </r>
  <r>
    <n v="1"/>
    <s v="ALOE"/>
    <x v="18"/>
    <s v="匯撥中現金"/>
    <x v="217"/>
    <x v="218"/>
    <s v="A1190"/>
    <s v="鳳山區營業處"/>
    <n v="582052"/>
    <n v="0"/>
    <n v="582052"/>
  </r>
  <r>
    <n v="1"/>
    <s v="ALOE"/>
    <x v="18"/>
    <s v="匯撥中現金"/>
    <x v="217"/>
    <x v="218"/>
    <s v="A1200"/>
    <s v="雲林區營業處"/>
    <n v="3700383"/>
    <n v="0"/>
    <n v="3700383"/>
  </r>
  <r>
    <n v="1"/>
    <s v="ALOE"/>
    <x v="18"/>
    <s v="匯撥中現金"/>
    <x v="217"/>
    <x v="218"/>
    <s v="A1210"/>
    <s v="新營區營業處"/>
    <n v="1628941"/>
    <n v="0"/>
    <n v="1628941"/>
  </r>
  <r>
    <n v="1"/>
    <s v="ALOE"/>
    <x v="18"/>
    <s v="匯撥中現金"/>
    <x v="217"/>
    <x v="218"/>
    <s v="A1220"/>
    <s v="苗栗區營業處"/>
    <n v="919995"/>
    <n v="0"/>
    <n v="919995"/>
  </r>
  <r>
    <n v="1"/>
    <s v="ALOE"/>
    <x v="18"/>
    <s v="匯撥中現金"/>
    <x v="217"/>
    <x v="218"/>
    <s v="A1230"/>
    <s v="金門區營業處"/>
    <n v="120137"/>
    <n v="0"/>
    <n v="120137"/>
  </r>
  <r>
    <n v="1"/>
    <s v="ALOE"/>
    <x v="18"/>
    <s v="匯撥中現金"/>
    <x v="217"/>
    <x v="218"/>
    <s v="A1240"/>
    <s v="馬祖區營業處"/>
    <n v="29082"/>
    <n v="0"/>
    <n v="29082"/>
  </r>
  <r>
    <n v="1"/>
    <s v="ALOE"/>
    <x v="19"/>
    <s v="週轉金"/>
    <x v="218"/>
    <x v="219"/>
    <s v="A0010"/>
    <s v="董事會"/>
    <n v="60000"/>
    <n v="0"/>
    <n v="60000"/>
  </r>
  <r>
    <n v="1"/>
    <s v="ALOE"/>
    <x v="19"/>
    <s v="週轉金"/>
    <x v="218"/>
    <x v="219"/>
    <s v="A0030"/>
    <s v="企劃處"/>
    <n v="150000"/>
    <n v="0"/>
    <n v="150000"/>
  </r>
  <r>
    <n v="1"/>
    <s v="ALOE"/>
    <x v="19"/>
    <s v="週轉金"/>
    <x v="218"/>
    <x v="219"/>
    <s v="A0040"/>
    <s v="發電處"/>
    <n v="300000"/>
    <n v="0"/>
    <n v="300000"/>
  </r>
  <r>
    <n v="1"/>
    <s v="ALOE"/>
    <x v="19"/>
    <s v="週轉金"/>
    <x v="218"/>
    <x v="219"/>
    <s v="A0050"/>
    <s v="供電處"/>
    <n v="300000"/>
    <n v="0"/>
    <n v="300000"/>
  </r>
  <r>
    <n v="1"/>
    <s v="ALOE"/>
    <x v="19"/>
    <s v="週轉金"/>
    <x v="218"/>
    <x v="219"/>
    <s v="A0060"/>
    <s v="電力調度處"/>
    <n v="150000"/>
    <n v="0"/>
    <n v="150000"/>
  </r>
  <r>
    <n v="1"/>
    <s v="ALOE"/>
    <x v="19"/>
    <s v="週轉金"/>
    <x v="218"/>
    <x v="219"/>
    <s v="A0070"/>
    <s v="業務處"/>
    <n v="800000"/>
    <n v="0"/>
    <n v="800000"/>
  </r>
  <r>
    <n v="1"/>
    <s v="ALOE"/>
    <x v="19"/>
    <s v="週轉金"/>
    <x v="218"/>
    <x v="219"/>
    <s v="A0080"/>
    <s v="材料處"/>
    <n v="350000"/>
    <n v="0"/>
    <n v="350000"/>
  </r>
  <r>
    <n v="1"/>
    <s v="ALOE"/>
    <x v="19"/>
    <s v="週轉金"/>
    <x v="218"/>
    <x v="219"/>
    <s v="A0090"/>
    <s v="燃料處"/>
    <n v="100000"/>
    <n v="0"/>
    <n v="100000"/>
  </r>
  <r>
    <n v="1"/>
    <s v="ALOE"/>
    <x v="19"/>
    <s v="週轉金"/>
    <x v="218"/>
    <x v="219"/>
    <s v="A0100"/>
    <s v="財務處"/>
    <n v="60000"/>
    <n v="0"/>
    <n v="60000"/>
  </r>
  <r>
    <n v="1"/>
    <s v="ALOE"/>
    <x v="19"/>
    <s v="週轉金"/>
    <x v="218"/>
    <x v="219"/>
    <s v="A0140"/>
    <s v="秘書處"/>
    <n v="1760000"/>
    <n v="0"/>
    <n v="1760000"/>
  </r>
  <r>
    <n v="1"/>
    <s v="ALOE"/>
    <x v="19"/>
    <s v="週轉金"/>
    <x v="218"/>
    <x v="219"/>
    <s v="A0150"/>
    <s v="電源開發處"/>
    <n v="250000"/>
    <n v="0"/>
    <n v="250000"/>
  </r>
  <r>
    <n v="1"/>
    <s v="ALOE"/>
    <x v="19"/>
    <s v="週轉金"/>
    <x v="218"/>
    <x v="219"/>
    <s v="A0170"/>
    <s v="營建處"/>
    <n v="600000"/>
    <n v="0"/>
    <n v="600000"/>
  </r>
  <r>
    <n v="1"/>
    <s v="ALOE"/>
    <x v="19"/>
    <s v="週轉金"/>
    <x v="218"/>
    <x v="219"/>
    <s v="A0180"/>
    <s v="會計處"/>
    <n v="180000"/>
    <n v="0"/>
    <n v="180000"/>
  </r>
  <r>
    <n v="1"/>
    <s v="ALOE"/>
    <x v="19"/>
    <s v="週轉金"/>
    <x v="218"/>
    <x v="219"/>
    <s v="A0230"/>
    <s v="系統規劃處"/>
    <n v="90000"/>
    <n v="0"/>
    <n v="90000"/>
  </r>
  <r>
    <n v="1"/>
    <s v="ALOE"/>
    <x v="19"/>
    <s v="週轉金"/>
    <x v="218"/>
    <x v="219"/>
    <s v="A0240"/>
    <s v="資訊系統處"/>
    <n v="100000"/>
    <n v="0"/>
    <n v="100000"/>
  </r>
  <r>
    <n v="1"/>
    <s v="ALOE"/>
    <x v="19"/>
    <s v="週轉金"/>
    <x v="218"/>
    <x v="219"/>
    <s v="A0270"/>
    <s v="核能技術處"/>
    <n v="200000"/>
    <n v="0"/>
    <n v="200000"/>
  </r>
  <r>
    <n v="1"/>
    <s v="ALOE"/>
    <x v="19"/>
    <s v="週轉金"/>
    <x v="218"/>
    <x v="219"/>
    <s v="A0430"/>
    <s v="核能發電廠緊急計畫執行委員會"/>
    <n v="30000"/>
    <n v="0"/>
    <n v="30000"/>
  </r>
  <r>
    <n v="1"/>
    <s v="ALOE"/>
    <x v="19"/>
    <s v="週轉金"/>
    <x v="218"/>
    <x v="219"/>
    <s v="A0510"/>
    <s v="公眾服務處"/>
    <n v="350000"/>
    <n v="0"/>
    <n v="350000"/>
  </r>
  <r>
    <n v="1"/>
    <s v="ALOE"/>
    <x v="19"/>
    <s v="週轉金"/>
    <x v="218"/>
    <x v="219"/>
    <s v="A0530"/>
    <s v="法律事務室"/>
    <n v="40000"/>
    <n v="0"/>
    <n v="40000"/>
  </r>
  <r>
    <n v="1"/>
    <s v="ALOE"/>
    <x v="19"/>
    <s v="週轉金"/>
    <x v="218"/>
    <x v="219"/>
    <s v="A0540"/>
    <s v="核能安全處"/>
    <n v="200000"/>
    <n v="0"/>
    <n v="200000"/>
  </r>
  <r>
    <n v="1"/>
    <s v="ALOE"/>
    <x v="19"/>
    <s v="週轉金"/>
    <x v="218"/>
    <x v="219"/>
    <s v="A0560"/>
    <s v="核能發電處"/>
    <n v="1600000"/>
    <n v="0"/>
    <n v="1600000"/>
  </r>
  <r>
    <n v="1"/>
    <s v="ALOE"/>
    <x v="19"/>
    <s v="週轉金"/>
    <x v="218"/>
    <x v="219"/>
    <s v="A0570"/>
    <s v="政風處"/>
    <n v="60000"/>
    <n v="0"/>
    <n v="60000"/>
  </r>
  <r>
    <n v="1"/>
    <s v="ALOE"/>
    <x v="19"/>
    <s v="週轉金"/>
    <x v="218"/>
    <x v="219"/>
    <s v="A0610"/>
    <s v="環境保護處"/>
    <n v="200000"/>
    <n v="0"/>
    <n v="200000"/>
  </r>
  <r>
    <n v="1"/>
    <s v="ALOE"/>
    <x v="19"/>
    <s v="週轉金"/>
    <x v="218"/>
    <x v="219"/>
    <s v="A0620"/>
    <s v="工業安全衛生處"/>
    <n v="100000"/>
    <n v="0"/>
    <n v="100000"/>
  </r>
  <r>
    <n v="1"/>
    <s v="ALOE"/>
    <x v="19"/>
    <s v="週轉金"/>
    <x v="218"/>
    <x v="219"/>
    <s v="A0630"/>
    <s v="新事業開發室"/>
    <n v="200000"/>
    <n v="0"/>
    <n v="200000"/>
  </r>
  <r>
    <n v="1"/>
    <s v="ALOE"/>
    <x v="19"/>
    <s v="週轉金"/>
    <x v="218"/>
    <x v="219"/>
    <s v="A0780"/>
    <s v="核能後端營運處"/>
    <n v="1300000"/>
    <n v="0"/>
    <n v="1300000"/>
  </r>
  <r>
    <n v="1"/>
    <s v="ALOE"/>
    <x v="19"/>
    <s v="週轉金"/>
    <x v="218"/>
    <x v="219"/>
    <s v="A0790"/>
    <s v="促進電力發展營運協助金審議委員會"/>
    <n v="100000"/>
    <n v="0"/>
    <n v="100000"/>
  </r>
  <r>
    <n v="1"/>
    <s v="ALOE"/>
    <x v="19"/>
    <s v="週轉金"/>
    <x v="218"/>
    <x v="219"/>
    <s v="A0950"/>
    <s v="董事會檢核室"/>
    <n v="50000"/>
    <n v="0"/>
    <n v="50000"/>
  </r>
  <r>
    <n v="1"/>
    <s v="ALOE"/>
    <x v="19"/>
    <s v="週轉金"/>
    <x v="218"/>
    <x v="219"/>
    <s v="A0960"/>
    <s v="人力資源處"/>
    <n v="850000"/>
    <n v="0"/>
    <n v="850000"/>
  </r>
  <r>
    <n v="1"/>
    <s v="ALOE"/>
    <x v="19"/>
    <s v="週轉金"/>
    <x v="218"/>
    <x v="219"/>
    <s v="A1010"/>
    <s v="基隆區營業處"/>
    <n v="100000"/>
    <n v="0"/>
    <n v="100000"/>
  </r>
  <r>
    <n v="1"/>
    <s v="ALOE"/>
    <x v="19"/>
    <s v="週轉金"/>
    <x v="218"/>
    <x v="219"/>
    <s v="A1020"/>
    <s v="台北市區營業處"/>
    <n v="80000"/>
    <n v="0"/>
    <n v="80000"/>
  </r>
  <r>
    <n v="1"/>
    <s v="ALOE"/>
    <x v="19"/>
    <s v="週轉金"/>
    <x v="218"/>
    <x v="219"/>
    <s v="A1030"/>
    <s v="桃園區營業處"/>
    <n v="80000"/>
    <n v="0"/>
    <n v="80000"/>
  </r>
  <r>
    <n v="1"/>
    <s v="ALOE"/>
    <x v="19"/>
    <s v="週轉金"/>
    <x v="218"/>
    <x v="219"/>
    <s v="A1040"/>
    <s v="新竹區營業處"/>
    <n v="170000"/>
    <n v="0"/>
    <n v="170000"/>
  </r>
  <r>
    <n v="1"/>
    <s v="ALOE"/>
    <x v="19"/>
    <s v="週轉金"/>
    <x v="218"/>
    <x v="219"/>
    <s v="A1050"/>
    <s v="台中區營業處"/>
    <n v="1300000"/>
    <n v="0"/>
    <n v="1300000"/>
  </r>
  <r>
    <n v="1"/>
    <s v="ALOE"/>
    <x v="19"/>
    <s v="週轉金"/>
    <x v="218"/>
    <x v="219"/>
    <s v="A1060"/>
    <s v="彰化區營業處"/>
    <n v="180000"/>
    <n v="0"/>
    <n v="180000"/>
  </r>
  <r>
    <n v="1"/>
    <s v="ALOE"/>
    <x v="19"/>
    <s v="週轉金"/>
    <x v="218"/>
    <x v="219"/>
    <s v="A1070"/>
    <s v="嘉義區營業處"/>
    <n v="170000"/>
    <n v="0"/>
    <n v="170000"/>
  </r>
  <r>
    <n v="1"/>
    <s v="ALOE"/>
    <x v="19"/>
    <s v="週轉金"/>
    <x v="218"/>
    <x v="219"/>
    <s v="A1080"/>
    <s v="台南區營業處"/>
    <n v="220000"/>
    <n v="0"/>
    <n v="220000"/>
  </r>
  <r>
    <n v="1"/>
    <s v="ALOE"/>
    <x v="19"/>
    <s v="週轉金"/>
    <x v="218"/>
    <x v="219"/>
    <s v="A1090"/>
    <s v="高雄區營業處"/>
    <n v="200000"/>
    <n v="0"/>
    <n v="200000"/>
  </r>
  <r>
    <n v="1"/>
    <s v="ALOE"/>
    <x v="19"/>
    <s v="週轉金"/>
    <x v="218"/>
    <x v="219"/>
    <s v="A1100"/>
    <s v="屏東區營業處"/>
    <n v="830000"/>
    <n v="0"/>
    <n v="830000"/>
  </r>
  <r>
    <n v="1"/>
    <s v="ALOE"/>
    <x v="19"/>
    <s v="週轉金"/>
    <x v="218"/>
    <x v="219"/>
    <s v="A1110"/>
    <s v="台東區營業處"/>
    <n v="400000"/>
    <n v="0"/>
    <n v="400000"/>
  </r>
  <r>
    <n v="1"/>
    <s v="ALOE"/>
    <x v="19"/>
    <s v="週轉金"/>
    <x v="218"/>
    <x v="219"/>
    <s v="A1120"/>
    <s v="花蓮區營業處"/>
    <n v="500000"/>
    <n v="0"/>
    <n v="500000"/>
  </r>
  <r>
    <n v="1"/>
    <s v="ALOE"/>
    <x v="19"/>
    <s v="週轉金"/>
    <x v="218"/>
    <x v="219"/>
    <s v="A1130"/>
    <s v="宜蘭區營業處"/>
    <n v="120000"/>
    <n v="0"/>
    <n v="120000"/>
  </r>
  <r>
    <n v="1"/>
    <s v="ALOE"/>
    <x v="19"/>
    <s v="週轉金"/>
    <x v="218"/>
    <x v="219"/>
    <s v="A1140"/>
    <s v="澎湖區營業處"/>
    <n v="296000"/>
    <n v="0"/>
    <n v="296000"/>
  </r>
  <r>
    <n v="1"/>
    <s v="ALOE"/>
    <x v="19"/>
    <s v="週轉金"/>
    <x v="218"/>
    <x v="219"/>
    <s v="A1150"/>
    <s v="台北南區營業處"/>
    <n v="100000"/>
    <n v="0"/>
    <n v="100000"/>
  </r>
  <r>
    <n v="1"/>
    <s v="ALOE"/>
    <x v="19"/>
    <s v="週轉金"/>
    <x v="218"/>
    <x v="219"/>
    <s v="A1160"/>
    <s v="台北北區營業處"/>
    <n v="60000"/>
    <n v="0"/>
    <n v="60000"/>
  </r>
  <r>
    <n v="1"/>
    <s v="ALOE"/>
    <x v="19"/>
    <s v="週轉金"/>
    <x v="218"/>
    <x v="219"/>
    <s v="A1170"/>
    <s v="台北西區營業處"/>
    <n v="100000"/>
    <n v="0"/>
    <n v="100000"/>
  </r>
  <r>
    <n v="1"/>
    <s v="ALOE"/>
    <x v="19"/>
    <s v="週轉金"/>
    <x v="218"/>
    <x v="219"/>
    <s v="A1180"/>
    <s v="南投區營業處"/>
    <n v="300000"/>
    <n v="0"/>
    <n v="300000"/>
  </r>
  <r>
    <n v="1"/>
    <s v="ALOE"/>
    <x v="19"/>
    <s v="週轉金"/>
    <x v="218"/>
    <x v="219"/>
    <s v="A1190"/>
    <s v="鳳山區營業處"/>
    <n v="280000"/>
    <n v="0"/>
    <n v="280000"/>
  </r>
  <r>
    <n v="1"/>
    <s v="ALOE"/>
    <x v="19"/>
    <s v="週轉金"/>
    <x v="218"/>
    <x v="219"/>
    <s v="A1200"/>
    <s v="雲林區營業處"/>
    <n v="150000"/>
    <n v="0"/>
    <n v="150000"/>
  </r>
  <r>
    <n v="1"/>
    <s v="ALOE"/>
    <x v="19"/>
    <s v="週轉金"/>
    <x v="218"/>
    <x v="219"/>
    <s v="A1210"/>
    <s v="新營區營業處"/>
    <n v="500000"/>
    <n v="0"/>
    <n v="500000"/>
  </r>
  <r>
    <n v="1"/>
    <s v="ALOE"/>
    <x v="19"/>
    <s v="週轉金"/>
    <x v="218"/>
    <x v="219"/>
    <s v="A1220"/>
    <s v="苗栗區營業處"/>
    <n v="763000"/>
    <n v="0"/>
    <n v="763000"/>
  </r>
  <r>
    <n v="1"/>
    <s v="ALOE"/>
    <x v="19"/>
    <s v="週轉金"/>
    <x v="218"/>
    <x v="219"/>
    <s v="A1230"/>
    <s v="金門區營業處"/>
    <n v="150000"/>
    <n v="0"/>
    <n v="150000"/>
  </r>
  <r>
    <n v="1"/>
    <s v="ALOE"/>
    <x v="19"/>
    <s v="週轉金"/>
    <x v="218"/>
    <x v="219"/>
    <s v="A1240"/>
    <s v="馬祖區營業處"/>
    <n v="270000"/>
    <n v="0"/>
    <n v="270000"/>
  </r>
  <r>
    <n v="1"/>
    <s v="ALOE"/>
    <x v="19"/>
    <s v="週轉金"/>
    <x v="218"/>
    <x v="219"/>
    <s v="A2030"/>
    <s v="萬大發電廠"/>
    <n v="1000000"/>
    <n v="0"/>
    <n v="1000000"/>
  </r>
  <r>
    <n v="1"/>
    <s v="ALOE"/>
    <x v="19"/>
    <s v="週轉金"/>
    <x v="218"/>
    <x v="219"/>
    <s v="A2040"/>
    <s v="大觀發電廠"/>
    <n v="2800000"/>
    <n v="0"/>
    <n v="2800000"/>
  </r>
  <r>
    <n v="1"/>
    <s v="ALOE"/>
    <x v="19"/>
    <s v="週轉金"/>
    <x v="218"/>
    <x v="219"/>
    <s v="A2050"/>
    <s v="明潭發電廠"/>
    <n v="4000000"/>
    <n v="0"/>
    <n v="4000000"/>
  </r>
  <r>
    <n v="1"/>
    <s v="ALOE"/>
    <x v="19"/>
    <s v="週轉金"/>
    <x v="218"/>
    <x v="219"/>
    <s v="A2250"/>
    <s v="東部發電廠"/>
    <n v="560000"/>
    <n v="0"/>
    <n v="560000"/>
  </r>
  <r>
    <n v="1"/>
    <s v="ALOE"/>
    <x v="19"/>
    <s v="週轉金"/>
    <x v="218"/>
    <x v="219"/>
    <s v="A2310"/>
    <s v="蘭陽發電廠"/>
    <n v="440000"/>
    <n v="0"/>
    <n v="440000"/>
  </r>
  <r>
    <n v="1"/>
    <s v="ALOE"/>
    <x v="19"/>
    <s v="週轉金"/>
    <x v="218"/>
    <x v="219"/>
    <s v="A2360"/>
    <s v="桂山發電廠"/>
    <n v="1500000"/>
    <n v="0"/>
    <n v="1500000"/>
  </r>
  <r>
    <n v="1"/>
    <s v="ALOE"/>
    <x v="19"/>
    <s v="週轉金"/>
    <x v="218"/>
    <x v="219"/>
    <s v="A2380"/>
    <s v="石門發電廠"/>
    <n v="115000"/>
    <n v="0"/>
    <n v="115000"/>
  </r>
  <r>
    <n v="1"/>
    <s v="ALOE"/>
    <x v="19"/>
    <s v="週轉金"/>
    <x v="218"/>
    <x v="219"/>
    <s v="A2390"/>
    <s v="曾文發電廠"/>
    <n v="300000"/>
    <n v="0"/>
    <n v="300000"/>
  </r>
  <r>
    <n v="1"/>
    <s v="ALOE"/>
    <x v="19"/>
    <s v="週轉金"/>
    <x v="218"/>
    <x v="219"/>
    <s v="A2550"/>
    <s v="大甲溪發電廠"/>
    <n v="500000"/>
    <n v="0"/>
    <n v="500000"/>
  </r>
  <r>
    <n v="1"/>
    <s v="ALOE"/>
    <x v="19"/>
    <s v="週轉金"/>
    <x v="218"/>
    <x v="219"/>
    <s v="A2570"/>
    <s v="卓蘭發電廠"/>
    <n v="220000"/>
    <n v="0"/>
    <n v="220000"/>
  </r>
  <r>
    <n v="1"/>
    <s v="ALOE"/>
    <x v="19"/>
    <s v="週轉金"/>
    <x v="218"/>
    <x v="219"/>
    <s v="A2710"/>
    <s v="高屏發電廠"/>
    <n v="400000"/>
    <n v="0"/>
    <n v="400000"/>
  </r>
  <r>
    <n v="1"/>
    <s v="ALOE"/>
    <x v="19"/>
    <s v="週轉金"/>
    <x v="218"/>
    <x v="219"/>
    <s v="A3200"/>
    <s v="林口發電廠"/>
    <n v="250000"/>
    <n v="0"/>
    <n v="250000"/>
  </r>
  <r>
    <n v="1"/>
    <s v="ALOE"/>
    <x v="19"/>
    <s v="週轉金"/>
    <x v="218"/>
    <x v="219"/>
    <s v="A3300"/>
    <s v="南部發電廠"/>
    <n v="80000"/>
    <n v="0"/>
    <n v="80000"/>
  </r>
  <r>
    <n v="1"/>
    <s v="ALOE"/>
    <x v="19"/>
    <s v="週轉金"/>
    <x v="218"/>
    <x v="219"/>
    <s v="A3400"/>
    <s v="大林發電廠"/>
    <n v="145000"/>
    <n v="0"/>
    <n v="145000"/>
  </r>
  <r>
    <n v="1"/>
    <s v="ALOE"/>
    <x v="19"/>
    <s v="週轉金"/>
    <x v="218"/>
    <x v="219"/>
    <s v="A3410"/>
    <s v="興達發電廠"/>
    <n v="200000"/>
    <n v="0"/>
    <n v="200000"/>
  </r>
  <r>
    <n v="1"/>
    <s v="ALOE"/>
    <x v="19"/>
    <s v="週轉金"/>
    <x v="218"/>
    <x v="219"/>
    <s v="A3500"/>
    <s v="第一核能發電廠"/>
    <n v="150000"/>
    <n v="0"/>
    <n v="150000"/>
  </r>
  <r>
    <n v="1"/>
    <s v="ALOE"/>
    <x v="19"/>
    <s v="週轉金"/>
    <x v="218"/>
    <x v="219"/>
    <s v="A3510"/>
    <s v="第二核能發電廠"/>
    <n v="305000"/>
    <n v="0"/>
    <n v="305000"/>
  </r>
  <r>
    <n v="1"/>
    <s v="ALOE"/>
    <x v="19"/>
    <s v="週轉金"/>
    <x v="218"/>
    <x v="219"/>
    <s v="A3520"/>
    <s v="第三核能發電廠"/>
    <n v="350000"/>
    <n v="0"/>
    <n v="350000"/>
  </r>
  <r>
    <n v="1"/>
    <s v="ALOE"/>
    <x v="19"/>
    <s v="週轉金"/>
    <x v="218"/>
    <x v="219"/>
    <s v="A3600"/>
    <s v="協和發電廠"/>
    <n v="140000"/>
    <n v="0"/>
    <n v="140000"/>
  </r>
  <r>
    <n v="1"/>
    <s v="ALOE"/>
    <x v="19"/>
    <s v="週轉金"/>
    <x v="218"/>
    <x v="219"/>
    <s v="A3700"/>
    <s v="通霄發電廠"/>
    <n v="170000"/>
    <n v="0"/>
    <n v="170000"/>
  </r>
  <r>
    <n v="1"/>
    <s v="ALOE"/>
    <x v="19"/>
    <s v="週轉金"/>
    <x v="218"/>
    <x v="219"/>
    <s v="A3710"/>
    <s v="台中發電廠"/>
    <n v="380000"/>
    <n v="0"/>
    <n v="380000"/>
  </r>
  <r>
    <n v="1"/>
    <s v="ALOE"/>
    <x v="19"/>
    <s v="週轉金"/>
    <x v="218"/>
    <x v="219"/>
    <s v="A3800"/>
    <s v="大潭發電廠"/>
    <n v="200000"/>
    <n v="0"/>
    <n v="200000"/>
  </r>
  <r>
    <n v="1"/>
    <s v="ALOE"/>
    <x v="19"/>
    <s v="週轉金"/>
    <x v="218"/>
    <x v="219"/>
    <s v="A3900"/>
    <s v="尖山發電廠"/>
    <n v="200000"/>
    <n v="0"/>
    <n v="200000"/>
  </r>
  <r>
    <n v="1"/>
    <s v="ALOE"/>
    <x v="19"/>
    <s v="週轉金"/>
    <x v="218"/>
    <x v="219"/>
    <s v="A3910"/>
    <s v="塔山發電廠"/>
    <n v="150000"/>
    <n v="0"/>
    <n v="150000"/>
  </r>
  <r>
    <n v="1"/>
    <s v="ALOE"/>
    <x v="19"/>
    <s v="週轉金"/>
    <x v="218"/>
    <x v="219"/>
    <s v="A4700"/>
    <s v="台北供電區營運處"/>
    <n v="2050000"/>
    <n v="0"/>
    <n v="2050000"/>
  </r>
  <r>
    <n v="1"/>
    <s v="ALOE"/>
    <x v="19"/>
    <s v="週轉金"/>
    <x v="218"/>
    <x v="219"/>
    <s v="A4750"/>
    <s v="新桃供電區營運處"/>
    <n v="820000"/>
    <n v="0"/>
    <n v="820000"/>
  </r>
  <r>
    <n v="1"/>
    <s v="ALOE"/>
    <x v="19"/>
    <s v="週轉金"/>
    <x v="218"/>
    <x v="219"/>
    <s v="A4800"/>
    <s v="台中供電區營運處"/>
    <n v="800000"/>
    <n v="0"/>
    <n v="800000"/>
  </r>
  <r>
    <n v="1"/>
    <s v="ALOE"/>
    <x v="19"/>
    <s v="週轉金"/>
    <x v="218"/>
    <x v="219"/>
    <s v="A4850"/>
    <s v="嘉南供電區營運處"/>
    <n v="800000"/>
    <n v="0"/>
    <n v="800000"/>
  </r>
  <r>
    <n v="1"/>
    <s v="ALOE"/>
    <x v="19"/>
    <s v="週轉金"/>
    <x v="218"/>
    <x v="219"/>
    <s v="A4900"/>
    <s v="高屏供電區營運處"/>
    <n v="920000"/>
    <n v="0"/>
    <n v="920000"/>
  </r>
  <r>
    <n v="1"/>
    <s v="ALOE"/>
    <x v="19"/>
    <s v="週轉金"/>
    <x v="218"/>
    <x v="219"/>
    <s v="A4950"/>
    <s v="花東供電區營運處"/>
    <n v="1250000"/>
    <n v="0"/>
    <n v="1250000"/>
  </r>
  <r>
    <n v="1"/>
    <s v="ALOE"/>
    <x v="19"/>
    <s v="週轉金"/>
    <x v="218"/>
    <x v="219"/>
    <s v="A5130"/>
    <s v="訓練所"/>
    <n v="4100000"/>
    <n v="0"/>
    <n v="4100000"/>
  </r>
  <r>
    <n v="1"/>
    <s v="ALOE"/>
    <x v="19"/>
    <s v="週轉金"/>
    <x v="218"/>
    <x v="219"/>
    <s v="A5250"/>
    <s v="放射試驗室"/>
    <n v="430000"/>
    <n v="0"/>
    <n v="430000"/>
  </r>
  <r>
    <n v="1"/>
    <s v="ALOE"/>
    <x v="19"/>
    <s v="週轉金"/>
    <x v="218"/>
    <x v="219"/>
    <s v="A5300"/>
    <s v="南部資料處理中心"/>
    <n v="60000"/>
    <n v="0"/>
    <n v="60000"/>
  </r>
  <r>
    <n v="1"/>
    <s v="ALOE"/>
    <x v="19"/>
    <s v="週轉金"/>
    <x v="218"/>
    <x v="219"/>
    <s v="A5330"/>
    <s v="電力修護處"/>
    <n v="290000"/>
    <n v="0"/>
    <n v="290000"/>
  </r>
  <r>
    <n v="1"/>
    <s v="ALOE"/>
    <x v="19"/>
    <s v="週轉金"/>
    <x v="218"/>
    <x v="219"/>
    <s v="A5340"/>
    <s v="電力修護處南部分處"/>
    <n v="200000"/>
    <n v="0"/>
    <n v="200000"/>
  </r>
  <r>
    <n v="1"/>
    <s v="ALOE"/>
    <x v="19"/>
    <s v="週轉金"/>
    <x v="218"/>
    <x v="219"/>
    <s v="A5350"/>
    <s v="中部資料處理中心"/>
    <n v="70000"/>
    <n v="0"/>
    <n v="70000"/>
  </r>
  <r>
    <n v="1"/>
    <s v="ALOE"/>
    <x v="19"/>
    <s v="週轉金"/>
    <x v="218"/>
    <x v="219"/>
    <s v="A5420"/>
    <s v="電力修護處中部分處"/>
    <n v="100000"/>
    <n v="0"/>
    <n v="100000"/>
  </r>
  <r>
    <n v="1"/>
    <s v="ALOE"/>
    <x v="19"/>
    <s v="週轉金"/>
    <x v="218"/>
    <x v="219"/>
    <s v="A5440"/>
    <s v="澳洲辦事處"/>
    <n v="1658400"/>
    <n v="0"/>
    <n v="1658400"/>
  </r>
  <r>
    <n v="1"/>
    <s v="ALOE"/>
    <x v="19"/>
    <s v="週轉金"/>
    <x v="218"/>
    <x v="219"/>
    <s v="A5450"/>
    <s v="電力通信處"/>
    <n v="1530000"/>
    <n v="0"/>
    <n v="1530000"/>
  </r>
  <r>
    <n v="1"/>
    <s v="ALOE"/>
    <x v="19"/>
    <s v="週轉金"/>
    <x v="218"/>
    <x v="219"/>
    <s v="A5460"/>
    <s v="綜合研究所"/>
    <n v="4200000"/>
    <n v="0"/>
    <n v="4200000"/>
  </r>
  <r>
    <n v="1"/>
    <s v="ALOE"/>
    <x v="19"/>
    <s v="週轉金"/>
    <x v="218"/>
    <x v="219"/>
    <s v="A6020"/>
    <s v="綜合施工處"/>
    <n v="2600000"/>
    <n v="0"/>
    <n v="2600000"/>
  </r>
  <r>
    <n v="1"/>
    <s v="ALOE"/>
    <x v="19"/>
    <s v="週轉金"/>
    <x v="218"/>
    <x v="219"/>
    <s v="A6090"/>
    <s v="水力施工處"/>
    <n v="173000"/>
    <n v="0"/>
    <n v="173000"/>
  </r>
  <r>
    <n v="1"/>
    <s v="ALOE"/>
    <x v="19"/>
    <s v="週轉金"/>
    <x v="218"/>
    <x v="219"/>
    <s v="A6330"/>
    <s v="核能火力發電工程處"/>
    <n v="300000"/>
    <n v="0"/>
    <n v="300000"/>
  </r>
  <r>
    <n v="1"/>
    <s v="ALOE"/>
    <x v="19"/>
    <s v="週轉金"/>
    <x v="218"/>
    <x v="219"/>
    <s v="A6380"/>
    <s v="核能火力發電工程處北部施工處"/>
    <n v="70000"/>
    <n v="0"/>
    <n v="70000"/>
  </r>
  <r>
    <n v="1"/>
    <s v="ALOE"/>
    <x v="19"/>
    <s v="週轉金"/>
    <x v="218"/>
    <x v="219"/>
    <s v="A6530"/>
    <s v="輸變電工程處"/>
    <n v="250000"/>
    <n v="0"/>
    <n v="250000"/>
  </r>
  <r>
    <n v="1"/>
    <s v="ALOE"/>
    <x v="19"/>
    <s v="週轉金"/>
    <x v="218"/>
    <x v="219"/>
    <s v="A6540"/>
    <s v="輸變電工程處北區施工處"/>
    <n v="2960000"/>
    <n v="0"/>
    <n v="2960000"/>
  </r>
  <r>
    <n v="1"/>
    <s v="ALOE"/>
    <x v="19"/>
    <s v="週轉金"/>
    <x v="218"/>
    <x v="219"/>
    <s v="A6550"/>
    <s v="輸變電工程處中區施工處"/>
    <n v="1500000"/>
    <n v="0"/>
    <n v="1500000"/>
  </r>
  <r>
    <n v="1"/>
    <s v="ALOE"/>
    <x v="19"/>
    <s v="週轉金"/>
    <x v="218"/>
    <x v="219"/>
    <s v="A6560"/>
    <s v="輸變電工程處南區施工處"/>
    <n v="3140000"/>
    <n v="0"/>
    <n v="3140000"/>
  </r>
  <r>
    <n v="1"/>
    <s v="ALOE"/>
    <x v="19"/>
    <s v="週轉金"/>
    <x v="218"/>
    <x v="219"/>
    <s v="A6750"/>
    <s v="核能火力發電工程處南部施工處"/>
    <n v="210000"/>
    <n v="0"/>
    <n v="210000"/>
  </r>
  <r>
    <n v="1"/>
    <s v="ALOE"/>
    <x v="19"/>
    <s v="週轉金"/>
    <x v="218"/>
    <x v="219"/>
    <s v="A6760"/>
    <s v="核能火力發電工程處中部施工處"/>
    <n v="216000"/>
    <n v="0"/>
    <n v="216000"/>
  </r>
  <r>
    <n v="1"/>
    <s v="ALOE"/>
    <x v="19"/>
    <s v="週轉金"/>
    <x v="218"/>
    <x v="219"/>
    <s v="A6780"/>
    <s v="核能火力發電工程處協和施工處"/>
    <n v="100000"/>
    <n v="0"/>
    <n v="100000"/>
  </r>
  <r>
    <n v="1"/>
    <s v="ALOE"/>
    <x v="19"/>
    <s v="週轉金"/>
    <x v="218"/>
    <x v="219"/>
    <s v="A6900"/>
    <s v="台中煤倉工務所"/>
    <n v="100000"/>
    <n v="0"/>
    <n v="100000"/>
  </r>
  <r>
    <n v="1"/>
    <s v="ALOE"/>
    <x v="19"/>
    <s v="週轉金"/>
    <x v="218"/>
    <x v="219"/>
    <s v="A6930"/>
    <s v="再生能源處"/>
    <n v="360000"/>
    <n v="0"/>
    <n v="360000"/>
  </r>
  <r>
    <n v="1"/>
    <s v="ALOE"/>
    <x v="19"/>
    <s v="週轉金"/>
    <x v="218"/>
    <x v="219"/>
    <s v="A9030"/>
    <s v="除役及選址溝通中心"/>
    <n v="300000"/>
    <n v="0"/>
    <n v="300000"/>
  </r>
  <r>
    <n v="1"/>
    <s v="ALOE"/>
    <x v="19"/>
    <s v="週轉金"/>
    <x v="219"/>
    <x v="220"/>
    <s v="A1010"/>
    <s v="基隆區營業處"/>
    <n v="60000"/>
    <n v="0"/>
    <n v="60000"/>
  </r>
  <r>
    <n v="1"/>
    <s v="ALOE"/>
    <x v="19"/>
    <s v="週轉金"/>
    <x v="219"/>
    <x v="220"/>
    <s v="A1020"/>
    <s v="台北市區營業處"/>
    <n v="20000"/>
    <n v="0"/>
    <n v="20000"/>
  </r>
  <r>
    <n v="1"/>
    <s v="ALOE"/>
    <x v="19"/>
    <s v="週轉金"/>
    <x v="219"/>
    <x v="220"/>
    <s v="A1030"/>
    <s v="桃園區營業處"/>
    <n v="15000"/>
    <n v="0"/>
    <n v="15000"/>
  </r>
  <r>
    <n v="1"/>
    <s v="ALOE"/>
    <x v="19"/>
    <s v="週轉金"/>
    <x v="219"/>
    <x v="220"/>
    <s v="A1050"/>
    <s v="台中區營業處"/>
    <n v="404000"/>
    <n v="0"/>
    <n v="404000"/>
  </r>
  <r>
    <n v="1"/>
    <s v="ALOE"/>
    <x v="19"/>
    <s v="週轉金"/>
    <x v="219"/>
    <x v="220"/>
    <s v="A1060"/>
    <s v="彰化區營業處"/>
    <n v="220000"/>
    <n v="0"/>
    <n v="220000"/>
  </r>
  <r>
    <n v="1"/>
    <s v="ALOE"/>
    <x v="19"/>
    <s v="週轉金"/>
    <x v="219"/>
    <x v="220"/>
    <s v="A1070"/>
    <s v="嘉義區營業處"/>
    <n v="102000"/>
    <n v="0"/>
    <n v="102000"/>
  </r>
  <r>
    <n v="1"/>
    <s v="ALOE"/>
    <x v="19"/>
    <s v="週轉金"/>
    <x v="219"/>
    <x v="220"/>
    <s v="A1080"/>
    <s v="台南區營業處"/>
    <n v="251000"/>
    <n v="0"/>
    <n v="251000"/>
  </r>
  <r>
    <n v="1"/>
    <s v="ALOE"/>
    <x v="19"/>
    <s v="週轉金"/>
    <x v="219"/>
    <x v="220"/>
    <s v="A1090"/>
    <s v="高雄區營業處"/>
    <n v="80000"/>
    <n v="0"/>
    <n v="80000"/>
  </r>
  <r>
    <n v="1"/>
    <s v="ALOE"/>
    <x v="19"/>
    <s v="週轉金"/>
    <x v="219"/>
    <x v="220"/>
    <s v="A1100"/>
    <s v="屏東區營業處"/>
    <n v="220000"/>
    <n v="0"/>
    <n v="220000"/>
  </r>
  <r>
    <n v="1"/>
    <s v="ALOE"/>
    <x v="19"/>
    <s v="週轉金"/>
    <x v="219"/>
    <x v="220"/>
    <s v="A1110"/>
    <s v="台東區營業處"/>
    <n v="82000"/>
    <n v="0"/>
    <n v="82000"/>
  </r>
  <r>
    <n v="1"/>
    <s v="ALOE"/>
    <x v="19"/>
    <s v="週轉金"/>
    <x v="219"/>
    <x v="220"/>
    <s v="A1120"/>
    <s v="花蓮區營業處"/>
    <n v="253000"/>
    <n v="0"/>
    <n v="253000"/>
  </r>
  <r>
    <n v="1"/>
    <s v="ALOE"/>
    <x v="19"/>
    <s v="週轉金"/>
    <x v="219"/>
    <x v="220"/>
    <s v="A1130"/>
    <s v="宜蘭區營業處"/>
    <n v="290000"/>
    <n v="0"/>
    <n v="290000"/>
  </r>
  <r>
    <n v="1"/>
    <s v="ALOE"/>
    <x v="19"/>
    <s v="週轉金"/>
    <x v="219"/>
    <x v="220"/>
    <s v="A1140"/>
    <s v="澎湖區營業處"/>
    <n v="26000"/>
    <n v="0"/>
    <n v="26000"/>
  </r>
  <r>
    <n v="1"/>
    <s v="ALOE"/>
    <x v="19"/>
    <s v="週轉金"/>
    <x v="219"/>
    <x v="220"/>
    <s v="A1150"/>
    <s v="台北南區營業處"/>
    <n v="15000"/>
    <n v="0"/>
    <n v="15000"/>
  </r>
  <r>
    <n v="1"/>
    <s v="ALOE"/>
    <x v="19"/>
    <s v="週轉金"/>
    <x v="219"/>
    <x v="220"/>
    <s v="A1160"/>
    <s v="台北北區營業處"/>
    <n v="45000"/>
    <n v="0"/>
    <n v="45000"/>
  </r>
  <r>
    <n v="1"/>
    <s v="ALOE"/>
    <x v="19"/>
    <s v="週轉金"/>
    <x v="219"/>
    <x v="220"/>
    <s v="A1170"/>
    <s v="台北西區營業處"/>
    <n v="25000"/>
    <n v="0"/>
    <n v="25000"/>
  </r>
  <r>
    <n v="1"/>
    <s v="ALOE"/>
    <x v="19"/>
    <s v="週轉金"/>
    <x v="219"/>
    <x v="220"/>
    <s v="A1180"/>
    <s v="南投區營業處"/>
    <n v="205000"/>
    <n v="0"/>
    <n v="205000"/>
  </r>
  <r>
    <n v="1"/>
    <s v="ALOE"/>
    <x v="19"/>
    <s v="週轉金"/>
    <x v="219"/>
    <x v="220"/>
    <s v="A1190"/>
    <s v="鳳山區營業處"/>
    <n v="135000"/>
    <n v="0"/>
    <n v="135000"/>
  </r>
  <r>
    <n v="1"/>
    <s v="ALOE"/>
    <x v="19"/>
    <s v="週轉金"/>
    <x v="219"/>
    <x v="220"/>
    <s v="A1200"/>
    <s v="雲林區營業處"/>
    <n v="182500"/>
    <n v="0"/>
    <n v="182500"/>
  </r>
  <r>
    <n v="1"/>
    <s v="ALOE"/>
    <x v="19"/>
    <s v="週轉金"/>
    <x v="219"/>
    <x v="220"/>
    <s v="A1210"/>
    <s v="新營區營業處"/>
    <n v="100000"/>
    <n v="0"/>
    <n v="100000"/>
  </r>
  <r>
    <n v="1"/>
    <s v="ALOE"/>
    <x v="19"/>
    <s v="週轉金"/>
    <x v="219"/>
    <x v="220"/>
    <s v="A1220"/>
    <s v="苗栗區營業處"/>
    <n v="149000"/>
    <n v="0"/>
    <n v="149000"/>
  </r>
  <r>
    <n v="1"/>
    <s v="ALOE"/>
    <x v="19"/>
    <s v="週轉金"/>
    <x v="219"/>
    <x v="220"/>
    <s v="A1230"/>
    <s v="金門區營業處"/>
    <n v="17000"/>
    <n v="0"/>
    <n v="17000"/>
  </r>
  <r>
    <n v="1"/>
    <s v="ALOE"/>
    <x v="19"/>
    <s v="週轉金"/>
    <x v="219"/>
    <x v="220"/>
    <s v="A1240"/>
    <s v="馬祖區營業處"/>
    <n v="12000"/>
    <n v="0"/>
    <n v="12000"/>
  </r>
  <r>
    <n v="1"/>
    <s v="ALOE"/>
    <x v="20"/>
    <s v="應收票據"/>
    <x v="220"/>
    <x v="221"/>
    <s v="A1010"/>
    <s v="基隆區營業處"/>
    <n v="1397750"/>
    <n v="0"/>
    <n v="1397750"/>
  </r>
  <r>
    <n v="1"/>
    <s v="ALOE"/>
    <x v="20"/>
    <s v="應收票據"/>
    <x v="220"/>
    <x v="221"/>
    <s v="A1020"/>
    <s v="台北市區營業處"/>
    <n v="21000"/>
    <n v="0"/>
    <n v="21000"/>
  </r>
  <r>
    <n v="1"/>
    <s v="ALOE"/>
    <x v="20"/>
    <s v="應收票據"/>
    <x v="220"/>
    <x v="221"/>
    <s v="A1030"/>
    <s v="桃園區營業處"/>
    <n v="7107282"/>
    <n v="0"/>
    <n v="7107282"/>
  </r>
  <r>
    <n v="1"/>
    <s v="ALOE"/>
    <x v="20"/>
    <s v="應收票據"/>
    <x v="220"/>
    <x v="221"/>
    <s v="A1040"/>
    <s v="新竹區營業處"/>
    <n v="6065939"/>
    <n v="0"/>
    <n v="6065939"/>
  </r>
  <r>
    <n v="1"/>
    <s v="ALOE"/>
    <x v="20"/>
    <s v="應收票據"/>
    <x v="220"/>
    <x v="221"/>
    <s v="A1050"/>
    <s v="台中區營業處"/>
    <n v="4738690"/>
    <n v="0"/>
    <n v="4738690"/>
  </r>
  <r>
    <n v="1"/>
    <s v="ALOE"/>
    <x v="20"/>
    <s v="應收票據"/>
    <x v="220"/>
    <x v="221"/>
    <s v="A1060"/>
    <s v="彰化區營業處"/>
    <n v="1167268"/>
    <n v="0"/>
    <n v="1167268"/>
  </r>
  <r>
    <n v="1"/>
    <s v="ALOE"/>
    <x v="20"/>
    <s v="應收票據"/>
    <x v="220"/>
    <x v="221"/>
    <s v="A1070"/>
    <s v="嘉義區營業處"/>
    <n v="2231055"/>
    <n v="0"/>
    <n v="2231055"/>
  </r>
  <r>
    <n v="1"/>
    <s v="ALOE"/>
    <x v="20"/>
    <s v="應收票據"/>
    <x v="220"/>
    <x v="221"/>
    <s v="A1080"/>
    <s v="台南區營業處"/>
    <n v="391969"/>
    <n v="0"/>
    <n v="391969"/>
  </r>
  <r>
    <n v="1"/>
    <s v="ALOE"/>
    <x v="20"/>
    <s v="應收票據"/>
    <x v="220"/>
    <x v="221"/>
    <s v="A1090"/>
    <s v="高雄區營業處"/>
    <n v="5053254"/>
    <n v="0"/>
    <n v="5053254"/>
  </r>
  <r>
    <n v="1"/>
    <s v="ALOE"/>
    <x v="20"/>
    <s v="應收票據"/>
    <x v="220"/>
    <x v="221"/>
    <s v="A1100"/>
    <s v="屏東區營業處"/>
    <n v="3114781"/>
    <n v="0"/>
    <n v="3114781"/>
  </r>
  <r>
    <n v="1"/>
    <s v="ALOE"/>
    <x v="20"/>
    <s v="應收票據"/>
    <x v="220"/>
    <x v="221"/>
    <s v="A1110"/>
    <s v="台東區營業處"/>
    <n v="299242"/>
    <n v="0"/>
    <n v="299242"/>
  </r>
  <r>
    <n v="1"/>
    <s v="ALOE"/>
    <x v="20"/>
    <s v="應收票據"/>
    <x v="220"/>
    <x v="221"/>
    <s v="A1120"/>
    <s v="花蓮區營業處"/>
    <n v="2751229"/>
    <n v="0"/>
    <n v="2751229"/>
  </r>
  <r>
    <n v="1"/>
    <s v="ALOE"/>
    <x v="20"/>
    <s v="應收票據"/>
    <x v="220"/>
    <x v="221"/>
    <s v="A1130"/>
    <s v="宜蘭區營業處"/>
    <n v="322833"/>
    <n v="0"/>
    <n v="322833"/>
  </r>
  <r>
    <n v="1"/>
    <s v="ALOE"/>
    <x v="20"/>
    <s v="應收票據"/>
    <x v="220"/>
    <x v="221"/>
    <s v="A1150"/>
    <s v="台北南區營業處"/>
    <n v="3934333"/>
    <n v="0"/>
    <n v="3934333"/>
  </r>
  <r>
    <n v="1"/>
    <s v="ALOE"/>
    <x v="20"/>
    <s v="應收票據"/>
    <x v="220"/>
    <x v="221"/>
    <s v="A1160"/>
    <s v="台北北區營業處"/>
    <n v="1373986"/>
    <n v="0"/>
    <n v="1373986"/>
  </r>
  <r>
    <n v="1"/>
    <s v="ALOE"/>
    <x v="20"/>
    <s v="應收票據"/>
    <x v="220"/>
    <x v="221"/>
    <s v="A1170"/>
    <s v="台北西區營業處"/>
    <n v="10010632"/>
    <n v="0"/>
    <n v="10010632"/>
  </r>
  <r>
    <n v="1"/>
    <s v="ALOE"/>
    <x v="20"/>
    <s v="應收票據"/>
    <x v="220"/>
    <x v="221"/>
    <s v="A1180"/>
    <s v="南投區營業處"/>
    <n v="3105419"/>
    <n v="0"/>
    <n v="3105419"/>
  </r>
  <r>
    <n v="1"/>
    <s v="ALOE"/>
    <x v="20"/>
    <s v="應收票據"/>
    <x v="220"/>
    <x v="221"/>
    <s v="A1190"/>
    <s v="鳳山區營業處"/>
    <n v="419546"/>
    <n v="0"/>
    <n v="419546"/>
  </r>
  <r>
    <n v="1"/>
    <s v="ALOE"/>
    <x v="20"/>
    <s v="應收票據"/>
    <x v="220"/>
    <x v="221"/>
    <s v="A1200"/>
    <s v="雲林區營業處"/>
    <n v="3297419"/>
    <n v="0"/>
    <n v="3297419"/>
  </r>
  <r>
    <n v="1"/>
    <s v="ALOE"/>
    <x v="20"/>
    <s v="應收票據"/>
    <x v="220"/>
    <x v="221"/>
    <s v="A1210"/>
    <s v="新營區營業處"/>
    <n v="3247661"/>
    <n v="0"/>
    <n v="3247661"/>
  </r>
  <r>
    <n v="1"/>
    <s v="ALOE"/>
    <x v="20"/>
    <s v="應收票據"/>
    <x v="220"/>
    <x v="221"/>
    <s v="A1220"/>
    <s v="苗栗區營業處"/>
    <n v="484492"/>
    <n v="0"/>
    <n v="484492"/>
  </r>
  <r>
    <n v="1"/>
    <s v="ALOE"/>
    <x v="21"/>
    <s v="應收用戶帳款"/>
    <x v="221"/>
    <x v="222"/>
    <s v="A1010"/>
    <s v="基隆區營業處"/>
    <n v="458507539"/>
    <n v="0"/>
    <n v="458507539"/>
  </r>
  <r>
    <n v="1"/>
    <s v="ALOE"/>
    <x v="21"/>
    <s v="應收用戶帳款"/>
    <x v="221"/>
    <x v="222"/>
    <s v="A1020"/>
    <s v="台北市區營業處"/>
    <n v="1390172855"/>
    <n v="0"/>
    <n v="1390172855"/>
  </r>
  <r>
    <n v="1"/>
    <s v="ALOE"/>
    <x v="21"/>
    <s v="應收用戶帳款"/>
    <x v="221"/>
    <x v="222"/>
    <s v="A1030"/>
    <s v="桃園區營業處"/>
    <n v="5067598046"/>
    <n v="0"/>
    <n v="5067598046"/>
  </r>
  <r>
    <n v="1"/>
    <s v="ALOE"/>
    <x v="21"/>
    <s v="應收用戶帳款"/>
    <x v="221"/>
    <x v="222"/>
    <s v="A1040"/>
    <s v="新竹區營業處"/>
    <n v="3926687589"/>
    <n v="0"/>
    <n v="3926687589"/>
  </r>
  <r>
    <n v="1"/>
    <s v="ALOE"/>
    <x v="21"/>
    <s v="應收用戶帳款"/>
    <x v="221"/>
    <x v="222"/>
    <s v="A1050"/>
    <s v="台中區營業處"/>
    <n v="5756545824"/>
    <n v="0"/>
    <n v="5756545824"/>
  </r>
  <r>
    <n v="1"/>
    <s v="ALOE"/>
    <x v="21"/>
    <s v="應收用戶帳款"/>
    <x v="221"/>
    <x v="222"/>
    <s v="A1060"/>
    <s v="彰化區營業處"/>
    <n v="1913658176"/>
    <n v="0"/>
    <n v="1913658176"/>
  </r>
  <r>
    <n v="1"/>
    <s v="ALOE"/>
    <x v="21"/>
    <s v="應收用戶帳款"/>
    <x v="221"/>
    <x v="222"/>
    <s v="A1070"/>
    <s v="嘉義區營業處"/>
    <n v="724494916"/>
    <n v="0"/>
    <n v="724494916"/>
  </r>
  <r>
    <n v="1"/>
    <s v="ALOE"/>
    <x v="21"/>
    <s v="應收用戶帳款"/>
    <x v="221"/>
    <x v="222"/>
    <s v="A1080"/>
    <s v="台南區營業處"/>
    <n v="5246378184"/>
    <n v="0"/>
    <n v="5246378184"/>
  </r>
  <r>
    <n v="1"/>
    <s v="ALOE"/>
    <x v="21"/>
    <s v="應收用戶帳款"/>
    <x v="221"/>
    <x v="222"/>
    <s v="A1090"/>
    <s v="高雄區營業處"/>
    <n v="2916592225"/>
    <n v="0"/>
    <n v="2916592225"/>
  </r>
  <r>
    <n v="1"/>
    <s v="ALOE"/>
    <x v="21"/>
    <s v="應收用戶帳款"/>
    <x v="221"/>
    <x v="222"/>
    <s v="A1100"/>
    <s v="屏東區營業處"/>
    <n v="736761680"/>
    <n v="0"/>
    <n v="736761680"/>
  </r>
  <r>
    <n v="1"/>
    <s v="ALOE"/>
    <x v="21"/>
    <s v="應收用戶帳款"/>
    <x v="221"/>
    <x v="222"/>
    <s v="A1110"/>
    <s v="台東區營業處"/>
    <n v="145041005"/>
    <n v="0"/>
    <n v="145041005"/>
  </r>
  <r>
    <n v="1"/>
    <s v="ALOE"/>
    <x v="21"/>
    <s v="應收用戶帳款"/>
    <x v="221"/>
    <x v="222"/>
    <s v="A1120"/>
    <s v="花蓮區營業處"/>
    <n v="448262807"/>
    <n v="0"/>
    <n v="448262807"/>
  </r>
  <r>
    <n v="1"/>
    <s v="ALOE"/>
    <x v="21"/>
    <s v="應收用戶帳款"/>
    <x v="221"/>
    <x v="222"/>
    <s v="A1130"/>
    <s v="宜蘭區營業處"/>
    <n v="551321205"/>
    <n v="0"/>
    <n v="551321205"/>
  </r>
  <r>
    <n v="1"/>
    <s v="ALOE"/>
    <x v="21"/>
    <s v="應收用戶帳款"/>
    <x v="221"/>
    <x v="222"/>
    <s v="A1140"/>
    <s v="澎湖區營業處"/>
    <n v="44840456"/>
    <n v="0"/>
    <n v="44840456"/>
  </r>
  <r>
    <n v="1"/>
    <s v="ALOE"/>
    <x v="21"/>
    <s v="應收用戶帳款"/>
    <x v="221"/>
    <x v="222"/>
    <s v="A1150"/>
    <s v="台北南區營業處"/>
    <n v="1039503792"/>
    <n v="0"/>
    <n v="1039503792"/>
  </r>
  <r>
    <n v="1"/>
    <s v="ALOE"/>
    <x v="21"/>
    <s v="應收用戶帳款"/>
    <x v="221"/>
    <x v="222"/>
    <s v="A1160"/>
    <s v="台北北區營業處"/>
    <n v="993394642"/>
    <n v="0"/>
    <n v="993394642"/>
  </r>
  <r>
    <n v="1"/>
    <s v="ALOE"/>
    <x v="21"/>
    <s v="應收用戶帳款"/>
    <x v="221"/>
    <x v="222"/>
    <s v="A1170"/>
    <s v="台北西區營業處"/>
    <n v="2015356157"/>
    <n v="0"/>
    <n v="2015356157"/>
  </r>
  <r>
    <n v="1"/>
    <s v="ALOE"/>
    <x v="21"/>
    <s v="應收用戶帳款"/>
    <x v="221"/>
    <x v="222"/>
    <s v="A1180"/>
    <s v="南投區營業處"/>
    <n v="695997023"/>
    <n v="0"/>
    <n v="695997023"/>
  </r>
  <r>
    <n v="1"/>
    <s v="ALOE"/>
    <x v="21"/>
    <s v="應收用戶帳款"/>
    <x v="221"/>
    <x v="222"/>
    <s v="A1190"/>
    <s v="鳳山區營業處"/>
    <n v="2705071442"/>
    <n v="0"/>
    <n v="2705071442"/>
  </r>
  <r>
    <n v="1"/>
    <s v="ALOE"/>
    <x v="21"/>
    <s v="應收用戶帳款"/>
    <x v="221"/>
    <x v="222"/>
    <s v="A1200"/>
    <s v="雲林區營業處"/>
    <n v="936851137"/>
    <n v="0"/>
    <n v="936851137"/>
  </r>
  <r>
    <n v="1"/>
    <s v="ALOE"/>
    <x v="21"/>
    <s v="應收用戶帳款"/>
    <x v="221"/>
    <x v="222"/>
    <s v="A1210"/>
    <s v="新營區營業處"/>
    <n v="652310986"/>
    <n v="0"/>
    <n v="652310986"/>
  </r>
  <r>
    <n v="1"/>
    <s v="ALOE"/>
    <x v="21"/>
    <s v="應收用戶帳款"/>
    <x v="221"/>
    <x v="222"/>
    <s v="A1220"/>
    <s v="苗栗區營業處"/>
    <n v="1519267566"/>
    <n v="0"/>
    <n v="1519267566"/>
  </r>
  <r>
    <n v="1"/>
    <s v="ALOE"/>
    <x v="21"/>
    <s v="應收用戶帳款"/>
    <x v="221"/>
    <x v="222"/>
    <s v="A1230"/>
    <s v="金門區營業處"/>
    <n v="37531314"/>
    <n v="0"/>
    <n v="37531314"/>
  </r>
  <r>
    <n v="1"/>
    <s v="ALOE"/>
    <x v="21"/>
    <s v="應收用戶帳款"/>
    <x v="221"/>
    <x v="222"/>
    <s v="A1240"/>
    <s v="馬祖區營業處"/>
    <n v="9553818"/>
    <n v="0"/>
    <n v="9553818"/>
  </r>
  <r>
    <n v="1"/>
    <s v="ALOE"/>
    <x v="21"/>
    <s v="應收用戶帳款"/>
    <x v="222"/>
    <x v="223"/>
    <s v="A1010"/>
    <s v="基隆區營業處"/>
    <n v="0"/>
    <n v="-277860"/>
    <n v="-277860"/>
  </r>
  <r>
    <n v="1"/>
    <s v="ALOE"/>
    <x v="21"/>
    <s v="應收用戶帳款"/>
    <x v="222"/>
    <x v="223"/>
    <s v="A1020"/>
    <s v="台北市區營業處"/>
    <n v="0"/>
    <n v="-148041"/>
    <n v="-148041"/>
  </r>
  <r>
    <n v="1"/>
    <s v="ALOE"/>
    <x v="21"/>
    <s v="應收用戶帳款"/>
    <x v="222"/>
    <x v="223"/>
    <s v="A1030"/>
    <s v="桃園區營業處"/>
    <n v="0"/>
    <n v="-413841"/>
    <n v="-413841"/>
  </r>
  <r>
    <n v="1"/>
    <s v="ALOE"/>
    <x v="21"/>
    <s v="應收用戶帳款"/>
    <x v="222"/>
    <x v="223"/>
    <s v="A1040"/>
    <s v="新竹區營業處"/>
    <n v="0"/>
    <n v="-311412"/>
    <n v="-311412"/>
  </r>
  <r>
    <n v="1"/>
    <s v="ALOE"/>
    <x v="21"/>
    <s v="應收用戶帳款"/>
    <x v="222"/>
    <x v="223"/>
    <s v="A1050"/>
    <s v="台中區營業處"/>
    <n v="0"/>
    <n v="-355190"/>
    <n v="-355190"/>
  </r>
  <r>
    <n v="1"/>
    <s v="ALOE"/>
    <x v="21"/>
    <s v="應收用戶帳款"/>
    <x v="222"/>
    <x v="223"/>
    <s v="A1060"/>
    <s v="彰化區營業處"/>
    <n v="0"/>
    <n v="-1180197"/>
    <n v="-1180197"/>
  </r>
  <r>
    <n v="1"/>
    <s v="ALOE"/>
    <x v="21"/>
    <s v="應收用戶帳款"/>
    <x v="222"/>
    <x v="223"/>
    <s v="A1070"/>
    <s v="嘉義區營業處"/>
    <n v="0"/>
    <n v="-500116"/>
    <n v="-500116"/>
  </r>
  <r>
    <n v="1"/>
    <s v="ALOE"/>
    <x v="21"/>
    <s v="應收用戶帳款"/>
    <x v="222"/>
    <x v="223"/>
    <s v="A1080"/>
    <s v="台南區營業處"/>
    <n v="0"/>
    <n v="-261091"/>
    <n v="-261091"/>
  </r>
  <r>
    <n v="1"/>
    <s v="ALOE"/>
    <x v="21"/>
    <s v="應收用戶帳款"/>
    <x v="222"/>
    <x v="223"/>
    <s v="A1090"/>
    <s v="高雄區營業處"/>
    <n v="0"/>
    <n v="-511152"/>
    <n v="-511152"/>
  </r>
  <r>
    <n v="1"/>
    <s v="ALOE"/>
    <x v="21"/>
    <s v="應收用戶帳款"/>
    <x v="222"/>
    <x v="223"/>
    <s v="A1100"/>
    <s v="屏東區營業處"/>
    <n v="0"/>
    <n v="-383244"/>
    <n v="-383244"/>
  </r>
  <r>
    <n v="1"/>
    <s v="ALOE"/>
    <x v="21"/>
    <s v="應收用戶帳款"/>
    <x v="222"/>
    <x v="223"/>
    <s v="A1110"/>
    <s v="台東區營業處"/>
    <n v="0"/>
    <n v="-97921"/>
    <n v="-97921"/>
  </r>
  <r>
    <n v="1"/>
    <s v="ALOE"/>
    <x v="21"/>
    <s v="應收用戶帳款"/>
    <x v="222"/>
    <x v="223"/>
    <s v="A1120"/>
    <s v="花蓮區營業處"/>
    <n v="0"/>
    <n v="-496361"/>
    <n v="-496361"/>
  </r>
  <r>
    <n v="1"/>
    <s v="ALOE"/>
    <x v="21"/>
    <s v="應收用戶帳款"/>
    <x v="222"/>
    <x v="223"/>
    <s v="A1130"/>
    <s v="宜蘭區營業處"/>
    <n v="0"/>
    <n v="-609206"/>
    <n v="-609206"/>
  </r>
  <r>
    <n v="1"/>
    <s v="ALOE"/>
    <x v="21"/>
    <s v="應收用戶帳款"/>
    <x v="222"/>
    <x v="223"/>
    <s v="A1140"/>
    <s v="澎湖區營業處"/>
    <n v="0"/>
    <n v="-77034"/>
    <n v="-77034"/>
  </r>
  <r>
    <n v="1"/>
    <s v="ALOE"/>
    <x v="21"/>
    <s v="應收用戶帳款"/>
    <x v="222"/>
    <x v="223"/>
    <s v="A1150"/>
    <s v="台北南區營業處"/>
    <n v="0"/>
    <n v="-328819"/>
    <n v="-328819"/>
  </r>
  <r>
    <n v="1"/>
    <s v="ALOE"/>
    <x v="21"/>
    <s v="應收用戶帳款"/>
    <x v="222"/>
    <x v="223"/>
    <s v="A1160"/>
    <s v="台北北區營業處"/>
    <n v="0"/>
    <n v="-937654"/>
    <n v="-937654"/>
  </r>
  <r>
    <n v="1"/>
    <s v="ALOE"/>
    <x v="21"/>
    <s v="應收用戶帳款"/>
    <x v="222"/>
    <x v="223"/>
    <s v="A1170"/>
    <s v="台北西區營業處"/>
    <n v="0"/>
    <n v="-1291329"/>
    <n v="-1291329"/>
  </r>
  <r>
    <n v="1"/>
    <s v="ALOE"/>
    <x v="21"/>
    <s v="應收用戶帳款"/>
    <x v="222"/>
    <x v="223"/>
    <s v="A1180"/>
    <s v="南投區營業處"/>
    <n v="0"/>
    <n v="-873589"/>
    <n v="-873589"/>
  </r>
  <r>
    <n v="1"/>
    <s v="ALOE"/>
    <x v="21"/>
    <s v="應收用戶帳款"/>
    <x v="222"/>
    <x v="223"/>
    <s v="A1190"/>
    <s v="鳳山區營業處"/>
    <n v="0"/>
    <n v="-825255"/>
    <n v="-825255"/>
  </r>
  <r>
    <n v="1"/>
    <s v="ALOE"/>
    <x v="21"/>
    <s v="應收用戶帳款"/>
    <x v="222"/>
    <x v="223"/>
    <s v="A1200"/>
    <s v="雲林區營業處"/>
    <n v="0"/>
    <n v="-574731"/>
    <n v="-574731"/>
  </r>
  <r>
    <n v="1"/>
    <s v="ALOE"/>
    <x v="21"/>
    <s v="應收用戶帳款"/>
    <x v="222"/>
    <x v="223"/>
    <s v="A1210"/>
    <s v="新營區營業處"/>
    <n v="0"/>
    <n v="-512943"/>
    <n v="-512943"/>
  </r>
  <r>
    <n v="1"/>
    <s v="ALOE"/>
    <x v="21"/>
    <s v="應收用戶帳款"/>
    <x v="222"/>
    <x v="223"/>
    <s v="A1220"/>
    <s v="苗栗區營業處"/>
    <n v="0"/>
    <n v="-283432"/>
    <n v="-283432"/>
  </r>
  <r>
    <n v="1"/>
    <s v="ALOE"/>
    <x v="21"/>
    <s v="應收用戶帳款"/>
    <x v="222"/>
    <x v="223"/>
    <s v="A1230"/>
    <s v="金門區營業處"/>
    <n v="0"/>
    <n v="-50110"/>
    <n v="-50110"/>
  </r>
  <r>
    <n v="1"/>
    <s v="ALOE"/>
    <x v="21"/>
    <s v="應收用戶帳款"/>
    <x v="222"/>
    <x v="223"/>
    <s v="A1240"/>
    <s v="馬祖區營業處"/>
    <n v="0"/>
    <n v="-15876"/>
    <n v="-15876"/>
  </r>
  <r>
    <n v="1"/>
    <s v="ALOE"/>
    <x v="21"/>
    <s v="應收用戶帳款"/>
    <x v="223"/>
    <x v="224"/>
    <s v="A1010"/>
    <s v="基隆區營業處"/>
    <n v="3612"/>
    <n v="0"/>
    <n v="3612"/>
  </r>
  <r>
    <n v="1"/>
    <s v="ALOE"/>
    <x v="21"/>
    <s v="應收用戶帳款"/>
    <x v="223"/>
    <x v="224"/>
    <s v="A1020"/>
    <s v="台北市區營業處"/>
    <n v="2802795"/>
    <n v="0"/>
    <n v="2802795"/>
  </r>
  <r>
    <n v="1"/>
    <s v="ALOE"/>
    <x v="21"/>
    <s v="應收用戶帳款"/>
    <x v="223"/>
    <x v="224"/>
    <s v="A1030"/>
    <s v="桃園區營業處"/>
    <n v="823538"/>
    <n v="0"/>
    <n v="823538"/>
  </r>
  <r>
    <n v="1"/>
    <s v="ALOE"/>
    <x v="21"/>
    <s v="應收用戶帳款"/>
    <x v="223"/>
    <x v="224"/>
    <s v="A1040"/>
    <s v="新竹區營業處"/>
    <n v="13687"/>
    <n v="0"/>
    <n v="13687"/>
  </r>
  <r>
    <n v="1"/>
    <s v="ALOE"/>
    <x v="21"/>
    <s v="應收用戶帳款"/>
    <x v="223"/>
    <x v="224"/>
    <s v="A1050"/>
    <s v="台中區營業處"/>
    <n v="190151"/>
    <n v="0"/>
    <n v="190151"/>
  </r>
  <r>
    <n v="1"/>
    <s v="ALOE"/>
    <x v="21"/>
    <s v="應收用戶帳款"/>
    <x v="223"/>
    <x v="224"/>
    <s v="A1060"/>
    <s v="彰化區營業處"/>
    <n v="39156"/>
    <n v="0"/>
    <n v="39156"/>
  </r>
  <r>
    <n v="1"/>
    <s v="ALOE"/>
    <x v="21"/>
    <s v="應收用戶帳款"/>
    <x v="223"/>
    <x v="224"/>
    <s v="A1070"/>
    <s v="嘉義區營業處"/>
    <n v="367490"/>
    <n v="0"/>
    <n v="367490"/>
  </r>
  <r>
    <n v="1"/>
    <s v="ALOE"/>
    <x v="21"/>
    <s v="應收用戶帳款"/>
    <x v="223"/>
    <x v="224"/>
    <s v="A1080"/>
    <s v="台南區營業處"/>
    <n v="433408"/>
    <n v="0"/>
    <n v="433408"/>
  </r>
  <r>
    <n v="1"/>
    <s v="ALOE"/>
    <x v="21"/>
    <s v="應收用戶帳款"/>
    <x v="223"/>
    <x v="224"/>
    <s v="A1090"/>
    <s v="高雄區營業處"/>
    <n v="253622"/>
    <n v="0"/>
    <n v="253622"/>
  </r>
  <r>
    <n v="1"/>
    <s v="ALOE"/>
    <x v="21"/>
    <s v="應收用戶帳款"/>
    <x v="223"/>
    <x v="224"/>
    <s v="A1110"/>
    <s v="台東區營業處"/>
    <n v="301022"/>
    <n v="0"/>
    <n v="301022"/>
  </r>
  <r>
    <n v="1"/>
    <s v="ALOE"/>
    <x v="21"/>
    <s v="應收用戶帳款"/>
    <x v="223"/>
    <x v="224"/>
    <s v="A1120"/>
    <s v="花蓮區營業處"/>
    <n v="8849"/>
    <n v="0"/>
    <n v="8849"/>
  </r>
  <r>
    <n v="1"/>
    <s v="ALOE"/>
    <x v="21"/>
    <s v="應收用戶帳款"/>
    <x v="223"/>
    <x v="224"/>
    <s v="A1130"/>
    <s v="宜蘭區營業處"/>
    <n v="33375"/>
    <n v="0"/>
    <n v="33375"/>
  </r>
  <r>
    <n v="1"/>
    <s v="ALOE"/>
    <x v="21"/>
    <s v="應收用戶帳款"/>
    <x v="223"/>
    <x v="224"/>
    <s v="A1150"/>
    <s v="台北南區營業處"/>
    <n v="1218412"/>
    <n v="0"/>
    <n v="1218412"/>
  </r>
  <r>
    <n v="1"/>
    <s v="ALOE"/>
    <x v="21"/>
    <s v="應收用戶帳款"/>
    <x v="223"/>
    <x v="224"/>
    <s v="A1160"/>
    <s v="台北北區營業處"/>
    <n v="59985"/>
    <n v="0"/>
    <n v="59985"/>
  </r>
  <r>
    <n v="1"/>
    <s v="ALOE"/>
    <x v="21"/>
    <s v="應收用戶帳款"/>
    <x v="223"/>
    <x v="224"/>
    <s v="A1170"/>
    <s v="台北西區營業處"/>
    <n v="186541"/>
    <n v="0"/>
    <n v="186541"/>
  </r>
  <r>
    <n v="1"/>
    <s v="ALOE"/>
    <x v="21"/>
    <s v="應收用戶帳款"/>
    <x v="223"/>
    <x v="224"/>
    <s v="A1200"/>
    <s v="雲林區營業處"/>
    <n v="1846"/>
    <n v="0"/>
    <n v="1846"/>
  </r>
  <r>
    <n v="1"/>
    <s v="ALOE"/>
    <x v="21"/>
    <s v="應收用戶帳款"/>
    <x v="224"/>
    <x v="225"/>
    <s v="A000T"/>
    <s v="統列共同部門"/>
    <n v="44372"/>
    <n v="0"/>
    <n v="44372"/>
  </r>
  <r>
    <n v="1"/>
    <s v="ALOE"/>
    <x v="21"/>
    <s v="應收用戶帳款"/>
    <x v="224"/>
    <x v="225"/>
    <s v="A1070"/>
    <s v="嘉義區營業處"/>
    <n v="887440"/>
    <n v="0"/>
    <n v="887440"/>
  </r>
  <r>
    <n v="1"/>
    <s v="ALOE"/>
    <x v="21"/>
    <s v="應收用戶帳款"/>
    <x v="225"/>
    <x v="226"/>
    <s v="A0070"/>
    <s v="業務處"/>
    <n v="406075577"/>
    <n v="0"/>
    <n v="406075577"/>
  </r>
  <r>
    <n v="1"/>
    <s v="ALOE"/>
    <x v="21"/>
    <s v="應收用戶帳款"/>
    <x v="225"/>
    <x v="226"/>
    <s v="A1010"/>
    <s v="基隆區營業處"/>
    <n v="5086041"/>
    <n v="0"/>
    <n v="5086041"/>
  </r>
  <r>
    <n v="1"/>
    <s v="ALOE"/>
    <x v="21"/>
    <s v="應收用戶帳款"/>
    <x v="225"/>
    <x v="226"/>
    <s v="A1020"/>
    <s v="台北市區營業處"/>
    <n v="9711684"/>
    <n v="0"/>
    <n v="9711684"/>
  </r>
  <r>
    <n v="1"/>
    <s v="ALOE"/>
    <x v="21"/>
    <s v="應收用戶帳款"/>
    <x v="225"/>
    <x v="226"/>
    <s v="A1030"/>
    <s v="桃園區營業處"/>
    <n v="13006065"/>
    <n v="0"/>
    <n v="13006065"/>
  </r>
  <r>
    <n v="1"/>
    <s v="ALOE"/>
    <x v="21"/>
    <s v="應收用戶帳款"/>
    <x v="225"/>
    <x v="226"/>
    <s v="A1040"/>
    <s v="新竹區營業處"/>
    <n v="11587626"/>
    <n v="0"/>
    <n v="11587626"/>
  </r>
  <r>
    <n v="1"/>
    <s v="ALOE"/>
    <x v="21"/>
    <s v="應收用戶帳款"/>
    <x v="225"/>
    <x v="226"/>
    <s v="A1050"/>
    <s v="台中區營業處"/>
    <n v="15335279"/>
    <n v="0"/>
    <n v="15335279"/>
  </r>
  <r>
    <n v="1"/>
    <s v="ALOE"/>
    <x v="21"/>
    <s v="應收用戶帳款"/>
    <x v="225"/>
    <x v="226"/>
    <s v="A1060"/>
    <s v="彰化區營業處"/>
    <n v="511778"/>
    <n v="0"/>
    <n v="511778"/>
  </r>
  <r>
    <n v="1"/>
    <s v="ALOE"/>
    <x v="21"/>
    <s v="應收用戶帳款"/>
    <x v="225"/>
    <x v="226"/>
    <s v="A1070"/>
    <s v="嘉義區營業處"/>
    <n v="4162729"/>
    <n v="0"/>
    <n v="4162729"/>
  </r>
  <r>
    <n v="1"/>
    <s v="ALOE"/>
    <x v="21"/>
    <s v="應收用戶帳款"/>
    <x v="225"/>
    <x v="226"/>
    <s v="A1080"/>
    <s v="台南區營業處"/>
    <n v="7541377"/>
    <n v="0"/>
    <n v="7541377"/>
  </r>
  <r>
    <n v="1"/>
    <s v="ALOE"/>
    <x v="21"/>
    <s v="應收用戶帳款"/>
    <x v="225"/>
    <x v="226"/>
    <s v="A1090"/>
    <s v="高雄區營業處"/>
    <n v="16922806"/>
    <n v="0"/>
    <n v="16922806"/>
  </r>
  <r>
    <n v="1"/>
    <s v="ALOE"/>
    <x v="21"/>
    <s v="應收用戶帳款"/>
    <x v="225"/>
    <x v="226"/>
    <s v="A1100"/>
    <s v="屏東區營業處"/>
    <n v="14214775"/>
    <n v="0"/>
    <n v="14214775"/>
  </r>
  <r>
    <n v="1"/>
    <s v="ALOE"/>
    <x v="21"/>
    <s v="應收用戶帳款"/>
    <x v="225"/>
    <x v="226"/>
    <s v="A1110"/>
    <s v="台東區營業處"/>
    <n v="3612806"/>
    <n v="0"/>
    <n v="3612806"/>
  </r>
  <r>
    <n v="1"/>
    <s v="ALOE"/>
    <x v="21"/>
    <s v="應收用戶帳款"/>
    <x v="225"/>
    <x v="226"/>
    <s v="A1120"/>
    <s v="花蓮區營業處"/>
    <n v="13099096"/>
    <n v="0"/>
    <n v="13099096"/>
  </r>
  <r>
    <n v="1"/>
    <s v="ALOE"/>
    <x v="21"/>
    <s v="應收用戶帳款"/>
    <x v="225"/>
    <x v="226"/>
    <s v="A1130"/>
    <s v="宜蘭區營業處"/>
    <n v="7461016"/>
    <n v="0"/>
    <n v="7461016"/>
  </r>
  <r>
    <n v="1"/>
    <s v="ALOE"/>
    <x v="21"/>
    <s v="應收用戶帳款"/>
    <x v="225"/>
    <x v="226"/>
    <s v="A1140"/>
    <s v="澎湖區營業處"/>
    <n v="8025976"/>
    <n v="0"/>
    <n v="8025976"/>
  </r>
  <r>
    <n v="1"/>
    <s v="ALOE"/>
    <x v="21"/>
    <s v="應收用戶帳款"/>
    <x v="225"/>
    <x v="226"/>
    <s v="A1150"/>
    <s v="台北南區營業處"/>
    <n v="3054746"/>
    <n v="0"/>
    <n v="3054746"/>
  </r>
  <r>
    <n v="1"/>
    <s v="ALOE"/>
    <x v="21"/>
    <s v="應收用戶帳款"/>
    <x v="225"/>
    <x v="226"/>
    <s v="A1160"/>
    <s v="台北北區營業處"/>
    <n v="39142578"/>
    <n v="0"/>
    <n v="39142578"/>
  </r>
  <r>
    <n v="1"/>
    <s v="ALOE"/>
    <x v="21"/>
    <s v="應收用戶帳款"/>
    <x v="225"/>
    <x v="226"/>
    <s v="A1170"/>
    <s v="台北西區營業處"/>
    <n v="5536871"/>
    <n v="0"/>
    <n v="5536871"/>
  </r>
  <r>
    <n v="1"/>
    <s v="ALOE"/>
    <x v="21"/>
    <s v="應收用戶帳款"/>
    <x v="225"/>
    <x v="226"/>
    <s v="A1180"/>
    <s v="南投區營業處"/>
    <n v="2373348"/>
    <n v="0"/>
    <n v="2373348"/>
  </r>
  <r>
    <n v="1"/>
    <s v="ALOE"/>
    <x v="21"/>
    <s v="應收用戶帳款"/>
    <x v="225"/>
    <x v="226"/>
    <s v="A1190"/>
    <s v="鳳山區營業處"/>
    <n v="13509919"/>
    <n v="0"/>
    <n v="13509919"/>
  </r>
  <r>
    <n v="1"/>
    <s v="ALOE"/>
    <x v="21"/>
    <s v="應收用戶帳款"/>
    <x v="225"/>
    <x v="226"/>
    <s v="A1200"/>
    <s v="雲林區營業處"/>
    <n v="537195"/>
    <n v="0"/>
    <n v="537195"/>
  </r>
  <r>
    <n v="1"/>
    <s v="ALOE"/>
    <x v="21"/>
    <s v="應收用戶帳款"/>
    <x v="225"/>
    <x v="226"/>
    <s v="A1210"/>
    <s v="新營區營業處"/>
    <n v="2099510"/>
    <n v="0"/>
    <n v="2099510"/>
  </r>
  <r>
    <n v="1"/>
    <s v="ALOE"/>
    <x v="21"/>
    <s v="應收用戶帳款"/>
    <x v="225"/>
    <x v="226"/>
    <s v="A1220"/>
    <s v="苗栗區營業處"/>
    <n v="801951"/>
    <n v="0"/>
    <n v="801951"/>
  </r>
  <r>
    <n v="1"/>
    <s v="ALOE"/>
    <x v="21"/>
    <s v="應收用戶帳款"/>
    <x v="225"/>
    <x v="226"/>
    <s v="A1230"/>
    <s v="金門區營業處"/>
    <n v="776094"/>
    <n v="0"/>
    <n v="776094"/>
  </r>
  <r>
    <n v="1"/>
    <s v="ALOE"/>
    <x v="21"/>
    <s v="應收用戶帳款"/>
    <x v="225"/>
    <x v="226"/>
    <s v="A1240"/>
    <s v="馬祖區營業處"/>
    <n v="1229295"/>
    <n v="0"/>
    <n v="1229295"/>
  </r>
  <r>
    <n v="1"/>
    <s v="ALOE"/>
    <x v="21"/>
    <s v="應收用戶帳款"/>
    <x v="226"/>
    <x v="227"/>
    <s v="A0070"/>
    <s v="業務處"/>
    <n v="42432490"/>
    <n v="0"/>
    <n v="42432490"/>
  </r>
  <r>
    <n v="1"/>
    <s v="ALOE"/>
    <x v="21"/>
    <s v="應收用戶帳款"/>
    <x v="227"/>
    <x v="228"/>
    <s v="A0070"/>
    <s v="業務處"/>
    <n v="35131239"/>
    <n v="0"/>
    <n v="35131239"/>
  </r>
  <r>
    <n v="1"/>
    <s v="ALOE"/>
    <x v="21"/>
    <s v="應收用戶帳款"/>
    <x v="228"/>
    <x v="229"/>
    <s v="A1010"/>
    <s v="基隆區營業處"/>
    <n v="149391672"/>
    <n v="0"/>
    <n v="149391672"/>
  </r>
  <r>
    <n v="1"/>
    <s v="ALOE"/>
    <x v="21"/>
    <s v="應收用戶帳款"/>
    <x v="228"/>
    <x v="229"/>
    <s v="A1020"/>
    <s v="台北市區營業處"/>
    <n v="387361067"/>
    <n v="0"/>
    <n v="387361067"/>
  </r>
  <r>
    <n v="1"/>
    <s v="ALOE"/>
    <x v="21"/>
    <s v="應收用戶帳款"/>
    <x v="228"/>
    <x v="229"/>
    <s v="A1030"/>
    <s v="桃園區營業處"/>
    <n v="523167333"/>
    <n v="0"/>
    <n v="523167333"/>
  </r>
  <r>
    <n v="1"/>
    <s v="ALOE"/>
    <x v="21"/>
    <s v="應收用戶帳款"/>
    <x v="228"/>
    <x v="229"/>
    <s v="A1040"/>
    <s v="新竹區營業處"/>
    <n v="276807025"/>
    <n v="0"/>
    <n v="276807025"/>
  </r>
  <r>
    <n v="1"/>
    <s v="ALOE"/>
    <x v="21"/>
    <s v="應收用戶帳款"/>
    <x v="228"/>
    <x v="229"/>
    <s v="A1050"/>
    <s v="台中區營業處"/>
    <n v="848315928"/>
    <n v="0"/>
    <n v="848315928"/>
  </r>
  <r>
    <n v="1"/>
    <s v="ALOE"/>
    <x v="21"/>
    <s v="應收用戶帳款"/>
    <x v="228"/>
    <x v="229"/>
    <s v="A1060"/>
    <s v="彰化區營業處"/>
    <n v="295283737"/>
    <n v="0"/>
    <n v="295283737"/>
  </r>
  <r>
    <n v="1"/>
    <s v="ALOE"/>
    <x v="21"/>
    <s v="應收用戶帳款"/>
    <x v="228"/>
    <x v="229"/>
    <s v="A1070"/>
    <s v="嘉義區營業處"/>
    <n v="177184822"/>
    <n v="0"/>
    <n v="177184822"/>
  </r>
  <r>
    <n v="1"/>
    <s v="ALOE"/>
    <x v="21"/>
    <s v="應收用戶帳款"/>
    <x v="228"/>
    <x v="229"/>
    <s v="A1080"/>
    <s v="台南區營業處"/>
    <n v="417707819"/>
    <n v="0"/>
    <n v="417707819"/>
  </r>
  <r>
    <n v="1"/>
    <s v="ALOE"/>
    <x v="21"/>
    <s v="應收用戶帳款"/>
    <x v="228"/>
    <x v="229"/>
    <s v="A1090"/>
    <s v="高雄區營業處"/>
    <n v="475455178"/>
    <n v="0"/>
    <n v="475455178"/>
  </r>
  <r>
    <n v="1"/>
    <s v="ALOE"/>
    <x v="21"/>
    <s v="應收用戶帳款"/>
    <x v="228"/>
    <x v="229"/>
    <s v="A1100"/>
    <s v="屏東區營業處"/>
    <n v="198624869"/>
    <n v="0"/>
    <n v="198624869"/>
  </r>
  <r>
    <n v="1"/>
    <s v="ALOE"/>
    <x v="21"/>
    <s v="應收用戶帳款"/>
    <x v="228"/>
    <x v="229"/>
    <s v="A1110"/>
    <s v="台東區營業處"/>
    <n v="50132389"/>
    <n v="0"/>
    <n v="50132389"/>
  </r>
  <r>
    <n v="1"/>
    <s v="ALOE"/>
    <x v="21"/>
    <s v="應收用戶帳款"/>
    <x v="228"/>
    <x v="229"/>
    <s v="A1120"/>
    <s v="花蓮區營業處"/>
    <n v="78894585"/>
    <n v="0"/>
    <n v="78894585"/>
  </r>
  <r>
    <n v="1"/>
    <s v="ALOE"/>
    <x v="21"/>
    <s v="應收用戶帳款"/>
    <x v="228"/>
    <x v="229"/>
    <s v="A1130"/>
    <s v="宜蘭區營業處"/>
    <n v="106294948"/>
    <n v="0"/>
    <n v="106294948"/>
  </r>
  <r>
    <n v="1"/>
    <s v="ALOE"/>
    <x v="21"/>
    <s v="應收用戶帳款"/>
    <x v="228"/>
    <x v="229"/>
    <s v="A1140"/>
    <s v="澎湖區營業處"/>
    <n v="27104005"/>
    <n v="0"/>
    <n v="27104005"/>
  </r>
  <r>
    <n v="1"/>
    <s v="ALOE"/>
    <x v="21"/>
    <s v="應收用戶帳款"/>
    <x v="228"/>
    <x v="229"/>
    <s v="A1150"/>
    <s v="台北南區營業處"/>
    <n v="461151005"/>
    <n v="0"/>
    <n v="461151005"/>
  </r>
  <r>
    <n v="1"/>
    <s v="ALOE"/>
    <x v="21"/>
    <s v="應收用戶帳款"/>
    <x v="228"/>
    <x v="229"/>
    <s v="A1160"/>
    <s v="台北北區營業處"/>
    <n v="341530804"/>
    <n v="0"/>
    <n v="341530804"/>
  </r>
  <r>
    <n v="1"/>
    <s v="ALOE"/>
    <x v="21"/>
    <s v="應收用戶帳款"/>
    <x v="228"/>
    <x v="229"/>
    <s v="A1170"/>
    <s v="台北西區營業處"/>
    <n v="513824565"/>
    <n v="0"/>
    <n v="513824565"/>
  </r>
  <r>
    <n v="1"/>
    <s v="ALOE"/>
    <x v="21"/>
    <s v="應收用戶帳款"/>
    <x v="228"/>
    <x v="229"/>
    <s v="A1180"/>
    <s v="南投區營業處"/>
    <n v="156780382"/>
    <n v="0"/>
    <n v="156780382"/>
  </r>
  <r>
    <n v="1"/>
    <s v="ALOE"/>
    <x v="21"/>
    <s v="應收用戶帳款"/>
    <x v="228"/>
    <x v="229"/>
    <s v="A1190"/>
    <s v="鳳山區營業處"/>
    <n v="311159790"/>
    <n v="0"/>
    <n v="311159790"/>
  </r>
  <r>
    <n v="1"/>
    <s v="ALOE"/>
    <x v="21"/>
    <s v="應收用戶帳款"/>
    <x v="228"/>
    <x v="229"/>
    <s v="A1200"/>
    <s v="雲林區營業處"/>
    <n v="161894658"/>
    <n v="0"/>
    <n v="161894658"/>
  </r>
  <r>
    <n v="1"/>
    <s v="ALOE"/>
    <x v="21"/>
    <s v="應收用戶帳款"/>
    <x v="228"/>
    <x v="229"/>
    <s v="A1210"/>
    <s v="新營區營業處"/>
    <n v="72271699"/>
    <n v="0"/>
    <n v="72271699"/>
  </r>
  <r>
    <n v="1"/>
    <s v="ALOE"/>
    <x v="21"/>
    <s v="應收用戶帳款"/>
    <x v="228"/>
    <x v="229"/>
    <s v="A1220"/>
    <s v="苗栗區營業處"/>
    <n v="129662966"/>
    <n v="0"/>
    <n v="129662966"/>
  </r>
  <r>
    <n v="1"/>
    <s v="ALOE"/>
    <x v="21"/>
    <s v="應收用戶帳款"/>
    <x v="229"/>
    <x v="230"/>
    <s v="A0070"/>
    <s v="業務處"/>
    <n v="903888565"/>
    <n v="0"/>
    <n v="903888565"/>
  </r>
  <r>
    <n v="1"/>
    <s v="ALOE"/>
    <x v="21"/>
    <s v="應收用戶帳款"/>
    <x v="230"/>
    <x v="231"/>
    <s v="A1100"/>
    <s v="屏東區營業處"/>
    <n v="2295238095"/>
    <n v="0"/>
    <n v="2295238095"/>
  </r>
  <r>
    <n v="1"/>
    <s v="ALOE"/>
    <x v="21"/>
    <s v="應收用戶帳款"/>
    <x v="231"/>
    <x v="232"/>
    <s v="A1050"/>
    <s v="台中區營業處"/>
    <n v="182284"/>
    <n v="0"/>
    <n v="182284"/>
  </r>
  <r>
    <n v="1"/>
    <s v="ALOE"/>
    <x v="21"/>
    <s v="應收用戶帳款"/>
    <x v="231"/>
    <x v="232"/>
    <s v="A1060"/>
    <s v="彰化區營業處"/>
    <n v="171965"/>
    <n v="0"/>
    <n v="171965"/>
  </r>
  <r>
    <n v="1"/>
    <s v="ALOE"/>
    <x v="21"/>
    <s v="應收用戶帳款"/>
    <x v="231"/>
    <x v="232"/>
    <s v="A1100"/>
    <s v="屏東區營業處"/>
    <n v="96446"/>
    <n v="0"/>
    <n v="96446"/>
  </r>
  <r>
    <n v="1"/>
    <s v="ALOE"/>
    <x v="21"/>
    <s v="應收用戶帳款"/>
    <x v="232"/>
    <x v="233"/>
    <s v="A0070"/>
    <s v="業務處"/>
    <n v="0"/>
    <n v="-623533565"/>
    <n v="-623533565"/>
  </r>
  <r>
    <n v="1"/>
    <s v="ALOE"/>
    <x v="21"/>
    <s v="應收用戶帳款"/>
    <x v="233"/>
    <x v="234"/>
    <s v="A000T"/>
    <s v="統列共同部門"/>
    <n v="36274"/>
    <n v="0"/>
    <n v="36274"/>
  </r>
  <r>
    <n v="1"/>
    <s v="ALOE"/>
    <x v="21"/>
    <s v="應收用戶帳款"/>
    <x v="233"/>
    <x v="234"/>
    <s v="A5460"/>
    <s v="綜合研究所"/>
    <n v="725479"/>
    <n v="0"/>
    <n v="725479"/>
  </r>
  <r>
    <n v="1"/>
    <s v="ALOE"/>
    <x v="21"/>
    <s v="應收用戶帳款"/>
    <x v="234"/>
    <x v="235"/>
    <s v="A000T"/>
    <s v="統列共同部門"/>
    <n v="1442171"/>
    <n v="0"/>
    <n v="1442171"/>
  </r>
  <r>
    <n v="1"/>
    <s v="ALOE"/>
    <x v="21"/>
    <s v="應收用戶帳款"/>
    <x v="234"/>
    <x v="235"/>
    <s v="A0040"/>
    <s v="發電處"/>
    <n v="32985245"/>
    <n v="0"/>
    <n v="32985245"/>
  </r>
  <r>
    <n v="1"/>
    <s v="ALOE"/>
    <x v="21"/>
    <s v="應收用戶帳款"/>
    <x v="234"/>
    <x v="235"/>
    <s v="A2380"/>
    <s v="石門發電廠"/>
    <n v="16303200"/>
    <n v="0"/>
    <n v="16303200"/>
  </r>
  <r>
    <n v="1"/>
    <s v="ALOE"/>
    <x v="21"/>
    <s v="應收用戶帳款"/>
    <x v="234"/>
    <x v="235"/>
    <s v="A2390"/>
    <s v="曾文發電廠"/>
    <n v="12540208"/>
    <n v="0"/>
    <n v="12540208"/>
  </r>
  <r>
    <n v="1"/>
    <s v="ALOE"/>
    <x v="21"/>
    <s v="應收用戶帳款"/>
    <x v="235"/>
    <x v="236"/>
    <s v="A0070"/>
    <s v="業務處"/>
    <n v="686996"/>
    <n v="0"/>
    <n v="686996"/>
  </r>
  <r>
    <n v="1"/>
    <s v="ALOE"/>
    <x v="21"/>
    <s v="應收用戶帳款"/>
    <x v="235"/>
    <x v="236"/>
    <s v="A1050"/>
    <s v="台中區營業處"/>
    <n v="4415"/>
    <n v="0"/>
    <n v="4415"/>
  </r>
  <r>
    <n v="1"/>
    <s v="ALOE"/>
    <x v="21"/>
    <s v="應收用戶帳款"/>
    <x v="235"/>
    <x v="236"/>
    <s v="A1060"/>
    <s v="彰化區營業處"/>
    <n v="38277"/>
    <n v="0"/>
    <n v="38277"/>
  </r>
  <r>
    <n v="1"/>
    <s v="ALOE"/>
    <x v="21"/>
    <s v="應收用戶帳款"/>
    <x v="235"/>
    <x v="236"/>
    <s v="A1080"/>
    <s v="台南區營業處"/>
    <n v="5789"/>
    <n v="0"/>
    <n v="5789"/>
  </r>
  <r>
    <n v="1"/>
    <s v="ALOE"/>
    <x v="21"/>
    <s v="應收用戶帳款"/>
    <x v="235"/>
    <x v="236"/>
    <s v="A1110"/>
    <s v="台東區營業處"/>
    <n v="220"/>
    <n v="0"/>
    <n v="220"/>
  </r>
  <r>
    <n v="1"/>
    <s v="ALOE"/>
    <x v="21"/>
    <s v="應收用戶帳款"/>
    <x v="235"/>
    <x v="236"/>
    <s v="A1210"/>
    <s v="新營區營業處"/>
    <n v="66"/>
    <n v="0"/>
    <n v="66"/>
  </r>
  <r>
    <n v="1"/>
    <s v="ALOE"/>
    <x v="21"/>
    <s v="應收用戶帳款"/>
    <x v="235"/>
    <x v="236"/>
    <s v="A4750"/>
    <s v="新桃供電區營運處"/>
    <n v="396941"/>
    <n v="0"/>
    <n v="396941"/>
  </r>
  <r>
    <n v="1"/>
    <s v="ALOE"/>
    <x v="21"/>
    <s v="應收用戶帳款"/>
    <x v="235"/>
    <x v="236"/>
    <s v="A4800"/>
    <s v="台中供電區營運處"/>
    <n v="602460"/>
    <n v="0"/>
    <n v="602460"/>
  </r>
  <r>
    <n v="1"/>
    <s v="ALOE"/>
    <x v="21"/>
    <s v="應收用戶帳款"/>
    <x v="235"/>
    <x v="236"/>
    <s v="A4850"/>
    <s v="嘉南供電區營運處"/>
    <n v="236115"/>
    <n v="0"/>
    <n v="236115"/>
  </r>
  <r>
    <n v="1"/>
    <s v="ALOE"/>
    <x v="22"/>
    <s v="備抵呆帳-應收用戶帳款及票據(貸方)"/>
    <x v="236"/>
    <x v="237"/>
    <s v="A1010"/>
    <s v="基隆區營業處"/>
    <n v="0"/>
    <n v="-800614"/>
    <n v="-800614"/>
  </r>
  <r>
    <n v="1"/>
    <s v="ALOE"/>
    <x v="22"/>
    <s v="備抵呆帳-應收用戶帳款及票據(貸方)"/>
    <x v="236"/>
    <x v="237"/>
    <s v="A1020"/>
    <s v="台北市區營業處"/>
    <n v="0"/>
    <n v="-1440844"/>
    <n v="-1440844"/>
  </r>
  <r>
    <n v="1"/>
    <s v="ALOE"/>
    <x v="22"/>
    <s v="備抵呆帳-應收用戶帳款及票據(貸方)"/>
    <x v="236"/>
    <x v="237"/>
    <s v="A1030"/>
    <s v="桃園區營業處"/>
    <n v="0"/>
    <n v="-18581817"/>
    <n v="-18581817"/>
  </r>
  <r>
    <n v="1"/>
    <s v="ALOE"/>
    <x v="22"/>
    <s v="備抵呆帳-應收用戶帳款及票據(貸方)"/>
    <x v="236"/>
    <x v="237"/>
    <s v="A1040"/>
    <s v="新竹區營業處"/>
    <n v="0"/>
    <n v="-1465007"/>
    <n v="-1465007"/>
  </r>
  <r>
    <n v="1"/>
    <s v="ALOE"/>
    <x v="22"/>
    <s v="備抵呆帳-應收用戶帳款及票據(貸方)"/>
    <x v="236"/>
    <x v="237"/>
    <s v="A1050"/>
    <s v="台中區營業處"/>
    <n v="0"/>
    <n v="-6157806"/>
    <n v="-6157806"/>
  </r>
  <r>
    <n v="1"/>
    <s v="ALOE"/>
    <x v="22"/>
    <s v="備抵呆帳-應收用戶帳款及票據(貸方)"/>
    <x v="236"/>
    <x v="237"/>
    <s v="A1060"/>
    <s v="彰化區營業處"/>
    <n v="0"/>
    <n v="-101037"/>
    <n v="-101037"/>
  </r>
  <r>
    <n v="1"/>
    <s v="ALOE"/>
    <x v="22"/>
    <s v="備抵呆帳-應收用戶帳款及票據(貸方)"/>
    <x v="236"/>
    <x v="237"/>
    <s v="A1070"/>
    <s v="嘉義區營業處"/>
    <n v="0"/>
    <n v="-86342"/>
    <n v="-86342"/>
  </r>
  <r>
    <n v="1"/>
    <s v="ALOE"/>
    <x v="22"/>
    <s v="備抵呆帳-應收用戶帳款及票據(貸方)"/>
    <x v="236"/>
    <x v="237"/>
    <s v="A1080"/>
    <s v="台南區營業處"/>
    <n v="0"/>
    <n v="-7752483"/>
    <n v="-7752483"/>
  </r>
  <r>
    <n v="1"/>
    <s v="ALOE"/>
    <x v="22"/>
    <s v="備抵呆帳-應收用戶帳款及票據(貸方)"/>
    <x v="236"/>
    <x v="237"/>
    <s v="A1090"/>
    <s v="高雄區營業處"/>
    <n v="0"/>
    <n v="-2182970"/>
    <n v="-2182970"/>
  </r>
  <r>
    <n v="1"/>
    <s v="ALOE"/>
    <x v="22"/>
    <s v="備抵呆帳-應收用戶帳款及票據(貸方)"/>
    <x v="236"/>
    <x v="237"/>
    <s v="A1100"/>
    <s v="屏東區營業處"/>
    <n v="0"/>
    <n v="-1719453"/>
    <n v="-1719453"/>
  </r>
  <r>
    <n v="1"/>
    <s v="ALOE"/>
    <x v="22"/>
    <s v="備抵呆帳-應收用戶帳款及票據(貸方)"/>
    <x v="236"/>
    <x v="237"/>
    <s v="A1110"/>
    <s v="台東區營業處"/>
    <n v="0"/>
    <n v="-714846"/>
    <n v="-714846"/>
  </r>
  <r>
    <n v="1"/>
    <s v="ALOE"/>
    <x v="22"/>
    <s v="備抵呆帳-應收用戶帳款及票據(貸方)"/>
    <x v="236"/>
    <x v="237"/>
    <s v="A1120"/>
    <s v="花蓮區營業處"/>
    <n v="0"/>
    <n v="-546425"/>
    <n v="-546425"/>
  </r>
  <r>
    <n v="1"/>
    <s v="ALOE"/>
    <x v="22"/>
    <s v="備抵呆帳-應收用戶帳款及票據(貸方)"/>
    <x v="236"/>
    <x v="237"/>
    <s v="A1130"/>
    <s v="宜蘭區營業處"/>
    <n v="0"/>
    <n v="-216563"/>
    <n v="-216563"/>
  </r>
  <r>
    <n v="1"/>
    <s v="ALOE"/>
    <x v="22"/>
    <s v="備抵呆帳-應收用戶帳款及票據(貸方)"/>
    <x v="236"/>
    <x v="237"/>
    <s v="A1140"/>
    <s v="澎湖區營業處"/>
    <n v="0"/>
    <n v="-65647"/>
    <n v="-65647"/>
  </r>
  <r>
    <n v="1"/>
    <s v="ALOE"/>
    <x v="22"/>
    <s v="備抵呆帳-應收用戶帳款及票據(貸方)"/>
    <x v="236"/>
    <x v="237"/>
    <s v="A1150"/>
    <s v="台北南區營業處"/>
    <n v="0"/>
    <n v="-1659330"/>
    <n v="-1659330"/>
  </r>
  <r>
    <n v="1"/>
    <s v="ALOE"/>
    <x v="22"/>
    <s v="備抵呆帳-應收用戶帳款及票據(貸方)"/>
    <x v="236"/>
    <x v="237"/>
    <s v="A1160"/>
    <s v="台北北區營業處"/>
    <n v="0"/>
    <n v="-1210286"/>
    <n v="-1210286"/>
  </r>
  <r>
    <n v="1"/>
    <s v="ALOE"/>
    <x v="22"/>
    <s v="備抵呆帳-應收用戶帳款及票據(貸方)"/>
    <x v="236"/>
    <x v="237"/>
    <s v="A1170"/>
    <s v="台北西區營業處"/>
    <n v="0"/>
    <n v="-5104741"/>
    <n v="-5104741"/>
  </r>
  <r>
    <n v="1"/>
    <s v="ALOE"/>
    <x v="22"/>
    <s v="備抵呆帳-應收用戶帳款及票據(貸方)"/>
    <x v="236"/>
    <x v="237"/>
    <s v="A1180"/>
    <s v="南投區營業處"/>
    <n v="0"/>
    <n v="-2548570"/>
    <n v="-2548570"/>
  </r>
  <r>
    <n v="1"/>
    <s v="ALOE"/>
    <x v="22"/>
    <s v="備抵呆帳-應收用戶帳款及票據(貸方)"/>
    <x v="236"/>
    <x v="237"/>
    <s v="A1190"/>
    <s v="鳳山區營業處"/>
    <n v="0"/>
    <n v="-983568"/>
    <n v="-983568"/>
  </r>
  <r>
    <n v="1"/>
    <s v="ALOE"/>
    <x v="22"/>
    <s v="備抵呆帳-應收用戶帳款及票據(貸方)"/>
    <x v="236"/>
    <x v="237"/>
    <s v="A1200"/>
    <s v="雲林區營業處"/>
    <n v="0"/>
    <n v="-1453077"/>
    <n v="-1453077"/>
  </r>
  <r>
    <n v="1"/>
    <s v="ALOE"/>
    <x v="22"/>
    <s v="備抵呆帳-應收用戶帳款及票據(貸方)"/>
    <x v="236"/>
    <x v="237"/>
    <s v="A1210"/>
    <s v="新營區營業處"/>
    <n v="0"/>
    <n v="-721458"/>
    <n v="-721458"/>
  </r>
  <r>
    <n v="1"/>
    <s v="ALOE"/>
    <x v="22"/>
    <s v="備抵呆帳-應收用戶帳款及票據(貸方)"/>
    <x v="236"/>
    <x v="237"/>
    <s v="A1220"/>
    <s v="苗栗區營業處"/>
    <n v="0"/>
    <n v="-126397"/>
    <n v="-126397"/>
  </r>
  <r>
    <n v="1"/>
    <s v="ALOE"/>
    <x v="23"/>
    <s v="應收收益"/>
    <x v="237"/>
    <x v="238"/>
    <s v="A0100"/>
    <s v="財務處"/>
    <n v="543892"/>
    <n v="0"/>
    <n v="543892"/>
  </r>
  <r>
    <n v="1"/>
    <s v="ALOE"/>
    <x v="23"/>
    <s v="應收收益"/>
    <x v="238"/>
    <x v="239"/>
    <s v="A000T"/>
    <s v="統列共同部門"/>
    <n v="90326"/>
    <n v="0"/>
    <n v="90326"/>
  </r>
  <r>
    <n v="1"/>
    <s v="ALOE"/>
    <x v="23"/>
    <s v="應收收益"/>
    <x v="238"/>
    <x v="239"/>
    <s v="A0630"/>
    <s v="新事業開發室"/>
    <n v="250000"/>
    <n v="0"/>
    <n v="250000"/>
  </r>
  <r>
    <n v="1"/>
    <s v="ALOE"/>
    <x v="23"/>
    <s v="應收收益"/>
    <x v="238"/>
    <x v="239"/>
    <s v="A1050"/>
    <s v="台中區營業處"/>
    <n v="511555"/>
    <n v="0"/>
    <n v="511555"/>
  </r>
  <r>
    <n v="1"/>
    <s v="ALOE"/>
    <x v="23"/>
    <s v="應收收益"/>
    <x v="238"/>
    <x v="239"/>
    <s v="A1200"/>
    <s v="雲林區營業處"/>
    <n v="21905"/>
    <n v="0"/>
    <n v="21905"/>
  </r>
  <r>
    <n v="1"/>
    <s v="ALOE"/>
    <x v="23"/>
    <s v="應收收益"/>
    <x v="238"/>
    <x v="239"/>
    <s v="A3900"/>
    <s v="尖山發電廠"/>
    <n v="115200"/>
    <n v="0"/>
    <n v="115200"/>
  </r>
  <r>
    <n v="1"/>
    <s v="ALOE"/>
    <x v="23"/>
    <s v="應收收益"/>
    <x v="238"/>
    <x v="239"/>
    <s v="A4750"/>
    <s v="新桃供電區營運處"/>
    <n v="1508628"/>
    <n v="0"/>
    <n v="1508628"/>
  </r>
  <r>
    <n v="1"/>
    <s v="ALOE"/>
    <x v="23"/>
    <s v="應收收益"/>
    <x v="238"/>
    <x v="239"/>
    <s v="A6930"/>
    <s v="再生能源處"/>
    <n v="0"/>
    <n v="-235555"/>
    <n v="-235555"/>
  </r>
  <r>
    <n v="1"/>
    <s v="ALOE"/>
    <x v="23"/>
    <s v="應收收益"/>
    <x v="239"/>
    <x v="240"/>
    <s v="A000T"/>
    <s v="統列共同部門"/>
    <n v="68784"/>
    <n v="0"/>
    <n v="68784"/>
  </r>
  <r>
    <n v="1"/>
    <s v="ALOE"/>
    <x v="23"/>
    <s v="應收收益"/>
    <x v="239"/>
    <x v="240"/>
    <s v="A0040"/>
    <s v="發電處"/>
    <n v="23070058"/>
    <n v="0"/>
    <n v="23070058"/>
  </r>
  <r>
    <n v="1"/>
    <s v="ALOE"/>
    <x v="23"/>
    <s v="應收收益"/>
    <x v="239"/>
    <x v="240"/>
    <s v="A0090"/>
    <s v="燃料處"/>
    <n v="1959284"/>
    <n v="0"/>
    <n v="1959284"/>
  </r>
  <r>
    <n v="1"/>
    <s v="ALOE"/>
    <x v="23"/>
    <s v="應收收益"/>
    <x v="239"/>
    <x v="240"/>
    <s v="A0630"/>
    <s v="新事業開發室"/>
    <n v="2348795"/>
    <n v="0"/>
    <n v="2348795"/>
  </r>
  <r>
    <n v="1"/>
    <s v="ALOE"/>
    <x v="23"/>
    <s v="應收收益"/>
    <x v="239"/>
    <x v="240"/>
    <s v="A5130"/>
    <s v="訓練所"/>
    <n v="1054675"/>
    <n v="0"/>
    <n v="1054675"/>
  </r>
  <r>
    <n v="1"/>
    <s v="ALOE"/>
    <x v="23"/>
    <s v="應收收益"/>
    <x v="239"/>
    <x v="240"/>
    <s v="A5440"/>
    <s v="澳洲辦事處"/>
    <n v="746229475"/>
    <n v="0"/>
    <n v="746229475"/>
  </r>
  <r>
    <n v="1"/>
    <s v="ALOE"/>
    <x v="23"/>
    <s v="應收收益"/>
    <x v="239"/>
    <x v="240"/>
    <s v="A5460"/>
    <s v="綜合研究所"/>
    <n v="321000"/>
    <n v="0"/>
    <n v="321000"/>
  </r>
  <r>
    <n v="1"/>
    <s v="ALOE"/>
    <x v="24"/>
    <s v="應收其他帳款"/>
    <x v="240"/>
    <x v="241"/>
    <s v="A1030"/>
    <s v="桃園區營業處"/>
    <n v="101338"/>
    <n v="0"/>
    <n v="101338"/>
  </r>
  <r>
    <n v="1"/>
    <s v="ALOE"/>
    <x v="24"/>
    <s v="應收其他帳款"/>
    <x v="240"/>
    <x v="241"/>
    <s v="A1050"/>
    <s v="台中區營業處"/>
    <n v="281320"/>
    <n v="0"/>
    <n v="281320"/>
  </r>
  <r>
    <n v="1"/>
    <s v="ALOE"/>
    <x v="24"/>
    <s v="應收其他帳款"/>
    <x v="240"/>
    <x v="241"/>
    <s v="A105D"/>
    <s v="台中區營業處-配電"/>
    <n v="375298"/>
    <n v="0"/>
    <n v="375298"/>
  </r>
  <r>
    <n v="1"/>
    <s v="ALOE"/>
    <x v="24"/>
    <s v="應收其他帳款"/>
    <x v="240"/>
    <x v="241"/>
    <s v="A1060"/>
    <s v="彰化區營業處"/>
    <n v="46522"/>
    <n v="0"/>
    <n v="46522"/>
  </r>
  <r>
    <n v="1"/>
    <s v="ALOE"/>
    <x v="24"/>
    <s v="應收其他帳款"/>
    <x v="240"/>
    <x v="241"/>
    <s v="A1070"/>
    <s v="嘉義區營業處"/>
    <n v="599021"/>
    <n v="0"/>
    <n v="599021"/>
  </r>
  <r>
    <n v="1"/>
    <s v="ALOE"/>
    <x v="24"/>
    <s v="應收其他帳款"/>
    <x v="240"/>
    <x v="241"/>
    <s v="A1190"/>
    <s v="鳳山區營業處"/>
    <n v="235000"/>
    <n v="0"/>
    <n v="235000"/>
  </r>
  <r>
    <n v="1"/>
    <s v="ALOE"/>
    <x v="24"/>
    <s v="應收其他帳款"/>
    <x v="240"/>
    <x v="241"/>
    <s v="A1220"/>
    <s v="苗栗區營業處"/>
    <n v="54813"/>
    <n v="0"/>
    <n v="54813"/>
  </r>
  <r>
    <n v="1"/>
    <s v="ALOE"/>
    <x v="24"/>
    <s v="應收其他帳款"/>
    <x v="240"/>
    <x v="241"/>
    <s v="A122D"/>
    <s v="苗栗區營業處-配電"/>
    <n v="955723"/>
    <n v="0"/>
    <n v="955723"/>
  </r>
  <r>
    <n v="1"/>
    <s v="ALOE"/>
    <x v="24"/>
    <s v="應收其他帳款"/>
    <x v="241"/>
    <x v="242"/>
    <s v="A0090"/>
    <s v="燃料處"/>
    <n v="823689"/>
    <n v="0"/>
    <n v="823689"/>
  </r>
  <r>
    <n v="1"/>
    <s v="ALOE"/>
    <x v="24"/>
    <s v="應收其他帳款"/>
    <x v="242"/>
    <x v="243"/>
    <s v="A000T"/>
    <s v="統列共同部門"/>
    <n v="112290"/>
    <n v="0"/>
    <n v="112290"/>
  </r>
  <r>
    <n v="1"/>
    <s v="ALOE"/>
    <x v="24"/>
    <s v="應收其他帳款"/>
    <x v="242"/>
    <x v="243"/>
    <s v="A533N"/>
    <s v="電力修護處-其他事業"/>
    <n v="2245800"/>
    <n v="0"/>
    <n v="2245800"/>
  </r>
  <r>
    <n v="1"/>
    <s v="ALOE"/>
    <x v="24"/>
    <s v="應收其他帳款"/>
    <x v="243"/>
    <x v="244"/>
    <s v="A0090"/>
    <s v="燃料處"/>
    <n v="273770187"/>
    <n v="0"/>
    <n v="273770187"/>
  </r>
  <r>
    <n v="1"/>
    <s v="ALOE"/>
    <x v="24"/>
    <s v="應收其他帳款"/>
    <x v="244"/>
    <x v="245"/>
    <s v="A1020"/>
    <s v="台北市區營業處"/>
    <n v="11750"/>
    <n v="0"/>
    <n v="11750"/>
  </r>
  <r>
    <n v="1"/>
    <s v="ALOE"/>
    <x v="24"/>
    <s v="應收其他帳款"/>
    <x v="244"/>
    <x v="245"/>
    <s v="A1040"/>
    <s v="新竹區營業處"/>
    <n v="6997"/>
    <n v="0"/>
    <n v="6997"/>
  </r>
  <r>
    <n v="1"/>
    <s v="ALOE"/>
    <x v="24"/>
    <s v="應收其他帳款"/>
    <x v="244"/>
    <x v="245"/>
    <s v="A1050"/>
    <s v="台中區營業處"/>
    <n v="36681"/>
    <n v="0"/>
    <n v="36681"/>
  </r>
  <r>
    <n v="1"/>
    <s v="ALOE"/>
    <x v="24"/>
    <s v="應收其他帳款"/>
    <x v="244"/>
    <x v="245"/>
    <s v="A1070"/>
    <s v="嘉義區營業處"/>
    <n v="25500"/>
    <n v="0"/>
    <n v="25500"/>
  </r>
  <r>
    <n v="1"/>
    <s v="ALOE"/>
    <x v="24"/>
    <s v="應收其他帳款"/>
    <x v="244"/>
    <x v="245"/>
    <s v="A1090"/>
    <s v="高雄區營業處"/>
    <n v="70000"/>
    <n v="0"/>
    <n v="70000"/>
  </r>
  <r>
    <n v="1"/>
    <s v="ALOE"/>
    <x v="24"/>
    <s v="應收其他帳款"/>
    <x v="244"/>
    <x v="245"/>
    <s v="A1150"/>
    <s v="台北南區營業處"/>
    <n v="59468"/>
    <n v="0"/>
    <n v="59468"/>
  </r>
  <r>
    <n v="1"/>
    <s v="ALOE"/>
    <x v="24"/>
    <s v="應收其他帳款"/>
    <x v="244"/>
    <x v="245"/>
    <s v="A1160"/>
    <s v="台北北區營業處"/>
    <n v="22595"/>
    <n v="0"/>
    <n v="22595"/>
  </r>
  <r>
    <n v="1"/>
    <s v="ALOE"/>
    <x v="24"/>
    <s v="應收其他帳款"/>
    <x v="244"/>
    <x v="245"/>
    <s v="A1170"/>
    <s v="台北西區營業處"/>
    <n v="7500"/>
    <n v="0"/>
    <n v="7500"/>
  </r>
  <r>
    <n v="1"/>
    <s v="ALOE"/>
    <x v="24"/>
    <s v="應收其他帳款"/>
    <x v="244"/>
    <x v="245"/>
    <s v="A1210"/>
    <s v="新營區營業處"/>
    <n v="60481"/>
    <n v="0"/>
    <n v="60481"/>
  </r>
  <r>
    <n v="1"/>
    <s v="ALOE"/>
    <x v="24"/>
    <s v="應收其他帳款"/>
    <x v="244"/>
    <x v="245"/>
    <s v="A2550"/>
    <s v="大甲溪發電廠"/>
    <n v="12500"/>
    <n v="0"/>
    <n v="12500"/>
  </r>
  <r>
    <n v="1"/>
    <s v="ALOE"/>
    <x v="24"/>
    <s v="應收其他帳款"/>
    <x v="244"/>
    <x v="245"/>
    <s v="A3410"/>
    <s v="興達發電廠"/>
    <n v="10000"/>
    <n v="0"/>
    <n v="10000"/>
  </r>
  <r>
    <n v="1"/>
    <s v="ALOE"/>
    <x v="24"/>
    <s v="應收其他帳款"/>
    <x v="244"/>
    <x v="245"/>
    <s v="A3520"/>
    <s v="第三核能發電廠"/>
    <n v="85692"/>
    <n v="0"/>
    <n v="85692"/>
  </r>
  <r>
    <n v="1"/>
    <s v="ALOE"/>
    <x v="24"/>
    <s v="應收其他帳款"/>
    <x v="244"/>
    <x v="245"/>
    <s v="A3700"/>
    <s v="通霄發電廠"/>
    <n v="50000"/>
    <n v="0"/>
    <n v="50000"/>
  </r>
  <r>
    <n v="1"/>
    <s v="ALOE"/>
    <x v="24"/>
    <s v="應收其他帳款"/>
    <x v="244"/>
    <x v="245"/>
    <s v="A3710"/>
    <s v="台中發電廠"/>
    <n v="114912"/>
    <n v="0"/>
    <n v="114912"/>
  </r>
  <r>
    <n v="1"/>
    <s v="ALOE"/>
    <x v="24"/>
    <s v="應收其他帳款"/>
    <x v="244"/>
    <x v="245"/>
    <s v="A3800"/>
    <s v="大潭發電廠"/>
    <n v="46465"/>
    <n v="0"/>
    <n v="46465"/>
  </r>
  <r>
    <n v="1"/>
    <s v="ALOE"/>
    <x v="24"/>
    <s v="應收其他帳款"/>
    <x v="244"/>
    <x v="245"/>
    <s v="A4700"/>
    <s v="台北供電區營運處"/>
    <n v="11344"/>
    <n v="0"/>
    <n v="11344"/>
  </r>
  <r>
    <n v="1"/>
    <s v="ALOE"/>
    <x v="24"/>
    <s v="應收其他帳款"/>
    <x v="244"/>
    <x v="245"/>
    <s v="A6380"/>
    <s v="核能火力發電工程處北部施工處"/>
    <n v="12267"/>
    <n v="0"/>
    <n v="12267"/>
  </r>
  <r>
    <n v="1"/>
    <s v="ALOE"/>
    <x v="24"/>
    <s v="應收其他帳款"/>
    <x v="244"/>
    <x v="245"/>
    <s v="A6550"/>
    <s v="輸變電工程處中區施工處"/>
    <n v="63878"/>
    <n v="0"/>
    <n v="63878"/>
  </r>
  <r>
    <n v="1"/>
    <s v="ALOE"/>
    <x v="24"/>
    <s v="應收其他帳款"/>
    <x v="244"/>
    <x v="245"/>
    <s v="A6560"/>
    <s v="輸變電工程處南區施工處"/>
    <n v="70058"/>
    <n v="0"/>
    <n v="70058"/>
  </r>
  <r>
    <n v="1"/>
    <s v="ALOE"/>
    <x v="24"/>
    <s v="應收其他帳款"/>
    <x v="245"/>
    <x v="246"/>
    <s v="A3510"/>
    <s v="第二核能發電廠"/>
    <n v="12696"/>
    <n v="0"/>
    <n v="12696"/>
  </r>
  <r>
    <n v="1"/>
    <s v="ALOE"/>
    <x v="24"/>
    <s v="應收其他帳款"/>
    <x v="246"/>
    <x v="247"/>
    <s v="A1080"/>
    <s v="台南區營業處"/>
    <n v="7576"/>
    <n v="0"/>
    <n v="7576"/>
  </r>
  <r>
    <n v="1"/>
    <s v="ALOE"/>
    <x v="24"/>
    <s v="應收其他帳款"/>
    <x v="246"/>
    <x v="247"/>
    <s v="A4800"/>
    <s v="台中供電區營運處"/>
    <n v="179200"/>
    <n v="0"/>
    <n v="179200"/>
  </r>
  <r>
    <n v="1"/>
    <s v="ALOE"/>
    <x v="24"/>
    <s v="應收其他帳款"/>
    <x v="246"/>
    <x v="247"/>
    <s v="A6760"/>
    <s v="核能火力發電工程處中部施工處"/>
    <n v="10000"/>
    <n v="0"/>
    <n v="10000"/>
  </r>
  <r>
    <n v="1"/>
    <s v="ALOE"/>
    <x v="24"/>
    <s v="應收其他帳款"/>
    <x v="247"/>
    <x v="248"/>
    <s v="A000T"/>
    <s v="統列共同部門"/>
    <n v="0"/>
    <n v="-136948978"/>
    <n v="-136948978"/>
  </r>
  <r>
    <n v="1"/>
    <s v="ALOE"/>
    <x v="24"/>
    <s v="應收其他帳款"/>
    <x v="247"/>
    <x v="248"/>
    <s v="A0070"/>
    <s v="業務處"/>
    <n v="20592407"/>
    <n v="0"/>
    <n v="20592407"/>
  </r>
  <r>
    <n v="1"/>
    <s v="ALOE"/>
    <x v="24"/>
    <s v="應收其他帳款"/>
    <x v="247"/>
    <x v="248"/>
    <s v="A0080"/>
    <s v="材料處"/>
    <n v="0"/>
    <n v="-83177224"/>
    <n v="-83177224"/>
  </r>
  <r>
    <n v="1"/>
    <s v="ALOE"/>
    <x v="24"/>
    <s v="應收其他帳款"/>
    <x v="247"/>
    <x v="248"/>
    <s v="A0170"/>
    <s v="營建處"/>
    <n v="1002"/>
    <n v="0"/>
    <n v="1002"/>
  </r>
  <r>
    <n v="1"/>
    <s v="ALOE"/>
    <x v="24"/>
    <s v="應收其他帳款"/>
    <x v="247"/>
    <x v="248"/>
    <s v="A0560"/>
    <s v="核能發電處"/>
    <n v="41075"/>
    <n v="0"/>
    <n v="41075"/>
  </r>
  <r>
    <n v="1"/>
    <s v="ALOE"/>
    <x v="24"/>
    <s v="應收其他帳款"/>
    <x v="247"/>
    <x v="248"/>
    <s v="A0630"/>
    <s v="新事業開發室"/>
    <n v="0"/>
    <n v="-566643"/>
    <n v="-566643"/>
  </r>
  <r>
    <n v="1"/>
    <s v="ALOE"/>
    <x v="24"/>
    <s v="應收其他帳款"/>
    <x v="247"/>
    <x v="248"/>
    <s v="A0780"/>
    <s v="核能後端營運處"/>
    <n v="765"/>
    <n v="0"/>
    <n v="765"/>
  </r>
  <r>
    <n v="1"/>
    <s v="ALOE"/>
    <x v="24"/>
    <s v="應收其他帳款"/>
    <x v="247"/>
    <x v="248"/>
    <s v="A0960"/>
    <s v="人力資源處"/>
    <n v="224722"/>
    <n v="0"/>
    <n v="224722"/>
  </r>
  <r>
    <n v="1"/>
    <s v="ALOE"/>
    <x v="24"/>
    <s v="應收其他帳款"/>
    <x v="247"/>
    <x v="248"/>
    <s v="A1010"/>
    <s v="基隆區營業處"/>
    <n v="270578"/>
    <n v="0"/>
    <n v="270578"/>
  </r>
  <r>
    <n v="1"/>
    <s v="ALOE"/>
    <x v="24"/>
    <s v="應收其他帳款"/>
    <x v="247"/>
    <x v="248"/>
    <s v="A1020"/>
    <s v="台北市區營業處"/>
    <n v="50000"/>
    <n v="0"/>
    <n v="50000"/>
  </r>
  <r>
    <n v="1"/>
    <s v="ALOE"/>
    <x v="24"/>
    <s v="應收其他帳款"/>
    <x v="247"/>
    <x v="248"/>
    <s v="A1030"/>
    <s v="桃園區營業處"/>
    <n v="735558"/>
    <n v="0"/>
    <n v="735558"/>
  </r>
  <r>
    <n v="1"/>
    <s v="ALOE"/>
    <x v="24"/>
    <s v="應收其他帳款"/>
    <x v="247"/>
    <x v="248"/>
    <s v="A1040"/>
    <s v="新竹區營業處"/>
    <n v="41000"/>
    <n v="0"/>
    <n v="41000"/>
  </r>
  <r>
    <n v="1"/>
    <s v="ALOE"/>
    <x v="24"/>
    <s v="應收其他帳款"/>
    <x v="247"/>
    <x v="248"/>
    <s v="A1050"/>
    <s v="台中區營業處"/>
    <n v="200221"/>
    <n v="0"/>
    <n v="200221"/>
  </r>
  <r>
    <n v="1"/>
    <s v="ALOE"/>
    <x v="24"/>
    <s v="應收其他帳款"/>
    <x v="247"/>
    <x v="248"/>
    <s v="A1060"/>
    <s v="彰化區營業處"/>
    <n v="743366"/>
    <n v="0"/>
    <n v="743366"/>
  </r>
  <r>
    <n v="1"/>
    <s v="ALOE"/>
    <x v="24"/>
    <s v="應收其他帳款"/>
    <x v="247"/>
    <x v="248"/>
    <s v="A1070"/>
    <s v="嘉義區營業處"/>
    <n v="0"/>
    <n v="-96435"/>
    <n v="-96435"/>
  </r>
  <r>
    <n v="1"/>
    <s v="ALOE"/>
    <x v="24"/>
    <s v="應收其他帳款"/>
    <x v="247"/>
    <x v="248"/>
    <s v="A1080"/>
    <s v="台南區營業處"/>
    <n v="973578"/>
    <n v="0"/>
    <n v="973578"/>
  </r>
  <r>
    <n v="1"/>
    <s v="ALOE"/>
    <x v="24"/>
    <s v="應收其他帳款"/>
    <x v="247"/>
    <x v="248"/>
    <s v="A1090"/>
    <s v="高雄區營業處"/>
    <n v="654965"/>
    <n v="0"/>
    <n v="654965"/>
  </r>
  <r>
    <n v="1"/>
    <s v="ALOE"/>
    <x v="24"/>
    <s v="應收其他帳款"/>
    <x v="247"/>
    <x v="248"/>
    <s v="A1100"/>
    <s v="屏東區營業處"/>
    <n v="1154224"/>
    <n v="0"/>
    <n v="1154224"/>
  </r>
  <r>
    <n v="1"/>
    <s v="ALOE"/>
    <x v="24"/>
    <s v="應收其他帳款"/>
    <x v="247"/>
    <x v="248"/>
    <s v="A1110"/>
    <s v="台東區營業處"/>
    <n v="12"/>
    <n v="0"/>
    <n v="12"/>
  </r>
  <r>
    <n v="1"/>
    <s v="ALOE"/>
    <x v="24"/>
    <s v="應收其他帳款"/>
    <x v="247"/>
    <x v="248"/>
    <s v="A1130"/>
    <s v="宜蘭區營業處"/>
    <n v="1003400"/>
    <n v="0"/>
    <n v="1003400"/>
  </r>
  <r>
    <n v="1"/>
    <s v="ALOE"/>
    <x v="24"/>
    <s v="應收其他帳款"/>
    <x v="247"/>
    <x v="248"/>
    <s v="A1150"/>
    <s v="台北南區營業處"/>
    <n v="145930"/>
    <n v="0"/>
    <n v="145930"/>
  </r>
  <r>
    <n v="1"/>
    <s v="ALOE"/>
    <x v="24"/>
    <s v="應收其他帳款"/>
    <x v="247"/>
    <x v="248"/>
    <s v="A1170"/>
    <s v="台北西區營業處"/>
    <n v="388027"/>
    <n v="0"/>
    <n v="388027"/>
  </r>
  <r>
    <n v="1"/>
    <s v="ALOE"/>
    <x v="24"/>
    <s v="應收其他帳款"/>
    <x v="247"/>
    <x v="248"/>
    <s v="A1180"/>
    <s v="南投區營業處"/>
    <n v="10033"/>
    <n v="0"/>
    <n v="10033"/>
  </r>
  <r>
    <n v="1"/>
    <s v="ALOE"/>
    <x v="24"/>
    <s v="應收其他帳款"/>
    <x v="247"/>
    <x v="248"/>
    <s v="A1190"/>
    <s v="鳳山區營業處"/>
    <n v="215182"/>
    <n v="0"/>
    <n v="215182"/>
  </r>
  <r>
    <n v="1"/>
    <s v="ALOE"/>
    <x v="24"/>
    <s v="應收其他帳款"/>
    <x v="247"/>
    <x v="248"/>
    <s v="A1200"/>
    <s v="雲林區營業處"/>
    <n v="40000"/>
    <n v="0"/>
    <n v="40000"/>
  </r>
  <r>
    <n v="1"/>
    <s v="ALOE"/>
    <x v="24"/>
    <s v="應收其他帳款"/>
    <x v="247"/>
    <x v="248"/>
    <s v="A1210"/>
    <s v="新營區營業處"/>
    <n v="3"/>
    <n v="0"/>
    <n v="3"/>
  </r>
  <r>
    <n v="1"/>
    <s v="ALOE"/>
    <x v="24"/>
    <s v="應收其他帳款"/>
    <x v="247"/>
    <x v="248"/>
    <s v="A1220"/>
    <s v="苗栗區營業處"/>
    <n v="181260"/>
    <n v="0"/>
    <n v="181260"/>
  </r>
  <r>
    <n v="1"/>
    <s v="ALOE"/>
    <x v="24"/>
    <s v="應收其他帳款"/>
    <x v="247"/>
    <x v="248"/>
    <s v="A2030"/>
    <s v="萬大發電廠"/>
    <n v="198590"/>
    <n v="0"/>
    <n v="198590"/>
  </r>
  <r>
    <n v="1"/>
    <s v="ALOE"/>
    <x v="24"/>
    <s v="應收其他帳款"/>
    <x v="247"/>
    <x v="248"/>
    <s v="A2040"/>
    <s v="大觀發電廠"/>
    <n v="260000"/>
    <n v="0"/>
    <n v="260000"/>
  </r>
  <r>
    <n v="1"/>
    <s v="ALOE"/>
    <x v="24"/>
    <s v="應收其他帳款"/>
    <x v="247"/>
    <x v="248"/>
    <s v="A2050"/>
    <s v="明潭發電廠"/>
    <n v="1744"/>
    <n v="0"/>
    <n v="1744"/>
  </r>
  <r>
    <n v="1"/>
    <s v="ALOE"/>
    <x v="24"/>
    <s v="應收其他帳款"/>
    <x v="247"/>
    <x v="248"/>
    <s v="A2380"/>
    <s v="石門發電廠"/>
    <n v="65000"/>
    <n v="0"/>
    <n v="65000"/>
  </r>
  <r>
    <n v="1"/>
    <s v="ALOE"/>
    <x v="24"/>
    <s v="應收其他帳款"/>
    <x v="247"/>
    <x v="248"/>
    <s v="A2550"/>
    <s v="大甲溪發電廠"/>
    <n v="30000"/>
    <n v="0"/>
    <n v="30000"/>
  </r>
  <r>
    <n v="1"/>
    <s v="ALOE"/>
    <x v="24"/>
    <s v="應收其他帳款"/>
    <x v="247"/>
    <x v="248"/>
    <s v="A3200"/>
    <s v="林口發電廠"/>
    <n v="2642594"/>
    <n v="0"/>
    <n v="2642594"/>
  </r>
  <r>
    <n v="1"/>
    <s v="ALOE"/>
    <x v="24"/>
    <s v="應收其他帳款"/>
    <x v="247"/>
    <x v="248"/>
    <s v="A3300"/>
    <s v="南部發電廠"/>
    <n v="700000"/>
    <n v="0"/>
    <n v="700000"/>
  </r>
  <r>
    <n v="1"/>
    <s v="ALOE"/>
    <x v="24"/>
    <s v="應收其他帳款"/>
    <x v="247"/>
    <x v="248"/>
    <s v="A3400"/>
    <s v="大林發電廠"/>
    <n v="5947720"/>
    <n v="0"/>
    <n v="5947720"/>
  </r>
  <r>
    <n v="1"/>
    <s v="ALOE"/>
    <x v="24"/>
    <s v="應收其他帳款"/>
    <x v="247"/>
    <x v="248"/>
    <s v="A3410"/>
    <s v="興達發電廠"/>
    <n v="79079252"/>
    <n v="0"/>
    <n v="79079252"/>
  </r>
  <r>
    <n v="1"/>
    <s v="ALOE"/>
    <x v="24"/>
    <s v="應收其他帳款"/>
    <x v="247"/>
    <x v="248"/>
    <s v="A3500"/>
    <s v="第一核能發電廠"/>
    <n v="365133"/>
    <n v="0"/>
    <n v="365133"/>
  </r>
  <r>
    <n v="1"/>
    <s v="ALOE"/>
    <x v="24"/>
    <s v="應收其他帳款"/>
    <x v="247"/>
    <x v="248"/>
    <s v="A3510"/>
    <s v="第二核能發電廠"/>
    <n v="680000"/>
    <n v="0"/>
    <n v="680000"/>
  </r>
  <r>
    <n v="1"/>
    <s v="ALOE"/>
    <x v="24"/>
    <s v="應收其他帳款"/>
    <x v="247"/>
    <x v="248"/>
    <s v="A3520"/>
    <s v="第三核能發電廠"/>
    <n v="452188"/>
    <n v="0"/>
    <n v="452188"/>
  </r>
  <r>
    <n v="1"/>
    <s v="ALOE"/>
    <x v="24"/>
    <s v="應收其他帳款"/>
    <x v="247"/>
    <x v="248"/>
    <s v="A3600"/>
    <s v="協和發電廠"/>
    <n v="362000"/>
    <n v="0"/>
    <n v="362000"/>
  </r>
  <r>
    <n v="1"/>
    <s v="ALOE"/>
    <x v="24"/>
    <s v="應收其他帳款"/>
    <x v="247"/>
    <x v="248"/>
    <s v="A3700"/>
    <s v="通霄發電廠"/>
    <n v="5135306"/>
    <n v="0"/>
    <n v="5135306"/>
  </r>
  <r>
    <n v="1"/>
    <s v="ALOE"/>
    <x v="24"/>
    <s v="應收其他帳款"/>
    <x v="247"/>
    <x v="248"/>
    <s v="A3710"/>
    <s v="台中發電廠"/>
    <n v="2517129"/>
    <n v="0"/>
    <n v="2517129"/>
  </r>
  <r>
    <n v="1"/>
    <s v="ALOE"/>
    <x v="24"/>
    <s v="應收其他帳款"/>
    <x v="247"/>
    <x v="248"/>
    <s v="A3800"/>
    <s v="大潭發電廠"/>
    <n v="97065"/>
    <n v="0"/>
    <n v="97065"/>
  </r>
  <r>
    <n v="1"/>
    <s v="ALOE"/>
    <x v="24"/>
    <s v="應收其他帳款"/>
    <x v="247"/>
    <x v="248"/>
    <s v="A4700"/>
    <s v="台北供電區營運處"/>
    <n v="100000"/>
    <n v="0"/>
    <n v="100000"/>
  </r>
  <r>
    <n v="1"/>
    <s v="ALOE"/>
    <x v="24"/>
    <s v="應收其他帳款"/>
    <x v="247"/>
    <x v="248"/>
    <s v="A4750"/>
    <s v="新桃供電區營運處"/>
    <n v="640607"/>
    <n v="0"/>
    <n v="640607"/>
  </r>
  <r>
    <n v="1"/>
    <s v="ALOE"/>
    <x v="24"/>
    <s v="應收其他帳款"/>
    <x v="247"/>
    <x v="248"/>
    <s v="A4800"/>
    <s v="台中供電區營運處"/>
    <n v="2011122"/>
    <n v="0"/>
    <n v="2011122"/>
  </r>
  <r>
    <n v="1"/>
    <s v="ALOE"/>
    <x v="24"/>
    <s v="應收其他帳款"/>
    <x v="247"/>
    <x v="248"/>
    <s v="A4850"/>
    <s v="嘉南供電區營運處"/>
    <n v="53517"/>
    <n v="0"/>
    <n v="53517"/>
  </r>
  <r>
    <n v="1"/>
    <s v="ALOE"/>
    <x v="24"/>
    <s v="應收其他帳款"/>
    <x v="247"/>
    <x v="248"/>
    <s v="A4900"/>
    <s v="高屏供電區營運處"/>
    <n v="1593600"/>
    <n v="0"/>
    <n v="1593600"/>
  </r>
  <r>
    <n v="1"/>
    <s v="ALOE"/>
    <x v="24"/>
    <s v="應收其他帳款"/>
    <x v="247"/>
    <x v="248"/>
    <s v="A4950"/>
    <s v="花東供電區營運處"/>
    <n v="971438"/>
    <n v="0"/>
    <n v="971438"/>
  </r>
  <r>
    <n v="1"/>
    <s v="ALOE"/>
    <x v="24"/>
    <s v="應收其他帳款"/>
    <x v="247"/>
    <x v="248"/>
    <s v="A5130"/>
    <s v="訓練所"/>
    <n v="200000"/>
    <n v="0"/>
    <n v="200000"/>
  </r>
  <r>
    <n v="1"/>
    <s v="ALOE"/>
    <x v="24"/>
    <s v="應收其他帳款"/>
    <x v="247"/>
    <x v="248"/>
    <s v="A525N"/>
    <s v="放射試驗室-其他事業"/>
    <n v="606702"/>
    <n v="0"/>
    <n v="606702"/>
  </r>
  <r>
    <n v="1"/>
    <s v="ALOE"/>
    <x v="24"/>
    <s v="應收其他帳款"/>
    <x v="247"/>
    <x v="248"/>
    <s v="A5330"/>
    <s v="電力修護處"/>
    <n v="200000"/>
    <n v="0"/>
    <n v="200000"/>
  </r>
  <r>
    <n v="1"/>
    <s v="ALOE"/>
    <x v="24"/>
    <s v="應收其他帳款"/>
    <x v="247"/>
    <x v="248"/>
    <s v="A5440"/>
    <s v="澳洲辦事處"/>
    <n v="124986"/>
    <n v="0"/>
    <n v="124986"/>
  </r>
  <r>
    <n v="1"/>
    <s v="ALOE"/>
    <x v="24"/>
    <s v="應收其他帳款"/>
    <x v="247"/>
    <x v="248"/>
    <s v="A5460"/>
    <s v="綜合研究所"/>
    <n v="113150"/>
    <n v="0"/>
    <n v="113150"/>
  </r>
  <r>
    <n v="1"/>
    <s v="ALOE"/>
    <x v="24"/>
    <s v="應收其他帳款"/>
    <x v="247"/>
    <x v="248"/>
    <s v="A6530"/>
    <s v="輸變電工程處"/>
    <n v="50000"/>
    <n v="0"/>
    <n v="50000"/>
  </r>
  <r>
    <n v="1"/>
    <s v="ALOE"/>
    <x v="24"/>
    <s v="應收其他帳款"/>
    <x v="247"/>
    <x v="248"/>
    <s v="A6540"/>
    <s v="輸變電工程處北區施工處"/>
    <n v="18774"/>
    <n v="0"/>
    <n v="18774"/>
  </r>
  <r>
    <n v="1"/>
    <s v="ALOE"/>
    <x v="24"/>
    <s v="應收其他帳款"/>
    <x v="247"/>
    <x v="248"/>
    <s v="A6550"/>
    <s v="輸變電工程處中區施工處"/>
    <n v="23554527"/>
    <n v="0"/>
    <n v="23554527"/>
  </r>
  <r>
    <n v="1"/>
    <s v="ALOE"/>
    <x v="24"/>
    <s v="應收其他帳款"/>
    <x v="247"/>
    <x v="248"/>
    <s v="A6560"/>
    <s v="輸變電工程處南區施工處"/>
    <n v="715902"/>
    <n v="0"/>
    <n v="715902"/>
  </r>
  <r>
    <n v="1"/>
    <s v="ALOE"/>
    <x v="24"/>
    <s v="應收其他帳款"/>
    <x v="247"/>
    <x v="248"/>
    <s v="A6930"/>
    <s v="再生能源處"/>
    <n v="1200000"/>
    <n v="0"/>
    <n v="1200000"/>
  </r>
  <r>
    <n v="1"/>
    <s v="ALOE"/>
    <x v="24"/>
    <s v="應收其他帳款"/>
    <x v="248"/>
    <x v="249"/>
    <s v="A000T"/>
    <s v="統列共同部門"/>
    <n v="2364385"/>
    <n v="0"/>
    <n v="2364385"/>
  </r>
  <r>
    <n v="1"/>
    <s v="ALOE"/>
    <x v="24"/>
    <s v="應收其他帳款"/>
    <x v="248"/>
    <x v="249"/>
    <s v="A0080"/>
    <s v="材料處"/>
    <n v="704012"/>
    <n v="0"/>
    <n v="704012"/>
  </r>
  <r>
    <n v="1"/>
    <s v="ALOE"/>
    <x v="24"/>
    <s v="應收其他帳款"/>
    <x v="248"/>
    <x v="249"/>
    <s v="A0170"/>
    <s v="營建處"/>
    <n v="483250475"/>
    <n v="0"/>
    <n v="483250475"/>
  </r>
  <r>
    <n v="1"/>
    <s v="ALOE"/>
    <x v="24"/>
    <s v="應收其他帳款"/>
    <x v="248"/>
    <x v="249"/>
    <s v="A0230"/>
    <s v="系統規劃處"/>
    <n v="3543299"/>
    <n v="0"/>
    <n v="3543299"/>
  </r>
  <r>
    <n v="1"/>
    <s v="ALOE"/>
    <x v="24"/>
    <s v="應收其他帳款"/>
    <x v="248"/>
    <x v="249"/>
    <s v="A1050"/>
    <s v="台中區營業處"/>
    <n v="40649"/>
    <n v="0"/>
    <n v="40649"/>
  </r>
  <r>
    <n v="1"/>
    <s v="ALOE"/>
    <x v="24"/>
    <s v="應收其他帳款"/>
    <x v="248"/>
    <x v="249"/>
    <s v="A1080"/>
    <s v="台南區營業處"/>
    <n v="848"/>
    <n v="0"/>
    <n v="848"/>
  </r>
  <r>
    <n v="1"/>
    <s v="ALOE"/>
    <x v="24"/>
    <s v="應收其他帳款"/>
    <x v="248"/>
    <x v="249"/>
    <s v="A1100"/>
    <s v="屏東區營業處"/>
    <n v="814824"/>
    <n v="0"/>
    <n v="814824"/>
  </r>
  <r>
    <n v="1"/>
    <s v="ALOE"/>
    <x v="24"/>
    <s v="應收其他帳款"/>
    <x v="248"/>
    <x v="249"/>
    <s v="A1120"/>
    <s v="花蓮區營業處"/>
    <n v="282074"/>
    <n v="0"/>
    <n v="282074"/>
  </r>
  <r>
    <n v="1"/>
    <s v="ALOE"/>
    <x v="24"/>
    <s v="應收其他帳款"/>
    <x v="248"/>
    <x v="249"/>
    <s v="A1190"/>
    <s v="鳳山區營業處"/>
    <n v="2151884"/>
    <n v="0"/>
    <n v="2151884"/>
  </r>
  <r>
    <n v="1"/>
    <s v="ALOE"/>
    <x v="24"/>
    <s v="應收其他帳款"/>
    <x v="248"/>
    <x v="249"/>
    <s v="A2550"/>
    <s v="大甲溪發電廠"/>
    <n v="433944"/>
    <n v="0"/>
    <n v="433944"/>
  </r>
  <r>
    <n v="1"/>
    <s v="ALOE"/>
    <x v="24"/>
    <s v="應收其他帳款"/>
    <x v="248"/>
    <x v="249"/>
    <s v="A3200"/>
    <s v="林口發電廠"/>
    <n v="13525946"/>
    <n v="0"/>
    <n v="13525946"/>
  </r>
  <r>
    <n v="1"/>
    <s v="ALOE"/>
    <x v="24"/>
    <s v="應收其他帳款"/>
    <x v="248"/>
    <x v="249"/>
    <s v="A3400"/>
    <s v="大林發電廠"/>
    <n v="930815"/>
    <n v="0"/>
    <n v="930815"/>
  </r>
  <r>
    <n v="1"/>
    <s v="ALOE"/>
    <x v="24"/>
    <s v="應收其他帳款"/>
    <x v="248"/>
    <x v="249"/>
    <s v="A3410"/>
    <s v="興達發電廠"/>
    <n v="834000"/>
    <n v="0"/>
    <n v="834000"/>
  </r>
  <r>
    <n v="1"/>
    <s v="ALOE"/>
    <x v="24"/>
    <s v="應收其他帳款"/>
    <x v="248"/>
    <x v="249"/>
    <s v="A3500"/>
    <s v="第一核能發電廠"/>
    <n v="1005813"/>
    <n v="0"/>
    <n v="1005813"/>
  </r>
  <r>
    <n v="1"/>
    <s v="ALOE"/>
    <x v="24"/>
    <s v="應收其他帳款"/>
    <x v="248"/>
    <x v="249"/>
    <s v="A3520"/>
    <s v="第三核能發電廠"/>
    <n v="22937"/>
    <n v="0"/>
    <n v="22937"/>
  </r>
  <r>
    <n v="1"/>
    <s v="ALOE"/>
    <x v="24"/>
    <s v="應收其他帳款"/>
    <x v="248"/>
    <x v="249"/>
    <s v="A4700"/>
    <s v="台北供電區營運處"/>
    <n v="1017319"/>
    <n v="0"/>
    <n v="1017319"/>
  </r>
  <r>
    <n v="1"/>
    <s v="ALOE"/>
    <x v="24"/>
    <s v="應收其他帳款"/>
    <x v="248"/>
    <x v="249"/>
    <s v="A4900"/>
    <s v="高屏供電區營運處"/>
    <n v="1409166"/>
    <n v="0"/>
    <n v="1409166"/>
  </r>
  <r>
    <n v="1"/>
    <s v="ALOE"/>
    <x v="24"/>
    <s v="應收其他帳款"/>
    <x v="248"/>
    <x v="249"/>
    <s v="A5330"/>
    <s v="電力修護處"/>
    <n v="428050"/>
    <n v="0"/>
    <n v="428050"/>
  </r>
  <r>
    <n v="1"/>
    <s v="ALOE"/>
    <x v="24"/>
    <s v="應收其他帳款"/>
    <x v="248"/>
    <x v="249"/>
    <s v="A5460"/>
    <s v="綜合研究所"/>
    <n v="205000"/>
    <n v="0"/>
    <n v="205000"/>
  </r>
  <r>
    <n v="1"/>
    <s v="ALOE"/>
    <x v="24"/>
    <s v="應收其他帳款"/>
    <x v="248"/>
    <x v="249"/>
    <s v="A6330"/>
    <s v="核能火力發電工程處"/>
    <n v="193934"/>
    <n v="0"/>
    <n v="193934"/>
  </r>
  <r>
    <n v="1"/>
    <s v="ALOE"/>
    <x v="24"/>
    <s v="應收其他帳款"/>
    <x v="248"/>
    <x v="249"/>
    <s v="A6540"/>
    <s v="輸變電工程處北區施工處"/>
    <n v="884816"/>
    <n v="0"/>
    <n v="884816"/>
  </r>
  <r>
    <n v="1"/>
    <s v="ALOE"/>
    <x v="24"/>
    <s v="應收其他帳款"/>
    <x v="248"/>
    <x v="249"/>
    <s v="A6560"/>
    <s v="輸變電工程處南區施工處"/>
    <n v="16646953"/>
    <n v="0"/>
    <n v="16646953"/>
  </r>
  <r>
    <n v="1"/>
    <s v="ALOE"/>
    <x v="24"/>
    <s v="應收其他帳款"/>
    <x v="248"/>
    <x v="249"/>
    <s v="A6930"/>
    <s v="再生能源處"/>
    <n v="150000"/>
    <n v="0"/>
    <n v="150000"/>
  </r>
  <r>
    <n v="1"/>
    <s v="ALOE"/>
    <x v="24"/>
    <s v="應收其他帳款"/>
    <x v="248"/>
    <x v="249"/>
    <s v="A9540"/>
    <s v="輸供電事業部-策劃室"/>
    <n v="20442"/>
    <n v="0"/>
    <n v="20442"/>
  </r>
  <r>
    <n v="1"/>
    <s v="ALOE"/>
    <x v="24"/>
    <s v="應收其他帳款"/>
    <x v="249"/>
    <x v="250"/>
    <s v="A000T"/>
    <s v="統列共同部門"/>
    <n v="134509987"/>
    <n v="0"/>
    <n v="134509987"/>
  </r>
  <r>
    <n v="1"/>
    <s v="ALOE"/>
    <x v="24"/>
    <s v="應收其他帳款"/>
    <x v="249"/>
    <x v="250"/>
    <s v="A0070"/>
    <s v="業務處"/>
    <n v="0"/>
    <n v="-21279403"/>
    <n v="-21279403"/>
  </r>
  <r>
    <n v="1"/>
    <s v="ALOE"/>
    <x v="24"/>
    <s v="應收其他帳款"/>
    <x v="249"/>
    <x v="250"/>
    <s v="A0080"/>
    <s v="材料處"/>
    <n v="83160682"/>
    <n v="0"/>
    <n v="83160682"/>
  </r>
  <r>
    <n v="1"/>
    <s v="ALOE"/>
    <x v="24"/>
    <s v="應收其他帳款"/>
    <x v="249"/>
    <x v="250"/>
    <s v="A0560"/>
    <s v="核能發電處"/>
    <n v="0"/>
    <n v="-41075"/>
    <n v="-41075"/>
  </r>
  <r>
    <n v="1"/>
    <s v="ALOE"/>
    <x v="24"/>
    <s v="應收其他帳款"/>
    <x v="249"/>
    <x v="250"/>
    <s v="A0630"/>
    <s v="新事業開發室"/>
    <n v="0"/>
    <n v="-250000"/>
    <n v="-250000"/>
  </r>
  <r>
    <n v="1"/>
    <s v="ALOE"/>
    <x v="24"/>
    <s v="應收其他帳款"/>
    <x v="249"/>
    <x v="250"/>
    <s v="A0780"/>
    <s v="核能後端營運處"/>
    <n v="0"/>
    <n v="-765"/>
    <n v="-765"/>
  </r>
  <r>
    <n v="1"/>
    <s v="ALOE"/>
    <x v="24"/>
    <s v="應收其他帳款"/>
    <x v="249"/>
    <x v="250"/>
    <s v="A0960"/>
    <s v="人力資源處"/>
    <n v="0"/>
    <n v="-224722"/>
    <n v="-224722"/>
  </r>
  <r>
    <n v="1"/>
    <s v="ALOE"/>
    <x v="24"/>
    <s v="應收其他帳款"/>
    <x v="249"/>
    <x v="250"/>
    <s v="A1010"/>
    <s v="基隆區營業處"/>
    <n v="0"/>
    <n v="-270578"/>
    <n v="-270578"/>
  </r>
  <r>
    <n v="1"/>
    <s v="ALOE"/>
    <x v="24"/>
    <s v="應收其他帳款"/>
    <x v="249"/>
    <x v="250"/>
    <s v="A1020"/>
    <s v="台北市區營業處"/>
    <n v="0"/>
    <n v="-3452739"/>
    <n v="-3452739"/>
  </r>
  <r>
    <n v="1"/>
    <s v="ALOE"/>
    <x v="24"/>
    <s v="應收其他帳款"/>
    <x v="249"/>
    <x v="250"/>
    <s v="A1030"/>
    <s v="桃園區營業處"/>
    <n v="0"/>
    <n v="-735558"/>
    <n v="-735558"/>
  </r>
  <r>
    <n v="1"/>
    <s v="ALOE"/>
    <x v="24"/>
    <s v="應收其他帳款"/>
    <x v="249"/>
    <x v="250"/>
    <s v="A1040"/>
    <s v="新竹區營業處"/>
    <n v="0"/>
    <n v="-48687"/>
    <n v="-48687"/>
  </r>
  <r>
    <n v="1"/>
    <s v="ALOE"/>
    <x v="24"/>
    <s v="應收其他帳款"/>
    <x v="249"/>
    <x v="250"/>
    <s v="A1050"/>
    <s v="台中區營業處"/>
    <n v="0"/>
    <n v="-997511"/>
    <n v="-997511"/>
  </r>
  <r>
    <n v="1"/>
    <s v="ALOE"/>
    <x v="24"/>
    <s v="應收其他帳款"/>
    <x v="249"/>
    <x v="250"/>
    <s v="A105D"/>
    <s v="台中區營業處-配電"/>
    <n v="0"/>
    <n v="-375298"/>
    <n v="-375298"/>
  </r>
  <r>
    <n v="1"/>
    <s v="ALOE"/>
    <x v="24"/>
    <s v="應收其他帳款"/>
    <x v="249"/>
    <x v="250"/>
    <s v="A1060"/>
    <s v="彰化區營業處"/>
    <n v="0"/>
    <n v="-781643"/>
    <n v="-781643"/>
  </r>
  <r>
    <n v="1"/>
    <s v="ALOE"/>
    <x v="24"/>
    <s v="應收其他帳款"/>
    <x v="249"/>
    <x v="250"/>
    <s v="A1070"/>
    <s v="嘉義區營業處"/>
    <n v="0"/>
    <n v="-791005"/>
    <n v="-791005"/>
  </r>
  <r>
    <n v="1"/>
    <s v="ALOE"/>
    <x v="24"/>
    <s v="應收其他帳款"/>
    <x v="249"/>
    <x v="250"/>
    <s v="A1080"/>
    <s v="台南區營業處"/>
    <n v="0"/>
    <n v="-979367"/>
    <n v="-979367"/>
  </r>
  <r>
    <n v="1"/>
    <s v="ALOE"/>
    <x v="24"/>
    <s v="應收其他帳款"/>
    <x v="249"/>
    <x v="250"/>
    <s v="A1090"/>
    <s v="高雄區營業處"/>
    <n v="0"/>
    <n v="-654965"/>
    <n v="-654965"/>
  </r>
  <r>
    <n v="1"/>
    <s v="ALOE"/>
    <x v="24"/>
    <s v="應收其他帳款"/>
    <x v="249"/>
    <x v="250"/>
    <s v="A1100"/>
    <s v="屏東區營業處"/>
    <n v="0"/>
    <n v="-3370414"/>
    <n v="-3370414"/>
  </r>
  <r>
    <n v="1"/>
    <s v="ALOE"/>
    <x v="24"/>
    <s v="應收其他帳款"/>
    <x v="249"/>
    <x v="250"/>
    <s v="A1110"/>
    <s v="台東區營業處"/>
    <n v="0"/>
    <n v="-232"/>
    <n v="-232"/>
  </r>
  <r>
    <n v="1"/>
    <s v="ALOE"/>
    <x v="24"/>
    <s v="應收其他帳款"/>
    <x v="249"/>
    <x v="250"/>
    <s v="A1130"/>
    <s v="宜蘭區營業處"/>
    <n v="0"/>
    <n v="-1068638"/>
    <n v="-1068638"/>
  </r>
  <r>
    <n v="1"/>
    <s v="ALOE"/>
    <x v="24"/>
    <s v="應收其他帳款"/>
    <x v="249"/>
    <x v="250"/>
    <s v="A1150"/>
    <s v="台北南區營業處"/>
    <n v="0"/>
    <n v="-145930"/>
    <n v="-145930"/>
  </r>
  <r>
    <n v="1"/>
    <s v="ALOE"/>
    <x v="24"/>
    <s v="應收其他帳款"/>
    <x v="249"/>
    <x v="250"/>
    <s v="A1160"/>
    <s v="台北北區營業處"/>
    <n v="0"/>
    <n v="-2934"/>
    <n v="-2934"/>
  </r>
  <r>
    <n v="1"/>
    <s v="ALOE"/>
    <x v="24"/>
    <s v="應收其他帳款"/>
    <x v="249"/>
    <x v="250"/>
    <s v="A1170"/>
    <s v="台北西區營業處"/>
    <n v="0"/>
    <n v="-451360"/>
    <n v="-451360"/>
  </r>
  <r>
    <n v="1"/>
    <s v="ALOE"/>
    <x v="24"/>
    <s v="應收其他帳款"/>
    <x v="249"/>
    <x v="250"/>
    <s v="A1180"/>
    <s v="南投區營業處"/>
    <n v="0"/>
    <n v="-2962307"/>
    <n v="-2962307"/>
  </r>
  <r>
    <n v="1"/>
    <s v="ALOE"/>
    <x v="24"/>
    <s v="應收其他帳款"/>
    <x v="249"/>
    <x v="250"/>
    <s v="A1190"/>
    <s v="鳳山區營業處"/>
    <n v="0"/>
    <n v="-222082"/>
    <n v="-222082"/>
  </r>
  <r>
    <n v="1"/>
    <s v="ALOE"/>
    <x v="24"/>
    <s v="應收其他帳款"/>
    <x v="249"/>
    <x v="250"/>
    <s v="A1200"/>
    <s v="雲林區營業處"/>
    <n v="0"/>
    <n v="-61905"/>
    <n v="-61905"/>
  </r>
  <r>
    <n v="1"/>
    <s v="ALOE"/>
    <x v="24"/>
    <s v="應收其他帳款"/>
    <x v="249"/>
    <x v="250"/>
    <s v="A1210"/>
    <s v="新營區營業處"/>
    <n v="0"/>
    <n v="-69"/>
    <n v="-69"/>
  </r>
  <r>
    <n v="1"/>
    <s v="ALOE"/>
    <x v="24"/>
    <s v="應收其他帳款"/>
    <x v="249"/>
    <x v="250"/>
    <s v="A1220"/>
    <s v="苗栗區營業處"/>
    <n v="0"/>
    <n v="-223601"/>
    <n v="-223601"/>
  </r>
  <r>
    <n v="1"/>
    <s v="ALOE"/>
    <x v="24"/>
    <s v="應收其他帳款"/>
    <x v="249"/>
    <x v="250"/>
    <s v="A122D"/>
    <s v="苗栗區營業處-配電"/>
    <n v="0"/>
    <n v="-964723"/>
    <n v="-964723"/>
  </r>
  <r>
    <n v="1"/>
    <s v="ALOE"/>
    <x v="24"/>
    <s v="應收其他帳款"/>
    <x v="249"/>
    <x v="250"/>
    <s v="A2030"/>
    <s v="萬大發電廠"/>
    <n v="0"/>
    <n v="-344552"/>
    <n v="-344552"/>
  </r>
  <r>
    <n v="1"/>
    <s v="ALOE"/>
    <x v="24"/>
    <s v="應收其他帳款"/>
    <x v="249"/>
    <x v="250"/>
    <s v="A2040"/>
    <s v="大觀發電廠"/>
    <n v="0"/>
    <n v="-307619"/>
    <n v="-307619"/>
  </r>
  <r>
    <n v="1"/>
    <s v="ALOE"/>
    <x v="24"/>
    <s v="應收其他帳款"/>
    <x v="249"/>
    <x v="250"/>
    <s v="A2050"/>
    <s v="明潭發電廠"/>
    <n v="0"/>
    <n v="-39363"/>
    <n v="-39363"/>
  </r>
  <r>
    <n v="1"/>
    <s v="ALOE"/>
    <x v="24"/>
    <s v="應收其他帳款"/>
    <x v="249"/>
    <x v="250"/>
    <s v="A2380"/>
    <s v="石門發電廠"/>
    <n v="0"/>
    <n v="-16368200"/>
    <n v="-16368200"/>
  </r>
  <r>
    <n v="1"/>
    <s v="ALOE"/>
    <x v="24"/>
    <s v="應收其他帳款"/>
    <x v="249"/>
    <x v="250"/>
    <s v="A2390"/>
    <s v="曾文發電廠"/>
    <n v="0"/>
    <n v="-12540208"/>
    <n v="-12540208"/>
  </r>
  <r>
    <n v="1"/>
    <s v="ALOE"/>
    <x v="24"/>
    <s v="應收其他帳款"/>
    <x v="249"/>
    <x v="250"/>
    <s v="A2550"/>
    <s v="大甲溪發電廠"/>
    <n v="0"/>
    <n v="-30000"/>
    <n v="-30000"/>
  </r>
  <r>
    <n v="1"/>
    <s v="ALOE"/>
    <x v="24"/>
    <s v="應收其他帳款"/>
    <x v="249"/>
    <x v="250"/>
    <s v="A3200"/>
    <s v="林口發電廠"/>
    <n v="0"/>
    <n v="-2645546"/>
    <n v="-2645546"/>
  </r>
  <r>
    <n v="1"/>
    <s v="ALOE"/>
    <x v="24"/>
    <s v="應收其他帳款"/>
    <x v="249"/>
    <x v="250"/>
    <s v="A3300"/>
    <s v="南部發電廠"/>
    <n v="0"/>
    <n v="-700000"/>
    <n v="-700000"/>
  </r>
  <r>
    <n v="1"/>
    <s v="ALOE"/>
    <x v="24"/>
    <s v="應收其他帳款"/>
    <x v="249"/>
    <x v="250"/>
    <s v="A3400"/>
    <s v="大林發電廠"/>
    <n v="0"/>
    <n v="-5947720"/>
    <n v="-5947720"/>
  </r>
  <r>
    <n v="1"/>
    <s v="ALOE"/>
    <x v="24"/>
    <s v="應收其他帳款"/>
    <x v="249"/>
    <x v="250"/>
    <s v="A3410"/>
    <s v="興達發電廠"/>
    <n v="0"/>
    <n v="-79079252"/>
    <n v="-79079252"/>
  </r>
  <r>
    <n v="1"/>
    <s v="ALOE"/>
    <x v="24"/>
    <s v="應收其他帳款"/>
    <x v="249"/>
    <x v="250"/>
    <s v="A3500"/>
    <s v="第一核能發電廠"/>
    <n v="0"/>
    <n v="-365133"/>
    <n v="-365133"/>
  </r>
  <r>
    <n v="1"/>
    <s v="ALOE"/>
    <x v="24"/>
    <s v="應收其他帳款"/>
    <x v="249"/>
    <x v="250"/>
    <s v="A3510"/>
    <s v="第二核能發電廠"/>
    <n v="0"/>
    <n v="-680000"/>
    <n v="-680000"/>
  </r>
  <r>
    <n v="1"/>
    <s v="ALOE"/>
    <x v="24"/>
    <s v="應收其他帳款"/>
    <x v="249"/>
    <x v="250"/>
    <s v="A3520"/>
    <s v="第三核能發電廠"/>
    <n v="0"/>
    <n v="-395608"/>
    <n v="-395608"/>
  </r>
  <r>
    <n v="1"/>
    <s v="ALOE"/>
    <x v="24"/>
    <s v="應收其他帳款"/>
    <x v="249"/>
    <x v="250"/>
    <s v="A3600"/>
    <s v="協和發電廠"/>
    <n v="0"/>
    <n v="-362000"/>
    <n v="-362000"/>
  </r>
  <r>
    <n v="1"/>
    <s v="ALOE"/>
    <x v="24"/>
    <s v="應收其他帳款"/>
    <x v="249"/>
    <x v="250"/>
    <s v="A3700"/>
    <s v="通霄發電廠"/>
    <n v="0"/>
    <n v="-5135306"/>
    <n v="-5135306"/>
  </r>
  <r>
    <n v="1"/>
    <s v="ALOE"/>
    <x v="24"/>
    <s v="應收其他帳款"/>
    <x v="249"/>
    <x v="250"/>
    <s v="A3710"/>
    <s v="台中發電廠"/>
    <n v="0"/>
    <n v="-2517129"/>
    <n v="-2517129"/>
  </r>
  <r>
    <n v="1"/>
    <s v="ALOE"/>
    <x v="24"/>
    <s v="應收其他帳款"/>
    <x v="249"/>
    <x v="250"/>
    <s v="A3800"/>
    <s v="大潭發電廠"/>
    <n v="0"/>
    <n v="-97065"/>
    <n v="-97065"/>
  </r>
  <r>
    <n v="1"/>
    <s v="ALOE"/>
    <x v="24"/>
    <s v="應收其他帳款"/>
    <x v="249"/>
    <x v="250"/>
    <s v="A3900"/>
    <s v="尖山發電廠"/>
    <n v="0"/>
    <n v="-115200"/>
    <n v="-115200"/>
  </r>
  <r>
    <n v="1"/>
    <s v="ALOE"/>
    <x v="24"/>
    <s v="應收其他帳款"/>
    <x v="249"/>
    <x v="250"/>
    <s v="A4700"/>
    <s v="台北供電區營運處"/>
    <n v="0"/>
    <n v="-16297310"/>
    <n v="-16297310"/>
  </r>
  <r>
    <n v="1"/>
    <s v="ALOE"/>
    <x v="24"/>
    <s v="應收其他帳款"/>
    <x v="249"/>
    <x v="250"/>
    <s v="A4750"/>
    <s v="新桃供電區營運處"/>
    <n v="0"/>
    <n v="-2632136"/>
    <n v="-2632136"/>
  </r>
  <r>
    <n v="1"/>
    <s v="ALOE"/>
    <x v="24"/>
    <s v="應收其他帳款"/>
    <x v="249"/>
    <x v="250"/>
    <s v="A4800"/>
    <s v="台中供電區營運處"/>
    <n v="0"/>
    <n v="-2613582"/>
    <n v="-2613582"/>
  </r>
  <r>
    <n v="1"/>
    <s v="ALOE"/>
    <x v="24"/>
    <s v="應收其他帳款"/>
    <x v="249"/>
    <x v="250"/>
    <s v="A4850"/>
    <s v="嘉南供電區營運處"/>
    <n v="0"/>
    <n v="-289632"/>
    <n v="-289632"/>
  </r>
  <r>
    <n v="1"/>
    <s v="ALOE"/>
    <x v="24"/>
    <s v="應收其他帳款"/>
    <x v="249"/>
    <x v="250"/>
    <s v="A4900"/>
    <s v="高屏供電區營運處"/>
    <n v="0"/>
    <n v="-1593600"/>
    <n v="-1593600"/>
  </r>
  <r>
    <n v="1"/>
    <s v="ALOE"/>
    <x v="24"/>
    <s v="應收其他帳款"/>
    <x v="249"/>
    <x v="250"/>
    <s v="A4950"/>
    <s v="花東供電區營運處"/>
    <n v="0"/>
    <n v="-1154379"/>
    <n v="-1154379"/>
  </r>
  <r>
    <n v="1"/>
    <s v="ALOE"/>
    <x v="24"/>
    <s v="應收其他帳款"/>
    <x v="249"/>
    <x v="250"/>
    <s v="A5130"/>
    <s v="訓練所"/>
    <n v="0"/>
    <n v="-1254675"/>
    <n v="-1254675"/>
  </r>
  <r>
    <n v="1"/>
    <s v="ALOE"/>
    <x v="24"/>
    <s v="應收其他帳款"/>
    <x v="249"/>
    <x v="250"/>
    <s v="A525N"/>
    <s v="放射試驗室-其他事業"/>
    <n v="0"/>
    <n v="-606702"/>
    <n v="-606702"/>
  </r>
  <r>
    <n v="1"/>
    <s v="ALOE"/>
    <x v="24"/>
    <s v="應收其他帳款"/>
    <x v="249"/>
    <x v="250"/>
    <s v="A5330"/>
    <s v="電力修護處"/>
    <n v="0"/>
    <n v="-200000"/>
    <n v="-200000"/>
  </r>
  <r>
    <n v="1"/>
    <s v="ALOE"/>
    <x v="24"/>
    <s v="應收其他帳款"/>
    <x v="249"/>
    <x v="250"/>
    <s v="A533N"/>
    <s v="電力修護處-其他事業"/>
    <n v="0"/>
    <n v="-2245800"/>
    <n v="-2245800"/>
  </r>
  <r>
    <n v="1"/>
    <s v="ALOE"/>
    <x v="24"/>
    <s v="應收其他帳款"/>
    <x v="249"/>
    <x v="250"/>
    <s v="A5340"/>
    <s v="電力修護處南部分處"/>
    <n v="0"/>
    <n v="-7048"/>
    <n v="-7048"/>
  </r>
  <r>
    <n v="1"/>
    <s v="ALOE"/>
    <x v="24"/>
    <s v="應收其他帳款"/>
    <x v="249"/>
    <x v="250"/>
    <s v="A5440"/>
    <s v="澳洲辦事處"/>
    <n v="0"/>
    <n v="-124986"/>
    <n v="-124986"/>
  </r>
  <r>
    <n v="1"/>
    <s v="ALOE"/>
    <x v="24"/>
    <s v="應收其他帳款"/>
    <x v="249"/>
    <x v="250"/>
    <s v="A5450"/>
    <s v="電力通信處"/>
    <n v="0"/>
    <n v="-10667"/>
    <n v="-10667"/>
  </r>
  <r>
    <n v="1"/>
    <s v="ALOE"/>
    <x v="24"/>
    <s v="應收其他帳款"/>
    <x v="249"/>
    <x v="250"/>
    <s v="A5460"/>
    <s v="綜合研究所"/>
    <n v="0"/>
    <n v="-13488461"/>
    <n v="-13488461"/>
  </r>
  <r>
    <n v="1"/>
    <s v="ALOE"/>
    <x v="24"/>
    <s v="應收其他帳款"/>
    <x v="249"/>
    <x v="250"/>
    <s v="A6530"/>
    <s v="輸變電工程處"/>
    <n v="0"/>
    <n v="-50000"/>
    <n v="-50000"/>
  </r>
  <r>
    <n v="1"/>
    <s v="ALOE"/>
    <x v="24"/>
    <s v="應收其他帳款"/>
    <x v="249"/>
    <x v="250"/>
    <s v="A6540"/>
    <s v="輸變電工程處北區施工處"/>
    <n v="0"/>
    <n v="-18774"/>
    <n v="-18774"/>
  </r>
  <r>
    <n v="1"/>
    <s v="ALOE"/>
    <x v="24"/>
    <s v="應收其他帳款"/>
    <x v="249"/>
    <x v="250"/>
    <s v="A6550"/>
    <s v="輸變電工程處中區施工處"/>
    <n v="0"/>
    <n v="-25312279"/>
    <n v="-25312279"/>
  </r>
  <r>
    <n v="1"/>
    <s v="ALOE"/>
    <x v="24"/>
    <s v="應收其他帳款"/>
    <x v="249"/>
    <x v="250"/>
    <s v="A6560"/>
    <s v="輸變電工程處南區施工處"/>
    <n v="0"/>
    <n v="-840569"/>
    <n v="-840569"/>
  </r>
  <r>
    <n v="1"/>
    <s v="ALOE"/>
    <x v="24"/>
    <s v="應收其他帳款"/>
    <x v="249"/>
    <x v="250"/>
    <s v="A6930"/>
    <s v="再生能源處"/>
    <n v="0"/>
    <n v="-964445"/>
    <n v="-964445"/>
  </r>
  <r>
    <n v="1"/>
    <s v="ALOE"/>
    <x v="25"/>
    <s v="應收帳款"/>
    <x v="250"/>
    <x v="251"/>
    <s v="A000T"/>
    <s v="統列共同部門"/>
    <n v="0"/>
    <n v="-134509987"/>
    <n v="-134509987"/>
  </r>
  <r>
    <n v="1"/>
    <s v="ALOE"/>
    <x v="25"/>
    <s v="應收帳款"/>
    <x v="250"/>
    <x v="251"/>
    <s v="A0070"/>
    <s v="業務處"/>
    <n v="21279403"/>
    <n v="0"/>
    <n v="21279403"/>
  </r>
  <r>
    <n v="1"/>
    <s v="ALOE"/>
    <x v="25"/>
    <s v="應收帳款"/>
    <x v="250"/>
    <x v="251"/>
    <s v="A0080"/>
    <s v="材料處"/>
    <n v="0"/>
    <n v="-83160682"/>
    <n v="-83160682"/>
  </r>
  <r>
    <n v="1"/>
    <s v="ALOE"/>
    <x v="25"/>
    <s v="應收帳款"/>
    <x v="250"/>
    <x v="251"/>
    <s v="A0560"/>
    <s v="核能發電處"/>
    <n v="41075"/>
    <n v="0"/>
    <n v="41075"/>
  </r>
  <r>
    <n v="1"/>
    <s v="ALOE"/>
    <x v="25"/>
    <s v="應收帳款"/>
    <x v="250"/>
    <x v="251"/>
    <s v="A0630"/>
    <s v="新事業開發室"/>
    <n v="250000"/>
    <n v="0"/>
    <n v="250000"/>
  </r>
  <r>
    <n v="1"/>
    <s v="ALOE"/>
    <x v="25"/>
    <s v="應收帳款"/>
    <x v="250"/>
    <x v="251"/>
    <s v="A0780"/>
    <s v="核能後端營運處"/>
    <n v="765"/>
    <n v="0"/>
    <n v="765"/>
  </r>
  <r>
    <n v="1"/>
    <s v="ALOE"/>
    <x v="25"/>
    <s v="應收帳款"/>
    <x v="250"/>
    <x v="251"/>
    <s v="A0960"/>
    <s v="人力資源處"/>
    <n v="224722"/>
    <n v="0"/>
    <n v="224722"/>
  </r>
  <r>
    <n v="1"/>
    <s v="ALOE"/>
    <x v="25"/>
    <s v="應收帳款"/>
    <x v="250"/>
    <x v="251"/>
    <s v="A1010"/>
    <s v="基隆區營業處"/>
    <n v="270578"/>
    <n v="0"/>
    <n v="270578"/>
  </r>
  <r>
    <n v="1"/>
    <s v="ALOE"/>
    <x v="25"/>
    <s v="應收帳款"/>
    <x v="250"/>
    <x v="251"/>
    <s v="A1020"/>
    <s v="台北市區營業處"/>
    <n v="3452739"/>
    <n v="0"/>
    <n v="3452739"/>
  </r>
  <r>
    <n v="1"/>
    <s v="ALOE"/>
    <x v="25"/>
    <s v="應收帳款"/>
    <x v="250"/>
    <x v="251"/>
    <s v="A1030"/>
    <s v="桃園區營業處"/>
    <n v="735558"/>
    <n v="0"/>
    <n v="735558"/>
  </r>
  <r>
    <n v="1"/>
    <s v="ALOE"/>
    <x v="25"/>
    <s v="應收帳款"/>
    <x v="250"/>
    <x v="251"/>
    <s v="A1040"/>
    <s v="新竹區營業處"/>
    <n v="48687"/>
    <n v="0"/>
    <n v="48687"/>
  </r>
  <r>
    <n v="1"/>
    <s v="ALOE"/>
    <x v="25"/>
    <s v="應收帳款"/>
    <x v="250"/>
    <x v="251"/>
    <s v="A1050"/>
    <s v="台中區營業處"/>
    <n v="997511"/>
    <n v="0"/>
    <n v="997511"/>
  </r>
  <r>
    <n v="1"/>
    <s v="ALOE"/>
    <x v="25"/>
    <s v="應收帳款"/>
    <x v="250"/>
    <x v="251"/>
    <s v="A105D"/>
    <s v="台中區營業處-配電"/>
    <n v="375298"/>
    <n v="0"/>
    <n v="375298"/>
  </r>
  <r>
    <n v="1"/>
    <s v="ALOE"/>
    <x v="25"/>
    <s v="應收帳款"/>
    <x v="250"/>
    <x v="251"/>
    <s v="A1060"/>
    <s v="彰化區營業處"/>
    <n v="781643"/>
    <n v="0"/>
    <n v="781643"/>
  </r>
  <r>
    <n v="1"/>
    <s v="ALOE"/>
    <x v="25"/>
    <s v="應收帳款"/>
    <x v="250"/>
    <x v="251"/>
    <s v="A1070"/>
    <s v="嘉義區營業處"/>
    <n v="791005"/>
    <n v="0"/>
    <n v="791005"/>
  </r>
  <r>
    <n v="1"/>
    <s v="ALOE"/>
    <x v="25"/>
    <s v="應收帳款"/>
    <x v="250"/>
    <x v="251"/>
    <s v="A1080"/>
    <s v="台南區營業處"/>
    <n v="979367"/>
    <n v="0"/>
    <n v="979367"/>
  </r>
  <r>
    <n v="1"/>
    <s v="ALOE"/>
    <x v="25"/>
    <s v="應收帳款"/>
    <x v="250"/>
    <x v="251"/>
    <s v="A1090"/>
    <s v="高雄區營業處"/>
    <n v="654965"/>
    <n v="0"/>
    <n v="654965"/>
  </r>
  <r>
    <n v="1"/>
    <s v="ALOE"/>
    <x v="25"/>
    <s v="應收帳款"/>
    <x v="250"/>
    <x v="251"/>
    <s v="A1100"/>
    <s v="屏東區營業處"/>
    <n v="3370414"/>
    <n v="0"/>
    <n v="3370414"/>
  </r>
  <r>
    <n v="1"/>
    <s v="ALOE"/>
    <x v="25"/>
    <s v="應收帳款"/>
    <x v="250"/>
    <x v="251"/>
    <s v="A1110"/>
    <s v="台東區營業處"/>
    <n v="232"/>
    <n v="0"/>
    <n v="232"/>
  </r>
  <r>
    <n v="1"/>
    <s v="ALOE"/>
    <x v="25"/>
    <s v="應收帳款"/>
    <x v="250"/>
    <x v="251"/>
    <s v="A1130"/>
    <s v="宜蘭區營業處"/>
    <n v="1068638"/>
    <n v="0"/>
    <n v="1068638"/>
  </r>
  <r>
    <n v="1"/>
    <s v="ALOE"/>
    <x v="25"/>
    <s v="應收帳款"/>
    <x v="250"/>
    <x v="251"/>
    <s v="A1150"/>
    <s v="台北南區營業處"/>
    <n v="145930"/>
    <n v="0"/>
    <n v="145930"/>
  </r>
  <r>
    <n v="1"/>
    <s v="ALOE"/>
    <x v="25"/>
    <s v="應收帳款"/>
    <x v="250"/>
    <x v="251"/>
    <s v="A1160"/>
    <s v="台北北區營業處"/>
    <n v="2934"/>
    <n v="0"/>
    <n v="2934"/>
  </r>
  <r>
    <n v="1"/>
    <s v="ALOE"/>
    <x v="25"/>
    <s v="應收帳款"/>
    <x v="250"/>
    <x v="251"/>
    <s v="A1170"/>
    <s v="台北西區營業處"/>
    <n v="451360"/>
    <n v="0"/>
    <n v="451360"/>
  </r>
  <r>
    <n v="1"/>
    <s v="ALOE"/>
    <x v="25"/>
    <s v="應收帳款"/>
    <x v="250"/>
    <x v="251"/>
    <s v="A1180"/>
    <s v="南投區營業處"/>
    <n v="2962307"/>
    <n v="0"/>
    <n v="2962307"/>
  </r>
  <r>
    <n v="1"/>
    <s v="ALOE"/>
    <x v="25"/>
    <s v="應收帳款"/>
    <x v="250"/>
    <x v="251"/>
    <s v="A1190"/>
    <s v="鳳山區營業處"/>
    <n v="222082"/>
    <n v="0"/>
    <n v="222082"/>
  </r>
  <r>
    <n v="1"/>
    <s v="ALOE"/>
    <x v="25"/>
    <s v="應收帳款"/>
    <x v="250"/>
    <x v="251"/>
    <s v="A1200"/>
    <s v="雲林區營業處"/>
    <n v="61905"/>
    <n v="0"/>
    <n v="61905"/>
  </r>
  <r>
    <n v="1"/>
    <s v="ALOE"/>
    <x v="25"/>
    <s v="應收帳款"/>
    <x v="250"/>
    <x v="251"/>
    <s v="A1210"/>
    <s v="新營區營業處"/>
    <n v="69"/>
    <n v="0"/>
    <n v="69"/>
  </r>
  <r>
    <n v="1"/>
    <s v="ALOE"/>
    <x v="25"/>
    <s v="應收帳款"/>
    <x v="250"/>
    <x v="251"/>
    <s v="A1220"/>
    <s v="苗栗區營業處"/>
    <n v="223601"/>
    <n v="0"/>
    <n v="223601"/>
  </r>
  <r>
    <n v="1"/>
    <s v="ALOE"/>
    <x v="25"/>
    <s v="應收帳款"/>
    <x v="250"/>
    <x v="251"/>
    <s v="A122D"/>
    <s v="苗栗區營業處-配電"/>
    <n v="964723"/>
    <n v="0"/>
    <n v="964723"/>
  </r>
  <r>
    <n v="1"/>
    <s v="ALOE"/>
    <x v="25"/>
    <s v="應收帳款"/>
    <x v="250"/>
    <x v="251"/>
    <s v="A2030"/>
    <s v="萬大發電廠"/>
    <n v="344552"/>
    <n v="0"/>
    <n v="344552"/>
  </r>
  <r>
    <n v="1"/>
    <s v="ALOE"/>
    <x v="25"/>
    <s v="應收帳款"/>
    <x v="250"/>
    <x v="251"/>
    <s v="A2040"/>
    <s v="大觀發電廠"/>
    <n v="307619"/>
    <n v="0"/>
    <n v="307619"/>
  </r>
  <r>
    <n v="1"/>
    <s v="ALOE"/>
    <x v="25"/>
    <s v="應收帳款"/>
    <x v="250"/>
    <x v="251"/>
    <s v="A2050"/>
    <s v="明潭發電廠"/>
    <n v="39363"/>
    <n v="0"/>
    <n v="39363"/>
  </r>
  <r>
    <n v="1"/>
    <s v="ALOE"/>
    <x v="25"/>
    <s v="應收帳款"/>
    <x v="250"/>
    <x v="251"/>
    <s v="A2380"/>
    <s v="石門發電廠"/>
    <n v="16368200"/>
    <n v="0"/>
    <n v="16368200"/>
  </r>
  <r>
    <n v="1"/>
    <s v="ALOE"/>
    <x v="25"/>
    <s v="應收帳款"/>
    <x v="250"/>
    <x v="251"/>
    <s v="A2390"/>
    <s v="曾文發電廠"/>
    <n v="12540208"/>
    <n v="0"/>
    <n v="12540208"/>
  </r>
  <r>
    <n v="1"/>
    <s v="ALOE"/>
    <x v="25"/>
    <s v="應收帳款"/>
    <x v="250"/>
    <x v="251"/>
    <s v="A2550"/>
    <s v="大甲溪發電廠"/>
    <n v="30000"/>
    <n v="0"/>
    <n v="30000"/>
  </r>
  <r>
    <n v="1"/>
    <s v="ALOE"/>
    <x v="25"/>
    <s v="應收帳款"/>
    <x v="250"/>
    <x v="251"/>
    <s v="A3200"/>
    <s v="林口發電廠"/>
    <n v="2645546"/>
    <n v="0"/>
    <n v="2645546"/>
  </r>
  <r>
    <n v="1"/>
    <s v="ALOE"/>
    <x v="25"/>
    <s v="應收帳款"/>
    <x v="250"/>
    <x v="251"/>
    <s v="A3300"/>
    <s v="南部發電廠"/>
    <n v="700000"/>
    <n v="0"/>
    <n v="700000"/>
  </r>
  <r>
    <n v="1"/>
    <s v="ALOE"/>
    <x v="25"/>
    <s v="應收帳款"/>
    <x v="250"/>
    <x v="251"/>
    <s v="A3400"/>
    <s v="大林發電廠"/>
    <n v="5947720"/>
    <n v="0"/>
    <n v="5947720"/>
  </r>
  <r>
    <n v="1"/>
    <s v="ALOE"/>
    <x v="25"/>
    <s v="應收帳款"/>
    <x v="250"/>
    <x v="251"/>
    <s v="A3410"/>
    <s v="興達發電廠"/>
    <n v="79079252"/>
    <n v="0"/>
    <n v="79079252"/>
  </r>
  <r>
    <n v="1"/>
    <s v="ALOE"/>
    <x v="25"/>
    <s v="應收帳款"/>
    <x v="250"/>
    <x v="251"/>
    <s v="A3500"/>
    <s v="第一核能發電廠"/>
    <n v="365133"/>
    <n v="0"/>
    <n v="365133"/>
  </r>
  <r>
    <n v="1"/>
    <s v="ALOE"/>
    <x v="25"/>
    <s v="應收帳款"/>
    <x v="250"/>
    <x v="251"/>
    <s v="A3510"/>
    <s v="第二核能發電廠"/>
    <n v="680000"/>
    <n v="0"/>
    <n v="680000"/>
  </r>
  <r>
    <n v="1"/>
    <s v="ALOE"/>
    <x v="25"/>
    <s v="應收帳款"/>
    <x v="250"/>
    <x v="251"/>
    <s v="A3520"/>
    <s v="第三核能發電廠"/>
    <n v="395608"/>
    <n v="0"/>
    <n v="395608"/>
  </r>
  <r>
    <n v="1"/>
    <s v="ALOE"/>
    <x v="25"/>
    <s v="應收帳款"/>
    <x v="250"/>
    <x v="251"/>
    <s v="A3600"/>
    <s v="協和發電廠"/>
    <n v="362000"/>
    <n v="0"/>
    <n v="362000"/>
  </r>
  <r>
    <n v="1"/>
    <s v="ALOE"/>
    <x v="25"/>
    <s v="應收帳款"/>
    <x v="250"/>
    <x v="251"/>
    <s v="A3700"/>
    <s v="通霄發電廠"/>
    <n v="5135306"/>
    <n v="0"/>
    <n v="5135306"/>
  </r>
  <r>
    <n v="1"/>
    <s v="ALOE"/>
    <x v="25"/>
    <s v="應收帳款"/>
    <x v="250"/>
    <x v="251"/>
    <s v="A3710"/>
    <s v="台中發電廠"/>
    <n v="2517129"/>
    <n v="0"/>
    <n v="2517129"/>
  </r>
  <r>
    <n v="1"/>
    <s v="ALOE"/>
    <x v="25"/>
    <s v="應收帳款"/>
    <x v="250"/>
    <x v="251"/>
    <s v="A3800"/>
    <s v="大潭發電廠"/>
    <n v="97065"/>
    <n v="0"/>
    <n v="97065"/>
  </r>
  <r>
    <n v="1"/>
    <s v="ALOE"/>
    <x v="25"/>
    <s v="應收帳款"/>
    <x v="250"/>
    <x v="251"/>
    <s v="A3900"/>
    <s v="尖山發電廠"/>
    <n v="115200"/>
    <n v="0"/>
    <n v="115200"/>
  </r>
  <r>
    <n v="1"/>
    <s v="ALOE"/>
    <x v="25"/>
    <s v="應收帳款"/>
    <x v="250"/>
    <x v="251"/>
    <s v="A4700"/>
    <s v="台北供電區營運處"/>
    <n v="16297310"/>
    <n v="0"/>
    <n v="16297310"/>
  </r>
  <r>
    <n v="1"/>
    <s v="ALOE"/>
    <x v="25"/>
    <s v="應收帳款"/>
    <x v="250"/>
    <x v="251"/>
    <s v="A4750"/>
    <s v="新桃供電區營運處"/>
    <n v="2632136"/>
    <n v="0"/>
    <n v="2632136"/>
  </r>
  <r>
    <n v="1"/>
    <s v="ALOE"/>
    <x v="25"/>
    <s v="應收帳款"/>
    <x v="250"/>
    <x v="251"/>
    <s v="A4800"/>
    <s v="台中供電區營運處"/>
    <n v="2613582"/>
    <n v="0"/>
    <n v="2613582"/>
  </r>
  <r>
    <n v="1"/>
    <s v="ALOE"/>
    <x v="25"/>
    <s v="應收帳款"/>
    <x v="250"/>
    <x v="251"/>
    <s v="A4850"/>
    <s v="嘉南供電區營運處"/>
    <n v="289632"/>
    <n v="0"/>
    <n v="289632"/>
  </r>
  <r>
    <n v="1"/>
    <s v="ALOE"/>
    <x v="25"/>
    <s v="應收帳款"/>
    <x v="250"/>
    <x v="251"/>
    <s v="A4900"/>
    <s v="高屏供電區營運處"/>
    <n v="1593600"/>
    <n v="0"/>
    <n v="1593600"/>
  </r>
  <r>
    <n v="1"/>
    <s v="ALOE"/>
    <x v="25"/>
    <s v="應收帳款"/>
    <x v="250"/>
    <x v="251"/>
    <s v="A4950"/>
    <s v="花東供電區營運處"/>
    <n v="1154379"/>
    <n v="0"/>
    <n v="1154379"/>
  </r>
  <r>
    <n v="1"/>
    <s v="ALOE"/>
    <x v="25"/>
    <s v="應收帳款"/>
    <x v="250"/>
    <x v="251"/>
    <s v="A5130"/>
    <s v="訓練所"/>
    <n v="1254675"/>
    <n v="0"/>
    <n v="1254675"/>
  </r>
  <r>
    <n v="1"/>
    <s v="ALOE"/>
    <x v="25"/>
    <s v="應收帳款"/>
    <x v="250"/>
    <x v="251"/>
    <s v="A525N"/>
    <s v="放射試驗室-其他事業"/>
    <n v="606702"/>
    <n v="0"/>
    <n v="606702"/>
  </r>
  <r>
    <n v="1"/>
    <s v="ALOE"/>
    <x v="25"/>
    <s v="應收帳款"/>
    <x v="250"/>
    <x v="251"/>
    <s v="A5330"/>
    <s v="電力修護處"/>
    <n v="200000"/>
    <n v="0"/>
    <n v="200000"/>
  </r>
  <r>
    <n v="1"/>
    <s v="ALOE"/>
    <x v="25"/>
    <s v="應收帳款"/>
    <x v="250"/>
    <x v="251"/>
    <s v="A533N"/>
    <s v="電力修護處-其他事業"/>
    <n v="2245800"/>
    <n v="0"/>
    <n v="2245800"/>
  </r>
  <r>
    <n v="1"/>
    <s v="ALOE"/>
    <x v="25"/>
    <s v="應收帳款"/>
    <x v="250"/>
    <x v="251"/>
    <s v="A5340"/>
    <s v="電力修護處南部分處"/>
    <n v="7048"/>
    <n v="0"/>
    <n v="7048"/>
  </r>
  <r>
    <n v="1"/>
    <s v="ALOE"/>
    <x v="25"/>
    <s v="應收帳款"/>
    <x v="250"/>
    <x v="251"/>
    <s v="A5440"/>
    <s v="澳洲辦事處"/>
    <n v="124986"/>
    <n v="0"/>
    <n v="124986"/>
  </r>
  <r>
    <n v="1"/>
    <s v="ALOE"/>
    <x v="25"/>
    <s v="應收帳款"/>
    <x v="250"/>
    <x v="251"/>
    <s v="A5450"/>
    <s v="電力通信處"/>
    <n v="10667"/>
    <n v="0"/>
    <n v="10667"/>
  </r>
  <r>
    <n v="1"/>
    <s v="ALOE"/>
    <x v="25"/>
    <s v="應收帳款"/>
    <x v="250"/>
    <x v="251"/>
    <s v="A5460"/>
    <s v="綜合研究所"/>
    <n v="13488461"/>
    <n v="0"/>
    <n v="13488461"/>
  </r>
  <r>
    <n v="1"/>
    <s v="ALOE"/>
    <x v="25"/>
    <s v="應收帳款"/>
    <x v="250"/>
    <x v="251"/>
    <s v="A6530"/>
    <s v="輸變電工程處"/>
    <n v="50000"/>
    <n v="0"/>
    <n v="50000"/>
  </r>
  <r>
    <n v="1"/>
    <s v="ALOE"/>
    <x v="25"/>
    <s v="應收帳款"/>
    <x v="250"/>
    <x v="251"/>
    <s v="A6540"/>
    <s v="輸變電工程處北區施工處"/>
    <n v="18774"/>
    <n v="0"/>
    <n v="18774"/>
  </r>
  <r>
    <n v="1"/>
    <s v="ALOE"/>
    <x v="25"/>
    <s v="應收帳款"/>
    <x v="250"/>
    <x v="251"/>
    <s v="A6550"/>
    <s v="輸變電工程處中區施工處"/>
    <n v="25312279"/>
    <n v="0"/>
    <n v="25312279"/>
  </r>
  <r>
    <n v="1"/>
    <s v="ALOE"/>
    <x v="25"/>
    <s v="應收帳款"/>
    <x v="250"/>
    <x v="251"/>
    <s v="A6560"/>
    <s v="輸變電工程處南區施工處"/>
    <n v="840569"/>
    <n v="0"/>
    <n v="840569"/>
  </r>
  <r>
    <n v="1"/>
    <s v="ALOE"/>
    <x v="25"/>
    <s v="應收帳款"/>
    <x v="250"/>
    <x v="251"/>
    <s v="A6930"/>
    <s v="再生能源處"/>
    <n v="964445"/>
    <n v="0"/>
    <n v="964445"/>
  </r>
  <r>
    <n v="1"/>
    <s v="ALOE"/>
    <x v="25"/>
    <s v="應收帳款"/>
    <x v="251"/>
    <x v="252"/>
    <s v="A000T"/>
    <s v="統列共同部門"/>
    <n v="0"/>
    <n v="-1299031753"/>
    <n v="-1299031753"/>
  </r>
  <r>
    <n v="1"/>
    <s v="ALOE"/>
    <x v="26"/>
    <s v="庫存材料"/>
    <x v="252"/>
    <x v="253"/>
    <s v="A0080"/>
    <s v="材料處"/>
    <n v="1324018854"/>
    <n v="0"/>
    <n v="1324018854"/>
  </r>
  <r>
    <n v="1"/>
    <s v="ALOE"/>
    <x v="26"/>
    <s v="庫存材料"/>
    <x v="252"/>
    <x v="253"/>
    <s v="A0630"/>
    <s v="新事業開發室"/>
    <n v="16782"/>
    <n v="0"/>
    <n v="16782"/>
  </r>
  <r>
    <n v="1"/>
    <s v="ALOE"/>
    <x v="26"/>
    <s v="庫存材料"/>
    <x v="252"/>
    <x v="253"/>
    <s v="A0780"/>
    <s v="核能後端營運處"/>
    <n v="7026"/>
    <n v="0"/>
    <n v="7026"/>
  </r>
  <r>
    <n v="1"/>
    <s v="ALOE"/>
    <x v="26"/>
    <s v="庫存材料"/>
    <x v="252"/>
    <x v="253"/>
    <s v="A1010"/>
    <s v="基隆區營業處"/>
    <n v="42764037"/>
    <n v="0"/>
    <n v="42764037"/>
  </r>
  <r>
    <n v="1"/>
    <s v="ALOE"/>
    <x v="26"/>
    <s v="庫存材料"/>
    <x v="252"/>
    <x v="253"/>
    <s v="A1020"/>
    <s v="台北市區營業處"/>
    <n v="68120605"/>
    <n v="0"/>
    <n v="68120605"/>
  </r>
  <r>
    <n v="1"/>
    <s v="ALOE"/>
    <x v="26"/>
    <s v="庫存材料"/>
    <x v="252"/>
    <x v="253"/>
    <s v="A1030"/>
    <s v="桃園區營業處"/>
    <n v="147039382"/>
    <n v="0"/>
    <n v="147039382"/>
  </r>
  <r>
    <n v="1"/>
    <s v="ALOE"/>
    <x v="26"/>
    <s v="庫存材料"/>
    <x v="252"/>
    <x v="253"/>
    <s v="A1040"/>
    <s v="新竹區營業處"/>
    <n v="99348674"/>
    <n v="0"/>
    <n v="99348674"/>
  </r>
  <r>
    <n v="1"/>
    <s v="ALOE"/>
    <x v="26"/>
    <s v="庫存材料"/>
    <x v="252"/>
    <x v="253"/>
    <s v="A1050"/>
    <s v="台中區營業處"/>
    <n v="189958236"/>
    <n v="0"/>
    <n v="189958236"/>
  </r>
  <r>
    <n v="1"/>
    <s v="ALOE"/>
    <x v="26"/>
    <s v="庫存材料"/>
    <x v="252"/>
    <x v="253"/>
    <s v="A1060"/>
    <s v="彰化區營業處"/>
    <n v="85812312"/>
    <n v="0"/>
    <n v="85812312"/>
  </r>
  <r>
    <n v="1"/>
    <s v="ALOE"/>
    <x v="26"/>
    <s v="庫存材料"/>
    <x v="252"/>
    <x v="253"/>
    <s v="A1070"/>
    <s v="嘉義區營業處"/>
    <n v="70223644"/>
    <n v="0"/>
    <n v="70223644"/>
  </r>
  <r>
    <n v="1"/>
    <s v="ALOE"/>
    <x v="26"/>
    <s v="庫存材料"/>
    <x v="252"/>
    <x v="253"/>
    <s v="A1080"/>
    <s v="台南區營業處"/>
    <n v="97825070"/>
    <n v="0"/>
    <n v="97825070"/>
  </r>
  <r>
    <n v="1"/>
    <s v="ALOE"/>
    <x v="26"/>
    <s v="庫存材料"/>
    <x v="252"/>
    <x v="253"/>
    <s v="A1090"/>
    <s v="高雄區營業處"/>
    <n v="98949647"/>
    <n v="0"/>
    <n v="98949647"/>
  </r>
  <r>
    <n v="1"/>
    <s v="ALOE"/>
    <x v="26"/>
    <s v="庫存材料"/>
    <x v="252"/>
    <x v="253"/>
    <s v="A1100"/>
    <s v="屏東區營業處"/>
    <n v="104234430"/>
    <n v="0"/>
    <n v="104234430"/>
  </r>
  <r>
    <n v="1"/>
    <s v="ALOE"/>
    <x v="26"/>
    <s v="庫存材料"/>
    <x v="252"/>
    <x v="253"/>
    <s v="A1110"/>
    <s v="台東區營業處"/>
    <n v="44009539"/>
    <n v="0"/>
    <n v="44009539"/>
  </r>
  <r>
    <n v="1"/>
    <s v="ALOE"/>
    <x v="26"/>
    <s v="庫存材料"/>
    <x v="252"/>
    <x v="253"/>
    <s v="A1120"/>
    <s v="花蓮區營業處"/>
    <n v="42029419"/>
    <n v="0"/>
    <n v="42029419"/>
  </r>
  <r>
    <n v="1"/>
    <s v="ALOE"/>
    <x v="26"/>
    <s v="庫存材料"/>
    <x v="252"/>
    <x v="253"/>
    <s v="A1130"/>
    <s v="宜蘭區營業處"/>
    <n v="50135614"/>
    <n v="0"/>
    <n v="50135614"/>
  </r>
  <r>
    <n v="1"/>
    <s v="ALOE"/>
    <x v="26"/>
    <s v="庫存材料"/>
    <x v="252"/>
    <x v="253"/>
    <s v="A1140"/>
    <s v="澎湖區營業處"/>
    <n v="27469262"/>
    <n v="0"/>
    <n v="27469262"/>
  </r>
  <r>
    <n v="1"/>
    <s v="ALOE"/>
    <x v="26"/>
    <s v="庫存材料"/>
    <x v="252"/>
    <x v="253"/>
    <s v="A1150"/>
    <s v="台北南區營業處"/>
    <n v="90897993"/>
    <n v="0"/>
    <n v="90897993"/>
  </r>
  <r>
    <n v="1"/>
    <s v="ALOE"/>
    <x v="26"/>
    <s v="庫存材料"/>
    <x v="252"/>
    <x v="253"/>
    <s v="A1160"/>
    <s v="台北北區營業處"/>
    <n v="65361915"/>
    <n v="0"/>
    <n v="65361915"/>
  </r>
  <r>
    <n v="1"/>
    <s v="ALOE"/>
    <x v="26"/>
    <s v="庫存材料"/>
    <x v="252"/>
    <x v="253"/>
    <s v="A1170"/>
    <s v="台北西區營業處"/>
    <n v="101343423"/>
    <n v="0"/>
    <n v="101343423"/>
  </r>
  <r>
    <n v="1"/>
    <s v="ALOE"/>
    <x v="26"/>
    <s v="庫存材料"/>
    <x v="252"/>
    <x v="253"/>
    <s v="A1180"/>
    <s v="南投區營業處"/>
    <n v="74247471"/>
    <n v="0"/>
    <n v="74247471"/>
  </r>
  <r>
    <n v="1"/>
    <s v="ALOE"/>
    <x v="26"/>
    <s v="庫存材料"/>
    <x v="252"/>
    <x v="253"/>
    <s v="A1190"/>
    <s v="鳳山區營業處"/>
    <n v="68764452"/>
    <n v="0"/>
    <n v="68764452"/>
  </r>
  <r>
    <n v="1"/>
    <s v="ALOE"/>
    <x v="26"/>
    <s v="庫存材料"/>
    <x v="252"/>
    <x v="253"/>
    <s v="A1200"/>
    <s v="雲林區營業處"/>
    <n v="151973572"/>
    <n v="0"/>
    <n v="151973572"/>
  </r>
  <r>
    <n v="1"/>
    <s v="ALOE"/>
    <x v="26"/>
    <s v="庫存材料"/>
    <x v="252"/>
    <x v="253"/>
    <s v="A1210"/>
    <s v="新營區營業處"/>
    <n v="44493604"/>
    <n v="0"/>
    <n v="44493604"/>
  </r>
  <r>
    <n v="1"/>
    <s v="ALOE"/>
    <x v="26"/>
    <s v="庫存材料"/>
    <x v="252"/>
    <x v="253"/>
    <s v="A1220"/>
    <s v="苗栗區營業處"/>
    <n v="61233314"/>
    <n v="0"/>
    <n v="61233314"/>
  </r>
  <r>
    <n v="1"/>
    <s v="ALOE"/>
    <x v="26"/>
    <s v="庫存材料"/>
    <x v="252"/>
    <x v="253"/>
    <s v="A1230"/>
    <s v="金門區營業處"/>
    <n v="30043613"/>
    <n v="0"/>
    <n v="30043613"/>
  </r>
  <r>
    <n v="1"/>
    <s v="ALOE"/>
    <x v="26"/>
    <s v="庫存材料"/>
    <x v="252"/>
    <x v="253"/>
    <s v="A1240"/>
    <s v="馬祖區營業處"/>
    <n v="30793924"/>
    <n v="0"/>
    <n v="30793924"/>
  </r>
  <r>
    <n v="1"/>
    <s v="ALOE"/>
    <x v="26"/>
    <s v="庫存材料"/>
    <x v="252"/>
    <x v="253"/>
    <s v="A2030"/>
    <s v="萬大發電廠"/>
    <n v="201809"/>
    <n v="0"/>
    <n v="201809"/>
  </r>
  <r>
    <n v="1"/>
    <s v="ALOE"/>
    <x v="26"/>
    <s v="庫存材料"/>
    <x v="252"/>
    <x v="253"/>
    <s v="A2040"/>
    <s v="大觀發電廠"/>
    <n v="186723"/>
    <n v="0"/>
    <n v="186723"/>
  </r>
  <r>
    <n v="1"/>
    <s v="ALOE"/>
    <x v="26"/>
    <s v="庫存材料"/>
    <x v="252"/>
    <x v="253"/>
    <s v="A2050"/>
    <s v="明潭發電廠"/>
    <n v="197911"/>
    <n v="0"/>
    <n v="197911"/>
  </r>
  <r>
    <n v="1"/>
    <s v="ALOE"/>
    <x v="26"/>
    <s v="庫存材料"/>
    <x v="252"/>
    <x v="253"/>
    <s v="A2250"/>
    <s v="東部發電廠"/>
    <n v="19334"/>
    <n v="0"/>
    <n v="19334"/>
  </r>
  <r>
    <n v="1"/>
    <s v="ALOE"/>
    <x v="26"/>
    <s v="庫存材料"/>
    <x v="252"/>
    <x v="253"/>
    <s v="A2310"/>
    <s v="蘭陽發電廠"/>
    <n v="36174"/>
    <n v="0"/>
    <n v="36174"/>
  </r>
  <r>
    <n v="1"/>
    <s v="ALOE"/>
    <x v="26"/>
    <s v="庫存材料"/>
    <x v="252"/>
    <x v="253"/>
    <s v="A2360"/>
    <s v="桂山發電廠"/>
    <n v="103749"/>
    <n v="0"/>
    <n v="103749"/>
  </r>
  <r>
    <n v="1"/>
    <s v="ALOE"/>
    <x v="26"/>
    <s v="庫存材料"/>
    <x v="252"/>
    <x v="253"/>
    <s v="A2380"/>
    <s v="石門發電廠"/>
    <n v="20109"/>
    <n v="0"/>
    <n v="20109"/>
  </r>
  <r>
    <n v="1"/>
    <s v="ALOE"/>
    <x v="26"/>
    <s v="庫存材料"/>
    <x v="252"/>
    <x v="253"/>
    <s v="A2550"/>
    <s v="大甲溪發電廠"/>
    <n v="251103"/>
    <n v="0"/>
    <n v="251103"/>
  </r>
  <r>
    <n v="1"/>
    <s v="ALOE"/>
    <x v="26"/>
    <s v="庫存材料"/>
    <x v="252"/>
    <x v="253"/>
    <s v="A2570"/>
    <s v="卓蘭發電廠"/>
    <n v="279234"/>
    <n v="0"/>
    <n v="279234"/>
  </r>
  <r>
    <n v="1"/>
    <s v="ALOE"/>
    <x v="26"/>
    <s v="庫存材料"/>
    <x v="252"/>
    <x v="253"/>
    <s v="A2710"/>
    <s v="高屏發電廠"/>
    <n v="107692"/>
    <n v="0"/>
    <n v="107692"/>
  </r>
  <r>
    <n v="1"/>
    <s v="ALOE"/>
    <x v="26"/>
    <s v="庫存材料"/>
    <x v="252"/>
    <x v="253"/>
    <s v="A3200"/>
    <s v="林口發電廠"/>
    <n v="1274433"/>
    <n v="0"/>
    <n v="1274433"/>
  </r>
  <r>
    <n v="1"/>
    <s v="ALOE"/>
    <x v="26"/>
    <s v="庫存材料"/>
    <x v="252"/>
    <x v="253"/>
    <s v="A3300"/>
    <s v="南部發電廠"/>
    <n v="1392793"/>
    <n v="0"/>
    <n v="1392793"/>
  </r>
  <r>
    <n v="1"/>
    <s v="ALOE"/>
    <x v="26"/>
    <s v="庫存材料"/>
    <x v="252"/>
    <x v="253"/>
    <s v="A3400"/>
    <s v="大林發電廠"/>
    <n v="923125"/>
    <n v="0"/>
    <n v="923125"/>
  </r>
  <r>
    <n v="1"/>
    <s v="ALOE"/>
    <x v="26"/>
    <s v="庫存材料"/>
    <x v="252"/>
    <x v="253"/>
    <s v="A3410"/>
    <s v="興達發電廠"/>
    <n v="14595645"/>
    <n v="0"/>
    <n v="14595645"/>
  </r>
  <r>
    <n v="1"/>
    <s v="ALOE"/>
    <x v="26"/>
    <s v="庫存材料"/>
    <x v="252"/>
    <x v="253"/>
    <s v="A3500"/>
    <s v="第一核能發電廠"/>
    <n v="169119049"/>
    <n v="0"/>
    <n v="169119049"/>
  </r>
  <r>
    <n v="1"/>
    <s v="ALOE"/>
    <x v="26"/>
    <s v="庫存材料"/>
    <x v="252"/>
    <x v="253"/>
    <s v="A3510"/>
    <s v="第二核能發電廠"/>
    <n v="94819462"/>
    <n v="0"/>
    <n v="94819462"/>
  </r>
  <r>
    <n v="1"/>
    <s v="ALOE"/>
    <x v="26"/>
    <s v="庫存材料"/>
    <x v="252"/>
    <x v="253"/>
    <s v="A3520"/>
    <s v="第三核能發電廠"/>
    <n v="198443355"/>
    <n v="0"/>
    <n v="198443355"/>
  </r>
  <r>
    <n v="1"/>
    <s v="ALOE"/>
    <x v="26"/>
    <s v="庫存材料"/>
    <x v="252"/>
    <x v="253"/>
    <s v="A3560"/>
    <s v="龍門核能發電廠"/>
    <n v="8935089"/>
    <n v="0"/>
    <n v="8935089"/>
  </r>
  <r>
    <n v="1"/>
    <s v="ALOE"/>
    <x v="26"/>
    <s v="庫存材料"/>
    <x v="252"/>
    <x v="253"/>
    <s v="A3600"/>
    <s v="協和發電廠"/>
    <n v="3922110"/>
    <n v="0"/>
    <n v="3922110"/>
  </r>
  <r>
    <n v="1"/>
    <s v="ALOE"/>
    <x v="26"/>
    <s v="庫存材料"/>
    <x v="252"/>
    <x v="253"/>
    <s v="A3700"/>
    <s v="通霄發電廠"/>
    <n v="788033"/>
    <n v="0"/>
    <n v="788033"/>
  </r>
  <r>
    <n v="1"/>
    <s v="ALOE"/>
    <x v="26"/>
    <s v="庫存材料"/>
    <x v="252"/>
    <x v="253"/>
    <s v="A3710"/>
    <s v="台中發電廠"/>
    <n v="12016002"/>
    <n v="0"/>
    <n v="12016002"/>
  </r>
  <r>
    <n v="1"/>
    <s v="ALOE"/>
    <x v="26"/>
    <s v="庫存材料"/>
    <x v="252"/>
    <x v="253"/>
    <s v="A3800"/>
    <s v="大潭發電廠"/>
    <n v="12706697"/>
    <n v="0"/>
    <n v="12706697"/>
  </r>
  <r>
    <n v="1"/>
    <s v="ALOE"/>
    <x v="26"/>
    <s v="庫存材料"/>
    <x v="252"/>
    <x v="253"/>
    <s v="A3900"/>
    <s v="尖山發電廠"/>
    <n v="829682"/>
    <n v="0"/>
    <n v="829682"/>
  </r>
  <r>
    <n v="1"/>
    <s v="ALOE"/>
    <x v="26"/>
    <s v="庫存材料"/>
    <x v="252"/>
    <x v="253"/>
    <s v="A3910"/>
    <s v="塔山發電廠"/>
    <n v="680695"/>
    <n v="0"/>
    <n v="680695"/>
  </r>
  <r>
    <n v="1"/>
    <s v="ALOE"/>
    <x v="26"/>
    <s v="庫存材料"/>
    <x v="252"/>
    <x v="253"/>
    <s v="A4700"/>
    <s v="台北供電區營運處"/>
    <n v="318752405"/>
    <n v="0"/>
    <n v="318752405"/>
  </r>
  <r>
    <n v="1"/>
    <s v="ALOE"/>
    <x v="26"/>
    <s v="庫存材料"/>
    <x v="252"/>
    <x v="253"/>
    <s v="A4750"/>
    <s v="新桃供電區營運處"/>
    <n v="349881680"/>
    <n v="0"/>
    <n v="349881680"/>
  </r>
  <r>
    <n v="1"/>
    <s v="ALOE"/>
    <x v="26"/>
    <s v="庫存材料"/>
    <x v="252"/>
    <x v="253"/>
    <s v="A4800"/>
    <s v="台中供電區營運處"/>
    <n v="248028300"/>
    <n v="0"/>
    <n v="248028300"/>
  </r>
  <r>
    <n v="1"/>
    <s v="ALOE"/>
    <x v="26"/>
    <s v="庫存材料"/>
    <x v="252"/>
    <x v="253"/>
    <s v="A4850"/>
    <s v="嘉南供電區營運處"/>
    <n v="270118137"/>
    <n v="0"/>
    <n v="270118137"/>
  </r>
  <r>
    <n v="1"/>
    <s v="ALOE"/>
    <x v="26"/>
    <s v="庫存材料"/>
    <x v="252"/>
    <x v="253"/>
    <s v="A4900"/>
    <s v="高屏供電區營運處"/>
    <n v="190590796"/>
    <n v="0"/>
    <n v="190590796"/>
  </r>
  <r>
    <n v="1"/>
    <s v="ALOE"/>
    <x v="26"/>
    <s v="庫存材料"/>
    <x v="252"/>
    <x v="253"/>
    <s v="A4950"/>
    <s v="花東供電區營運處"/>
    <n v="72413999"/>
    <n v="0"/>
    <n v="72413999"/>
  </r>
  <r>
    <n v="1"/>
    <s v="ALOE"/>
    <x v="26"/>
    <s v="庫存材料"/>
    <x v="252"/>
    <x v="253"/>
    <s v="A5130"/>
    <s v="訓練所"/>
    <n v="1316867"/>
    <n v="0"/>
    <n v="1316867"/>
  </r>
  <r>
    <n v="1"/>
    <s v="ALOE"/>
    <x v="26"/>
    <s v="庫存材料"/>
    <x v="252"/>
    <x v="253"/>
    <s v="A5330"/>
    <s v="電力修護處"/>
    <n v="200925"/>
    <n v="0"/>
    <n v="200925"/>
  </r>
  <r>
    <n v="1"/>
    <s v="ALOE"/>
    <x v="26"/>
    <s v="庫存材料"/>
    <x v="252"/>
    <x v="253"/>
    <s v="A5340"/>
    <s v="電力修護處南部分處"/>
    <n v="102714"/>
    <n v="0"/>
    <n v="102714"/>
  </r>
  <r>
    <n v="1"/>
    <s v="ALOE"/>
    <x v="26"/>
    <s v="庫存材料"/>
    <x v="252"/>
    <x v="253"/>
    <s v="A5420"/>
    <s v="電力修護處中部分處"/>
    <n v="63936"/>
    <n v="0"/>
    <n v="63936"/>
  </r>
  <r>
    <n v="1"/>
    <s v="ALOE"/>
    <x v="26"/>
    <s v="庫存材料"/>
    <x v="252"/>
    <x v="253"/>
    <s v="A5450"/>
    <s v="電力通信處"/>
    <n v="33123940"/>
    <n v="0"/>
    <n v="33123940"/>
  </r>
  <r>
    <n v="1"/>
    <s v="ALOE"/>
    <x v="26"/>
    <s v="庫存材料"/>
    <x v="252"/>
    <x v="253"/>
    <s v="A5460"/>
    <s v="綜合研究所"/>
    <n v="100170"/>
    <n v="0"/>
    <n v="100170"/>
  </r>
  <r>
    <n v="1"/>
    <s v="ALOE"/>
    <x v="26"/>
    <s v="庫存材料"/>
    <x v="252"/>
    <x v="253"/>
    <s v="A6380"/>
    <s v="核能火力發電工程處北部施工處"/>
    <n v="286894"/>
    <n v="0"/>
    <n v="286894"/>
  </r>
  <r>
    <n v="1"/>
    <s v="ALOE"/>
    <x v="26"/>
    <s v="庫存材料"/>
    <x v="252"/>
    <x v="253"/>
    <s v="A6540"/>
    <s v="輸變電工程處北區施工處"/>
    <n v="75194500"/>
    <n v="0"/>
    <n v="75194500"/>
  </r>
  <r>
    <n v="1"/>
    <s v="ALOE"/>
    <x v="26"/>
    <s v="庫存材料"/>
    <x v="252"/>
    <x v="253"/>
    <s v="A6550"/>
    <s v="輸變電工程處中區施工處"/>
    <n v="171386364"/>
    <n v="0"/>
    <n v="171386364"/>
  </r>
  <r>
    <n v="1"/>
    <s v="ALOE"/>
    <x v="26"/>
    <s v="庫存材料"/>
    <x v="252"/>
    <x v="253"/>
    <s v="A6560"/>
    <s v="輸變電工程處南區施工處"/>
    <n v="108723341"/>
    <n v="0"/>
    <n v="108723341"/>
  </r>
  <r>
    <n v="1"/>
    <s v="ALOE"/>
    <x v="26"/>
    <s v="庫存材料"/>
    <x v="252"/>
    <x v="253"/>
    <s v="A6720"/>
    <s v="核能火力發電工程處龍門施工處"/>
    <n v="8374322994"/>
    <n v="0"/>
    <n v="8374322994"/>
  </r>
  <r>
    <n v="1"/>
    <s v="ALOE"/>
    <x v="26"/>
    <s v="庫存材料"/>
    <x v="252"/>
    <x v="253"/>
    <s v="A6930"/>
    <s v="再生能源處"/>
    <n v="2751123"/>
    <n v="0"/>
    <n v="2751123"/>
  </r>
  <r>
    <n v="1"/>
    <s v="ALOE"/>
    <x v="26"/>
    <s v="庫存材料"/>
    <x v="253"/>
    <x v="254"/>
    <s v="A0060"/>
    <s v="電力調度處"/>
    <n v="1000"/>
    <n v="0"/>
    <n v="1000"/>
  </r>
  <r>
    <n v="1"/>
    <s v="ALOE"/>
    <x v="26"/>
    <s v="庫存材料"/>
    <x v="253"/>
    <x v="254"/>
    <s v="A0080"/>
    <s v="材料處"/>
    <n v="75065"/>
    <n v="0"/>
    <n v="75065"/>
  </r>
  <r>
    <n v="1"/>
    <s v="ALOE"/>
    <x v="26"/>
    <s v="庫存材料"/>
    <x v="253"/>
    <x v="254"/>
    <s v="A0630"/>
    <s v="新事業開發室"/>
    <n v="114557"/>
    <n v="0"/>
    <n v="114557"/>
  </r>
  <r>
    <n v="1"/>
    <s v="ALOE"/>
    <x v="26"/>
    <s v="庫存材料"/>
    <x v="253"/>
    <x v="254"/>
    <s v="A1010"/>
    <s v="基隆區營業處"/>
    <n v="778929"/>
    <n v="0"/>
    <n v="778929"/>
  </r>
  <r>
    <n v="1"/>
    <s v="ALOE"/>
    <x v="26"/>
    <s v="庫存材料"/>
    <x v="253"/>
    <x v="254"/>
    <s v="A1020"/>
    <s v="台北市區營業處"/>
    <n v="3818900"/>
    <n v="0"/>
    <n v="3818900"/>
  </r>
  <r>
    <n v="1"/>
    <s v="ALOE"/>
    <x v="26"/>
    <s v="庫存材料"/>
    <x v="253"/>
    <x v="254"/>
    <s v="A1030"/>
    <s v="桃園區營業處"/>
    <n v="5953768"/>
    <n v="0"/>
    <n v="5953768"/>
  </r>
  <r>
    <n v="1"/>
    <s v="ALOE"/>
    <x v="26"/>
    <s v="庫存材料"/>
    <x v="253"/>
    <x v="254"/>
    <s v="A1040"/>
    <s v="新竹區營業處"/>
    <n v="1667461"/>
    <n v="0"/>
    <n v="1667461"/>
  </r>
  <r>
    <n v="1"/>
    <s v="ALOE"/>
    <x v="26"/>
    <s v="庫存材料"/>
    <x v="253"/>
    <x v="254"/>
    <s v="A1050"/>
    <s v="台中區營業處"/>
    <n v="2028479"/>
    <n v="0"/>
    <n v="2028479"/>
  </r>
  <r>
    <n v="1"/>
    <s v="ALOE"/>
    <x v="26"/>
    <s v="庫存材料"/>
    <x v="253"/>
    <x v="254"/>
    <s v="A1060"/>
    <s v="彰化區營業處"/>
    <n v="1960513"/>
    <n v="0"/>
    <n v="1960513"/>
  </r>
  <r>
    <n v="1"/>
    <s v="ALOE"/>
    <x v="26"/>
    <s v="庫存材料"/>
    <x v="253"/>
    <x v="254"/>
    <s v="A1070"/>
    <s v="嘉義區營業處"/>
    <n v="1656352"/>
    <n v="0"/>
    <n v="1656352"/>
  </r>
  <r>
    <n v="1"/>
    <s v="ALOE"/>
    <x v="26"/>
    <s v="庫存材料"/>
    <x v="253"/>
    <x v="254"/>
    <s v="A1080"/>
    <s v="台南區營業處"/>
    <n v="3096453"/>
    <n v="0"/>
    <n v="3096453"/>
  </r>
  <r>
    <n v="1"/>
    <s v="ALOE"/>
    <x v="26"/>
    <s v="庫存材料"/>
    <x v="253"/>
    <x v="254"/>
    <s v="A1090"/>
    <s v="高雄區營業處"/>
    <n v="3116437"/>
    <n v="0"/>
    <n v="3116437"/>
  </r>
  <r>
    <n v="1"/>
    <s v="ALOE"/>
    <x v="26"/>
    <s v="庫存材料"/>
    <x v="253"/>
    <x v="254"/>
    <s v="A1100"/>
    <s v="屏東區營業處"/>
    <n v="2346209"/>
    <n v="0"/>
    <n v="2346209"/>
  </r>
  <r>
    <n v="1"/>
    <s v="ALOE"/>
    <x v="26"/>
    <s v="庫存材料"/>
    <x v="253"/>
    <x v="254"/>
    <s v="A1110"/>
    <s v="台東區營業處"/>
    <n v="1018112"/>
    <n v="0"/>
    <n v="1018112"/>
  </r>
  <r>
    <n v="1"/>
    <s v="ALOE"/>
    <x v="26"/>
    <s v="庫存材料"/>
    <x v="253"/>
    <x v="254"/>
    <s v="A1120"/>
    <s v="花蓮區營業處"/>
    <n v="3484217"/>
    <n v="0"/>
    <n v="3484217"/>
  </r>
  <r>
    <n v="1"/>
    <s v="ALOE"/>
    <x v="26"/>
    <s v="庫存材料"/>
    <x v="253"/>
    <x v="254"/>
    <s v="A1130"/>
    <s v="宜蘭區營業處"/>
    <n v="2644712"/>
    <n v="0"/>
    <n v="2644712"/>
  </r>
  <r>
    <n v="1"/>
    <s v="ALOE"/>
    <x v="26"/>
    <s v="庫存材料"/>
    <x v="253"/>
    <x v="254"/>
    <s v="A1140"/>
    <s v="澎湖區營業處"/>
    <n v="349627"/>
    <n v="0"/>
    <n v="349627"/>
  </r>
  <r>
    <n v="1"/>
    <s v="ALOE"/>
    <x v="26"/>
    <s v="庫存材料"/>
    <x v="253"/>
    <x v="254"/>
    <s v="A1150"/>
    <s v="台北南區營業處"/>
    <n v="1196175"/>
    <n v="0"/>
    <n v="1196175"/>
  </r>
  <r>
    <n v="1"/>
    <s v="ALOE"/>
    <x v="26"/>
    <s v="庫存材料"/>
    <x v="253"/>
    <x v="254"/>
    <s v="A1160"/>
    <s v="台北北區營業處"/>
    <n v="687241"/>
    <n v="0"/>
    <n v="687241"/>
  </r>
  <r>
    <n v="1"/>
    <s v="ALOE"/>
    <x v="26"/>
    <s v="庫存材料"/>
    <x v="253"/>
    <x v="254"/>
    <s v="A1170"/>
    <s v="台北西區營業處"/>
    <n v="1209169"/>
    <n v="0"/>
    <n v="1209169"/>
  </r>
  <r>
    <n v="1"/>
    <s v="ALOE"/>
    <x v="26"/>
    <s v="庫存材料"/>
    <x v="253"/>
    <x v="254"/>
    <s v="A1180"/>
    <s v="南投區營業處"/>
    <n v="3116421"/>
    <n v="0"/>
    <n v="3116421"/>
  </r>
  <r>
    <n v="1"/>
    <s v="ALOE"/>
    <x v="26"/>
    <s v="庫存材料"/>
    <x v="253"/>
    <x v="254"/>
    <s v="A1190"/>
    <s v="鳳山區營業處"/>
    <n v="1468666"/>
    <n v="0"/>
    <n v="1468666"/>
  </r>
  <r>
    <n v="1"/>
    <s v="ALOE"/>
    <x v="26"/>
    <s v="庫存材料"/>
    <x v="253"/>
    <x v="254"/>
    <s v="A1200"/>
    <s v="雲林區營業處"/>
    <n v="7279590"/>
    <n v="0"/>
    <n v="7279590"/>
  </r>
  <r>
    <n v="1"/>
    <s v="ALOE"/>
    <x v="26"/>
    <s v="庫存材料"/>
    <x v="253"/>
    <x v="254"/>
    <s v="A1210"/>
    <s v="新營區營業處"/>
    <n v="900741"/>
    <n v="0"/>
    <n v="900741"/>
  </r>
  <r>
    <n v="1"/>
    <s v="ALOE"/>
    <x v="26"/>
    <s v="庫存材料"/>
    <x v="253"/>
    <x v="254"/>
    <s v="A1220"/>
    <s v="苗栗區營業處"/>
    <n v="1395320"/>
    <n v="0"/>
    <n v="1395320"/>
  </r>
  <r>
    <n v="1"/>
    <s v="ALOE"/>
    <x v="26"/>
    <s v="庫存材料"/>
    <x v="253"/>
    <x v="254"/>
    <s v="A1230"/>
    <s v="金門區營業處"/>
    <n v="579688"/>
    <n v="0"/>
    <n v="579688"/>
  </r>
  <r>
    <n v="1"/>
    <s v="ALOE"/>
    <x v="26"/>
    <s v="庫存材料"/>
    <x v="253"/>
    <x v="254"/>
    <s v="A1240"/>
    <s v="馬祖區營業處"/>
    <n v="284252"/>
    <n v="0"/>
    <n v="284252"/>
  </r>
  <r>
    <n v="1"/>
    <s v="ALOE"/>
    <x v="26"/>
    <s v="庫存材料"/>
    <x v="253"/>
    <x v="254"/>
    <s v="A2030"/>
    <s v="萬大發電廠"/>
    <n v="24040"/>
    <n v="0"/>
    <n v="24040"/>
  </r>
  <r>
    <n v="1"/>
    <s v="ALOE"/>
    <x v="26"/>
    <s v="庫存材料"/>
    <x v="253"/>
    <x v="254"/>
    <s v="A2040"/>
    <s v="大觀發電廠"/>
    <n v="5056"/>
    <n v="0"/>
    <n v="5056"/>
  </r>
  <r>
    <n v="1"/>
    <s v="ALOE"/>
    <x v="26"/>
    <s v="庫存材料"/>
    <x v="253"/>
    <x v="254"/>
    <s v="A2050"/>
    <s v="明潭發電廠"/>
    <n v="20335"/>
    <n v="0"/>
    <n v="20335"/>
  </r>
  <r>
    <n v="1"/>
    <s v="ALOE"/>
    <x v="26"/>
    <s v="庫存材料"/>
    <x v="253"/>
    <x v="254"/>
    <s v="A2250"/>
    <s v="東部發電廠"/>
    <n v="79618"/>
    <n v="0"/>
    <n v="79618"/>
  </r>
  <r>
    <n v="1"/>
    <s v="ALOE"/>
    <x v="26"/>
    <s v="庫存材料"/>
    <x v="253"/>
    <x v="254"/>
    <s v="A2310"/>
    <s v="蘭陽發電廠"/>
    <n v="5397"/>
    <n v="0"/>
    <n v="5397"/>
  </r>
  <r>
    <n v="1"/>
    <s v="ALOE"/>
    <x v="26"/>
    <s v="庫存材料"/>
    <x v="253"/>
    <x v="254"/>
    <s v="A2360"/>
    <s v="桂山發電廠"/>
    <n v="13697"/>
    <n v="0"/>
    <n v="13697"/>
  </r>
  <r>
    <n v="1"/>
    <s v="ALOE"/>
    <x v="26"/>
    <s v="庫存材料"/>
    <x v="253"/>
    <x v="254"/>
    <s v="A2390"/>
    <s v="曾文發電廠"/>
    <n v="10"/>
    <n v="0"/>
    <n v="10"/>
  </r>
  <r>
    <n v="1"/>
    <s v="ALOE"/>
    <x v="26"/>
    <s v="庫存材料"/>
    <x v="253"/>
    <x v="254"/>
    <s v="A2550"/>
    <s v="大甲溪發電廠"/>
    <n v="8110"/>
    <n v="0"/>
    <n v="8110"/>
  </r>
  <r>
    <n v="1"/>
    <s v="ALOE"/>
    <x v="26"/>
    <s v="庫存材料"/>
    <x v="253"/>
    <x v="254"/>
    <s v="A2570"/>
    <s v="卓蘭發電廠"/>
    <n v="805"/>
    <n v="0"/>
    <n v="805"/>
  </r>
  <r>
    <n v="1"/>
    <s v="ALOE"/>
    <x v="26"/>
    <s v="庫存材料"/>
    <x v="253"/>
    <x v="254"/>
    <s v="A3200"/>
    <s v="林口發電廠"/>
    <n v="101671"/>
    <n v="0"/>
    <n v="101671"/>
  </r>
  <r>
    <n v="1"/>
    <s v="ALOE"/>
    <x v="26"/>
    <s v="庫存材料"/>
    <x v="253"/>
    <x v="254"/>
    <s v="A3300"/>
    <s v="南部發電廠"/>
    <n v="7297"/>
    <n v="0"/>
    <n v="7297"/>
  </r>
  <r>
    <n v="1"/>
    <s v="ALOE"/>
    <x v="26"/>
    <s v="庫存材料"/>
    <x v="253"/>
    <x v="254"/>
    <s v="A3400"/>
    <s v="大林發電廠"/>
    <n v="25207"/>
    <n v="0"/>
    <n v="25207"/>
  </r>
  <r>
    <n v="1"/>
    <s v="ALOE"/>
    <x v="26"/>
    <s v="庫存材料"/>
    <x v="253"/>
    <x v="254"/>
    <s v="A3410"/>
    <s v="興達發電廠"/>
    <n v="1823334"/>
    <n v="0"/>
    <n v="1823334"/>
  </r>
  <r>
    <n v="1"/>
    <s v="ALOE"/>
    <x v="26"/>
    <s v="庫存材料"/>
    <x v="253"/>
    <x v="254"/>
    <s v="A3500"/>
    <s v="第一核能發電廠"/>
    <n v="220088"/>
    <n v="0"/>
    <n v="220088"/>
  </r>
  <r>
    <n v="1"/>
    <s v="ALOE"/>
    <x v="26"/>
    <s v="庫存材料"/>
    <x v="253"/>
    <x v="254"/>
    <s v="A3520"/>
    <s v="第三核能發電廠"/>
    <n v="1053832"/>
    <n v="0"/>
    <n v="1053832"/>
  </r>
  <r>
    <n v="1"/>
    <s v="ALOE"/>
    <x v="26"/>
    <s v="庫存材料"/>
    <x v="253"/>
    <x v="254"/>
    <s v="A3560"/>
    <s v="龍門核能發電廠"/>
    <n v="536948"/>
    <n v="0"/>
    <n v="536948"/>
  </r>
  <r>
    <n v="1"/>
    <s v="ALOE"/>
    <x v="26"/>
    <s v="庫存材料"/>
    <x v="253"/>
    <x v="254"/>
    <s v="A3600"/>
    <s v="協和發電廠"/>
    <n v="40182"/>
    <n v="0"/>
    <n v="40182"/>
  </r>
  <r>
    <n v="1"/>
    <s v="ALOE"/>
    <x v="26"/>
    <s v="庫存材料"/>
    <x v="253"/>
    <x v="254"/>
    <s v="A3700"/>
    <s v="通霄發電廠"/>
    <n v="5692"/>
    <n v="0"/>
    <n v="5692"/>
  </r>
  <r>
    <n v="1"/>
    <s v="ALOE"/>
    <x v="26"/>
    <s v="庫存材料"/>
    <x v="253"/>
    <x v="254"/>
    <s v="A3710"/>
    <s v="台中發電廠"/>
    <n v="254080"/>
    <n v="0"/>
    <n v="254080"/>
  </r>
  <r>
    <n v="1"/>
    <s v="ALOE"/>
    <x v="26"/>
    <s v="庫存材料"/>
    <x v="253"/>
    <x v="254"/>
    <s v="A3800"/>
    <s v="大潭發電廠"/>
    <n v="12294"/>
    <n v="0"/>
    <n v="12294"/>
  </r>
  <r>
    <n v="1"/>
    <s v="ALOE"/>
    <x v="26"/>
    <s v="庫存材料"/>
    <x v="253"/>
    <x v="254"/>
    <s v="A3900"/>
    <s v="尖山發電廠"/>
    <n v="807"/>
    <n v="0"/>
    <n v="807"/>
  </r>
  <r>
    <n v="1"/>
    <s v="ALOE"/>
    <x v="26"/>
    <s v="庫存材料"/>
    <x v="253"/>
    <x v="254"/>
    <s v="A3910"/>
    <s v="塔山發電廠"/>
    <n v="8838"/>
    <n v="0"/>
    <n v="8838"/>
  </r>
  <r>
    <n v="1"/>
    <s v="ALOE"/>
    <x v="26"/>
    <s v="庫存材料"/>
    <x v="253"/>
    <x v="254"/>
    <s v="A4700"/>
    <s v="台北供電區營運處"/>
    <n v="286869"/>
    <n v="0"/>
    <n v="286869"/>
  </r>
  <r>
    <n v="1"/>
    <s v="ALOE"/>
    <x v="26"/>
    <s v="庫存材料"/>
    <x v="253"/>
    <x v="254"/>
    <s v="A4750"/>
    <s v="新桃供電區營運處"/>
    <n v="47644"/>
    <n v="0"/>
    <n v="47644"/>
  </r>
  <r>
    <n v="1"/>
    <s v="ALOE"/>
    <x v="26"/>
    <s v="庫存材料"/>
    <x v="253"/>
    <x v="254"/>
    <s v="A4800"/>
    <s v="台中供電區營運處"/>
    <n v="103483"/>
    <n v="0"/>
    <n v="103483"/>
  </r>
  <r>
    <n v="1"/>
    <s v="ALOE"/>
    <x v="26"/>
    <s v="庫存材料"/>
    <x v="253"/>
    <x v="254"/>
    <s v="A4850"/>
    <s v="嘉南供電區營運處"/>
    <n v="588385"/>
    <n v="0"/>
    <n v="588385"/>
  </r>
  <r>
    <n v="1"/>
    <s v="ALOE"/>
    <x v="26"/>
    <s v="庫存材料"/>
    <x v="253"/>
    <x v="254"/>
    <s v="A4900"/>
    <s v="高屏供電區營運處"/>
    <n v="101386"/>
    <n v="0"/>
    <n v="101386"/>
  </r>
  <r>
    <n v="1"/>
    <s v="ALOE"/>
    <x v="26"/>
    <s v="庫存材料"/>
    <x v="253"/>
    <x v="254"/>
    <s v="A4950"/>
    <s v="花東供電區營運處"/>
    <n v="25597"/>
    <n v="0"/>
    <n v="25597"/>
  </r>
  <r>
    <n v="1"/>
    <s v="ALOE"/>
    <x v="26"/>
    <s v="庫存材料"/>
    <x v="253"/>
    <x v="254"/>
    <s v="A5130"/>
    <s v="訓練所"/>
    <n v="213565"/>
    <n v="0"/>
    <n v="213565"/>
  </r>
  <r>
    <n v="1"/>
    <s v="ALOE"/>
    <x v="26"/>
    <s v="庫存材料"/>
    <x v="253"/>
    <x v="254"/>
    <s v="A5250"/>
    <s v="放射試驗室"/>
    <n v="60"/>
    <n v="0"/>
    <n v="60"/>
  </r>
  <r>
    <n v="1"/>
    <s v="ALOE"/>
    <x v="26"/>
    <s v="庫存材料"/>
    <x v="253"/>
    <x v="254"/>
    <s v="A5330"/>
    <s v="電力修護處"/>
    <n v="118531"/>
    <n v="0"/>
    <n v="118531"/>
  </r>
  <r>
    <n v="1"/>
    <s v="ALOE"/>
    <x v="26"/>
    <s v="庫存材料"/>
    <x v="253"/>
    <x v="254"/>
    <s v="A5340"/>
    <s v="電力修護處南部分處"/>
    <n v="65670"/>
    <n v="0"/>
    <n v="65670"/>
  </r>
  <r>
    <n v="1"/>
    <s v="ALOE"/>
    <x v="26"/>
    <s v="庫存材料"/>
    <x v="253"/>
    <x v="254"/>
    <s v="A5420"/>
    <s v="電力修護處中部分處"/>
    <n v="4283"/>
    <n v="0"/>
    <n v="4283"/>
  </r>
  <r>
    <n v="1"/>
    <s v="ALOE"/>
    <x v="26"/>
    <s v="庫存材料"/>
    <x v="253"/>
    <x v="254"/>
    <s v="A5460"/>
    <s v="綜合研究所"/>
    <n v="63777"/>
    <n v="0"/>
    <n v="63777"/>
  </r>
  <r>
    <n v="1"/>
    <s v="ALOE"/>
    <x v="26"/>
    <s v="庫存材料"/>
    <x v="253"/>
    <x v="254"/>
    <s v="A6330"/>
    <s v="核能火力發電工程處"/>
    <n v="9306"/>
    <n v="0"/>
    <n v="9306"/>
  </r>
  <r>
    <n v="1"/>
    <s v="ALOE"/>
    <x v="26"/>
    <s v="庫存材料"/>
    <x v="253"/>
    <x v="254"/>
    <s v="A6380"/>
    <s v="核能火力發電工程處北部施工處"/>
    <n v="10634"/>
    <n v="0"/>
    <n v="10634"/>
  </r>
  <r>
    <n v="1"/>
    <s v="ALOE"/>
    <x v="26"/>
    <s v="庫存材料"/>
    <x v="253"/>
    <x v="254"/>
    <s v="A6530"/>
    <s v="輸變電工程處"/>
    <n v="14155"/>
    <n v="0"/>
    <n v="14155"/>
  </r>
  <r>
    <n v="1"/>
    <s v="ALOE"/>
    <x v="26"/>
    <s v="庫存材料"/>
    <x v="253"/>
    <x v="254"/>
    <s v="A6540"/>
    <s v="輸變電工程處北區施工處"/>
    <n v="116183"/>
    <n v="0"/>
    <n v="116183"/>
  </r>
  <r>
    <n v="1"/>
    <s v="ALOE"/>
    <x v="26"/>
    <s v="庫存材料"/>
    <x v="253"/>
    <x v="254"/>
    <s v="A6550"/>
    <s v="輸變電工程處中區施工處"/>
    <n v="462183"/>
    <n v="0"/>
    <n v="462183"/>
  </r>
  <r>
    <n v="1"/>
    <s v="ALOE"/>
    <x v="26"/>
    <s v="庫存材料"/>
    <x v="253"/>
    <x v="254"/>
    <s v="A6560"/>
    <s v="輸變電工程處南區施工處"/>
    <n v="58667"/>
    <n v="0"/>
    <n v="58667"/>
  </r>
  <r>
    <n v="1"/>
    <s v="ALOE"/>
    <x v="26"/>
    <s v="庫存材料"/>
    <x v="253"/>
    <x v="254"/>
    <s v="A6720"/>
    <s v="核能火力發電工程處龍門施工處"/>
    <n v="189860"/>
    <n v="0"/>
    <n v="189860"/>
  </r>
  <r>
    <n v="1"/>
    <s v="ALOE"/>
    <x v="26"/>
    <s v="庫存材料"/>
    <x v="253"/>
    <x v="254"/>
    <s v="A6760"/>
    <s v="核能火力發電工程處中部施工處"/>
    <n v="140"/>
    <n v="0"/>
    <n v="140"/>
  </r>
  <r>
    <n v="1"/>
    <s v="ALOE"/>
    <x v="26"/>
    <s v="庫存材料"/>
    <x v="253"/>
    <x v="254"/>
    <s v="A6780"/>
    <s v="核能火力發電工程處協和施工處"/>
    <n v="90986"/>
    <n v="0"/>
    <n v="90986"/>
  </r>
  <r>
    <n v="1"/>
    <s v="ALOE"/>
    <x v="26"/>
    <s v="庫存材料"/>
    <x v="253"/>
    <x v="254"/>
    <s v="A6930"/>
    <s v="再生能源處"/>
    <n v="45896"/>
    <n v="0"/>
    <n v="45896"/>
  </r>
  <r>
    <n v="1"/>
    <s v="ALOE"/>
    <x v="26"/>
    <s v="庫存材料"/>
    <x v="254"/>
    <x v="255"/>
    <s v="A111A"/>
    <s v="台東區營業處-發電"/>
    <n v="451569"/>
    <n v="0"/>
    <n v="451569"/>
  </r>
  <r>
    <n v="1"/>
    <s v="ALOE"/>
    <x v="26"/>
    <s v="庫存材料"/>
    <x v="254"/>
    <x v="255"/>
    <s v="A3400"/>
    <s v="大林發電廠"/>
    <n v="10674560"/>
    <n v="0"/>
    <n v="10674560"/>
  </r>
  <r>
    <n v="1"/>
    <s v="ALOE"/>
    <x v="26"/>
    <s v="庫存材料"/>
    <x v="254"/>
    <x v="255"/>
    <s v="A3410"/>
    <s v="興達發電廠"/>
    <n v="6153119"/>
    <n v="0"/>
    <n v="6153119"/>
  </r>
  <r>
    <n v="1"/>
    <s v="ALOE"/>
    <x v="26"/>
    <s v="庫存材料"/>
    <x v="254"/>
    <x v="255"/>
    <s v="A3510"/>
    <s v="第二核能發電廠"/>
    <n v="656300"/>
    <n v="0"/>
    <n v="656300"/>
  </r>
  <r>
    <n v="1"/>
    <s v="ALOE"/>
    <x v="26"/>
    <s v="庫存材料"/>
    <x v="254"/>
    <x v="255"/>
    <s v="A3520"/>
    <s v="第三核能發電廠"/>
    <n v="3625256"/>
    <n v="0"/>
    <n v="3625256"/>
  </r>
  <r>
    <n v="1"/>
    <s v="ALOE"/>
    <x v="26"/>
    <s v="庫存材料"/>
    <x v="254"/>
    <x v="255"/>
    <s v="A3710"/>
    <s v="台中發電廠"/>
    <n v="17502548"/>
    <n v="0"/>
    <n v="17502548"/>
  </r>
  <r>
    <n v="1"/>
    <s v="ALOE"/>
    <x v="26"/>
    <s v="庫存材料"/>
    <x v="255"/>
    <x v="256"/>
    <s v="A110A"/>
    <s v="屏東區營業處-發電"/>
    <n v="16272542"/>
    <n v="0"/>
    <n v="16272542"/>
  </r>
  <r>
    <n v="1"/>
    <s v="ALOE"/>
    <x v="26"/>
    <s v="庫存材料"/>
    <x v="255"/>
    <x v="256"/>
    <s v="A111A"/>
    <s v="台東區營業處-發電"/>
    <n v="38620129"/>
    <n v="0"/>
    <n v="38620129"/>
  </r>
  <r>
    <n v="1"/>
    <s v="ALOE"/>
    <x v="26"/>
    <s v="庫存材料"/>
    <x v="255"/>
    <x v="256"/>
    <s v="A124A"/>
    <s v="馬祖區營業處-發電"/>
    <n v="24811436"/>
    <n v="0"/>
    <n v="24811436"/>
  </r>
  <r>
    <n v="1"/>
    <s v="ALOE"/>
    <x v="26"/>
    <s v="庫存材料"/>
    <x v="255"/>
    <x v="256"/>
    <s v="A2030"/>
    <s v="萬大發電廠"/>
    <n v="38026964"/>
    <n v="0"/>
    <n v="38026964"/>
  </r>
  <r>
    <n v="1"/>
    <s v="ALOE"/>
    <x v="26"/>
    <s v="庫存材料"/>
    <x v="255"/>
    <x v="256"/>
    <s v="A2040"/>
    <s v="大觀發電廠"/>
    <n v="8467792"/>
    <n v="0"/>
    <n v="8467792"/>
  </r>
  <r>
    <n v="1"/>
    <s v="ALOE"/>
    <x v="26"/>
    <s v="庫存材料"/>
    <x v="255"/>
    <x v="256"/>
    <s v="A2050"/>
    <s v="明潭發電廠"/>
    <n v="58581258"/>
    <n v="0"/>
    <n v="58581258"/>
  </r>
  <r>
    <n v="1"/>
    <s v="ALOE"/>
    <x v="26"/>
    <s v="庫存材料"/>
    <x v="255"/>
    <x v="256"/>
    <s v="A2250"/>
    <s v="東部發電廠"/>
    <n v="78386982"/>
    <n v="0"/>
    <n v="78386982"/>
  </r>
  <r>
    <n v="1"/>
    <s v="ALOE"/>
    <x v="26"/>
    <s v="庫存材料"/>
    <x v="255"/>
    <x v="256"/>
    <s v="A2310"/>
    <s v="蘭陽發電廠"/>
    <n v="414673"/>
    <n v="0"/>
    <n v="414673"/>
  </r>
  <r>
    <n v="1"/>
    <s v="ALOE"/>
    <x v="26"/>
    <s v="庫存材料"/>
    <x v="255"/>
    <x v="256"/>
    <s v="A2360"/>
    <s v="桂山發電廠"/>
    <n v="2304727"/>
    <n v="0"/>
    <n v="2304727"/>
  </r>
  <r>
    <n v="1"/>
    <s v="ALOE"/>
    <x v="26"/>
    <s v="庫存材料"/>
    <x v="255"/>
    <x v="256"/>
    <s v="A2550"/>
    <s v="大甲溪發電廠"/>
    <n v="130551318"/>
    <n v="0"/>
    <n v="130551318"/>
  </r>
  <r>
    <n v="1"/>
    <s v="ALOE"/>
    <x v="26"/>
    <s v="庫存材料"/>
    <x v="255"/>
    <x v="256"/>
    <s v="A2570"/>
    <s v="卓蘭發電廠"/>
    <n v="11260924"/>
    <n v="0"/>
    <n v="11260924"/>
  </r>
  <r>
    <n v="1"/>
    <s v="ALOE"/>
    <x v="26"/>
    <s v="庫存材料"/>
    <x v="255"/>
    <x v="256"/>
    <s v="A2710"/>
    <s v="高屏發電廠"/>
    <n v="5872401"/>
    <n v="0"/>
    <n v="5872401"/>
  </r>
  <r>
    <n v="1"/>
    <s v="ALOE"/>
    <x v="26"/>
    <s v="庫存材料"/>
    <x v="255"/>
    <x v="256"/>
    <s v="A3200"/>
    <s v="林口發電廠"/>
    <n v="1636360737"/>
    <n v="0"/>
    <n v="1636360737"/>
  </r>
  <r>
    <n v="1"/>
    <s v="ALOE"/>
    <x v="26"/>
    <s v="庫存材料"/>
    <x v="255"/>
    <x v="256"/>
    <s v="A3300"/>
    <s v="南部發電廠"/>
    <n v="343575551"/>
    <n v="0"/>
    <n v="343575551"/>
  </r>
  <r>
    <n v="1"/>
    <s v="ALOE"/>
    <x v="26"/>
    <s v="庫存材料"/>
    <x v="255"/>
    <x v="256"/>
    <s v="A3400"/>
    <s v="大林發電廠"/>
    <n v="1327390130"/>
    <n v="0"/>
    <n v="1327390130"/>
  </r>
  <r>
    <n v="1"/>
    <s v="ALOE"/>
    <x v="26"/>
    <s v="庫存材料"/>
    <x v="255"/>
    <x v="256"/>
    <s v="A3410"/>
    <s v="興達發電廠"/>
    <n v="1187172744"/>
    <n v="0"/>
    <n v="1187172744"/>
  </r>
  <r>
    <n v="1"/>
    <s v="ALOE"/>
    <x v="26"/>
    <s v="庫存材料"/>
    <x v="255"/>
    <x v="256"/>
    <s v="A3500"/>
    <s v="第一核能發電廠"/>
    <n v="300917392"/>
    <n v="0"/>
    <n v="300917392"/>
  </r>
  <r>
    <n v="1"/>
    <s v="ALOE"/>
    <x v="26"/>
    <s v="庫存材料"/>
    <x v="255"/>
    <x v="256"/>
    <s v="A3510"/>
    <s v="第二核能發電廠"/>
    <n v="75548695"/>
    <n v="0"/>
    <n v="75548695"/>
  </r>
  <r>
    <n v="1"/>
    <s v="ALOE"/>
    <x v="26"/>
    <s v="庫存材料"/>
    <x v="255"/>
    <x v="256"/>
    <s v="A3520"/>
    <s v="第三核能發電廠"/>
    <n v="207260362"/>
    <n v="0"/>
    <n v="207260362"/>
  </r>
  <r>
    <n v="1"/>
    <s v="ALOE"/>
    <x v="26"/>
    <s v="庫存材料"/>
    <x v="255"/>
    <x v="256"/>
    <s v="A3600"/>
    <s v="協和發電廠"/>
    <n v="119996340"/>
    <n v="0"/>
    <n v="119996340"/>
  </r>
  <r>
    <n v="1"/>
    <s v="ALOE"/>
    <x v="26"/>
    <s v="庫存材料"/>
    <x v="255"/>
    <x v="256"/>
    <s v="A3700"/>
    <s v="通霄發電廠"/>
    <n v="692564269"/>
    <n v="0"/>
    <n v="692564269"/>
  </r>
  <r>
    <n v="1"/>
    <s v="ALOE"/>
    <x v="26"/>
    <s v="庫存材料"/>
    <x v="255"/>
    <x v="256"/>
    <s v="A3710"/>
    <s v="台中發電廠"/>
    <n v="1475795567"/>
    <n v="0"/>
    <n v="1475795567"/>
  </r>
  <r>
    <n v="1"/>
    <s v="ALOE"/>
    <x v="26"/>
    <s v="庫存材料"/>
    <x v="255"/>
    <x v="256"/>
    <s v="A3800"/>
    <s v="大潭發電廠"/>
    <n v="4458932003"/>
    <n v="0"/>
    <n v="4458932003"/>
  </r>
  <r>
    <n v="1"/>
    <s v="ALOE"/>
    <x v="26"/>
    <s v="庫存材料"/>
    <x v="255"/>
    <x v="256"/>
    <s v="A3900"/>
    <s v="尖山發電廠"/>
    <n v="165256484"/>
    <n v="0"/>
    <n v="165256484"/>
  </r>
  <r>
    <n v="1"/>
    <s v="ALOE"/>
    <x v="26"/>
    <s v="庫存材料"/>
    <x v="255"/>
    <x v="256"/>
    <s v="A3910"/>
    <s v="塔山發電廠"/>
    <n v="445715097"/>
    <n v="0"/>
    <n v="445715097"/>
  </r>
  <r>
    <n v="1"/>
    <s v="ALOE"/>
    <x v="26"/>
    <s v="庫存材料"/>
    <x v="255"/>
    <x v="256"/>
    <s v="A5130"/>
    <s v="訓練所"/>
    <n v="2122920"/>
    <n v="0"/>
    <n v="2122920"/>
  </r>
  <r>
    <n v="1"/>
    <s v="ALOE"/>
    <x v="26"/>
    <s v="庫存材料"/>
    <x v="255"/>
    <x v="256"/>
    <s v="A6930"/>
    <s v="再生能源處"/>
    <n v="366060645"/>
    <n v="0"/>
    <n v="366060645"/>
  </r>
  <r>
    <n v="1"/>
    <s v="ALOE"/>
    <x v="27"/>
    <s v="庫存燃料"/>
    <x v="256"/>
    <x v="257"/>
    <s v="A3200"/>
    <s v="林口發電廠"/>
    <n v="2783628118"/>
    <n v="0"/>
    <n v="2783628118"/>
  </r>
  <r>
    <n v="1"/>
    <s v="ALOE"/>
    <x v="27"/>
    <s v="庫存燃料"/>
    <x v="256"/>
    <x v="257"/>
    <s v="A3400"/>
    <s v="大林發電廠"/>
    <n v="1302458003"/>
    <n v="0"/>
    <n v="1302458003"/>
  </r>
  <r>
    <n v="1"/>
    <s v="ALOE"/>
    <x v="27"/>
    <s v="庫存燃料"/>
    <x v="256"/>
    <x v="257"/>
    <s v="A3410"/>
    <s v="興達發電廠"/>
    <n v="8309502212"/>
    <n v="0"/>
    <n v="8309502212"/>
  </r>
  <r>
    <n v="1"/>
    <s v="ALOE"/>
    <x v="27"/>
    <s v="庫存燃料"/>
    <x v="256"/>
    <x v="257"/>
    <s v="A3710"/>
    <s v="台中發電廠"/>
    <n v="10073854267"/>
    <n v="0"/>
    <n v="10073854267"/>
  </r>
  <r>
    <n v="1"/>
    <s v="ALOE"/>
    <x v="27"/>
    <s v="庫存燃料"/>
    <x v="257"/>
    <x v="258"/>
    <s v="A3600"/>
    <s v="協和發電廠"/>
    <n v="5850328348"/>
    <n v="0"/>
    <n v="5850328348"/>
  </r>
  <r>
    <n v="1"/>
    <s v="ALOE"/>
    <x v="27"/>
    <s v="庫存燃料"/>
    <x v="257"/>
    <x v="258"/>
    <s v="A3900"/>
    <s v="尖山發電廠"/>
    <n v="459791138"/>
    <n v="0"/>
    <n v="459791138"/>
  </r>
  <r>
    <n v="1"/>
    <s v="ALOE"/>
    <x v="27"/>
    <s v="庫存燃料"/>
    <x v="257"/>
    <x v="258"/>
    <s v="A3910"/>
    <s v="塔山發電廠"/>
    <n v="266078913"/>
    <n v="0"/>
    <n v="266078913"/>
  </r>
  <r>
    <n v="1"/>
    <s v="ALOE"/>
    <x v="27"/>
    <s v="庫存燃料"/>
    <x v="258"/>
    <x v="259"/>
    <s v="A110A"/>
    <s v="屏東區營業處-發電"/>
    <n v="1403414"/>
    <n v="0"/>
    <n v="1403414"/>
  </r>
  <r>
    <n v="1"/>
    <s v="ALOE"/>
    <x v="27"/>
    <s v="庫存燃料"/>
    <x v="258"/>
    <x v="259"/>
    <s v="A111A"/>
    <s v="台東區營業處-發電"/>
    <n v="48054179"/>
    <n v="0"/>
    <n v="48054179"/>
  </r>
  <r>
    <n v="1"/>
    <s v="ALOE"/>
    <x v="27"/>
    <s v="庫存燃料"/>
    <x v="258"/>
    <x v="259"/>
    <s v="A114A"/>
    <s v="澎湖區營業處-發電"/>
    <n v="28106208"/>
    <n v="0"/>
    <n v="28106208"/>
  </r>
  <r>
    <n v="1"/>
    <s v="ALOE"/>
    <x v="27"/>
    <s v="庫存燃料"/>
    <x v="258"/>
    <x v="259"/>
    <s v="A124A"/>
    <s v="馬祖區營業處-發電"/>
    <n v="32163369"/>
    <n v="0"/>
    <n v="32163369"/>
  </r>
  <r>
    <n v="1"/>
    <s v="ALOE"/>
    <x v="27"/>
    <s v="庫存燃料"/>
    <x v="258"/>
    <x v="259"/>
    <s v="A3200"/>
    <s v="林口發電廠"/>
    <n v="37464133"/>
    <n v="0"/>
    <n v="37464133"/>
  </r>
  <r>
    <n v="1"/>
    <s v="ALOE"/>
    <x v="27"/>
    <s v="庫存燃料"/>
    <x v="258"/>
    <x v="259"/>
    <s v="A3400"/>
    <s v="大林發電廠"/>
    <n v="43229935"/>
    <n v="0"/>
    <n v="43229935"/>
  </r>
  <r>
    <n v="1"/>
    <s v="ALOE"/>
    <x v="27"/>
    <s v="庫存燃料"/>
    <x v="258"/>
    <x v="259"/>
    <s v="A3410"/>
    <s v="興達發電廠"/>
    <n v="25758195"/>
    <n v="0"/>
    <n v="25758195"/>
  </r>
  <r>
    <n v="1"/>
    <s v="ALOE"/>
    <x v="27"/>
    <s v="庫存燃料"/>
    <x v="258"/>
    <x v="259"/>
    <s v="A3500"/>
    <s v="第一核能發電廠"/>
    <n v="39571108"/>
    <n v="0"/>
    <n v="39571108"/>
  </r>
  <r>
    <n v="1"/>
    <s v="ALOE"/>
    <x v="27"/>
    <s v="庫存燃料"/>
    <x v="258"/>
    <x v="259"/>
    <s v="A3510"/>
    <s v="第二核能發電廠"/>
    <n v="217953808"/>
    <n v="0"/>
    <n v="217953808"/>
  </r>
  <r>
    <n v="1"/>
    <s v="ALOE"/>
    <x v="27"/>
    <s v="庫存燃料"/>
    <x v="258"/>
    <x v="259"/>
    <s v="A3520"/>
    <s v="第三核能發電廠"/>
    <n v="325855388"/>
    <n v="0"/>
    <n v="325855388"/>
  </r>
  <r>
    <n v="1"/>
    <s v="ALOE"/>
    <x v="27"/>
    <s v="庫存燃料"/>
    <x v="258"/>
    <x v="259"/>
    <s v="A3600"/>
    <s v="協和發電廠"/>
    <n v="87762009"/>
    <n v="0"/>
    <n v="87762009"/>
  </r>
  <r>
    <n v="1"/>
    <s v="ALOE"/>
    <x v="27"/>
    <s v="庫存燃料"/>
    <x v="258"/>
    <x v="259"/>
    <s v="A3700"/>
    <s v="通霄發電廠"/>
    <n v="166865910"/>
    <n v="0"/>
    <n v="166865910"/>
  </r>
  <r>
    <n v="1"/>
    <s v="ALOE"/>
    <x v="27"/>
    <s v="庫存燃料"/>
    <x v="258"/>
    <x v="259"/>
    <s v="A3710"/>
    <s v="台中發電廠"/>
    <n v="341587447"/>
    <n v="0"/>
    <n v="341587447"/>
  </r>
  <r>
    <n v="1"/>
    <s v="ALOE"/>
    <x v="27"/>
    <s v="庫存燃料"/>
    <x v="258"/>
    <x v="259"/>
    <s v="A3800"/>
    <s v="大潭發電廠"/>
    <n v="31524799"/>
    <n v="0"/>
    <n v="31524799"/>
  </r>
  <r>
    <n v="1"/>
    <s v="ALOE"/>
    <x v="27"/>
    <s v="庫存燃料"/>
    <x v="258"/>
    <x v="259"/>
    <s v="A3900"/>
    <s v="尖山發電廠"/>
    <n v="7933376"/>
    <n v="0"/>
    <n v="7933376"/>
  </r>
  <r>
    <n v="1"/>
    <s v="ALOE"/>
    <x v="27"/>
    <s v="庫存燃料"/>
    <x v="258"/>
    <x v="259"/>
    <s v="A3910"/>
    <s v="塔山發電廠"/>
    <n v="99846140"/>
    <n v="0"/>
    <n v="99846140"/>
  </r>
  <r>
    <n v="1"/>
    <s v="ALOE"/>
    <x v="28"/>
    <s v="修製及撥運中材料"/>
    <x v="259"/>
    <x v="260"/>
    <s v="A1060"/>
    <s v="彰化區營業處"/>
    <n v="0"/>
    <n v="-2479186"/>
    <n v="-2479186"/>
  </r>
  <r>
    <n v="1"/>
    <s v="ALOE"/>
    <x v="28"/>
    <s v="修製及撥運中材料"/>
    <x v="259"/>
    <x v="260"/>
    <s v="A2050"/>
    <s v="明潭發電廠"/>
    <n v="1500000"/>
    <n v="0"/>
    <n v="1500000"/>
  </r>
  <r>
    <n v="1"/>
    <s v="ALOE"/>
    <x v="28"/>
    <s v="修製及撥運中材料"/>
    <x v="259"/>
    <x v="260"/>
    <s v="A2250"/>
    <s v="東部發電廠"/>
    <n v="3648000"/>
    <n v="0"/>
    <n v="3648000"/>
  </r>
  <r>
    <n v="1"/>
    <s v="ALOE"/>
    <x v="28"/>
    <s v="修製及撥運中材料"/>
    <x v="260"/>
    <x v="261"/>
    <s v="A5330"/>
    <s v="電力修護處"/>
    <n v="270788178"/>
    <n v="0"/>
    <n v="270788178"/>
  </r>
  <r>
    <n v="1"/>
    <s v="ALOE"/>
    <x v="29"/>
    <s v="在途材料"/>
    <x v="261"/>
    <x v="262"/>
    <s v="A000A"/>
    <s v="統列發電業"/>
    <n v="22125302758"/>
    <n v="0"/>
    <n v="22125302758"/>
  </r>
  <r>
    <n v="1"/>
    <s v="ALOE"/>
    <x v="29"/>
    <s v="在途材料"/>
    <x v="262"/>
    <x v="263"/>
    <s v="A3900"/>
    <s v="尖山發電廠"/>
    <n v="1516788"/>
    <n v="0"/>
    <n v="1516788"/>
  </r>
  <r>
    <n v="1"/>
    <s v="ALOE"/>
    <x v="29"/>
    <s v="在途材料"/>
    <x v="263"/>
    <x v="264"/>
    <s v="A0080"/>
    <s v="材料處"/>
    <n v="5092802"/>
    <n v="0"/>
    <n v="5092802"/>
  </r>
  <r>
    <n v="1"/>
    <s v="ALOE"/>
    <x v="29"/>
    <s v="在途材料"/>
    <x v="263"/>
    <x v="264"/>
    <s v="A1060"/>
    <s v="彰化區營業處"/>
    <n v="2"/>
    <n v="0"/>
    <n v="2"/>
  </r>
  <r>
    <n v="1"/>
    <s v="ALOE"/>
    <x v="29"/>
    <s v="在途材料"/>
    <x v="263"/>
    <x v="264"/>
    <s v="A111A"/>
    <s v="台東區營業處-發電"/>
    <n v="371683"/>
    <n v="0"/>
    <n v="371683"/>
  </r>
  <r>
    <n v="1"/>
    <s v="ALOE"/>
    <x v="29"/>
    <s v="在途材料"/>
    <x v="263"/>
    <x v="264"/>
    <s v="A114A"/>
    <s v="澎湖區營業處-發電"/>
    <n v="1270761"/>
    <n v="0"/>
    <n v="1270761"/>
  </r>
  <r>
    <n v="1"/>
    <s v="ALOE"/>
    <x v="29"/>
    <s v="在途材料"/>
    <x v="263"/>
    <x v="264"/>
    <s v="A1170"/>
    <s v="台北西區營業處"/>
    <n v="3"/>
    <n v="0"/>
    <n v="3"/>
  </r>
  <r>
    <n v="1"/>
    <s v="ALOE"/>
    <x v="29"/>
    <s v="在途材料"/>
    <x v="263"/>
    <x v="264"/>
    <s v="A124A"/>
    <s v="馬祖區營業處-發電"/>
    <n v="269737"/>
    <n v="0"/>
    <n v="269737"/>
  </r>
  <r>
    <n v="1"/>
    <s v="ALOE"/>
    <x v="29"/>
    <s v="在途材料"/>
    <x v="263"/>
    <x v="264"/>
    <s v="A2040"/>
    <s v="大觀發電廠"/>
    <n v="8"/>
    <n v="0"/>
    <n v="8"/>
  </r>
  <r>
    <n v="1"/>
    <s v="ALOE"/>
    <x v="29"/>
    <s v="在途材料"/>
    <x v="263"/>
    <x v="264"/>
    <s v="A2050"/>
    <s v="明潭發電廠"/>
    <n v="160783"/>
    <n v="0"/>
    <n v="160783"/>
  </r>
  <r>
    <n v="1"/>
    <s v="ALOE"/>
    <x v="29"/>
    <s v="在途材料"/>
    <x v="263"/>
    <x v="264"/>
    <s v="A2710"/>
    <s v="高屏發電廠"/>
    <n v="441"/>
    <n v="0"/>
    <n v="441"/>
  </r>
  <r>
    <n v="1"/>
    <s v="ALOE"/>
    <x v="29"/>
    <s v="在途材料"/>
    <x v="263"/>
    <x v="264"/>
    <s v="A3200"/>
    <s v="林口發電廠"/>
    <n v="216562"/>
    <n v="0"/>
    <n v="216562"/>
  </r>
  <r>
    <n v="1"/>
    <s v="ALOE"/>
    <x v="29"/>
    <s v="在途材料"/>
    <x v="263"/>
    <x v="264"/>
    <s v="A3300"/>
    <s v="南部發電廠"/>
    <n v="12143276"/>
    <n v="0"/>
    <n v="12143276"/>
  </r>
  <r>
    <n v="1"/>
    <s v="ALOE"/>
    <x v="29"/>
    <s v="在途材料"/>
    <x v="263"/>
    <x v="264"/>
    <s v="A3400"/>
    <s v="大林發電廠"/>
    <n v="3540035"/>
    <n v="0"/>
    <n v="3540035"/>
  </r>
  <r>
    <n v="1"/>
    <s v="ALOE"/>
    <x v="29"/>
    <s v="在途材料"/>
    <x v="263"/>
    <x v="264"/>
    <s v="A3410"/>
    <s v="興達發電廠"/>
    <n v="107726975"/>
    <n v="0"/>
    <n v="107726975"/>
  </r>
  <r>
    <n v="1"/>
    <s v="ALOE"/>
    <x v="29"/>
    <s v="在途材料"/>
    <x v="263"/>
    <x v="264"/>
    <s v="A3500"/>
    <s v="第一核能發電廠"/>
    <n v="9"/>
    <n v="0"/>
    <n v="9"/>
  </r>
  <r>
    <n v="1"/>
    <s v="ALOE"/>
    <x v="29"/>
    <s v="在途材料"/>
    <x v="263"/>
    <x v="264"/>
    <s v="A3510"/>
    <s v="第二核能發電廠"/>
    <n v="226717"/>
    <n v="0"/>
    <n v="226717"/>
  </r>
  <r>
    <n v="1"/>
    <s v="ALOE"/>
    <x v="29"/>
    <s v="在途材料"/>
    <x v="263"/>
    <x v="264"/>
    <s v="A3520"/>
    <s v="第三核能發電廠"/>
    <n v="2066951"/>
    <n v="0"/>
    <n v="2066951"/>
  </r>
  <r>
    <n v="1"/>
    <s v="ALOE"/>
    <x v="29"/>
    <s v="在途材料"/>
    <x v="263"/>
    <x v="264"/>
    <s v="A3600"/>
    <s v="協和發電廠"/>
    <n v="145940"/>
    <n v="0"/>
    <n v="145940"/>
  </r>
  <r>
    <n v="1"/>
    <s v="ALOE"/>
    <x v="29"/>
    <s v="在途材料"/>
    <x v="263"/>
    <x v="264"/>
    <s v="A3700"/>
    <s v="通霄發電廠"/>
    <n v="13103330"/>
    <n v="0"/>
    <n v="13103330"/>
  </r>
  <r>
    <n v="1"/>
    <s v="ALOE"/>
    <x v="29"/>
    <s v="在途材料"/>
    <x v="263"/>
    <x v="264"/>
    <s v="A3710"/>
    <s v="台中發電廠"/>
    <n v="4023389"/>
    <n v="0"/>
    <n v="4023389"/>
  </r>
  <r>
    <n v="1"/>
    <s v="ALOE"/>
    <x v="29"/>
    <s v="在途材料"/>
    <x v="263"/>
    <x v="264"/>
    <s v="A3800"/>
    <s v="大潭發電廠"/>
    <n v="38779942"/>
    <n v="0"/>
    <n v="38779942"/>
  </r>
  <r>
    <n v="1"/>
    <s v="ALOE"/>
    <x v="29"/>
    <s v="在途材料"/>
    <x v="263"/>
    <x v="264"/>
    <s v="A3900"/>
    <s v="尖山發電廠"/>
    <n v="126879"/>
    <n v="0"/>
    <n v="126879"/>
  </r>
  <r>
    <n v="1"/>
    <s v="ALOE"/>
    <x v="29"/>
    <s v="在途材料"/>
    <x v="263"/>
    <x v="264"/>
    <s v="A3910"/>
    <s v="塔山發電廠"/>
    <n v="841241"/>
    <n v="0"/>
    <n v="841241"/>
  </r>
  <r>
    <n v="1"/>
    <s v="ALOE"/>
    <x v="29"/>
    <s v="在途材料"/>
    <x v="263"/>
    <x v="264"/>
    <s v="A4700"/>
    <s v="台北供電區營運處"/>
    <n v="17"/>
    <n v="0"/>
    <n v="17"/>
  </r>
  <r>
    <n v="1"/>
    <s v="ALOE"/>
    <x v="29"/>
    <s v="在途材料"/>
    <x v="263"/>
    <x v="264"/>
    <s v="A4900"/>
    <s v="高屏供電區營運處"/>
    <n v="11689"/>
    <n v="0"/>
    <n v="11689"/>
  </r>
  <r>
    <n v="1"/>
    <s v="ALOE"/>
    <x v="29"/>
    <s v="在途材料"/>
    <x v="263"/>
    <x v="264"/>
    <s v="A5330"/>
    <s v="電力修護處"/>
    <n v="9114"/>
    <n v="0"/>
    <n v="9114"/>
  </r>
  <r>
    <n v="1"/>
    <s v="ALOE"/>
    <x v="29"/>
    <s v="在途材料"/>
    <x v="263"/>
    <x v="264"/>
    <s v="A6380"/>
    <s v="核能火力發電工程處北部施工處"/>
    <n v="285919"/>
    <n v="0"/>
    <n v="285919"/>
  </r>
  <r>
    <n v="1"/>
    <s v="ALOE"/>
    <x v="29"/>
    <s v="在途材料"/>
    <x v="263"/>
    <x v="264"/>
    <s v="A6540"/>
    <s v="輸變電工程處北區施工處"/>
    <n v="57427"/>
    <n v="0"/>
    <n v="57427"/>
  </r>
  <r>
    <n v="1"/>
    <s v="ALOE"/>
    <x v="29"/>
    <s v="在途材料"/>
    <x v="263"/>
    <x v="264"/>
    <s v="A6550"/>
    <s v="輸變電工程處中區施工處"/>
    <n v="9570"/>
    <n v="0"/>
    <n v="9570"/>
  </r>
  <r>
    <n v="1"/>
    <s v="ALOE"/>
    <x v="29"/>
    <s v="在途材料"/>
    <x v="264"/>
    <x v="265"/>
    <s v="A0080"/>
    <s v="材料處"/>
    <n v="22592632"/>
    <n v="0"/>
    <n v="22592632"/>
  </r>
  <r>
    <n v="1"/>
    <s v="ALOE"/>
    <x v="29"/>
    <s v="在途材料"/>
    <x v="264"/>
    <x v="265"/>
    <s v="A124A"/>
    <s v="馬祖區營業處-發電"/>
    <n v="6219124"/>
    <n v="0"/>
    <n v="6219124"/>
  </r>
  <r>
    <n v="1"/>
    <s v="ALOE"/>
    <x v="29"/>
    <s v="在途材料"/>
    <x v="264"/>
    <x v="265"/>
    <s v="A2050"/>
    <s v="明潭發電廠"/>
    <n v="35378676"/>
    <n v="0"/>
    <n v="35378676"/>
  </r>
  <r>
    <n v="1"/>
    <s v="ALOE"/>
    <x v="29"/>
    <s v="在途材料"/>
    <x v="264"/>
    <x v="265"/>
    <s v="A3200"/>
    <s v="林口發電廠"/>
    <n v="6617339"/>
    <n v="0"/>
    <n v="6617339"/>
  </r>
  <r>
    <n v="1"/>
    <s v="ALOE"/>
    <x v="29"/>
    <s v="在途材料"/>
    <x v="264"/>
    <x v="265"/>
    <s v="A3300"/>
    <s v="南部發電廠"/>
    <n v="5191851"/>
    <n v="0"/>
    <n v="5191851"/>
  </r>
  <r>
    <n v="1"/>
    <s v="ALOE"/>
    <x v="29"/>
    <s v="在途材料"/>
    <x v="264"/>
    <x v="265"/>
    <s v="A3410"/>
    <s v="興達發電廠"/>
    <n v="370545396"/>
    <n v="0"/>
    <n v="370545396"/>
  </r>
  <r>
    <n v="1"/>
    <s v="ALOE"/>
    <x v="29"/>
    <s v="在途材料"/>
    <x v="264"/>
    <x v="265"/>
    <s v="A3520"/>
    <s v="第三核能發電廠"/>
    <n v="2206902"/>
    <n v="0"/>
    <n v="2206902"/>
  </r>
  <r>
    <n v="1"/>
    <s v="ALOE"/>
    <x v="29"/>
    <s v="在途材料"/>
    <x v="264"/>
    <x v="265"/>
    <s v="A3700"/>
    <s v="通霄發電廠"/>
    <n v="69935074"/>
    <n v="0"/>
    <n v="69935074"/>
  </r>
  <r>
    <n v="1"/>
    <s v="ALOE"/>
    <x v="29"/>
    <s v="在途材料"/>
    <x v="264"/>
    <x v="265"/>
    <s v="A3710"/>
    <s v="台中發電廠"/>
    <n v="206972224"/>
    <n v="0"/>
    <n v="206972224"/>
  </r>
  <r>
    <n v="1"/>
    <s v="ALOE"/>
    <x v="29"/>
    <s v="在途材料"/>
    <x v="264"/>
    <x v="265"/>
    <s v="A3800"/>
    <s v="大潭發電廠"/>
    <n v="0"/>
    <n v="-15646263"/>
    <n v="-15646263"/>
  </r>
  <r>
    <n v="1"/>
    <s v="ALOE"/>
    <x v="29"/>
    <s v="在途材料"/>
    <x v="264"/>
    <x v="265"/>
    <s v="A6380"/>
    <s v="核能火力發電工程處北部施工處"/>
    <n v="0"/>
    <n v="-285919"/>
    <n v="-285919"/>
  </r>
  <r>
    <n v="1"/>
    <s v="ALOE"/>
    <x v="29"/>
    <s v="在途材料"/>
    <x v="265"/>
    <x v="266"/>
    <s v="A0080"/>
    <s v="材料處"/>
    <n v="7265717"/>
    <n v="0"/>
    <n v="7265717"/>
  </r>
  <r>
    <n v="1"/>
    <s v="ALOE"/>
    <x v="29"/>
    <s v="在途材料"/>
    <x v="265"/>
    <x v="266"/>
    <s v="A1060"/>
    <s v="彰化區營業處"/>
    <n v="0"/>
    <n v="-2"/>
    <n v="-2"/>
  </r>
  <r>
    <n v="1"/>
    <s v="ALOE"/>
    <x v="29"/>
    <s v="在途材料"/>
    <x v="265"/>
    <x v="266"/>
    <s v="A111A"/>
    <s v="台東區營業處-發電"/>
    <n v="0"/>
    <n v="-362299"/>
    <n v="-362299"/>
  </r>
  <r>
    <n v="1"/>
    <s v="ALOE"/>
    <x v="29"/>
    <s v="在途材料"/>
    <x v="265"/>
    <x v="266"/>
    <s v="A114A"/>
    <s v="澎湖區營業處-發電"/>
    <n v="0"/>
    <n v="-1246009"/>
    <n v="-1246009"/>
  </r>
  <r>
    <n v="1"/>
    <s v="ALOE"/>
    <x v="29"/>
    <s v="在途材料"/>
    <x v="265"/>
    <x v="266"/>
    <s v="A1170"/>
    <s v="台北西區營業處"/>
    <n v="0"/>
    <n v="-3"/>
    <n v="-3"/>
  </r>
  <r>
    <n v="1"/>
    <s v="ALOE"/>
    <x v="29"/>
    <s v="在途材料"/>
    <x v="265"/>
    <x v="266"/>
    <s v="A124A"/>
    <s v="馬祖區營業處-發電"/>
    <n v="0"/>
    <n v="-262691"/>
    <n v="-262691"/>
  </r>
  <r>
    <n v="1"/>
    <s v="ALOE"/>
    <x v="29"/>
    <s v="在途材料"/>
    <x v="265"/>
    <x v="266"/>
    <s v="A2040"/>
    <s v="大觀發電廠"/>
    <n v="0"/>
    <n v="-8"/>
    <n v="-8"/>
  </r>
  <r>
    <n v="1"/>
    <s v="ALOE"/>
    <x v="29"/>
    <s v="在途材料"/>
    <x v="265"/>
    <x v="266"/>
    <s v="A2050"/>
    <s v="明潭發電廠"/>
    <n v="0"/>
    <n v="-160783"/>
    <n v="-160783"/>
  </r>
  <r>
    <n v="1"/>
    <s v="ALOE"/>
    <x v="29"/>
    <s v="在途材料"/>
    <x v="265"/>
    <x v="266"/>
    <s v="A2710"/>
    <s v="高屏發電廠"/>
    <n v="0"/>
    <n v="-441"/>
    <n v="-441"/>
  </r>
  <r>
    <n v="1"/>
    <s v="ALOE"/>
    <x v="29"/>
    <s v="在途材料"/>
    <x v="265"/>
    <x v="266"/>
    <s v="A3200"/>
    <s v="林口發電廠"/>
    <n v="367857"/>
    <n v="0"/>
    <n v="367857"/>
  </r>
  <r>
    <n v="1"/>
    <s v="ALOE"/>
    <x v="29"/>
    <s v="在途材料"/>
    <x v="265"/>
    <x v="266"/>
    <s v="A3300"/>
    <s v="南部發電廠"/>
    <n v="0"/>
    <n v="-9916075"/>
    <n v="-9916075"/>
  </r>
  <r>
    <n v="1"/>
    <s v="ALOE"/>
    <x v="29"/>
    <s v="在途材料"/>
    <x v="265"/>
    <x v="266"/>
    <s v="A3400"/>
    <s v="大林發電廠"/>
    <n v="0"/>
    <n v="-2557997"/>
    <n v="-2557997"/>
  </r>
  <r>
    <n v="1"/>
    <s v="ALOE"/>
    <x v="29"/>
    <s v="在途材料"/>
    <x v="265"/>
    <x v="266"/>
    <s v="A3410"/>
    <s v="興達發電廠"/>
    <n v="0"/>
    <n v="-102503008"/>
    <n v="-102503008"/>
  </r>
  <r>
    <n v="1"/>
    <s v="ALOE"/>
    <x v="29"/>
    <s v="在途材料"/>
    <x v="265"/>
    <x v="266"/>
    <s v="A3500"/>
    <s v="第一核能發電廠"/>
    <n v="0"/>
    <n v="-9"/>
    <n v="-9"/>
  </r>
  <r>
    <n v="1"/>
    <s v="ALOE"/>
    <x v="29"/>
    <s v="在途材料"/>
    <x v="265"/>
    <x v="266"/>
    <s v="A3510"/>
    <s v="第二核能發電廠"/>
    <n v="0"/>
    <n v="-222024"/>
    <n v="-222024"/>
  </r>
  <r>
    <n v="1"/>
    <s v="ALOE"/>
    <x v="29"/>
    <s v="在途材料"/>
    <x v="265"/>
    <x v="266"/>
    <s v="A3520"/>
    <s v="第三核能發電廠"/>
    <n v="0"/>
    <n v="-1429845"/>
    <n v="-1429845"/>
  </r>
  <r>
    <n v="1"/>
    <s v="ALOE"/>
    <x v="29"/>
    <s v="在途材料"/>
    <x v="265"/>
    <x v="266"/>
    <s v="A3600"/>
    <s v="協和發電廠"/>
    <n v="0"/>
    <n v="-145236"/>
    <n v="-145236"/>
  </r>
  <r>
    <n v="1"/>
    <s v="ALOE"/>
    <x v="29"/>
    <s v="在途材料"/>
    <x v="265"/>
    <x v="266"/>
    <s v="A3700"/>
    <s v="通霄發電廠"/>
    <n v="0"/>
    <n v="-10347765"/>
    <n v="-10347765"/>
  </r>
  <r>
    <n v="1"/>
    <s v="ALOE"/>
    <x v="29"/>
    <s v="在途材料"/>
    <x v="265"/>
    <x v="266"/>
    <s v="A3710"/>
    <s v="台中發電廠"/>
    <n v="14793485"/>
    <n v="0"/>
    <n v="14793485"/>
  </r>
  <r>
    <n v="1"/>
    <s v="ALOE"/>
    <x v="29"/>
    <s v="在途材料"/>
    <x v="265"/>
    <x v="266"/>
    <s v="A3800"/>
    <s v="大潭發電廠"/>
    <n v="0"/>
    <n v="-12751798"/>
    <n v="-12751798"/>
  </r>
  <r>
    <n v="1"/>
    <s v="ALOE"/>
    <x v="29"/>
    <s v="在途材料"/>
    <x v="265"/>
    <x v="266"/>
    <s v="A3900"/>
    <s v="尖山發電廠"/>
    <n v="0"/>
    <n v="-10050"/>
    <n v="-10050"/>
  </r>
  <r>
    <n v="1"/>
    <s v="ALOE"/>
    <x v="29"/>
    <s v="在途材料"/>
    <x v="265"/>
    <x v="266"/>
    <s v="A3910"/>
    <s v="塔山發電廠"/>
    <n v="0"/>
    <n v="-139273"/>
    <n v="-139273"/>
  </r>
  <r>
    <n v="1"/>
    <s v="ALOE"/>
    <x v="29"/>
    <s v="在途材料"/>
    <x v="265"/>
    <x v="266"/>
    <s v="A4700"/>
    <s v="台北供電區營運處"/>
    <n v="0"/>
    <n v="-17"/>
    <n v="-17"/>
  </r>
  <r>
    <n v="1"/>
    <s v="ALOE"/>
    <x v="29"/>
    <s v="在途材料"/>
    <x v="265"/>
    <x v="266"/>
    <s v="A4750"/>
    <s v="新桃供電區營運處"/>
    <n v="8380"/>
    <n v="0"/>
    <n v="8380"/>
  </r>
  <r>
    <n v="1"/>
    <s v="ALOE"/>
    <x v="29"/>
    <s v="在途材料"/>
    <x v="265"/>
    <x v="266"/>
    <s v="A4850"/>
    <s v="嘉南供電區營運處"/>
    <n v="32597"/>
    <n v="0"/>
    <n v="32597"/>
  </r>
  <r>
    <n v="1"/>
    <s v="ALOE"/>
    <x v="29"/>
    <s v="在途材料"/>
    <x v="265"/>
    <x v="266"/>
    <s v="A4900"/>
    <s v="高屏供電區營運處"/>
    <n v="166646"/>
    <n v="0"/>
    <n v="166646"/>
  </r>
  <r>
    <n v="1"/>
    <s v="ALOE"/>
    <x v="29"/>
    <s v="在途材料"/>
    <x v="265"/>
    <x v="266"/>
    <s v="A5330"/>
    <s v="電力修護處"/>
    <n v="0"/>
    <n v="-9114"/>
    <n v="-9114"/>
  </r>
  <r>
    <n v="1"/>
    <s v="ALOE"/>
    <x v="29"/>
    <s v="在途材料"/>
    <x v="265"/>
    <x v="266"/>
    <s v="A6540"/>
    <s v="輸變電工程處北區施工處"/>
    <n v="0"/>
    <n v="-57427"/>
    <n v="-57427"/>
  </r>
  <r>
    <n v="1"/>
    <s v="ALOE"/>
    <x v="29"/>
    <s v="在途材料"/>
    <x v="265"/>
    <x v="266"/>
    <s v="A6550"/>
    <s v="輸變電工程處中區施工處"/>
    <n v="0"/>
    <n v="-9570"/>
    <n v="-9570"/>
  </r>
  <r>
    <n v="1"/>
    <s v="ALOE"/>
    <x v="29"/>
    <s v="在途材料"/>
    <x v="266"/>
    <x v="267"/>
    <s v="A124A"/>
    <s v="馬祖區營業處-發電"/>
    <n v="147167"/>
    <n v="0"/>
    <n v="147167"/>
  </r>
  <r>
    <n v="1"/>
    <s v="ALOE"/>
    <x v="29"/>
    <s v="在途材料"/>
    <x v="266"/>
    <x v="267"/>
    <s v="A3410"/>
    <s v="興達發電廠"/>
    <n v="5208970"/>
    <n v="0"/>
    <n v="5208970"/>
  </r>
  <r>
    <n v="1"/>
    <s v="ALOE"/>
    <x v="29"/>
    <s v="在途材料"/>
    <x v="266"/>
    <x v="267"/>
    <s v="A3520"/>
    <s v="第三核能發電廠"/>
    <n v="1395610"/>
    <n v="0"/>
    <n v="1395610"/>
  </r>
  <r>
    <n v="1"/>
    <s v="ALOE"/>
    <x v="29"/>
    <s v="在途材料"/>
    <x v="266"/>
    <x v="267"/>
    <s v="A3710"/>
    <s v="台中發電廠"/>
    <n v="57023137"/>
    <n v="0"/>
    <n v="57023137"/>
  </r>
  <r>
    <n v="1"/>
    <s v="ALOE"/>
    <x v="29"/>
    <s v="在途材料"/>
    <x v="266"/>
    <x v="267"/>
    <s v="A3900"/>
    <s v="尖山發電廠"/>
    <n v="1201385"/>
    <n v="0"/>
    <n v="1201385"/>
  </r>
  <r>
    <n v="1"/>
    <s v="ALOE"/>
    <x v="30"/>
    <s v="在修製品"/>
    <x v="267"/>
    <x v="268"/>
    <s v="A533N"/>
    <s v="電力修護處-其他事業"/>
    <n v="25752860"/>
    <n v="0"/>
    <n v="25752860"/>
  </r>
  <r>
    <n v="1"/>
    <s v="ALOE"/>
    <x v="31"/>
    <s v="商品存貨"/>
    <x v="268"/>
    <x v="269"/>
    <s v="A0630"/>
    <s v="新事業開發室"/>
    <n v="5229270"/>
    <n v="0"/>
    <n v="5229270"/>
  </r>
  <r>
    <n v="1"/>
    <s v="ALOE"/>
    <x v="32"/>
    <s v="備抵存貨跌價損失(貸方)"/>
    <x v="269"/>
    <x v="270"/>
    <s v="A000B"/>
    <s v="統列輸電業"/>
    <n v="0"/>
    <n v="-56697826"/>
    <n v="-56697826"/>
  </r>
  <r>
    <n v="1"/>
    <s v="ALOE"/>
    <x v="32"/>
    <s v="備抵存貨跌價損失(貸方)"/>
    <x v="269"/>
    <x v="270"/>
    <s v="A000C"/>
    <s v="統列配電業"/>
    <n v="0"/>
    <n v="-1687199"/>
    <n v="-1687199"/>
  </r>
  <r>
    <n v="1"/>
    <s v="ALOE"/>
    <x v="32"/>
    <s v="備抵存貨跌價損失(貸方)"/>
    <x v="270"/>
    <x v="271"/>
    <s v="A000A"/>
    <s v="統列發電業"/>
    <n v="0"/>
    <n v="-381230051"/>
    <n v="-381230051"/>
  </r>
  <r>
    <n v="1"/>
    <s v="ALOE"/>
    <x v="33"/>
    <s v="          短期墊款"/>
    <x v="271"/>
    <x v="272"/>
    <s v="A000T"/>
    <s v="統列共同部門"/>
    <n v="0"/>
    <n v="-24198"/>
    <n v="-24198"/>
  </r>
  <r>
    <n v="1"/>
    <s v="ALOE"/>
    <x v="33"/>
    <s v="          短期墊款"/>
    <x v="271"/>
    <x v="272"/>
    <s v="A1010"/>
    <s v="基隆區營業處"/>
    <n v="310500"/>
    <n v="0"/>
    <n v="310500"/>
  </r>
  <r>
    <n v="1"/>
    <s v="ALOE"/>
    <x v="33"/>
    <s v="          短期墊款"/>
    <x v="271"/>
    <x v="272"/>
    <s v="A1030"/>
    <s v="桃園區營業處"/>
    <n v="341640"/>
    <n v="0"/>
    <n v="341640"/>
  </r>
  <r>
    <n v="1"/>
    <s v="ALOE"/>
    <x v="33"/>
    <s v="          短期墊款"/>
    <x v="271"/>
    <x v="272"/>
    <s v="A1040"/>
    <s v="新竹區營業處"/>
    <n v="165150"/>
    <n v="0"/>
    <n v="165150"/>
  </r>
  <r>
    <n v="1"/>
    <s v="ALOE"/>
    <x v="33"/>
    <s v="          短期墊款"/>
    <x v="271"/>
    <x v="272"/>
    <s v="A1050"/>
    <s v="台中區營業處"/>
    <n v="188596"/>
    <n v="0"/>
    <n v="188596"/>
  </r>
  <r>
    <n v="1"/>
    <s v="ALOE"/>
    <x v="33"/>
    <s v="          短期墊款"/>
    <x v="271"/>
    <x v="272"/>
    <s v="A1060"/>
    <s v="彰化區營業處"/>
    <n v="241905"/>
    <n v="0"/>
    <n v="241905"/>
  </r>
  <r>
    <n v="1"/>
    <s v="ALOE"/>
    <x v="33"/>
    <s v="          短期墊款"/>
    <x v="271"/>
    <x v="272"/>
    <s v="A1070"/>
    <s v="嘉義區營業處"/>
    <n v="80224"/>
    <n v="0"/>
    <n v="80224"/>
  </r>
  <r>
    <n v="1"/>
    <s v="ALOE"/>
    <x v="33"/>
    <s v="          短期墊款"/>
    <x v="271"/>
    <x v="272"/>
    <s v="A1100"/>
    <s v="屏東區營業處"/>
    <n v="21349"/>
    <n v="0"/>
    <n v="21349"/>
  </r>
  <r>
    <n v="1"/>
    <s v="ALOE"/>
    <x v="33"/>
    <s v="          短期墊款"/>
    <x v="271"/>
    <x v="272"/>
    <s v="A1150"/>
    <s v="台北南區營業處"/>
    <n v="234450"/>
    <n v="0"/>
    <n v="234450"/>
  </r>
  <r>
    <n v="1"/>
    <s v="ALOE"/>
    <x v="33"/>
    <s v="          短期墊款"/>
    <x v="271"/>
    <x v="272"/>
    <s v="A1180"/>
    <s v="南投區營業處"/>
    <n v="328050"/>
    <n v="0"/>
    <n v="328050"/>
  </r>
  <r>
    <n v="1"/>
    <s v="ALOE"/>
    <x v="33"/>
    <s v="          短期墊款"/>
    <x v="271"/>
    <x v="272"/>
    <s v="A1190"/>
    <s v="鳳山區營業處"/>
    <n v="216000"/>
    <n v="0"/>
    <n v="216000"/>
  </r>
  <r>
    <n v="1"/>
    <s v="ALOE"/>
    <x v="33"/>
    <s v="          短期墊款"/>
    <x v="271"/>
    <x v="272"/>
    <s v="A1200"/>
    <s v="雲林區營業處"/>
    <n v="240244"/>
    <n v="0"/>
    <n v="240244"/>
  </r>
  <r>
    <n v="1"/>
    <s v="ALOE"/>
    <x v="33"/>
    <s v="          短期墊款"/>
    <x v="271"/>
    <x v="272"/>
    <s v="A1210"/>
    <s v="新營區營業處"/>
    <n v="4950"/>
    <n v="0"/>
    <n v="4950"/>
  </r>
  <r>
    <n v="1"/>
    <s v="ALOE"/>
    <x v="33"/>
    <s v="          短期墊款"/>
    <x v="271"/>
    <x v="272"/>
    <s v="A1220"/>
    <s v="苗栗區營業處"/>
    <n v="4950"/>
    <n v="0"/>
    <n v="4950"/>
  </r>
  <r>
    <n v="1"/>
    <s v="ALOE"/>
    <x v="33"/>
    <s v="          短期墊款"/>
    <x v="271"/>
    <x v="272"/>
    <s v="A3400"/>
    <s v="大林發電廠"/>
    <n v="4950"/>
    <n v="0"/>
    <n v="4950"/>
  </r>
  <r>
    <n v="1"/>
    <s v="ALOE"/>
    <x v="33"/>
    <s v="          短期墊款"/>
    <x v="271"/>
    <x v="272"/>
    <s v="A3510"/>
    <s v="第二核能發電廠"/>
    <n v="85500"/>
    <n v="0"/>
    <n v="85500"/>
  </r>
  <r>
    <n v="1"/>
    <s v="ALOE"/>
    <x v="33"/>
    <s v="          短期墊款"/>
    <x v="271"/>
    <x v="272"/>
    <s v="A3520"/>
    <s v="第三核能發電廠"/>
    <n v="156490"/>
    <n v="0"/>
    <n v="156490"/>
  </r>
  <r>
    <n v="1"/>
    <s v="ALOE"/>
    <x v="33"/>
    <s v="          短期墊款"/>
    <x v="271"/>
    <x v="272"/>
    <s v="A3700"/>
    <s v="通霄發電廠"/>
    <n v="5850"/>
    <n v="0"/>
    <n v="5850"/>
  </r>
  <r>
    <n v="1"/>
    <s v="ALOE"/>
    <x v="33"/>
    <s v="          短期墊款"/>
    <x v="271"/>
    <x v="272"/>
    <s v="A3710"/>
    <s v="台中發電廠"/>
    <n v="74250"/>
    <n v="0"/>
    <n v="74250"/>
  </r>
  <r>
    <n v="1"/>
    <s v="ALOE"/>
    <x v="33"/>
    <s v="          短期墊款"/>
    <x v="271"/>
    <x v="272"/>
    <s v="A3910"/>
    <s v="塔山發電廠"/>
    <n v="5670"/>
    <n v="0"/>
    <n v="5670"/>
  </r>
  <r>
    <n v="1"/>
    <s v="ALOE"/>
    <x v="33"/>
    <s v="          短期墊款"/>
    <x v="271"/>
    <x v="272"/>
    <s v="A4700"/>
    <s v="台北供電區營運處"/>
    <n v="229500"/>
    <n v="0"/>
    <n v="229500"/>
  </r>
  <r>
    <n v="1"/>
    <s v="ALOE"/>
    <x v="33"/>
    <s v="          短期墊款"/>
    <x v="271"/>
    <x v="272"/>
    <s v="A4750"/>
    <s v="新桃供電區營運處"/>
    <n v="74250"/>
    <n v="0"/>
    <n v="74250"/>
  </r>
  <r>
    <n v="1"/>
    <s v="ALOE"/>
    <x v="33"/>
    <s v="          短期墊款"/>
    <x v="271"/>
    <x v="272"/>
    <s v="A4850"/>
    <s v="嘉南供電區營運處"/>
    <n v="11250"/>
    <n v="0"/>
    <n v="11250"/>
  </r>
  <r>
    <n v="1"/>
    <s v="ALOE"/>
    <x v="33"/>
    <s v="          短期墊款"/>
    <x v="271"/>
    <x v="272"/>
    <s v="A4900"/>
    <s v="高屏供電區營運處"/>
    <n v="87750"/>
    <n v="0"/>
    <n v="87750"/>
  </r>
  <r>
    <n v="1"/>
    <s v="ALOE"/>
    <x v="33"/>
    <s v="          短期墊款"/>
    <x v="271"/>
    <x v="272"/>
    <s v="A5330"/>
    <s v="電力修護處"/>
    <n v="81270"/>
    <n v="0"/>
    <n v="81270"/>
  </r>
  <r>
    <n v="1"/>
    <s v="ALOE"/>
    <x v="33"/>
    <s v="          短期墊款"/>
    <x v="271"/>
    <x v="272"/>
    <s v="A6330"/>
    <s v="核能火力發電工程處"/>
    <n v="10350"/>
    <n v="0"/>
    <n v="10350"/>
  </r>
  <r>
    <n v="1"/>
    <s v="ALOE"/>
    <x v="33"/>
    <s v="          短期墊款"/>
    <x v="271"/>
    <x v="272"/>
    <s v="A6530"/>
    <s v="輸變電工程處"/>
    <n v="74250"/>
    <n v="0"/>
    <n v="74250"/>
  </r>
  <r>
    <n v="1"/>
    <s v="ALOE"/>
    <x v="33"/>
    <s v="          短期墊款"/>
    <x v="271"/>
    <x v="272"/>
    <s v="A6540"/>
    <s v="輸變電工程處北區施工處"/>
    <n v="81383"/>
    <n v="0"/>
    <n v="81383"/>
  </r>
  <r>
    <n v="1"/>
    <s v="ALOE"/>
    <x v="33"/>
    <s v="          短期墊款"/>
    <x v="271"/>
    <x v="272"/>
    <s v="A6550"/>
    <s v="輸變電工程處中區施工處"/>
    <n v="291016"/>
    <n v="0"/>
    <n v="291016"/>
  </r>
  <r>
    <n v="1"/>
    <s v="ALOE"/>
    <x v="33"/>
    <s v="          短期墊款"/>
    <x v="271"/>
    <x v="272"/>
    <s v="A6560"/>
    <s v="輸變電工程處南區施工處"/>
    <n v="876"/>
    <n v="0"/>
    <n v="876"/>
  </r>
  <r>
    <n v="1"/>
    <s v="ALOE"/>
    <x v="33"/>
    <s v="          短期墊款"/>
    <x v="272"/>
    <x v="273"/>
    <s v="A2550"/>
    <s v="大甲溪發電廠"/>
    <n v="1188966"/>
    <n v="0"/>
    <n v="1188966"/>
  </r>
  <r>
    <n v="1"/>
    <s v="ALOE"/>
    <x v="33"/>
    <s v="          短期墊款"/>
    <x v="273"/>
    <x v="274"/>
    <s v="A0080"/>
    <s v="材料處"/>
    <n v="270338"/>
    <n v="0"/>
    <n v="270338"/>
  </r>
  <r>
    <n v="1"/>
    <s v="ALOE"/>
    <x v="33"/>
    <s v="          短期墊款"/>
    <x v="273"/>
    <x v="274"/>
    <s v="A0780"/>
    <s v="核能後端營運處"/>
    <n v="3000965"/>
    <n v="0"/>
    <n v="3000965"/>
  </r>
  <r>
    <n v="1"/>
    <s v="ALOE"/>
    <x v="33"/>
    <s v="          短期墊款"/>
    <x v="273"/>
    <x v="274"/>
    <s v="A1030"/>
    <s v="桃園區營業處"/>
    <n v="216301"/>
    <n v="0"/>
    <n v="216301"/>
  </r>
  <r>
    <n v="1"/>
    <s v="ALOE"/>
    <x v="33"/>
    <s v="          短期墊款"/>
    <x v="273"/>
    <x v="274"/>
    <s v="A2030"/>
    <s v="萬大發電廠"/>
    <n v="9366513"/>
    <n v="0"/>
    <n v="9366513"/>
  </r>
  <r>
    <n v="1"/>
    <s v="ALOE"/>
    <x v="33"/>
    <s v="          短期墊款"/>
    <x v="273"/>
    <x v="274"/>
    <s v="A2040"/>
    <s v="大觀發電廠"/>
    <n v="56159917"/>
    <n v="0"/>
    <n v="56159917"/>
  </r>
  <r>
    <n v="1"/>
    <s v="ALOE"/>
    <x v="33"/>
    <s v="          短期墊款"/>
    <x v="273"/>
    <x v="274"/>
    <s v="A2050"/>
    <s v="明潭發電廠"/>
    <n v="1056702"/>
    <n v="0"/>
    <n v="1056702"/>
  </r>
  <r>
    <n v="1"/>
    <s v="ALOE"/>
    <x v="33"/>
    <s v="          短期墊款"/>
    <x v="273"/>
    <x v="274"/>
    <s v="A2360"/>
    <s v="桂山發電廠"/>
    <n v="14837233"/>
    <n v="0"/>
    <n v="14837233"/>
  </r>
  <r>
    <n v="1"/>
    <s v="ALOE"/>
    <x v="33"/>
    <s v="          短期墊款"/>
    <x v="273"/>
    <x v="274"/>
    <s v="A2550"/>
    <s v="大甲溪發電廠"/>
    <n v="132504369"/>
    <n v="0"/>
    <n v="132504369"/>
  </r>
  <r>
    <n v="1"/>
    <s v="ALOE"/>
    <x v="33"/>
    <s v="          短期墊款"/>
    <x v="273"/>
    <x v="274"/>
    <s v="A2570"/>
    <s v="卓蘭發電廠"/>
    <n v="510528"/>
    <n v="0"/>
    <n v="510528"/>
  </r>
  <r>
    <n v="1"/>
    <s v="ALOE"/>
    <x v="33"/>
    <s v="          短期墊款"/>
    <x v="273"/>
    <x v="274"/>
    <s v="A4750"/>
    <s v="新桃供電區營運處"/>
    <n v="150000"/>
    <n v="0"/>
    <n v="150000"/>
  </r>
  <r>
    <n v="1"/>
    <s v="ALOE"/>
    <x v="33"/>
    <s v="          短期墊款"/>
    <x v="273"/>
    <x v="274"/>
    <s v="A6720"/>
    <s v="核能火力發電工程處龍門施工處"/>
    <n v="1097842"/>
    <n v="0"/>
    <n v="1097842"/>
  </r>
  <r>
    <n v="1"/>
    <s v="ALOE"/>
    <x v="34"/>
    <s v="          預付貨款"/>
    <x v="274"/>
    <x v="275"/>
    <s v="A2250"/>
    <s v="東部發電廠"/>
    <n v="60423982"/>
    <n v="0"/>
    <n v="60423982"/>
  </r>
  <r>
    <n v="1"/>
    <s v="ALOE"/>
    <x v="34"/>
    <s v="          預付貨款"/>
    <x v="274"/>
    <x v="275"/>
    <s v="A3300"/>
    <s v="南部發電廠"/>
    <n v="116282003"/>
    <n v="0"/>
    <n v="116282003"/>
  </r>
  <r>
    <n v="1"/>
    <s v="ALOE"/>
    <x v="34"/>
    <s v="          預付貨款"/>
    <x v="274"/>
    <x v="275"/>
    <s v="A3410"/>
    <s v="興達發電廠"/>
    <n v="589389292"/>
    <n v="0"/>
    <n v="589389292"/>
  </r>
  <r>
    <n v="1"/>
    <s v="ALOE"/>
    <x v="34"/>
    <s v="          預付貨款"/>
    <x v="274"/>
    <x v="275"/>
    <s v="A3700"/>
    <s v="通霄發電廠"/>
    <n v="1216000"/>
    <n v="0"/>
    <n v="1216000"/>
  </r>
  <r>
    <n v="1"/>
    <s v="ALOE"/>
    <x v="34"/>
    <s v="          預付貨款"/>
    <x v="274"/>
    <x v="275"/>
    <s v="A3710"/>
    <s v="台中發電廠"/>
    <n v="153611082"/>
    <n v="0"/>
    <n v="153611082"/>
  </r>
  <r>
    <n v="1"/>
    <s v="ALOE"/>
    <x v="34"/>
    <s v="          預付貨款"/>
    <x v="274"/>
    <x v="275"/>
    <s v="A3800"/>
    <s v="大潭發電廠"/>
    <n v="8535940"/>
    <n v="0"/>
    <n v="8535940"/>
  </r>
  <r>
    <n v="1"/>
    <s v="ALOE"/>
    <x v="34"/>
    <s v="          預付貨款"/>
    <x v="274"/>
    <x v="275"/>
    <s v="A4750"/>
    <s v="新桃供電區營運處"/>
    <n v="122292533"/>
    <n v="0"/>
    <n v="122292533"/>
  </r>
  <r>
    <n v="1"/>
    <s v="ALOE"/>
    <x v="34"/>
    <s v="          預付貨款"/>
    <x v="274"/>
    <x v="275"/>
    <s v="A4850"/>
    <s v="嘉南供電區營運處"/>
    <n v="39532327"/>
    <n v="0"/>
    <n v="39532327"/>
  </r>
  <r>
    <n v="1"/>
    <s v="ALOE"/>
    <x v="34"/>
    <s v="          預付貨款"/>
    <x v="274"/>
    <x v="275"/>
    <s v="A6330"/>
    <s v="核能火力發電工程處"/>
    <n v="1591642507"/>
    <n v="0"/>
    <n v="1591642507"/>
  </r>
  <r>
    <n v="1"/>
    <s v="ALOE"/>
    <x v="35"/>
    <s v="          預付費用"/>
    <x v="275"/>
    <x v="276"/>
    <s v="A1040"/>
    <s v="新竹區營業處"/>
    <n v="368000"/>
    <n v="0"/>
    <n v="368000"/>
  </r>
  <r>
    <n v="1"/>
    <s v="ALOE"/>
    <x v="35"/>
    <s v="          預付費用"/>
    <x v="275"/>
    <x v="276"/>
    <s v="A1090"/>
    <s v="高雄區營業處"/>
    <n v="314500"/>
    <n v="0"/>
    <n v="314500"/>
  </r>
  <r>
    <n v="1"/>
    <s v="ALOE"/>
    <x v="35"/>
    <s v="          預付費用"/>
    <x v="275"/>
    <x v="276"/>
    <s v="A1190"/>
    <s v="鳳山區營業處"/>
    <n v="160000"/>
    <n v="0"/>
    <n v="160000"/>
  </r>
  <r>
    <n v="1"/>
    <s v="ALOE"/>
    <x v="35"/>
    <s v="          預付費用"/>
    <x v="275"/>
    <x v="276"/>
    <s v="A5330"/>
    <s v="電力修護處"/>
    <n v="1414000"/>
    <n v="0"/>
    <n v="1414000"/>
  </r>
  <r>
    <n v="1"/>
    <s v="ALOE"/>
    <x v="35"/>
    <s v="          預付費用"/>
    <x v="275"/>
    <x v="276"/>
    <s v="A5340"/>
    <s v="電力修護處南部分處"/>
    <n v="42000"/>
    <n v="0"/>
    <n v="42000"/>
  </r>
  <r>
    <n v="1"/>
    <s v="ALOE"/>
    <x v="35"/>
    <s v="          預付費用"/>
    <x v="276"/>
    <x v="277"/>
    <s v="A0100"/>
    <s v="財務處"/>
    <n v="46090034"/>
    <n v="0"/>
    <n v="46090034"/>
  </r>
  <r>
    <n v="1"/>
    <s v="ALOE"/>
    <x v="35"/>
    <s v="          預付費用"/>
    <x v="276"/>
    <x v="277"/>
    <s v="A1030"/>
    <s v="桃園區營業處"/>
    <n v="59048"/>
    <n v="0"/>
    <n v="59048"/>
  </r>
  <r>
    <n v="1"/>
    <s v="ALOE"/>
    <x v="35"/>
    <s v="          預付費用"/>
    <x v="277"/>
    <x v="278"/>
    <s v="A000A"/>
    <s v="統列發電業"/>
    <n v="20711560"/>
    <n v="0"/>
    <n v="20711560"/>
  </r>
  <r>
    <n v="1"/>
    <s v="ALOE"/>
    <x v="35"/>
    <s v="          預付費用"/>
    <x v="277"/>
    <x v="278"/>
    <s v="A000B"/>
    <s v="統列輸電業"/>
    <n v="45147465"/>
    <n v="0"/>
    <n v="45147465"/>
  </r>
  <r>
    <n v="1"/>
    <s v="ALOE"/>
    <x v="35"/>
    <s v="          預付費用"/>
    <x v="277"/>
    <x v="278"/>
    <s v="A000C"/>
    <s v="統列配電業"/>
    <n v="60853509"/>
    <n v="0"/>
    <n v="60853509"/>
  </r>
  <r>
    <n v="1"/>
    <s v="ALOE"/>
    <x v="35"/>
    <s v="          預付費用"/>
    <x v="277"/>
    <x v="278"/>
    <s v="A000T"/>
    <s v="統列共同部門"/>
    <n v="736782"/>
    <n v="0"/>
    <n v="736782"/>
  </r>
  <r>
    <n v="1"/>
    <s v="ALOE"/>
    <x v="35"/>
    <s v="          預付費用"/>
    <x v="278"/>
    <x v="279"/>
    <s v="A0540"/>
    <s v="核能安全處"/>
    <n v="13216"/>
    <n v="0"/>
    <n v="13216"/>
  </r>
  <r>
    <n v="1"/>
    <s v="ALOE"/>
    <x v="35"/>
    <s v="          預付費用"/>
    <x v="278"/>
    <x v="279"/>
    <s v="A1240"/>
    <s v="馬祖區營業處"/>
    <n v="20000"/>
    <n v="0"/>
    <n v="20000"/>
  </r>
  <r>
    <n v="1"/>
    <s v="ALOE"/>
    <x v="35"/>
    <s v="          預付費用"/>
    <x v="279"/>
    <x v="280"/>
    <s v="A0140"/>
    <s v="秘書處"/>
    <n v="6540388"/>
    <n v="0"/>
    <n v="6540388"/>
  </r>
  <r>
    <n v="1"/>
    <s v="ALOE"/>
    <x v="35"/>
    <s v="          預付費用"/>
    <x v="279"/>
    <x v="280"/>
    <s v="A0510"/>
    <s v="公眾服務處"/>
    <n v="265704"/>
    <n v="0"/>
    <n v="265704"/>
  </r>
  <r>
    <n v="1"/>
    <s v="ALOE"/>
    <x v="35"/>
    <s v="          預付費用"/>
    <x v="279"/>
    <x v="280"/>
    <s v="A0630"/>
    <s v="新事業開發室"/>
    <n v="799353"/>
    <n v="0"/>
    <n v="799353"/>
  </r>
  <r>
    <n v="1"/>
    <s v="ALOE"/>
    <x v="35"/>
    <s v="          預付費用"/>
    <x v="279"/>
    <x v="280"/>
    <s v="A0960"/>
    <s v="人力資源處"/>
    <n v="178043"/>
    <n v="0"/>
    <n v="178043"/>
  </r>
  <r>
    <n v="1"/>
    <s v="ALOE"/>
    <x v="35"/>
    <s v="          預付費用"/>
    <x v="279"/>
    <x v="280"/>
    <s v="A1010"/>
    <s v="基隆區營業處"/>
    <n v="25418"/>
    <n v="0"/>
    <n v="25418"/>
  </r>
  <r>
    <n v="1"/>
    <s v="ALOE"/>
    <x v="35"/>
    <s v="          預付費用"/>
    <x v="279"/>
    <x v="280"/>
    <s v="A1020"/>
    <s v="台北市區營業處"/>
    <n v="205372"/>
    <n v="0"/>
    <n v="205372"/>
  </r>
  <r>
    <n v="1"/>
    <s v="ALOE"/>
    <x v="35"/>
    <s v="          預付費用"/>
    <x v="279"/>
    <x v="280"/>
    <s v="A1030"/>
    <s v="桃園區營業處"/>
    <n v="29070"/>
    <n v="0"/>
    <n v="29070"/>
  </r>
  <r>
    <n v="1"/>
    <s v="ALOE"/>
    <x v="35"/>
    <s v="          預付費用"/>
    <x v="279"/>
    <x v="280"/>
    <s v="A1040"/>
    <s v="新竹區營業處"/>
    <n v="39062"/>
    <n v="0"/>
    <n v="39062"/>
  </r>
  <r>
    <n v="1"/>
    <s v="ALOE"/>
    <x v="35"/>
    <s v="          預付費用"/>
    <x v="279"/>
    <x v="280"/>
    <s v="A1050"/>
    <s v="台中區營業處"/>
    <n v="600563"/>
    <n v="0"/>
    <n v="600563"/>
  </r>
  <r>
    <n v="1"/>
    <s v="ALOE"/>
    <x v="35"/>
    <s v="          預付費用"/>
    <x v="279"/>
    <x v="280"/>
    <s v="A1060"/>
    <s v="彰化區營業處"/>
    <n v="142757"/>
    <n v="0"/>
    <n v="142757"/>
  </r>
  <r>
    <n v="1"/>
    <s v="ALOE"/>
    <x v="35"/>
    <s v="          預付費用"/>
    <x v="279"/>
    <x v="280"/>
    <s v="A1080"/>
    <s v="台南區營業處"/>
    <n v="956715"/>
    <n v="0"/>
    <n v="956715"/>
  </r>
  <r>
    <n v="1"/>
    <s v="ALOE"/>
    <x v="35"/>
    <s v="          預付費用"/>
    <x v="279"/>
    <x v="280"/>
    <s v="A1090"/>
    <s v="高雄區營業處"/>
    <n v="204646"/>
    <n v="0"/>
    <n v="204646"/>
  </r>
  <r>
    <n v="1"/>
    <s v="ALOE"/>
    <x v="35"/>
    <s v="          預付費用"/>
    <x v="279"/>
    <x v="280"/>
    <s v="A1100"/>
    <s v="屏東區營業處"/>
    <n v="903908"/>
    <n v="0"/>
    <n v="903908"/>
  </r>
  <r>
    <n v="1"/>
    <s v="ALOE"/>
    <x v="35"/>
    <s v="          預付費用"/>
    <x v="279"/>
    <x v="280"/>
    <s v="A1110"/>
    <s v="台東區營業處"/>
    <n v="45667"/>
    <n v="0"/>
    <n v="45667"/>
  </r>
  <r>
    <n v="1"/>
    <s v="ALOE"/>
    <x v="35"/>
    <s v="          預付費用"/>
    <x v="279"/>
    <x v="280"/>
    <s v="A1120"/>
    <s v="花蓮區營業處"/>
    <n v="22520"/>
    <n v="0"/>
    <n v="22520"/>
  </r>
  <r>
    <n v="1"/>
    <s v="ALOE"/>
    <x v="35"/>
    <s v="          預付費用"/>
    <x v="279"/>
    <x v="280"/>
    <s v="A1130"/>
    <s v="宜蘭區營業處"/>
    <n v="106902"/>
    <n v="0"/>
    <n v="106902"/>
  </r>
  <r>
    <n v="1"/>
    <s v="ALOE"/>
    <x v="35"/>
    <s v="          預付費用"/>
    <x v="279"/>
    <x v="280"/>
    <s v="A1150"/>
    <s v="台北南區營業處"/>
    <n v="571668"/>
    <n v="0"/>
    <n v="571668"/>
  </r>
  <r>
    <n v="1"/>
    <s v="ALOE"/>
    <x v="35"/>
    <s v="          預付費用"/>
    <x v="279"/>
    <x v="280"/>
    <s v="A1170"/>
    <s v="台北西區營業處"/>
    <n v="15994"/>
    <n v="0"/>
    <n v="15994"/>
  </r>
  <r>
    <n v="1"/>
    <s v="ALOE"/>
    <x v="35"/>
    <s v="          預付費用"/>
    <x v="279"/>
    <x v="280"/>
    <s v="A1180"/>
    <s v="南投區營業處"/>
    <n v="131318"/>
    <n v="0"/>
    <n v="131318"/>
  </r>
  <r>
    <n v="1"/>
    <s v="ALOE"/>
    <x v="35"/>
    <s v="          預付費用"/>
    <x v="279"/>
    <x v="280"/>
    <s v="A1190"/>
    <s v="鳳山區營業處"/>
    <n v="57772"/>
    <n v="0"/>
    <n v="57772"/>
  </r>
  <r>
    <n v="1"/>
    <s v="ALOE"/>
    <x v="35"/>
    <s v="          預付費用"/>
    <x v="279"/>
    <x v="280"/>
    <s v="A1200"/>
    <s v="雲林區營業處"/>
    <n v="9111"/>
    <n v="0"/>
    <n v="9111"/>
  </r>
  <r>
    <n v="1"/>
    <s v="ALOE"/>
    <x v="35"/>
    <s v="          預付費用"/>
    <x v="279"/>
    <x v="280"/>
    <s v="A1210"/>
    <s v="新營區營業處"/>
    <n v="698147"/>
    <n v="0"/>
    <n v="698147"/>
  </r>
  <r>
    <n v="1"/>
    <s v="ALOE"/>
    <x v="35"/>
    <s v="          預付費用"/>
    <x v="279"/>
    <x v="280"/>
    <s v="A1220"/>
    <s v="苗栗區營業處"/>
    <n v="50613"/>
    <n v="0"/>
    <n v="50613"/>
  </r>
  <r>
    <n v="1"/>
    <s v="ALOE"/>
    <x v="35"/>
    <s v="          預付費用"/>
    <x v="279"/>
    <x v="280"/>
    <s v="A1230"/>
    <s v="金門區營業處"/>
    <n v="83938"/>
    <n v="0"/>
    <n v="83938"/>
  </r>
  <r>
    <n v="1"/>
    <s v="ALOE"/>
    <x v="35"/>
    <s v="          預付費用"/>
    <x v="279"/>
    <x v="280"/>
    <s v="A1240"/>
    <s v="馬祖區營業處"/>
    <n v="14916"/>
    <n v="0"/>
    <n v="14916"/>
  </r>
  <r>
    <n v="1"/>
    <s v="ALOE"/>
    <x v="35"/>
    <s v="          預付費用"/>
    <x v="279"/>
    <x v="280"/>
    <s v="A2030"/>
    <s v="萬大發電廠"/>
    <n v="206173"/>
    <n v="0"/>
    <n v="206173"/>
  </r>
  <r>
    <n v="1"/>
    <s v="ALOE"/>
    <x v="35"/>
    <s v="          預付費用"/>
    <x v="279"/>
    <x v="280"/>
    <s v="A2040"/>
    <s v="大觀發電廠"/>
    <n v="101766"/>
    <n v="0"/>
    <n v="101766"/>
  </r>
  <r>
    <n v="1"/>
    <s v="ALOE"/>
    <x v="35"/>
    <s v="          預付費用"/>
    <x v="279"/>
    <x v="280"/>
    <s v="A2050"/>
    <s v="明潭發電廠"/>
    <n v="189477"/>
    <n v="0"/>
    <n v="189477"/>
  </r>
  <r>
    <n v="1"/>
    <s v="ALOE"/>
    <x v="35"/>
    <s v="          預付費用"/>
    <x v="279"/>
    <x v="280"/>
    <s v="A2250"/>
    <s v="東部發電廠"/>
    <n v="2712"/>
    <n v="0"/>
    <n v="2712"/>
  </r>
  <r>
    <n v="1"/>
    <s v="ALOE"/>
    <x v="35"/>
    <s v="          預付費用"/>
    <x v="279"/>
    <x v="280"/>
    <s v="A2380"/>
    <s v="石門發電廠"/>
    <n v="34443"/>
    <n v="0"/>
    <n v="34443"/>
  </r>
  <r>
    <n v="1"/>
    <s v="ALOE"/>
    <x v="35"/>
    <s v="          預付費用"/>
    <x v="279"/>
    <x v="280"/>
    <s v="A2390"/>
    <s v="曾文發電廠"/>
    <n v="6236"/>
    <n v="0"/>
    <n v="6236"/>
  </r>
  <r>
    <n v="1"/>
    <s v="ALOE"/>
    <x v="35"/>
    <s v="          預付費用"/>
    <x v="279"/>
    <x v="280"/>
    <s v="A2550"/>
    <s v="大甲溪發電廠"/>
    <n v="141340"/>
    <n v="0"/>
    <n v="141340"/>
  </r>
  <r>
    <n v="1"/>
    <s v="ALOE"/>
    <x v="35"/>
    <s v="          預付費用"/>
    <x v="279"/>
    <x v="280"/>
    <s v="A3200"/>
    <s v="林口發電廠"/>
    <n v="162948"/>
    <n v="0"/>
    <n v="162948"/>
  </r>
  <r>
    <n v="1"/>
    <s v="ALOE"/>
    <x v="35"/>
    <s v="          預付費用"/>
    <x v="279"/>
    <x v="280"/>
    <s v="A3300"/>
    <s v="南部發電廠"/>
    <n v="25459"/>
    <n v="0"/>
    <n v="25459"/>
  </r>
  <r>
    <n v="1"/>
    <s v="ALOE"/>
    <x v="35"/>
    <s v="          預付費用"/>
    <x v="279"/>
    <x v="280"/>
    <s v="A3400"/>
    <s v="大林發電廠"/>
    <n v="61994"/>
    <n v="0"/>
    <n v="61994"/>
  </r>
  <r>
    <n v="1"/>
    <s v="ALOE"/>
    <x v="35"/>
    <s v="          預付費用"/>
    <x v="279"/>
    <x v="280"/>
    <s v="A3410"/>
    <s v="興達發電廠"/>
    <n v="111102"/>
    <n v="0"/>
    <n v="111102"/>
  </r>
  <r>
    <n v="1"/>
    <s v="ALOE"/>
    <x v="35"/>
    <s v="          預付費用"/>
    <x v="279"/>
    <x v="280"/>
    <s v="A3520"/>
    <s v="第三核能發電廠"/>
    <n v="90933"/>
    <n v="0"/>
    <n v="90933"/>
  </r>
  <r>
    <n v="1"/>
    <s v="ALOE"/>
    <x v="35"/>
    <s v="          預付費用"/>
    <x v="279"/>
    <x v="280"/>
    <s v="A3600"/>
    <s v="協和發電廠"/>
    <n v="58976"/>
    <n v="0"/>
    <n v="58976"/>
  </r>
  <r>
    <n v="1"/>
    <s v="ALOE"/>
    <x v="35"/>
    <s v="          預付費用"/>
    <x v="279"/>
    <x v="280"/>
    <s v="A3700"/>
    <s v="通霄發電廠"/>
    <n v="108473"/>
    <n v="0"/>
    <n v="108473"/>
  </r>
  <r>
    <n v="1"/>
    <s v="ALOE"/>
    <x v="35"/>
    <s v="          預付費用"/>
    <x v="279"/>
    <x v="280"/>
    <s v="A3710"/>
    <s v="台中發電廠"/>
    <n v="157026"/>
    <n v="0"/>
    <n v="157026"/>
  </r>
  <r>
    <n v="1"/>
    <s v="ALOE"/>
    <x v="35"/>
    <s v="          預付費用"/>
    <x v="279"/>
    <x v="280"/>
    <s v="A3800"/>
    <s v="大潭發電廠"/>
    <n v="117755"/>
    <n v="0"/>
    <n v="117755"/>
  </r>
  <r>
    <n v="1"/>
    <s v="ALOE"/>
    <x v="35"/>
    <s v="          預付費用"/>
    <x v="279"/>
    <x v="280"/>
    <s v="A3910"/>
    <s v="塔山發電廠"/>
    <n v="182730"/>
    <n v="0"/>
    <n v="182730"/>
  </r>
  <r>
    <n v="1"/>
    <s v="ALOE"/>
    <x v="35"/>
    <s v="          預付費用"/>
    <x v="279"/>
    <x v="280"/>
    <s v="A4700"/>
    <s v="台北供電區營運處"/>
    <n v="1243"/>
    <n v="0"/>
    <n v="1243"/>
  </r>
  <r>
    <n v="1"/>
    <s v="ALOE"/>
    <x v="35"/>
    <s v="          預付費用"/>
    <x v="279"/>
    <x v="280"/>
    <s v="A4800"/>
    <s v="台中供電區營運處"/>
    <n v="20350"/>
    <n v="0"/>
    <n v="20350"/>
  </r>
  <r>
    <n v="1"/>
    <s v="ALOE"/>
    <x v="35"/>
    <s v="          預付費用"/>
    <x v="279"/>
    <x v="280"/>
    <s v="A4850"/>
    <s v="嘉南供電區營運處"/>
    <n v="44716"/>
    <n v="0"/>
    <n v="44716"/>
  </r>
  <r>
    <n v="1"/>
    <s v="ALOE"/>
    <x v="35"/>
    <s v="          預付費用"/>
    <x v="279"/>
    <x v="280"/>
    <s v="A4950"/>
    <s v="花東供電區營運處"/>
    <n v="47959"/>
    <n v="0"/>
    <n v="47959"/>
  </r>
  <r>
    <n v="1"/>
    <s v="ALOE"/>
    <x v="35"/>
    <s v="          預付費用"/>
    <x v="279"/>
    <x v="280"/>
    <s v="A6930"/>
    <s v="再生能源處"/>
    <n v="10965"/>
    <n v="0"/>
    <n v="10965"/>
  </r>
  <r>
    <n v="1"/>
    <s v="ALOE"/>
    <x v="35"/>
    <s v="          預付費用"/>
    <x v="280"/>
    <x v="281"/>
    <s v="A3400"/>
    <s v="大林發電廠"/>
    <n v="42958"/>
    <n v="0"/>
    <n v="42958"/>
  </r>
  <r>
    <n v="1"/>
    <s v="ALOE"/>
    <x v="35"/>
    <s v="          預付費用"/>
    <x v="280"/>
    <x v="281"/>
    <s v="A3410"/>
    <s v="興達發電廠"/>
    <n v="294522"/>
    <n v="0"/>
    <n v="294522"/>
  </r>
  <r>
    <n v="1"/>
    <s v="ALOE"/>
    <x v="35"/>
    <s v="          預付費用"/>
    <x v="280"/>
    <x v="281"/>
    <s v="A4750"/>
    <s v="新桃供電區營運處"/>
    <n v="1633187"/>
    <n v="0"/>
    <n v="1633187"/>
  </r>
  <r>
    <n v="1"/>
    <s v="ALOE"/>
    <x v="35"/>
    <s v="          預付費用"/>
    <x v="280"/>
    <x v="281"/>
    <s v="A4800"/>
    <s v="台中供電區營運處"/>
    <n v="115058"/>
    <n v="0"/>
    <n v="115058"/>
  </r>
  <r>
    <n v="1"/>
    <s v="ALOE"/>
    <x v="35"/>
    <s v="          預付費用"/>
    <x v="280"/>
    <x v="281"/>
    <s v="A4850"/>
    <s v="嘉南供電區營運處"/>
    <n v="384102"/>
    <n v="0"/>
    <n v="384102"/>
  </r>
  <r>
    <n v="1"/>
    <s v="ALOE"/>
    <x v="35"/>
    <s v="          預付費用"/>
    <x v="280"/>
    <x v="281"/>
    <s v="A4900"/>
    <s v="高屏供電區營運處"/>
    <n v="2956854"/>
    <n v="0"/>
    <n v="2956854"/>
  </r>
  <r>
    <n v="1"/>
    <s v="ALOE"/>
    <x v="35"/>
    <s v="          預付費用"/>
    <x v="280"/>
    <x v="281"/>
    <s v="A6540"/>
    <s v="輸變電工程處北區施工處"/>
    <n v="1574164"/>
    <n v="0"/>
    <n v="1574164"/>
  </r>
  <r>
    <n v="1"/>
    <s v="ALOE"/>
    <x v="35"/>
    <s v="          預付費用"/>
    <x v="280"/>
    <x v="281"/>
    <s v="A9030"/>
    <s v="除役及選址溝通中心"/>
    <n v="64000"/>
    <n v="0"/>
    <n v="64000"/>
  </r>
  <r>
    <n v="1"/>
    <s v="ALOE"/>
    <x v="35"/>
    <s v="          預付費用"/>
    <x v="281"/>
    <x v="282"/>
    <s v="A1010"/>
    <s v="基隆區營業處"/>
    <n v="727244"/>
    <n v="0"/>
    <n v="727244"/>
  </r>
  <r>
    <n v="1"/>
    <s v="ALOE"/>
    <x v="35"/>
    <s v="          預付費用"/>
    <x v="281"/>
    <x v="282"/>
    <s v="A1020"/>
    <s v="台北市區營業處"/>
    <n v="177301944"/>
    <n v="0"/>
    <n v="177301944"/>
  </r>
  <r>
    <n v="1"/>
    <s v="ALOE"/>
    <x v="35"/>
    <s v="          預付費用"/>
    <x v="281"/>
    <x v="282"/>
    <s v="A1030"/>
    <s v="桃園區營業處"/>
    <n v="30586230"/>
    <n v="0"/>
    <n v="30586230"/>
  </r>
  <r>
    <n v="1"/>
    <s v="ALOE"/>
    <x v="35"/>
    <s v="          預付費用"/>
    <x v="281"/>
    <x v="282"/>
    <s v="A1050"/>
    <s v="台中區營業處"/>
    <n v="51038267"/>
    <n v="0"/>
    <n v="51038267"/>
  </r>
  <r>
    <n v="1"/>
    <s v="ALOE"/>
    <x v="35"/>
    <s v="          預付費用"/>
    <x v="281"/>
    <x v="282"/>
    <s v="A1070"/>
    <s v="嘉義區營業處"/>
    <n v="805182"/>
    <n v="0"/>
    <n v="805182"/>
  </r>
  <r>
    <n v="1"/>
    <s v="ALOE"/>
    <x v="35"/>
    <s v="          預付費用"/>
    <x v="281"/>
    <x v="282"/>
    <s v="A1080"/>
    <s v="台南區營業處"/>
    <n v="17666427"/>
    <n v="0"/>
    <n v="17666427"/>
  </r>
  <r>
    <n v="1"/>
    <s v="ALOE"/>
    <x v="35"/>
    <s v="          預付費用"/>
    <x v="281"/>
    <x v="282"/>
    <s v="A1090"/>
    <s v="高雄區營業處"/>
    <n v="5129592"/>
    <n v="0"/>
    <n v="5129592"/>
  </r>
  <r>
    <n v="1"/>
    <s v="ALOE"/>
    <x v="35"/>
    <s v="          預付費用"/>
    <x v="281"/>
    <x v="282"/>
    <s v="A1130"/>
    <s v="宜蘭區營業處"/>
    <n v="5192403"/>
    <n v="0"/>
    <n v="5192403"/>
  </r>
  <r>
    <n v="1"/>
    <s v="ALOE"/>
    <x v="35"/>
    <s v="          預付費用"/>
    <x v="281"/>
    <x v="282"/>
    <s v="A1150"/>
    <s v="台北南區營業處"/>
    <n v="15540410"/>
    <n v="0"/>
    <n v="15540410"/>
  </r>
  <r>
    <n v="1"/>
    <s v="ALOE"/>
    <x v="35"/>
    <s v="          預付費用"/>
    <x v="281"/>
    <x v="282"/>
    <s v="A1160"/>
    <s v="台北北區營業處"/>
    <n v="58849474"/>
    <n v="0"/>
    <n v="58849474"/>
  </r>
  <r>
    <n v="1"/>
    <s v="ALOE"/>
    <x v="35"/>
    <s v="          預付費用"/>
    <x v="281"/>
    <x v="282"/>
    <s v="A1170"/>
    <s v="台北西區營業處"/>
    <n v="41389531"/>
    <n v="0"/>
    <n v="41389531"/>
  </r>
  <r>
    <n v="1"/>
    <s v="ALOE"/>
    <x v="35"/>
    <s v="          預付費用"/>
    <x v="281"/>
    <x v="282"/>
    <s v="A1190"/>
    <s v="鳳山區營業處"/>
    <n v="7806896"/>
    <n v="0"/>
    <n v="7806896"/>
  </r>
  <r>
    <n v="1"/>
    <s v="ALOE"/>
    <x v="35"/>
    <s v="          預付費用"/>
    <x v="281"/>
    <x v="282"/>
    <s v="A1200"/>
    <s v="雲林區營業處"/>
    <n v="1998816"/>
    <n v="0"/>
    <n v="1998816"/>
  </r>
  <r>
    <n v="1"/>
    <s v="ALOE"/>
    <x v="35"/>
    <s v="          預付費用"/>
    <x v="281"/>
    <x v="282"/>
    <s v="A121D"/>
    <s v="新營區營業處-配電"/>
    <n v="21847560"/>
    <n v="0"/>
    <n v="21847560"/>
  </r>
  <r>
    <n v="1"/>
    <s v="ALOE"/>
    <x v="35"/>
    <s v="          預付費用"/>
    <x v="281"/>
    <x v="282"/>
    <s v="A4700"/>
    <s v="台北供電區營運處"/>
    <n v="255183128"/>
    <n v="0"/>
    <n v="255183128"/>
  </r>
  <r>
    <n v="1"/>
    <s v="ALOE"/>
    <x v="35"/>
    <s v="          預付費用"/>
    <x v="281"/>
    <x v="282"/>
    <s v="A4750"/>
    <s v="新桃供電區營運處"/>
    <n v="18007712"/>
    <n v="0"/>
    <n v="18007712"/>
  </r>
  <r>
    <n v="1"/>
    <s v="ALOE"/>
    <x v="35"/>
    <s v="          預付費用"/>
    <x v="281"/>
    <x v="282"/>
    <s v="A4850"/>
    <s v="嘉南供電區營運處"/>
    <n v="10571676"/>
    <n v="0"/>
    <n v="10571676"/>
  </r>
  <r>
    <n v="1"/>
    <s v="ALOE"/>
    <x v="35"/>
    <s v="          預付費用"/>
    <x v="282"/>
    <x v="283"/>
    <s v="A1030"/>
    <s v="桃園區營業處"/>
    <n v="15000"/>
    <n v="0"/>
    <n v="15000"/>
  </r>
  <r>
    <n v="1"/>
    <s v="ALOE"/>
    <x v="35"/>
    <s v="          預付費用"/>
    <x v="282"/>
    <x v="283"/>
    <s v="A1100"/>
    <s v="屏東區營業處"/>
    <n v="421968"/>
    <n v="0"/>
    <n v="421968"/>
  </r>
  <r>
    <n v="1"/>
    <s v="ALOE"/>
    <x v="35"/>
    <s v="          預付費用"/>
    <x v="282"/>
    <x v="283"/>
    <s v="A2550"/>
    <s v="大甲溪發電廠"/>
    <n v="70862"/>
    <n v="0"/>
    <n v="70862"/>
  </r>
  <r>
    <n v="1"/>
    <s v="ALOE"/>
    <x v="35"/>
    <s v="          預付費用"/>
    <x v="282"/>
    <x v="283"/>
    <s v="A3400"/>
    <s v="大林發電廠"/>
    <n v="88568"/>
    <n v="0"/>
    <n v="88568"/>
  </r>
  <r>
    <n v="1"/>
    <s v="ALOE"/>
    <x v="35"/>
    <s v="          預付費用"/>
    <x v="282"/>
    <x v="283"/>
    <s v="A3600"/>
    <s v="協和發電廠"/>
    <n v="66536"/>
    <n v="0"/>
    <n v="66536"/>
  </r>
  <r>
    <n v="1"/>
    <s v="ALOE"/>
    <x v="35"/>
    <s v="          預付費用"/>
    <x v="282"/>
    <x v="283"/>
    <s v="A4750"/>
    <s v="新桃供電區營運處"/>
    <n v="118749"/>
    <n v="0"/>
    <n v="118749"/>
  </r>
  <r>
    <n v="1"/>
    <s v="ALOE"/>
    <x v="35"/>
    <s v="          預付費用"/>
    <x v="282"/>
    <x v="283"/>
    <s v="A4900"/>
    <s v="高屏供電區營運處"/>
    <n v="262787"/>
    <n v="0"/>
    <n v="262787"/>
  </r>
  <r>
    <n v="1"/>
    <s v="ALOE"/>
    <x v="35"/>
    <s v="          預付費用"/>
    <x v="282"/>
    <x v="283"/>
    <s v="A5330"/>
    <s v="電力修護處"/>
    <n v="4374"/>
    <n v="0"/>
    <n v="4374"/>
  </r>
  <r>
    <n v="1"/>
    <s v="ALOE"/>
    <x v="35"/>
    <s v="          預付費用"/>
    <x v="282"/>
    <x v="283"/>
    <s v="A6090"/>
    <s v="水力施工處"/>
    <n v="6313"/>
    <n v="0"/>
    <n v="6313"/>
  </r>
  <r>
    <n v="1"/>
    <s v="ALOE"/>
    <x v="35"/>
    <s v="          預付費用"/>
    <x v="283"/>
    <x v="284"/>
    <s v="A0040"/>
    <s v="發電處"/>
    <n v="3171644"/>
    <n v="0"/>
    <n v="3171644"/>
  </r>
  <r>
    <n v="1"/>
    <s v="ALOE"/>
    <x v="35"/>
    <s v="          預付費用"/>
    <x v="283"/>
    <x v="284"/>
    <s v="A0070"/>
    <s v="業務處"/>
    <n v="37845"/>
    <n v="0"/>
    <n v="37845"/>
  </r>
  <r>
    <n v="1"/>
    <s v="ALOE"/>
    <x v="35"/>
    <s v="          預付費用"/>
    <x v="283"/>
    <x v="284"/>
    <s v="A0080"/>
    <s v="材料處"/>
    <n v="178647401"/>
    <n v="0"/>
    <n v="178647401"/>
  </r>
  <r>
    <n v="1"/>
    <s v="ALOE"/>
    <x v="35"/>
    <s v="          預付費用"/>
    <x v="283"/>
    <x v="284"/>
    <s v="A0140"/>
    <s v="秘書處"/>
    <n v="476324"/>
    <n v="0"/>
    <n v="476324"/>
  </r>
  <r>
    <n v="1"/>
    <s v="ALOE"/>
    <x v="35"/>
    <s v="          預付費用"/>
    <x v="283"/>
    <x v="284"/>
    <s v="A0150"/>
    <s v="電源開發處"/>
    <n v="108000"/>
    <n v="0"/>
    <n v="108000"/>
  </r>
  <r>
    <n v="1"/>
    <s v="ALOE"/>
    <x v="35"/>
    <s v="          預付費用"/>
    <x v="283"/>
    <x v="284"/>
    <s v="A0170"/>
    <s v="營建處"/>
    <n v="1800"/>
    <n v="0"/>
    <n v="1800"/>
  </r>
  <r>
    <n v="1"/>
    <s v="ALOE"/>
    <x v="35"/>
    <s v="          預付費用"/>
    <x v="283"/>
    <x v="284"/>
    <s v="A0180"/>
    <s v="會計處"/>
    <n v="83130"/>
    <n v="0"/>
    <n v="83130"/>
  </r>
  <r>
    <n v="1"/>
    <s v="ALOE"/>
    <x v="35"/>
    <s v="          預付費用"/>
    <x v="283"/>
    <x v="284"/>
    <s v="A0450"/>
    <s v="特種防護團"/>
    <n v="147599000"/>
    <n v="0"/>
    <n v="147599000"/>
  </r>
  <r>
    <n v="1"/>
    <s v="ALOE"/>
    <x v="35"/>
    <s v="          預付費用"/>
    <x v="283"/>
    <x v="284"/>
    <s v="A0510"/>
    <s v="公眾服務處"/>
    <n v="248936"/>
    <n v="0"/>
    <n v="248936"/>
  </r>
  <r>
    <n v="1"/>
    <s v="ALOE"/>
    <x v="35"/>
    <s v="          預付費用"/>
    <x v="283"/>
    <x v="284"/>
    <s v="A0560"/>
    <s v="核能發電處"/>
    <n v="2237"/>
    <n v="0"/>
    <n v="2237"/>
  </r>
  <r>
    <n v="1"/>
    <s v="ALOE"/>
    <x v="35"/>
    <s v="          預付費用"/>
    <x v="283"/>
    <x v="284"/>
    <s v="A0610"/>
    <s v="環境保護處"/>
    <n v="9310055"/>
    <n v="0"/>
    <n v="9310055"/>
  </r>
  <r>
    <n v="1"/>
    <s v="ALOE"/>
    <x v="35"/>
    <s v="          預付費用"/>
    <x v="283"/>
    <x v="284"/>
    <s v="A0620"/>
    <s v="工業安全衛生處"/>
    <n v="1351080"/>
    <n v="0"/>
    <n v="1351080"/>
  </r>
  <r>
    <n v="1"/>
    <s v="ALOE"/>
    <x v="35"/>
    <s v="          預付費用"/>
    <x v="283"/>
    <x v="284"/>
    <s v="A0770"/>
    <s v="配電處"/>
    <n v="1800"/>
    <n v="0"/>
    <n v="1800"/>
  </r>
  <r>
    <n v="1"/>
    <s v="ALOE"/>
    <x v="35"/>
    <s v="          預付費用"/>
    <x v="283"/>
    <x v="284"/>
    <s v="A0780"/>
    <s v="核能後端營運處"/>
    <n v="150000"/>
    <n v="0"/>
    <n v="150000"/>
  </r>
  <r>
    <n v="1"/>
    <s v="ALOE"/>
    <x v="35"/>
    <s v="          預付費用"/>
    <x v="283"/>
    <x v="284"/>
    <s v="A0960"/>
    <s v="人力資源處"/>
    <n v="38281299"/>
    <n v="0"/>
    <n v="38281299"/>
  </r>
  <r>
    <n v="1"/>
    <s v="ALOE"/>
    <x v="35"/>
    <s v="          預付費用"/>
    <x v="283"/>
    <x v="284"/>
    <s v="A1010"/>
    <s v="基隆區營業處"/>
    <n v="365706"/>
    <n v="0"/>
    <n v="365706"/>
  </r>
  <r>
    <n v="1"/>
    <s v="ALOE"/>
    <x v="35"/>
    <s v="          預付費用"/>
    <x v="283"/>
    <x v="284"/>
    <s v="A1020"/>
    <s v="台北市區營業處"/>
    <n v="741199"/>
    <n v="0"/>
    <n v="741199"/>
  </r>
  <r>
    <n v="1"/>
    <s v="ALOE"/>
    <x v="35"/>
    <s v="          預付費用"/>
    <x v="283"/>
    <x v="284"/>
    <s v="A1030"/>
    <s v="桃園區營業處"/>
    <n v="8363348"/>
    <n v="0"/>
    <n v="8363348"/>
  </r>
  <r>
    <n v="1"/>
    <s v="ALOE"/>
    <x v="35"/>
    <s v="          預付費用"/>
    <x v="283"/>
    <x v="284"/>
    <s v="A1040"/>
    <s v="新竹區營業處"/>
    <n v="795768"/>
    <n v="0"/>
    <n v="795768"/>
  </r>
  <r>
    <n v="1"/>
    <s v="ALOE"/>
    <x v="35"/>
    <s v="          預付費用"/>
    <x v="283"/>
    <x v="284"/>
    <s v="A1050"/>
    <s v="台中區營業處"/>
    <n v="4626039"/>
    <n v="0"/>
    <n v="4626039"/>
  </r>
  <r>
    <n v="1"/>
    <s v="ALOE"/>
    <x v="35"/>
    <s v="          預付費用"/>
    <x v="283"/>
    <x v="284"/>
    <s v="A1060"/>
    <s v="彰化區營業處"/>
    <n v="1542927"/>
    <n v="0"/>
    <n v="1542927"/>
  </r>
  <r>
    <n v="1"/>
    <s v="ALOE"/>
    <x v="35"/>
    <s v="          預付費用"/>
    <x v="283"/>
    <x v="284"/>
    <s v="A1070"/>
    <s v="嘉義區營業處"/>
    <n v="4329863"/>
    <n v="0"/>
    <n v="4329863"/>
  </r>
  <r>
    <n v="1"/>
    <s v="ALOE"/>
    <x v="35"/>
    <s v="          預付費用"/>
    <x v="283"/>
    <x v="284"/>
    <s v="A1080"/>
    <s v="台南區營業處"/>
    <n v="4103149"/>
    <n v="0"/>
    <n v="4103149"/>
  </r>
  <r>
    <n v="1"/>
    <s v="ALOE"/>
    <x v="35"/>
    <s v="          預付費用"/>
    <x v="283"/>
    <x v="284"/>
    <s v="A1090"/>
    <s v="高雄區營業處"/>
    <n v="425533"/>
    <n v="0"/>
    <n v="425533"/>
  </r>
  <r>
    <n v="1"/>
    <s v="ALOE"/>
    <x v="35"/>
    <s v="          預付費用"/>
    <x v="283"/>
    <x v="284"/>
    <s v="A1100"/>
    <s v="屏東區營業處"/>
    <n v="1833974"/>
    <n v="0"/>
    <n v="1833974"/>
  </r>
  <r>
    <n v="1"/>
    <s v="ALOE"/>
    <x v="35"/>
    <s v="          預付費用"/>
    <x v="283"/>
    <x v="284"/>
    <s v="A1110"/>
    <s v="台東區營業處"/>
    <n v="68176"/>
    <n v="0"/>
    <n v="68176"/>
  </r>
  <r>
    <n v="1"/>
    <s v="ALOE"/>
    <x v="35"/>
    <s v="          預付費用"/>
    <x v="283"/>
    <x v="284"/>
    <s v="A1120"/>
    <s v="花蓮區營業處"/>
    <n v="8080453"/>
    <n v="0"/>
    <n v="8080453"/>
  </r>
  <r>
    <n v="1"/>
    <s v="ALOE"/>
    <x v="35"/>
    <s v="          預付費用"/>
    <x v="283"/>
    <x v="284"/>
    <s v="A1130"/>
    <s v="宜蘭區營業處"/>
    <n v="50000"/>
    <n v="0"/>
    <n v="50000"/>
  </r>
  <r>
    <n v="1"/>
    <s v="ALOE"/>
    <x v="35"/>
    <s v="          預付費用"/>
    <x v="283"/>
    <x v="284"/>
    <s v="A1140"/>
    <s v="澎湖區營業處"/>
    <n v="41034"/>
    <n v="0"/>
    <n v="41034"/>
  </r>
  <r>
    <n v="1"/>
    <s v="ALOE"/>
    <x v="35"/>
    <s v="          預付費用"/>
    <x v="283"/>
    <x v="284"/>
    <s v="A1150"/>
    <s v="台北南區營業處"/>
    <n v="12672529"/>
    <n v="0"/>
    <n v="12672529"/>
  </r>
  <r>
    <n v="1"/>
    <s v="ALOE"/>
    <x v="35"/>
    <s v="          預付費用"/>
    <x v="283"/>
    <x v="284"/>
    <s v="A1160"/>
    <s v="台北北區營業處"/>
    <n v="1874920"/>
    <n v="0"/>
    <n v="1874920"/>
  </r>
  <r>
    <n v="1"/>
    <s v="ALOE"/>
    <x v="35"/>
    <s v="          預付費用"/>
    <x v="283"/>
    <x v="284"/>
    <s v="A1170"/>
    <s v="台北西區營業處"/>
    <n v="852932"/>
    <n v="0"/>
    <n v="852932"/>
  </r>
  <r>
    <n v="1"/>
    <s v="ALOE"/>
    <x v="35"/>
    <s v="          預付費用"/>
    <x v="283"/>
    <x v="284"/>
    <s v="A1180"/>
    <s v="南投區營業處"/>
    <n v="1467659"/>
    <n v="0"/>
    <n v="1467659"/>
  </r>
  <r>
    <n v="1"/>
    <s v="ALOE"/>
    <x v="35"/>
    <s v="          預付費用"/>
    <x v="283"/>
    <x v="284"/>
    <s v="A1190"/>
    <s v="鳳山區營業處"/>
    <n v="311010"/>
    <n v="0"/>
    <n v="311010"/>
  </r>
  <r>
    <n v="1"/>
    <s v="ALOE"/>
    <x v="35"/>
    <s v="          預付費用"/>
    <x v="283"/>
    <x v="284"/>
    <s v="A1200"/>
    <s v="雲林區營業處"/>
    <n v="11435061"/>
    <n v="0"/>
    <n v="11435061"/>
  </r>
  <r>
    <n v="1"/>
    <s v="ALOE"/>
    <x v="35"/>
    <s v="          預付費用"/>
    <x v="283"/>
    <x v="284"/>
    <s v="A1210"/>
    <s v="新營區營業處"/>
    <n v="354567"/>
    <n v="0"/>
    <n v="354567"/>
  </r>
  <r>
    <n v="1"/>
    <s v="ALOE"/>
    <x v="35"/>
    <s v="          預付費用"/>
    <x v="283"/>
    <x v="284"/>
    <s v="A1220"/>
    <s v="苗栗區營業處"/>
    <n v="221514"/>
    <n v="0"/>
    <n v="221514"/>
  </r>
  <r>
    <n v="1"/>
    <s v="ALOE"/>
    <x v="35"/>
    <s v="          預付費用"/>
    <x v="283"/>
    <x v="284"/>
    <s v="A1230"/>
    <s v="金門區營業處"/>
    <n v="33297"/>
    <n v="0"/>
    <n v="33297"/>
  </r>
  <r>
    <n v="1"/>
    <s v="ALOE"/>
    <x v="35"/>
    <s v="          預付費用"/>
    <x v="283"/>
    <x v="284"/>
    <s v="A1240"/>
    <s v="馬祖區營業處"/>
    <n v="9356"/>
    <n v="0"/>
    <n v="9356"/>
  </r>
  <r>
    <n v="1"/>
    <s v="ALOE"/>
    <x v="35"/>
    <s v="          預付費用"/>
    <x v="283"/>
    <x v="284"/>
    <s v="A2030"/>
    <s v="萬大發電廠"/>
    <n v="4317888"/>
    <n v="0"/>
    <n v="4317888"/>
  </r>
  <r>
    <n v="1"/>
    <s v="ALOE"/>
    <x v="35"/>
    <s v="          預付費用"/>
    <x v="283"/>
    <x v="284"/>
    <s v="A2040"/>
    <s v="大觀發電廠"/>
    <n v="355925"/>
    <n v="0"/>
    <n v="355925"/>
  </r>
  <r>
    <n v="1"/>
    <s v="ALOE"/>
    <x v="35"/>
    <s v="          預付費用"/>
    <x v="283"/>
    <x v="284"/>
    <s v="A2050"/>
    <s v="明潭發電廠"/>
    <n v="418285"/>
    <n v="0"/>
    <n v="418285"/>
  </r>
  <r>
    <n v="1"/>
    <s v="ALOE"/>
    <x v="35"/>
    <s v="          預付費用"/>
    <x v="283"/>
    <x v="284"/>
    <s v="A2250"/>
    <s v="東部發電廠"/>
    <n v="622304"/>
    <n v="0"/>
    <n v="622304"/>
  </r>
  <r>
    <n v="1"/>
    <s v="ALOE"/>
    <x v="35"/>
    <s v="          預付費用"/>
    <x v="283"/>
    <x v="284"/>
    <s v="A2550"/>
    <s v="大甲溪發電廠"/>
    <n v="186774"/>
    <n v="0"/>
    <n v="186774"/>
  </r>
  <r>
    <n v="1"/>
    <s v="ALOE"/>
    <x v="35"/>
    <s v="          預付費用"/>
    <x v="283"/>
    <x v="284"/>
    <s v="A2570"/>
    <s v="卓蘭發電廠"/>
    <n v="110371"/>
    <n v="0"/>
    <n v="110371"/>
  </r>
  <r>
    <n v="1"/>
    <s v="ALOE"/>
    <x v="35"/>
    <s v="          預付費用"/>
    <x v="283"/>
    <x v="284"/>
    <s v="A2710"/>
    <s v="高屏發電廠"/>
    <n v="36000"/>
    <n v="0"/>
    <n v="36000"/>
  </r>
  <r>
    <n v="1"/>
    <s v="ALOE"/>
    <x v="35"/>
    <s v="          預付費用"/>
    <x v="283"/>
    <x v="284"/>
    <s v="A3200"/>
    <s v="林口發電廠"/>
    <n v="946776"/>
    <n v="0"/>
    <n v="946776"/>
  </r>
  <r>
    <n v="1"/>
    <s v="ALOE"/>
    <x v="35"/>
    <s v="          預付費用"/>
    <x v="283"/>
    <x v="284"/>
    <s v="A3300"/>
    <s v="南部發電廠"/>
    <n v="319855"/>
    <n v="0"/>
    <n v="319855"/>
  </r>
  <r>
    <n v="1"/>
    <s v="ALOE"/>
    <x v="35"/>
    <s v="          預付費用"/>
    <x v="283"/>
    <x v="284"/>
    <s v="A3400"/>
    <s v="大林發電廠"/>
    <n v="72550"/>
    <n v="0"/>
    <n v="72550"/>
  </r>
  <r>
    <n v="1"/>
    <s v="ALOE"/>
    <x v="35"/>
    <s v="          預付費用"/>
    <x v="283"/>
    <x v="284"/>
    <s v="A3410"/>
    <s v="興達發電廠"/>
    <n v="1676177"/>
    <n v="0"/>
    <n v="1676177"/>
  </r>
  <r>
    <n v="1"/>
    <s v="ALOE"/>
    <x v="35"/>
    <s v="          預付費用"/>
    <x v="283"/>
    <x v="284"/>
    <s v="A3500"/>
    <s v="第一核能發電廠"/>
    <n v="250196"/>
    <n v="0"/>
    <n v="250196"/>
  </r>
  <r>
    <n v="1"/>
    <s v="ALOE"/>
    <x v="35"/>
    <s v="          預付費用"/>
    <x v="283"/>
    <x v="284"/>
    <s v="A3510"/>
    <s v="第二核能發電廠"/>
    <n v="3418251"/>
    <n v="0"/>
    <n v="3418251"/>
  </r>
  <r>
    <n v="1"/>
    <s v="ALOE"/>
    <x v="35"/>
    <s v="          預付費用"/>
    <x v="283"/>
    <x v="284"/>
    <s v="A3520"/>
    <s v="第三核能發電廠"/>
    <n v="4178342"/>
    <n v="0"/>
    <n v="4178342"/>
  </r>
  <r>
    <n v="1"/>
    <s v="ALOE"/>
    <x v="35"/>
    <s v="          預付費用"/>
    <x v="283"/>
    <x v="284"/>
    <s v="A3700"/>
    <s v="通霄發電廠"/>
    <n v="159156"/>
    <n v="0"/>
    <n v="159156"/>
  </r>
  <r>
    <n v="1"/>
    <s v="ALOE"/>
    <x v="35"/>
    <s v="          預付費用"/>
    <x v="283"/>
    <x v="284"/>
    <s v="A3710"/>
    <s v="台中發電廠"/>
    <n v="2464460"/>
    <n v="0"/>
    <n v="2464460"/>
  </r>
  <r>
    <n v="1"/>
    <s v="ALOE"/>
    <x v="35"/>
    <s v="          預付費用"/>
    <x v="283"/>
    <x v="284"/>
    <s v="A3800"/>
    <s v="大潭發電廠"/>
    <n v="0"/>
    <n v="-7274843"/>
    <n v="-7274843"/>
  </r>
  <r>
    <n v="1"/>
    <s v="ALOE"/>
    <x v="35"/>
    <s v="          預付費用"/>
    <x v="283"/>
    <x v="284"/>
    <s v="A3900"/>
    <s v="尖山發電廠"/>
    <n v="444797"/>
    <n v="0"/>
    <n v="444797"/>
  </r>
  <r>
    <n v="1"/>
    <s v="ALOE"/>
    <x v="35"/>
    <s v="          預付費用"/>
    <x v="283"/>
    <x v="284"/>
    <s v="A3910"/>
    <s v="塔山發電廠"/>
    <n v="314895"/>
    <n v="0"/>
    <n v="314895"/>
  </r>
  <r>
    <n v="1"/>
    <s v="ALOE"/>
    <x v="35"/>
    <s v="          預付費用"/>
    <x v="283"/>
    <x v="284"/>
    <s v="A4700"/>
    <s v="台北供電區營運處"/>
    <n v="2475669"/>
    <n v="0"/>
    <n v="2475669"/>
  </r>
  <r>
    <n v="1"/>
    <s v="ALOE"/>
    <x v="35"/>
    <s v="          預付費用"/>
    <x v="283"/>
    <x v="284"/>
    <s v="A4750"/>
    <s v="新桃供電區營運處"/>
    <n v="3218161"/>
    <n v="0"/>
    <n v="3218161"/>
  </r>
  <r>
    <n v="1"/>
    <s v="ALOE"/>
    <x v="35"/>
    <s v="          預付費用"/>
    <x v="283"/>
    <x v="284"/>
    <s v="A4800"/>
    <s v="台中供電區營運處"/>
    <n v="1286492"/>
    <n v="0"/>
    <n v="1286492"/>
  </r>
  <r>
    <n v="1"/>
    <s v="ALOE"/>
    <x v="35"/>
    <s v="          預付費用"/>
    <x v="283"/>
    <x v="284"/>
    <s v="A4850"/>
    <s v="嘉南供電區營運處"/>
    <n v="476620"/>
    <n v="0"/>
    <n v="476620"/>
  </r>
  <r>
    <n v="1"/>
    <s v="ALOE"/>
    <x v="35"/>
    <s v="          預付費用"/>
    <x v="283"/>
    <x v="284"/>
    <s v="A4900"/>
    <s v="高屏供電區營運處"/>
    <n v="1197663"/>
    <n v="0"/>
    <n v="1197663"/>
  </r>
  <r>
    <n v="1"/>
    <s v="ALOE"/>
    <x v="35"/>
    <s v="          預付費用"/>
    <x v="283"/>
    <x v="284"/>
    <s v="A4950"/>
    <s v="花東供電區營運處"/>
    <n v="142489"/>
    <n v="0"/>
    <n v="142489"/>
  </r>
  <r>
    <n v="1"/>
    <s v="ALOE"/>
    <x v="35"/>
    <s v="          預付費用"/>
    <x v="283"/>
    <x v="284"/>
    <s v="A5130"/>
    <s v="訓練所"/>
    <n v="35866799"/>
    <n v="0"/>
    <n v="35866799"/>
  </r>
  <r>
    <n v="1"/>
    <s v="ALOE"/>
    <x v="35"/>
    <s v="          預付費用"/>
    <x v="283"/>
    <x v="284"/>
    <s v="A5330"/>
    <s v="電力修護處"/>
    <n v="6398072"/>
    <n v="0"/>
    <n v="6398072"/>
  </r>
  <r>
    <n v="1"/>
    <s v="ALOE"/>
    <x v="35"/>
    <s v="          預付費用"/>
    <x v="283"/>
    <x v="284"/>
    <s v="A5340"/>
    <s v="電力修護處南部分處"/>
    <n v="60000"/>
    <n v="0"/>
    <n v="60000"/>
  </r>
  <r>
    <n v="1"/>
    <s v="ALOE"/>
    <x v="35"/>
    <s v="          預付費用"/>
    <x v="283"/>
    <x v="284"/>
    <s v="A5450"/>
    <s v="電力通信處"/>
    <n v="1198285"/>
    <n v="0"/>
    <n v="1198285"/>
  </r>
  <r>
    <n v="1"/>
    <s v="ALOE"/>
    <x v="35"/>
    <s v="          預付費用"/>
    <x v="283"/>
    <x v="284"/>
    <s v="A6020"/>
    <s v="綜合施工處"/>
    <n v="40643417"/>
    <n v="0"/>
    <n v="40643417"/>
  </r>
  <r>
    <n v="1"/>
    <s v="ALOE"/>
    <x v="35"/>
    <s v="          預付費用"/>
    <x v="283"/>
    <x v="284"/>
    <s v="A6090"/>
    <s v="水力施工處"/>
    <n v="551601"/>
    <n v="0"/>
    <n v="551601"/>
  </r>
  <r>
    <n v="1"/>
    <s v="ALOE"/>
    <x v="35"/>
    <s v="          預付費用"/>
    <x v="283"/>
    <x v="284"/>
    <s v="A6530"/>
    <s v="輸變電工程處"/>
    <n v="292400"/>
    <n v="0"/>
    <n v="292400"/>
  </r>
  <r>
    <n v="1"/>
    <s v="ALOE"/>
    <x v="35"/>
    <s v="          預付費用"/>
    <x v="283"/>
    <x v="284"/>
    <s v="A6540"/>
    <s v="輸變電工程處北區施工處"/>
    <n v="555373"/>
    <n v="0"/>
    <n v="555373"/>
  </r>
  <r>
    <n v="1"/>
    <s v="ALOE"/>
    <x v="35"/>
    <s v="          預付費用"/>
    <x v="283"/>
    <x v="284"/>
    <s v="A6560"/>
    <s v="輸變電工程處南區施工處"/>
    <n v="136082"/>
    <n v="0"/>
    <n v="136082"/>
  </r>
  <r>
    <n v="1"/>
    <s v="ALOE"/>
    <x v="35"/>
    <s v="          預付費用"/>
    <x v="283"/>
    <x v="284"/>
    <s v="A6720"/>
    <s v="核能火力發電工程處龍門施工處"/>
    <n v="105923"/>
    <n v="0"/>
    <n v="105923"/>
  </r>
  <r>
    <n v="1"/>
    <s v="ALOE"/>
    <x v="35"/>
    <s v="          預付費用"/>
    <x v="283"/>
    <x v="284"/>
    <s v="A6760"/>
    <s v="核能火力發電工程處中部施工處"/>
    <n v="500000"/>
    <n v="0"/>
    <n v="500000"/>
  </r>
  <r>
    <n v="1"/>
    <s v="ALOE"/>
    <x v="35"/>
    <s v="          預付費用"/>
    <x v="283"/>
    <x v="284"/>
    <s v="A6930"/>
    <s v="再生能源處"/>
    <n v="29860321"/>
    <n v="0"/>
    <n v="29860321"/>
  </r>
  <r>
    <n v="1"/>
    <s v="ALOE"/>
    <x v="36"/>
    <s v="          預付稅款"/>
    <x v="284"/>
    <x v="285"/>
    <s v="A000T"/>
    <s v="統列共同部門"/>
    <n v="0"/>
    <n v="-1426868"/>
    <n v="-1426868"/>
  </r>
  <r>
    <n v="1"/>
    <s v="ALOE"/>
    <x v="36"/>
    <s v="          預付稅款"/>
    <x v="284"/>
    <x v="285"/>
    <s v="A0100"/>
    <s v="財務處"/>
    <n v="878910"/>
    <n v="0"/>
    <n v="878910"/>
  </r>
  <r>
    <n v="1"/>
    <s v="ALOE"/>
    <x v="36"/>
    <s v="          預付稅款"/>
    <x v="284"/>
    <x v="285"/>
    <s v="A1020"/>
    <s v="台北市區營業處"/>
    <n v="9663"/>
    <n v="0"/>
    <n v="9663"/>
  </r>
  <r>
    <n v="1"/>
    <s v="ALOE"/>
    <x v="36"/>
    <s v="          預付稅款"/>
    <x v="284"/>
    <x v="285"/>
    <s v="A1030"/>
    <s v="桃園區營業處"/>
    <n v="20224"/>
    <n v="0"/>
    <n v="20224"/>
  </r>
  <r>
    <n v="1"/>
    <s v="ALOE"/>
    <x v="36"/>
    <s v="          預付稅款"/>
    <x v="284"/>
    <x v="285"/>
    <s v="A1040"/>
    <s v="新竹區營業處"/>
    <n v="6582"/>
    <n v="0"/>
    <n v="6582"/>
  </r>
  <r>
    <n v="1"/>
    <s v="ALOE"/>
    <x v="36"/>
    <s v="          預付稅款"/>
    <x v="284"/>
    <x v="285"/>
    <s v="A1050"/>
    <s v="台中區營業處"/>
    <n v="10264"/>
    <n v="0"/>
    <n v="10264"/>
  </r>
  <r>
    <n v="1"/>
    <s v="ALOE"/>
    <x v="36"/>
    <s v="          預付稅款"/>
    <x v="284"/>
    <x v="285"/>
    <s v="A1060"/>
    <s v="彰化區營業處"/>
    <n v="6927"/>
    <n v="0"/>
    <n v="6927"/>
  </r>
  <r>
    <n v="1"/>
    <s v="ALOE"/>
    <x v="36"/>
    <s v="          預付稅款"/>
    <x v="284"/>
    <x v="285"/>
    <s v="A1070"/>
    <s v="嘉義區營業處"/>
    <n v="3248"/>
    <n v="0"/>
    <n v="3248"/>
  </r>
  <r>
    <n v="1"/>
    <s v="ALOE"/>
    <x v="36"/>
    <s v="          預付稅款"/>
    <x v="284"/>
    <x v="285"/>
    <s v="A1080"/>
    <s v="台南區營業處"/>
    <n v="19562"/>
    <n v="0"/>
    <n v="19562"/>
  </r>
  <r>
    <n v="1"/>
    <s v="ALOE"/>
    <x v="36"/>
    <s v="          預付稅款"/>
    <x v="284"/>
    <x v="285"/>
    <s v="A1090"/>
    <s v="高雄區營業處"/>
    <n v="10152"/>
    <n v="0"/>
    <n v="10152"/>
  </r>
  <r>
    <n v="1"/>
    <s v="ALOE"/>
    <x v="36"/>
    <s v="          預付稅款"/>
    <x v="284"/>
    <x v="285"/>
    <s v="A1100"/>
    <s v="屏東區營業處"/>
    <n v="6006"/>
    <n v="0"/>
    <n v="6006"/>
  </r>
  <r>
    <n v="1"/>
    <s v="ALOE"/>
    <x v="36"/>
    <s v="          預付稅款"/>
    <x v="284"/>
    <x v="285"/>
    <s v="A1130"/>
    <s v="宜蘭區營業處"/>
    <n v="3463"/>
    <n v="0"/>
    <n v="3463"/>
  </r>
  <r>
    <n v="1"/>
    <s v="ALOE"/>
    <x v="36"/>
    <s v="          預付稅款"/>
    <x v="284"/>
    <x v="285"/>
    <s v="A1150"/>
    <s v="台北南區營業處"/>
    <n v="3071"/>
    <n v="0"/>
    <n v="3071"/>
  </r>
  <r>
    <n v="1"/>
    <s v="ALOE"/>
    <x v="36"/>
    <s v="          預付稅款"/>
    <x v="284"/>
    <x v="285"/>
    <s v="A1170"/>
    <s v="台北西區營業處"/>
    <n v="6529"/>
    <n v="0"/>
    <n v="6529"/>
  </r>
  <r>
    <n v="1"/>
    <s v="ALOE"/>
    <x v="36"/>
    <s v="          預付稅款"/>
    <x v="284"/>
    <x v="285"/>
    <s v="A1180"/>
    <s v="南投區營業處"/>
    <n v="2709"/>
    <n v="0"/>
    <n v="2709"/>
  </r>
  <r>
    <n v="1"/>
    <s v="ALOE"/>
    <x v="36"/>
    <s v="          預付稅款"/>
    <x v="284"/>
    <x v="285"/>
    <s v="A1190"/>
    <s v="鳳山區營業處"/>
    <n v="20272"/>
    <n v="0"/>
    <n v="20272"/>
  </r>
  <r>
    <n v="1"/>
    <s v="ALOE"/>
    <x v="36"/>
    <s v="          預付稅款"/>
    <x v="284"/>
    <x v="285"/>
    <s v="A1200"/>
    <s v="雲林區營業處"/>
    <n v="8000"/>
    <n v="0"/>
    <n v="8000"/>
  </r>
  <r>
    <n v="1"/>
    <s v="ALOE"/>
    <x v="36"/>
    <s v="          預付稅款"/>
    <x v="284"/>
    <x v="285"/>
    <s v="A1210"/>
    <s v="新營區營業處"/>
    <n v="9780"/>
    <n v="0"/>
    <n v="9780"/>
  </r>
  <r>
    <n v="1"/>
    <s v="ALOE"/>
    <x v="36"/>
    <s v="          預付稅款"/>
    <x v="284"/>
    <x v="285"/>
    <s v="A1220"/>
    <s v="苗栗區營業處"/>
    <n v="13878"/>
    <n v="0"/>
    <n v="13878"/>
  </r>
  <r>
    <n v="1"/>
    <s v="ALOE"/>
    <x v="36"/>
    <s v="          預付稅款"/>
    <x v="284"/>
    <x v="285"/>
    <s v="A1230"/>
    <s v="金門區營業處"/>
    <n v="4957"/>
    <n v="0"/>
    <n v="4957"/>
  </r>
  <r>
    <n v="1"/>
    <s v="ALOE"/>
    <x v="36"/>
    <s v="          預付稅款"/>
    <x v="284"/>
    <x v="285"/>
    <s v="A3200"/>
    <s v="林口發電廠"/>
    <n v="2154"/>
    <n v="0"/>
    <n v="2154"/>
  </r>
  <r>
    <n v="1"/>
    <s v="ALOE"/>
    <x v="36"/>
    <s v="          預付稅款"/>
    <x v="284"/>
    <x v="285"/>
    <s v="A5330"/>
    <s v="電力修護處"/>
    <n v="24749"/>
    <n v="0"/>
    <n v="24749"/>
  </r>
  <r>
    <n v="1"/>
    <s v="ALOE"/>
    <x v="36"/>
    <s v="          預付稅款"/>
    <x v="284"/>
    <x v="285"/>
    <s v="A6330"/>
    <s v="核能火力發電工程處"/>
    <n v="355768"/>
    <n v="0"/>
    <n v="355768"/>
  </r>
  <r>
    <n v="1"/>
    <s v="ALOE"/>
    <x v="36"/>
    <s v="          預付稅款"/>
    <x v="285"/>
    <x v="286"/>
    <s v="A000T"/>
    <s v="統列共同部門"/>
    <n v="9050725999"/>
    <n v="0"/>
    <n v="9050725999"/>
  </r>
  <r>
    <n v="1"/>
    <s v="ALOE"/>
    <x v="37"/>
    <s v="      暫付及待結轉帳項"/>
    <x v="286"/>
    <x v="287"/>
    <s v="A1010"/>
    <s v="基隆區營業處"/>
    <n v="1140"/>
    <n v="0"/>
    <n v="1140"/>
  </r>
  <r>
    <n v="1"/>
    <s v="ALOE"/>
    <x v="37"/>
    <s v="      暫付及待結轉帳項"/>
    <x v="286"/>
    <x v="287"/>
    <s v="A1020"/>
    <s v="台北市區營業處"/>
    <n v="128353"/>
    <n v="0"/>
    <n v="128353"/>
  </r>
  <r>
    <n v="1"/>
    <s v="ALOE"/>
    <x v="37"/>
    <s v="      暫付及待結轉帳項"/>
    <x v="286"/>
    <x v="287"/>
    <s v="A1050"/>
    <s v="台中區營業處"/>
    <n v="180289"/>
    <n v="0"/>
    <n v="180289"/>
  </r>
  <r>
    <n v="1"/>
    <s v="ALOE"/>
    <x v="37"/>
    <s v="      暫付及待結轉帳項"/>
    <x v="286"/>
    <x v="287"/>
    <s v="A1070"/>
    <s v="嘉義區營業處"/>
    <n v="39912"/>
    <n v="0"/>
    <n v="39912"/>
  </r>
  <r>
    <n v="1"/>
    <s v="ALOE"/>
    <x v="37"/>
    <s v="      暫付及待結轉帳項"/>
    <x v="286"/>
    <x v="287"/>
    <s v="A1080"/>
    <s v="台南區營業處"/>
    <n v="97155"/>
    <n v="0"/>
    <n v="97155"/>
  </r>
  <r>
    <n v="1"/>
    <s v="ALOE"/>
    <x v="37"/>
    <s v="      暫付及待結轉帳項"/>
    <x v="286"/>
    <x v="287"/>
    <s v="A1090"/>
    <s v="高雄區營業處"/>
    <n v="9341"/>
    <n v="0"/>
    <n v="9341"/>
  </r>
  <r>
    <n v="1"/>
    <s v="ALOE"/>
    <x v="37"/>
    <s v="      暫付及待結轉帳項"/>
    <x v="286"/>
    <x v="287"/>
    <s v="A1100"/>
    <s v="屏東區營業處"/>
    <n v="58568"/>
    <n v="0"/>
    <n v="58568"/>
  </r>
  <r>
    <n v="1"/>
    <s v="ALOE"/>
    <x v="37"/>
    <s v="      暫付及待結轉帳項"/>
    <x v="286"/>
    <x v="287"/>
    <s v="A1150"/>
    <s v="台北南區營業處"/>
    <n v="10260"/>
    <n v="0"/>
    <n v="10260"/>
  </r>
  <r>
    <n v="1"/>
    <s v="ALOE"/>
    <x v="37"/>
    <s v="      暫付及待結轉帳項"/>
    <x v="286"/>
    <x v="287"/>
    <s v="A1160"/>
    <s v="台北北區營業處"/>
    <n v="353849"/>
    <n v="0"/>
    <n v="353849"/>
  </r>
  <r>
    <n v="1"/>
    <s v="ALOE"/>
    <x v="37"/>
    <s v="      暫付及待結轉帳項"/>
    <x v="286"/>
    <x v="287"/>
    <s v="A1180"/>
    <s v="南投區營業處"/>
    <n v="38500"/>
    <n v="0"/>
    <n v="38500"/>
  </r>
  <r>
    <n v="1"/>
    <s v="ALOE"/>
    <x v="37"/>
    <s v="      暫付及待結轉帳項"/>
    <x v="286"/>
    <x v="287"/>
    <s v="A1190"/>
    <s v="鳳山區營業處"/>
    <n v="85000"/>
    <n v="0"/>
    <n v="85000"/>
  </r>
  <r>
    <n v="1"/>
    <s v="ALOE"/>
    <x v="37"/>
    <s v="      暫付及待結轉帳項"/>
    <x v="286"/>
    <x v="287"/>
    <s v="A1200"/>
    <s v="雲林區營業處"/>
    <n v="42228"/>
    <n v="0"/>
    <n v="42228"/>
  </r>
  <r>
    <n v="1"/>
    <s v="ALOE"/>
    <x v="37"/>
    <s v="      暫付及待結轉帳項"/>
    <x v="287"/>
    <x v="288"/>
    <s v="A0780"/>
    <s v="核能後端營運處"/>
    <n v="80000000"/>
    <n v="0"/>
    <n v="80000000"/>
  </r>
  <r>
    <n v="1"/>
    <s v="ALOE"/>
    <x v="37"/>
    <s v="      暫付及待結轉帳項"/>
    <x v="287"/>
    <x v="288"/>
    <s v="A1060"/>
    <s v="彰化區營業處"/>
    <n v="1702134"/>
    <n v="0"/>
    <n v="1702134"/>
  </r>
  <r>
    <n v="1"/>
    <s v="ALOE"/>
    <x v="37"/>
    <s v="      暫付及待結轉帳項"/>
    <x v="287"/>
    <x v="288"/>
    <s v="A5460"/>
    <s v="綜合研究所"/>
    <n v="1440000"/>
    <n v="0"/>
    <n v="1440000"/>
  </r>
  <r>
    <n v="1"/>
    <s v="ALOE"/>
    <x v="38"/>
    <s v="         待攤配費用"/>
    <x v="288"/>
    <x v="289"/>
    <s v="A0090"/>
    <s v="燃料處"/>
    <n v="90882793"/>
    <n v="0"/>
    <n v="90882793"/>
  </r>
  <r>
    <n v="1"/>
    <s v="ALOE"/>
    <x v="38"/>
    <s v="         待攤配費用"/>
    <x v="289"/>
    <x v="290"/>
    <s v="A0090"/>
    <s v="燃料處"/>
    <n v="87868608"/>
    <n v="0"/>
    <n v="87868608"/>
  </r>
  <r>
    <n v="1"/>
    <s v="ALOE"/>
    <x v="38"/>
    <s v="         待攤配費用"/>
    <x v="290"/>
    <x v="291"/>
    <s v="A0090"/>
    <s v="燃料處"/>
    <n v="90672897"/>
    <n v="0"/>
    <n v="90672897"/>
  </r>
  <r>
    <n v="1"/>
    <s v="ALOE"/>
    <x v="38"/>
    <s v="         待攤配費用"/>
    <x v="291"/>
    <x v="292"/>
    <s v="A0090"/>
    <s v="燃料處"/>
    <n v="75542671"/>
    <n v="0"/>
    <n v="75542671"/>
  </r>
  <r>
    <n v="1"/>
    <s v="ALOE"/>
    <x v="39"/>
    <s v="          其他基金"/>
    <x v="292"/>
    <x v="293"/>
    <s v="A0770"/>
    <s v="配電處"/>
    <n v="1000000000"/>
    <n v="0"/>
    <n v="1000000000"/>
  </r>
  <r>
    <n v="1"/>
    <s v="ALOE"/>
    <x v="40"/>
    <s v="         採用權益法之投資"/>
    <x v="293"/>
    <x v="294"/>
    <s v="A000N"/>
    <s v="統列其他事業"/>
    <n v="1261233225"/>
    <n v="0"/>
    <n v="1261233225"/>
  </r>
  <r>
    <n v="1"/>
    <s v="ALOE"/>
    <x v="41"/>
    <s v="    採用權益法認列之投資權益調整"/>
    <x v="294"/>
    <x v="295"/>
    <s v="A000N"/>
    <s v="統列其他事業"/>
    <n v="0"/>
    <n v="-20165251"/>
    <n v="-20165251"/>
  </r>
  <r>
    <n v="1"/>
    <s v="ALOE"/>
    <x v="41"/>
    <s v="    採用權益法認列之投資權益調整"/>
    <x v="295"/>
    <x v="296"/>
    <s v="A000N"/>
    <s v="統列其他事業"/>
    <n v="4927418028"/>
    <n v="0"/>
    <n v="4927418028"/>
  </r>
  <r>
    <n v="1"/>
    <s v="ALOE"/>
    <x v="41"/>
    <s v="    採用權益法認列之投資權益調整"/>
    <x v="296"/>
    <x v="297"/>
    <s v="A000N"/>
    <s v="統列其他事業"/>
    <n v="0"/>
    <n v="-70798688"/>
    <n v="-70798688"/>
  </r>
  <r>
    <n v="1"/>
    <s v="ALOE"/>
    <x v="41"/>
    <s v="    採用權益法認列之投資權益調整"/>
    <x v="297"/>
    <x v="298"/>
    <s v="A000N"/>
    <s v="統列其他事業"/>
    <n v="0"/>
    <n v="-3615906529"/>
    <n v="-3615906529"/>
  </r>
  <r>
    <n v="1"/>
    <s v="ALOE"/>
    <x v="42"/>
    <s v="         長期應收款"/>
    <x v="298"/>
    <x v="299"/>
    <s v="A0180"/>
    <s v="會計處"/>
    <n v="149438"/>
    <n v="0"/>
    <n v="149438"/>
  </r>
  <r>
    <n v="1"/>
    <s v="ALOE"/>
    <x v="42"/>
    <s v="         長期應收款"/>
    <x v="298"/>
    <x v="299"/>
    <s v="A1010"/>
    <s v="基隆區營業處"/>
    <n v="697455"/>
    <n v="0"/>
    <n v="697455"/>
  </r>
  <r>
    <n v="1"/>
    <s v="ALOE"/>
    <x v="42"/>
    <s v="         長期應收款"/>
    <x v="298"/>
    <x v="299"/>
    <s v="A1030"/>
    <s v="桃園區營業處"/>
    <n v="539297"/>
    <n v="0"/>
    <n v="539297"/>
  </r>
  <r>
    <n v="1"/>
    <s v="ALOE"/>
    <x v="42"/>
    <s v="         長期應收款"/>
    <x v="298"/>
    <x v="299"/>
    <s v="A1050"/>
    <s v="台中區營業處"/>
    <n v="202770"/>
    <n v="0"/>
    <n v="202770"/>
  </r>
  <r>
    <n v="1"/>
    <s v="ALOE"/>
    <x v="42"/>
    <s v="         長期應收款"/>
    <x v="298"/>
    <x v="299"/>
    <s v="A1080"/>
    <s v="台南區營業處"/>
    <n v="210865"/>
    <n v="0"/>
    <n v="210865"/>
  </r>
  <r>
    <n v="1"/>
    <s v="ALOE"/>
    <x v="42"/>
    <s v="         長期應收款"/>
    <x v="298"/>
    <x v="299"/>
    <s v="A1090"/>
    <s v="高雄區營業處"/>
    <n v="76700"/>
    <n v="0"/>
    <n v="76700"/>
  </r>
  <r>
    <n v="1"/>
    <s v="ALOE"/>
    <x v="42"/>
    <s v="         長期應收款"/>
    <x v="298"/>
    <x v="299"/>
    <s v="A1120"/>
    <s v="花蓮區營業處"/>
    <n v="91937"/>
    <n v="0"/>
    <n v="91937"/>
  </r>
  <r>
    <n v="1"/>
    <s v="ALOE"/>
    <x v="42"/>
    <s v="         長期應收款"/>
    <x v="298"/>
    <x v="299"/>
    <s v="A1140"/>
    <s v="澎湖區營業處"/>
    <n v="151390"/>
    <n v="0"/>
    <n v="151390"/>
  </r>
  <r>
    <n v="1"/>
    <s v="ALOE"/>
    <x v="42"/>
    <s v="         長期應收款"/>
    <x v="298"/>
    <x v="299"/>
    <s v="A1150"/>
    <s v="台北南區營業處"/>
    <n v="940000"/>
    <n v="0"/>
    <n v="940000"/>
  </r>
  <r>
    <n v="1"/>
    <s v="ALOE"/>
    <x v="42"/>
    <s v="         長期應收款"/>
    <x v="298"/>
    <x v="299"/>
    <s v="A1160"/>
    <s v="台北北區營業處"/>
    <n v="353402"/>
    <n v="0"/>
    <n v="353402"/>
  </r>
  <r>
    <n v="1"/>
    <s v="ALOE"/>
    <x v="42"/>
    <s v="         長期應收款"/>
    <x v="298"/>
    <x v="299"/>
    <s v="A2030"/>
    <s v="萬大發電廠"/>
    <n v="176328"/>
    <n v="0"/>
    <n v="176328"/>
  </r>
  <r>
    <n v="1"/>
    <s v="ALOE"/>
    <x v="42"/>
    <s v="         長期應收款"/>
    <x v="298"/>
    <x v="299"/>
    <s v="A2250"/>
    <s v="東部發電廠"/>
    <n v="903350"/>
    <n v="0"/>
    <n v="903350"/>
  </r>
  <r>
    <n v="1"/>
    <s v="ALOE"/>
    <x v="42"/>
    <s v="         長期應收款"/>
    <x v="298"/>
    <x v="299"/>
    <s v="A3600"/>
    <s v="協和發電廠"/>
    <n v="867000"/>
    <n v="0"/>
    <n v="867000"/>
  </r>
  <r>
    <n v="1"/>
    <s v="ALOE"/>
    <x v="42"/>
    <s v="         長期應收款"/>
    <x v="298"/>
    <x v="299"/>
    <s v="A3900"/>
    <s v="尖山發電廠"/>
    <n v="476031"/>
    <n v="0"/>
    <n v="476031"/>
  </r>
  <r>
    <n v="1"/>
    <s v="ALOE"/>
    <x v="42"/>
    <s v="         長期應收款"/>
    <x v="298"/>
    <x v="299"/>
    <s v="A6930"/>
    <s v="再生能源處"/>
    <n v="473007"/>
    <n v="0"/>
    <n v="473007"/>
  </r>
  <r>
    <n v="1"/>
    <s v="ALOE"/>
    <x v="43"/>
    <s v="非流動金融資產"/>
    <x v="299"/>
    <x v="300"/>
    <s v="A000N"/>
    <s v="統列其他事業"/>
    <n v="79208144"/>
    <n v="0"/>
    <n v="79208144"/>
  </r>
  <r>
    <n v="1"/>
    <s v="ALOE"/>
    <x v="43"/>
    <s v="非流動金融資產"/>
    <x v="300"/>
    <x v="300"/>
    <s v="A000N"/>
    <s v="統列其他事業"/>
    <n v="3722202000"/>
    <n v="0"/>
    <n v="3722202000"/>
  </r>
  <r>
    <n v="1"/>
    <s v="ALOE"/>
    <x v="44"/>
    <s v="          無形資產"/>
    <x v="301"/>
    <x v="301"/>
    <s v="A0030"/>
    <s v="企劃處"/>
    <n v="2985714"/>
    <n v="0"/>
    <n v="2985714"/>
  </r>
  <r>
    <n v="1"/>
    <s v="ALOE"/>
    <x v="44"/>
    <s v="          無形資產"/>
    <x v="301"/>
    <x v="301"/>
    <s v="A0050"/>
    <s v="供電處"/>
    <n v="10201666"/>
    <n v="0"/>
    <n v="10201666"/>
  </r>
  <r>
    <n v="1"/>
    <s v="ALOE"/>
    <x v="44"/>
    <s v="          無形資產"/>
    <x v="301"/>
    <x v="301"/>
    <s v="A0060"/>
    <s v="電力調度處"/>
    <n v="9037613"/>
    <n v="0"/>
    <n v="9037613"/>
  </r>
  <r>
    <n v="1"/>
    <s v="ALOE"/>
    <x v="44"/>
    <s v="          無形資產"/>
    <x v="301"/>
    <x v="301"/>
    <s v="A0080"/>
    <s v="材料處"/>
    <n v="4952607"/>
    <n v="0"/>
    <n v="4952607"/>
  </r>
  <r>
    <n v="1"/>
    <s v="ALOE"/>
    <x v="44"/>
    <s v="          無形資產"/>
    <x v="301"/>
    <x v="301"/>
    <s v="A0140"/>
    <s v="秘書處"/>
    <n v="5703025"/>
    <n v="0"/>
    <n v="5703025"/>
  </r>
  <r>
    <n v="1"/>
    <s v="ALOE"/>
    <x v="44"/>
    <s v="          無形資產"/>
    <x v="301"/>
    <x v="301"/>
    <s v="A0150"/>
    <s v="電源開發處"/>
    <n v="1184659"/>
    <n v="0"/>
    <n v="1184659"/>
  </r>
  <r>
    <n v="1"/>
    <s v="ALOE"/>
    <x v="44"/>
    <s v="          無形資產"/>
    <x v="301"/>
    <x v="301"/>
    <s v="A0170"/>
    <s v="營建處"/>
    <n v="1712047"/>
    <n v="0"/>
    <n v="1712047"/>
  </r>
  <r>
    <n v="1"/>
    <s v="ALOE"/>
    <x v="44"/>
    <s v="          無形資產"/>
    <x v="301"/>
    <x v="301"/>
    <s v="A0240"/>
    <s v="資訊系統處"/>
    <n v="457883216"/>
    <n v="0"/>
    <n v="457883216"/>
  </r>
  <r>
    <n v="1"/>
    <s v="ALOE"/>
    <x v="44"/>
    <s v="          無形資產"/>
    <x v="301"/>
    <x v="301"/>
    <s v="A0510"/>
    <s v="公眾服務處"/>
    <n v="534867"/>
    <n v="0"/>
    <n v="534867"/>
  </r>
  <r>
    <n v="1"/>
    <s v="ALOE"/>
    <x v="44"/>
    <s v="          無形資產"/>
    <x v="301"/>
    <x v="301"/>
    <s v="A0770"/>
    <s v="配電處"/>
    <n v="2902430"/>
    <n v="0"/>
    <n v="2902430"/>
  </r>
  <r>
    <n v="1"/>
    <s v="ALOE"/>
    <x v="44"/>
    <s v="          無形資產"/>
    <x v="301"/>
    <x v="301"/>
    <s v="A1170"/>
    <s v="台北西區營業處"/>
    <n v="25037"/>
    <n v="0"/>
    <n v="25037"/>
  </r>
  <r>
    <n v="1"/>
    <s v="ALOE"/>
    <x v="44"/>
    <s v="          無形資產"/>
    <x v="301"/>
    <x v="301"/>
    <s v="A1200"/>
    <s v="雲林區營業處"/>
    <n v="25037"/>
    <n v="0"/>
    <n v="25037"/>
  </r>
  <r>
    <n v="1"/>
    <s v="ALOE"/>
    <x v="44"/>
    <s v="          無形資產"/>
    <x v="301"/>
    <x v="301"/>
    <s v="A3510"/>
    <s v="第二核能發電廠"/>
    <n v="880419"/>
    <n v="0"/>
    <n v="880419"/>
  </r>
  <r>
    <n v="1"/>
    <s v="ALOE"/>
    <x v="44"/>
    <s v="          無形資產"/>
    <x v="301"/>
    <x v="301"/>
    <s v="A3710"/>
    <s v="台中發電廠"/>
    <n v="7661886"/>
    <n v="0"/>
    <n v="7661886"/>
  </r>
  <r>
    <n v="1"/>
    <s v="ALOE"/>
    <x v="44"/>
    <s v="          無形資產"/>
    <x v="301"/>
    <x v="301"/>
    <s v="A4800"/>
    <s v="台中供電區營運處"/>
    <n v="6347310"/>
    <n v="0"/>
    <n v="6347310"/>
  </r>
  <r>
    <n v="1"/>
    <s v="ALOE"/>
    <x v="44"/>
    <s v="          無形資產"/>
    <x v="301"/>
    <x v="301"/>
    <s v="A4900"/>
    <s v="高屏供電區營運處"/>
    <n v="8675451"/>
    <n v="0"/>
    <n v="8675451"/>
  </r>
  <r>
    <n v="1"/>
    <s v="ALOE"/>
    <x v="44"/>
    <s v="          無形資產"/>
    <x v="301"/>
    <x v="301"/>
    <s v="A5130"/>
    <s v="訓練所"/>
    <n v="3415715"/>
    <n v="0"/>
    <n v="3415715"/>
  </r>
  <r>
    <n v="1"/>
    <s v="ALOE"/>
    <x v="44"/>
    <s v="          無形資產"/>
    <x v="301"/>
    <x v="301"/>
    <s v="A5330"/>
    <s v="電力修護處"/>
    <n v="8077900"/>
    <n v="0"/>
    <n v="8077900"/>
  </r>
  <r>
    <n v="1"/>
    <s v="ALOE"/>
    <x v="44"/>
    <s v="          無形資產"/>
    <x v="301"/>
    <x v="301"/>
    <s v="A5460"/>
    <s v="綜合研究所"/>
    <n v="30214007"/>
    <n v="0"/>
    <n v="30214007"/>
  </r>
  <r>
    <n v="1"/>
    <s v="ALOE"/>
    <x v="44"/>
    <s v="          無形資產"/>
    <x v="301"/>
    <x v="301"/>
    <s v="A6080"/>
    <s v="海域風電施工處"/>
    <n v="214043"/>
    <n v="0"/>
    <n v="214043"/>
  </r>
  <r>
    <n v="1"/>
    <s v="ALOE"/>
    <x v="44"/>
    <s v="          無形資產"/>
    <x v="301"/>
    <x v="301"/>
    <s v="A6330"/>
    <s v="核能火力發電工程處"/>
    <n v="361057"/>
    <n v="0"/>
    <n v="361057"/>
  </r>
  <r>
    <n v="1"/>
    <s v="ALOE"/>
    <x v="44"/>
    <s v="          無形資產"/>
    <x v="301"/>
    <x v="301"/>
    <s v="A6380"/>
    <s v="核能火力發電工程處北部施工處"/>
    <n v="83297"/>
    <n v="0"/>
    <n v="83297"/>
  </r>
  <r>
    <n v="1"/>
    <s v="ALOE"/>
    <x v="44"/>
    <s v="          無形資產"/>
    <x v="301"/>
    <x v="301"/>
    <s v="A6530"/>
    <s v="輸變電工程處"/>
    <n v="316300"/>
    <n v="0"/>
    <n v="316300"/>
  </r>
  <r>
    <n v="1"/>
    <s v="ALOE"/>
    <x v="44"/>
    <s v="          無形資產"/>
    <x v="301"/>
    <x v="301"/>
    <s v="A6720"/>
    <s v="核能火力發電工程處龍門施工處"/>
    <n v="1174344"/>
    <n v="0"/>
    <n v="1174344"/>
  </r>
  <r>
    <n v="1"/>
    <s v="ALOE"/>
    <x v="44"/>
    <s v="          無形資產"/>
    <x v="301"/>
    <x v="301"/>
    <s v="A6750"/>
    <s v="核能火力發電工程處南部施工處"/>
    <n v="808584"/>
    <n v="0"/>
    <n v="808584"/>
  </r>
  <r>
    <n v="1"/>
    <s v="ALOE"/>
    <x v="44"/>
    <s v="          無形資產"/>
    <x v="301"/>
    <x v="301"/>
    <s v="A6780"/>
    <s v="核能火力發電工程處協和施工處"/>
    <n v="120470"/>
    <n v="0"/>
    <n v="120470"/>
  </r>
  <r>
    <n v="1"/>
    <s v="ALOE"/>
    <x v="44"/>
    <s v="          無形資產"/>
    <x v="301"/>
    <x v="301"/>
    <s v="A6900"/>
    <s v="台中煤倉工務所"/>
    <n v="143413"/>
    <n v="0"/>
    <n v="143413"/>
  </r>
  <r>
    <n v="1"/>
    <s v="ALOE"/>
    <x v="44"/>
    <s v="          無形資產"/>
    <x v="302"/>
    <x v="302"/>
    <s v="A0030"/>
    <s v="企劃處"/>
    <n v="181044"/>
    <n v="0"/>
    <n v="181044"/>
  </r>
  <r>
    <n v="1"/>
    <s v="ALOE"/>
    <x v="44"/>
    <s v="          無形資產"/>
    <x v="302"/>
    <x v="302"/>
    <s v="A0040"/>
    <s v="發電處"/>
    <n v="4465751"/>
    <n v="0"/>
    <n v="4465751"/>
  </r>
  <r>
    <n v="1"/>
    <s v="ALOE"/>
    <x v="44"/>
    <s v="          無形資產"/>
    <x v="302"/>
    <x v="302"/>
    <s v="A0050"/>
    <s v="供電處"/>
    <n v="2555608"/>
    <n v="0"/>
    <n v="2555608"/>
  </r>
  <r>
    <n v="1"/>
    <s v="ALOE"/>
    <x v="44"/>
    <s v="          無形資產"/>
    <x v="302"/>
    <x v="302"/>
    <s v="A0060"/>
    <s v="電力調度處"/>
    <n v="91721606"/>
    <n v="0"/>
    <n v="91721606"/>
  </r>
  <r>
    <n v="1"/>
    <s v="ALOE"/>
    <x v="44"/>
    <s v="          無形資產"/>
    <x v="302"/>
    <x v="302"/>
    <s v="A0070"/>
    <s v="業務處"/>
    <n v="15643299"/>
    <n v="0"/>
    <n v="15643299"/>
  </r>
  <r>
    <n v="1"/>
    <s v="ALOE"/>
    <x v="44"/>
    <s v="          無形資產"/>
    <x v="302"/>
    <x v="302"/>
    <s v="A0080"/>
    <s v="材料處"/>
    <n v="6037115"/>
    <n v="0"/>
    <n v="6037115"/>
  </r>
  <r>
    <n v="1"/>
    <s v="ALOE"/>
    <x v="44"/>
    <s v="          無形資產"/>
    <x v="302"/>
    <x v="302"/>
    <s v="A0090"/>
    <s v="燃料處"/>
    <n v="183978"/>
    <n v="0"/>
    <n v="183978"/>
  </r>
  <r>
    <n v="1"/>
    <s v="ALOE"/>
    <x v="44"/>
    <s v="          無形資產"/>
    <x v="302"/>
    <x v="302"/>
    <s v="A0100"/>
    <s v="財務處"/>
    <n v="81082"/>
    <n v="0"/>
    <n v="81082"/>
  </r>
  <r>
    <n v="1"/>
    <s v="ALOE"/>
    <x v="44"/>
    <s v="          無形資產"/>
    <x v="302"/>
    <x v="302"/>
    <s v="A0140"/>
    <s v="秘書處"/>
    <n v="3126315"/>
    <n v="0"/>
    <n v="3126315"/>
  </r>
  <r>
    <n v="1"/>
    <s v="ALOE"/>
    <x v="44"/>
    <s v="          無形資產"/>
    <x v="302"/>
    <x v="302"/>
    <s v="A0150"/>
    <s v="電源開發處"/>
    <n v="2031226"/>
    <n v="0"/>
    <n v="2031226"/>
  </r>
  <r>
    <n v="1"/>
    <s v="ALOE"/>
    <x v="44"/>
    <s v="          無形資產"/>
    <x v="302"/>
    <x v="302"/>
    <s v="A0170"/>
    <s v="營建處"/>
    <n v="2025461"/>
    <n v="0"/>
    <n v="2025461"/>
  </r>
  <r>
    <n v="1"/>
    <s v="ALOE"/>
    <x v="44"/>
    <s v="          無形資產"/>
    <x v="302"/>
    <x v="302"/>
    <s v="A0180"/>
    <s v="會計處"/>
    <n v="215513"/>
    <n v="0"/>
    <n v="215513"/>
  </r>
  <r>
    <n v="1"/>
    <s v="ALOE"/>
    <x v="44"/>
    <s v="          無形資產"/>
    <x v="302"/>
    <x v="302"/>
    <s v="A0230"/>
    <s v="系統規劃處"/>
    <n v="4806161"/>
    <n v="0"/>
    <n v="4806161"/>
  </r>
  <r>
    <n v="1"/>
    <s v="ALOE"/>
    <x v="44"/>
    <s v="          無形資產"/>
    <x v="302"/>
    <x v="302"/>
    <s v="A0240"/>
    <s v="資訊系統處"/>
    <n v="180212318"/>
    <n v="0"/>
    <n v="180212318"/>
  </r>
  <r>
    <n v="1"/>
    <s v="ALOE"/>
    <x v="44"/>
    <s v="          無形資產"/>
    <x v="302"/>
    <x v="302"/>
    <s v="A0270"/>
    <s v="核能技術處"/>
    <n v="307331"/>
    <n v="0"/>
    <n v="307331"/>
  </r>
  <r>
    <n v="1"/>
    <s v="ALOE"/>
    <x v="44"/>
    <s v="          無形資產"/>
    <x v="302"/>
    <x v="302"/>
    <s v="A0430"/>
    <s v="核能發電廠緊急計畫執行委員會"/>
    <n v="10815"/>
    <n v="0"/>
    <n v="10815"/>
  </r>
  <r>
    <n v="1"/>
    <s v="ALOE"/>
    <x v="44"/>
    <s v="          無形資產"/>
    <x v="302"/>
    <x v="302"/>
    <s v="A0510"/>
    <s v="公眾服務處"/>
    <n v="97534"/>
    <n v="0"/>
    <n v="97534"/>
  </r>
  <r>
    <n v="1"/>
    <s v="ALOE"/>
    <x v="44"/>
    <s v="          無形資產"/>
    <x v="302"/>
    <x v="302"/>
    <s v="A0540"/>
    <s v="核能安全處"/>
    <n v="124776"/>
    <n v="0"/>
    <n v="124776"/>
  </r>
  <r>
    <n v="1"/>
    <s v="ALOE"/>
    <x v="44"/>
    <s v="          無形資產"/>
    <x v="302"/>
    <x v="302"/>
    <s v="A0560"/>
    <s v="核能發電處"/>
    <n v="603826"/>
    <n v="0"/>
    <n v="603826"/>
  </r>
  <r>
    <n v="1"/>
    <s v="ALOE"/>
    <x v="44"/>
    <s v="          無形資產"/>
    <x v="302"/>
    <x v="302"/>
    <s v="A0570"/>
    <s v="政風處"/>
    <n v="11101"/>
    <n v="0"/>
    <n v="11101"/>
  </r>
  <r>
    <n v="1"/>
    <s v="ALOE"/>
    <x v="44"/>
    <s v="          無形資產"/>
    <x v="302"/>
    <x v="302"/>
    <s v="A0610"/>
    <s v="環境保護處"/>
    <n v="1453530"/>
    <n v="0"/>
    <n v="1453530"/>
  </r>
  <r>
    <n v="1"/>
    <s v="ALOE"/>
    <x v="44"/>
    <s v="          無形資產"/>
    <x v="302"/>
    <x v="302"/>
    <s v="A0620"/>
    <s v="工業安全衛生處"/>
    <n v="3860716"/>
    <n v="0"/>
    <n v="3860716"/>
  </r>
  <r>
    <n v="1"/>
    <s v="ALOE"/>
    <x v="44"/>
    <s v="          無形資產"/>
    <x v="302"/>
    <x v="302"/>
    <s v="A0630"/>
    <s v="新事業開發室"/>
    <n v="384565"/>
    <n v="0"/>
    <n v="384565"/>
  </r>
  <r>
    <n v="1"/>
    <s v="ALOE"/>
    <x v="44"/>
    <s v="          無形資產"/>
    <x v="302"/>
    <x v="302"/>
    <s v="A0770"/>
    <s v="配電處"/>
    <n v="20424603"/>
    <n v="0"/>
    <n v="20424603"/>
  </r>
  <r>
    <n v="1"/>
    <s v="ALOE"/>
    <x v="44"/>
    <s v="          無形資產"/>
    <x v="302"/>
    <x v="302"/>
    <s v="A0780"/>
    <s v="核能後端營運處"/>
    <n v="902499"/>
    <n v="0"/>
    <n v="902499"/>
  </r>
  <r>
    <n v="1"/>
    <s v="ALOE"/>
    <x v="44"/>
    <s v="          無形資產"/>
    <x v="302"/>
    <x v="302"/>
    <s v="A0790"/>
    <s v="促進電力發展營運協助金審議委員會"/>
    <n v="3968400"/>
    <n v="0"/>
    <n v="3968400"/>
  </r>
  <r>
    <n v="1"/>
    <s v="ALOE"/>
    <x v="44"/>
    <s v="          無形資產"/>
    <x v="302"/>
    <x v="302"/>
    <s v="A0960"/>
    <s v="人力資源處"/>
    <n v="1229898"/>
    <n v="0"/>
    <n v="1229898"/>
  </r>
  <r>
    <n v="1"/>
    <s v="ALOE"/>
    <x v="44"/>
    <s v="          無形資產"/>
    <x v="302"/>
    <x v="302"/>
    <s v="A1010"/>
    <s v="基隆區營業處"/>
    <n v="395543"/>
    <n v="0"/>
    <n v="395543"/>
  </r>
  <r>
    <n v="1"/>
    <s v="ALOE"/>
    <x v="44"/>
    <s v="          無形資產"/>
    <x v="302"/>
    <x v="302"/>
    <s v="A1020"/>
    <s v="台北市區營業處"/>
    <n v="841321"/>
    <n v="0"/>
    <n v="841321"/>
  </r>
  <r>
    <n v="1"/>
    <s v="ALOE"/>
    <x v="44"/>
    <s v="          無形資產"/>
    <x v="302"/>
    <x v="302"/>
    <s v="A102D"/>
    <s v="台北市區營業處-配電"/>
    <n v="23534"/>
    <n v="0"/>
    <n v="23534"/>
  </r>
  <r>
    <n v="1"/>
    <s v="ALOE"/>
    <x v="44"/>
    <s v="          無形資產"/>
    <x v="302"/>
    <x v="302"/>
    <s v="A102S"/>
    <s v="台北市區營業處-售電"/>
    <n v="1415643"/>
    <n v="0"/>
    <n v="1415643"/>
  </r>
  <r>
    <n v="1"/>
    <s v="ALOE"/>
    <x v="44"/>
    <s v="          無形資產"/>
    <x v="302"/>
    <x v="302"/>
    <s v="A1030"/>
    <s v="桃園區營業處"/>
    <n v="421543"/>
    <n v="0"/>
    <n v="421543"/>
  </r>
  <r>
    <n v="1"/>
    <s v="ALOE"/>
    <x v="44"/>
    <s v="          無形資產"/>
    <x v="302"/>
    <x v="302"/>
    <s v="A104D"/>
    <s v="新竹區營業處-配電"/>
    <n v="120647"/>
    <n v="0"/>
    <n v="120647"/>
  </r>
  <r>
    <n v="1"/>
    <s v="ALOE"/>
    <x v="44"/>
    <s v="          無形資產"/>
    <x v="302"/>
    <x v="302"/>
    <s v="A1050"/>
    <s v="台中區營業處"/>
    <n v="933723"/>
    <n v="0"/>
    <n v="933723"/>
  </r>
  <r>
    <n v="1"/>
    <s v="ALOE"/>
    <x v="44"/>
    <s v="          無形資產"/>
    <x v="302"/>
    <x v="302"/>
    <s v="A105D"/>
    <s v="台中區營業處-配電"/>
    <n v="107722"/>
    <n v="0"/>
    <n v="107722"/>
  </r>
  <r>
    <n v="1"/>
    <s v="ALOE"/>
    <x v="44"/>
    <s v="          無形資產"/>
    <x v="302"/>
    <x v="302"/>
    <s v="A1060"/>
    <s v="彰化區營業處"/>
    <n v="349527"/>
    <n v="0"/>
    <n v="349527"/>
  </r>
  <r>
    <n v="1"/>
    <s v="ALOE"/>
    <x v="44"/>
    <s v="          無形資產"/>
    <x v="302"/>
    <x v="302"/>
    <s v="A106D"/>
    <s v="彰化區營業處-配電"/>
    <n v="380843"/>
    <n v="0"/>
    <n v="380843"/>
  </r>
  <r>
    <n v="1"/>
    <s v="ALOE"/>
    <x v="44"/>
    <s v="          無形資產"/>
    <x v="302"/>
    <x v="302"/>
    <s v="A1070"/>
    <s v="嘉義區營業處"/>
    <n v="40729"/>
    <n v="0"/>
    <n v="40729"/>
  </r>
  <r>
    <n v="1"/>
    <s v="ALOE"/>
    <x v="44"/>
    <s v="          無形資產"/>
    <x v="302"/>
    <x v="302"/>
    <s v="A107D"/>
    <s v="嘉義區營業處-配電"/>
    <n v="45409"/>
    <n v="0"/>
    <n v="45409"/>
  </r>
  <r>
    <n v="1"/>
    <s v="ALOE"/>
    <x v="44"/>
    <s v="          無形資產"/>
    <x v="302"/>
    <x v="302"/>
    <s v="A1080"/>
    <s v="台南區營業處"/>
    <n v="323103"/>
    <n v="0"/>
    <n v="323103"/>
  </r>
  <r>
    <n v="1"/>
    <s v="ALOE"/>
    <x v="44"/>
    <s v="          無形資產"/>
    <x v="302"/>
    <x v="302"/>
    <s v="A109D"/>
    <s v="高雄區營業處-配電"/>
    <n v="142503"/>
    <n v="0"/>
    <n v="142503"/>
  </r>
  <r>
    <n v="1"/>
    <s v="ALOE"/>
    <x v="44"/>
    <s v="          無形資產"/>
    <x v="302"/>
    <x v="302"/>
    <s v="A1100"/>
    <s v="屏東區營業處"/>
    <n v="23229"/>
    <n v="0"/>
    <n v="23229"/>
  </r>
  <r>
    <n v="1"/>
    <s v="ALOE"/>
    <x v="44"/>
    <s v="          無形資產"/>
    <x v="302"/>
    <x v="302"/>
    <s v="A110D"/>
    <s v="屏東區營業處-配電"/>
    <n v="188580"/>
    <n v="0"/>
    <n v="188580"/>
  </r>
  <r>
    <n v="1"/>
    <s v="ALOE"/>
    <x v="44"/>
    <s v="          無形資產"/>
    <x v="302"/>
    <x v="302"/>
    <s v="A1110"/>
    <s v="台東區營業處"/>
    <n v="6404557"/>
    <n v="0"/>
    <n v="6404557"/>
  </r>
  <r>
    <n v="1"/>
    <s v="ALOE"/>
    <x v="44"/>
    <s v="          無形資產"/>
    <x v="302"/>
    <x v="302"/>
    <s v="A111D"/>
    <s v="台東區營業處-配電"/>
    <n v="95046"/>
    <n v="0"/>
    <n v="95046"/>
  </r>
  <r>
    <n v="1"/>
    <s v="ALOE"/>
    <x v="44"/>
    <s v="          無形資產"/>
    <x v="302"/>
    <x v="302"/>
    <s v="A1120"/>
    <s v="花蓮區營業處"/>
    <n v="380824"/>
    <n v="0"/>
    <n v="380824"/>
  </r>
  <r>
    <n v="1"/>
    <s v="ALOE"/>
    <x v="44"/>
    <s v="          無形資產"/>
    <x v="302"/>
    <x v="302"/>
    <s v="A112D"/>
    <s v="花蓮區營業處-配電"/>
    <n v="20030"/>
    <n v="0"/>
    <n v="20030"/>
  </r>
  <r>
    <n v="1"/>
    <s v="ALOE"/>
    <x v="44"/>
    <s v="          無形資產"/>
    <x v="302"/>
    <x v="302"/>
    <s v="A1130"/>
    <s v="宜蘭區營業處"/>
    <n v="155138"/>
    <n v="0"/>
    <n v="155138"/>
  </r>
  <r>
    <n v="1"/>
    <s v="ALOE"/>
    <x v="44"/>
    <s v="          無形資產"/>
    <x v="302"/>
    <x v="302"/>
    <s v="A1140"/>
    <s v="澎湖區營業處"/>
    <n v="239029"/>
    <n v="0"/>
    <n v="239029"/>
  </r>
  <r>
    <n v="1"/>
    <s v="ALOE"/>
    <x v="44"/>
    <s v="          無形資產"/>
    <x v="302"/>
    <x v="302"/>
    <s v="A114D"/>
    <s v="澎湖區營業處-配電"/>
    <n v="1422665"/>
    <n v="0"/>
    <n v="1422665"/>
  </r>
  <r>
    <n v="1"/>
    <s v="ALOE"/>
    <x v="44"/>
    <s v="          無形資產"/>
    <x v="302"/>
    <x v="302"/>
    <s v="A115D"/>
    <s v="台北南區營業處-配電"/>
    <n v="72363"/>
    <n v="0"/>
    <n v="72363"/>
  </r>
  <r>
    <n v="1"/>
    <s v="ALOE"/>
    <x v="44"/>
    <s v="          無形資產"/>
    <x v="302"/>
    <x v="302"/>
    <s v="A1160"/>
    <s v="台北北區營業處"/>
    <n v="236870"/>
    <n v="0"/>
    <n v="236870"/>
  </r>
  <r>
    <n v="1"/>
    <s v="ALOE"/>
    <x v="44"/>
    <s v="          無形資產"/>
    <x v="302"/>
    <x v="302"/>
    <s v="A116D"/>
    <s v="台北北區營業處-配電"/>
    <n v="21281"/>
    <n v="0"/>
    <n v="21281"/>
  </r>
  <r>
    <n v="1"/>
    <s v="ALOE"/>
    <x v="44"/>
    <s v="          無形資產"/>
    <x v="302"/>
    <x v="302"/>
    <s v="A1170"/>
    <s v="台北西區營業處"/>
    <n v="20011"/>
    <n v="0"/>
    <n v="20011"/>
  </r>
  <r>
    <n v="1"/>
    <s v="ALOE"/>
    <x v="44"/>
    <s v="          無形資產"/>
    <x v="302"/>
    <x v="302"/>
    <s v="A117D"/>
    <s v="台北西區營業處-配電"/>
    <n v="104316"/>
    <n v="0"/>
    <n v="104316"/>
  </r>
  <r>
    <n v="1"/>
    <s v="ALOE"/>
    <x v="44"/>
    <s v="          無形資產"/>
    <x v="302"/>
    <x v="302"/>
    <s v="A1180"/>
    <s v="南投區營業處"/>
    <n v="380383"/>
    <n v="0"/>
    <n v="380383"/>
  </r>
  <r>
    <n v="1"/>
    <s v="ALOE"/>
    <x v="44"/>
    <s v="          無形資產"/>
    <x v="302"/>
    <x v="302"/>
    <s v="A118D"/>
    <s v="南投區營業處-配電"/>
    <n v="159427"/>
    <n v="0"/>
    <n v="159427"/>
  </r>
  <r>
    <n v="1"/>
    <s v="ALOE"/>
    <x v="44"/>
    <s v="          無形資產"/>
    <x v="302"/>
    <x v="302"/>
    <s v="A1190"/>
    <s v="鳳山區營業處"/>
    <n v="259059"/>
    <n v="0"/>
    <n v="259059"/>
  </r>
  <r>
    <n v="1"/>
    <s v="ALOE"/>
    <x v="44"/>
    <s v="          無形資產"/>
    <x v="302"/>
    <x v="302"/>
    <s v="A119D"/>
    <s v="鳳山區營業處-配電"/>
    <n v="45409"/>
    <n v="0"/>
    <n v="45409"/>
  </r>
  <r>
    <n v="1"/>
    <s v="ALOE"/>
    <x v="44"/>
    <s v="          無形資產"/>
    <x v="302"/>
    <x v="302"/>
    <s v="A1200"/>
    <s v="雲林區營業處"/>
    <n v="86219"/>
    <n v="0"/>
    <n v="86219"/>
  </r>
  <r>
    <n v="1"/>
    <s v="ALOE"/>
    <x v="44"/>
    <s v="          無形資產"/>
    <x v="302"/>
    <x v="302"/>
    <s v="A121D"/>
    <s v="新營區營業處-配電"/>
    <n v="189227"/>
    <n v="0"/>
    <n v="189227"/>
  </r>
  <r>
    <n v="1"/>
    <s v="ALOE"/>
    <x v="44"/>
    <s v="          無形資產"/>
    <x v="302"/>
    <x v="302"/>
    <s v="A1220"/>
    <s v="苗栗區營業處"/>
    <n v="111607"/>
    <n v="0"/>
    <n v="111607"/>
  </r>
  <r>
    <n v="1"/>
    <s v="ALOE"/>
    <x v="44"/>
    <s v="          無形資產"/>
    <x v="302"/>
    <x v="302"/>
    <s v="A122D"/>
    <s v="苗栗區營業處-配電"/>
    <n v="49537"/>
    <n v="0"/>
    <n v="49537"/>
  </r>
  <r>
    <n v="1"/>
    <s v="ALOE"/>
    <x v="44"/>
    <s v="          無形資產"/>
    <x v="302"/>
    <x v="302"/>
    <s v="A1230"/>
    <s v="金門區營業處"/>
    <n v="83173"/>
    <n v="0"/>
    <n v="83173"/>
  </r>
  <r>
    <n v="1"/>
    <s v="ALOE"/>
    <x v="44"/>
    <s v="          無形資產"/>
    <x v="302"/>
    <x v="302"/>
    <s v="A1240"/>
    <s v="馬祖區營業處"/>
    <n v="58967"/>
    <n v="0"/>
    <n v="58967"/>
  </r>
  <r>
    <n v="1"/>
    <s v="ALOE"/>
    <x v="44"/>
    <s v="          無形資產"/>
    <x v="302"/>
    <x v="302"/>
    <s v="A2030"/>
    <s v="萬大發電廠"/>
    <n v="106761"/>
    <n v="0"/>
    <n v="106761"/>
  </r>
  <r>
    <n v="1"/>
    <s v="ALOE"/>
    <x v="44"/>
    <s v="          無形資產"/>
    <x v="302"/>
    <x v="302"/>
    <s v="A2040"/>
    <s v="大觀發電廠"/>
    <n v="377454"/>
    <n v="0"/>
    <n v="377454"/>
  </r>
  <r>
    <n v="1"/>
    <s v="ALOE"/>
    <x v="44"/>
    <s v="          無形資產"/>
    <x v="302"/>
    <x v="302"/>
    <s v="A2050"/>
    <s v="明潭發電廠"/>
    <n v="134981"/>
    <n v="0"/>
    <n v="134981"/>
  </r>
  <r>
    <n v="1"/>
    <s v="ALOE"/>
    <x v="44"/>
    <s v="          無形資產"/>
    <x v="302"/>
    <x v="302"/>
    <s v="A2250"/>
    <s v="東部發電廠"/>
    <n v="321101"/>
    <n v="0"/>
    <n v="321101"/>
  </r>
  <r>
    <n v="1"/>
    <s v="ALOE"/>
    <x v="44"/>
    <s v="          無形資產"/>
    <x v="302"/>
    <x v="302"/>
    <s v="A2310"/>
    <s v="蘭陽發電廠"/>
    <n v="212289"/>
    <n v="0"/>
    <n v="212289"/>
  </r>
  <r>
    <n v="1"/>
    <s v="ALOE"/>
    <x v="44"/>
    <s v="          無形資產"/>
    <x v="302"/>
    <x v="302"/>
    <s v="A2360"/>
    <s v="桂山發電廠"/>
    <n v="231621"/>
    <n v="0"/>
    <n v="231621"/>
  </r>
  <r>
    <n v="1"/>
    <s v="ALOE"/>
    <x v="44"/>
    <s v="          無形資產"/>
    <x v="302"/>
    <x v="302"/>
    <s v="A2390"/>
    <s v="曾文發電廠"/>
    <n v="12970"/>
    <n v="0"/>
    <n v="12970"/>
  </r>
  <r>
    <n v="1"/>
    <s v="ALOE"/>
    <x v="44"/>
    <s v="          無形資產"/>
    <x v="302"/>
    <x v="302"/>
    <s v="A2550"/>
    <s v="大甲溪發電廠"/>
    <n v="605004"/>
    <n v="0"/>
    <n v="605004"/>
  </r>
  <r>
    <n v="1"/>
    <s v="ALOE"/>
    <x v="44"/>
    <s v="          無形資產"/>
    <x v="302"/>
    <x v="302"/>
    <s v="A2570"/>
    <s v="卓蘭發電廠"/>
    <n v="261174"/>
    <n v="0"/>
    <n v="261174"/>
  </r>
  <r>
    <n v="1"/>
    <s v="ALOE"/>
    <x v="44"/>
    <s v="          無形資產"/>
    <x v="302"/>
    <x v="302"/>
    <s v="A3200"/>
    <s v="林口發電廠"/>
    <n v="602088"/>
    <n v="0"/>
    <n v="602088"/>
  </r>
  <r>
    <n v="1"/>
    <s v="ALOE"/>
    <x v="44"/>
    <s v="          無形資產"/>
    <x v="302"/>
    <x v="302"/>
    <s v="A3300"/>
    <s v="南部發電廠"/>
    <n v="877743"/>
    <n v="0"/>
    <n v="877743"/>
  </r>
  <r>
    <n v="1"/>
    <s v="ALOE"/>
    <x v="44"/>
    <s v="          無形資產"/>
    <x v="302"/>
    <x v="302"/>
    <s v="A3400"/>
    <s v="大林發電廠"/>
    <n v="2872240"/>
    <n v="0"/>
    <n v="2872240"/>
  </r>
  <r>
    <n v="1"/>
    <s v="ALOE"/>
    <x v="44"/>
    <s v="          無形資產"/>
    <x v="302"/>
    <x v="302"/>
    <s v="A3410"/>
    <s v="興達發電廠"/>
    <n v="2397000"/>
    <n v="0"/>
    <n v="2397000"/>
  </r>
  <r>
    <n v="1"/>
    <s v="ALOE"/>
    <x v="44"/>
    <s v="          無形資產"/>
    <x v="302"/>
    <x v="302"/>
    <s v="A3500"/>
    <s v="第一核能發電廠"/>
    <n v="62804"/>
    <n v="0"/>
    <n v="62804"/>
  </r>
  <r>
    <n v="1"/>
    <s v="ALOE"/>
    <x v="44"/>
    <s v="          無形資產"/>
    <x v="302"/>
    <x v="302"/>
    <s v="A3510"/>
    <s v="第二核能發電廠"/>
    <n v="1227459"/>
    <n v="0"/>
    <n v="1227459"/>
  </r>
  <r>
    <n v="1"/>
    <s v="ALOE"/>
    <x v="44"/>
    <s v="          無形資產"/>
    <x v="302"/>
    <x v="302"/>
    <s v="A3520"/>
    <s v="第三核能發電廠"/>
    <n v="2570316"/>
    <n v="0"/>
    <n v="2570316"/>
  </r>
  <r>
    <n v="1"/>
    <s v="ALOE"/>
    <x v="44"/>
    <s v="          無形資產"/>
    <x v="302"/>
    <x v="302"/>
    <s v="A3600"/>
    <s v="協和發電廠"/>
    <n v="424424"/>
    <n v="0"/>
    <n v="424424"/>
  </r>
  <r>
    <n v="1"/>
    <s v="ALOE"/>
    <x v="44"/>
    <s v="          無形資產"/>
    <x v="302"/>
    <x v="302"/>
    <s v="A3700"/>
    <s v="通霄發電廠"/>
    <n v="2701325"/>
    <n v="0"/>
    <n v="2701325"/>
  </r>
  <r>
    <n v="1"/>
    <s v="ALOE"/>
    <x v="44"/>
    <s v="          無形資產"/>
    <x v="302"/>
    <x v="302"/>
    <s v="A3710"/>
    <s v="台中發電廠"/>
    <n v="2080623"/>
    <n v="0"/>
    <n v="2080623"/>
  </r>
  <r>
    <n v="1"/>
    <s v="ALOE"/>
    <x v="44"/>
    <s v="          無形資產"/>
    <x v="302"/>
    <x v="302"/>
    <s v="A3800"/>
    <s v="大潭發電廠"/>
    <n v="1717431"/>
    <n v="0"/>
    <n v="1717431"/>
  </r>
  <r>
    <n v="1"/>
    <s v="ALOE"/>
    <x v="44"/>
    <s v="          無形資產"/>
    <x v="302"/>
    <x v="302"/>
    <s v="A3900"/>
    <s v="尖山發電廠"/>
    <n v="574901"/>
    <n v="0"/>
    <n v="574901"/>
  </r>
  <r>
    <n v="1"/>
    <s v="ALOE"/>
    <x v="44"/>
    <s v="          無形資產"/>
    <x v="302"/>
    <x v="302"/>
    <s v="A3910"/>
    <s v="塔山發電廠"/>
    <n v="1447430"/>
    <n v="0"/>
    <n v="1447430"/>
  </r>
  <r>
    <n v="1"/>
    <s v="ALOE"/>
    <x v="44"/>
    <s v="          無形資產"/>
    <x v="302"/>
    <x v="302"/>
    <s v="A4700"/>
    <s v="台北供電區營運處"/>
    <n v="1183410"/>
    <n v="0"/>
    <n v="1183410"/>
  </r>
  <r>
    <n v="1"/>
    <s v="ALOE"/>
    <x v="44"/>
    <s v="          無形資產"/>
    <x v="302"/>
    <x v="302"/>
    <s v="A4750"/>
    <s v="新桃供電區營運處"/>
    <n v="1884301"/>
    <n v="0"/>
    <n v="1884301"/>
  </r>
  <r>
    <n v="1"/>
    <s v="ALOE"/>
    <x v="44"/>
    <s v="          無形資產"/>
    <x v="302"/>
    <x v="302"/>
    <s v="A4800"/>
    <s v="台中供電區營運處"/>
    <n v="24542736"/>
    <n v="0"/>
    <n v="24542736"/>
  </r>
  <r>
    <n v="1"/>
    <s v="ALOE"/>
    <x v="44"/>
    <s v="          無形資產"/>
    <x v="302"/>
    <x v="302"/>
    <s v="A4850"/>
    <s v="嘉南供電區營運處"/>
    <n v="5575958"/>
    <n v="0"/>
    <n v="5575958"/>
  </r>
  <r>
    <n v="1"/>
    <s v="ALOE"/>
    <x v="44"/>
    <s v="          無形資產"/>
    <x v="302"/>
    <x v="302"/>
    <s v="A4900"/>
    <s v="高屏供電區營運處"/>
    <n v="3710340"/>
    <n v="0"/>
    <n v="3710340"/>
  </r>
  <r>
    <n v="1"/>
    <s v="ALOE"/>
    <x v="44"/>
    <s v="          無形資產"/>
    <x v="302"/>
    <x v="302"/>
    <s v="A4950"/>
    <s v="花東供電區營運處"/>
    <n v="2011501"/>
    <n v="0"/>
    <n v="2011501"/>
  </r>
  <r>
    <n v="1"/>
    <s v="ALOE"/>
    <x v="44"/>
    <s v="          無形資產"/>
    <x v="302"/>
    <x v="302"/>
    <s v="A5130"/>
    <s v="訓練所"/>
    <n v="2373049"/>
    <n v="0"/>
    <n v="2373049"/>
  </r>
  <r>
    <n v="1"/>
    <s v="ALOE"/>
    <x v="44"/>
    <s v="          無形資產"/>
    <x v="302"/>
    <x v="302"/>
    <s v="A5250"/>
    <s v="放射試驗室"/>
    <n v="309265"/>
    <n v="0"/>
    <n v="309265"/>
  </r>
  <r>
    <n v="1"/>
    <s v="ALOE"/>
    <x v="44"/>
    <s v="          無形資產"/>
    <x v="302"/>
    <x v="302"/>
    <s v="A5300"/>
    <s v="南部資料處理中心"/>
    <n v="240377"/>
    <n v="0"/>
    <n v="240377"/>
  </r>
  <r>
    <n v="1"/>
    <s v="ALOE"/>
    <x v="44"/>
    <s v="          無形資產"/>
    <x v="302"/>
    <x v="302"/>
    <s v="A5330"/>
    <s v="電力修護處"/>
    <n v="12248994"/>
    <n v="0"/>
    <n v="12248994"/>
  </r>
  <r>
    <n v="1"/>
    <s v="ALOE"/>
    <x v="44"/>
    <s v="          無形資產"/>
    <x v="302"/>
    <x v="302"/>
    <s v="A5340"/>
    <s v="電力修護處南部分處"/>
    <n v="823297"/>
    <n v="0"/>
    <n v="823297"/>
  </r>
  <r>
    <n v="1"/>
    <s v="ALOE"/>
    <x v="44"/>
    <s v="          無形資產"/>
    <x v="302"/>
    <x v="302"/>
    <s v="A5350"/>
    <s v="中部資料處理中心"/>
    <n v="14918"/>
    <n v="0"/>
    <n v="14918"/>
  </r>
  <r>
    <n v="1"/>
    <s v="ALOE"/>
    <x v="44"/>
    <s v="          無形資產"/>
    <x v="302"/>
    <x v="302"/>
    <s v="A5420"/>
    <s v="電力修護處中部分處"/>
    <n v="1100574"/>
    <n v="0"/>
    <n v="1100574"/>
  </r>
  <r>
    <n v="1"/>
    <s v="ALOE"/>
    <x v="44"/>
    <s v="          無形資產"/>
    <x v="302"/>
    <x v="302"/>
    <s v="A5450"/>
    <s v="電力通信處"/>
    <n v="5408980"/>
    <n v="0"/>
    <n v="5408980"/>
  </r>
  <r>
    <n v="1"/>
    <s v="ALOE"/>
    <x v="44"/>
    <s v="          無形資產"/>
    <x v="302"/>
    <x v="302"/>
    <s v="A5460"/>
    <s v="綜合研究所"/>
    <n v="64910899"/>
    <n v="0"/>
    <n v="64910899"/>
  </r>
  <r>
    <n v="1"/>
    <s v="ALOE"/>
    <x v="44"/>
    <s v="          無形資產"/>
    <x v="302"/>
    <x v="302"/>
    <s v="A6020"/>
    <s v="綜合施工處"/>
    <n v="199683"/>
    <n v="0"/>
    <n v="199683"/>
  </r>
  <r>
    <n v="1"/>
    <s v="ALOE"/>
    <x v="44"/>
    <s v="          無形資產"/>
    <x v="302"/>
    <x v="302"/>
    <s v="A6090"/>
    <s v="水力施工處"/>
    <n v="1540832"/>
    <n v="0"/>
    <n v="1540832"/>
  </r>
  <r>
    <n v="1"/>
    <s v="ALOE"/>
    <x v="44"/>
    <s v="          無形資產"/>
    <x v="302"/>
    <x v="302"/>
    <s v="A6330"/>
    <s v="核能火力發電工程處"/>
    <n v="821653"/>
    <n v="0"/>
    <n v="821653"/>
  </r>
  <r>
    <n v="1"/>
    <s v="ALOE"/>
    <x v="44"/>
    <s v="          無形資產"/>
    <x v="302"/>
    <x v="302"/>
    <s v="A6380"/>
    <s v="核能火力發電工程處北部施工處"/>
    <n v="689815"/>
    <n v="0"/>
    <n v="689815"/>
  </r>
  <r>
    <n v="1"/>
    <s v="ALOE"/>
    <x v="44"/>
    <s v="          無形資產"/>
    <x v="302"/>
    <x v="302"/>
    <s v="A6530"/>
    <s v="輸變電工程處"/>
    <n v="362574"/>
    <n v="0"/>
    <n v="362574"/>
  </r>
  <r>
    <n v="1"/>
    <s v="ALOE"/>
    <x v="44"/>
    <s v="          無形資產"/>
    <x v="302"/>
    <x v="302"/>
    <s v="A6550"/>
    <s v="輸變電工程處中區施工處"/>
    <n v="553734"/>
    <n v="0"/>
    <n v="553734"/>
  </r>
  <r>
    <n v="1"/>
    <s v="ALOE"/>
    <x v="44"/>
    <s v="          無形資產"/>
    <x v="302"/>
    <x v="302"/>
    <s v="A6560"/>
    <s v="輸變電工程處南區施工處"/>
    <n v="484595"/>
    <n v="0"/>
    <n v="484595"/>
  </r>
  <r>
    <n v="1"/>
    <s v="ALOE"/>
    <x v="44"/>
    <s v="          無形資產"/>
    <x v="302"/>
    <x v="302"/>
    <s v="A6750"/>
    <s v="核能火力發電工程處南部施工處"/>
    <n v="1107487"/>
    <n v="0"/>
    <n v="1107487"/>
  </r>
  <r>
    <n v="1"/>
    <s v="ALOE"/>
    <x v="44"/>
    <s v="          無形資產"/>
    <x v="302"/>
    <x v="302"/>
    <s v="A6760"/>
    <s v="核能火力發電工程處中部施工處"/>
    <n v="1040880"/>
    <n v="0"/>
    <n v="1040880"/>
  </r>
  <r>
    <n v="1"/>
    <s v="ALOE"/>
    <x v="44"/>
    <s v="          無形資產"/>
    <x v="302"/>
    <x v="302"/>
    <s v="A6780"/>
    <s v="核能火力發電工程處協和施工處"/>
    <n v="333586"/>
    <n v="0"/>
    <n v="333586"/>
  </r>
  <r>
    <n v="1"/>
    <s v="ALOE"/>
    <x v="44"/>
    <s v="          無形資產"/>
    <x v="302"/>
    <x v="302"/>
    <s v="A6900"/>
    <s v="台中煤倉工務所"/>
    <n v="643796"/>
    <n v="0"/>
    <n v="643796"/>
  </r>
  <r>
    <n v="1"/>
    <s v="ALOE"/>
    <x v="44"/>
    <s v="          無形資產"/>
    <x v="302"/>
    <x v="302"/>
    <s v="A6930"/>
    <s v="再生能源處"/>
    <n v="8246851"/>
    <n v="0"/>
    <n v="8246851"/>
  </r>
  <r>
    <n v="1"/>
    <s v="ALOE"/>
    <x v="44"/>
    <s v="          無形資產"/>
    <x v="303"/>
    <x v="303"/>
    <s v="A0050"/>
    <s v="供電處"/>
    <n v="292375"/>
    <n v="0"/>
    <n v="292375"/>
  </r>
  <r>
    <n v="1"/>
    <s v="ALOE"/>
    <x v="44"/>
    <s v="          無形資產"/>
    <x v="303"/>
    <x v="303"/>
    <s v="A0560"/>
    <s v="核能發電處"/>
    <n v="12160"/>
    <n v="0"/>
    <n v="12160"/>
  </r>
  <r>
    <n v="1"/>
    <s v="ALOE"/>
    <x v="44"/>
    <s v="          無形資產"/>
    <x v="303"/>
    <x v="303"/>
    <s v="A0770"/>
    <s v="配電處"/>
    <n v="243991"/>
    <n v="0"/>
    <n v="243991"/>
  </r>
  <r>
    <n v="1"/>
    <s v="ALOE"/>
    <x v="44"/>
    <s v="          無形資產"/>
    <x v="303"/>
    <x v="303"/>
    <s v="A3400"/>
    <s v="大林發電廠"/>
    <n v="15802"/>
    <n v="0"/>
    <n v="15802"/>
  </r>
  <r>
    <n v="1"/>
    <s v="ALOE"/>
    <x v="44"/>
    <s v="          無形資產"/>
    <x v="303"/>
    <x v="303"/>
    <s v="A3800"/>
    <s v="大潭發電廠"/>
    <n v="86473"/>
    <n v="0"/>
    <n v="86473"/>
  </r>
  <r>
    <n v="1"/>
    <s v="ALOE"/>
    <x v="44"/>
    <s v="          無形資產"/>
    <x v="303"/>
    <x v="303"/>
    <s v="A4750"/>
    <s v="新桃供電區營運處"/>
    <n v="17764"/>
    <n v="0"/>
    <n v="17764"/>
  </r>
  <r>
    <n v="1"/>
    <s v="ALOE"/>
    <x v="44"/>
    <s v="          無形資產"/>
    <x v="303"/>
    <x v="303"/>
    <s v="A4800"/>
    <s v="台中供電區營運處"/>
    <n v="257426"/>
    <n v="0"/>
    <n v="257426"/>
  </r>
  <r>
    <n v="1"/>
    <s v="ALOE"/>
    <x v="44"/>
    <s v="          無形資產"/>
    <x v="303"/>
    <x v="303"/>
    <s v="A4850"/>
    <s v="嘉南供電區營運處"/>
    <n v="52948"/>
    <n v="0"/>
    <n v="52948"/>
  </r>
  <r>
    <n v="1"/>
    <s v="ALOE"/>
    <x v="44"/>
    <s v="          無形資產"/>
    <x v="303"/>
    <x v="303"/>
    <s v="A4900"/>
    <s v="高屏供電區營運處"/>
    <n v="106378"/>
    <n v="0"/>
    <n v="106378"/>
  </r>
  <r>
    <n v="1"/>
    <s v="ALOE"/>
    <x v="44"/>
    <s v="          無形資產"/>
    <x v="303"/>
    <x v="303"/>
    <s v="A5460"/>
    <s v="綜合研究所"/>
    <n v="894626"/>
    <n v="0"/>
    <n v="894626"/>
  </r>
  <r>
    <n v="1"/>
    <s v="ALOE"/>
    <x v="44"/>
    <s v="          無形資產"/>
    <x v="304"/>
    <x v="304"/>
    <s v="A0630"/>
    <s v="新事業開發室"/>
    <n v="223333"/>
    <n v="0"/>
    <n v="223333"/>
  </r>
  <r>
    <n v="1"/>
    <s v="ALOE"/>
    <x v="44"/>
    <s v="          無形資產"/>
    <x v="304"/>
    <x v="304"/>
    <s v="A5460"/>
    <s v="綜合研究所"/>
    <n v="755578"/>
    <n v="0"/>
    <n v="755578"/>
  </r>
  <r>
    <n v="1"/>
    <s v="ALOE"/>
    <x v="45"/>
    <s v="          遞延費用"/>
    <x v="305"/>
    <x v="305"/>
    <s v="A5440"/>
    <s v="澳洲辦事處"/>
    <n v="4938448149"/>
    <n v="0"/>
    <n v="4938448149"/>
  </r>
  <r>
    <n v="1"/>
    <s v="ALOE"/>
    <x v="45"/>
    <s v="          遞延費用"/>
    <x v="306"/>
    <x v="306"/>
    <s v="A1010"/>
    <s v="基隆區營業處"/>
    <n v="4727095"/>
    <n v="0"/>
    <n v="4727095"/>
  </r>
  <r>
    <n v="1"/>
    <s v="ALOE"/>
    <x v="45"/>
    <s v="          遞延費用"/>
    <x v="306"/>
    <x v="306"/>
    <s v="A1020"/>
    <s v="台北市區營業處"/>
    <n v="280728087"/>
    <n v="0"/>
    <n v="280728087"/>
  </r>
  <r>
    <n v="1"/>
    <s v="ALOE"/>
    <x v="45"/>
    <s v="          遞延費用"/>
    <x v="306"/>
    <x v="306"/>
    <s v="A1030"/>
    <s v="桃園區營業處"/>
    <n v="96204693"/>
    <n v="0"/>
    <n v="96204693"/>
  </r>
  <r>
    <n v="1"/>
    <s v="ALOE"/>
    <x v="45"/>
    <s v="          遞延費用"/>
    <x v="306"/>
    <x v="306"/>
    <s v="A1050"/>
    <s v="台中區營業處"/>
    <n v="276315399"/>
    <n v="0"/>
    <n v="276315399"/>
  </r>
  <r>
    <n v="1"/>
    <s v="ALOE"/>
    <x v="45"/>
    <s v="          遞延費用"/>
    <x v="306"/>
    <x v="306"/>
    <s v="A1070"/>
    <s v="嘉義區營業處"/>
    <n v="402594"/>
    <n v="0"/>
    <n v="402594"/>
  </r>
  <r>
    <n v="1"/>
    <s v="ALOE"/>
    <x v="45"/>
    <s v="          遞延費用"/>
    <x v="306"/>
    <x v="306"/>
    <s v="A1080"/>
    <s v="台南區營業處"/>
    <n v="122673220"/>
    <n v="0"/>
    <n v="122673220"/>
  </r>
  <r>
    <n v="1"/>
    <s v="ALOE"/>
    <x v="45"/>
    <s v="          遞延費用"/>
    <x v="306"/>
    <x v="306"/>
    <s v="A1090"/>
    <s v="高雄區營業處"/>
    <n v="36222813"/>
    <n v="0"/>
    <n v="36222813"/>
  </r>
  <r>
    <n v="1"/>
    <s v="ALOE"/>
    <x v="45"/>
    <s v="          遞延費用"/>
    <x v="306"/>
    <x v="306"/>
    <s v="A1130"/>
    <s v="宜蘭區營業處"/>
    <n v="27474641"/>
    <n v="0"/>
    <n v="27474641"/>
  </r>
  <r>
    <n v="1"/>
    <s v="ALOE"/>
    <x v="45"/>
    <s v="          遞延費用"/>
    <x v="306"/>
    <x v="306"/>
    <s v="A1150"/>
    <s v="台北南區營業處"/>
    <n v="64013960"/>
    <n v="0"/>
    <n v="64013960"/>
  </r>
  <r>
    <n v="1"/>
    <s v="ALOE"/>
    <x v="45"/>
    <s v="          遞延費用"/>
    <x v="306"/>
    <x v="306"/>
    <s v="A1160"/>
    <s v="台北北區營業處"/>
    <n v="169797255"/>
    <n v="0"/>
    <n v="169797255"/>
  </r>
  <r>
    <n v="1"/>
    <s v="ALOE"/>
    <x v="45"/>
    <s v="          遞延費用"/>
    <x v="306"/>
    <x v="306"/>
    <s v="A1170"/>
    <s v="台北西區營業處"/>
    <n v="91646648"/>
    <n v="0"/>
    <n v="91646648"/>
  </r>
  <r>
    <n v="1"/>
    <s v="ALOE"/>
    <x v="45"/>
    <s v="          遞延費用"/>
    <x v="306"/>
    <x v="306"/>
    <s v="A1190"/>
    <s v="鳳山區營業處"/>
    <n v="49618575"/>
    <n v="0"/>
    <n v="49618575"/>
  </r>
  <r>
    <n v="1"/>
    <s v="ALOE"/>
    <x v="45"/>
    <s v="          遞延費用"/>
    <x v="306"/>
    <x v="306"/>
    <s v="A1200"/>
    <s v="雲林區營業處"/>
    <n v="7162430"/>
    <n v="0"/>
    <n v="7162430"/>
  </r>
  <r>
    <n v="1"/>
    <s v="ALOE"/>
    <x v="45"/>
    <s v="          遞延費用"/>
    <x v="306"/>
    <x v="306"/>
    <s v="A121D"/>
    <s v="新營區營業處-配電"/>
    <n v="177145696"/>
    <n v="0"/>
    <n v="177145696"/>
  </r>
  <r>
    <n v="1"/>
    <s v="ALOE"/>
    <x v="45"/>
    <s v="          遞延費用"/>
    <x v="306"/>
    <x v="306"/>
    <s v="A4700"/>
    <s v="台北供電區營運處"/>
    <n v="2195793063"/>
    <n v="0"/>
    <n v="2195793063"/>
  </r>
  <r>
    <n v="1"/>
    <s v="ALOE"/>
    <x v="45"/>
    <s v="          遞延費用"/>
    <x v="306"/>
    <x v="306"/>
    <s v="A4750"/>
    <s v="新桃供電區營運處"/>
    <n v="25091537"/>
    <n v="0"/>
    <n v="25091537"/>
  </r>
  <r>
    <n v="1"/>
    <s v="ALOE"/>
    <x v="45"/>
    <s v="          遞延費用"/>
    <x v="306"/>
    <x v="306"/>
    <s v="A4850"/>
    <s v="嘉南供電區營運處"/>
    <n v="81930469"/>
    <n v="0"/>
    <n v="81930469"/>
  </r>
  <r>
    <n v="1"/>
    <s v="ALOE"/>
    <x v="45"/>
    <s v="          遞延費用"/>
    <x v="307"/>
    <x v="307"/>
    <s v="A6930"/>
    <s v="再生能源處"/>
    <n v="212164"/>
    <n v="0"/>
    <n v="212164"/>
  </r>
  <r>
    <n v="1"/>
    <s v="ALOE"/>
    <x v="46"/>
    <s v="          保證資產"/>
    <x v="308"/>
    <x v="308"/>
    <s v="A0050"/>
    <s v="供電處"/>
    <n v="2205000"/>
    <n v="0"/>
    <n v="2205000"/>
  </r>
  <r>
    <n v="1"/>
    <s v="ALOE"/>
    <x v="46"/>
    <s v="          保證資產"/>
    <x v="308"/>
    <x v="308"/>
    <s v="A0060"/>
    <s v="電力調度處"/>
    <n v="8335186"/>
    <n v="0"/>
    <n v="8335186"/>
  </r>
  <r>
    <n v="1"/>
    <s v="ALOE"/>
    <x v="46"/>
    <s v="          保證資產"/>
    <x v="308"/>
    <x v="308"/>
    <s v="A0070"/>
    <s v="業務處"/>
    <n v="4299961363"/>
    <n v="0"/>
    <n v="4299961363"/>
  </r>
  <r>
    <n v="1"/>
    <s v="ALOE"/>
    <x v="46"/>
    <s v="          保證資產"/>
    <x v="308"/>
    <x v="308"/>
    <s v="A0080"/>
    <s v="材料處"/>
    <n v="14299951431"/>
    <n v="0"/>
    <n v="14299951431"/>
  </r>
  <r>
    <n v="1"/>
    <s v="ALOE"/>
    <x v="46"/>
    <s v="          保證資產"/>
    <x v="308"/>
    <x v="308"/>
    <s v="A0090"/>
    <s v="燃料處"/>
    <n v="2942763378"/>
    <n v="0"/>
    <n v="2942763378"/>
  </r>
  <r>
    <n v="1"/>
    <s v="ALOE"/>
    <x v="46"/>
    <s v="          保證資產"/>
    <x v="308"/>
    <x v="308"/>
    <s v="A0140"/>
    <s v="秘書處"/>
    <n v="11981800"/>
    <n v="0"/>
    <n v="11981800"/>
  </r>
  <r>
    <n v="1"/>
    <s v="ALOE"/>
    <x v="46"/>
    <s v="          保證資產"/>
    <x v="308"/>
    <x v="308"/>
    <s v="A0170"/>
    <s v="營建處"/>
    <n v="154350000"/>
    <n v="0"/>
    <n v="154350000"/>
  </r>
  <r>
    <n v="1"/>
    <s v="ALOE"/>
    <x v="46"/>
    <s v="          保證資產"/>
    <x v="308"/>
    <x v="308"/>
    <s v="A0240"/>
    <s v="資訊系統處"/>
    <n v="166305285"/>
    <n v="0"/>
    <n v="166305285"/>
  </r>
  <r>
    <n v="1"/>
    <s v="ALOE"/>
    <x v="46"/>
    <s v="          保證資產"/>
    <x v="308"/>
    <x v="308"/>
    <s v="A0270"/>
    <s v="核能技術處"/>
    <n v="41055000"/>
    <n v="0"/>
    <n v="41055000"/>
  </r>
  <r>
    <n v="1"/>
    <s v="ALOE"/>
    <x v="46"/>
    <s v="          保證資產"/>
    <x v="308"/>
    <x v="308"/>
    <s v="A0510"/>
    <s v="公眾服務處"/>
    <n v="1500000"/>
    <n v="0"/>
    <n v="1500000"/>
  </r>
  <r>
    <n v="1"/>
    <s v="ALOE"/>
    <x v="46"/>
    <s v="          保證資產"/>
    <x v="308"/>
    <x v="308"/>
    <s v="A0560"/>
    <s v="核能發電處"/>
    <n v="10300000"/>
    <n v="0"/>
    <n v="10300000"/>
  </r>
  <r>
    <n v="1"/>
    <s v="ALOE"/>
    <x v="46"/>
    <s v="          保證資產"/>
    <x v="308"/>
    <x v="308"/>
    <s v="A0630"/>
    <s v="新事業開發室"/>
    <n v="487884181"/>
    <n v="0"/>
    <n v="487884181"/>
  </r>
  <r>
    <n v="1"/>
    <s v="ALOE"/>
    <x v="46"/>
    <s v="          保證資產"/>
    <x v="308"/>
    <x v="308"/>
    <s v="A0780"/>
    <s v="核能後端營運處"/>
    <n v="78886700"/>
    <n v="0"/>
    <n v="78886700"/>
  </r>
  <r>
    <n v="1"/>
    <s v="ALOE"/>
    <x v="46"/>
    <s v="          保證資產"/>
    <x v="308"/>
    <x v="308"/>
    <s v="A1010"/>
    <s v="基隆區營業處"/>
    <n v="96800000"/>
    <n v="0"/>
    <n v="96800000"/>
  </r>
  <r>
    <n v="1"/>
    <s v="ALOE"/>
    <x v="46"/>
    <s v="          保證資產"/>
    <x v="308"/>
    <x v="308"/>
    <s v="A1020"/>
    <s v="台北市區營業處"/>
    <n v="104848009"/>
    <n v="0"/>
    <n v="104848009"/>
  </r>
  <r>
    <n v="1"/>
    <s v="ALOE"/>
    <x v="46"/>
    <s v="          保證資產"/>
    <x v="308"/>
    <x v="308"/>
    <s v="A1030"/>
    <s v="桃園區營業處"/>
    <n v="308594812"/>
    <n v="0"/>
    <n v="308594812"/>
  </r>
  <r>
    <n v="1"/>
    <s v="ALOE"/>
    <x v="46"/>
    <s v="          保證資產"/>
    <x v="308"/>
    <x v="308"/>
    <s v="A1040"/>
    <s v="新竹區營業處"/>
    <n v="116768000"/>
    <n v="0"/>
    <n v="116768000"/>
  </r>
  <r>
    <n v="1"/>
    <s v="ALOE"/>
    <x v="46"/>
    <s v="          保證資產"/>
    <x v="308"/>
    <x v="308"/>
    <s v="A1050"/>
    <s v="台中區營業處"/>
    <n v="262745185"/>
    <n v="0"/>
    <n v="262745185"/>
  </r>
  <r>
    <n v="1"/>
    <s v="ALOE"/>
    <x v="46"/>
    <s v="          保證資產"/>
    <x v="308"/>
    <x v="308"/>
    <s v="A1060"/>
    <s v="彰化區營業處"/>
    <n v="147976814"/>
    <n v="0"/>
    <n v="147976814"/>
  </r>
  <r>
    <n v="1"/>
    <s v="ALOE"/>
    <x v="46"/>
    <s v="          保證資產"/>
    <x v="308"/>
    <x v="308"/>
    <s v="A1070"/>
    <s v="嘉義區營業處"/>
    <n v="140914680"/>
    <n v="0"/>
    <n v="140914680"/>
  </r>
  <r>
    <n v="1"/>
    <s v="ALOE"/>
    <x v="46"/>
    <s v="          保證資產"/>
    <x v="308"/>
    <x v="308"/>
    <s v="A1080"/>
    <s v="台南區營業處"/>
    <n v="262987455"/>
    <n v="0"/>
    <n v="262987455"/>
  </r>
  <r>
    <n v="1"/>
    <s v="ALOE"/>
    <x v="46"/>
    <s v="          保證資產"/>
    <x v="308"/>
    <x v="308"/>
    <s v="A1090"/>
    <s v="高雄區營業處"/>
    <n v="164339377"/>
    <n v="0"/>
    <n v="164339377"/>
  </r>
  <r>
    <n v="1"/>
    <s v="ALOE"/>
    <x v="46"/>
    <s v="          保證資產"/>
    <x v="308"/>
    <x v="308"/>
    <s v="A1100"/>
    <s v="屏東區營業處"/>
    <n v="307622461"/>
    <n v="0"/>
    <n v="307622461"/>
  </r>
  <r>
    <n v="1"/>
    <s v="ALOE"/>
    <x v="46"/>
    <s v="          保證資產"/>
    <x v="308"/>
    <x v="308"/>
    <s v="A1110"/>
    <s v="台東區營業處"/>
    <n v="105682600"/>
    <n v="0"/>
    <n v="105682600"/>
  </r>
  <r>
    <n v="1"/>
    <s v="ALOE"/>
    <x v="46"/>
    <s v="          保證資產"/>
    <x v="308"/>
    <x v="308"/>
    <s v="A1120"/>
    <s v="花蓮區營業處"/>
    <n v="52858750"/>
    <n v="0"/>
    <n v="52858750"/>
  </r>
  <r>
    <n v="1"/>
    <s v="ALOE"/>
    <x v="46"/>
    <s v="          保證資產"/>
    <x v="308"/>
    <x v="308"/>
    <s v="A1130"/>
    <s v="宜蘭區營業處"/>
    <n v="81381000"/>
    <n v="0"/>
    <n v="81381000"/>
  </r>
  <r>
    <n v="1"/>
    <s v="ALOE"/>
    <x v="46"/>
    <s v="          保證資產"/>
    <x v="308"/>
    <x v="308"/>
    <s v="A1140"/>
    <s v="澎湖區營業處"/>
    <n v="108940000"/>
    <n v="0"/>
    <n v="108940000"/>
  </r>
  <r>
    <n v="1"/>
    <s v="ALOE"/>
    <x v="46"/>
    <s v="          保證資產"/>
    <x v="308"/>
    <x v="308"/>
    <s v="A1150"/>
    <s v="台北南區營業處"/>
    <n v="151562500"/>
    <n v="0"/>
    <n v="151562500"/>
  </r>
  <r>
    <n v="1"/>
    <s v="ALOE"/>
    <x v="46"/>
    <s v="          保證資產"/>
    <x v="308"/>
    <x v="308"/>
    <s v="A1160"/>
    <s v="台北北區營業處"/>
    <n v="145574250"/>
    <n v="0"/>
    <n v="145574250"/>
  </r>
  <r>
    <n v="1"/>
    <s v="ALOE"/>
    <x v="46"/>
    <s v="          保證資產"/>
    <x v="308"/>
    <x v="308"/>
    <s v="A1170"/>
    <s v="台北西區營業處"/>
    <n v="167362500"/>
    <n v="0"/>
    <n v="167362500"/>
  </r>
  <r>
    <n v="1"/>
    <s v="ALOE"/>
    <x v="46"/>
    <s v="          保證資產"/>
    <x v="308"/>
    <x v="308"/>
    <s v="A1180"/>
    <s v="南投區營業處"/>
    <n v="137263396"/>
    <n v="0"/>
    <n v="137263396"/>
  </r>
  <r>
    <n v="1"/>
    <s v="ALOE"/>
    <x v="46"/>
    <s v="          保證資產"/>
    <x v="308"/>
    <x v="308"/>
    <s v="A1190"/>
    <s v="鳳山區營業處"/>
    <n v="114352000"/>
    <n v="0"/>
    <n v="114352000"/>
  </r>
  <r>
    <n v="1"/>
    <s v="ALOE"/>
    <x v="46"/>
    <s v="          保證資產"/>
    <x v="308"/>
    <x v="308"/>
    <s v="A1200"/>
    <s v="雲林區營業處"/>
    <n v="154985000"/>
    <n v="0"/>
    <n v="154985000"/>
  </r>
  <r>
    <n v="1"/>
    <s v="ALOE"/>
    <x v="46"/>
    <s v="          保證資產"/>
    <x v="308"/>
    <x v="308"/>
    <s v="A1210"/>
    <s v="新營區營業處"/>
    <n v="101873800"/>
    <n v="0"/>
    <n v="101873800"/>
  </r>
  <r>
    <n v="1"/>
    <s v="ALOE"/>
    <x v="46"/>
    <s v="          保證資產"/>
    <x v="308"/>
    <x v="308"/>
    <s v="A1220"/>
    <s v="苗栗區營業處"/>
    <n v="139947500"/>
    <n v="0"/>
    <n v="139947500"/>
  </r>
  <r>
    <n v="1"/>
    <s v="ALOE"/>
    <x v="46"/>
    <s v="          保證資產"/>
    <x v="308"/>
    <x v="308"/>
    <s v="A1230"/>
    <s v="金門區營業處"/>
    <n v="27851487"/>
    <n v="0"/>
    <n v="27851487"/>
  </r>
  <r>
    <n v="1"/>
    <s v="ALOE"/>
    <x v="46"/>
    <s v="          保證資產"/>
    <x v="308"/>
    <x v="308"/>
    <s v="A1240"/>
    <s v="馬祖區營業處"/>
    <n v="6270000"/>
    <n v="0"/>
    <n v="6270000"/>
  </r>
  <r>
    <n v="1"/>
    <s v="ALOE"/>
    <x v="46"/>
    <s v="          保證資產"/>
    <x v="308"/>
    <x v="308"/>
    <s v="A2030"/>
    <s v="萬大發電廠"/>
    <n v="2080000"/>
    <n v="0"/>
    <n v="2080000"/>
  </r>
  <r>
    <n v="1"/>
    <s v="ALOE"/>
    <x v="46"/>
    <s v="          保證資產"/>
    <x v="308"/>
    <x v="308"/>
    <s v="A2040"/>
    <s v="大觀發電廠"/>
    <n v="21027000"/>
    <n v="0"/>
    <n v="21027000"/>
  </r>
  <r>
    <n v="1"/>
    <s v="ALOE"/>
    <x v="46"/>
    <s v="          保證資產"/>
    <x v="308"/>
    <x v="308"/>
    <s v="A2050"/>
    <s v="明潭發電廠"/>
    <n v="16930625"/>
    <n v="0"/>
    <n v="16930625"/>
  </r>
  <r>
    <n v="1"/>
    <s v="ALOE"/>
    <x v="46"/>
    <s v="          保證資產"/>
    <x v="308"/>
    <x v="308"/>
    <s v="A2250"/>
    <s v="東部發電廠"/>
    <n v="9716000"/>
    <n v="0"/>
    <n v="9716000"/>
  </r>
  <r>
    <n v="1"/>
    <s v="ALOE"/>
    <x v="46"/>
    <s v="          保證資產"/>
    <x v="308"/>
    <x v="308"/>
    <s v="A2310"/>
    <s v="蘭陽發電廠"/>
    <n v="9470000"/>
    <n v="0"/>
    <n v="9470000"/>
  </r>
  <r>
    <n v="1"/>
    <s v="ALOE"/>
    <x v="46"/>
    <s v="          保證資產"/>
    <x v="308"/>
    <x v="308"/>
    <s v="A2360"/>
    <s v="桂山發電廠"/>
    <n v="1000000"/>
    <n v="0"/>
    <n v="1000000"/>
  </r>
  <r>
    <n v="1"/>
    <s v="ALOE"/>
    <x v="46"/>
    <s v="          保證資產"/>
    <x v="308"/>
    <x v="308"/>
    <s v="A2380"/>
    <s v="石門發電廠"/>
    <n v="900000"/>
    <n v="0"/>
    <n v="900000"/>
  </r>
  <r>
    <n v="1"/>
    <s v="ALOE"/>
    <x v="46"/>
    <s v="          保證資產"/>
    <x v="308"/>
    <x v="308"/>
    <s v="A2390"/>
    <s v="曾文發電廠"/>
    <n v="1200000"/>
    <n v="0"/>
    <n v="1200000"/>
  </r>
  <r>
    <n v="1"/>
    <s v="ALOE"/>
    <x v="46"/>
    <s v="          保證資產"/>
    <x v="308"/>
    <x v="308"/>
    <s v="A2400"/>
    <s v="翡翠分廠"/>
    <n v="10272500"/>
    <n v="0"/>
    <n v="10272500"/>
  </r>
  <r>
    <n v="1"/>
    <s v="ALOE"/>
    <x v="46"/>
    <s v="          保證資產"/>
    <x v="308"/>
    <x v="308"/>
    <s v="A2550"/>
    <s v="大甲溪發電廠"/>
    <n v="42652000"/>
    <n v="0"/>
    <n v="42652000"/>
  </r>
  <r>
    <n v="1"/>
    <s v="ALOE"/>
    <x v="46"/>
    <s v="          保證資產"/>
    <x v="308"/>
    <x v="308"/>
    <s v="A2570"/>
    <s v="卓蘭發電廠"/>
    <n v="1100000"/>
    <n v="0"/>
    <n v="1100000"/>
  </r>
  <r>
    <n v="1"/>
    <s v="ALOE"/>
    <x v="46"/>
    <s v="          保證資產"/>
    <x v="308"/>
    <x v="308"/>
    <s v="A3200"/>
    <s v="林口發電廠"/>
    <n v="175572054"/>
    <n v="0"/>
    <n v="175572054"/>
  </r>
  <r>
    <n v="1"/>
    <s v="ALOE"/>
    <x v="46"/>
    <s v="          保證資產"/>
    <x v="308"/>
    <x v="308"/>
    <s v="A3300"/>
    <s v="南部發電廠"/>
    <n v="52138000"/>
    <n v="0"/>
    <n v="52138000"/>
  </r>
  <r>
    <n v="1"/>
    <s v="ALOE"/>
    <x v="46"/>
    <s v="          保證資產"/>
    <x v="308"/>
    <x v="308"/>
    <s v="A3400"/>
    <s v="大林發電廠"/>
    <n v="148954234"/>
    <n v="0"/>
    <n v="148954234"/>
  </r>
  <r>
    <n v="1"/>
    <s v="ALOE"/>
    <x v="46"/>
    <s v="          保證資產"/>
    <x v="308"/>
    <x v="308"/>
    <s v="A3410"/>
    <s v="興達發電廠"/>
    <n v="258107800"/>
    <n v="0"/>
    <n v="258107800"/>
  </r>
  <r>
    <n v="1"/>
    <s v="ALOE"/>
    <x v="46"/>
    <s v="          保證資產"/>
    <x v="308"/>
    <x v="308"/>
    <s v="A3500"/>
    <s v="第一核能發電廠"/>
    <n v="53350750"/>
    <n v="0"/>
    <n v="53350750"/>
  </r>
  <r>
    <n v="1"/>
    <s v="ALOE"/>
    <x v="46"/>
    <s v="          保證資產"/>
    <x v="308"/>
    <x v="308"/>
    <s v="A3510"/>
    <s v="第二核能發電廠"/>
    <n v="85127000"/>
    <n v="0"/>
    <n v="85127000"/>
  </r>
  <r>
    <n v="1"/>
    <s v="ALOE"/>
    <x v="46"/>
    <s v="          保證資產"/>
    <x v="308"/>
    <x v="308"/>
    <s v="A3520"/>
    <s v="第三核能發電廠"/>
    <n v="147852776"/>
    <n v="0"/>
    <n v="147852776"/>
  </r>
  <r>
    <n v="1"/>
    <s v="ALOE"/>
    <x v="46"/>
    <s v="          保證資產"/>
    <x v="308"/>
    <x v="308"/>
    <s v="A3600"/>
    <s v="協和發電廠"/>
    <n v="10055000"/>
    <n v="0"/>
    <n v="10055000"/>
  </r>
  <r>
    <n v="1"/>
    <s v="ALOE"/>
    <x v="46"/>
    <s v="          保證資產"/>
    <x v="308"/>
    <x v="308"/>
    <s v="A3700"/>
    <s v="通霄發電廠"/>
    <n v="40275576"/>
    <n v="0"/>
    <n v="40275576"/>
  </r>
  <r>
    <n v="1"/>
    <s v="ALOE"/>
    <x v="46"/>
    <s v="          保證資產"/>
    <x v="308"/>
    <x v="308"/>
    <s v="A3710"/>
    <s v="台中發電廠"/>
    <n v="680736980"/>
    <n v="0"/>
    <n v="680736980"/>
  </r>
  <r>
    <n v="1"/>
    <s v="ALOE"/>
    <x v="46"/>
    <s v="          保證資產"/>
    <x v="308"/>
    <x v="308"/>
    <s v="A3800"/>
    <s v="大潭發電廠"/>
    <n v="75825140"/>
    <n v="0"/>
    <n v="75825140"/>
  </r>
  <r>
    <n v="1"/>
    <s v="ALOE"/>
    <x v="46"/>
    <s v="          保證資產"/>
    <x v="308"/>
    <x v="308"/>
    <s v="A3900"/>
    <s v="尖山發電廠"/>
    <n v="1522000"/>
    <n v="0"/>
    <n v="1522000"/>
  </r>
  <r>
    <n v="1"/>
    <s v="ALOE"/>
    <x v="46"/>
    <s v="          保證資產"/>
    <x v="308"/>
    <x v="308"/>
    <s v="A3910"/>
    <s v="塔山發電廠"/>
    <n v="65004350"/>
    <n v="0"/>
    <n v="65004350"/>
  </r>
  <r>
    <n v="1"/>
    <s v="ALOE"/>
    <x v="46"/>
    <s v="          保證資產"/>
    <x v="308"/>
    <x v="308"/>
    <s v="A4700"/>
    <s v="台北供電區營運處"/>
    <n v="286965116"/>
    <n v="0"/>
    <n v="286965116"/>
  </r>
  <r>
    <n v="1"/>
    <s v="ALOE"/>
    <x v="46"/>
    <s v="          保證資產"/>
    <x v="308"/>
    <x v="308"/>
    <s v="A4750"/>
    <s v="新桃供電區營運處"/>
    <n v="168497825"/>
    <n v="0"/>
    <n v="168497825"/>
  </r>
  <r>
    <n v="1"/>
    <s v="ALOE"/>
    <x v="46"/>
    <s v="          保證資產"/>
    <x v="308"/>
    <x v="308"/>
    <s v="A4800"/>
    <s v="台中供電區營運處"/>
    <n v="200505177"/>
    <n v="0"/>
    <n v="200505177"/>
  </r>
  <r>
    <n v="1"/>
    <s v="ALOE"/>
    <x v="46"/>
    <s v="          保證資產"/>
    <x v="308"/>
    <x v="308"/>
    <s v="A4850"/>
    <s v="嘉南供電區營運處"/>
    <n v="124281009"/>
    <n v="0"/>
    <n v="124281009"/>
  </r>
  <r>
    <n v="1"/>
    <s v="ALOE"/>
    <x v="46"/>
    <s v="          保證資產"/>
    <x v="308"/>
    <x v="308"/>
    <s v="A4900"/>
    <s v="高屏供電區營運處"/>
    <n v="158883927"/>
    <n v="0"/>
    <n v="158883927"/>
  </r>
  <r>
    <n v="1"/>
    <s v="ALOE"/>
    <x v="46"/>
    <s v="          保證資產"/>
    <x v="308"/>
    <x v="308"/>
    <s v="A4950"/>
    <s v="花東供電區營運處"/>
    <n v="48472000"/>
    <n v="0"/>
    <n v="48472000"/>
  </r>
  <r>
    <n v="1"/>
    <s v="ALOE"/>
    <x v="46"/>
    <s v="          保證資產"/>
    <x v="308"/>
    <x v="308"/>
    <s v="A5130"/>
    <s v="訓練所"/>
    <n v="3968661"/>
    <n v="0"/>
    <n v="3968661"/>
  </r>
  <r>
    <n v="1"/>
    <s v="ALOE"/>
    <x v="46"/>
    <s v="          保證資產"/>
    <x v="308"/>
    <x v="308"/>
    <s v="A5300"/>
    <s v="南部資料處理中心"/>
    <n v="5370000"/>
    <n v="0"/>
    <n v="5370000"/>
  </r>
  <r>
    <n v="1"/>
    <s v="ALOE"/>
    <x v="46"/>
    <s v="          保證資產"/>
    <x v="308"/>
    <x v="308"/>
    <s v="A5330"/>
    <s v="電力修護處"/>
    <n v="53912796"/>
    <n v="0"/>
    <n v="53912796"/>
  </r>
  <r>
    <n v="1"/>
    <s v="ALOE"/>
    <x v="46"/>
    <s v="          保證資產"/>
    <x v="308"/>
    <x v="308"/>
    <s v="A5340"/>
    <s v="電力修護處南部分處"/>
    <n v="211500"/>
    <n v="0"/>
    <n v="211500"/>
  </r>
  <r>
    <n v="1"/>
    <s v="ALOE"/>
    <x v="46"/>
    <s v="          保證資產"/>
    <x v="308"/>
    <x v="308"/>
    <s v="A5350"/>
    <s v="中部資料處理中心"/>
    <n v="804323"/>
    <n v="0"/>
    <n v="804323"/>
  </r>
  <r>
    <n v="1"/>
    <s v="ALOE"/>
    <x v="46"/>
    <s v="          保證資產"/>
    <x v="308"/>
    <x v="308"/>
    <s v="A5420"/>
    <s v="電力修護處中部分處"/>
    <n v="50000"/>
    <n v="0"/>
    <n v="50000"/>
  </r>
  <r>
    <n v="1"/>
    <s v="ALOE"/>
    <x v="46"/>
    <s v="          保證資產"/>
    <x v="308"/>
    <x v="308"/>
    <s v="A5450"/>
    <s v="電力通信處"/>
    <n v="114827441"/>
    <n v="0"/>
    <n v="114827441"/>
  </r>
  <r>
    <n v="1"/>
    <s v="ALOE"/>
    <x v="46"/>
    <s v="          保證資產"/>
    <x v="308"/>
    <x v="308"/>
    <s v="A5460"/>
    <s v="綜合研究所"/>
    <n v="29335100"/>
    <n v="0"/>
    <n v="29335100"/>
  </r>
  <r>
    <n v="1"/>
    <s v="ALOE"/>
    <x v="46"/>
    <s v="          保證資產"/>
    <x v="308"/>
    <x v="308"/>
    <s v="A6020"/>
    <s v="綜合施工處"/>
    <n v="2444753730"/>
    <n v="0"/>
    <n v="2444753730"/>
  </r>
  <r>
    <n v="1"/>
    <s v="ALOE"/>
    <x v="46"/>
    <s v="          保證資產"/>
    <x v="308"/>
    <x v="308"/>
    <s v="A6090"/>
    <s v="水力施工處"/>
    <n v="597034596"/>
    <n v="0"/>
    <n v="597034596"/>
  </r>
  <r>
    <n v="1"/>
    <s v="ALOE"/>
    <x v="46"/>
    <s v="          保證資產"/>
    <x v="308"/>
    <x v="308"/>
    <s v="A6330"/>
    <s v="核能火力發電工程處"/>
    <n v="55194163031"/>
    <n v="0"/>
    <n v="55194163031"/>
  </r>
  <r>
    <n v="1"/>
    <s v="ALOE"/>
    <x v="46"/>
    <s v="          保證資產"/>
    <x v="308"/>
    <x v="308"/>
    <s v="A6380"/>
    <s v="核能火力發電工程處北部施工處"/>
    <n v="601203000"/>
    <n v="0"/>
    <n v="601203000"/>
  </r>
  <r>
    <n v="1"/>
    <s v="ALOE"/>
    <x v="46"/>
    <s v="          保證資產"/>
    <x v="308"/>
    <x v="308"/>
    <s v="A6530"/>
    <s v="輸變電工程處"/>
    <n v="592015121"/>
    <n v="0"/>
    <n v="592015121"/>
  </r>
  <r>
    <n v="1"/>
    <s v="ALOE"/>
    <x v="46"/>
    <s v="          保證資產"/>
    <x v="308"/>
    <x v="308"/>
    <s v="A6540"/>
    <s v="輸變電工程處北區施工處"/>
    <n v="4020049237"/>
    <n v="0"/>
    <n v="4020049237"/>
  </r>
  <r>
    <n v="1"/>
    <s v="ALOE"/>
    <x v="46"/>
    <s v="          保證資產"/>
    <x v="308"/>
    <x v="308"/>
    <s v="A6550"/>
    <s v="輸變電工程處中區施工處"/>
    <n v="824878060"/>
    <n v="0"/>
    <n v="824878060"/>
  </r>
  <r>
    <n v="1"/>
    <s v="ALOE"/>
    <x v="46"/>
    <s v="          保證資產"/>
    <x v="308"/>
    <x v="308"/>
    <s v="A6560"/>
    <s v="輸變電工程處南區施工處"/>
    <n v="2771525063"/>
    <n v="0"/>
    <n v="2771525063"/>
  </r>
  <r>
    <n v="1"/>
    <s v="ALOE"/>
    <x v="46"/>
    <s v="          保證資產"/>
    <x v="308"/>
    <x v="308"/>
    <s v="A6750"/>
    <s v="核能火力發電工程處南部施工處"/>
    <n v="912433418"/>
    <n v="0"/>
    <n v="912433418"/>
  </r>
  <r>
    <n v="1"/>
    <s v="ALOE"/>
    <x v="46"/>
    <s v="          保證資產"/>
    <x v="308"/>
    <x v="308"/>
    <s v="A6760"/>
    <s v="核能火力發電工程處中部施工處"/>
    <n v="2107260000"/>
    <n v="0"/>
    <n v="2107260000"/>
  </r>
  <r>
    <n v="1"/>
    <s v="ALOE"/>
    <x v="46"/>
    <s v="          保證資產"/>
    <x v="308"/>
    <x v="308"/>
    <s v="A6780"/>
    <s v="核能火力發電工程處協和施工處"/>
    <n v="3050000"/>
    <n v="0"/>
    <n v="3050000"/>
  </r>
  <r>
    <n v="1"/>
    <s v="ALOE"/>
    <x v="46"/>
    <s v="          保證資產"/>
    <x v="308"/>
    <x v="308"/>
    <s v="A6900"/>
    <s v="台中煤倉工務所"/>
    <n v="2340300000"/>
    <n v="0"/>
    <n v="2340300000"/>
  </r>
  <r>
    <n v="1"/>
    <s v="ALOE"/>
    <x v="46"/>
    <s v="          保證資產"/>
    <x v="308"/>
    <x v="308"/>
    <s v="A6930"/>
    <s v="再生能源處"/>
    <n v="7124739762"/>
    <n v="0"/>
    <n v="7124739762"/>
  </r>
  <r>
    <n v="1"/>
    <s v="ALOE"/>
    <x v="46"/>
    <s v="          保證資產"/>
    <x v="308"/>
    <x v="308"/>
    <s v="A9030"/>
    <s v="除役及選址溝通中心"/>
    <n v="1550000"/>
    <n v="0"/>
    <n v="1550000"/>
  </r>
  <r>
    <n v="1"/>
    <s v="ALOE"/>
    <x v="46"/>
    <s v="          保證資產"/>
    <x v="309"/>
    <x v="309"/>
    <s v="A000T"/>
    <s v="統列共同部門"/>
    <n v="329477461996"/>
    <n v="0"/>
    <n v="329477461996"/>
  </r>
  <r>
    <n v="1"/>
    <s v="ALOE"/>
    <x v="46"/>
    <s v="          保證資產"/>
    <x v="309"/>
    <x v="309"/>
    <s v="A3710"/>
    <s v="台中發電廠"/>
    <n v="196520000"/>
    <n v="0"/>
    <n v="196520000"/>
  </r>
  <r>
    <n v="1"/>
    <s v="ALOE"/>
    <x v="46"/>
    <s v="          保證資產"/>
    <x v="309"/>
    <x v="309"/>
    <s v="A6760"/>
    <s v="核能火力發電工程處中部施工處"/>
    <n v="281690000"/>
    <n v="0"/>
    <n v="281690000"/>
  </r>
  <r>
    <n v="1"/>
    <s v="ALOE"/>
    <x v="46"/>
    <s v="          保證資產"/>
    <x v="309"/>
    <x v="309"/>
    <s v="A6930"/>
    <s v="再生能源處"/>
    <n v="244176000"/>
    <n v="0"/>
    <n v="244176000"/>
  </r>
  <r>
    <n v="1"/>
    <s v="ALOE"/>
    <x v="47"/>
    <s v="遞延所得稅資產"/>
    <x v="310"/>
    <x v="310"/>
    <s v="A000T"/>
    <s v="統列共同部門"/>
    <n v="74045062048"/>
    <n v="0"/>
    <n v="74045062048"/>
  </r>
  <r>
    <n v="1"/>
    <s v="ALOE"/>
    <x v="47"/>
    <s v="遞延所得稅資產"/>
    <x v="311"/>
    <x v="311"/>
    <s v="A000T"/>
    <s v="統列共同部門"/>
    <n v="1939976692"/>
    <n v="0"/>
    <n v="1939976692"/>
  </r>
  <r>
    <n v="1"/>
    <s v="ALOE"/>
    <x v="47"/>
    <s v="遞延所得稅資產"/>
    <x v="312"/>
    <x v="312"/>
    <s v="A000T"/>
    <s v="統列共同部門"/>
    <n v="0"/>
    <n v="-69425360011"/>
    <n v="-69425360011"/>
  </r>
  <r>
    <n v="1"/>
    <s v="ALOE"/>
    <x v="48"/>
    <s v="         待整理資產"/>
    <x v="313"/>
    <x v="313"/>
    <s v="A1030"/>
    <s v="桃園區營業處"/>
    <n v="49334530"/>
    <n v="0"/>
    <n v="49334530"/>
  </r>
  <r>
    <n v="1"/>
    <s v="ALOE"/>
    <x v="48"/>
    <s v="         待整理資產"/>
    <x v="313"/>
    <x v="313"/>
    <s v="A3710"/>
    <s v="台中發電廠"/>
    <n v="0"/>
    <n v="-685680"/>
    <n v="-685680"/>
  </r>
  <r>
    <n v="1"/>
    <s v="ALOE"/>
    <x v="48"/>
    <s v="         待整理資產"/>
    <x v="314"/>
    <x v="314"/>
    <s v="A3900"/>
    <s v="尖山發電廠"/>
    <n v="204640"/>
    <n v="0"/>
    <n v="204640"/>
  </r>
  <r>
    <n v="1"/>
    <s v="ALOE"/>
    <x v="48"/>
    <s v="         待整理資產"/>
    <x v="314"/>
    <x v="314"/>
    <s v="A4800"/>
    <s v="台中供電區營運處"/>
    <n v="73650"/>
    <n v="0"/>
    <n v="73650"/>
  </r>
  <r>
    <n v="1"/>
    <s v="ALOE"/>
    <x v="48"/>
    <s v="         待整理資產"/>
    <x v="315"/>
    <x v="315"/>
    <s v="A1040"/>
    <s v="新竹區營業處"/>
    <n v="0"/>
    <n v="-4000653"/>
    <n v="-4000653"/>
  </r>
  <r>
    <n v="1"/>
    <s v="ALOE"/>
    <x v="48"/>
    <s v="         待整理資產"/>
    <x v="315"/>
    <x v="315"/>
    <s v="A104D"/>
    <s v="新竹區營業處-配電"/>
    <n v="4000653"/>
    <n v="0"/>
    <n v="4000653"/>
  </r>
  <r>
    <n v="1"/>
    <s v="ALOE"/>
    <x v="48"/>
    <s v="         待整理資產"/>
    <x v="315"/>
    <x v="315"/>
    <s v="A111D"/>
    <s v="台東區營業處-配電"/>
    <n v="0"/>
    <n v="-954"/>
    <n v="-954"/>
  </r>
  <r>
    <n v="1"/>
    <s v="ALOE"/>
    <x v="48"/>
    <s v="         待整理資產"/>
    <x v="315"/>
    <x v="315"/>
    <s v="A1160"/>
    <s v="台北北區營業處"/>
    <n v="0"/>
    <n v="-53"/>
    <n v="-53"/>
  </r>
  <r>
    <n v="1"/>
    <s v="ALOE"/>
    <x v="48"/>
    <s v="         待整理資產"/>
    <x v="315"/>
    <x v="315"/>
    <s v="A116D"/>
    <s v="台北北區營業處-配電"/>
    <n v="53"/>
    <n v="0"/>
    <n v="53"/>
  </r>
  <r>
    <n v="1"/>
    <s v="ALOE"/>
    <x v="48"/>
    <s v="         待整理資產"/>
    <x v="315"/>
    <x v="315"/>
    <s v="A1200"/>
    <s v="雲林區營業處"/>
    <n v="0"/>
    <n v="-7612137"/>
    <n v="-7612137"/>
  </r>
  <r>
    <n v="1"/>
    <s v="ALOE"/>
    <x v="48"/>
    <s v="         待整理資產"/>
    <x v="315"/>
    <x v="315"/>
    <s v="A120D"/>
    <s v="雲林區營業處-配電"/>
    <n v="7612137"/>
    <n v="0"/>
    <n v="7612137"/>
  </r>
  <r>
    <n v="1"/>
    <s v="ALOE"/>
    <x v="48"/>
    <s v="         待整理資產"/>
    <x v="315"/>
    <x v="315"/>
    <s v="A3500"/>
    <s v="第一核能發電廠"/>
    <n v="0"/>
    <n v="-92677"/>
    <n v="-92677"/>
  </r>
  <r>
    <n v="1"/>
    <s v="ALOE"/>
    <x v="48"/>
    <s v="         待整理資產"/>
    <x v="316"/>
    <x v="316"/>
    <s v="A3510"/>
    <s v="第二核能發電廠"/>
    <n v="619826"/>
    <n v="0"/>
    <n v="619826"/>
  </r>
  <r>
    <n v="1"/>
    <s v="ALOE"/>
    <x v="49"/>
    <s v="          催收款項"/>
    <x v="317"/>
    <x v="317"/>
    <s v="A3520"/>
    <s v="第三核能發電廠"/>
    <n v="380146"/>
    <n v="0"/>
    <n v="380146"/>
  </r>
  <r>
    <n v="1"/>
    <s v="ALOE"/>
    <x v="49"/>
    <s v="          催收款項"/>
    <x v="318"/>
    <x v="318"/>
    <s v="A1010"/>
    <s v="基隆區營業處"/>
    <n v="9805"/>
    <n v="0"/>
    <n v="9805"/>
  </r>
  <r>
    <n v="1"/>
    <s v="ALOE"/>
    <x v="49"/>
    <s v="          催收款項"/>
    <x v="318"/>
    <x v="318"/>
    <s v="A1020"/>
    <s v="台北市區營業處"/>
    <n v="3433806"/>
    <n v="0"/>
    <n v="3433806"/>
  </r>
  <r>
    <n v="1"/>
    <s v="ALOE"/>
    <x v="49"/>
    <s v="          催收款項"/>
    <x v="318"/>
    <x v="318"/>
    <s v="A1030"/>
    <s v="桃園區營業處"/>
    <n v="14834945"/>
    <n v="0"/>
    <n v="14834945"/>
  </r>
  <r>
    <n v="1"/>
    <s v="ALOE"/>
    <x v="49"/>
    <s v="          催收款項"/>
    <x v="318"/>
    <x v="318"/>
    <s v="A1040"/>
    <s v="新竹區營業處"/>
    <n v="369675"/>
    <n v="0"/>
    <n v="369675"/>
  </r>
  <r>
    <n v="1"/>
    <s v="ALOE"/>
    <x v="49"/>
    <s v="          催收款項"/>
    <x v="318"/>
    <x v="318"/>
    <s v="A1060"/>
    <s v="彰化區營業處"/>
    <n v="5140172"/>
    <n v="0"/>
    <n v="5140172"/>
  </r>
  <r>
    <n v="1"/>
    <s v="ALOE"/>
    <x v="49"/>
    <s v="          催收款項"/>
    <x v="318"/>
    <x v="318"/>
    <s v="A1070"/>
    <s v="嘉義區營業處"/>
    <n v="3619258"/>
    <n v="0"/>
    <n v="3619258"/>
  </r>
  <r>
    <n v="1"/>
    <s v="ALOE"/>
    <x v="49"/>
    <s v="          催收款項"/>
    <x v="318"/>
    <x v="318"/>
    <s v="A1090"/>
    <s v="高雄區營業處"/>
    <n v="2181733"/>
    <n v="0"/>
    <n v="2181733"/>
  </r>
  <r>
    <n v="1"/>
    <s v="ALOE"/>
    <x v="49"/>
    <s v="          催收款項"/>
    <x v="318"/>
    <x v="318"/>
    <s v="A1100"/>
    <s v="屏東區營業處"/>
    <n v="2861448"/>
    <n v="0"/>
    <n v="2861448"/>
  </r>
  <r>
    <n v="1"/>
    <s v="ALOE"/>
    <x v="49"/>
    <s v="          催收款項"/>
    <x v="318"/>
    <x v="318"/>
    <s v="A1130"/>
    <s v="宜蘭區營業處"/>
    <n v="452336"/>
    <n v="0"/>
    <n v="452336"/>
  </r>
  <r>
    <n v="1"/>
    <s v="ALOE"/>
    <x v="49"/>
    <s v="          催收款項"/>
    <x v="318"/>
    <x v="318"/>
    <s v="A1150"/>
    <s v="台北南區營業處"/>
    <n v="477113"/>
    <n v="0"/>
    <n v="477113"/>
  </r>
  <r>
    <n v="1"/>
    <s v="ALOE"/>
    <x v="49"/>
    <s v="          催收款項"/>
    <x v="318"/>
    <x v="318"/>
    <s v="A1160"/>
    <s v="台北北區營業處"/>
    <n v="1135863"/>
    <n v="0"/>
    <n v="1135863"/>
  </r>
  <r>
    <n v="1"/>
    <s v="ALOE"/>
    <x v="49"/>
    <s v="          催收款項"/>
    <x v="318"/>
    <x v="318"/>
    <s v="A1170"/>
    <s v="台北西區營業處"/>
    <n v="189053"/>
    <n v="0"/>
    <n v="189053"/>
  </r>
  <r>
    <n v="1"/>
    <s v="ALOE"/>
    <x v="49"/>
    <s v="          催收款項"/>
    <x v="318"/>
    <x v="318"/>
    <s v="A1190"/>
    <s v="鳳山區營業處"/>
    <n v="1055550"/>
    <n v="0"/>
    <n v="1055550"/>
  </r>
  <r>
    <n v="1"/>
    <s v="ALOE"/>
    <x v="49"/>
    <s v="          催收款項"/>
    <x v="318"/>
    <x v="318"/>
    <s v="A1210"/>
    <s v="新營區營業處"/>
    <n v="181599"/>
    <n v="0"/>
    <n v="181599"/>
  </r>
  <r>
    <n v="1"/>
    <s v="ALOE"/>
    <x v="49"/>
    <s v="          催收款項"/>
    <x v="318"/>
    <x v="318"/>
    <s v="A1230"/>
    <s v="金門區營業處"/>
    <n v="2751816"/>
    <n v="0"/>
    <n v="2751816"/>
  </r>
  <r>
    <n v="1"/>
    <s v="ALOE"/>
    <x v="49"/>
    <s v="          催收款項"/>
    <x v="318"/>
    <x v="318"/>
    <s v="A3200"/>
    <s v="林口發電廠"/>
    <n v="44608"/>
    <n v="0"/>
    <n v="44608"/>
  </r>
  <r>
    <n v="1"/>
    <s v="ALOE"/>
    <x v="49"/>
    <s v="          催收款項"/>
    <x v="318"/>
    <x v="318"/>
    <s v="A3410"/>
    <s v="興達發電廠"/>
    <n v="3090000"/>
    <n v="0"/>
    <n v="3090000"/>
  </r>
  <r>
    <n v="1"/>
    <s v="ALOE"/>
    <x v="49"/>
    <s v="          催收款項"/>
    <x v="318"/>
    <x v="318"/>
    <s v="A3500"/>
    <s v="第一核能發電廠"/>
    <n v="860061"/>
    <n v="0"/>
    <n v="860061"/>
  </r>
  <r>
    <n v="1"/>
    <s v="ALOE"/>
    <x v="49"/>
    <s v="          催收款項"/>
    <x v="318"/>
    <x v="318"/>
    <s v="A4800"/>
    <s v="台中供電區營運處"/>
    <n v="2220485"/>
    <n v="0"/>
    <n v="2220485"/>
  </r>
  <r>
    <n v="1"/>
    <s v="ALOE"/>
    <x v="49"/>
    <s v="          催收款項"/>
    <x v="318"/>
    <x v="318"/>
    <s v="A4850"/>
    <s v="嘉南供電區營運處"/>
    <n v="3790568"/>
    <n v="0"/>
    <n v="3790568"/>
  </r>
  <r>
    <n v="1"/>
    <s v="ALOE"/>
    <x v="49"/>
    <s v="          催收款項"/>
    <x v="318"/>
    <x v="318"/>
    <s v="A4900"/>
    <s v="高屏供電區營運處"/>
    <n v="1525450"/>
    <n v="0"/>
    <n v="1525450"/>
  </r>
  <r>
    <n v="1"/>
    <s v="ALOE"/>
    <x v="49"/>
    <s v="          催收款項"/>
    <x v="318"/>
    <x v="318"/>
    <s v="A5460"/>
    <s v="綜合研究所"/>
    <n v="1239917"/>
    <n v="0"/>
    <n v="1239917"/>
  </r>
  <r>
    <n v="1"/>
    <s v="ALOE"/>
    <x v="49"/>
    <s v="          催收款項"/>
    <x v="318"/>
    <x v="318"/>
    <s v="A6020"/>
    <s v="綜合施工處"/>
    <n v="38158418"/>
    <n v="0"/>
    <n v="38158418"/>
  </r>
  <r>
    <n v="1"/>
    <s v="ALOE"/>
    <x v="49"/>
    <s v="          催收款項"/>
    <x v="318"/>
    <x v="318"/>
    <s v="A6330"/>
    <s v="核能火力發電工程處"/>
    <n v="1442978"/>
    <n v="0"/>
    <n v="1442978"/>
  </r>
  <r>
    <n v="1"/>
    <s v="ALOE"/>
    <x v="49"/>
    <s v="          催收款項"/>
    <x v="318"/>
    <x v="318"/>
    <s v="A6540"/>
    <s v="輸變電工程處北區施工處"/>
    <n v="41776817"/>
    <n v="0"/>
    <n v="41776817"/>
  </r>
  <r>
    <n v="1"/>
    <s v="ALOE"/>
    <x v="49"/>
    <s v="          催收款項"/>
    <x v="318"/>
    <x v="318"/>
    <s v="A6550"/>
    <s v="輸變電工程處中區施工處"/>
    <n v="2912598"/>
    <n v="0"/>
    <n v="2912598"/>
  </r>
  <r>
    <n v="1"/>
    <s v="ALOE"/>
    <x v="49"/>
    <s v="          催收款項"/>
    <x v="318"/>
    <x v="318"/>
    <s v="A6560"/>
    <s v="輸變電工程處南區施工處"/>
    <n v="995128"/>
    <n v="0"/>
    <n v="995128"/>
  </r>
  <r>
    <n v="1"/>
    <s v="ALOE"/>
    <x v="49"/>
    <s v="          催收款項"/>
    <x v="319"/>
    <x v="319"/>
    <s v="A1010"/>
    <s v="基隆區營業處"/>
    <n v="818323"/>
    <n v="0"/>
    <n v="818323"/>
  </r>
  <r>
    <n v="1"/>
    <s v="ALOE"/>
    <x v="49"/>
    <s v="          催收款項"/>
    <x v="319"/>
    <x v="319"/>
    <s v="A1020"/>
    <s v="台北市區營業處"/>
    <n v="3423601"/>
    <n v="0"/>
    <n v="3423601"/>
  </r>
  <r>
    <n v="1"/>
    <s v="ALOE"/>
    <x v="49"/>
    <s v="          催收款項"/>
    <x v="319"/>
    <x v="319"/>
    <s v="A1030"/>
    <s v="桃園區營業處"/>
    <n v="159616511"/>
    <n v="0"/>
    <n v="159616511"/>
  </r>
  <r>
    <n v="1"/>
    <s v="ALOE"/>
    <x v="49"/>
    <s v="          催收款項"/>
    <x v="319"/>
    <x v="319"/>
    <s v="A1040"/>
    <s v="新竹區營業處"/>
    <n v="3116417"/>
    <n v="0"/>
    <n v="3116417"/>
  </r>
  <r>
    <n v="1"/>
    <s v="ALOE"/>
    <x v="49"/>
    <s v="          催收款項"/>
    <x v="319"/>
    <x v="319"/>
    <s v="A1050"/>
    <s v="台中區營業處"/>
    <n v="12241780"/>
    <n v="0"/>
    <n v="12241780"/>
  </r>
  <r>
    <n v="1"/>
    <s v="ALOE"/>
    <x v="49"/>
    <s v="          催收款項"/>
    <x v="319"/>
    <x v="319"/>
    <s v="A1060"/>
    <s v="彰化區營業處"/>
    <n v="17787800"/>
    <n v="0"/>
    <n v="17787800"/>
  </r>
  <r>
    <n v="1"/>
    <s v="ALOE"/>
    <x v="49"/>
    <s v="          催收款項"/>
    <x v="319"/>
    <x v="319"/>
    <s v="A1070"/>
    <s v="嘉義區營業處"/>
    <n v="2823831"/>
    <n v="0"/>
    <n v="2823831"/>
  </r>
  <r>
    <n v="1"/>
    <s v="ALOE"/>
    <x v="49"/>
    <s v="          催收款項"/>
    <x v="319"/>
    <x v="319"/>
    <s v="A1080"/>
    <s v="台南區營業處"/>
    <n v="22385513"/>
    <n v="0"/>
    <n v="22385513"/>
  </r>
  <r>
    <n v="1"/>
    <s v="ALOE"/>
    <x v="49"/>
    <s v="          催收款項"/>
    <x v="319"/>
    <x v="319"/>
    <s v="A1090"/>
    <s v="高雄區營業處"/>
    <n v="6230075"/>
    <n v="0"/>
    <n v="6230075"/>
  </r>
  <r>
    <n v="1"/>
    <s v="ALOE"/>
    <x v="49"/>
    <s v="          催收款項"/>
    <x v="319"/>
    <x v="319"/>
    <s v="A1100"/>
    <s v="屏東區營業處"/>
    <n v="9298827"/>
    <n v="0"/>
    <n v="9298827"/>
  </r>
  <r>
    <n v="1"/>
    <s v="ALOE"/>
    <x v="49"/>
    <s v="          催收款項"/>
    <x v="319"/>
    <x v="319"/>
    <s v="A1110"/>
    <s v="台東區營業處"/>
    <n v="272909"/>
    <n v="0"/>
    <n v="272909"/>
  </r>
  <r>
    <n v="1"/>
    <s v="ALOE"/>
    <x v="49"/>
    <s v="          催收款項"/>
    <x v="319"/>
    <x v="319"/>
    <s v="A1120"/>
    <s v="花蓮區營業處"/>
    <n v="415218"/>
    <n v="0"/>
    <n v="415218"/>
  </r>
  <r>
    <n v="1"/>
    <s v="ALOE"/>
    <x v="49"/>
    <s v="          催收款項"/>
    <x v="319"/>
    <x v="319"/>
    <s v="A1130"/>
    <s v="宜蘭區營業處"/>
    <n v="1134958"/>
    <n v="0"/>
    <n v="1134958"/>
  </r>
  <r>
    <n v="1"/>
    <s v="ALOE"/>
    <x v="49"/>
    <s v="          催收款項"/>
    <x v="319"/>
    <x v="319"/>
    <s v="A1140"/>
    <s v="澎湖區營業處"/>
    <n v="42867"/>
    <n v="0"/>
    <n v="42867"/>
  </r>
  <r>
    <n v="1"/>
    <s v="ALOE"/>
    <x v="49"/>
    <s v="          催收款項"/>
    <x v="319"/>
    <x v="319"/>
    <s v="A1150"/>
    <s v="台北南區營業處"/>
    <n v="2432820"/>
    <n v="0"/>
    <n v="2432820"/>
  </r>
  <r>
    <n v="1"/>
    <s v="ALOE"/>
    <x v="49"/>
    <s v="          催收款項"/>
    <x v="319"/>
    <x v="319"/>
    <s v="A1160"/>
    <s v="台北北區營業處"/>
    <n v="2382515"/>
    <n v="0"/>
    <n v="2382515"/>
  </r>
  <r>
    <n v="1"/>
    <s v="ALOE"/>
    <x v="49"/>
    <s v="          催收款項"/>
    <x v="319"/>
    <x v="319"/>
    <s v="A1170"/>
    <s v="台北西區營業處"/>
    <n v="6643180"/>
    <n v="0"/>
    <n v="6643180"/>
  </r>
  <r>
    <n v="1"/>
    <s v="ALOE"/>
    <x v="49"/>
    <s v="          催收款項"/>
    <x v="319"/>
    <x v="319"/>
    <s v="A1180"/>
    <s v="南投區營業處"/>
    <n v="2680945"/>
    <n v="0"/>
    <n v="2680945"/>
  </r>
  <r>
    <n v="1"/>
    <s v="ALOE"/>
    <x v="49"/>
    <s v="          催收款項"/>
    <x v="319"/>
    <x v="319"/>
    <s v="A1190"/>
    <s v="鳳山區營業處"/>
    <n v="4413292"/>
    <n v="0"/>
    <n v="4413292"/>
  </r>
  <r>
    <n v="1"/>
    <s v="ALOE"/>
    <x v="49"/>
    <s v="          催收款項"/>
    <x v="319"/>
    <x v="319"/>
    <s v="A1200"/>
    <s v="雲林區營業處"/>
    <n v="5156928"/>
    <n v="0"/>
    <n v="5156928"/>
  </r>
  <r>
    <n v="1"/>
    <s v="ALOE"/>
    <x v="49"/>
    <s v="          催收款項"/>
    <x v="319"/>
    <x v="319"/>
    <s v="A1210"/>
    <s v="新營區營業處"/>
    <n v="1635941"/>
    <n v="0"/>
    <n v="1635941"/>
  </r>
  <r>
    <n v="1"/>
    <s v="ALOE"/>
    <x v="49"/>
    <s v="          催收款項"/>
    <x v="319"/>
    <x v="319"/>
    <s v="A1220"/>
    <s v="苗栗區營業處"/>
    <n v="3863800"/>
    <n v="0"/>
    <n v="3863800"/>
  </r>
  <r>
    <n v="1"/>
    <s v="ALOE"/>
    <x v="49"/>
    <s v="          催收款項"/>
    <x v="319"/>
    <x v="319"/>
    <s v="A1230"/>
    <s v="金門區營業處"/>
    <n v="258"/>
    <n v="0"/>
    <n v="258"/>
  </r>
  <r>
    <n v="1"/>
    <s v="ALOE"/>
    <x v="49"/>
    <s v="          催收款項"/>
    <x v="320"/>
    <x v="320"/>
    <s v="A0100"/>
    <s v="財務處"/>
    <n v="36315"/>
    <n v="0"/>
    <n v="36315"/>
  </r>
  <r>
    <n v="1"/>
    <s v="ALOE"/>
    <x v="49"/>
    <s v="          催收款項"/>
    <x v="320"/>
    <x v="320"/>
    <s v="A0630"/>
    <s v="新事業開發室"/>
    <n v="186559836"/>
    <n v="0"/>
    <n v="186559836"/>
  </r>
  <r>
    <n v="1"/>
    <s v="ALOE"/>
    <x v="49"/>
    <s v="          催收款項"/>
    <x v="320"/>
    <x v="320"/>
    <s v="A1010"/>
    <s v="基隆區營業處"/>
    <n v="1254300"/>
    <n v="0"/>
    <n v="1254300"/>
  </r>
  <r>
    <n v="1"/>
    <s v="ALOE"/>
    <x v="49"/>
    <s v="          催收款項"/>
    <x v="320"/>
    <x v="320"/>
    <s v="A1030"/>
    <s v="桃園區營業處"/>
    <n v="4751"/>
    <n v="0"/>
    <n v="4751"/>
  </r>
  <r>
    <n v="1"/>
    <s v="ALOE"/>
    <x v="49"/>
    <s v="          催收款項"/>
    <x v="320"/>
    <x v="320"/>
    <s v="A1040"/>
    <s v="新竹區營業處"/>
    <n v="6816693"/>
    <n v="0"/>
    <n v="6816693"/>
  </r>
  <r>
    <n v="1"/>
    <s v="ALOE"/>
    <x v="49"/>
    <s v="          催收款項"/>
    <x v="320"/>
    <x v="320"/>
    <s v="A1050"/>
    <s v="台中區營業處"/>
    <n v="931741"/>
    <n v="0"/>
    <n v="931741"/>
  </r>
  <r>
    <n v="1"/>
    <s v="ALOE"/>
    <x v="49"/>
    <s v="          催收款項"/>
    <x v="320"/>
    <x v="320"/>
    <s v="A1090"/>
    <s v="高雄區營業處"/>
    <n v="302632"/>
    <n v="0"/>
    <n v="302632"/>
  </r>
  <r>
    <n v="1"/>
    <s v="ALOE"/>
    <x v="49"/>
    <s v="          催收款項"/>
    <x v="320"/>
    <x v="320"/>
    <s v="A1150"/>
    <s v="台北南區營業處"/>
    <n v="350311"/>
    <n v="0"/>
    <n v="350311"/>
  </r>
  <r>
    <n v="1"/>
    <s v="ALOE"/>
    <x v="49"/>
    <s v="          催收款項"/>
    <x v="320"/>
    <x v="320"/>
    <s v="A1170"/>
    <s v="台北西區營業處"/>
    <n v="220398"/>
    <n v="0"/>
    <n v="220398"/>
  </r>
  <r>
    <n v="1"/>
    <s v="ALOE"/>
    <x v="49"/>
    <s v="          催收款項"/>
    <x v="320"/>
    <x v="320"/>
    <s v="A1190"/>
    <s v="鳳山區營業處"/>
    <n v="36720"/>
    <n v="0"/>
    <n v="36720"/>
  </r>
  <r>
    <n v="1"/>
    <s v="ALOE"/>
    <x v="49"/>
    <s v="          催收款項"/>
    <x v="320"/>
    <x v="320"/>
    <s v="A1200"/>
    <s v="雲林區營業處"/>
    <n v="26911277"/>
    <n v="0"/>
    <n v="26911277"/>
  </r>
  <r>
    <n v="1"/>
    <s v="ALOE"/>
    <x v="49"/>
    <s v="          催收款項"/>
    <x v="320"/>
    <x v="320"/>
    <s v="A1220"/>
    <s v="苗栗區營業處"/>
    <n v="2429430"/>
    <n v="0"/>
    <n v="2429430"/>
  </r>
  <r>
    <n v="1"/>
    <s v="ALOE"/>
    <x v="49"/>
    <s v="          催收款項"/>
    <x v="320"/>
    <x v="320"/>
    <s v="A3410"/>
    <s v="興達發電廠"/>
    <n v="1374001"/>
    <n v="0"/>
    <n v="1374001"/>
  </r>
  <r>
    <n v="1"/>
    <s v="ALOE"/>
    <x v="49"/>
    <s v="          催收款項"/>
    <x v="320"/>
    <x v="320"/>
    <s v="A3600"/>
    <s v="協和發電廠"/>
    <n v="943352"/>
    <n v="0"/>
    <n v="943352"/>
  </r>
  <r>
    <n v="1"/>
    <s v="ALOE"/>
    <x v="49"/>
    <s v="          催收款項"/>
    <x v="320"/>
    <x v="320"/>
    <s v="A4700"/>
    <s v="台北供電區營運處"/>
    <n v="45560181"/>
    <n v="0"/>
    <n v="45560181"/>
  </r>
  <r>
    <n v="1"/>
    <s v="ALOE"/>
    <x v="49"/>
    <s v="          催收款項"/>
    <x v="320"/>
    <x v="320"/>
    <s v="A5330"/>
    <s v="電力修護處"/>
    <n v="831475"/>
    <n v="0"/>
    <n v="831475"/>
  </r>
  <r>
    <n v="1"/>
    <s v="ALOE"/>
    <x v="49"/>
    <s v="          催收款項"/>
    <x v="320"/>
    <x v="320"/>
    <s v="A5340"/>
    <s v="電力修護處南部分處"/>
    <n v="1797162"/>
    <n v="0"/>
    <n v="1797162"/>
  </r>
  <r>
    <n v="1"/>
    <s v="ALOE"/>
    <x v="49"/>
    <s v="          催收款項"/>
    <x v="320"/>
    <x v="320"/>
    <s v="A5460"/>
    <s v="綜合研究所"/>
    <n v="23667333"/>
    <n v="0"/>
    <n v="23667333"/>
  </r>
  <r>
    <n v="1"/>
    <s v="ALOE"/>
    <x v="49"/>
    <s v="          催收款項"/>
    <x v="320"/>
    <x v="320"/>
    <s v="A6090"/>
    <s v="水力施工處"/>
    <n v="1097524"/>
    <n v="0"/>
    <n v="1097524"/>
  </r>
  <r>
    <n v="1"/>
    <s v="ALOE"/>
    <x v="49"/>
    <s v="          催收款項"/>
    <x v="320"/>
    <x v="320"/>
    <s v="A6550"/>
    <s v="輸變電工程處中區施工處"/>
    <n v="1304185"/>
    <n v="0"/>
    <n v="1304185"/>
  </r>
  <r>
    <n v="1"/>
    <s v="ALOE"/>
    <x v="49"/>
    <s v="          催收款項"/>
    <x v="320"/>
    <x v="320"/>
    <s v="A6750"/>
    <s v="核能火力發電工程處南部施工處"/>
    <n v="518398"/>
    <n v="0"/>
    <n v="518398"/>
  </r>
  <r>
    <n v="1"/>
    <s v="ALOE"/>
    <x v="49"/>
    <s v="          催收款項"/>
    <x v="321"/>
    <x v="321"/>
    <s v="A0100"/>
    <s v="財務處"/>
    <n v="575752"/>
    <n v="0"/>
    <n v="575752"/>
  </r>
  <r>
    <n v="1"/>
    <s v="ALOE"/>
    <x v="50"/>
    <s v="     備抵呆帳-催收款項"/>
    <x v="322"/>
    <x v="322"/>
    <s v="A1010"/>
    <s v="基隆區營業處"/>
    <n v="0"/>
    <n v="-206829"/>
    <n v="-206829"/>
  </r>
  <r>
    <n v="1"/>
    <s v="ALOE"/>
    <x v="50"/>
    <s v="     備抵呆帳-催收款項"/>
    <x v="322"/>
    <x v="322"/>
    <s v="A1020"/>
    <s v="台北市區營業處"/>
    <n v="0"/>
    <n v="-1587417"/>
    <n v="-1587417"/>
  </r>
  <r>
    <n v="1"/>
    <s v="ALOE"/>
    <x v="50"/>
    <s v="     備抵呆帳-催收款項"/>
    <x v="322"/>
    <x v="322"/>
    <s v="A1030"/>
    <s v="桃園區營業處"/>
    <n v="0"/>
    <n v="-159616511"/>
    <n v="-159616511"/>
  </r>
  <r>
    <n v="1"/>
    <s v="ALOE"/>
    <x v="50"/>
    <s v="     備抵呆帳-催收款項"/>
    <x v="322"/>
    <x v="322"/>
    <s v="A1040"/>
    <s v="新竹區營業處"/>
    <n v="0"/>
    <n v="-3095131"/>
    <n v="-3095131"/>
  </r>
  <r>
    <n v="1"/>
    <s v="ALOE"/>
    <x v="50"/>
    <s v="     備抵呆帳-催收款項"/>
    <x v="322"/>
    <x v="322"/>
    <s v="A1050"/>
    <s v="台中區營業處"/>
    <n v="0"/>
    <n v="-10801255"/>
    <n v="-10801255"/>
  </r>
  <r>
    <n v="1"/>
    <s v="ALOE"/>
    <x v="50"/>
    <s v="     備抵呆帳-催收款項"/>
    <x v="322"/>
    <x v="322"/>
    <s v="A1060"/>
    <s v="彰化區營業處"/>
    <n v="0"/>
    <n v="-2727699"/>
    <n v="-2727699"/>
  </r>
  <r>
    <n v="1"/>
    <s v="ALOE"/>
    <x v="50"/>
    <s v="     備抵呆帳-催收款項"/>
    <x v="322"/>
    <x v="322"/>
    <s v="A1070"/>
    <s v="嘉義區營業處"/>
    <n v="0"/>
    <n v="-2678777"/>
    <n v="-2678777"/>
  </r>
  <r>
    <n v="1"/>
    <s v="ALOE"/>
    <x v="50"/>
    <s v="     備抵呆帳-催收款項"/>
    <x v="322"/>
    <x v="322"/>
    <s v="A1080"/>
    <s v="台南區營業處"/>
    <n v="0"/>
    <n v="-22296213"/>
    <n v="-22296213"/>
  </r>
  <r>
    <n v="1"/>
    <s v="ALOE"/>
    <x v="50"/>
    <s v="     備抵呆帳-催收款項"/>
    <x v="322"/>
    <x v="322"/>
    <s v="A1090"/>
    <s v="高雄區營業處"/>
    <n v="0"/>
    <n v="-5524459"/>
    <n v="-5524459"/>
  </r>
  <r>
    <n v="1"/>
    <s v="ALOE"/>
    <x v="50"/>
    <s v="     備抵呆帳-催收款項"/>
    <x v="322"/>
    <x v="322"/>
    <s v="A1100"/>
    <s v="屏東區營業處"/>
    <n v="0"/>
    <n v="-8352956"/>
    <n v="-8352956"/>
  </r>
  <r>
    <n v="1"/>
    <s v="ALOE"/>
    <x v="50"/>
    <s v="     備抵呆帳-催收款項"/>
    <x v="322"/>
    <x v="322"/>
    <s v="A1110"/>
    <s v="台東區營業處"/>
    <n v="0"/>
    <n v="-272909"/>
    <n v="-272909"/>
  </r>
  <r>
    <n v="1"/>
    <s v="ALOE"/>
    <x v="50"/>
    <s v="     備抵呆帳-催收款項"/>
    <x v="322"/>
    <x v="322"/>
    <s v="A1120"/>
    <s v="花蓮區營業處"/>
    <n v="0"/>
    <n v="-318054"/>
    <n v="-318054"/>
  </r>
  <r>
    <n v="1"/>
    <s v="ALOE"/>
    <x v="50"/>
    <s v="     備抵呆帳-催收款項"/>
    <x v="322"/>
    <x v="322"/>
    <s v="A1130"/>
    <s v="宜蘭區營業處"/>
    <n v="0"/>
    <n v="-1072192"/>
    <n v="-1072192"/>
  </r>
  <r>
    <n v="1"/>
    <s v="ALOE"/>
    <x v="50"/>
    <s v="     備抵呆帳-催收款項"/>
    <x v="322"/>
    <x v="322"/>
    <s v="A1140"/>
    <s v="澎湖區營業處"/>
    <n v="0"/>
    <n v="-36684"/>
    <n v="-36684"/>
  </r>
  <r>
    <n v="1"/>
    <s v="ALOE"/>
    <x v="50"/>
    <s v="     備抵呆帳-催收款項"/>
    <x v="322"/>
    <x v="322"/>
    <s v="A1150"/>
    <s v="台北南區營業處"/>
    <n v="0"/>
    <n v="-2432820"/>
    <n v="-2432820"/>
  </r>
  <r>
    <n v="1"/>
    <s v="ALOE"/>
    <x v="50"/>
    <s v="     備抵呆帳-催收款項"/>
    <x v="322"/>
    <x v="322"/>
    <s v="A1160"/>
    <s v="台北北區營業處"/>
    <n v="0"/>
    <n v="-734905"/>
    <n v="-734905"/>
  </r>
  <r>
    <n v="1"/>
    <s v="ALOE"/>
    <x v="50"/>
    <s v="     備抵呆帳-催收款項"/>
    <x v="322"/>
    <x v="322"/>
    <s v="A1170"/>
    <s v="台北西區營業處"/>
    <n v="0"/>
    <n v="-5593854"/>
    <n v="-5593854"/>
  </r>
  <r>
    <n v="1"/>
    <s v="ALOE"/>
    <x v="50"/>
    <s v="     備抵呆帳-催收款項"/>
    <x v="322"/>
    <x v="322"/>
    <s v="A1180"/>
    <s v="南投區營業處"/>
    <n v="0"/>
    <n v="-2680945"/>
    <n v="-2680945"/>
  </r>
  <r>
    <n v="1"/>
    <s v="ALOE"/>
    <x v="50"/>
    <s v="     備抵呆帳-催收款項"/>
    <x v="322"/>
    <x v="322"/>
    <s v="A1190"/>
    <s v="鳳山區營業處"/>
    <n v="0"/>
    <n v="-3644160"/>
    <n v="-3644160"/>
  </r>
  <r>
    <n v="1"/>
    <s v="ALOE"/>
    <x v="50"/>
    <s v="     備抵呆帳-催收款項"/>
    <x v="322"/>
    <x v="322"/>
    <s v="A1200"/>
    <s v="雲林區營業處"/>
    <n v="0"/>
    <n v="-3779241"/>
    <n v="-3779241"/>
  </r>
  <r>
    <n v="1"/>
    <s v="ALOE"/>
    <x v="50"/>
    <s v="     備抵呆帳-催收款項"/>
    <x v="322"/>
    <x v="322"/>
    <s v="A1210"/>
    <s v="新營區營業處"/>
    <n v="0"/>
    <n v="-1618091"/>
    <n v="-1618091"/>
  </r>
  <r>
    <n v="1"/>
    <s v="ALOE"/>
    <x v="50"/>
    <s v="     備抵呆帳-催收款項"/>
    <x v="322"/>
    <x v="322"/>
    <s v="A1220"/>
    <s v="苗栗區營業處"/>
    <n v="0"/>
    <n v="-3815172"/>
    <n v="-3815172"/>
  </r>
  <r>
    <n v="1"/>
    <s v="ALOE"/>
    <x v="50"/>
    <s v="     備抵呆帳-催收款項"/>
    <x v="322"/>
    <x v="322"/>
    <s v="A1230"/>
    <s v="金門區營業處"/>
    <n v="0"/>
    <n v="-163"/>
    <n v="-163"/>
  </r>
  <r>
    <n v="1"/>
    <s v="ALOE"/>
    <x v="50"/>
    <s v="     備抵呆帳-催收款項"/>
    <x v="323"/>
    <x v="323"/>
    <s v="A0630"/>
    <s v="新事業開發室"/>
    <n v="0"/>
    <n v="-186559836"/>
    <n v="-186559836"/>
  </r>
  <r>
    <n v="1"/>
    <s v="ALOE"/>
    <x v="50"/>
    <s v="     備抵呆帳-催收款項"/>
    <x v="323"/>
    <x v="323"/>
    <s v="A1010"/>
    <s v="基隆區營業處"/>
    <n v="0"/>
    <n v="-1264105"/>
    <n v="-1264105"/>
  </r>
  <r>
    <n v="1"/>
    <s v="ALOE"/>
    <x v="50"/>
    <s v="     備抵呆帳-催收款項"/>
    <x v="323"/>
    <x v="323"/>
    <s v="A1020"/>
    <s v="台北市區營業處"/>
    <n v="0"/>
    <n v="-3433806"/>
    <n v="-3433806"/>
  </r>
  <r>
    <n v="1"/>
    <s v="ALOE"/>
    <x v="50"/>
    <s v="     備抵呆帳-催收款項"/>
    <x v="323"/>
    <x v="323"/>
    <s v="A1030"/>
    <s v="桃園區營業處"/>
    <n v="0"/>
    <n v="-14839696"/>
    <n v="-14839696"/>
  </r>
  <r>
    <n v="1"/>
    <s v="ALOE"/>
    <x v="50"/>
    <s v="     備抵呆帳-催收款項"/>
    <x v="323"/>
    <x v="323"/>
    <s v="A1040"/>
    <s v="新竹區營業處"/>
    <n v="0"/>
    <n v="-7186368"/>
    <n v="-7186368"/>
  </r>
  <r>
    <n v="1"/>
    <s v="ALOE"/>
    <x v="50"/>
    <s v="     備抵呆帳-催收款項"/>
    <x v="323"/>
    <x v="323"/>
    <s v="A1050"/>
    <s v="台中區營業處"/>
    <n v="0"/>
    <n v="-931741"/>
    <n v="-931741"/>
  </r>
  <r>
    <n v="1"/>
    <s v="ALOE"/>
    <x v="50"/>
    <s v="     備抵呆帳-催收款項"/>
    <x v="323"/>
    <x v="323"/>
    <s v="A1060"/>
    <s v="彰化區營業處"/>
    <n v="0"/>
    <n v="-5140172"/>
    <n v="-5140172"/>
  </r>
  <r>
    <n v="1"/>
    <s v="ALOE"/>
    <x v="50"/>
    <s v="     備抵呆帳-催收款項"/>
    <x v="323"/>
    <x v="323"/>
    <s v="A1070"/>
    <s v="嘉義區營業處"/>
    <n v="0"/>
    <n v="-3619258"/>
    <n v="-3619258"/>
  </r>
  <r>
    <n v="1"/>
    <s v="ALOE"/>
    <x v="50"/>
    <s v="     備抵呆帳-催收款項"/>
    <x v="323"/>
    <x v="323"/>
    <s v="A1090"/>
    <s v="高雄區營業處"/>
    <n v="0"/>
    <n v="-2438970"/>
    <n v="-2438970"/>
  </r>
  <r>
    <n v="1"/>
    <s v="ALOE"/>
    <x v="50"/>
    <s v="     備抵呆帳-催收款項"/>
    <x v="323"/>
    <x v="323"/>
    <s v="A1130"/>
    <s v="宜蘭區營業處"/>
    <n v="0"/>
    <n v="-452336"/>
    <n v="-452336"/>
  </r>
  <r>
    <n v="1"/>
    <s v="ALOE"/>
    <x v="50"/>
    <s v="     備抵呆帳-催收款項"/>
    <x v="323"/>
    <x v="323"/>
    <s v="A1150"/>
    <s v="台北南區營業處"/>
    <n v="0"/>
    <n v="-310536"/>
    <n v="-310536"/>
  </r>
  <r>
    <n v="1"/>
    <s v="ALOE"/>
    <x v="50"/>
    <s v="     備抵呆帳-催收款項"/>
    <x v="323"/>
    <x v="323"/>
    <s v="A1160"/>
    <s v="台北北區營業處"/>
    <n v="0"/>
    <n v="-1135863"/>
    <n v="-1135863"/>
  </r>
  <r>
    <n v="1"/>
    <s v="ALOE"/>
    <x v="50"/>
    <s v="     備抵呆帳-催收款項"/>
    <x v="323"/>
    <x v="323"/>
    <s v="A1170"/>
    <s v="台北西區營業處"/>
    <n v="0"/>
    <n v="-189053"/>
    <n v="-189053"/>
  </r>
  <r>
    <n v="1"/>
    <s v="ALOE"/>
    <x v="50"/>
    <s v="     備抵呆帳-催收款項"/>
    <x v="323"/>
    <x v="323"/>
    <s v="A1190"/>
    <s v="鳳山區營業處"/>
    <n v="0"/>
    <n v="-1092270"/>
    <n v="-1092270"/>
  </r>
  <r>
    <n v="1"/>
    <s v="ALOE"/>
    <x v="50"/>
    <s v="     備抵呆帳-催收款項"/>
    <x v="323"/>
    <x v="323"/>
    <s v="A1200"/>
    <s v="雲林區營業處"/>
    <n v="0"/>
    <n v="-26911277"/>
    <n v="-26911277"/>
  </r>
  <r>
    <n v="1"/>
    <s v="ALOE"/>
    <x v="50"/>
    <s v="     備抵呆帳-催收款項"/>
    <x v="323"/>
    <x v="323"/>
    <s v="A1210"/>
    <s v="新營區營業處"/>
    <n v="0"/>
    <n v="-181599"/>
    <n v="-181599"/>
  </r>
  <r>
    <n v="1"/>
    <s v="ALOE"/>
    <x v="50"/>
    <s v="     備抵呆帳-催收款項"/>
    <x v="323"/>
    <x v="323"/>
    <s v="A1220"/>
    <s v="苗栗區營業處"/>
    <n v="0"/>
    <n v="-2278033"/>
    <n v="-2278033"/>
  </r>
  <r>
    <n v="1"/>
    <s v="ALOE"/>
    <x v="50"/>
    <s v="     備抵呆帳-催收款項"/>
    <x v="323"/>
    <x v="323"/>
    <s v="A1230"/>
    <s v="金門區營業處"/>
    <n v="0"/>
    <n v="-2751816"/>
    <n v="-2751816"/>
  </r>
  <r>
    <n v="1"/>
    <s v="ALOE"/>
    <x v="50"/>
    <s v="     備抵呆帳-催收款項"/>
    <x v="323"/>
    <x v="323"/>
    <s v="A3410"/>
    <s v="興達發電廠"/>
    <n v="0"/>
    <n v="-763000"/>
    <n v="-763000"/>
  </r>
  <r>
    <n v="1"/>
    <s v="ALOE"/>
    <x v="50"/>
    <s v="     備抵呆帳-催收款項"/>
    <x v="323"/>
    <x v="323"/>
    <s v="A3500"/>
    <s v="第一核能發電廠"/>
    <n v="0"/>
    <n v="-860061"/>
    <n v="-860061"/>
  </r>
  <r>
    <n v="1"/>
    <s v="ALOE"/>
    <x v="50"/>
    <s v="     備抵呆帳-催收款項"/>
    <x v="323"/>
    <x v="323"/>
    <s v="A3520"/>
    <s v="第三核能發電廠"/>
    <n v="0"/>
    <n v="-380146"/>
    <n v="-380146"/>
  </r>
  <r>
    <n v="1"/>
    <s v="ALOE"/>
    <x v="50"/>
    <s v="     備抵呆帳-催收款項"/>
    <x v="323"/>
    <x v="323"/>
    <s v="A3600"/>
    <s v="協和發電廠"/>
    <n v="0"/>
    <n v="-943352"/>
    <n v="-943352"/>
  </r>
  <r>
    <n v="1"/>
    <s v="ALOE"/>
    <x v="50"/>
    <s v="     備抵呆帳-催收款項"/>
    <x v="323"/>
    <x v="323"/>
    <s v="A4900"/>
    <s v="高屏供電區營運處"/>
    <n v="0"/>
    <n v="-1525450"/>
    <n v="-1525450"/>
  </r>
  <r>
    <n v="1"/>
    <s v="ALOE"/>
    <x v="50"/>
    <s v="     備抵呆帳-催收款項"/>
    <x v="323"/>
    <x v="323"/>
    <s v="A5460"/>
    <s v="綜合研究所"/>
    <n v="0"/>
    <n v="-24892250"/>
    <n v="-24892250"/>
  </r>
  <r>
    <n v="1"/>
    <s v="ALOE"/>
    <x v="50"/>
    <s v="     備抵呆帳-催收款項"/>
    <x v="323"/>
    <x v="323"/>
    <s v="A6020"/>
    <s v="綜合施工處"/>
    <n v="0"/>
    <n v="-9940014"/>
    <n v="-9940014"/>
  </r>
  <r>
    <n v="1"/>
    <s v="ALOE"/>
    <x v="50"/>
    <s v="     備抵呆帳-催收款項"/>
    <x v="323"/>
    <x v="323"/>
    <s v="A6560"/>
    <s v="輸變電工程處南區施工處"/>
    <n v="0"/>
    <n v="-995128"/>
    <n v="-995128"/>
  </r>
  <r>
    <n v="1"/>
    <s v="ALOE"/>
    <x v="51"/>
    <s v="          什項資產"/>
    <x v="324"/>
    <x v="324"/>
    <s v="A0100"/>
    <s v="財務處"/>
    <n v="1320"/>
    <n v="0"/>
    <n v="1320"/>
  </r>
  <r>
    <n v="1"/>
    <s v="ALOE"/>
    <x v="51"/>
    <s v="          什項資產"/>
    <x v="324"/>
    <x v="324"/>
    <s v="A0140"/>
    <s v="秘書處"/>
    <n v="5000"/>
    <n v="0"/>
    <n v="5000"/>
  </r>
  <r>
    <n v="1"/>
    <s v="ALOE"/>
    <x v="51"/>
    <s v="          什項資產"/>
    <x v="324"/>
    <x v="324"/>
    <s v="A0150"/>
    <s v="電源開發處"/>
    <n v="100000"/>
    <n v="0"/>
    <n v="100000"/>
  </r>
  <r>
    <n v="1"/>
    <s v="ALOE"/>
    <x v="51"/>
    <s v="          什項資產"/>
    <x v="324"/>
    <x v="324"/>
    <s v="A0560"/>
    <s v="核能發電處"/>
    <n v="5000"/>
    <n v="0"/>
    <n v="5000"/>
  </r>
  <r>
    <n v="1"/>
    <s v="ALOE"/>
    <x v="51"/>
    <s v="          什項資產"/>
    <x v="324"/>
    <x v="324"/>
    <s v="A0630"/>
    <s v="新事業開發室"/>
    <n v="3000"/>
    <n v="0"/>
    <n v="3000"/>
  </r>
  <r>
    <n v="1"/>
    <s v="ALOE"/>
    <x v="51"/>
    <s v="          什項資產"/>
    <x v="324"/>
    <x v="324"/>
    <s v="A0960"/>
    <s v="人力資源處"/>
    <n v="1620"/>
    <n v="0"/>
    <n v="1620"/>
  </r>
  <r>
    <n v="1"/>
    <s v="ALOE"/>
    <x v="51"/>
    <s v="          什項資產"/>
    <x v="324"/>
    <x v="324"/>
    <s v="A1010"/>
    <s v="基隆區營業處"/>
    <n v="495884"/>
    <n v="0"/>
    <n v="495884"/>
  </r>
  <r>
    <n v="1"/>
    <s v="ALOE"/>
    <x v="51"/>
    <s v="          什項資產"/>
    <x v="324"/>
    <x v="324"/>
    <s v="A1020"/>
    <s v="台北市區營業處"/>
    <n v="64780421"/>
    <n v="0"/>
    <n v="64780421"/>
  </r>
  <r>
    <n v="1"/>
    <s v="ALOE"/>
    <x v="51"/>
    <s v="          什項資產"/>
    <x v="324"/>
    <x v="324"/>
    <s v="A1030"/>
    <s v="桃園區營業處"/>
    <n v="44423431"/>
    <n v="0"/>
    <n v="44423431"/>
  </r>
  <r>
    <n v="1"/>
    <s v="ALOE"/>
    <x v="51"/>
    <s v="          什項資產"/>
    <x v="324"/>
    <x v="324"/>
    <s v="A1040"/>
    <s v="新竹區營業處"/>
    <n v="56752521"/>
    <n v="0"/>
    <n v="56752521"/>
  </r>
  <r>
    <n v="1"/>
    <s v="ALOE"/>
    <x v="51"/>
    <s v="          什項資產"/>
    <x v="324"/>
    <x v="324"/>
    <s v="A1050"/>
    <s v="台中區營業處"/>
    <n v="34474167"/>
    <n v="0"/>
    <n v="34474167"/>
  </r>
  <r>
    <n v="1"/>
    <s v="ALOE"/>
    <x v="51"/>
    <s v="          什項資產"/>
    <x v="324"/>
    <x v="324"/>
    <s v="A1060"/>
    <s v="彰化區營業處"/>
    <n v="15566212"/>
    <n v="0"/>
    <n v="15566212"/>
  </r>
  <r>
    <n v="1"/>
    <s v="ALOE"/>
    <x v="51"/>
    <s v="          什項資產"/>
    <x v="324"/>
    <x v="324"/>
    <s v="A1070"/>
    <s v="嘉義區營業處"/>
    <n v="28746166"/>
    <n v="0"/>
    <n v="28746166"/>
  </r>
  <r>
    <n v="1"/>
    <s v="ALOE"/>
    <x v="51"/>
    <s v="          什項資產"/>
    <x v="324"/>
    <x v="324"/>
    <s v="A1080"/>
    <s v="台南區營業處"/>
    <n v="1295623"/>
    <n v="0"/>
    <n v="1295623"/>
  </r>
  <r>
    <n v="1"/>
    <s v="ALOE"/>
    <x v="51"/>
    <s v="          什項資產"/>
    <x v="324"/>
    <x v="324"/>
    <s v="A1090"/>
    <s v="高雄區營業處"/>
    <n v="7030357"/>
    <n v="0"/>
    <n v="7030357"/>
  </r>
  <r>
    <n v="1"/>
    <s v="ALOE"/>
    <x v="51"/>
    <s v="          什項資產"/>
    <x v="324"/>
    <x v="324"/>
    <s v="A1100"/>
    <s v="屏東區營業處"/>
    <n v="527985"/>
    <n v="0"/>
    <n v="527985"/>
  </r>
  <r>
    <n v="1"/>
    <s v="ALOE"/>
    <x v="51"/>
    <s v="          什項資產"/>
    <x v="324"/>
    <x v="324"/>
    <s v="A1110"/>
    <s v="台東區營業處"/>
    <n v="9627"/>
    <n v="0"/>
    <n v="9627"/>
  </r>
  <r>
    <n v="1"/>
    <s v="ALOE"/>
    <x v="51"/>
    <s v="          什項資產"/>
    <x v="324"/>
    <x v="324"/>
    <s v="A1120"/>
    <s v="花蓮區營業處"/>
    <n v="2532952"/>
    <n v="0"/>
    <n v="2532952"/>
  </r>
  <r>
    <n v="1"/>
    <s v="ALOE"/>
    <x v="51"/>
    <s v="          什項資產"/>
    <x v="324"/>
    <x v="324"/>
    <s v="A1130"/>
    <s v="宜蘭區營業處"/>
    <n v="19160682"/>
    <n v="0"/>
    <n v="19160682"/>
  </r>
  <r>
    <n v="1"/>
    <s v="ALOE"/>
    <x v="51"/>
    <s v="          什項資產"/>
    <x v="324"/>
    <x v="324"/>
    <s v="A1140"/>
    <s v="澎湖區營業處"/>
    <n v="15000"/>
    <n v="0"/>
    <n v="15000"/>
  </r>
  <r>
    <n v="1"/>
    <s v="ALOE"/>
    <x v="51"/>
    <s v="          什項資產"/>
    <x v="324"/>
    <x v="324"/>
    <s v="A1150"/>
    <s v="台北南區營業處"/>
    <n v="23491568"/>
    <n v="0"/>
    <n v="23491568"/>
  </r>
  <r>
    <n v="1"/>
    <s v="ALOE"/>
    <x v="51"/>
    <s v="          什項資產"/>
    <x v="324"/>
    <x v="324"/>
    <s v="A1160"/>
    <s v="台北北區營業處"/>
    <n v="11949076"/>
    <n v="0"/>
    <n v="11949076"/>
  </r>
  <r>
    <n v="1"/>
    <s v="ALOE"/>
    <x v="51"/>
    <s v="          什項資產"/>
    <x v="324"/>
    <x v="324"/>
    <s v="A1170"/>
    <s v="台北西區營業處"/>
    <n v="27200091"/>
    <n v="0"/>
    <n v="27200091"/>
  </r>
  <r>
    <n v="1"/>
    <s v="ALOE"/>
    <x v="51"/>
    <s v="          什項資產"/>
    <x v="324"/>
    <x v="324"/>
    <s v="A1180"/>
    <s v="南投區營業處"/>
    <n v="330274"/>
    <n v="0"/>
    <n v="330274"/>
  </r>
  <r>
    <n v="1"/>
    <s v="ALOE"/>
    <x v="51"/>
    <s v="          什項資產"/>
    <x v="324"/>
    <x v="324"/>
    <s v="A1190"/>
    <s v="鳳山區營業處"/>
    <n v="463400"/>
    <n v="0"/>
    <n v="463400"/>
  </r>
  <r>
    <n v="1"/>
    <s v="ALOE"/>
    <x v="51"/>
    <s v="          什項資產"/>
    <x v="324"/>
    <x v="324"/>
    <s v="A1200"/>
    <s v="雲林區營業處"/>
    <n v="1245853"/>
    <n v="0"/>
    <n v="1245853"/>
  </r>
  <r>
    <n v="1"/>
    <s v="ALOE"/>
    <x v="51"/>
    <s v="          什項資產"/>
    <x v="324"/>
    <x v="324"/>
    <s v="A1210"/>
    <s v="新營區營業處"/>
    <n v="91280"/>
    <n v="0"/>
    <n v="91280"/>
  </r>
  <r>
    <n v="1"/>
    <s v="ALOE"/>
    <x v="51"/>
    <s v="          什項資產"/>
    <x v="324"/>
    <x v="324"/>
    <s v="A1220"/>
    <s v="苗栗區營業處"/>
    <n v="4350038"/>
    <n v="0"/>
    <n v="4350038"/>
  </r>
  <r>
    <n v="1"/>
    <s v="ALOE"/>
    <x v="51"/>
    <s v="          什項資產"/>
    <x v="324"/>
    <x v="324"/>
    <s v="A1230"/>
    <s v="金門區營業處"/>
    <n v="2400"/>
    <n v="0"/>
    <n v="2400"/>
  </r>
  <r>
    <n v="1"/>
    <s v="ALOE"/>
    <x v="51"/>
    <s v="          什項資產"/>
    <x v="324"/>
    <x v="324"/>
    <s v="A1240"/>
    <s v="馬祖區營業處"/>
    <n v="3831"/>
    <n v="0"/>
    <n v="3831"/>
  </r>
  <r>
    <n v="1"/>
    <s v="ALOE"/>
    <x v="51"/>
    <s v="          什項資產"/>
    <x v="324"/>
    <x v="324"/>
    <s v="A2030"/>
    <s v="萬大發電廠"/>
    <n v="50000"/>
    <n v="0"/>
    <n v="50000"/>
  </r>
  <r>
    <n v="1"/>
    <s v="ALOE"/>
    <x v="51"/>
    <s v="          什項資產"/>
    <x v="324"/>
    <x v="324"/>
    <s v="A2040"/>
    <s v="大觀發電廠"/>
    <n v="100400"/>
    <n v="0"/>
    <n v="100400"/>
  </r>
  <r>
    <n v="1"/>
    <s v="ALOE"/>
    <x v="51"/>
    <s v="          什項資產"/>
    <x v="324"/>
    <x v="324"/>
    <s v="A2050"/>
    <s v="明潭發電廠"/>
    <n v="50400"/>
    <n v="0"/>
    <n v="50400"/>
  </r>
  <r>
    <n v="1"/>
    <s v="ALOE"/>
    <x v="51"/>
    <s v="          什項資產"/>
    <x v="324"/>
    <x v="324"/>
    <s v="A2250"/>
    <s v="東部發電廠"/>
    <n v="450880"/>
    <n v="0"/>
    <n v="450880"/>
  </r>
  <r>
    <n v="1"/>
    <s v="ALOE"/>
    <x v="51"/>
    <s v="          什項資產"/>
    <x v="324"/>
    <x v="324"/>
    <s v="A2550"/>
    <s v="大甲溪發電廠"/>
    <n v="599135"/>
    <n v="0"/>
    <n v="599135"/>
  </r>
  <r>
    <n v="1"/>
    <s v="ALOE"/>
    <x v="51"/>
    <s v="          什項資產"/>
    <x v="324"/>
    <x v="324"/>
    <s v="A2570"/>
    <s v="卓蘭發電廠"/>
    <n v="1000"/>
    <n v="0"/>
    <n v="1000"/>
  </r>
  <r>
    <n v="1"/>
    <s v="ALOE"/>
    <x v="51"/>
    <s v="          什項資產"/>
    <x v="324"/>
    <x v="324"/>
    <s v="A3200"/>
    <s v="林口發電廠"/>
    <n v="1500"/>
    <n v="0"/>
    <n v="1500"/>
  </r>
  <r>
    <n v="1"/>
    <s v="ALOE"/>
    <x v="51"/>
    <s v="          什項資產"/>
    <x v="324"/>
    <x v="324"/>
    <s v="A3300"/>
    <s v="南部發電廠"/>
    <n v="3360"/>
    <n v="0"/>
    <n v="3360"/>
  </r>
  <r>
    <n v="1"/>
    <s v="ALOE"/>
    <x v="51"/>
    <s v="          什項資產"/>
    <x v="324"/>
    <x v="324"/>
    <s v="A3400"/>
    <s v="大林發電廠"/>
    <n v="48280002"/>
    <n v="0"/>
    <n v="48280002"/>
  </r>
  <r>
    <n v="1"/>
    <s v="ALOE"/>
    <x v="51"/>
    <s v="          什項資產"/>
    <x v="324"/>
    <x v="324"/>
    <s v="A3500"/>
    <s v="第一核能發電廠"/>
    <n v="1000"/>
    <n v="0"/>
    <n v="1000"/>
  </r>
  <r>
    <n v="1"/>
    <s v="ALOE"/>
    <x v="51"/>
    <s v="          什項資產"/>
    <x v="324"/>
    <x v="324"/>
    <s v="A3510"/>
    <s v="第二核能發電廠"/>
    <n v="71400"/>
    <n v="0"/>
    <n v="71400"/>
  </r>
  <r>
    <n v="1"/>
    <s v="ALOE"/>
    <x v="51"/>
    <s v="          什項資產"/>
    <x v="324"/>
    <x v="324"/>
    <s v="A3520"/>
    <s v="第三核能發電廠"/>
    <n v="5400"/>
    <n v="0"/>
    <n v="5400"/>
  </r>
  <r>
    <n v="1"/>
    <s v="ALOE"/>
    <x v="51"/>
    <s v="          什項資產"/>
    <x v="324"/>
    <x v="324"/>
    <s v="A3600"/>
    <s v="協和發電廠"/>
    <n v="66075"/>
    <n v="0"/>
    <n v="66075"/>
  </r>
  <r>
    <n v="1"/>
    <s v="ALOE"/>
    <x v="51"/>
    <s v="          什項資產"/>
    <x v="324"/>
    <x v="324"/>
    <s v="A3710"/>
    <s v="台中發電廠"/>
    <n v="204295"/>
    <n v="0"/>
    <n v="204295"/>
  </r>
  <r>
    <n v="1"/>
    <s v="ALOE"/>
    <x v="51"/>
    <s v="          什項資產"/>
    <x v="324"/>
    <x v="324"/>
    <s v="A3900"/>
    <s v="尖山發電廠"/>
    <n v="2510000"/>
    <n v="0"/>
    <n v="2510000"/>
  </r>
  <r>
    <n v="1"/>
    <s v="ALOE"/>
    <x v="51"/>
    <s v="          什項資產"/>
    <x v="324"/>
    <x v="324"/>
    <s v="A3910"/>
    <s v="塔山發電廠"/>
    <n v="260000"/>
    <n v="0"/>
    <n v="260000"/>
  </r>
  <r>
    <n v="1"/>
    <s v="ALOE"/>
    <x v="51"/>
    <s v="          什項資產"/>
    <x v="324"/>
    <x v="324"/>
    <s v="A4700"/>
    <s v="台北供電區營運處"/>
    <n v="28254973"/>
    <n v="0"/>
    <n v="28254973"/>
  </r>
  <r>
    <n v="1"/>
    <s v="ALOE"/>
    <x v="51"/>
    <s v="          什項資產"/>
    <x v="324"/>
    <x v="324"/>
    <s v="A4750"/>
    <s v="新桃供電區營運處"/>
    <n v="4306337"/>
    <n v="0"/>
    <n v="4306337"/>
  </r>
  <r>
    <n v="1"/>
    <s v="ALOE"/>
    <x v="51"/>
    <s v="          什項資產"/>
    <x v="324"/>
    <x v="324"/>
    <s v="A4800"/>
    <s v="台中供電區營運處"/>
    <n v="27856741"/>
    <n v="0"/>
    <n v="27856741"/>
  </r>
  <r>
    <n v="1"/>
    <s v="ALOE"/>
    <x v="51"/>
    <s v="          什項資產"/>
    <x v="324"/>
    <x v="324"/>
    <s v="A4850"/>
    <s v="嘉南供電區營運處"/>
    <n v="256659"/>
    <n v="0"/>
    <n v="256659"/>
  </r>
  <r>
    <n v="1"/>
    <s v="ALOE"/>
    <x v="51"/>
    <s v="          什項資產"/>
    <x v="324"/>
    <x v="324"/>
    <s v="A4900"/>
    <s v="高屏供電區營運處"/>
    <n v="387678"/>
    <n v="0"/>
    <n v="387678"/>
  </r>
  <r>
    <n v="1"/>
    <s v="ALOE"/>
    <x v="51"/>
    <s v="          什項資產"/>
    <x v="324"/>
    <x v="324"/>
    <s v="A4950"/>
    <s v="花東供電區營運處"/>
    <n v="247466"/>
    <n v="0"/>
    <n v="247466"/>
  </r>
  <r>
    <n v="1"/>
    <s v="ALOE"/>
    <x v="51"/>
    <s v="          什項資產"/>
    <x v="324"/>
    <x v="324"/>
    <s v="A5130"/>
    <s v="訓練所"/>
    <n v="400"/>
    <n v="0"/>
    <n v="400"/>
  </r>
  <r>
    <n v="1"/>
    <s v="ALOE"/>
    <x v="51"/>
    <s v="          什項資產"/>
    <x v="324"/>
    <x v="324"/>
    <s v="A5250"/>
    <s v="放射試驗室"/>
    <n v="223075"/>
    <n v="0"/>
    <n v="223075"/>
  </r>
  <r>
    <n v="1"/>
    <s v="ALOE"/>
    <x v="51"/>
    <s v="          什項資產"/>
    <x v="324"/>
    <x v="324"/>
    <s v="A5330"/>
    <s v="電力修護處"/>
    <n v="50000"/>
    <n v="0"/>
    <n v="50000"/>
  </r>
  <r>
    <n v="1"/>
    <s v="ALOE"/>
    <x v="51"/>
    <s v="          什項資產"/>
    <x v="324"/>
    <x v="324"/>
    <s v="A5440"/>
    <s v="澳洲辦事處"/>
    <n v="635882855"/>
    <n v="0"/>
    <n v="635882855"/>
  </r>
  <r>
    <n v="1"/>
    <s v="ALOE"/>
    <x v="51"/>
    <s v="          什項資產"/>
    <x v="324"/>
    <x v="324"/>
    <s v="A5450"/>
    <s v="電力通信處"/>
    <n v="181334"/>
    <n v="0"/>
    <n v="181334"/>
  </r>
  <r>
    <n v="1"/>
    <s v="ALOE"/>
    <x v="51"/>
    <s v="          什項資產"/>
    <x v="324"/>
    <x v="324"/>
    <s v="A5460"/>
    <s v="綜合研究所"/>
    <n v="5265000"/>
    <n v="0"/>
    <n v="5265000"/>
  </r>
  <r>
    <n v="1"/>
    <s v="ALOE"/>
    <x v="51"/>
    <s v="          什項資產"/>
    <x v="324"/>
    <x v="324"/>
    <s v="A6020"/>
    <s v="綜合施工處"/>
    <n v="50000"/>
    <n v="0"/>
    <n v="50000"/>
  </r>
  <r>
    <n v="1"/>
    <s v="ALOE"/>
    <x v="51"/>
    <s v="          什項資產"/>
    <x v="324"/>
    <x v="324"/>
    <s v="A6090"/>
    <s v="水力施工處"/>
    <n v="873729"/>
    <n v="0"/>
    <n v="873729"/>
  </r>
  <r>
    <n v="1"/>
    <s v="ALOE"/>
    <x v="51"/>
    <s v="          什項資產"/>
    <x v="324"/>
    <x v="324"/>
    <s v="A6330"/>
    <s v="核能火力發電工程處"/>
    <n v="2462150"/>
    <n v="0"/>
    <n v="2462150"/>
  </r>
  <r>
    <n v="1"/>
    <s v="ALOE"/>
    <x v="51"/>
    <s v="          什項資產"/>
    <x v="324"/>
    <x v="324"/>
    <s v="A6380"/>
    <s v="核能火力發電工程處北部施工處"/>
    <n v="3555841"/>
    <n v="0"/>
    <n v="3555841"/>
  </r>
  <r>
    <n v="1"/>
    <s v="ALOE"/>
    <x v="51"/>
    <s v="          什項資產"/>
    <x v="324"/>
    <x v="324"/>
    <s v="A6540"/>
    <s v="輸變電工程處北區施工處"/>
    <n v="14353608"/>
    <n v="0"/>
    <n v="14353608"/>
  </r>
  <r>
    <n v="1"/>
    <s v="ALOE"/>
    <x v="51"/>
    <s v="          什項資產"/>
    <x v="324"/>
    <x v="324"/>
    <s v="A6550"/>
    <s v="輸變電工程處中區施工處"/>
    <n v="11374229"/>
    <n v="0"/>
    <n v="11374229"/>
  </r>
  <r>
    <n v="1"/>
    <s v="ALOE"/>
    <x v="51"/>
    <s v="          什項資產"/>
    <x v="324"/>
    <x v="324"/>
    <s v="A6560"/>
    <s v="輸變電工程處南區施工處"/>
    <n v="8312524"/>
    <n v="0"/>
    <n v="8312524"/>
  </r>
  <r>
    <n v="1"/>
    <s v="ALOE"/>
    <x v="51"/>
    <s v="          什項資產"/>
    <x v="324"/>
    <x v="324"/>
    <s v="A6750"/>
    <s v="核能火力發電工程處南部施工處"/>
    <n v="920730"/>
    <n v="0"/>
    <n v="920730"/>
  </r>
  <r>
    <n v="1"/>
    <s v="ALOE"/>
    <x v="51"/>
    <s v="          什項資產"/>
    <x v="324"/>
    <x v="324"/>
    <s v="A6780"/>
    <s v="核能火力發電工程處協和施工處"/>
    <n v="35969145"/>
    <n v="0"/>
    <n v="35969145"/>
  </r>
  <r>
    <n v="1"/>
    <s v="ALOE"/>
    <x v="51"/>
    <s v="          什項資產"/>
    <x v="324"/>
    <x v="324"/>
    <s v="A6930"/>
    <s v="再生能源處"/>
    <n v="60562696"/>
    <n v="0"/>
    <n v="60562696"/>
  </r>
  <r>
    <n v="1"/>
    <s v="ALOE"/>
    <x v="51"/>
    <s v="          什項資產"/>
    <x v="325"/>
    <x v="325"/>
    <s v="A1090"/>
    <s v="高雄區營業處"/>
    <n v="18200000"/>
    <n v="0"/>
    <n v="18200000"/>
  </r>
  <r>
    <n v="1"/>
    <s v="ALOE"/>
    <x v="51"/>
    <s v="          什項資產"/>
    <x v="325"/>
    <x v="325"/>
    <s v="A1190"/>
    <s v="鳳山區營業處"/>
    <n v="3300000"/>
    <n v="0"/>
    <n v="3300000"/>
  </r>
  <r>
    <n v="1"/>
    <s v="ALOE"/>
    <x v="51"/>
    <s v="          什項資產"/>
    <x v="325"/>
    <x v="325"/>
    <s v="A3300"/>
    <s v="南部發電廠"/>
    <n v="11000000"/>
    <n v="0"/>
    <n v="11000000"/>
  </r>
  <r>
    <n v="1"/>
    <s v="ALOE"/>
    <x v="51"/>
    <s v="          什項資產"/>
    <x v="325"/>
    <x v="325"/>
    <s v="A4900"/>
    <s v="高屏供電區營運處"/>
    <n v="43000000"/>
    <n v="0"/>
    <n v="43000000"/>
  </r>
  <r>
    <n v="1"/>
    <s v="ALOE"/>
    <x v="51"/>
    <s v="          什項資產"/>
    <x v="325"/>
    <x v="325"/>
    <s v="A5330"/>
    <s v="電力修護處"/>
    <n v="11313776"/>
    <n v="0"/>
    <n v="11313776"/>
  </r>
  <r>
    <n v="1"/>
    <s v="ALOE"/>
    <x v="51"/>
    <s v="          什項資產"/>
    <x v="325"/>
    <x v="325"/>
    <s v="A6380"/>
    <s v="核能火力發電工程處北部施工處"/>
    <n v="65000000"/>
    <n v="0"/>
    <n v="65000000"/>
  </r>
  <r>
    <n v="1"/>
    <s v="ALOE"/>
    <x v="51"/>
    <s v="          什項資產"/>
    <x v="326"/>
    <x v="326"/>
    <s v="A0780"/>
    <s v="核能後端營運處"/>
    <n v="412336187110"/>
    <n v="0"/>
    <n v="412336187110"/>
  </r>
  <r>
    <n v="1"/>
    <s v="ALOE"/>
    <x v="51"/>
    <s v="          什項資產"/>
    <x v="327"/>
    <x v="327"/>
    <s v="A0630"/>
    <s v="新事業開發室"/>
    <n v="300000000"/>
    <n v="0"/>
    <n v="300000000"/>
  </r>
  <r>
    <n v="1"/>
    <s v="ALOE"/>
    <x v="51"/>
    <s v="          什項資產"/>
    <x v="327"/>
    <x v="327"/>
    <s v="A1140"/>
    <s v="澎湖區營業處"/>
    <n v="982000"/>
    <n v="0"/>
    <n v="982000"/>
  </r>
  <r>
    <n v="1"/>
    <s v="ALOE"/>
    <x v="51"/>
    <s v="          什項資產"/>
    <x v="328"/>
    <x v="328"/>
    <s v="A5440"/>
    <s v="澳洲辦事處"/>
    <n v="0"/>
    <n v="-74339016"/>
    <n v="-74339016"/>
  </r>
  <r>
    <n v="1"/>
    <s v="ALOE"/>
    <x v="52"/>
    <s v="          內部往來"/>
    <x v="329"/>
    <x v="329"/>
    <s v="A0090"/>
    <s v="燃料處"/>
    <n v="0"/>
    <n v="-2208154256"/>
    <n v="-2208154256"/>
  </r>
  <r>
    <n v="1"/>
    <s v="ALOE"/>
    <x v="52"/>
    <s v="          內部往來"/>
    <x v="329"/>
    <x v="329"/>
    <s v="A5440"/>
    <s v="澳洲辦事處"/>
    <n v="2208154256"/>
    <n v="0"/>
    <n v="2208154256"/>
  </r>
  <r>
    <n v="1"/>
    <s v="ALOE"/>
    <x v="53"/>
    <s v="          應付債券"/>
    <x v="330"/>
    <x v="330"/>
    <s v="A000T"/>
    <s v="統列共同部門"/>
    <n v="0"/>
    <n v="-393630000000"/>
    <n v="-393630000000"/>
  </r>
  <r>
    <n v="1"/>
    <s v="ALOE"/>
    <x v="53"/>
    <s v="          應付債券"/>
    <x v="331"/>
    <x v="331"/>
    <s v="A000T"/>
    <s v="統列共同部門"/>
    <n v="258002923"/>
    <n v="0"/>
    <n v="258002923"/>
  </r>
  <r>
    <n v="1"/>
    <s v="ALOE"/>
    <x v="54"/>
    <s v="          長期借款"/>
    <x v="332"/>
    <x v="332"/>
    <s v="A000T"/>
    <s v="統列共同部門"/>
    <n v="0"/>
    <n v="-486583000000"/>
    <n v="-486583000000"/>
  </r>
  <r>
    <n v="1"/>
    <s v="ALOE"/>
    <x v="55"/>
    <s v="    應計長期工程款"/>
    <x v="333"/>
    <x v="333"/>
    <s v="A6720"/>
    <s v="核能火力發電工程處龍門施工處"/>
    <n v="0"/>
    <n v="-4909519"/>
    <n v="-4909519"/>
  </r>
  <r>
    <n v="1"/>
    <s v="ALOE"/>
    <x v="55"/>
    <s v="    應計長期工程款"/>
    <x v="334"/>
    <x v="334"/>
    <s v="A1030"/>
    <s v="桃園區營業處"/>
    <n v="0"/>
    <n v="-1962796"/>
    <n v="-1962796"/>
  </r>
  <r>
    <n v="1"/>
    <s v="ALOE"/>
    <x v="55"/>
    <s v="    應計長期工程款"/>
    <x v="334"/>
    <x v="334"/>
    <s v="A1060"/>
    <s v="彰化區營業處"/>
    <n v="0"/>
    <n v="-3857402"/>
    <n v="-3857402"/>
  </r>
  <r>
    <n v="1"/>
    <s v="ALOE"/>
    <x v="55"/>
    <s v="    應計長期工程款"/>
    <x v="334"/>
    <x v="334"/>
    <s v="A1150"/>
    <s v="台北南區營業處"/>
    <n v="0"/>
    <n v="-13000388"/>
    <n v="-13000388"/>
  </r>
  <r>
    <n v="1"/>
    <s v="ALOE"/>
    <x v="55"/>
    <s v="    應計長期工程款"/>
    <x v="334"/>
    <x v="334"/>
    <s v="A2030"/>
    <s v="萬大發電廠"/>
    <n v="0"/>
    <n v="-1495785"/>
    <n v="-1495785"/>
  </r>
  <r>
    <n v="1"/>
    <s v="ALOE"/>
    <x v="55"/>
    <s v="    應計長期工程款"/>
    <x v="334"/>
    <x v="334"/>
    <s v="A2550"/>
    <s v="大甲溪發電廠"/>
    <n v="0"/>
    <n v="-2516071"/>
    <n v="-2516071"/>
  </r>
  <r>
    <n v="1"/>
    <s v="ALOE"/>
    <x v="55"/>
    <s v="    應計長期工程款"/>
    <x v="334"/>
    <x v="334"/>
    <s v="A3910"/>
    <s v="塔山發電廠"/>
    <n v="0"/>
    <n v="-968880"/>
    <n v="-968880"/>
  </r>
  <r>
    <n v="1"/>
    <s v="ALOE"/>
    <x v="55"/>
    <s v="    應計長期工程款"/>
    <x v="334"/>
    <x v="334"/>
    <s v="A4700"/>
    <s v="台北供電區營運處"/>
    <n v="0"/>
    <n v="-12970289"/>
    <n v="-12970289"/>
  </r>
  <r>
    <n v="1"/>
    <s v="ALOE"/>
    <x v="55"/>
    <s v="    應計長期工程款"/>
    <x v="334"/>
    <x v="334"/>
    <s v="A4750"/>
    <s v="新桃供電區營運處"/>
    <n v="0"/>
    <n v="-1283058"/>
    <n v="-1283058"/>
  </r>
  <r>
    <n v="1"/>
    <s v="ALOE"/>
    <x v="55"/>
    <s v="    應計長期工程款"/>
    <x v="334"/>
    <x v="334"/>
    <s v="A5130"/>
    <s v="訓練所"/>
    <n v="0"/>
    <n v="-18114389"/>
    <n v="-18114389"/>
  </r>
  <r>
    <n v="1"/>
    <s v="ALOE"/>
    <x v="55"/>
    <s v="    應計長期工程款"/>
    <x v="334"/>
    <x v="334"/>
    <s v="A5350"/>
    <s v="中部資料處理中心"/>
    <n v="0"/>
    <n v="-122050"/>
    <n v="-122050"/>
  </r>
  <r>
    <n v="1"/>
    <s v="ALOE"/>
    <x v="55"/>
    <s v="    應計長期工程款"/>
    <x v="334"/>
    <x v="334"/>
    <s v="A5460"/>
    <s v="綜合研究所"/>
    <n v="0"/>
    <n v="-1374582"/>
    <n v="-1374582"/>
  </r>
  <r>
    <n v="1"/>
    <s v="ALOE"/>
    <x v="55"/>
    <s v="    應計長期工程款"/>
    <x v="334"/>
    <x v="334"/>
    <s v="A6020"/>
    <s v="綜合施工處"/>
    <n v="0"/>
    <n v="-1557981939"/>
    <n v="-1557981939"/>
  </r>
  <r>
    <n v="1"/>
    <s v="ALOE"/>
    <x v="55"/>
    <s v="    應計長期工程款"/>
    <x v="334"/>
    <x v="334"/>
    <s v="A6080"/>
    <s v="海域風電施工處"/>
    <n v="0"/>
    <n v="-577000000"/>
    <n v="-577000000"/>
  </r>
  <r>
    <n v="1"/>
    <s v="ALOE"/>
    <x v="55"/>
    <s v="    應計長期工程款"/>
    <x v="334"/>
    <x v="334"/>
    <s v="A6090"/>
    <s v="水力施工處"/>
    <n v="0"/>
    <n v="-47867243"/>
    <n v="-47867243"/>
  </r>
  <r>
    <n v="1"/>
    <s v="ALOE"/>
    <x v="55"/>
    <s v="    應計長期工程款"/>
    <x v="334"/>
    <x v="334"/>
    <s v="A6330"/>
    <s v="核能火力發電工程處"/>
    <n v="0"/>
    <n v="-41304021"/>
    <n v="-41304021"/>
  </r>
  <r>
    <n v="1"/>
    <s v="ALOE"/>
    <x v="55"/>
    <s v="    應計長期工程款"/>
    <x v="334"/>
    <x v="334"/>
    <s v="A6380"/>
    <s v="核能火力發電工程處北部施工處"/>
    <n v="0"/>
    <n v="-1980515909"/>
    <n v="-1980515909"/>
  </r>
  <r>
    <n v="1"/>
    <s v="ALOE"/>
    <x v="55"/>
    <s v="    應計長期工程款"/>
    <x v="334"/>
    <x v="334"/>
    <s v="A6540"/>
    <s v="輸變電工程處北區施工處"/>
    <n v="0"/>
    <n v="-530969649"/>
    <n v="-530969649"/>
  </r>
  <r>
    <n v="1"/>
    <s v="ALOE"/>
    <x v="55"/>
    <s v="    應計長期工程款"/>
    <x v="334"/>
    <x v="334"/>
    <s v="A6550"/>
    <s v="輸變電工程處中區施工處"/>
    <n v="0"/>
    <n v="-53799189"/>
    <n v="-53799189"/>
  </r>
  <r>
    <n v="1"/>
    <s v="ALOE"/>
    <x v="55"/>
    <s v="    應計長期工程款"/>
    <x v="334"/>
    <x v="334"/>
    <s v="A6750"/>
    <s v="核能火力發電工程處南部施工處"/>
    <n v="0"/>
    <n v="-210923814"/>
    <n v="-210923814"/>
  </r>
  <r>
    <n v="1"/>
    <s v="ALOE"/>
    <x v="55"/>
    <s v="    應計長期工程款"/>
    <x v="334"/>
    <x v="334"/>
    <s v="A6760"/>
    <s v="核能火力發電工程處中部施工處"/>
    <n v="0"/>
    <n v="-40162156"/>
    <n v="-40162156"/>
  </r>
  <r>
    <n v="1"/>
    <s v="ALOE"/>
    <x v="55"/>
    <s v="    應計長期工程款"/>
    <x v="334"/>
    <x v="334"/>
    <s v="A6930"/>
    <s v="再生能源處"/>
    <n v="0"/>
    <n v="-2237139051"/>
    <n v="-2237139051"/>
  </r>
  <r>
    <n v="1"/>
    <s v="ALOE"/>
    <x v="56"/>
    <s v="租賃負債"/>
    <x v="335"/>
    <x v="335"/>
    <s v="A0560"/>
    <s v="核能發電處"/>
    <n v="0"/>
    <n v="-972404"/>
    <n v="-972404"/>
  </r>
  <r>
    <n v="1"/>
    <s v="ALOE"/>
    <x v="56"/>
    <s v="租賃負債"/>
    <x v="335"/>
    <x v="335"/>
    <s v="A1010"/>
    <s v="基隆區營業處"/>
    <n v="0"/>
    <n v="-570494"/>
    <n v="-570494"/>
  </r>
  <r>
    <n v="1"/>
    <s v="ALOE"/>
    <x v="56"/>
    <s v="租賃負債"/>
    <x v="335"/>
    <x v="335"/>
    <s v="A102D"/>
    <s v="台北市區營業處-配電"/>
    <n v="0"/>
    <n v="-24838"/>
    <n v="-24838"/>
  </r>
  <r>
    <n v="1"/>
    <s v="ALOE"/>
    <x v="56"/>
    <s v="租賃負債"/>
    <x v="335"/>
    <x v="335"/>
    <s v="A1030"/>
    <s v="桃園區營業處"/>
    <n v="0"/>
    <n v="-65206"/>
    <n v="-65206"/>
  </r>
  <r>
    <n v="1"/>
    <s v="ALOE"/>
    <x v="56"/>
    <s v="租賃負債"/>
    <x v="335"/>
    <x v="335"/>
    <s v="A1040"/>
    <s v="新竹區營業處"/>
    <n v="0"/>
    <n v="-203454"/>
    <n v="-203454"/>
  </r>
  <r>
    <n v="1"/>
    <s v="ALOE"/>
    <x v="56"/>
    <s v="租賃負債"/>
    <x v="335"/>
    <x v="335"/>
    <s v="A104D"/>
    <s v="新竹區營業處-配電"/>
    <n v="0"/>
    <n v="-1039330"/>
    <n v="-1039330"/>
  </r>
  <r>
    <n v="1"/>
    <s v="ALOE"/>
    <x v="56"/>
    <s v="租賃負債"/>
    <x v="335"/>
    <x v="335"/>
    <s v="A105D"/>
    <s v="台中區營業處-配電"/>
    <n v="0"/>
    <n v="-17215457"/>
    <n v="-17215457"/>
  </r>
  <r>
    <n v="1"/>
    <s v="ALOE"/>
    <x v="56"/>
    <s v="租賃負債"/>
    <x v="335"/>
    <x v="335"/>
    <s v="A105S"/>
    <s v="台中區營業處-售電"/>
    <n v="0"/>
    <n v="-264865"/>
    <n v="-264865"/>
  </r>
  <r>
    <n v="1"/>
    <s v="ALOE"/>
    <x v="56"/>
    <s v="租賃負債"/>
    <x v="335"/>
    <x v="335"/>
    <s v="A106D"/>
    <s v="彰化區營業處-配電"/>
    <n v="0"/>
    <n v="-6706136"/>
    <n v="-6706136"/>
  </r>
  <r>
    <n v="1"/>
    <s v="ALOE"/>
    <x v="56"/>
    <s v="租賃負債"/>
    <x v="335"/>
    <x v="335"/>
    <s v="A106S"/>
    <s v="彰化區營業處-售電"/>
    <n v="0"/>
    <n v="-67928"/>
    <n v="-67928"/>
  </r>
  <r>
    <n v="1"/>
    <s v="ALOE"/>
    <x v="56"/>
    <s v="租賃負債"/>
    <x v="335"/>
    <x v="335"/>
    <s v="A1070"/>
    <s v="嘉義區營業處"/>
    <n v="0"/>
    <n v="-411377"/>
    <n v="-411377"/>
  </r>
  <r>
    <n v="1"/>
    <s v="ALOE"/>
    <x v="56"/>
    <s v="租賃負債"/>
    <x v="335"/>
    <x v="335"/>
    <s v="A107D"/>
    <s v="嘉義區營業處-配電"/>
    <n v="0"/>
    <n v="-28494826"/>
    <n v="-28494826"/>
  </r>
  <r>
    <n v="1"/>
    <s v="ALOE"/>
    <x v="56"/>
    <s v="租賃負債"/>
    <x v="335"/>
    <x v="335"/>
    <s v="A109D"/>
    <s v="高雄區營業處-配電"/>
    <n v="0"/>
    <n v="-4330849"/>
    <n v="-4330849"/>
  </r>
  <r>
    <n v="1"/>
    <s v="ALOE"/>
    <x v="56"/>
    <s v="租賃負債"/>
    <x v="335"/>
    <x v="335"/>
    <s v="A1100"/>
    <s v="屏東區營業處"/>
    <n v="0"/>
    <n v="-46006"/>
    <n v="-46006"/>
  </r>
  <r>
    <n v="1"/>
    <s v="ALOE"/>
    <x v="56"/>
    <s v="租賃負債"/>
    <x v="335"/>
    <x v="335"/>
    <s v="A111A"/>
    <s v="台東區營業處-發電"/>
    <n v="0"/>
    <n v="-46865"/>
    <n v="-46865"/>
  </r>
  <r>
    <n v="1"/>
    <s v="ALOE"/>
    <x v="56"/>
    <s v="租賃負債"/>
    <x v="335"/>
    <x v="335"/>
    <s v="A1130"/>
    <s v="宜蘭區營業處"/>
    <n v="0"/>
    <n v="-84444"/>
    <n v="-84444"/>
  </r>
  <r>
    <n v="1"/>
    <s v="ALOE"/>
    <x v="56"/>
    <s v="租賃負債"/>
    <x v="335"/>
    <x v="335"/>
    <s v="A1180"/>
    <s v="南投區營業處"/>
    <n v="0"/>
    <n v="-89968"/>
    <n v="-89968"/>
  </r>
  <r>
    <n v="1"/>
    <s v="ALOE"/>
    <x v="56"/>
    <s v="租賃負債"/>
    <x v="335"/>
    <x v="335"/>
    <s v="A118D"/>
    <s v="南投區營業處-配電"/>
    <n v="0"/>
    <n v="-260155"/>
    <n v="-260155"/>
  </r>
  <r>
    <n v="1"/>
    <s v="ALOE"/>
    <x v="56"/>
    <s v="租賃負債"/>
    <x v="335"/>
    <x v="335"/>
    <s v="A1190"/>
    <s v="鳳山區營業處"/>
    <n v="0"/>
    <n v="-21677"/>
    <n v="-21677"/>
  </r>
  <r>
    <n v="1"/>
    <s v="ALOE"/>
    <x v="56"/>
    <s v="租賃負債"/>
    <x v="335"/>
    <x v="335"/>
    <s v="A1220"/>
    <s v="苗栗區營業處"/>
    <n v="0"/>
    <n v="-13486"/>
    <n v="-13486"/>
  </r>
  <r>
    <n v="1"/>
    <s v="ALOE"/>
    <x v="56"/>
    <s v="租賃負債"/>
    <x v="335"/>
    <x v="335"/>
    <s v="A1230"/>
    <s v="金門區營業處"/>
    <n v="0"/>
    <n v="-1306093"/>
    <n v="-1306093"/>
  </r>
  <r>
    <n v="1"/>
    <s v="ALOE"/>
    <x v="56"/>
    <s v="租賃負債"/>
    <x v="335"/>
    <x v="335"/>
    <s v="A1240"/>
    <s v="馬祖區營業處"/>
    <n v="0"/>
    <n v="-21283"/>
    <n v="-21283"/>
  </r>
  <r>
    <n v="1"/>
    <s v="ALOE"/>
    <x v="56"/>
    <s v="租賃負債"/>
    <x v="335"/>
    <x v="335"/>
    <s v="A124A"/>
    <s v="馬祖區營業處-發電"/>
    <n v="0"/>
    <n v="-282145"/>
    <n v="-282145"/>
  </r>
  <r>
    <n v="1"/>
    <s v="ALOE"/>
    <x v="56"/>
    <s v="租賃負債"/>
    <x v="335"/>
    <x v="335"/>
    <s v="A2030"/>
    <s v="萬大發電廠"/>
    <n v="0"/>
    <n v="-2973786"/>
    <n v="-2973786"/>
  </r>
  <r>
    <n v="1"/>
    <s v="ALOE"/>
    <x v="56"/>
    <s v="租賃負債"/>
    <x v="335"/>
    <x v="335"/>
    <s v="A2040"/>
    <s v="大觀發電廠"/>
    <n v="0"/>
    <n v="-1470136"/>
    <n v="-1470136"/>
  </r>
  <r>
    <n v="1"/>
    <s v="ALOE"/>
    <x v="56"/>
    <s v="租賃負債"/>
    <x v="335"/>
    <x v="335"/>
    <s v="A2050"/>
    <s v="明潭發電廠"/>
    <n v="0"/>
    <n v="-2551225"/>
    <n v="-2551225"/>
  </r>
  <r>
    <n v="1"/>
    <s v="ALOE"/>
    <x v="56"/>
    <s v="租賃負債"/>
    <x v="335"/>
    <x v="335"/>
    <s v="A2250"/>
    <s v="東部發電廠"/>
    <n v="0"/>
    <n v="-3655329"/>
    <n v="-3655329"/>
  </r>
  <r>
    <n v="1"/>
    <s v="ALOE"/>
    <x v="56"/>
    <s v="租賃負債"/>
    <x v="335"/>
    <x v="335"/>
    <s v="A2310"/>
    <s v="蘭陽發電廠"/>
    <n v="0"/>
    <n v="-449831"/>
    <n v="-449831"/>
  </r>
  <r>
    <n v="1"/>
    <s v="ALOE"/>
    <x v="56"/>
    <s v="租賃負債"/>
    <x v="335"/>
    <x v="335"/>
    <s v="A2360"/>
    <s v="桂山發電廠"/>
    <n v="0"/>
    <n v="-220425"/>
    <n v="-220425"/>
  </r>
  <r>
    <n v="1"/>
    <s v="ALOE"/>
    <x v="56"/>
    <s v="租賃負債"/>
    <x v="335"/>
    <x v="335"/>
    <s v="A2550"/>
    <s v="大甲溪發電廠"/>
    <n v="0"/>
    <n v="-3271313"/>
    <n v="-3271313"/>
  </r>
  <r>
    <n v="1"/>
    <s v="ALOE"/>
    <x v="56"/>
    <s v="租賃負債"/>
    <x v="335"/>
    <x v="335"/>
    <s v="A2570"/>
    <s v="卓蘭發電廠"/>
    <n v="0"/>
    <n v="-2362258"/>
    <n v="-2362258"/>
  </r>
  <r>
    <n v="1"/>
    <s v="ALOE"/>
    <x v="56"/>
    <s v="租賃負債"/>
    <x v="335"/>
    <x v="335"/>
    <s v="A3200"/>
    <s v="林口發電廠"/>
    <n v="0"/>
    <n v="-261164907"/>
    <n v="-261164907"/>
  </r>
  <r>
    <n v="1"/>
    <s v="ALOE"/>
    <x v="56"/>
    <s v="租賃負債"/>
    <x v="335"/>
    <x v="335"/>
    <s v="A3300"/>
    <s v="南部發電廠"/>
    <n v="0"/>
    <n v="-1509315"/>
    <n v="-1509315"/>
  </r>
  <r>
    <n v="1"/>
    <s v="ALOE"/>
    <x v="56"/>
    <s v="租賃負債"/>
    <x v="335"/>
    <x v="335"/>
    <s v="A3400"/>
    <s v="大林發電廠"/>
    <n v="0"/>
    <n v="-1287777336"/>
    <n v="-1287777336"/>
  </r>
  <r>
    <n v="1"/>
    <s v="ALOE"/>
    <x v="56"/>
    <s v="租賃負債"/>
    <x v="335"/>
    <x v="335"/>
    <s v="A3410"/>
    <s v="興達發電廠"/>
    <n v="0"/>
    <n v="-128333056"/>
    <n v="-128333056"/>
  </r>
  <r>
    <n v="1"/>
    <s v="ALOE"/>
    <x v="56"/>
    <s v="租賃負債"/>
    <x v="335"/>
    <x v="335"/>
    <s v="A3510"/>
    <s v="第二核能發電廠"/>
    <n v="0"/>
    <n v="-83581207"/>
    <n v="-83581207"/>
  </r>
  <r>
    <n v="1"/>
    <s v="ALOE"/>
    <x v="56"/>
    <s v="租賃負債"/>
    <x v="335"/>
    <x v="335"/>
    <s v="A3520"/>
    <s v="第三核能發電廠"/>
    <n v="0"/>
    <n v="-1597176"/>
    <n v="-1597176"/>
  </r>
  <r>
    <n v="1"/>
    <s v="ALOE"/>
    <x v="56"/>
    <s v="租賃負債"/>
    <x v="335"/>
    <x v="335"/>
    <s v="A3600"/>
    <s v="協和發電廠"/>
    <n v="0"/>
    <n v="-13668007"/>
    <n v="-13668007"/>
  </r>
  <r>
    <n v="1"/>
    <s v="ALOE"/>
    <x v="56"/>
    <s v="租賃負債"/>
    <x v="335"/>
    <x v="335"/>
    <s v="A3700"/>
    <s v="通霄發電廠"/>
    <n v="0"/>
    <n v="-3963312"/>
    <n v="-3963312"/>
  </r>
  <r>
    <n v="1"/>
    <s v="ALOE"/>
    <x v="56"/>
    <s v="租賃負債"/>
    <x v="335"/>
    <x v="335"/>
    <s v="A3710"/>
    <s v="台中發電廠"/>
    <n v="0"/>
    <n v="-4208267762"/>
    <n v="-4208267762"/>
  </r>
  <r>
    <n v="1"/>
    <s v="ALOE"/>
    <x v="56"/>
    <s v="租賃負債"/>
    <x v="335"/>
    <x v="335"/>
    <s v="A3800"/>
    <s v="大潭發電廠"/>
    <n v="0"/>
    <n v="-42598938"/>
    <n v="-42598938"/>
  </r>
  <r>
    <n v="1"/>
    <s v="ALOE"/>
    <x v="56"/>
    <s v="租賃負債"/>
    <x v="335"/>
    <x v="335"/>
    <s v="A3900"/>
    <s v="尖山發電廠"/>
    <n v="0"/>
    <n v="-9645714"/>
    <n v="-9645714"/>
  </r>
  <r>
    <n v="1"/>
    <s v="ALOE"/>
    <x v="56"/>
    <s v="租賃負債"/>
    <x v="335"/>
    <x v="335"/>
    <s v="A3910"/>
    <s v="塔山發電廠"/>
    <n v="0"/>
    <n v="-56443000"/>
    <n v="-56443000"/>
  </r>
  <r>
    <n v="1"/>
    <s v="ALOE"/>
    <x v="56"/>
    <s v="租賃負債"/>
    <x v="335"/>
    <x v="335"/>
    <s v="A4700"/>
    <s v="台北供電區營運處"/>
    <n v="0"/>
    <n v="-132583126"/>
    <n v="-132583126"/>
  </r>
  <r>
    <n v="1"/>
    <s v="ALOE"/>
    <x v="56"/>
    <s v="租賃負債"/>
    <x v="335"/>
    <x v="335"/>
    <s v="A4750"/>
    <s v="新桃供電區營運處"/>
    <n v="0"/>
    <n v="-439707800"/>
    <n v="-439707800"/>
  </r>
  <r>
    <n v="1"/>
    <s v="ALOE"/>
    <x v="56"/>
    <s v="租賃負債"/>
    <x v="335"/>
    <x v="335"/>
    <s v="A4800"/>
    <s v="台中供電區營運處"/>
    <n v="0"/>
    <n v="-38425150"/>
    <n v="-38425150"/>
  </r>
  <r>
    <n v="1"/>
    <s v="ALOE"/>
    <x v="56"/>
    <s v="租賃負債"/>
    <x v="335"/>
    <x v="335"/>
    <s v="A4850"/>
    <s v="嘉南供電區營運處"/>
    <n v="0"/>
    <n v="-307064128"/>
    <n v="-307064128"/>
  </r>
  <r>
    <n v="1"/>
    <s v="ALOE"/>
    <x v="56"/>
    <s v="租賃負債"/>
    <x v="335"/>
    <x v="335"/>
    <s v="A4900"/>
    <s v="高屏供電區營運處"/>
    <n v="0"/>
    <n v="-31232939"/>
    <n v="-31232939"/>
  </r>
  <r>
    <n v="1"/>
    <s v="ALOE"/>
    <x v="56"/>
    <s v="租賃負債"/>
    <x v="335"/>
    <x v="335"/>
    <s v="A4950"/>
    <s v="花東供電區營運處"/>
    <n v="0"/>
    <n v="-861289"/>
    <n v="-861289"/>
  </r>
  <r>
    <n v="1"/>
    <s v="ALOE"/>
    <x v="56"/>
    <s v="租賃負債"/>
    <x v="335"/>
    <x v="335"/>
    <s v="A5450"/>
    <s v="電力通信處"/>
    <n v="0"/>
    <n v="-88706"/>
    <n v="-88706"/>
  </r>
  <r>
    <n v="1"/>
    <s v="ALOE"/>
    <x v="56"/>
    <s v="租賃負債"/>
    <x v="335"/>
    <x v="335"/>
    <s v="A6020"/>
    <s v="綜合施工處"/>
    <n v="0"/>
    <n v="-2567359"/>
    <n v="-2567359"/>
  </r>
  <r>
    <n v="1"/>
    <s v="ALOE"/>
    <x v="56"/>
    <s v="租賃負債"/>
    <x v="335"/>
    <x v="335"/>
    <s v="A6090"/>
    <s v="水力施工處"/>
    <n v="0"/>
    <n v="-17474588"/>
    <n v="-17474588"/>
  </r>
  <r>
    <n v="1"/>
    <s v="ALOE"/>
    <x v="56"/>
    <s v="租賃負債"/>
    <x v="335"/>
    <x v="335"/>
    <s v="A6380"/>
    <s v="核能火力發電工程處北部施工處"/>
    <n v="0"/>
    <n v="-28346287"/>
    <n v="-28346287"/>
  </r>
  <r>
    <n v="1"/>
    <s v="ALOE"/>
    <x v="56"/>
    <s v="租賃負債"/>
    <x v="335"/>
    <x v="335"/>
    <s v="A6540"/>
    <s v="輸變電工程處北區施工處"/>
    <n v="0"/>
    <n v="-10636147"/>
    <n v="-10636147"/>
  </r>
  <r>
    <n v="1"/>
    <s v="ALOE"/>
    <x v="56"/>
    <s v="租賃負債"/>
    <x v="335"/>
    <x v="335"/>
    <s v="A6550"/>
    <s v="輸變電工程處中區施工處"/>
    <n v="0"/>
    <n v="-52807596"/>
    <n v="-52807596"/>
  </r>
  <r>
    <n v="1"/>
    <s v="ALOE"/>
    <x v="56"/>
    <s v="租賃負債"/>
    <x v="335"/>
    <x v="335"/>
    <s v="A6560"/>
    <s v="輸變電工程處南區施工處"/>
    <n v="0"/>
    <n v="-27360395"/>
    <n v="-27360395"/>
  </r>
  <r>
    <n v="1"/>
    <s v="ALOE"/>
    <x v="56"/>
    <s v="租賃負債"/>
    <x v="335"/>
    <x v="335"/>
    <s v="A6720"/>
    <s v="核能火力發電工程處龍門施工處"/>
    <n v="0"/>
    <n v="-17447926"/>
    <n v="-17447926"/>
  </r>
  <r>
    <n v="1"/>
    <s v="ALOE"/>
    <x v="56"/>
    <s v="租賃負債"/>
    <x v="335"/>
    <x v="335"/>
    <s v="A6760"/>
    <s v="核能火力發電工程處中部施工處"/>
    <n v="0"/>
    <n v="-4618683727"/>
    <n v="-4618683727"/>
  </r>
  <r>
    <n v="1"/>
    <s v="ALOE"/>
    <x v="56"/>
    <s v="租賃負債"/>
    <x v="335"/>
    <x v="335"/>
    <s v="A6780"/>
    <s v="核能火力發電工程處協和施工處"/>
    <n v="0"/>
    <n v="-53217516"/>
    <n v="-53217516"/>
  </r>
  <r>
    <n v="1"/>
    <s v="ALOE"/>
    <x v="56"/>
    <s v="租賃負債"/>
    <x v="335"/>
    <x v="335"/>
    <s v="A6900"/>
    <s v="台中煤倉工務所"/>
    <n v="0"/>
    <n v="-1366905"/>
    <n v="-1366905"/>
  </r>
  <r>
    <n v="1"/>
    <s v="ALOE"/>
    <x v="56"/>
    <s v="租賃負債"/>
    <x v="335"/>
    <x v="335"/>
    <s v="A6930"/>
    <s v="再生能源處"/>
    <n v="0"/>
    <n v="-228377495"/>
    <n v="-228377495"/>
  </r>
  <r>
    <n v="1"/>
    <s v="ALOE"/>
    <x v="56"/>
    <s v="租賃負債"/>
    <x v="335"/>
    <x v="335"/>
    <s v="A693N"/>
    <s v="再生能源處-其他事業"/>
    <n v="0"/>
    <n v="-2062849402"/>
    <n v="-2062849402"/>
  </r>
  <r>
    <n v="1"/>
    <s v="ALOE"/>
    <x v="57"/>
    <s v="     估計應付土地增值稅"/>
    <x v="336"/>
    <x v="336"/>
    <s v="A0080"/>
    <s v="材料處"/>
    <n v="0"/>
    <n v="-12157460"/>
    <n v="-12157460"/>
  </r>
  <r>
    <n v="1"/>
    <s v="ALOE"/>
    <x v="57"/>
    <s v="     估計應付土地增值稅"/>
    <x v="336"/>
    <x v="336"/>
    <s v="A0140"/>
    <s v="秘書處"/>
    <n v="0"/>
    <n v="-1631545005"/>
    <n v="-1631545005"/>
  </r>
  <r>
    <n v="1"/>
    <s v="ALOE"/>
    <x v="57"/>
    <s v="     估計應付土地增值稅"/>
    <x v="336"/>
    <x v="336"/>
    <s v="A0150"/>
    <s v="電源開發處"/>
    <n v="0"/>
    <n v="-1883447"/>
    <n v="-1883447"/>
  </r>
  <r>
    <n v="1"/>
    <s v="ALOE"/>
    <x v="57"/>
    <s v="     估計應付土地增值稅"/>
    <x v="336"/>
    <x v="336"/>
    <s v="A0630"/>
    <s v="新事業開發室"/>
    <n v="0"/>
    <n v="-2710852202"/>
    <n v="-2710852202"/>
  </r>
  <r>
    <n v="1"/>
    <s v="ALOE"/>
    <x v="57"/>
    <s v="     估計應付土地增值稅"/>
    <x v="336"/>
    <x v="336"/>
    <s v="A0960"/>
    <s v="人力資源處"/>
    <n v="0"/>
    <n v="-287966547"/>
    <n v="-287966547"/>
  </r>
  <r>
    <n v="1"/>
    <s v="ALOE"/>
    <x v="57"/>
    <s v="     估計應付土地增值稅"/>
    <x v="336"/>
    <x v="336"/>
    <s v="A1010"/>
    <s v="基隆區營業處"/>
    <n v="0"/>
    <n v="-386839837"/>
    <n v="-386839837"/>
  </r>
  <r>
    <n v="1"/>
    <s v="ALOE"/>
    <x v="57"/>
    <s v="     估計應付土地增值稅"/>
    <x v="336"/>
    <x v="336"/>
    <s v="A101D"/>
    <s v="基隆區營業處-配電"/>
    <n v="0"/>
    <n v="-195556060"/>
    <n v="-195556060"/>
  </r>
  <r>
    <n v="1"/>
    <s v="ALOE"/>
    <x v="57"/>
    <s v="     估計應付土地增值稅"/>
    <x v="336"/>
    <x v="336"/>
    <s v="A1020"/>
    <s v="台北市區營業處"/>
    <n v="0"/>
    <n v="-1077547576"/>
    <n v="-1077547576"/>
  </r>
  <r>
    <n v="1"/>
    <s v="ALOE"/>
    <x v="57"/>
    <s v="     估計應付土地增值稅"/>
    <x v="336"/>
    <x v="336"/>
    <s v="A102D"/>
    <s v="台北市區營業處-配電"/>
    <n v="0"/>
    <n v="-1506846070"/>
    <n v="-1506846070"/>
  </r>
  <r>
    <n v="1"/>
    <s v="ALOE"/>
    <x v="57"/>
    <s v="     估計應付土地增值稅"/>
    <x v="336"/>
    <x v="336"/>
    <s v="A1030"/>
    <s v="桃園區營業處"/>
    <n v="0"/>
    <n v="-270833566"/>
    <n v="-270833566"/>
  </r>
  <r>
    <n v="1"/>
    <s v="ALOE"/>
    <x v="57"/>
    <s v="     估計應付土地增值稅"/>
    <x v="336"/>
    <x v="336"/>
    <s v="A103D"/>
    <s v="桃園區營業處-配電"/>
    <n v="0"/>
    <n v="-360522018"/>
    <n v="-360522018"/>
  </r>
  <r>
    <n v="1"/>
    <s v="ALOE"/>
    <x v="57"/>
    <s v="     估計應付土地增值稅"/>
    <x v="336"/>
    <x v="336"/>
    <s v="A1040"/>
    <s v="新竹區營業處"/>
    <n v="0"/>
    <n v="-333645769"/>
    <n v="-333645769"/>
  </r>
  <r>
    <n v="1"/>
    <s v="ALOE"/>
    <x v="57"/>
    <s v="     估計應付土地增值稅"/>
    <x v="336"/>
    <x v="336"/>
    <s v="A104D"/>
    <s v="新竹區營業處-配電"/>
    <n v="0"/>
    <n v="-304725031"/>
    <n v="-304725031"/>
  </r>
  <r>
    <n v="1"/>
    <s v="ALOE"/>
    <x v="57"/>
    <s v="     估計應付土地增值稅"/>
    <x v="336"/>
    <x v="336"/>
    <s v="A1050"/>
    <s v="台中區營業處"/>
    <n v="0"/>
    <n v="-556846058"/>
    <n v="-556846058"/>
  </r>
  <r>
    <n v="1"/>
    <s v="ALOE"/>
    <x v="57"/>
    <s v="     估計應付土地增值稅"/>
    <x v="336"/>
    <x v="336"/>
    <s v="A105D"/>
    <s v="台中區營業處-配電"/>
    <n v="0"/>
    <n v="-349461761"/>
    <n v="-349461761"/>
  </r>
  <r>
    <n v="1"/>
    <s v="ALOE"/>
    <x v="57"/>
    <s v="     估計應付土地增值稅"/>
    <x v="336"/>
    <x v="336"/>
    <s v="A1060"/>
    <s v="彰化區營業處"/>
    <n v="0"/>
    <n v="-230887584"/>
    <n v="-230887584"/>
  </r>
  <r>
    <n v="1"/>
    <s v="ALOE"/>
    <x v="57"/>
    <s v="     估計應付土地增值稅"/>
    <x v="336"/>
    <x v="336"/>
    <s v="A106D"/>
    <s v="彰化區營業處-配電"/>
    <n v="0"/>
    <n v="-265598782"/>
    <n v="-265598782"/>
  </r>
  <r>
    <n v="1"/>
    <s v="ALOE"/>
    <x v="57"/>
    <s v="     估計應付土地增值稅"/>
    <x v="336"/>
    <x v="336"/>
    <s v="A1070"/>
    <s v="嘉義區營業處"/>
    <n v="0"/>
    <n v="-170910269"/>
    <n v="-170910269"/>
  </r>
  <r>
    <n v="1"/>
    <s v="ALOE"/>
    <x v="57"/>
    <s v="     估計應付土地增值稅"/>
    <x v="336"/>
    <x v="336"/>
    <s v="A107D"/>
    <s v="嘉義區營業處-配電"/>
    <n v="0"/>
    <n v="-90432204"/>
    <n v="-90432204"/>
  </r>
  <r>
    <n v="1"/>
    <s v="ALOE"/>
    <x v="57"/>
    <s v="     估計應付土地增值稅"/>
    <x v="336"/>
    <x v="336"/>
    <s v="A1080"/>
    <s v="台南區營業處"/>
    <n v="0"/>
    <n v="-345425449"/>
    <n v="-345425449"/>
  </r>
  <r>
    <n v="1"/>
    <s v="ALOE"/>
    <x v="57"/>
    <s v="     估計應付土地增值稅"/>
    <x v="336"/>
    <x v="336"/>
    <s v="A108D"/>
    <s v="台南區營業處-配電"/>
    <n v="0"/>
    <n v="-179462684"/>
    <n v="-179462684"/>
  </r>
  <r>
    <n v="1"/>
    <s v="ALOE"/>
    <x v="57"/>
    <s v="     估計應付土地增值稅"/>
    <x v="336"/>
    <x v="336"/>
    <s v="A1090"/>
    <s v="高雄區營業處"/>
    <n v="0"/>
    <n v="-324827698"/>
    <n v="-324827698"/>
  </r>
  <r>
    <n v="1"/>
    <s v="ALOE"/>
    <x v="57"/>
    <s v="     估計應付土地增值稅"/>
    <x v="336"/>
    <x v="336"/>
    <s v="A109D"/>
    <s v="高雄區營業處-配電"/>
    <n v="0"/>
    <n v="-144740578"/>
    <n v="-144740578"/>
  </r>
  <r>
    <n v="1"/>
    <s v="ALOE"/>
    <x v="57"/>
    <s v="     估計應付土地增值稅"/>
    <x v="336"/>
    <x v="336"/>
    <s v="A1100"/>
    <s v="屏東區營業處"/>
    <n v="0"/>
    <n v="-78251767"/>
    <n v="-78251767"/>
  </r>
  <r>
    <n v="1"/>
    <s v="ALOE"/>
    <x v="57"/>
    <s v="     估計應付土地增值稅"/>
    <x v="336"/>
    <x v="336"/>
    <s v="A110D"/>
    <s v="屏東區營業處-配電"/>
    <n v="0"/>
    <n v="-147215468"/>
    <n v="-147215468"/>
  </r>
  <r>
    <n v="1"/>
    <s v="ALOE"/>
    <x v="57"/>
    <s v="     估計應付土地增值稅"/>
    <x v="336"/>
    <x v="336"/>
    <s v="A1110"/>
    <s v="台東區營業處"/>
    <n v="0"/>
    <n v="-42422917"/>
    <n v="-42422917"/>
  </r>
  <r>
    <n v="1"/>
    <s v="ALOE"/>
    <x v="57"/>
    <s v="     估計應付土地增值稅"/>
    <x v="336"/>
    <x v="336"/>
    <s v="A111A"/>
    <s v="台東區營業處-發電"/>
    <n v="0"/>
    <n v="-941353"/>
    <n v="-941353"/>
  </r>
  <r>
    <n v="1"/>
    <s v="ALOE"/>
    <x v="57"/>
    <s v="     估計應付土地增值稅"/>
    <x v="336"/>
    <x v="336"/>
    <s v="A111D"/>
    <s v="台東區營業處-配電"/>
    <n v="0"/>
    <n v="-20522642"/>
    <n v="-20522642"/>
  </r>
  <r>
    <n v="1"/>
    <s v="ALOE"/>
    <x v="57"/>
    <s v="     估計應付土地增值稅"/>
    <x v="336"/>
    <x v="336"/>
    <s v="A1120"/>
    <s v="花蓮區營業處"/>
    <n v="0"/>
    <n v="-205594877"/>
    <n v="-205594877"/>
  </r>
  <r>
    <n v="1"/>
    <s v="ALOE"/>
    <x v="57"/>
    <s v="     估計應付土地增值稅"/>
    <x v="336"/>
    <x v="336"/>
    <s v="A112D"/>
    <s v="花蓮區營業處-配電"/>
    <n v="0"/>
    <n v="-22176070"/>
    <n v="-22176070"/>
  </r>
  <r>
    <n v="1"/>
    <s v="ALOE"/>
    <x v="57"/>
    <s v="     估計應付土地增值稅"/>
    <x v="336"/>
    <x v="336"/>
    <s v="A1130"/>
    <s v="宜蘭區營業處"/>
    <n v="0"/>
    <n v="-126620121"/>
    <n v="-126620121"/>
  </r>
  <r>
    <n v="1"/>
    <s v="ALOE"/>
    <x v="57"/>
    <s v="     估計應付土地增值稅"/>
    <x v="336"/>
    <x v="336"/>
    <s v="A113D"/>
    <s v="宜蘭區營業處-配電"/>
    <n v="0"/>
    <n v="-108974297"/>
    <n v="-108974297"/>
  </r>
  <r>
    <n v="1"/>
    <s v="ALOE"/>
    <x v="57"/>
    <s v="     估計應付土地增值稅"/>
    <x v="336"/>
    <x v="336"/>
    <s v="A1140"/>
    <s v="澎湖區營業處"/>
    <n v="0"/>
    <n v="-21693939"/>
    <n v="-21693939"/>
  </r>
  <r>
    <n v="1"/>
    <s v="ALOE"/>
    <x v="57"/>
    <s v="     估計應付土地增值稅"/>
    <x v="336"/>
    <x v="336"/>
    <s v="A114A"/>
    <s v="澎湖區營業處-發電"/>
    <n v="0"/>
    <n v="-2639709"/>
    <n v="-2639709"/>
  </r>
  <r>
    <n v="1"/>
    <s v="ALOE"/>
    <x v="57"/>
    <s v="     估計應付土地增值稅"/>
    <x v="336"/>
    <x v="336"/>
    <s v="A114D"/>
    <s v="澎湖區營業處-配電"/>
    <n v="0"/>
    <n v="-7292162"/>
    <n v="-7292162"/>
  </r>
  <r>
    <n v="1"/>
    <s v="ALOE"/>
    <x v="57"/>
    <s v="     估計應付土地增值稅"/>
    <x v="336"/>
    <x v="336"/>
    <s v="A1150"/>
    <s v="台北南區營業處"/>
    <n v="0"/>
    <n v="-323850917"/>
    <n v="-323850917"/>
  </r>
  <r>
    <n v="1"/>
    <s v="ALOE"/>
    <x v="57"/>
    <s v="     估計應付土地增值稅"/>
    <x v="336"/>
    <x v="336"/>
    <s v="A115D"/>
    <s v="台北南區營業處-配電"/>
    <n v="0"/>
    <n v="-903317301"/>
    <n v="-903317301"/>
  </r>
  <r>
    <n v="1"/>
    <s v="ALOE"/>
    <x v="57"/>
    <s v="     估計應付土地增值稅"/>
    <x v="336"/>
    <x v="336"/>
    <s v="A1160"/>
    <s v="台北北區營業處"/>
    <n v="0"/>
    <n v="-296338404"/>
    <n v="-296338404"/>
  </r>
  <r>
    <n v="1"/>
    <s v="ALOE"/>
    <x v="57"/>
    <s v="     估計應付土地增值稅"/>
    <x v="336"/>
    <x v="336"/>
    <s v="A116D"/>
    <s v="台北北區營業處-配電"/>
    <n v="0"/>
    <n v="-429532434"/>
    <n v="-429532434"/>
  </r>
  <r>
    <n v="1"/>
    <s v="ALOE"/>
    <x v="57"/>
    <s v="     估計應付土地增值稅"/>
    <x v="336"/>
    <x v="336"/>
    <s v="A1170"/>
    <s v="台北西區營業處"/>
    <n v="0"/>
    <n v="-425148471"/>
    <n v="-425148471"/>
  </r>
  <r>
    <n v="1"/>
    <s v="ALOE"/>
    <x v="57"/>
    <s v="     估計應付土地增值稅"/>
    <x v="336"/>
    <x v="336"/>
    <s v="A117D"/>
    <s v="台北西區營業處-配電"/>
    <n v="0"/>
    <n v="-273983165"/>
    <n v="-273983165"/>
  </r>
  <r>
    <n v="1"/>
    <s v="ALOE"/>
    <x v="57"/>
    <s v="     估計應付土地增值稅"/>
    <x v="336"/>
    <x v="336"/>
    <s v="A1180"/>
    <s v="南投區營業處"/>
    <n v="0"/>
    <n v="-365631061"/>
    <n v="-365631061"/>
  </r>
  <r>
    <n v="1"/>
    <s v="ALOE"/>
    <x v="57"/>
    <s v="     估計應付土地增值稅"/>
    <x v="336"/>
    <x v="336"/>
    <s v="A118D"/>
    <s v="南投區營業處-配電"/>
    <n v="0"/>
    <n v="-73149878"/>
    <n v="-73149878"/>
  </r>
  <r>
    <n v="1"/>
    <s v="ALOE"/>
    <x v="57"/>
    <s v="     估計應付土地增值稅"/>
    <x v="336"/>
    <x v="336"/>
    <s v="A1190"/>
    <s v="鳳山區營業處"/>
    <n v="0"/>
    <n v="-319700901"/>
    <n v="-319700901"/>
  </r>
  <r>
    <n v="1"/>
    <s v="ALOE"/>
    <x v="57"/>
    <s v="     估計應付土地增值稅"/>
    <x v="336"/>
    <x v="336"/>
    <s v="A119D"/>
    <s v="鳳山區營業處-配電"/>
    <n v="0"/>
    <n v="-110786912"/>
    <n v="-110786912"/>
  </r>
  <r>
    <n v="1"/>
    <s v="ALOE"/>
    <x v="57"/>
    <s v="     估計應付土地增值稅"/>
    <x v="336"/>
    <x v="336"/>
    <s v="A1200"/>
    <s v="雲林區營業處"/>
    <n v="0"/>
    <n v="-96615467"/>
    <n v="-96615467"/>
  </r>
  <r>
    <n v="1"/>
    <s v="ALOE"/>
    <x v="57"/>
    <s v="     估計應付土地增值稅"/>
    <x v="336"/>
    <x v="336"/>
    <s v="A120D"/>
    <s v="雲林區營業處-配電"/>
    <n v="0"/>
    <n v="-54741226"/>
    <n v="-54741226"/>
  </r>
  <r>
    <n v="1"/>
    <s v="ALOE"/>
    <x v="57"/>
    <s v="     估計應付土地增值稅"/>
    <x v="336"/>
    <x v="336"/>
    <s v="A1210"/>
    <s v="新營區營業處"/>
    <n v="0"/>
    <n v="-123547067"/>
    <n v="-123547067"/>
  </r>
  <r>
    <n v="1"/>
    <s v="ALOE"/>
    <x v="57"/>
    <s v="     估計應付土地增值稅"/>
    <x v="336"/>
    <x v="336"/>
    <s v="A121D"/>
    <s v="新營區營業處-配電"/>
    <n v="0"/>
    <n v="-43013133"/>
    <n v="-43013133"/>
  </r>
  <r>
    <n v="1"/>
    <s v="ALOE"/>
    <x v="57"/>
    <s v="     估計應付土地增值稅"/>
    <x v="336"/>
    <x v="336"/>
    <s v="A1220"/>
    <s v="苗栗區營業處"/>
    <n v="0"/>
    <n v="-44681231"/>
    <n v="-44681231"/>
  </r>
  <r>
    <n v="1"/>
    <s v="ALOE"/>
    <x v="57"/>
    <s v="     估計應付土地增值稅"/>
    <x v="336"/>
    <x v="336"/>
    <s v="A122D"/>
    <s v="苗栗區營業處-配電"/>
    <n v="0"/>
    <n v="-115499830"/>
    <n v="-115499830"/>
  </r>
  <r>
    <n v="1"/>
    <s v="ALOE"/>
    <x v="57"/>
    <s v="     估計應付土地增值稅"/>
    <x v="336"/>
    <x v="336"/>
    <s v="A1230"/>
    <s v="金門區營業處"/>
    <n v="0"/>
    <n v="-942856"/>
    <n v="-942856"/>
  </r>
  <r>
    <n v="1"/>
    <s v="ALOE"/>
    <x v="57"/>
    <s v="     估計應付土地增值稅"/>
    <x v="336"/>
    <x v="336"/>
    <s v="A1240"/>
    <s v="馬祖區營業處"/>
    <n v="0"/>
    <n v="-353935"/>
    <n v="-353935"/>
  </r>
  <r>
    <n v="1"/>
    <s v="ALOE"/>
    <x v="57"/>
    <s v="     估計應付土地增值稅"/>
    <x v="336"/>
    <x v="336"/>
    <s v="A2030"/>
    <s v="萬大發電廠"/>
    <n v="0"/>
    <n v="-6844113"/>
    <n v="-6844113"/>
  </r>
  <r>
    <n v="1"/>
    <s v="ALOE"/>
    <x v="57"/>
    <s v="     估計應付土地增值稅"/>
    <x v="336"/>
    <x v="336"/>
    <s v="A2040"/>
    <s v="大觀發電廠"/>
    <n v="0"/>
    <n v="-20959605"/>
    <n v="-20959605"/>
  </r>
  <r>
    <n v="1"/>
    <s v="ALOE"/>
    <x v="57"/>
    <s v="     估計應付土地增值稅"/>
    <x v="336"/>
    <x v="336"/>
    <s v="A2050"/>
    <s v="明潭發電廠"/>
    <n v="0"/>
    <n v="-97592451"/>
    <n v="-97592451"/>
  </r>
  <r>
    <n v="1"/>
    <s v="ALOE"/>
    <x v="57"/>
    <s v="     估計應付土地增值稅"/>
    <x v="336"/>
    <x v="336"/>
    <s v="A2250"/>
    <s v="東部發電廠"/>
    <n v="0"/>
    <n v="-86615903"/>
    <n v="-86615903"/>
  </r>
  <r>
    <n v="1"/>
    <s v="ALOE"/>
    <x v="57"/>
    <s v="     估計應付土地增值稅"/>
    <x v="336"/>
    <x v="336"/>
    <s v="A2310"/>
    <s v="蘭陽發電廠"/>
    <n v="0"/>
    <n v="-56822646"/>
    <n v="-56822646"/>
  </r>
  <r>
    <n v="1"/>
    <s v="ALOE"/>
    <x v="57"/>
    <s v="     估計應付土地增值稅"/>
    <x v="336"/>
    <x v="336"/>
    <s v="A2360"/>
    <s v="桂山發電廠"/>
    <n v="0"/>
    <n v="-207089795"/>
    <n v="-207089795"/>
  </r>
  <r>
    <n v="1"/>
    <s v="ALOE"/>
    <x v="57"/>
    <s v="     估計應付土地增值稅"/>
    <x v="336"/>
    <x v="336"/>
    <s v="A2550"/>
    <s v="大甲溪發電廠"/>
    <n v="0"/>
    <n v="-136468761"/>
    <n v="-136468761"/>
  </r>
  <r>
    <n v="1"/>
    <s v="ALOE"/>
    <x v="57"/>
    <s v="     估計應付土地增值稅"/>
    <x v="336"/>
    <x v="336"/>
    <s v="A2710"/>
    <s v="高屏發電廠"/>
    <n v="0"/>
    <n v="-78183920"/>
    <n v="-78183920"/>
  </r>
  <r>
    <n v="1"/>
    <s v="ALOE"/>
    <x v="57"/>
    <s v="     估計應付土地增值稅"/>
    <x v="336"/>
    <x v="336"/>
    <s v="A3200"/>
    <s v="林口發電廠"/>
    <n v="0"/>
    <n v="-900159907"/>
    <n v="-900159907"/>
  </r>
  <r>
    <n v="1"/>
    <s v="ALOE"/>
    <x v="57"/>
    <s v="     估計應付土地增值稅"/>
    <x v="336"/>
    <x v="336"/>
    <s v="A3300"/>
    <s v="南部發電廠"/>
    <n v="0"/>
    <n v="-2171356417"/>
    <n v="-2171356417"/>
  </r>
  <r>
    <n v="1"/>
    <s v="ALOE"/>
    <x v="57"/>
    <s v="     估計應付土地增值稅"/>
    <x v="336"/>
    <x v="336"/>
    <s v="A3400"/>
    <s v="大林發電廠"/>
    <n v="0"/>
    <n v="-620963341"/>
    <n v="-620963341"/>
  </r>
  <r>
    <n v="1"/>
    <s v="ALOE"/>
    <x v="57"/>
    <s v="     估計應付土地增值稅"/>
    <x v="336"/>
    <x v="336"/>
    <s v="A3410"/>
    <s v="興達發電廠"/>
    <n v="0"/>
    <n v="-5586621283"/>
    <n v="-5586621283"/>
  </r>
  <r>
    <n v="1"/>
    <s v="ALOE"/>
    <x v="57"/>
    <s v="     估計應付土地增值稅"/>
    <x v="336"/>
    <x v="336"/>
    <s v="A3500"/>
    <s v="第一核能發電廠"/>
    <n v="0"/>
    <n v="-1136429643"/>
    <n v="-1136429643"/>
  </r>
  <r>
    <n v="1"/>
    <s v="ALOE"/>
    <x v="57"/>
    <s v="     估計應付土地增值稅"/>
    <x v="336"/>
    <x v="336"/>
    <s v="A3510"/>
    <s v="第二核能發電廠"/>
    <n v="0"/>
    <n v="-2412178303"/>
    <n v="-2412178303"/>
  </r>
  <r>
    <n v="1"/>
    <s v="ALOE"/>
    <x v="57"/>
    <s v="     估計應付土地增值稅"/>
    <x v="336"/>
    <x v="336"/>
    <s v="A3520"/>
    <s v="第三核能發電廠"/>
    <n v="0"/>
    <n v="-6938387132"/>
    <n v="-6938387132"/>
  </r>
  <r>
    <n v="1"/>
    <s v="ALOE"/>
    <x v="57"/>
    <s v="     估計應付土地增值稅"/>
    <x v="336"/>
    <x v="336"/>
    <s v="A3600"/>
    <s v="協和發電廠"/>
    <n v="0"/>
    <n v="-989132519"/>
    <n v="-989132519"/>
  </r>
  <r>
    <n v="1"/>
    <s v="ALOE"/>
    <x v="57"/>
    <s v="     估計應付土地增值稅"/>
    <x v="336"/>
    <x v="336"/>
    <s v="A3700"/>
    <s v="通霄發電廠"/>
    <n v="0"/>
    <n v="-594204157"/>
    <n v="-594204157"/>
  </r>
  <r>
    <n v="1"/>
    <s v="ALOE"/>
    <x v="57"/>
    <s v="     估計應付土地增值稅"/>
    <x v="336"/>
    <x v="336"/>
    <s v="A3710"/>
    <s v="台中發電廠"/>
    <n v="0"/>
    <n v="-110546027"/>
    <n v="-110546027"/>
  </r>
  <r>
    <n v="1"/>
    <s v="ALOE"/>
    <x v="57"/>
    <s v="     估計應付土地增值稅"/>
    <x v="336"/>
    <x v="336"/>
    <s v="A3900"/>
    <s v="尖山發電廠"/>
    <n v="0"/>
    <n v="-83566324"/>
    <n v="-83566324"/>
  </r>
  <r>
    <n v="1"/>
    <s v="ALOE"/>
    <x v="57"/>
    <s v="     估計應付土地增值稅"/>
    <x v="336"/>
    <x v="336"/>
    <s v="A4700"/>
    <s v="台北供電區營運處"/>
    <n v="0"/>
    <n v="-6575861302"/>
    <n v="-6575861302"/>
  </r>
  <r>
    <n v="1"/>
    <s v="ALOE"/>
    <x v="57"/>
    <s v="     估計應付土地增值稅"/>
    <x v="336"/>
    <x v="336"/>
    <s v="A4750"/>
    <s v="新桃供電區營運處"/>
    <n v="0"/>
    <n v="-2080714721"/>
    <n v="-2080714721"/>
  </r>
  <r>
    <n v="1"/>
    <s v="ALOE"/>
    <x v="57"/>
    <s v="     估計應付土地增值稅"/>
    <x v="336"/>
    <x v="336"/>
    <s v="A4800"/>
    <s v="台中供電區營運處"/>
    <n v="0"/>
    <n v="-704640233"/>
    <n v="-704640233"/>
  </r>
  <r>
    <n v="1"/>
    <s v="ALOE"/>
    <x v="57"/>
    <s v="     估計應付土地增值稅"/>
    <x v="336"/>
    <x v="336"/>
    <s v="A4850"/>
    <s v="嘉南供電區營運處"/>
    <n v="0"/>
    <n v="-1055165768"/>
    <n v="-1055165768"/>
  </r>
  <r>
    <n v="1"/>
    <s v="ALOE"/>
    <x v="57"/>
    <s v="     估計應付土地增值稅"/>
    <x v="336"/>
    <x v="336"/>
    <s v="A4900"/>
    <s v="高屏供電區營運處"/>
    <n v="0"/>
    <n v="-1926392442"/>
    <n v="-1926392442"/>
  </r>
  <r>
    <n v="1"/>
    <s v="ALOE"/>
    <x v="57"/>
    <s v="     估計應付土地增值稅"/>
    <x v="336"/>
    <x v="336"/>
    <s v="A4950"/>
    <s v="花東供電區營運處"/>
    <n v="0"/>
    <n v="-191989125"/>
    <n v="-191989125"/>
  </r>
  <r>
    <n v="1"/>
    <s v="ALOE"/>
    <x v="57"/>
    <s v="     估計應付土地增值稅"/>
    <x v="336"/>
    <x v="336"/>
    <s v="A5130"/>
    <s v="訓練所"/>
    <n v="0"/>
    <n v="-494006167"/>
    <n v="-494006167"/>
  </r>
  <r>
    <n v="1"/>
    <s v="ALOE"/>
    <x v="57"/>
    <s v="     估計應付土地增值稅"/>
    <x v="336"/>
    <x v="336"/>
    <s v="A5330"/>
    <s v="電力修護處"/>
    <n v="0"/>
    <n v="-605314550"/>
    <n v="-605314550"/>
  </r>
  <r>
    <n v="1"/>
    <s v="ALOE"/>
    <x v="57"/>
    <s v="     估計應付土地增值稅"/>
    <x v="336"/>
    <x v="336"/>
    <s v="A5340"/>
    <s v="電力修護處南部分處"/>
    <n v="0"/>
    <n v="-184316553"/>
    <n v="-184316553"/>
  </r>
  <r>
    <n v="1"/>
    <s v="ALOE"/>
    <x v="57"/>
    <s v="     估計應付土地增值稅"/>
    <x v="336"/>
    <x v="336"/>
    <s v="A5420"/>
    <s v="電力修護處中部分處"/>
    <n v="0"/>
    <n v="-46773101"/>
    <n v="-46773101"/>
  </r>
  <r>
    <n v="1"/>
    <s v="ALOE"/>
    <x v="57"/>
    <s v="     估計應付土地增值稅"/>
    <x v="336"/>
    <x v="336"/>
    <s v="A5450"/>
    <s v="電力通信處"/>
    <n v="0"/>
    <n v="-44099600"/>
    <n v="-44099600"/>
  </r>
  <r>
    <n v="1"/>
    <s v="ALOE"/>
    <x v="57"/>
    <s v="     估計應付土地增值稅"/>
    <x v="336"/>
    <x v="336"/>
    <s v="A5460"/>
    <s v="綜合研究所"/>
    <n v="0"/>
    <n v="-660419765"/>
    <n v="-660419765"/>
  </r>
  <r>
    <n v="1"/>
    <s v="ALOE"/>
    <x v="57"/>
    <s v="     估計應付土地增值稅"/>
    <x v="336"/>
    <x v="336"/>
    <s v="A6020"/>
    <s v="綜合施工處"/>
    <n v="0"/>
    <n v="-4303620"/>
    <n v="-4303620"/>
  </r>
  <r>
    <n v="1"/>
    <s v="ALOE"/>
    <x v="57"/>
    <s v="     估計應付土地增值稅"/>
    <x v="336"/>
    <x v="336"/>
    <s v="A6330"/>
    <s v="核能火力發電工程處"/>
    <n v="0"/>
    <n v="-927343575"/>
    <n v="-927343575"/>
  </r>
  <r>
    <n v="1"/>
    <s v="ALOE"/>
    <x v="57"/>
    <s v="     估計應付土地增值稅"/>
    <x v="336"/>
    <x v="336"/>
    <s v="A6540"/>
    <s v="輸變電工程處北區施工處"/>
    <n v="0"/>
    <n v="-835369690"/>
    <n v="-835369690"/>
  </r>
  <r>
    <n v="1"/>
    <s v="ALOE"/>
    <x v="57"/>
    <s v="     估計應付土地增值稅"/>
    <x v="336"/>
    <x v="336"/>
    <s v="A6550"/>
    <s v="輸變電工程處中區施工處"/>
    <n v="0"/>
    <n v="-144084262"/>
    <n v="-144084262"/>
  </r>
  <r>
    <n v="1"/>
    <s v="ALOE"/>
    <x v="57"/>
    <s v="     估計應付土地增值稅"/>
    <x v="336"/>
    <x v="336"/>
    <s v="A6560"/>
    <s v="輸變電工程處南區施工處"/>
    <n v="0"/>
    <n v="-27221307"/>
    <n v="-27221307"/>
  </r>
  <r>
    <n v="1"/>
    <s v="ALOE"/>
    <x v="57"/>
    <s v="     估計應付土地增值稅"/>
    <x v="336"/>
    <x v="336"/>
    <s v="A6720"/>
    <s v="核能火力發電工程處龍門施工處"/>
    <n v="0"/>
    <n v="-778289451"/>
    <n v="-778289451"/>
  </r>
  <r>
    <n v="1"/>
    <s v="ALOE"/>
    <x v="57"/>
    <s v="     估計應付土地增值稅"/>
    <x v="336"/>
    <x v="336"/>
    <s v="A6900"/>
    <s v="台中煤倉工務所"/>
    <n v="0"/>
    <n v="-63599882"/>
    <n v="-63599882"/>
  </r>
  <r>
    <n v="1"/>
    <s v="ALOE"/>
    <x v="58"/>
    <s v="     應計職工退休金負債"/>
    <x v="337"/>
    <x v="337"/>
    <s v="A000T"/>
    <s v="統列共同部門"/>
    <n v="0"/>
    <n v="-19983563522"/>
    <n v="-19983563522"/>
  </r>
  <r>
    <n v="1"/>
    <s v="ALOE"/>
    <x v="58"/>
    <s v="     應計職工退休金負債"/>
    <x v="338"/>
    <x v="338"/>
    <s v="A000T"/>
    <s v="統列共同部門"/>
    <n v="0"/>
    <n v="-13035415527"/>
    <n v="-13035415527"/>
  </r>
  <r>
    <n v="1"/>
    <s v="ALOE"/>
    <x v="58"/>
    <s v="     應計職工退休金負債"/>
    <x v="339"/>
    <x v="339"/>
    <s v="A000T"/>
    <s v="統列共同部門"/>
    <n v="5097501219"/>
    <n v="0"/>
    <n v="5097501219"/>
  </r>
  <r>
    <n v="1"/>
    <s v="ALOE"/>
    <x v="59"/>
    <s v="   應付一年內到期長期負債"/>
    <x v="340"/>
    <x v="340"/>
    <s v="A000T"/>
    <s v="統列共同部門"/>
    <n v="0"/>
    <n v="-35610000000"/>
    <n v="-35610000000"/>
  </r>
  <r>
    <n v="1"/>
    <s v="ALOE"/>
    <x v="59"/>
    <s v="   應付一年內到期長期負債"/>
    <x v="341"/>
    <x v="341"/>
    <s v="A000T"/>
    <s v="統列共同部門"/>
    <n v="0"/>
    <n v="-39523593201"/>
    <n v="-39523593201"/>
  </r>
  <r>
    <n v="1"/>
    <s v="ALOE"/>
    <x v="59"/>
    <s v="   應付一年內到期長期負債"/>
    <x v="342"/>
    <x v="342"/>
    <s v="A000T"/>
    <s v="統列共同部門"/>
    <n v="9506348"/>
    <n v="0"/>
    <n v="9506348"/>
  </r>
  <r>
    <n v="1"/>
    <s v="ALOE"/>
    <x v="60"/>
    <s v="         短期借款"/>
    <x v="343"/>
    <x v="343"/>
    <s v="A000T"/>
    <s v="統列共同部門"/>
    <n v="0"/>
    <n v="-238019456883"/>
    <n v="-238019456883"/>
  </r>
  <r>
    <n v="1"/>
    <s v="ALOE"/>
    <x v="60"/>
    <s v="         短期借款"/>
    <x v="344"/>
    <x v="344"/>
    <s v="A000T"/>
    <s v="統列共同部門"/>
    <n v="0"/>
    <n v="-124680"/>
    <n v="-124680"/>
  </r>
  <r>
    <n v="1"/>
    <s v="ALOE"/>
    <x v="61"/>
    <s v="        應付商業本票"/>
    <x v="345"/>
    <x v="345"/>
    <s v="A000T"/>
    <s v="統列共同部門"/>
    <n v="0"/>
    <n v="-216970000000"/>
    <n v="-216970000000"/>
  </r>
  <r>
    <n v="1"/>
    <s v="ALOE"/>
    <x v="61"/>
    <s v="        應付商業本票"/>
    <x v="346"/>
    <x v="346"/>
    <s v="A000T"/>
    <s v="統列共同部門"/>
    <n v="655019912"/>
    <n v="0"/>
    <n v="655019912"/>
  </r>
  <r>
    <n v="1"/>
    <s v="ALOE"/>
    <x v="62"/>
    <s v="          應付料款"/>
    <x v="347"/>
    <x v="347"/>
    <s v="A000A"/>
    <s v="統列發電業"/>
    <n v="0"/>
    <n v="-6425832452"/>
    <n v="-6425832452"/>
  </r>
  <r>
    <n v="1"/>
    <s v="ALOE"/>
    <x v="62"/>
    <s v="          應付料款"/>
    <x v="348"/>
    <x v="348"/>
    <s v="A111A"/>
    <s v="台東區營業處-發電"/>
    <n v="0"/>
    <n v="-23644295"/>
    <n v="-23644295"/>
  </r>
  <r>
    <n v="1"/>
    <s v="ALOE"/>
    <x v="62"/>
    <s v="          應付料款"/>
    <x v="348"/>
    <x v="348"/>
    <s v="A114A"/>
    <s v="澎湖區營業處-發電"/>
    <n v="0"/>
    <n v="-4520015"/>
    <n v="-4520015"/>
  </r>
  <r>
    <n v="1"/>
    <s v="ALOE"/>
    <x v="62"/>
    <s v="          應付料款"/>
    <x v="348"/>
    <x v="348"/>
    <s v="A124A"/>
    <s v="馬祖區營業處-發電"/>
    <n v="0"/>
    <n v="-11637580"/>
    <n v="-11637580"/>
  </r>
  <r>
    <n v="1"/>
    <s v="ALOE"/>
    <x v="62"/>
    <s v="          應付料款"/>
    <x v="348"/>
    <x v="348"/>
    <s v="A3200"/>
    <s v="林口發電廠"/>
    <n v="0"/>
    <n v="-12973171"/>
    <n v="-12973171"/>
  </r>
  <r>
    <n v="1"/>
    <s v="ALOE"/>
    <x v="62"/>
    <s v="          應付料款"/>
    <x v="348"/>
    <x v="348"/>
    <s v="A3410"/>
    <s v="興達發電廠"/>
    <n v="0"/>
    <n v="-7195206"/>
    <n v="-7195206"/>
  </r>
  <r>
    <n v="1"/>
    <s v="ALOE"/>
    <x v="62"/>
    <s v="          應付料款"/>
    <x v="348"/>
    <x v="348"/>
    <s v="A3510"/>
    <s v="第二核能發電廠"/>
    <n v="0"/>
    <n v="-10028481"/>
    <n v="-10028481"/>
  </r>
  <r>
    <n v="1"/>
    <s v="ALOE"/>
    <x v="62"/>
    <s v="          應付料款"/>
    <x v="348"/>
    <x v="348"/>
    <s v="A3600"/>
    <s v="協和發電廠"/>
    <n v="0"/>
    <n v="-970871500"/>
    <n v="-970871500"/>
  </r>
  <r>
    <n v="1"/>
    <s v="ALOE"/>
    <x v="62"/>
    <s v="          應付料款"/>
    <x v="348"/>
    <x v="348"/>
    <s v="A3900"/>
    <s v="尖山發電廠"/>
    <n v="0"/>
    <n v="-189712284"/>
    <n v="-189712284"/>
  </r>
  <r>
    <n v="1"/>
    <s v="ALOE"/>
    <x v="62"/>
    <s v="          應付料款"/>
    <x v="348"/>
    <x v="348"/>
    <s v="A3910"/>
    <s v="塔山發電廠"/>
    <n v="0"/>
    <n v="-118665272"/>
    <n v="-118665272"/>
  </r>
  <r>
    <n v="1"/>
    <s v="ALOE"/>
    <x v="62"/>
    <s v="          應付料款"/>
    <x v="349"/>
    <x v="349"/>
    <s v="A3300"/>
    <s v="南部發電廠"/>
    <n v="0"/>
    <n v="-2389309698"/>
    <n v="-2389309698"/>
  </r>
  <r>
    <n v="1"/>
    <s v="ALOE"/>
    <x v="62"/>
    <s v="          應付料款"/>
    <x v="349"/>
    <x v="349"/>
    <s v="A3400"/>
    <s v="大林發電廠"/>
    <n v="0"/>
    <n v="-1722182541"/>
    <n v="-1722182541"/>
  </r>
  <r>
    <n v="1"/>
    <s v="ALOE"/>
    <x v="62"/>
    <s v="          應付料款"/>
    <x v="349"/>
    <x v="349"/>
    <s v="A3410"/>
    <s v="興達發電廠"/>
    <n v="0"/>
    <n v="-4312606972"/>
    <n v="-4312606972"/>
  </r>
  <r>
    <n v="1"/>
    <s v="ALOE"/>
    <x v="62"/>
    <s v="          應付料款"/>
    <x v="349"/>
    <x v="349"/>
    <s v="A3700"/>
    <s v="通霄發電廠"/>
    <n v="0"/>
    <n v="-9015648899"/>
    <n v="-9015648899"/>
  </r>
  <r>
    <n v="1"/>
    <s v="ALOE"/>
    <x v="62"/>
    <s v="          應付料款"/>
    <x v="349"/>
    <x v="349"/>
    <s v="A3800"/>
    <s v="大潭發電廠"/>
    <n v="0"/>
    <n v="-9030911851"/>
    <n v="-9030911851"/>
  </r>
  <r>
    <n v="1"/>
    <s v="ALOE"/>
    <x v="62"/>
    <s v="          應付料款"/>
    <x v="350"/>
    <x v="350"/>
    <s v="A6720"/>
    <s v="核能火力發電工程處龍門施工處"/>
    <n v="0"/>
    <n v="-174066492"/>
    <n v="-174066492"/>
  </r>
  <r>
    <n v="1"/>
    <s v="ALOE"/>
    <x v="62"/>
    <s v="          應付料款"/>
    <x v="351"/>
    <x v="351"/>
    <s v="A0080"/>
    <s v="材料處"/>
    <n v="0"/>
    <n v="-5092802"/>
    <n v="-5092802"/>
  </r>
  <r>
    <n v="1"/>
    <s v="ALOE"/>
    <x v="62"/>
    <s v="          應付料款"/>
    <x v="351"/>
    <x v="351"/>
    <s v="A1060"/>
    <s v="彰化區營業處"/>
    <n v="0"/>
    <n v="-2"/>
    <n v="-2"/>
  </r>
  <r>
    <n v="1"/>
    <s v="ALOE"/>
    <x v="62"/>
    <s v="          應付料款"/>
    <x v="351"/>
    <x v="351"/>
    <s v="A111A"/>
    <s v="台東區營業處-發電"/>
    <n v="0"/>
    <n v="-371683"/>
    <n v="-371683"/>
  </r>
  <r>
    <n v="1"/>
    <s v="ALOE"/>
    <x v="62"/>
    <s v="          應付料款"/>
    <x v="351"/>
    <x v="351"/>
    <s v="A114A"/>
    <s v="澎湖區營業處-發電"/>
    <n v="0"/>
    <n v="-1270761"/>
    <n v="-1270761"/>
  </r>
  <r>
    <n v="1"/>
    <s v="ALOE"/>
    <x v="62"/>
    <s v="          應付料款"/>
    <x v="351"/>
    <x v="351"/>
    <s v="A1170"/>
    <s v="台北西區營業處"/>
    <n v="0"/>
    <n v="-3"/>
    <n v="-3"/>
  </r>
  <r>
    <n v="1"/>
    <s v="ALOE"/>
    <x v="62"/>
    <s v="          應付料款"/>
    <x v="351"/>
    <x v="351"/>
    <s v="A124A"/>
    <s v="馬祖區營業處-發電"/>
    <n v="0"/>
    <n v="-269737"/>
    <n v="-269737"/>
  </r>
  <r>
    <n v="1"/>
    <s v="ALOE"/>
    <x v="62"/>
    <s v="          應付料款"/>
    <x v="351"/>
    <x v="351"/>
    <s v="A2040"/>
    <s v="大觀發電廠"/>
    <n v="0"/>
    <n v="-8"/>
    <n v="-8"/>
  </r>
  <r>
    <n v="1"/>
    <s v="ALOE"/>
    <x v="62"/>
    <s v="          應付料款"/>
    <x v="351"/>
    <x v="351"/>
    <s v="A2050"/>
    <s v="明潭發電廠"/>
    <n v="0"/>
    <n v="-160783"/>
    <n v="-160783"/>
  </r>
  <r>
    <n v="1"/>
    <s v="ALOE"/>
    <x v="62"/>
    <s v="          應付料款"/>
    <x v="351"/>
    <x v="351"/>
    <s v="A2710"/>
    <s v="高屏發電廠"/>
    <n v="0"/>
    <n v="-441"/>
    <n v="-441"/>
  </r>
  <r>
    <n v="1"/>
    <s v="ALOE"/>
    <x v="62"/>
    <s v="          應付料款"/>
    <x v="351"/>
    <x v="351"/>
    <s v="A3200"/>
    <s v="林口發電廠"/>
    <n v="0"/>
    <n v="-216562"/>
    <n v="-216562"/>
  </r>
  <r>
    <n v="1"/>
    <s v="ALOE"/>
    <x v="62"/>
    <s v="          應付料款"/>
    <x v="351"/>
    <x v="351"/>
    <s v="A3300"/>
    <s v="南部發電廠"/>
    <n v="0"/>
    <n v="-12143276"/>
    <n v="-12143276"/>
  </r>
  <r>
    <n v="1"/>
    <s v="ALOE"/>
    <x v="62"/>
    <s v="          應付料款"/>
    <x v="351"/>
    <x v="351"/>
    <s v="A3400"/>
    <s v="大林發電廠"/>
    <n v="0"/>
    <n v="-3540035"/>
    <n v="-3540035"/>
  </r>
  <r>
    <n v="1"/>
    <s v="ALOE"/>
    <x v="62"/>
    <s v="          應付料款"/>
    <x v="351"/>
    <x v="351"/>
    <s v="A3410"/>
    <s v="興達發電廠"/>
    <n v="0"/>
    <n v="-107726975"/>
    <n v="-107726975"/>
  </r>
  <r>
    <n v="1"/>
    <s v="ALOE"/>
    <x v="62"/>
    <s v="          應付料款"/>
    <x v="351"/>
    <x v="351"/>
    <s v="A3500"/>
    <s v="第一核能發電廠"/>
    <n v="0"/>
    <n v="-9"/>
    <n v="-9"/>
  </r>
  <r>
    <n v="1"/>
    <s v="ALOE"/>
    <x v="62"/>
    <s v="          應付料款"/>
    <x v="351"/>
    <x v="351"/>
    <s v="A3510"/>
    <s v="第二核能發電廠"/>
    <n v="0"/>
    <n v="-226717"/>
    <n v="-226717"/>
  </r>
  <r>
    <n v="1"/>
    <s v="ALOE"/>
    <x v="62"/>
    <s v="          應付料款"/>
    <x v="351"/>
    <x v="351"/>
    <s v="A3520"/>
    <s v="第三核能發電廠"/>
    <n v="0"/>
    <n v="-2066951"/>
    <n v="-2066951"/>
  </r>
  <r>
    <n v="1"/>
    <s v="ALOE"/>
    <x v="62"/>
    <s v="          應付料款"/>
    <x v="351"/>
    <x v="351"/>
    <s v="A3600"/>
    <s v="協和發電廠"/>
    <n v="0"/>
    <n v="-145940"/>
    <n v="-145940"/>
  </r>
  <r>
    <n v="1"/>
    <s v="ALOE"/>
    <x v="62"/>
    <s v="          應付料款"/>
    <x v="351"/>
    <x v="351"/>
    <s v="A3700"/>
    <s v="通霄發電廠"/>
    <n v="0"/>
    <n v="-13103330"/>
    <n v="-13103330"/>
  </r>
  <r>
    <n v="1"/>
    <s v="ALOE"/>
    <x v="62"/>
    <s v="          應付料款"/>
    <x v="351"/>
    <x v="351"/>
    <s v="A3710"/>
    <s v="台中發電廠"/>
    <n v="0"/>
    <n v="-4023389"/>
    <n v="-4023389"/>
  </r>
  <r>
    <n v="1"/>
    <s v="ALOE"/>
    <x v="62"/>
    <s v="          應付料款"/>
    <x v="351"/>
    <x v="351"/>
    <s v="A3800"/>
    <s v="大潭發電廠"/>
    <n v="0"/>
    <n v="-38779942"/>
    <n v="-38779942"/>
  </r>
  <r>
    <n v="1"/>
    <s v="ALOE"/>
    <x v="62"/>
    <s v="          應付料款"/>
    <x v="351"/>
    <x v="351"/>
    <s v="A3900"/>
    <s v="尖山發電廠"/>
    <n v="0"/>
    <n v="-126879"/>
    <n v="-126879"/>
  </r>
  <r>
    <n v="1"/>
    <s v="ALOE"/>
    <x v="62"/>
    <s v="          應付料款"/>
    <x v="351"/>
    <x v="351"/>
    <s v="A3910"/>
    <s v="塔山發電廠"/>
    <n v="0"/>
    <n v="-841241"/>
    <n v="-841241"/>
  </r>
  <r>
    <n v="1"/>
    <s v="ALOE"/>
    <x v="62"/>
    <s v="          應付料款"/>
    <x v="351"/>
    <x v="351"/>
    <s v="A4700"/>
    <s v="台北供電區營運處"/>
    <n v="0"/>
    <n v="-17"/>
    <n v="-17"/>
  </r>
  <r>
    <n v="1"/>
    <s v="ALOE"/>
    <x v="62"/>
    <s v="          應付料款"/>
    <x v="351"/>
    <x v="351"/>
    <s v="A4900"/>
    <s v="高屏供電區營運處"/>
    <n v="0"/>
    <n v="-11689"/>
    <n v="-11689"/>
  </r>
  <r>
    <n v="1"/>
    <s v="ALOE"/>
    <x v="62"/>
    <s v="          應付料款"/>
    <x v="351"/>
    <x v="351"/>
    <s v="A5330"/>
    <s v="電力修護處"/>
    <n v="0"/>
    <n v="-9114"/>
    <n v="-9114"/>
  </r>
  <r>
    <n v="1"/>
    <s v="ALOE"/>
    <x v="62"/>
    <s v="          應付料款"/>
    <x v="351"/>
    <x v="351"/>
    <s v="A6380"/>
    <s v="核能火力發電工程處北部施工處"/>
    <n v="0"/>
    <n v="-285919"/>
    <n v="-285919"/>
  </r>
  <r>
    <n v="1"/>
    <s v="ALOE"/>
    <x v="62"/>
    <s v="          應付料款"/>
    <x v="351"/>
    <x v="351"/>
    <s v="A6540"/>
    <s v="輸變電工程處北區施工處"/>
    <n v="0"/>
    <n v="-57427"/>
    <n v="-57427"/>
  </r>
  <r>
    <n v="1"/>
    <s v="ALOE"/>
    <x v="62"/>
    <s v="          應付料款"/>
    <x v="351"/>
    <x v="351"/>
    <s v="A6550"/>
    <s v="輸變電工程處中區施工處"/>
    <n v="0"/>
    <n v="-9570"/>
    <n v="-9570"/>
  </r>
  <r>
    <n v="1"/>
    <s v="ALOE"/>
    <x v="62"/>
    <s v="          應付料款"/>
    <x v="352"/>
    <x v="352"/>
    <s v="A0090"/>
    <s v="燃料處"/>
    <n v="0"/>
    <n v="-28624115"/>
    <n v="-28624115"/>
  </r>
  <r>
    <n v="1"/>
    <s v="ALOE"/>
    <x v="62"/>
    <s v="          應付料款"/>
    <x v="353"/>
    <x v="353"/>
    <s v="A0080"/>
    <s v="材料處"/>
    <n v="0"/>
    <n v="-724941193"/>
    <n v="-724941193"/>
  </r>
  <r>
    <n v="1"/>
    <s v="ALOE"/>
    <x v="62"/>
    <s v="          應付料款"/>
    <x v="353"/>
    <x v="353"/>
    <s v="A1010"/>
    <s v="基隆區營業處"/>
    <n v="0"/>
    <n v="-41446"/>
    <n v="-41446"/>
  </r>
  <r>
    <n v="1"/>
    <s v="ALOE"/>
    <x v="62"/>
    <s v="          應付料款"/>
    <x v="353"/>
    <x v="353"/>
    <s v="A1020"/>
    <s v="台北市區營業處"/>
    <n v="0"/>
    <n v="-508433747"/>
    <n v="-508433747"/>
  </r>
  <r>
    <n v="1"/>
    <s v="ALOE"/>
    <x v="62"/>
    <s v="          應付料款"/>
    <x v="353"/>
    <x v="353"/>
    <s v="A1030"/>
    <s v="桃園區營業處"/>
    <n v="0"/>
    <n v="-6743491"/>
    <n v="-6743491"/>
  </r>
  <r>
    <n v="1"/>
    <s v="ALOE"/>
    <x v="62"/>
    <s v="          應付料款"/>
    <x v="353"/>
    <x v="353"/>
    <s v="A1040"/>
    <s v="新竹區營業處"/>
    <n v="0"/>
    <n v="-14223850"/>
    <n v="-14223850"/>
  </r>
  <r>
    <n v="1"/>
    <s v="ALOE"/>
    <x v="62"/>
    <s v="          應付料款"/>
    <x v="353"/>
    <x v="353"/>
    <s v="A1050"/>
    <s v="台中區營業處"/>
    <n v="0"/>
    <n v="-17290"/>
    <n v="-17290"/>
  </r>
  <r>
    <n v="1"/>
    <s v="ALOE"/>
    <x v="62"/>
    <s v="          應付料款"/>
    <x v="353"/>
    <x v="353"/>
    <s v="A1060"/>
    <s v="彰化區營業處"/>
    <n v="0"/>
    <n v="-6141550"/>
    <n v="-6141550"/>
  </r>
  <r>
    <n v="1"/>
    <s v="ALOE"/>
    <x v="62"/>
    <s v="          應付料款"/>
    <x v="353"/>
    <x v="353"/>
    <s v="A1070"/>
    <s v="嘉義區營業處"/>
    <n v="0"/>
    <n v="-90241450"/>
    <n v="-90241450"/>
  </r>
  <r>
    <n v="1"/>
    <s v="ALOE"/>
    <x v="62"/>
    <s v="          應付料款"/>
    <x v="353"/>
    <x v="353"/>
    <s v="A1080"/>
    <s v="台南區營業處"/>
    <n v="0"/>
    <n v="-101719"/>
    <n v="-101719"/>
  </r>
  <r>
    <n v="1"/>
    <s v="ALOE"/>
    <x v="62"/>
    <s v="          應付料款"/>
    <x v="353"/>
    <x v="353"/>
    <s v="A1090"/>
    <s v="高雄區營業處"/>
    <n v="0"/>
    <n v="-16142150"/>
    <n v="-16142150"/>
  </r>
  <r>
    <n v="1"/>
    <s v="ALOE"/>
    <x v="62"/>
    <s v="          應付料款"/>
    <x v="353"/>
    <x v="353"/>
    <s v="A1100"/>
    <s v="屏東區營業處"/>
    <n v="0"/>
    <n v="-62864108"/>
    <n v="-62864108"/>
  </r>
  <r>
    <n v="1"/>
    <s v="ALOE"/>
    <x v="62"/>
    <s v="          應付料款"/>
    <x v="353"/>
    <x v="353"/>
    <s v="A1110"/>
    <s v="台東區營業處"/>
    <n v="0"/>
    <n v="-3613045"/>
    <n v="-3613045"/>
  </r>
  <r>
    <n v="1"/>
    <s v="ALOE"/>
    <x v="62"/>
    <s v="          應付料款"/>
    <x v="353"/>
    <x v="353"/>
    <s v="A1120"/>
    <s v="花蓮區營業處"/>
    <n v="0"/>
    <n v="-47230"/>
    <n v="-47230"/>
  </r>
  <r>
    <n v="1"/>
    <s v="ALOE"/>
    <x v="62"/>
    <s v="          應付料款"/>
    <x v="353"/>
    <x v="353"/>
    <s v="A1130"/>
    <s v="宜蘭區營業處"/>
    <n v="0"/>
    <n v="-959780"/>
    <n v="-959780"/>
  </r>
  <r>
    <n v="1"/>
    <s v="ALOE"/>
    <x v="62"/>
    <s v="          應付料款"/>
    <x v="353"/>
    <x v="353"/>
    <s v="A1140"/>
    <s v="澎湖區營業處"/>
    <n v="0"/>
    <n v="-18000"/>
    <n v="-18000"/>
  </r>
  <r>
    <n v="1"/>
    <s v="ALOE"/>
    <x v="62"/>
    <s v="          應付料款"/>
    <x v="353"/>
    <x v="353"/>
    <s v="A1150"/>
    <s v="台北南區營業處"/>
    <n v="0"/>
    <n v="-16591514"/>
    <n v="-16591514"/>
  </r>
  <r>
    <n v="1"/>
    <s v="ALOE"/>
    <x v="62"/>
    <s v="          應付料款"/>
    <x v="353"/>
    <x v="353"/>
    <s v="A1160"/>
    <s v="台北北區營業處"/>
    <n v="0"/>
    <n v="-8878000"/>
    <n v="-8878000"/>
  </r>
  <r>
    <n v="1"/>
    <s v="ALOE"/>
    <x v="62"/>
    <s v="          應付料款"/>
    <x v="353"/>
    <x v="353"/>
    <s v="A1170"/>
    <s v="台北西區營業處"/>
    <n v="0"/>
    <n v="-29848391"/>
    <n v="-29848391"/>
  </r>
  <r>
    <n v="1"/>
    <s v="ALOE"/>
    <x v="62"/>
    <s v="          應付料款"/>
    <x v="353"/>
    <x v="353"/>
    <s v="A1180"/>
    <s v="南投區營業處"/>
    <n v="0"/>
    <n v="-35355549"/>
    <n v="-35355549"/>
  </r>
  <r>
    <n v="1"/>
    <s v="ALOE"/>
    <x v="62"/>
    <s v="          應付料款"/>
    <x v="353"/>
    <x v="353"/>
    <s v="A1190"/>
    <s v="鳳山區營業處"/>
    <n v="0"/>
    <n v="-36870322"/>
    <n v="-36870322"/>
  </r>
  <r>
    <n v="1"/>
    <s v="ALOE"/>
    <x v="62"/>
    <s v="          應付料款"/>
    <x v="353"/>
    <x v="353"/>
    <s v="A1200"/>
    <s v="雲林區營業處"/>
    <n v="0"/>
    <n v="-10305400"/>
    <n v="-10305400"/>
  </r>
  <r>
    <n v="1"/>
    <s v="ALOE"/>
    <x v="62"/>
    <s v="          應付料款"/>
    <x v="353"/>
    <x v="353"/>
    <s v="A1220"/>
    <s v="苗栗區營業處"/>
    <n v="0"/>
    <n v="-17863917"/>
    <n v="-17863917"/>
  </r>
  <r>
    <n v="1"/>
    <s v="ALOE"/>
    <x v="62"/>
    <s v="          應付料款"/>
    <x v="353"/>
    <x v="353"/>
    <s v="A1240"/>
    <s v="馬祖區營業處"/>
    <n v="0"/>
    <n v="-7950"/>
    <n v="-7950"/>
  </r>
  <r>
    <n v="1"/>
    <s v="ALOE"/>
    <x v="62"/>
    <s v="          應付料款"/>
    <x v="353"/>
    <x v="353"/>
    <s v="A124A"/>
    <s v="馬祖區營業處-發電"/>
    <n v="147167"/>
    <n v="0"/>
    <n v="147167"/>
  </r>
  <r>
    <n v="1"/>
    <s v="ALOE"/>
    <x v="62"/>
    <s v="          應付料款"/>
    <x v="353"/>
    <x v="353"/>
    <s v="A2040"/>
    <s v="大觀發電廠"/>
    <n v="0"/>
    <n v="-37000"/>
    <n v="-37000"/>
  </r>
  <r>
    <n v="1"/>
    <s v="ALOE"/>
    <x v="62"/>
    <s v="          應付料款"/>
    <x v="353"/>
    <x v="353"/>
    <s v="A2050"/>
    <s v="明潭發電廠"/>
    <n v="0"/>
    <n v="-738266"/>
    <n v="-738266"/>
  </r>
  <r>
    <n v="1"/>
    <s v="ALOE"/>
    <x v="62"/>
    <s v="          應付料款"/>
    <x v="353"/>
    <x v="353"/>
    <s v="A2310"/>
    <s v="蘭陽發電廠"/>
    <n v="0"/>
    <n v="-181543"/>
    <n v="-181543"/>
  </r>
  <r>
    <n v="1"/>
    <s v="ALOE"/>
    <x v="62"/>
    <s v="          應付料款"/>
    <x v="353"/>
    <x v="353"/>
    <s v="A2390"/>
    <s v="曾文發電廠"/>
    <n v="0"/>
    <n v="-40219"/>
    <n v="-40219"/>
  </r>
  <r>
    <n v="1"/>
    <s v="ALOE"/>
    <x v="62"/>
    <s v="          應付料款"/>
    <x v="353"/>
    <x v="353"/>
    <s v="A2550"/>
    <s v="大甲溪發電廠"/>
    <n v="0"/>
    <n v="-1076920"/>
    <n v="-1076920"/>
  </r>
  <r>
    <n v="1"/>
    <s v="ALOE"/>
    <x v="62"/>
    <s v="          應付料款"/>
    <x v="353"/>
    <x v="353"/>
    <s v="A3200"/>
    <s v="林口發電廠"/>
    <n v="0"/>
    <n v="-23812315"/>
    <n v="-23812315"/>
  </r>
  <r>
    <n v="1"/>
    <s v="ALOE"/>
    <x v="62"/>
    <s v="          應付料款"/>
    <x v="353"/>
    <x v="353"/>
    <s v="A3300"/>
    <s v="南部發電廠"/>
    <n v="0"/>
    <n v="-43789893"/>
    <n v="-43789893"/>
  </r>
  <r>
    <n v="1"/>
    <s v="ALOE"/>
    <x v="62"/>
    <s v="          應付料款"/>
    <x v="353"/>
    <x v="353"/>
    <s v="A3400"/>
    <s v="大林發電廠"/>
    <n v="0"/>
    <n v="-14739553"/>
    <n v="-14739553"/>
  </r>
  <r>
    <n v="1"/>
    <s v="ALOE"/>
    <x v="62"/>
    <s v="          應付料款"/>
    <x v="353"/>
    <x v="353"/>
    <s v="A3410"/>
    <s v="興達發電廠"/>
    <n v="0"/>
    <n v="-43071165"/>
    <n v="-43071165"/>
  </r>
  <r>
    <n v="1"/>
    <s v="ALOE"/>
    <x v="62"/>
    <s v="          應付料款"/>
    <x v="353"/>
    <x v="353"/>
    <s v="A3500"/>
    <s v="第一核能發電廠"/>
    <n v="0"/>
    <n v="-54458"/>
    <n v="-54458"/>
  </r>
  <r>
    <n v="1"/>
    <s v="ALOE"/>
    <x v="62"/>
    <s v="          應付料款"/>
    <x v="353"/>
    <x v="353"/>
    <s v="A3510"/>
    <s v="第二核能發電廠"/>
    <n v="0"/>
    <n v="-3077739"/>
    <n v="-3077739"/>
  </r>
  <r>
    <n v="1"/>
    <s v="ALOE"/>
    <x v="62"/>
    <s v="          應付料款"/>
    <x v="353"/>
    <x v="353"/>
    <s v="A3520"/>
    <s v="第三核能發電廠"/>
    <n v="0"/>
    <n v="-5550362"/>
    <n v="-5550362"/>
  </r>
  <r>
    <n v="1"/>
    <s v="ALOE"/>
    <x v="62"/>
    <s v="          應付料款"/>
    <x v="353"/>
    <x v="353"/>
    <s v="A3560"/>
    <s v="龍門核能發電廠"/>
    <n v="0"/>
    <n v="-498528"/>
    <n v="-498528"/>
  </r>
  <r>
    <n v="1"/>
    <s v="ALOE"/>
    <x v="62"/>
    <s v="          應付料款"/>
    <x v="353"/>
    <x v="353"/>
    <s v="A3600"/>
    <s v="協和發電廠"/>
    <n v="0"/>
    <n v="-3072473"/>
    <n v="-3072473"/>
  </r>
  <r>
    <n v="1"/>
    <s v="ALOE"/>
    <x v="62"/>
    <s v="          應付料款"/>
    <x v="353"/>
    <x v="353"/>
    <s v="A3700"/>
    <s v="通霄發電廠"/>
    <n v="0"/>
    <n v="-2779481"/>
    <n v="-2779481"/>
  </r>
  <r>
    <n v="1"/>
    <s v="ALOE"/>
    <x v="62"/>
    <s v="          應付料款"/>
    <x v="353"/>
    <x v="353"/>
    <s v="A3710"/>
    <s v="台中發電廠"/>
    <n v="0"/>
    <n v="-106053552"/>
    <n v="-106053552"/>
  </r>
  <r>
    <n v="1"/>
    <s v="ALOE"/>
    <x v="62"/>
    <s v="          應付料款"/>
    <x v="353"/>
    <x v="353"/>
    <s v="A3800"/>
    <s v="大潭發電廠"/>
    <n v="0"/>
    <n v="-78285376"/>
    <n v="-78285376"/>
  </r>
  <r>
    <n v="1"/>
    <s v="ALOE"/>
    <x v="62"/>
    <s v="          應付料款"/>
    <x v="353"/>
    <x v="353"/>
    <s v="A3900"/>
    <s v="尖山發電廠"/>
    <n v="1180385"/>
    <n v="0"/>
    <n v="1180385"/>
  </r>
  <r>
    <n v="1"/>
    <s v="ALOE"/>
    <x v="62"/>
    <s v="          應付料款"/>
    <x v="353"/>
    <x v="353"/>
    <s v="A3910"/>
    <s v="塔山發電廠"/>
    <n v="0"/>
    <n v="-3381087"/>
    <n v="-3381087"/>
  </r>
  <r>
    <n v="1"/>
    <s v="ALOE"/>
    <x v="62"/>
    <s v="          應付料款"/>
    <x v="353"/>
    <x v="353"/>
    <s v="A4700"/>
    <s v="台北供電區營運處"/>
    <n v="0"/>
    <n v="-90694627"/>
    <n v="-90694627"/>
  </r>
  <r>
    <n v="1"/>
    <s v="ALOE"/>
    <x v="62"/>
    <s v="          應付料款"/>
    <x v="353"/>
    <x v="353"/>
    <s v="A4750"/>
    <s v="新桃供電區營運處"/>
    <n v="0"/>
    <n v="-64794366"/>
    <n v="-64794366"/>
  </r>
  <r>
    <n v="1"/>
    <s v="ALOE"/>
    <x v="62"/>
    <s v="          應付料款"/>
    <x v="353"/>
    <x v="353"/>
    <s v="A4800"/>
    <s v="台中供電區營運處"/>
    <n v="0"/>
    <n v="-39700"/>
    <n v="-39700"/>
  </r>
  <r>
    <n v="1"/>
    <s v="ALOE"/>
    <x v="62"/>
    <s v="          應付料款"/>
    <x v="353"/>
    <x v="353"/>
    <s v="A4850"/>
    <s v="嘉南供電區營運處"/>
    <n v="0"/>
    <n v="-39613805"/>
    <n v="-39613805"/>
  </r>
  <r>
    <n v="1"/>
    <s v="ALOE"/>
    <x v="62"/>
    <s v="          應付料款"/>
    <x v="353"/>
    <x v="353"/>
    <s v="A4900"/>
    <s v="高屏供電區營運處"/>
    <n v="0"/>
    <n v="-83849135"/>
    <n v="-83849135"/>
  </r>
  <r>
    <n v="1"/>
    <s v="ALOE"/>
    <x v="62"/>
    <s v="          應付料款"/>
    <x v="353"/>
    <x v="353"/>
    <s v="A4950"/>
    <s v="花東供電區營運處"/>
    <n v="0"/>
    <n v="-16456940"/>
    <n v="-16456940"/>
  </r>
  <r>
    <n v="1"/>
    <s v="ALOE"/>
    <x v="62"/>
    <s v="          應付料款"/>
    <x v="353"/>
    <x v="353"/>
    <s v="A5250"/>
    <s v="放射試驗室"/>
    <n v="0"/>
    <n v="-40000"/>
    <n v="-40000"/>
  </r>
  <r>
    <n v="1"/>
    <s v="ALOE"/>
    <x v="62"/>
    <s v="          應付料款"/>
    <x v="353"/>
    <x v="353"/>
    <s v="A5330"/>
    <s v="電力修護處"/>
    <n v="0"/>
    <n v="-3314338"/>
    <n v="-3314338"/>
  </r>
  <r>
    <n v="1"/>
    <s v="ALOE"/>
    <x v="62"/>
    <s v="          應付料款"/>
    <x v="353"/>
    <x v="353"/>
    <s v="A5340"/>
    <s v="電力修護處南部分處"/>
    <n v="0"/>
    <n v="-110679"/>
    <n v="-110679"/>
  </r>
  <r>
    <n v="1"/>
    <s v="ALOE"/>
    <x v="62"/>
    <s v="          應付料款"/>
    <x v="353"/>
    <x v="353"/>
    <s v="A5420"/>
    <s v="電力修護處中部分處"/>
    <n v="0"/>
    <n v="-176621"/>
    <n v="-176621"/>
  </r>
  <r>
    <n v="1"/>
    <s v="ALOE"/>
    <x v="62"/>
    <s v="          應付料款"/>
    <x v="353"/>
    <x v="353"/>
    <s v="A5450"/>
    <s v="電力通信處"/>
    <n v="0"/>
    <n v="-216400"/>
    <n v="-216400"/>
  </r>
  <r>
    <n v="1"/>
    <s v="ALOE"/>
    <x v="62"/>
    <s v="          應付料款"/>
    <x v="353"/>
    <x v="353"/>
    <s v="A5460"/>
    <s v="綜合研究所"/>
    <n v="0"/>
    <n v="-5253160"/>
    <n v="-5253160"/>
  </r>
  <r>
    <n v="1"/>
    <s v="ALOE"/>
    <x v="62"/>
    <s v="          應付料款"/>
    <x v="353"/>
    <x v="353"/>
    <s v="A6540"/>
    <s v="輸變電工程處北區施工處"/>
    <n v="0"/>
    <n v="-27500"/>
    <n v="-27500"/>
  </r>
  <r>
    <n v="1"/>
    <s v="ALOE"/>
    <x v="62"/>
    <s v="          應付料款"/>
    <x v="353"/>
    <x v="353"/>
    <s v="A6560"/>
    <s v="輸變電工程處南區施工處"/>
    <n v="0"/>
    <n v="-20477860"/>
    <n v="-20477860"/>
  </r>
  <r>
    <n v="1"/>
    <s v="ALOE"/>
    <x v="62"/>
    <s v="          應付料款"/>
    <x v="353"/>
    <x v="353"/>
    <s v="A6930"/>
    <s v="再生能源處"/>
    <n v="0"/>
    <n v="-64472720"/>
    <n v="-64472720"/>
  </r>
  <r>
    <n v="1"/>
    <s v="ALOE"/>
    <x v="62"/>
    <s v="          應付料款"/>
    <x v="354"/>
    <x v="354"/>
    <s v="A124A"/>
    <s v="馬祖區營業處-發電"/>
    <n v="0"/>
    <n v="-147167"/>
    <n v="-147167"/>
  </r>
  <r>
    <n v="1"/>
    <s v="ALOE"/>
    <x v="62"/>
    <s v="          應付料款"/>
    <x v="354"/>
    <x v="354"/>
    <s v="A3410"/>
    <s v="興達發電廠"/>
    <n v="0"/>
    <n v="-5208970"/>
    <n v="-5208970"/>
  </r>
  <r>
    <n v="1"/>
    <s v="ALOE"/>
    <x v="62"/>
    <s v="          應付料款"/>
    <x v="354"/>
    <x v="354"/>
    <s v="A3520"/>
    <s v="第三核能發電廠"/>
    <n v="0"/>
    <n v="-1395610"/>
    <n v="-1395610"/>
  </r>
  <r>
    <n v="1"/>
    <s v="ALOE"/>
    <x v="62"/>
    <s v="          應付料款"/>
    <x v="354"/>
    <x v="354"/>
    <s v="A3710"/>
    <s v="台中發電廠"/>
    <n v="0"/>
    <n v="-57023137"/>
    <n v="-57023137"/>
  </r>
  <r>
    <n v="1"/>
    <s v="ALOE"/>
    <x v="62"/>
    <s v="          應付料款"/>
    <x v="354"/>
    <x v="354"/>
    <s v="A3900"/>
    <s v="尖山發電廠"/>
    <n v="0"/>
    <n v="-1201385"/>
    <n v="-1201385"/>
  </r>
  <r>
    <n v="1"/>
    <s v="ALOE"/>
    <x v="62"/>
    <s v="          應付料款"/>
    <x v="355"/>
    <x v="355"/>
    <s v="A3520"/>
    <s v="第三核能發電廠"/>
    <n v="0"/>
    <n v="-3025700"/>
    <n v="-3025700"/>
  </r>
  <r>
    <n v="1"/>
    <s v="ALOE"/>
    <x v="62"/>
    <s v="          應付料款"/>
    <x v="355"/>
    <x v="355"/>
    <s v="A3710"/>
    <s v="台中發電廠"/>
    <n v="0"/>
    <n v="-58688957"/>
    <n v="-58688957"/>
  </r>
  <r>
    <n v="1"/>
    <s v="ALOE"/>
    <x v="62"/>
    <s v="          應付料款"/>
    <x v="355"/>
    <x v="355"/>
    <s v="A3800"/>
    <s v="大潭發電廠"/>
    <n v="0"/>
    <n v="-2400000"/>
    <n v="-2400000"/>
  </r>
  <r>
    <n v="1"/>
    <s v="ALOE"/>
    <x v="62"/>
    <s v="          應付料款"/>
    <x v="355"/>
    <x v="355"/>
    <s v="A4700"/>
    <s v="台北供電區營運處"/>
    <n v="0"/>
    <n v="-1909803"/>
    <n v="-1909803"/>
  </r>
  <r>
    <n v="1"/>
    <s v="ALOE"/>
    <x v="62"/>
    <s v="          應付料款"/>
    <x v="355"/>
    <x v="355"/>
    <s v="A4750"/>
    <s v="新桃供電區營運處"/>
    <n v="0"/>
    <n v="-693000"/>
    <n v="-693000"/>
  </r>
  <r>
    <n v="1"/>
    <s v="ALOE"/>
    <x v="62"/>
    <s v="          應付料款"/>
    <x v="355"/>
    <x v="355"/>
    <s v="A4900"/>
    <s v="高屏供電區營運處"/>
    <n v="0"/>
    <n v="-4457980"/>
    <n v="-4457980"/>
  </r>
  <r>
    <n v="1"/>
    <s v="ALOE"/>
    <x v="62"/>
    <s v="          應付料款"/>
    <x v="355"/>
    <x v="355"/>
    <s v="A5450"/>
    <s v="電力通信處"/>
    <n v="0"/>
    <n v="-113769763"/>
    <n v="-113769763"/>
  </r>
  <r>
    <n v="1"/>
    <s v="ALOE"/>
    <x v="63"/>
    <s v="       應計購入電力款"/>
    <x v="356"/>
    <x v="356"/>
    <s v="A0070"/>
    <s v="業務處"/>
    <n v="0"/>
    <n v="-22424998547"/>
    <n v="-22424998547"/>
  </r>
  <r>
    <n v="1"/>
    <s v="ALOE"/>
    <x v="63"/>
    <s v="       應計購入電力款"/>
    <x v="356"/>
    <x v="356"/>
    <s v="A1010"/>
    <s v="基隆區營業處"/>
    <n v="0"/>
    <n v="-9125996"/>
    <n v="-9125996"/>
  </r>
  <r>
    <n v="1"/>
    <s v="ALOE"/>
    <x v="63"/>
    <s v="       應計購入電力款"/>
    <x v="356"/>
    <x v="356"/>
    <s v="A1030"/>
    <s v="桃園區營業處"/>
    <n v="0"/>
    <n v="-120281041"/>
    <n v="-120281041"/>
  </r>
  <r>
    <n v="1"/>
    <s v="ALOE"/>
    <x v="63"/>
    <s v="       應計購入電力款"/>
    <x v="356"/>
    <x v="356"/>
    <s v="A1040"/>
    <s v="新竹區營業處"/>
    <n v="0"/>
    <n v="-21046278"/>
    <n v="-21046278"/>
  </r>
  <r>
    <n v="1"/>
    <s v="ALOE"/>
    <x v="63"/>
    <s v="       應計購入電力款"/>
    <x v="356"/>
    <x v="356"/>
    <s v="A1050"/>
    <s v="台中區營業處"/>
    <n v="0"/>
    <n v="-81421672"/>
    <n v="-81421672"/>
  </r>
  <r>
    <n v="1"/>
    <s v="ALOE"/>
    <x v="63"/>
    <s v="       應計購入電力款"/>
    <x v="356"/>
    <x v="356"/>
    <s v="A1060"/>
    <s v="彰化區營業處"/>
    <n v="0"/>
    <n v="-826821302"/>
    <n v="-826821302"/>
  </r>
  <r>
    <n v="1"/>
    <s v="ALOE"/>
    <x v="63"/>
    <s v="       應計購入電力款"/>
    <x v="356"/>
    <x v="356"/>
    <s v="A1070"/>
    <s v="嘉義區營業處"/>
    <n v="0"/>
    <n v="-318790528"/>
    <n v="-318790528"/>
  </r>
  <r>
    <n v="1"/>
    <s v="ALOE"/>
    <x v="63"/>
    <s v="       應計購入電力款"/>
    <x v="356"/>
    <x v="356"/>
    <s v="A1080"/>
    <s v="台南區營業處"/>
    <n v="0"/>
    <n v="-30606616"/>
    <n v="-30606616"/>
  </r>
  <r>
    <n v="1"/>
    <s v="ALOE"/>
    <x v="63"/>
    <s v="       應計購入電力款"/>
    <x v="356"/>
    <x v="356"/>
    <s v="A1090"/>
    <s v="高雄區營業處"/>
    <n v="0"/>
    <n v="-83704417"/>
    <n v="-83704417"/>
  </r>
  <r>
    <n v="1"/>
    <s v="ALOE"/>
    <x v="63"/>
    <s v="       應計購入電力款"/>
    <x v="356"/>
    <x v="356"/>
    <s v="A1100"/>
    <s v="屏東區營業處"/>
    <n v="0"/>
    <n v="-893364"/>
    <n v="-893364"/>
  </r>
  <r>
    <n v="1"/>
    <s v="ALOE"/>
    <x v="63"/>
    <s v="       應計購入電力款"/>
    <x v="356"/>
    <x v="356"/>
    <s v="A1130"/>
    <s v="宜蘭區營業處"/>
    <n v="0"/>
    <n v="-398698902"/>
    <n v="-398698902"/>
  </r>
  <r>
    <n v="1"/>
    <s v="ALOE"/>
    <x v="63"/>
    <s v="       應計購入電力款"/>
    <x v="356"/>
    <x v="356"/>
    <s v="A1150"/>
    <s v="台北南區營業處"/>
    <n v="0"/>
    <n v="-32791018"/>
    <n v="-32791018"/>
  </r>
  <r>
    <n v="1"/>
    <s v="ALOE"/>
    <x v="63"/>
    <s v="       應計購入電力款"/>
    <x v="356"/>
    <x v="356"/>
    <s v="A1160"/>
    <s v="台北北區營業處"/>
    <n v="0"/>
    <n v="-13951780"/>
    <n v="-13951780"/>
  </r>
  <r>
    <n v="1"/>
    <s v="ALOE"/>
    <x v="63"/>
    <s v="       應計購入電力款"/>
    <x v="356"/>
    <x v="356"/>
    <s v="A1170"/>
    <s v="台北西區營業處"/>
    <n v="0"/>
    <n v="-331808772"/>
    <n v="-331808772"/>
  </r>
  <r>
    <n v="1"/>
    <s v="ALOE"/>
    <x v="63"/>
    <s v="       應計購入電力款"/>
    <x v="356"/>
    <x v="356"/>
    <s v="A1190"/>
    <s v="鳳山區營業處"/>
    <n v="0"/>
    <n v="-74856898"/>
    <n v="-74856898"/>
  </r>
  <r>
    <n v="1"/>
    <s v="ALOE"/>
    <x v="63"/>
    <s v="       應計購入電力款"/>
    <x v="356"/>
    <x v="356"/>
    <s v="A1200"/>
    <s v="雲林區營業處"/>
    <n v="0"/>
    <n v="-4019133828"/>
    <n v="-4019133828"/>
  </r>
  <r>
    <n v="1"/>
    <s v="ALOE"/>
    <x v="63"/>
    <s v="       應計購入電力款"/>
    <x v="356"/>
    <x v="356"/>
    <s v="A1210"/>
    <s v="新營區營業處"/>
    <n v="0"/>
    <n v="-68567500"/>
    <n v="-68567500"/>
  </r>
  <r>
    <n v="1"/>
    <s v="ALOE"/>
    <x v="63"/>
    <s v="       應計購入電力款"/>
    <x v="356"/>
    <x v="356"/>
    <s v="A1220"/>
    <s v="苗栗區營業處"/>
    <n v="0"/>
    <n v="-1914521659"/>
    <n v="-1914521659"/>
  </r>
  <r>
    <n v="1"/>
    <s v="ALOE"/>
    <x v="64"/>
    <s v="          應計費用"/>
    <x v="357"/>
    <x v="357"/>
    <s v="A000T"/>
    <s v="統列共同部門"/>
    <n v="0"/>
    <n v="-1893700912"/>
    <n v="-1893700912"/>
  </r>
  <r>
    <n v="1"/>
    <s v="ALOE"/>
    <x v="64"/>
    <s v="          應計費用"/>
    <x v="357"/>
    <x v="357"/>
    <s v="A0040"/>
    <s v="發電處"/>
    <n v="0"/>
    <n v="-47199"/>
    <n v="-47199"/>
  </r>
  <r>
    <n v="1"/>
    <s v="ALOE"/>
    <x v="64"/>
    <s v="          應計費用"/>
    <x v="357"/>
    <x v="357"/>
    <s v="A0050"/>
    <s v="供電處"/>
    <n v="0"/>
    <n v="-142"/>
    <n v="-142"/>
  </r>
  <r>
    <n v="1"/>
    <s v="ALOE"/>
    <x v="64"/>
    <s v="          應計費用"/>
    <x v="357"/>
    <x v="357"/>
    <s v="A0060"/>
    <s v="電力調度處"/>
    <n v="0"/>
    <n v="-1180456"/>
    <n v="-1180456"/>
  </r>
  <r>
    <n v="1"/>
    <s v="ALOE"/>
    <x v="64"/>
    <s v="          應計費用"/>
    <x v="357"/>
    <x v="357"/>
    <s v="A0070"/>
    <s v="業務處"/>
    <n v="0"/>
    <n v="-41643"/>
    <n v="-41643"/>
  </r>
  <r>
    <n v="1"/>
    <s v="ALOE"/>
    <x v="64"/>
    <s v="          應計費用"/>
    <x v="357"/>
    <x v="357"/>
    <s v="A0100"/>
    <s v="財務處"/>
    <n v="0"/>
    <n v="-27874"/>
    <n v="-27874"/>
  </r>
  <r>
    <n v="1"/>
    <s v="ALOE"/>
    <x v="64"/>
    <s v="          應計費用"/>
    <x v="357"/>
    <x v="357"/>
    <s v="A0140"/>
    <s v="秘書處"/>
    <n v="0"/>
    <n v="-61254"/>
    <n v="-61254"/>
  </r>
  <r>
    <n v="1"/>
    <s v="ALOE"/>
    <x v="64"/>
    <s v="          應計費用"/>
    <x v="357"/>
    <x v="357"/>
    <s v="A0180"/>
    <s v="會計處"/>
    <n v="0"/>
    <n v="-122042"/>
    <n v="-122042"/>
  </r>
  <r>
    <n v="1"/>
    <s v="ALOE"/>
    <x v="64"/>
    <s v="          應計費用"/>
    <x v="357"/>
    <x v="357"/>
    <s v="A0230"/>
    <s v="系統規劃處"/>
    <n v="0"/>
    <n v="-41375"/>
    <n v="-41375"/>
  </r>
  <r>
    <n v="1"/>
    <s v="ALOE"/>
    <x v="64"/>
    <s v="          應計費用"/>
    <x v="357"/>
    <x v="357"/>
    <s v="A0240"/>
    <s v="資訊系統處"/>
    <n v="0"/>
    <n v="-114741"/>
    <n v="-114741"/>
  </r>
  <r>
    <n v="1"/>
    <s v="ALOE"/>
    <x v="64"/>
    <s v="          應計費用"/>
    <x v="357"/>
    <x v="357"/>
    <s v="A0270"/>
    <s v="核能技術處"/>
    <n v="0"/>
    <n v="-181195"/>
    <n v="-181195"/>
  </r>
  <r>
    <n v="1"/>
    <s v="ALOE"/>
    <x v="64"/>
    <s v="          應計費用"/>
    <x v="357"/>
    <x v="357"/>
    <s v="A0510"/>
    <s v="公眾服務處"/>
    <n v="0"/>
    <n v="-805"/>
    <n v="-805"/>
  </r>
  <r>
    <n v="1"/>
    <s v="ALOE"/>
    <x v="64"/>
    <s v="          應計費用"/>
    <x v="357"/>
    <x v="357"/>
    <s v="A0540"/>
    <s v="核能安全處"/>
    <n v="0"/>
    <n v="-2745"/>
    <n v="-2745"/>
  </r>
  <r>
    <n v="1"/>
    <s v="ALOE"/>
    <x v="64"/>
    <s v="          應計費用"/>
    <x v="357"/>
    <x v="357"/>
    <s v="A0560"/>
    <s v="核能發電處"/>
    <n v="0"/>
    <n v="-723831"/>
    <n v="-723831"/>
  </r>
  <r>
    <n v="1"/>
    <s v="ALOE"/>
    <x v="64"/>
    <s v="          應計費用"/>
    <x v="357"/>
    <x v="357"/>
    <s v="A0770"/>
    <s v="配電處"/>
    <n v="0"/>
    <n v="-625399"/>
    <n v="-625399"/>
  </r>
  <r>
    <n v="1"/>
    <s v="ALOE"/>
    <x v="64"/>
    <s v="          應計費用"/>
    <x v="357"/>
    <x v="357"/>
    <s v="A0780"/>
    <s v="核能後端營運處"/>
    <n v="0"/>
    <n v="-235772"/>
    <n v="-235772"/>
  </r>
  <r>
    <n v="1"/>
    <s v="ALOE"/>
    <x v="64"/>
    <s v="          應計費用"/>
    <x v="357"/>
    <x v="357"/>
    <s v="A1010"/>
    <s v="基隆區營業處"/>
    <n v="0"/>
    <n v="-5514389"/>
    <n v="-5514389"/>
  </r>
  <r>
    <n v="1"/>
    <s v="ALOE"/>
    <x v="64"/>
    <s v="          應計費用"/>
    <x v="357"/>
    <x v="357"/>
    <s v="A1020"/>
    <s v="台北市區營業處"/>
    <n v="0"/>
    <n v="-8887968"/>
    <n v="-8887968"/>
  </r>
  <r>
    <n v="1"/>
    <s v="ALOE"/>
    <x v="64"/>
    <s v="          應計費用"/>
    <x v="357"/>
    <x v="357"/>
    <s v="A1030"/>
    <s v="桃園區營業處"/>
    <n v="0"/>
    <n v="-11862815"/>
    <n v="-11862815"/>
  </r>
  <r>
    <n v="1"/>
    <s v="ALOE"/>
    <x v="64"/>
    <s v="          應計費用"/>
    <x v="357"/>
    <x v="357"/>
    <s v="A1040"/>
    <s v="新竹區營業處"/>
    <n v="0"/>
    <n v="-9685612"/>
    <n v="-9685612"/>
  </r>
  <r>
    <n v="1"/>
    <s v="ALOE"/>
    <x v="64"/>
    <s v="          應計費用"/>
    <x v="357"/>
    <x v="357"/>
    <s v="A1050"/>
    <s v="台中區營業處"/>
    <n v="0"/>
    <n v="-12880642"/>
    <n v="-12880642"/>
  </r>
  <r>
    <n v="1"/>
    <s v="ALOE"/>
    <x v="64"/>
    <s v="          應計費用"/>
    <x v="357"/>
    <x v="357"/>
    <s v="A1060"/>
    <s v="彰化區營業處"/>
    <n v="0"/>
    <n v="-11036433"/>
    <n v="-11036433"/>
  </r>
  <r>
    <n v="1"/>
    <s v="ALOE"/>
    <x v="64"/>
    <s v="          應計費用"/>
    <x v="357"/>
    <x v="357"/>
    <s v="A1070"/>
    <s v="嘉義區營業處"/>
    <n v="0"/>
    <n v="-7473642"/>
    <n v="-7473642"/>
  </r>
  <r>
    <n v="1"/>
    <s v="ALOE"/>
    <x v="64"/>
    <s v="          應計費用"/>
    <x v="357"/>
    <x v="357"/>
    <s v="A1080"/>
    <s v="台南區營業處"/>
    <n v="0"/>
    <n v="-8891071"/>
    <n v="-8891071"/>
  </r>
  <r>
    <n v="1"/>
    <s v="ALOE"/>
    <x v="64"/>
    <s v="          應計費用"/>
    <x v="357"/>
    <x v="357"/>
    <s v="A1090"/>
    <s v="高雄區營業處"/>
    <n v="0"/>
    <n v="-9032871"/>
    <n v="-9032871"/>
  </r>
  <r>
    <n v="1"/>
    <s v="ALOE"/>
    <x v="64"/>
    <s v="          應計費用"/>
    <x v="357"/>
    <x v="357"/>
    <s v="A1100"/>
    <s v="屏東區營業處"/>
    <n v="0"/>
    <n v="-9108533"/>
    <n v="-9108533"/>
  </r>
  <r>
    <n v="1"/>
    <s v="ALOE"/>
    <x v="64"/>
    <s v="          應計費用"/>
    <x v="357"/>
    <x v="357"/>
    <s v="A1110"/>
    <s v="台東區營業處"/>
    <n v="0"/>
    <n v="-6821838"/>
    <n v="-6821838"/>
  </r>
  <r>
    <n v="1"/>
    <s v="ALOE"/>
    <x v="64"/>
    <s v="          應計費用"/>
    <x v="357"/>
    <x v="357"/>
    <s v="A1120"/>
    <s v="花蓮區營業處"/>
    <n v="0"/>
    <n v="-4152285"/>
    <n v="-4152285"/>
  </r>
  <r>
    <n v="1"/>
    <s v="ALOE"/>
    <x v="64"/>
    <s v="          應計費用"/>
    <x v="357"/>
    <x v="357"/>
    <s v="A1130"/>
    <s v="宜蘭區營業處"/>
    <n v="0"/>
    <n v="-4936826"/>
    <n v="-4936826"/>
  </r>
  <r>
    <n v="1"/>
    <s v="ALOE"/>
    <x v="64"/>
    <s v="          應計費用"/>
    <x v="357"/>
    <x v="357"/>
    <s v="A1140"/>
    <s v="澎湖區營業處"/>
    <n v="0"/>
    <n v="-1812190"/>
    <n v="-1812190"/>
  </r>
  <r>
    <n v="1"/>
    <s v="ALOE"/>
    <x v="64"/>
    <s v="          應計費用"/>
    <x v="357"/>
    <x v="357"/>
    <s v="A1150"/>
    <s v="台北南區營業處"/>
    <n v="0"/>
    <n v="-6896272"/>
    <n v="-6896272"/>
  </r>
  <r>
    <n v="1"/>
    <s v="ALOE"/>
    <x v="64"/>
    <s v="          應計費用"/>
    <x v="357"/>
    <x v="357"/>
    <s v="A1160"/>
    <s v="台北北區營業處"/>
    <n v="0"/>
    <n v="-5308682"/>
    <n v="-5308682"/>
  </r>
  <r>
    <n v="1"/>
    <s v="ALOE"/>
    <x v="64"/>
    <s v="          應計費用"/>
    <x v="357"/>
    <x v="357"/>
    <s v="A1170"/>
    <s v="台北西區營業處"/>
    <n v="0"/>
    <n v="-8323566"/>
    <n v="-8323566"/>
  </r>
  <r>
    <n v="1"/>
    <s v="ALOE"/>
    <x v="64"/>
    <s v="          應計費用"/>
    <x v="357"/>
    <x v="357"/>
    <s v="A1180"/>
    <s v="南投區營業處"/>
    <n v="0"/>
    <n v="-6689893"/>
    <n v="-6689893"/>
  </r>
  <r>
    <n v="1"/>
    <s v="ALOE"/>
    <x v="64"/>
    <s v="          應計費用"/>
    <x v="357"/>
    <x v="357"/>
    <s v="A1190"/>
    <s v="鳳山區營業處"/>
    <n v="0"/>
    <n v="-7031095"/>
    <n v="-7031095"/>
  </r>
  <r>
    <n v="1"/>
    <s v="ALOE"/>
    <x v="64"/>
    <s v="          應計費用"/>
    <x v="357"/>
    <x v="357"/>
    <s v="A1200"/>
    <s v="雲林區營業處"/>
    <n v="0"/>
    <n v="-7990017"/>
    <n v="-7990017"/>
  </r>
  <r>
    <n v="1"/>
    <s v="ALOE"/>
    <x v="64"/>
    <s v="          應計費用"/>
    <x v="357"/>
    <x v="357"/>
    <s v="A1210"/>
    <s v="新營區營業處"/>
    <n v="0"/>
    <n v="-3610836"/>
    <n v="-3610836"/>
  </r>
  <r>
    <n v="1"/>
    <s v="ALOE"/>
    <x v="64"/>
    <s v="          應計費用"/>
    <x v="357"/>
    <x v="357"/>
    <s v="A1220"/>
    <s v="苗栗區營業處"/>
    <n v="0"/>
    <n v="-6288411"/>
    <n v="-6288411"/>
  </r>
  <r>
    <n v="1"/>
    <s v="ALOE"/>
    <x v="64"/>
    <s v="          應計費用"/>
    <x v="357"/>
    <x v="357"/>
    <s v="A1230"/>
    <s v="金門區營業處"/>
    <n v="0"/>
    <n v="-361200"/>
    <n v="-361200"/>
  </r>
  <r>
    <n v="1"/>
    <s v="ALOE"/>
    <x v="64"/>
    <s v="          應計費用"/>
    <x v="357"/>
    <x v="357"/>
    <s v="A1240"/>
    <s v="馬祖區營業處"/>
    <n v="0"/>
    <n v="-532349"/>
    <n v="-532349"/>
  </r>
  <r>
    <n v="1"/>
    <s v="ALOE"/>
    <x v="64"/>
    <s v="          應計費用"/>
    <x v="357"/>
    <x v="357"/>
    <s v="A2030"/>
    <s v="萬大發電廠"/>
    <n v="0"/>
    <n v="-144282"/>
    <n v="-144282"/>
  </r>
  <r>
    <n v="1"/>
    <s v="ALOE"/>
    <x v="64"/>
    <s v="          應計費用"/>
    <x v="357"/>
    <x v="357"/>
    <s v="A2040"/>
    <s v="大觀發電廠"/>
    <n v="0"/>
    <n v="-1430636"/>
    <n v="-1430636"/>
  </r>
  <r>
    <n v="1"/>
    <s v="ALOE"/>
    <x v="64"/>
    <s v="          應計費用"/>
    <x v="357"/>
    <x v="357"/>
    <s v="A2050"/>
    <s v="明潭發電廠"/>
    <n v="0"/>
    <n v="-806230"/>
    <n v="-806230"/>
  </r>
  <r>
    <n v="1"/>
    <s v="ALOE"/>
    <x v="64"/>
    <s v="          應計費用"/>
    <x v="357"/>
    <x v="357"/>
    <s v="A2250"/>
    <s v="東部發電廠"/>
    <n v="0"/>
    <n v="-1416924"/>
    <n v="-1416924"/>
  </r>
  <r>
    <n v="1"/>
    <s v="ALOE"/>
    <x v="64"/>
    <s v="          應計費用"/>
    <x v="357"/>
    <x v="357"/>
    <s v="A2310"/>
    <s v="蘭陽發電廠"/>
    <n v="0"/>
    <n v="-307639"/>
    <n v="-307639"/>
  </r>
  <r>
    <n v="1"/>
    <s v="ALOE"/>
    <x v="64"/>
    <s v="          應計費用"/>
    <x v="357"/>
    <x v="357"/>
    <s v="A2360"/>
    <s v="桂山發電廠"/>
    <n v="0"/>
    <n v="-335826"/>
    <n v="-335826"/>
  </r>
  <r>
    <n v="1"/>
    <s v="ALOE"/>
    <x v="64"/>
    <s v="          應計費用"/>
    <x v="357"/>
    <x v="357"/>
    <s v="A2380"/>
    <s v="石門發電廠"/>
    <n v="0"/>
    <n v="-984463"/>
    <n v="-984463"/>
  </r>
  <r>
    <n v="1"/>
    <s v="ALOE"/>
    <x v="64"/>
    <s v="          應計費用"/>
    <x v="357"/>
    <x v="357"/>
    <s v="A2390"/>
    <s v="曾文發電廠"/>
    <n v="0"/>
    <n v="-278031"/>
    <n v="-278031"/>
  </r>
  <r>
    <n v="1"/>
    <s v="ALOE"/>
    <x v="64"/>
    <s v="          應計費用"/>
    <x v="357"/>
    <x v="357"/>
    <s v="A2400"/>
    <s v="翡翠分廠"/>
    <n v="0"/>
    <n v="-84144"/>
    <n v="-84144"/>
  </r>
  <r>
    <n v="1"/>
    <s v="ALOE"/>
    <x v="64"/>
    <s v="          應計費用"/>
    <x v="357"/>
    <x v="357"/>
    <s v="A2550"/>
    <s v="大甲溪發電廠"/>
    <n v="0"/>
    <n v="-1387603"/>
    <n v="-1387603"/>
  </r>
  <r>
    <n v="1"/>
    <s v="ALOE"/>
    <x v="64"/>
    <s v="          應計費用"/>
    <x v="357"/>
    <x v="357"/>
    <s v="A2570"/>
    <s v="卓蘭發電廠"/>
    <n v="0"/>
    <n v="-221405"/>
    <n v="-221405"/>
  </r>
  <r>
    <n v="1"/>
    <s v="ALOE"/>
    <x v="64"/>
    <s v="          應計費用"/>
    <x v="357"/>
    <x v="357"/>
    <s v="A2710"/>
    <s v="高屏發電廠"/>
    <n v="0"/>
    <n v="-231918"/>
    <n v="-231918"/>
  </r>
  <r>
    <n v="1"/>
    <s v="ALOE"/>
    <x v="64"/>
    <s v="          應計費用"/>
    <x v="357"/>
    <x v="357"/>
    <s v="A3200"/>
    <s v="林口發電廠"/>
    <n v="0"/>
    <n v="-5831092"/>
    <n v="-5831092"/>
  </r>
  <r>
    <n v="1"/>
    <s v="ALOE"/>
    <x v="64"/>
    <s v="          應計費用"/>
    <x v="357"/>
    <x v="357"/>
    <s v="A3300"/>
    <s v="南部發電廠"/>
    <n v="0"/>
    <n v="-1355271"/>
    <n v="-1355271"/>
  </r>
  <r>
    <n v="1"/>
    <s v="ALOE"/>
    <x v="64"/>
    <s v="          應計費用"/>
    <x v="357"/>
    <x v="357"/>
    <s v="A3400"/>
    <s v="大林發電廠"/>
    <n v="0"/>
    <n v="-6441177"/>
    <n v="-6441177"/>
  </r>
  <r>
    <n v="1"/>
    <s v="ALOE"/>
    <x v="64"/>
    <s v="          應計費用"/>
    <x v="357"/>
    <x v="357"/>
    <s v="A3410"/>
    <s v="興達發電廠"/>
    <n v="0"/>
    <n v="-9915211"/>
    <n v="-9915211"/>
  </r>
  <r>
    <n v="1"/>
    <s v="ALOE"/>
    <x v="64"/>
    <s v="          應計費用"/>
    <x v="357"/>
    <x v="357"/>
    <s v="A3500"/>
    <s v="第一核能發電廠"/>
    <n v="0"/>
    <n v="-8910636"/>
    <n v="-8910636"/>
  </r>
  <r>
    <n v="1"/>
    <s v="ALOE"/>
    <x v="64"/>
    <s v="          應計費用"/>
    <x v="357"/>
    <x v="357"/>
    <s v="A3510"/>
    <s v="第二核能發電廠"/>
    <n v="0"/>
    <n v="-5155867"/>
    <n v="-5155867"/>
  </r>
  <r>
    <n v="1"/>
    <s v="ALOE"/>
    <x v="64"/>
    <s v="          應計費用"/>
    <x v="357"/>
    <x v="357"/>
    <s v="A3520"/>
    <s v="第三核能發電廠"/>
    <n v="0"/>
    <n v="-16847301"/>
    <n v="-16847301"/>
  </r>
  <r>
    <n v="1"/>
    <s v="ALOE"/>
    <x v="64"/>
    <s v="          應計費用"/>
    <x v="357"/>
    <x v="357"/>
    <s v="A3600"/>
    <s v="協和發電廠"/>
    <n v="0"/>
    <n v="-8172000"/>
    <n v="-8172000"/>
  </r>
  <r>
    <n v="1"/>
    <s v="ALOE"/>
    <x v="64"/>
    <s v="          應計費用"/>
    <x v="357"/>
    <x v="357"/>
    <s v="A3700"/>
    <s v="通霄發電廠"/>
    <n v="0"/>
    <n v="-6438409"/>
    <n v="-6438409"/>
  </r>
  <r>
    <n v="1"/>
    <s v="ALOE"/>
    <x v="64"/>
    <s v="          應計費用"/>
    <x v="357"/>
    <x v="357"/>
    <s v="A3710"/>
    <s v="台中發電廠"/>
    <n v="0"/>
    <n v="-25460456"/>
    <n v="-25460456"/>
  </r>
  <r>
    <n v="1"/>
    <s v="ALOE"/>
    <x v="64"/>
    <s v="          應計費用"/>
    <x v="357"/>
    <x v="357"/>
    <s v="A3800"/>
    <s v="大潭發電廠"/>
    <n v="0"/>
    <n v="-3827545"/>
    <n v="-3827545"/>
  </r>
  <r>
    <n v="1"/>
    <s v="ALOE"/>
    <x v="64"/>
    <s v="          應計費用"/>
    <x v="357"/>
    <x v="357"/>
    <s v="A3900"/>
    <s v="尖山發電廠"/>
    <n v="0"/>
    <n v="-1874225"/>
    <n v="-1874225"/>
  </r>
  <r>
    <n v="1"/>
    <s v="ALOE"/>
    <x v="64"/>
    <s v="          應計費用"/>
    <x v="357"/>
    <x v="357"/>
    <s v="A3910"/>
    <s v="塔山發電廠"/>
    <n v="0"/>
    <n v="-1164000"/>
    <n v="-1164000"/>
  </r>
  <r>
    <n v="1"/>
    <s v="ALOE"/>
    <x v="64"/>
    <s v="          應計費用"/>
    <x v="357"/>
    <x v="357"/>
    <s v="A4700"/>
    <s v="台北供電區營運處"/>
    <n v="0"/>
    <n v="-4389127"/>
    <n v="-4389127"/>
  </r>
  <r>
    <n v="1"/>
    <s v="ALOE"/>
    <x v="64"/>
    <s v="          應計費用"/>
    <x v="357"/>
    <x v="357"/>
    <s v="A4750"/>
    <s v="新桃供電區營運處"/>
    <n v="0"/>
    <n v="-3052448"/>
    <n v="-3052448"/>
  </r>
  <r>
    <n v="1"/>
    <s v="ALOE"/>
    <x v="64"/>
    <s v="          應計費用"/>
    <x v="357"/>
    <x v="357"/>
    <s v="A4800"/>
    <s v="台中供電區營運處"/>
    <n v="0"/>
    <n v="-4378032"/>
    <n v="-4378032"/>
  </r>
  <r>
    <n v="1"/>
    <s v="ALOE"/>
    <x v="64"/>
    <s v="          應計費用"/>
    <x v="357"/>
    <x v="357"/>
    <s v="A4850"/>
    <s v="嘉南供電區營運處"/>
    <n v="0"/>
    <n v="-2557249"/>
    <n v="-2557249"/>
  </r>
  <r>
    <n v="1"/>
    <s v="ALOE"/>
    <x v="64"/>
    <s v="          應計費用"/>
    <x v="357"/>
    <x v="357"/>
    <s v="A4900"/>
    <s v="高屏供電區營運處"/>
    <n v="0"/>
    <n v="-4799663"/>
    <n v="-4799663"/>
  </r>
  <r>
    <n v="1"/>
    <s v="ALOE"/>
    <x v="64"/>
    <s v="          應計費用"/>
    <x v="357"/>
    <x v="357"/>
    <s v="A4950"/>
    <s v="花東供電區營運處"/>
    <n v="0"/>
    <n v="-434099"/>
    <n v="-434099"/>
  </r>
  <r>
    <n v="1"/>
    <s v="ALOE"/>
    <x v="64"/>
    <s v="          應計費用"/>
    <x v="357"/>
    <x v="357"/>
    <s v="A5300"/>
    <s v="南部資料處理中心"/>
    <n v="0"/>
    <n v="-10500"/>
    <n v="-10500"/>
  </r>
  <r>
    <n v="1"/>
    <s v="ALOE"/>
    <x v="64"/>
    <s v="          應計費用"/>
    <x v="357"/>
    <x v="357"/>
    <s v="A5330"/>
    <s v="電力修護處"/>
    <n v="0"/>
    <n v="-9070579"/>
    <n v="-9070579"/>
  </r>
  <r>
    <n v="1"/>
    <s v="ALOE"/>
    <x v="64"/>
    <s v="          應計費用"/>
    <x v="357"/>
    <x v="357"/>
    <s v="A5340"/>
    <s v="電力修護處南部分處"/>
    <n v="0"/>
    <n v="-4590728"/>
    <n v="-4590728"/>
  </r>
  <r>
    <n v="1"/>
    <s v="ALOE"/>
    <x v="64"/>
    <s v="          應計費用"/>
    <x v="357"/>
    <x v="357"/>
    <s v="A5350"/>
    <s v="中部資料處理中心"/>
    <n v="0"/>
    <n v="-35391"/>
    <n v="-35391"/>
  </r>
  <r>
    <n v="1"/>
    <s v="ALOE"/>
    <x v="64"/>
    <s v="          應計費用"/>
    <x v="357"/>
    <x v="357"/>
    <s v="A5420"/>
    <s v="電力修護處中部分處"/>
    <n v="0"/>
    <n v="-5000868"/>
    <n v="-5000868"/>
  </r>
  <r>
    <n v="1"/>
    <s v="ALOE"/>
    <x v="64"/>
    <s v="          應計費用"/>
    <x v="357"/>
    <x v="357"/>
    <s v="A5450"/>
    <s v="電力通信處"/>
    <n v="0"/>
    <n v="-70047"/>
    <n v="-70047"/>
  </r>
  <r>
    <n v="1"/>
    <s v="ALOE"/>
    <x v="64"/>
    <s v="          應計費用"/>
    <x v="357"/>
    <x v="357"/>
    <s v="A6330"/>
    <s v="核能火力發電工程處"/>
    <n v="0"/>
    <n v="-143591"/>
    <n v="-143591"/>
  </r>
  <r>
    <n v="1"/>
    <s v="ALOE"/>
    <x v="64"/>
    <s v="          應計費用"/>
    <x v="357"/>
    <x v="357"/>
    <s v="A6540"/>
    <s v="輸變電工程處北區施工處"/>
    <n v="0"/>
    <n v="-768952"/>
    <n v="-768952"/>
  </r>
  <r>
    <n v="1"/>
    <s v="ALOE"/>
    <x v="64"/>
    <s v="          應計費用"/>
    <x v="357"/>
    <x v="357"/>
    <s v="A6550"/>
    <s v="輸變電工程處中區施工處"/>
    <n v="0"/>
    <n v="-857483"/>
    <n v="-857483"/>
  </r>
  <r>
    <n v="1"/>
    <s v="ALOE"/>
    <x v="64"/>
    <s v="          應計費用"/>
    <x v="357"/>
    <x v="357"/>
    <s v="A6750"/>
    <s v="核能火力發電工程處南部施工處"/>
    <n v="0"/>
    <n v="-1225000"/>
    <n v="-1225000"/>
  </r>
  <r>
    <n v="1"/>
    <s v="ALOE"/>
    <x v="64"/>
    <s v="          應計費用"/>
    <x v="357"/>
    <x v="357"/>
    <s v="A6760"/>
    <s v="核能火力發電工程處中部施工處"/>
    <n v="0"/>
    <n v="-1952588"/>
    <n v="-1952588"/>
  </r>
  <r>
    <n v="1"/>
    <s v="ALOE"/>
    <x v="64"/>
    <s v="          應計費用"/>
    <x v="357"/>
    <x v="357"/>
    <s v="A6780"/>
    <s v="核能火力發電工程處協和施工處"/>
    <n v="0"/>
    <n v="-117914"/>
    <n v="-117914"/>
  </r>
  <r>
    <n v="1"/>
    <s v="ALOE"/>
    <x v="64"/>
    <s v="          應計費用"/>
    <x v="357"/>
    <x v="357"/>
    <s v="A6900"/>
    <s v="台中煤倉工務所"/>
    <n v="0"/>
    <n v="-172105"/>
    <n v="-172105"/>
  </r>
  <r>
    <n v="1"/>
    <s v="ALOE"/>
    <x v="64"/>
    <s v="          應計費用"/>
    <x v="357"/>
    <x v="357"/>
    <s v="A6930"/>
    <s v="再生能源處"/>
    <n v="0"/>
    <n v="-333000"/>
    <n v="-333000"/>
  </r>
  <r>
    <n v="1"/>
    <s v="ALOE"/>
    <x v="64"/>
    <s v="          應計費用"/>
    <x v="358"/>
    <x v="358"/>
    <s v="A1010"/>
    <s v="基隆區營業處"/>
    <n v="0"/>
    <n v="-1313516"/>
    <n v="-1313516"/>
  </r>
  <r>
    <n v="1"/>
    <s v="ALOE"/>
    <x v="64"/>
    <s v="          應計費用"/>
    <x v="358"/>
    <x v="358"/>
    <s v="A1020"/>
    <s v="台北市區營業處"/>
    <n v="0"/>
    <n v="-1954885"/>
    <n v="-1954885"/>
  </r>
  <r>
    <n v="1"/>
    <s v="ALOE"/>
    <x v="64"/>
    <s v="          應計費用"/>
    <x v="358"/>
    <x v="358"/>
    <s v="A1030"/>
    <s v="桃園區營業處"/>
    <n v="0"/>
    <n v="-4957636"/>
    <n v="-4957636"/>
  </r>
  <r>
    <n v="1"/>
    <s v="ALOE"/>
    <x v="64"/>
    <s v="          應計費用"/>
    <x v="358"/>
    <x v="358"/>
    <s v="A1040"/>
    <s v="新竹區營業處"/>
    <n v="0"/>
    <n v="-503781"/>
    <n v="-503781"/>
  </r>
  <r>
    <n v="1"/>
    <s v="ALOE"/>
    <x v="64"/>
    <s v="          應計費用"/>
    <x v="358"/>
    <x v="358"/>
    <s v="A1050"/>
    <s v="台中區營業處"/>
    <n v="0"/>
    <n v="-6491532"/>
    <n v="-6491532"/>
  </r>
  <r>
    <n v="1"/>
    <s v="ALOE"/>
    <x v="64"/>
    <s v="          應計費用"/>
    <x v="358"/>
    <x v="358"/>
    <s v="A1060"/>
    <s v="彰化區營業處"/>
    <n v="0"/>
    <n v="-3500000"/>
    <n v="-3500000"/>
  </r>
  <r>
    <n v="1"/>
    <s v="ALOE"/>
    <x v="64"/>
    <s v="          應計費用"/>
    <x v="358"/>
    <x v="358"/>
    <s v="A1070"/>
    <s v="嘉義區營業處"/>
    <n v="0"/>
    <n v="-1980887"/>
    <n v="-1980887"/>
  </r>
  <r>
    <n v="1"/>
    <s v="ALOE"/>
    <x v="64"/>
    <s v="          應計費用"/>
    <x v="358"/>
    <x v="358"/>
    <s v="A1080"/>
    <s v="台南區營業處"/>
    <n v="0"/>
    <n v="-177500"/>
    <n v="-177500"/>
  </r>
  <r>
    <n v="1"/>
    <s v="ALOE"/>
    <x v="64"/>
    <s v="          應計費用"/>
    <x v="358"/>
    <x v="358"/>
    <s v="A1090"/>
    <s v="高雄區營業處"/>
    <n v="0"/>
    <n v="-7755124"/>
    <n v="-7755124"/>
  </r>
  <r>
    <n v="1"/>
    <s v="ALOE"/>
    <x v="64"/>
    <s v="          應計費用"/>
    <x v="358"/>
    <x v="358"/>
    <s v="A1100"/>
    <s v="屏東區營業處"/>
    <n v="0"/>
    <n v="-257944"/>
    <n v="-257944"/>
  </r>
  <r>
    <n v="1"/>
    <s v="ALOE"/>
    <x v="64"/>
    <s v="          應計費用"/>
    <x v="358"/>
    <x v="358"/>
    <s v="A1130"/>
    <s v="宜蘭區營業處"/>
    <n v="0"/>
    <n v="-1284906"/>
    <n v="-1284906"/>
  </r>
  <r>
    <n v="1"/>
    <s v="ALOE"/>
    <x v="64"/>
    <s v="          應計費用"/>
    <x v="358"/>
    <x v="358"/>
    <s v="A1170"/>
    <s v="台北西區營業處"/>
    <n v="0"/>
    <n v="-3444116"/>
    <n v="-3444116"/>
  </r>
  <r>
    <n v="1"/>
    <s v="ALOE"/>
    <x v="64"/>
    <s v="          應計費用"/>
    <x v="358"/>
    <x v="358"/>
    <s v="A1180"/>
    <s v="南投區營業處"/>
    <n v="0"/>
    <n v="-1552569"/>
    <n v="-1552569"/>
  </r>
  <r>
    <n v="1"/>
    <s v="ALOE"/>
    <x v="64"/>
    <s v="          應計費用"/>
    <x v="358"/>
    <x v="358"/>
    <s v="A1200"/>
    <s v="雲林區營業處"/>
    <n v="0"/>
    <n v="-1970378"/>
    <n v="-1970378"/>
  </r>
  <r>
    <n v="1"/>
    <s v="ALOE"/>
    <x v="64"/>
    <s v="          應計費用"/>
    <x v="358"/>
    <x v="358"/>
    <s v="A1220"/>
    <s v="苗栗區營業處"/>
    <n v="0"/>
    <n v="-1400463"/>
    <n v="-1400463"/>
  </r>
  <r>
    <n v="1"/>
    <s v="ALOE"/>
    <x v="64"/>
    <s v="          應計費用"/>
    <x v="359"/>
    <x v="359"/>
    <s v="A0040"/>
    <s v="發電處"/>
    <n v="0"/>
    <n v="-1118"/>
    <n v="-1118"/>
  </r>
  <r>
    <n v="1"/>
    <s v="ALOE"/>
    <x v="64"/>
    <s v="          應計費用"/>
    <x v="359"/>
    <x v="359"/>
    <s v="A0960"/>
    <s v="人力資源處"/>
    <n v="0"/>
    <n v="-33421769"/>
    <n v="-33421769"/>
  </r>
  <r>
    <n v="1"/>
    <s v="ALOE"/>
    <x v="64"/>
    <s v="          應計費用"/>
    <x v="359"/>
    <x v="359"/>
    <s v="A1010"/>
    <s v="基隆區營業處"/>
    <n v="0"/>
    <n v="-5056112"/>
    <n v="-5056112"/>
  </r>
  <r>
    <n v="1"/>
    <s v="ALOE"/>
    <x v="64"/>
    <s v="          應計費用"/>
    <x v="359"/>
    <x v="359"/>
    <s v="A1020"/>
    <s v="台北市區營業處"/>
    <n v="0"/>
    <n v="-7032858"/>
    <n v="-7032858"/>
  </r>
  <r>
    <n v="1"/>
    <s v="ALOE"/>
    <x v="64"/>
    <s v="          應計費用"/>
    <x v="359"/>
    <x v="359"/>
    <s v="A1030"/>
    <s v="桃園區營業處"/>
    <n v="0"/>
    <n v="-4401326"/>
    <n v="-4401326"/>
  </r>
  <r>
    <n v="1"/>
    <s v="ALOE"/>
    <x v="64"/>
    <s v="          應計費用"/>
    <x v="359"/>
    <x v="359"/>
    <s v="A1040"/>
    <s v="新竹區營業處"/>
    <n v="0"/>
    <n v="-3466422"/>
    <n v="-3466422"/>
  </r>
  <r>
    <n v="1"/>
    <s v="ALOE"/>
    <x v="64"/>
    <s v="          應計費用"/>
    <x v="359"/>
    <x v="359"/>
    <s v="A1050"/>
    <s v="台中區營業處"/>
    <n v="0"/>
    <n v="-9069571"/>
    <n v="-9069571"/>
  </r>
  <r>
    <n v="1"/>
    <s v="ALOE"/>
    <x v="64"/>
    <s v="          應計費用"/>
    <x v="359"/>
    <x v="359"/>
    <s v="A1060"/>
    <s v="彰化區營業處"/>
    <n v="0"/>
    <n v="-6109517"/>
    <n v="-6109517"/>
  </r>
  <r>
    <n v="1"/>
    <s v="ALOE"/>
    <x v="64"/>
    <s v="          應計費用"/>
    <x v="359"/>
    <x v="359"/>
    <s v="A1070"/>
    <s v="嘉義區營業處"/>
    <n v="0"/>
    <n v="-6458002"/>
    <n v="-6458002"/>
  </r>
  <r>
    <n v="1"/>
    <s v="ALOE"/>
    <x v="64"/>
    <s v="          應計費用"/>
    <x v="359"/>
    <x v="359"/>
    <s v="A1080"/>
    <s v="台南區營業處"/>
    <n v="0"/>
    <n v="-2097669"/>
    <n v="-2097669"/>
  </r>
  <r>
    <n v="1"/>
    <s v="ALOE"/>
    <x v="64"/>
    <s v="          應計費用"/>
    <x v="359"/>
    <x v="359"/>
    <s v="A1090"/>
    <s v="高雄區營業處"/>
    <n v="0"/>
    <n v="-9686146"/>
    <n v="-9686146"/>
  </r>
  <r>
    <n v="1"/>
    <s v="ALOE"/>
    <x v="64"/>
    <s v="          應計費用"/>
    <x v="359"/>
    <x v="359"/>
    <s v="A1100"/>
    <s v="屏東區營業處"/>
    <n v="0"/>
    <n v="-3102883"/>
    <n v="-3102883"/>
  </r>
  <r>
    <n v="1"/>
    <s v="ALOE"/>
    <x v="64"/>
    <s v="          應計費用"/>
    <x v="359"/>
    <x v="359"/>
    <s v="A1110"/>
    <s v="台東區營業處"/>
    <n v="0"/>
    <n v="-1122754"/>
    <n v="-1122754"/>
  </r>
  <r>
    <n v="1"/>
    <s v="ALOE"/>
    <x v="64"/>
    <s v="          應計費用"/>
    <x v="359"/>
    <x v="359"/>
    <s v="A1120"/>
    <s v="花蓮區營業處"/>
    <n v="0"/>
    <n v="-1211499"/>
    <n v="-1211499"/>
  </r>
  <r>
    <n v="1"/>
    <s v="ALOE"/>
    <x v="64"/>
    <s v="          應計費用"/>
    <x v="359"/>
    <x v="359"/>
    <s v="A1130"/>
    <s v="宜蘭區營業處"/>
    <n v="0"/>
    <n v="-1426237"/>
    <n v="-1426237"/>
  </r>
  <r>
    <n v="1"/>
    <s v="ALOE"/>
    <x v="64"/>
    <s v="          應計費用"/>
    <x v="359"/>
    <x v="359"/>
    <s v="A1140"/>
    <s v="澎湖區營業處"/>
    <n v="0"/>
    <n v="-2270179"/>
    <n v="-2270179"/>
  </r>
  <r>
    <n v="1"/>
    <s v="ALOE"/>
    <x v="64"/>
    <s v="          應計費用"/>
    <x v="359"/>
    <x v="359"/>
    <s v="A1150"/>
    <s v="台北南區營業處"/>
    <n v="0"/>
    <n v="-2961889"/>
    <n v="-2961889"/>
  </r>
  <r>
    <n v="1"/>
    <s v="ALOE"/>
    <x v="64"/>
    <s v="          應計費用"/>
    <x v="359"/>
    <x v="359"/>
    <s v="A1160"/>
    <s v="台北北區營業處"/>
    <n v="0"/>
    <n v="-5769680"/>
    <n v="-5769680"/>
  </r>
  <r>
    <n v="1"/>
    <s v="ALOE"/>
    <x v="64"/>
    <s v="          應計費用"/>
    <x v="359"/>
    <x v="359"/>
    <s v="A1170"/>
    <s v="台北西區營業處"/>
    <n v="0"/>
    <n v="-4104714"/>
    <n v="-4104714"/>
  </r>
  <r>
    <n v="1"/>
    <s v="ALOE"/>
    <x v="64"/>
    <s v="          應計費用"/>
    <x v="359"/>
    <x v="359"/>
    <s v="A1180"/>
    <s v="南投區營業處"/>
    <n v="0"/>
    <n v="-2748762"/>
    <n v="-2748762"/>
  </r>
  <r>
    <n v="1"/>
    <s v="ALOE"/>
    <x v="64"/>
    <s v="          應計費用"/>
    <x v="359"/>
    <x v="359"/>
    <s v="A1190"/>
    <s v="鳳山區營業處"/>
    <n v="0"/>
    <n v="-8045089"/>
    <n v="-8045089"/>
  </r>
  <r>
    <n v="1"/>
    <s v="ALOE"/>
    <x v="64"/>
    <s v="          應計費用"/>
    <x v="359"/>
    <x v="359"/>
    <s v="A1200"/>
    <s v="雲林區營業處"/>
    <n v="0"/>
    <n v="-5725792"/>
    <n v="-5725792"/>
  </r>
  <r>
    <n v="1"/>
    <s v="ALOE"/>
    <x v="64"/>
    <s v="          應計費用"/>
    <x v="359"/>
    <x v="359"/>
    <s v="A1210"/>
    <s v="新營區營業處"/>
    <n v="0"/>
    <n v="-2331045"/>
    <n v="-2331045"/>
  </r>
  <r>
    <n v="1"/>
    <s v="ALOE"/>
    <x v="64"/>
    <s v="          應計費用"/>
    <x v="359"/>
    <x v="359"/>
    <s v="A1220"/>
    <s v="苗栗區營業處"/>
    <n v="0"/>
    <n v="-2780203"/>
    <n v="-2780203"/>
  </r>
  <r>
    <n v="1"/>
    <s v="ALOE"/>
    <x v="64"/>
    <s v="          應計費用"/>
    <x v="359"/>
    <x v="359"/>
    <s v="A1230"/>
    <s v="金門區營業處"/>
    <n v="0"/>
    <n v="-667156"/>
    <n v="-667156"/>
  </r>
  <r>
    <n v="1"/>
    <s v="ALOE"/>
    <x v="64"/>
    <s v="          應計費用"/>
    <x v="359"/>
    <x v="359"/>
    <s v="A1240"/>
    <s v="馬祖區營業處"/>
    <n v="0"/>
    <n v="-906978"/>
    <n v="-906978"/>
  </r>
  <r>
    <n v="1"/>
    <s v="ALOE"/>
    <x v="64"/>
    <s v="          應計費用"/>
    <x v="359"/>
    <x v="359"/>
    <s v="A2030"/>
    <s v="萬大發電廠"/>
    <n v="0"/>
    <n v="-1078272"/>
    <n v="-1078272"/>
  </r>
  <r>
    <n v="1"/>
    <s v="ALOE"/>
    <x v="64"/>
    <s v="          應計費用"/>
    <x v="359"/>
    <x v="359"/>
    <s v="A2040"/>
    <s v="大觀發電廠"/>
    <n v="0"/>
    <n v="-1756002"/>
    <n v="-1756002"/>
  </r>
  <r>
    <n v="1"/>
    <s v="ALOE"/>
    <x v="64"/>
    <s v="          應計費用"/>
    <x v="359"/>
    <x v="359"/>
    <s v="A2050"/>
    <s v="明潭發電廠"/>
    <n v="0"/>
    <n v="-4106367"/>
    <n v="-4106367"/>
  </r>
  <r>
    <n v="1"/>
    <s v="ALOE"/>
    <x v="64"/>
    <s v="          應計費用"/>
    <x v="359"/>
    <x v="359"/>
    <s v="A2250"/>
    <s v="東部發電廠"/>
    <n v="0"/>
    <n v="-2213674"/>
    <n v="-2213674"/>
  </r>
  <r>
    <n v="1"/>
    <s v="ALOE"/>
    <x v="64"/>
    <s v="          應計費用"/>
    <x v="359"/>
    <x v="359"/>
    <s v="A2310"/>
    <s v="蘭陽發電廠"/>
    <n v="0"/>
    <n v="-961377"/>
    <n v="-961377"/>
  </r>
  <r>
    <n v="1"/>
    <s v="ALOE"/>
    <x v="64"/>
    <s v="          應計費用"/>
    <x v="359"/>
    <x v="359"/>
    <s v="A2360"/>
    <s v="桂山發電廠"/>
    <n v="0"/>
    <n v="-887045"/>
    <n v="-887045"/>
  </r>
  <r>
    <n v="1"/>
    <s v="ALOE"/>
    <x v="64"/>
    <s v="          應計費用"/>
    <x v="359"/>
    <x v="359"/>
    <s v="A2380"/>
    <s v="石門發電廠"/>
    <n v="0"/>
    <n v="-437086"/>
    <n v="-437086"/>
  </r>
  <r>
    <n v="1"/>
    <s v="ALOE"/>
    <x v="64"/>
    <s v="          應計費用"/>
    <x v="359"/>
    <x v="359"/>
    <s v="A2390"/>
    <s v="曾文發電廠"/>
    <n v="0"/>
    <n v="-172537"/>
    <n v="-172537"/>
  </r>
  <r>
    <n v="1"/>
    <s v="ALOE"/>
    <x v="64"/>
    <s v="          應計費用"/>
    <x v="359"/>
    <x v="359"/>
    <s v="A2400"/>
    <s v="翡翠分廠"/>
    <n v="0"/>
    <n v="-319947"/>
    <n v="-319947"/>
  </r>
  <r>
    <n v="1"/>
    <s v="ALOE"/>
    <x v="64"/>
    <s v="          應計費用"/>
    <x v="359"/>
    <x v="359"/>
    <s v="A2550"/>
    <s v="大甲溪發電廠"/>
    <n v="0"/>
    <n v="-3582511"/>
    <n v="-3582511"/>
  </r>
  <r>
    <n v="1"/>
    <s v="ALOE"/>
    <x v="64"/>
    <s v="          應計費用"/>
    <x v="359"/>
    <x v="359"/>
    <s v="A2570"/>
    <s v="卓蘭發電廠"/>
    <n v="0"/>
    <n v="-760019"/>
    <n v="-760019"/>
  </r>
  <r>
    <n v="1"/>
    <s v="ALOE"/>
    <x v="64"/>
    <s v="          應計費用"/>
    <x v="359"/>
    <x v="359"/>
    <s v="A2710"/>
    <s v="高屏發電廠"/>
    <n v="0"/>
    <n v="-455132"/>
    <n v="-455132"/>
  </r>
  <r>
    <n v="1"/>
    <s v="ALOE"/>
    <x v="64"/>
    <s v="          應計費用"/>
    <x v="359"/>
    <x v="359"/>
    <s v="A3200"/>
    <s v="林口發電廠"/>
    <n v="0"/>
    <n v="-1621665"/>
    <n v="-1621665"/>
  </r>
  <r>
    <n v="1"/>
    <s v="ALOE"/>
    <x v="64"/>
    <s v="          應計費用"/>
    <x v="359"/>
    <x v="359"/>
    <s v="A3300"/>
    <s v="南部發電廠"/>
    <n v="0"/>
    <n v="-2151660"/>
    <n v="-2151660"/>
  </r>
  <r>
    <n v="1"/>
    <s v="ALOE"/>
    <x v="64"/>
    <s v="          應計費用"/>
    <x v="359"/>
    <x v="359"/>
    <s v="A3400"/>
    <s v="大林發電廠"/>
    <n v="0"/>
    <n v="-5172867"/>
    <n v="-5172867"/>
  </r>
  <r>
    <n v="1"/>
    <s v="ALOE"/>
    <x v="64"/>
    <s v="          應計費用"/>
    <x v="359"/>
    <x v="359"/>
    <s v="A3410"/>
    <s v="興達發電廠"/>
    <n v="0"/>
    <n v="-9784084"/>
    <n v="-9784084"/>
  </r>
  <r>
    <n v="1"/>
    <s v="ALOE"/>
    <x v="64"/>
    <s v="          應計費用"/>
    <x v="359"/>
    <x v="359"/>
    <s v="A3500"/>
    <s v="第一核能發電廠"/>
    <n v="0"/>
    <n v="-1513469"/>
    <n v="-1513469"/>
  </r>
  <r>
    <n v="1"/>
    <s v="ALOE"/>
    <x v="64"/>
    <s v="          應計費用"/>
    <x v="359"/>
    <x v="359"/>
    <s v="A3510"/>
    <s v="第二核能發電廠"/>
    <n v="0"/>
    <n v="-4873349"/>
    <n v="-4873349"/>
  </r>
  <r>
    <n v="1"/>
    <s v="ALOE"/>
    <x v="64"/>
    <s v="          應計費用"/>
    <x v="359"/>
    <x v="359"/>
    <s v="A3520"/>
    <s v="第三核能發電廠"/>
    <n v="0"/>
    <n v="-7668300"/>
    <n v="-7668300"/>
  </r>
  <r>
    <n v="1"/>
    <s v="ALOE"/>
    <x v="64"/>
    <s v="          應計費用"/>
    <x v="359"/>
    <x v="359"/>
    <s v="A3600"/>
    <s v="協和發電廠"/>
    <n v="0"/>
    <n v="-5411823"/>
    <n v="-5411823"/>
  </r>
  <r>
    <n v="1"/>
    <s v="ALOE"/>
    <x v="64"/>
    <s v="          應計費用"/>
    <x v="359"/>
    <x v="359"/>
    <s v="A3700"/>
    <s v="通霄發電廠"/>
    <n v="0"/>
    <n v="-3830966"/>
    <n v="-3830966"/>
  </r>
  <r>
    <n v="1"/>
    <s v="ALOE"/>
    <x v="64"/>
    <s v="          應計費用"/>
    <x v="359"/>
    <x v="359"/>
    <s v="A3710"/>
    <s v="台中發電廠"/>
    <n v="0"/>
    <n v="-15233563"/>
    <n v="-15233563"/>
  </r>
  <r>
    <n v="1"/>
    <s v="ALOE"/>
    <x v="64"/>
    <s v="          應計費用"/>
    <x v="359"/>
    <x v="359"/>
    <s v="A3800"/>
    <s v="大潭發電廠"/>
    <n v="0"/>
    <n v="-3123657"/>
    <n v="-3123657"/>
  </r>
  <r>
    <n v="1"/>
    <s v="ALOE"/>
    <x v="64"/>
    <s v="          應計費用"/>
    <x v="359"/>
    <x v="359"/>
    <s v="A3900"/>
    <s v="尖山發電廠"/>
    <n v="0"/>
    <n v="-1515302"/>
    <n v="-1515302"/>
  </r>
  <r>
    <n v="1"/>
    <s v="ALOE"/>
    <x v="64"/>
    <s v="          應計費用"/>
    <x v="359"/>
    <x v="359"/>
    <s v="A3910"/>
    <s v="塔山發電廠"/>
    <n v="0"/>
    <n v="-1147075"/>
    <n v="-1147075"/>
  </r>
  <r>
    <n v="1"/>
    <s v="ALOE"/>
    <x v="64"/>
    <s v="          應計費用"/>
    <x v="359"/>
    <x v="359"/>
    <s v="A4700"/>
    <s v="台北供電區營運處"/>
    <n v="0"/>
    <n v="-6367199"/>
    <n v="-6367199"/>
  </r>
  <r>
    <n v="1"/>
    <s v="ALOE"/>
    <x v="64"/>
    <s v="          應計費用"/>
    <x v="359"/>
    <x v="359"/>
    <s v="A4750"/>
    <s v="新桃供電區營運處"/>
    <n v="0"/>
    <n v="-3025088"/>
    <n v="-3025088"/>
  </r>
  <r>
    <n v="1"/>
    <s v="ALOE"/>
    <x v="64"/>
    <s v="          應計費用"/>
    <x v="359"/>
    <x v="359"/>
    <s v="A4800"/>
    <s v="台中供電區營運處"/>
    <n v="0"/>
    <n v="-5502138"/>
    <n v="-5502138"/>
  </r>
  <r>
    <n v="1"/>
    <s v="ALOE"/>
    <x v="64"/>
    <s v="          應計費用"/>
    <x v="359"/>
    <x v="359"/>
    <s v="A4850"/>
    <s v="嘉南供電區營運處"/>
    <n v="0"/>
    <n v="-2506177"/>
    <n v="-2506177"/>
  </r>
  <r>
    <n v="1"/>
    <s v="ALOE"/>
    <x v="64"/>
    <s v="          應計費用"/>
    <x v="359"/>
    <x v="359"/>
    <s v="A4900"/>
    <s v="高屏供電區營運處"/>
    <n v="0"/>
    <n v="-5462213"/>
    <n v="-5462213"/>
  </r>
  <r>
    <n v="1"/>
    <s v="ALOE"/>
    <x v="64"/>
    <s v="          應計費用"/>
    <x v="359"/>
    <x v="359"/>
    <s v="A4950"/>
    <s v="花東供電區營運處"/>
    <n v="0"/>
    <n v="-2111743"/>
    <n v="-2111743"/>
  </r>
  <r>
    <n v="1"/>
    <s v="ALOE"/>
    <x v="64"/>
    <s v="          應計費用"/>
    <x v="359"/>
    <x v="359"/>
    <s v="A5130"/>
    <s v="訓練所"/>
    <n v="0"/>
    <n v="-2841089"/>
    <n v="-2841089"/>
  </r>
  <r>
    <n v="1"/>
    <s v="ALOE"/>
    <x v="64"/>
    <s v="          應計費用"/>
    <x v="359"/>
    <x v="359"/>
    <s v="A5250"/>
    <s v="放射試驗室"/>
    <n v="0"/>
    <n v="-1407282"/>
    <n v="-1407282"/>
  </r>
  <r>
    <n v="1"/>
    <s v="ALOE"/>
    <x v="64"/>
    <s v="          應計費用"/>
    <x v="359"/>
    <x v="359"/>
    <s v="A5300"/>
    <s v="南部資料處理中心"/>
    <n v="0"/>
    <n v="-190105"/>
    <n v="-190105"/>
  </r>
  <r>
    <n v="1"/>
    <s v="ALOE"/>
    <x v="64"/>
    <s v="          應計費用"/>
    <x v="359"/>
    <x v="359"/>
    <s v="A5330"/>
    <s v="電力修護處"/>
    <n v="0"/>
    <n v="-7317384"/>
    <n v="-7317384"/>
  </r>
  <r>
    <n v="1"/>
    <s v="ALOE"/>
    <x v="64"/>
    <s v="          應計費用"/>
    <x v="359"/>
    <x v="359"/>
    <s v="A5340"/>
    <s v="電力修護處南部分處"/>
    <n v="0"/>
    <n v="-2830586"/>
    <n v="-2830586"/>
  </r>
  <r>
    <n v="1"/>
    <s v="ALOE"/>
    <x v="64"/>
    <s v="          應計費用"/>
    <x v="359"/>
    <x v="359"/>
    <s v="A5350"/>
    <s v="中部資料處理中心"/>
    <n v="0"/>
    <n v="-257020"/>
    <n v="-257020"/>
  </r>
  <r>
    <n v="1"/>
    <s v="ALOE"/>
    <x v="64"/>
    <s v="          應計費用"/>
    <x v="359"/>
    <x v="359"/>
    <s v="A5420"/>
    <s v="電力修護處中部分處"/>
    <n v="0"/>
    <n v="-2094813"/>
    <n v="-2094813"/>
  </r>
  <r>
    <n v="1"/>
    <s v="ALOE"/>
    <x v="64"/>
    <s v="          應計費用"/>
    <x v="359"/>
    <x v="359"/>
    <s v="A5460"/>
    <s v="綜合研究所"/>
    <n v="0"/>
    <n v="-1451524"/>
    <n v="-1451524"/>
  </r>
  <r>
    <n v="1"/>
    <s v="ALOE"/>
    <x v="64"/>
    <s v="          應計費用"/>
    <x v="359"/>
    <x v="359"/>
    <s v="A6020"/>
    <s v="綜合施工處"/>
    <n v="0"/>
    <n v="-3977478"/>
    <n v="-3977478"/>
  </r>
  <r>
    <n v="1"/>
    <s v="ALOE"/>
    <x v="64"/>
    <s v="          應計費用"/>
    <x v="359"/>
    <x v="359"/>
    <s v="A6090"/>
    <s v="水力施工處"/>
    <n v="0"/>
    <n v="-888573"/>
    <n v="-888573"/>
  </r>
  <r>
    <n v="1"/>
    <s v="ALOE"/>
    <x v="64"/>
    <s v="          應計費用"/>
    <x v="359"/>
    <x v="359"/>
    <s v="A6330"/>
    <s v="核能火力發電工程處"/>
    <n v="0"/>
    <n v="-1442005"/>
    <n v="-1442005"/>
  </r>
  <r>
    <n v="1"/>
    <s v="ALOE"/>
    <x v="64"/>
    <s v="          應計費用"/>
    <x v="359"/>
    <x v="359"/>
    <s v="A6380"/>
    <s v="核能火力發電工程處北部施工處"/>
    <n v="0"/>
    <n v="-4236336"/>
    <n v="-4236336"/>
  </r>
  <r>
    <n v="1"/>
    <s v="ALOE"/>
    <x v="64"/>
    <s v="          應計費用"/>
    <x v="359"/>
    <x v="359"/>
    <s v="A6530"/>
    <s v="輸變電工程處"/>
    <n v="0"/>
    <n v="-2047405"/>
    <n v="-2047405"/>
  </r>
  <r>
    <n v="1"/>
    <s v="ALOE"/>
    <x v="64"/>
    <s v="          應計費用"/>
    <x v="359"/>
    <x v="359"/>
    <s v="A6540"/>
    <s v="輸變電工程處北區施工處"/>
    <n v="0"/>
    <n v="-4209194"/>
    <n v="-4209194"/>
  </r>
  <r>
    <n v="1"/>
    <s v="ALOE"/>
    <x v="64"/>
    <s v="          應計費用"/>
    <x v="359"/>
    <x v="359"/>
    <s v="A6550"/>
    <s v="輸變電工程處中區施工處"/>
    <n v="0"/>
    <n v="-4292538"/>
    <n v="-4292538"/>
  </r>
  <r>
    <n v="1"/>
    <s v="ALOE"/>
    <x v="64"/>
    <s v="          應計費用"/>
    <x v="359"/>
    <x v="359"/>
    <s v="A6560"/>
    <s v="輸變電工程處南區施工處"/>
    <n v="0"/>
    <n v="-4671397"/>
    <n v="-4671397"/>
  </r>
  <r>
    <n v="1"/>
    <s v="ALOE"/>
    <x v="64"/>
    <s v="          應計費用"/>
    <x v="359"/>
    <x v="359"/>
    <s v="A6720"/>
    <s v="核能火力發電工程處龍門施工處"/>
    <n v="0"/>
    <n v="-103214"/>
    <n v="-103214"/>
  </r>
  <r>
    <n v="1"/>
    <s v="ALOE"/>
    <x v="64"/>
    <s v="          應計費用"/>
    <x v="359"/>
    <x v="359"/>
    <s v="A6750"/>
    <s v="核能火力發電工程處南部施工處"/>
    <n v="0"/>
    <n v="-2875949"/>
    <n v="-2875949"/>
  </r>
  <r>
    <n v="1"/>
    <s v="ALOE"/>
    <x v="64"/>
    <s v="          應計費用"/>
    <x v="359"/>
    <x v="359"/>
    <s v="A6760"/>
    <s v="核能火力發電工程處中部施工處"/>
    <n v="0"/>
    <n v="-3228784"/>
    <n v="-3228784"/>
  </r>
  <r>
    <n v="1"/>
    <s v="ALOE"/>
    <x v="64"/>
    <s v="          應計費用"/>
    <x v="359"/>
    <x v="359"/>
    <s v="A6780"/>
    <s v="核能火力發電工程處協和施工處"/>
    <n v="0"/>
    <n v="-1012507"/>
    <n v="-1012507"/>
  </r>
  <r>
    <n v="1"/>
    <s v="ALOE"/>
    <x v="64"/>
    <s v="          應計費用"/>
    <x v="359"/>
    <x v="359"/>
    <s v="A6900"/>
    <s v="台中煤倉工務所"/>
    <n v="0"/>
    <n v="-367061"/>
    <n v="-367061"/>
  </r>
  <r>
    <n v="1"/>
    <s v="ALOE"/>
    <x v="64"/>
    <s v="          應計費用"/>
    <x v="359"/>
    <x v="359"/>
    <s v="A6930"/>
    <s v="再生能源處"/>
    <n v="0"/>
    <n v="-540203"/>
    <n v="-540203"/>
  </r>
  <r>
    <n v="1"/>
    <s v="ALOE"/>
    <x v="64"/>
    <s v="          應計費用"/>
    <x v="360"/>
    <x v="360"/>
    <s v="A3300"/>
    <s v="南部發電廠"/>
    <n v="0"/>
    <n v="-5796"/>
    <n v="-5796"/>
  </r>
  <r>
    <n v="1"/>
    <s v="ALOE"/>
    <x v="64"/>
    <s v="          應計費用"/>
    <x v="360"/>
    <x v="360"/>
    <s v="A3600"/>
    <s v="協和發電廠"/>
    <n v="0"/>
    <n v="-16578"/>
    <n v="-16578"/>
  </r>
  <r>
    <n v="1"/>
    <s v="ALOE"/>
    <x v="64"/>
    <s v="          應計費用"/>
    <x v="361"/>
    <x v="361"/>
    <s v="A0040"/>
    <s v="發電處"/>
    <n v="0"/>
    <n v="-1440"/>
    <n v="-1440"/>
  </r>
  <r>
    <n v="1"/>
    <s v="ALOE"/>
    <x v="64"/>
    <s v="          應計費用"/>
    <x v="361"/>
    <x v="361"/>
    <s v="A0960"/>
    <s v="人力資源處"/>
    <n v="0"/>
    <n v="-9188993"/>
    <n v="-9188993"/>
  </r>
  <r>
    <n v="1"/>
    <s v="ALOE"/>
    <x v="64"/>
    <s v="          應計費用"/>
    <x v="361"/>
    <x v="361"/>
    <s v="A1010"/>
    <s v="基隆區營業處"/>
    <n v="0"/>
    <n v="-2131075"/>
    <n v="-2131075"/>
  </r>
  <r>
    <n v="1"/>
    <s v="ALOE"/>
    <x v="64"/>
    <s v="          應計費用"/>
    <x v="361"/>
    <x v="361"/>
    <s v="A1020"/>
    <s v="台北市區營業處"/>
    <n v="0"/>
    <n v="-3221103"/>
    <n v="-3221103"/>
  </r>
  <r>
    <n v="1"/>
    <s v="ALOE"/>
    <x v="64"/>
    <s v="          應計費用"/>
    <x v="361"/>
    <x v="361"/>
    <s v="A1030"/>
    <s v="桃園區營業處"/>
    <n v="0"/>
    <n v="-4210596"/>
    <n v="-4210596"/>
  </r>
  <r>
    <n v="1"/>
    <s v="ALOE"/>
    <x v="64"/>
    <s v="          應計費用"/>
    <x v="361"/>
    <x v="361"/>
    <s v="A1040"/>
    <s v="新竹區營業處"/>
    <n v="0"/>
    <n v="-2734174"/>
    <n v="-2734174"/>
  </r>
  <r>
    <n v="1"/>
    <s v="ALOE"/>
    <x v="64"/>
    <s v="          應計費用"/>
    <x v="361"/>
    <x v="361"/>
    <s v="A1050"/>
    <s v="台中區營業處"/>
    <n v="0"/>
    <n v="-5781502"/>
    <n v="-5781502"/>
  </r>
  <r>
    <n v="1"/>
    <s v="ALOE"/>
    <x v="64"/>
    <s v="          應計費用"/>
    <x v="361"/>
    <x v="361"/>
    <s v="A1060"/>
    <s v="彰化區營業處"/>
    <n v="0"/>
    <n v="-4034169"/>
    <n v="-4034169"/>
  </r>
  <r>
    <n v="1"/>
    <s v="ALOE"/>
    <x v="64"/>
    <s v="          應計費用"/>
    <x v="361"/>
    <x v="361"/>
    <s v="A1070"/>
    <s v="嘉義區營業處"/>
    <n v="0"/>
    <n v="-3186419"/>
    <n v="-3186419"/>
  </r>
  <r>
    <n v="1"/>
    <s v="ALOE"/>
    <x v="64"/>
    <s v="          應計費用"/>
    <x v="361"/>
    <x v="361"/>
    <s v="A1080"/>
    <s v="台南區營業處"/>
    <n v="0"/>
    <n v="-2312095"/>
    <n v="-2312095"/>
  </r>
  <r>
    <n v="1"/>
    <s v="ALOE"/>
    <x v="64"/>
    <s v="          應計費用"/>
    <x v="361"/>
    <x v="361"/>
    <s v="A1090"/>
    <s v="高雄區營業處"/>
    <n v="0"/>
    <n v="-4544483"/>
    <n v="-4544483"/>
  </r>
  <r>
    <n v="1"/>
    <s v="ALOE"/>
    <x v="64"/>
    <s v="          應計費用"/>
    <x v="361"/>
    <x v="361"/>
    <s v="A1100"/>
    <s v="屏東區營業處"/>
    <n v="0"/>
    <n v="-1662486"/>
    <n v="-1662486"/>
  </r>
  <r>
    <n v="1"/>
    <s v="ALOE"/>
    <x v="64"/>
    <s v="          應計費用"/>
    <x v="361"/>
    <x v="361"/>
    <s v="A1140"/>
    <s v="澎湖區營業處"/>
    <n v="0"/>
    <n v="-1186304"/>
    <n v="-1186304"/>
  </r>
  <r>
    <n v="1"/>
    <s v="ALOE"/>
    <x v="64"/>
    <s v="          應計費用"/>
    <x v="361"/>
    <x v="361"/>
    <s v="A1150"/>
    <s v="台北南區營業處"/>
    <n v="0"/>
    <n v="-3616861"/>
    <n v="-3616861"/>
  </r>
  <r>
    <n v="1"/>
    <s v="ALOE"/>
    <x v="64"/>
    <s v="          應計費用"/>
    <x v="361"/>
    <x v="361"/>
    <s v="A1160"/>
    <s v="台北北區營業處"/>
    <n v="0"/>
    <n v="-2240917"/>
    <n v="-2240917"/>
  </r>
  <r>
    <n v="1"/>
    <s v="ALOE"/>
    <x v="64"/>
    <s v="          應計費用"/>
    <x v="361"/>
    <x v="361"/>
    <s v="A1170"/>
    <s v="台北西區營業處"/>
    <n v="0"/>
    <n v="-2228192"/>
    <n v="-2228192"/>
  </r>
  <r>
    <n v="1"/>
    <s v="ALOE"/>
    <x v="64"/>
    <s v="          應計費用"/>
    <x v="361"/>
    <x v="361"/>
    <s v="A1180"/>
    <s v="南投區營業處"/>
    <n v="0"/>
    <n v="-1984703"/>
    <n v="-1984703"/>
  </r>
  <r>
    <n v="1"/>
    <s v="ALOE"/>
    <x v="64"/>
    <s v="          應計費用"/>
    <x v="361"/>
    <x v="361"/>
    <s v="A1190"/>
    <s v="鳳山區營業處"/>
    <n v="0"/>
    <n v="-3327347"/>
    <n v="-3327347"/>
  </r>
  <r>
    <n v="1"/>
    <s v="ALOE"/>
    <x v="64"/>
    <s v="          應計費用"/>
    <x v="361"/>
    <x v="361"/>
    <s v="A1200"/>
    <s v="雲林區營業處"/>
    <n v="0"/>
    <n v="-3515905"/>
    <n v="-3515905"/>
  </r>
  <r>
    <n v="1"/>
    <s v="ALOE"/>
    <x v="64"/>
    <s v="          應計費用"/>
    <x v="361"/>
    <x v="361"/>
    <s v="A1210"/>
    <s v="新營區營業處"/>
    <n v="0"/>
    <n v="-1990875"/>
    <n v="-1990875"/>
  </r>
  <r>
    <n v="1"/>
    <s v="ALOE"/>
    <x v="64"/>
    <s v="          應計費用"/>
    <x v="361"/>
    <x v="361"/>
    <s v="A1220"/>
    <s v="苗栗區營業處"/>
    <n v="0"/>
    <n v="-1362748"/>
    <n v="-1362748"/>
  </r>
  <r>
    <n v="1"/>
    <s v="ALOE"/>
    <x v="64"/>
    <s v="          應計費用"/>
    <x v="361"/>
    <x v="361"/>
    <s v="A1230"/>
    <s v="金門區營業處"/>
    <n v="0"/>
    <n v="-229889"/>
    <n v="-229889"/>
  </r>
  <r>
    <n v="1"/>
    <s v="ALOE"/>
    <x v="64"/>
    <s v="          應計費用"/>
    <x v="361"/>
    <x v="361"/>
    <s v="A1240"/>
    <s v="馬祖區營業處"/>
    <n v="0"/>
    <n v="-153084"/>
    <n v="-153084"/>
  </r>
  <r>
    <n v="1"/>
    <s v="ALOE"/>
    <x v="64"/>
    <s v="          應計費用"/>
    <x v="361"/>
    <x v="361"/>
    <s v="A2030"/>
    <s v="萬大發電廠"/>
    <n v="0"/>
    <n v="-400481"/>
    <n v="-400481"/>
  </r>
  <r>
    <n v="1"/>
    <s v="ALOE"/>
    <x v="64"/>
    <s v="          應計費用"/>
    <x v="361"/>
    <x v="361"/>
    <s v="A2040"/>
    <s v="大觀發電廠"/>
    <n v="0"/>
    <n v="-556336"/>
    <n v="-556336"/>
  </r>
  <r>
    <n v="1"/>
    <s v="ALOE"/>
    <x v="64"/>
    <s v="          應計費用"/>
    <x v="361"/>
    <x v="361"/>
    <s v="A2050"/>
    <s v="明潭發電廠"/>
    <n v="0"/>
    <n v="-1043256"/>
    <n v="-1043256"/>
  </r>
  <r>
    <n v="1"/>
    <s v="ALOE"/>
    <x v="64"/>
    <s v="          應計費用"/>
    <x v="361"/>
    <x v="361"/>
    <s v="A2250"/>
    <s v="東部發電廠"/>
    <n v="0"/>
    <n v="-960189"/>
    <n v="-960189"/>
  </r>
  <r>
    <n v="1"/>
    <s v="ALOE"/>
    <x v="64"/>
    <s v="          應計費用"/>
    <x v="361"/>
    <x v="361"/>
    <s v="A2310"/>
    <s v="蘭陽發電廠"/>
    <n v="0"/>
    <n v="-336533"/>
    <n v="-336533"/>
  </r>
  <r>
    <n v="1"/>
    <s v="ALOE"/>
    <x v="64"/>
    <s v="          應計費用"/>
    <x v="361"/>
    <x v="361"/>
    <s v="A2360"/>
    <s v="桂山發電廠"/>
    <n v="0"/>
    <n v="-276073"/>
    <n v="-276073"/>
  </r>
  <r>
    <n v="1"/>
    <s v="ALOE"/>
    <x v="64"/>
    <s v="          應計費用"/>
    <x v="361"/>
    <x v="361"/>
    <s v="A2380"/>
    <s v="石門發電廠"/>
    <n v="0"/>
    <n v="-298971"/>
    <n v="-298971"/>
  </r>
  <r>
    <n v="1"/>
    <s v="ALOE"/>
    <x v="64"/>
    <s v="          應計費用"/>
    <x v="361"/>
    <x v="361"/>
    <s v="A2390"/>
    <s v="曾文發電廠"/>
    <n v="0"/>
    <n v="-59460"/>
    <n v="-59460"/>
  </r>
  <r>
    <n v="1"/>
    <s v="ALOE"/>
    <x v="64"/>
    <s v="          應計費用"/>
    <x v="361"/>
    <x v="361"/>
    <s v="A2400"/>
    <s v="翡翠分廠"/>
    <n v="0"/>
    <n v="-111105"/>
    <n v="-111105"/>
  </r>
  <r>
    <n v="1"/>
    <s v="ALOE"/>
    <x v="64"/>
    <s v="          應計費用"/>
    <x v="361"/>
    <x v="361"/>
    <s v="A2550"/>
    <s v="大甲溪發電廠"/>
    <n v="0"/>
    <n v="-1414068"/>
    <n v="-1414068"/>
  </r>
  <r>
    <n v="1"/>
    <s v="ALOE"/>
    <x v="64"/>
    <s v="          應計費用"/>
    <x v="361"/>
    <x v="361"/>
    <s v="A2570"/>
    <s v="卓蘭發電廠"/>
    <n v="0"/>
    <n v="-270660"/>
    <n v="-270660"/>
  </r>
  <r>
    <n v="1"/>
    <s v="ALOE"/>
    <x v="64"/>
    <s v="          應計費用"/>
    <x v="361"/>
    <x v="361"/>
    <s v="A2710"/>
    <s v="高屏發電廠"/>
    <n v="0"/>
    <n v="-150045"/>
    <n v="-150045"/>
  </r>
  <r>
    <n v="1"/>
    <s v="ALOE"/>
    <x v="64"/>
    <s v="          應計費用"/>
    <x v="361"/>
    <x v="361"/>
    <s v="A3200"/>
    <s v="林口發電廠"/>
    <n v="382461"/>
    <n v="0"/>
    <n v="382461"/>
  </r>
  <r>
    <n v="1"/>
    <s v="ALOE"/>
    <x v="64"/>
    <s v="          應計費用"/>
    <x v="361"/>
    <x v="361"/>
    <s v="A3300"/>
    <s v="南部發電廠"/>
    <n v="0"/>
    <n v="-493477"/>
    <n v="-493477"/>
  </r>
  <r>
    <n v="1"/>
    <s v="ALOE"/>
    <x v="64"/>
    <s v="          應計費用"/>
    <x v="361"/>
    <x v="361"/>
    <s v="A3400"/>
    <s v="大林發電廠"/>
    <n v="0"/>
    <n v="-1238440"/>
    <n v="-1238440"/>
  </r>
  <r>
    <n v="1"/>
    <s v="ALOE"/>
    <x v="64"/>
    <s v="          應計費用"/>
    <x v="361"/>
    <x v="361"/>
    <s v="A3410"/>
    <s v="興達發電廠"/>
    <n v="0"/>
    <n v="-1292520"/>
    <n v="-1292520"/>
  </r>
  <r>
    <n v="1"/>
    <s v="ALOE"/>
    <x v="64"/>
    <s v="          應計費用"/>
    <x v="361"/>
    <x v="361"/>
    <s v="A3500"/>
    <s v="第一核能發電廠"/>
    <n v="0"/>
    <n v="-860193"/>
    <n v="-860193"/>
  </r>
  <r>
    <n v="1"/>
    <s v="ALOE"/>
    <x v="64"/>
    <s v="          應計費用"/>
    <x v="361"/>
    <x v="361"/>
    <s v="A3510"/>
    <s v="第二核能發電廠"/>
    <n v="0"/>
    <n v="-1236146"/>
    <n v="-1236146"/>
  </r>
  <r>
    <n v="1"/>
    <s v="ALOE"/>
    <x v="64"/>
    <s v="          應計費用"/>
    <x v="361"/>
    <x v="361"/>
    <s v="A3520"/>
    <s v="第三核能發電廠"/>
    <n v="0"/>
    <n v="-1937393"/>
    <n v="-1937393"/>
  </r>
  <r>
    <n v="1"/>
    <s v="ALOE"/>
    <x v="64"/>
    <s v="          應計費用"/>
    <x v="361"/>
    <x v="361"/>
    <s v="A3600"/>
    <s v="協和發電廠"/>
    <n v="0"/>
    <n v="-638716"/>
    <n v="-638716"/>
  </r>
  <r>
    <n v="1"/>
    <s v="ALOE"/>
    <x v="64"/>
    <s v="          應計費用"/>
    <x v="361"/>
    <x v="361"/>
    <s v="A3700"/>
    <s v="通霄發電廠"/>
    <n v="0"/>
    <n v="-1114702"/>
    <n v="-1114702"/>
  </r>
  <r>
    <n v="1"/>
    <s v="ALOE"/>
    <x v="64"/>
    <s v="          應計費用"/>
    <x v="361"/>
    <x v="361"/>
    <s v="A3710"/>
    <s v="台中發電廠"/>
    <n v="0"/>
    <n v="-5944509"/>
    <n v="-5944509"/>
  </r>
  <r>
    <n v="1"/>
    <s v="ALOE"/>
    <x v="64"/>
    <s v="          應計費用"/>
    <x v="361"/>
    <x v="361"/>
    <s v="A3800"/>
    <s v="大潭發電廠"/>
    <n v="0"/>
    <n v="-743970"/>
    <n v="-743970"/>
  </r>
  <r>
    <n v="1"/>
    <s v="ALOE"/>
    <x v="64"/>
    <s v="          應計費用"/>
    <x v="361"/>
    <x v="361"/>
    <s v="A3900"/>
    <s v="尖山發電廠"/>
    <n v="0"/>
    <n v="-703412"/>
    <n v="-703412"/>
  </r>
  <r>
    <n v="1"/>
    <s v="ALOE"/>
    <x v="64"/>
    <s v="          應計費用"/>
    <x v="361"/>
    <x v="361"/>
    <s v="A3910"/>
    <s v="塔山發電廠"/>
    <n v="0"/>
    <n v="-417042"/>
    <n v="-417042"/>
  </r>
  <r>
    <n v="1"/>
    <s v="ALOE"/>
    <x v="64"/>
    <s v="          應計費用"/>
    <x v="361"/>
    <x v="361"/>
    <s v="A4700"/>
    <s v="台北供電區營運處"/>
    <n v="0"/>
    <n v="-2465589"/>
    <n v="-2465589"/>
  </r>
  <r>
    <n v="1"/>
    <s v="ALOE"/>
    <x v="64"/>
    <s v="          應計費用"/>
    <x v="361"/>
    <x v="361"/>
    <s v="A4750"/>
    <s v="新桃供電區營運處"/>
    <n v="0"/>
    <n v="-2328013"/>
    <n v="-2328013"/>
  </r>
  <r>
    <n v="1"/>
    <s v="ALOE"/>
    <x v="64"/>
    <s v="          應計費用"/>
    <x v="361"/>
    <x v="361"/>
    <s v="A4800"/>
    <s v="台中供電區營運處"/>
    <n v="0"/>
    <n v="-2024696"/>
    <n v="-2024696"/>
  </r>
  <r>
    <n v="1"/>
    <s v="ALOE"/>
    <x v="64"/>
    <s v="          應計費用"/>
    <x v="361"/>
    <x v="361"/>
    <s v="A4850"/>
    <s v="嘉南供電區營運處"/>
    <n v="0"/>
    <n v="-1735288"/>
    <n v="-1735288"/>
  </r>
  <r>
    <n v="1"/>
    <s v="ALOE"/>
    <x v="64"/>
    <s v="          應計費用"/>
    <x v="361"/>
    <x v="361"/>
    <s v="A4900"/>
    <s v="高屏供電區營運處"/>
    <n v="0"/>
    <n v="-2099576"/>
    <n v="-2099576"/>
  </r>
  <r>
    <n v="1"/>
    <s v="ALOE"/>
    <x v="64"/>
    <s v="          應計費用"/>
    <x v="361"/>
    <x v="361"/>
    <s v="A4950"/>
    <s v="花東供電區營運處"/>
    <n v="0"/>
    <n v="-928069"/>
    <n v="-928069"/>
  </r>
  <r>
    <n v="1"/>
    <s v="ALOE"/>
    <x v="64"/>
    <s v="          應計費用"/>
    <x v="361"/>
    <x v="361"/>
    <s v="A5130"/>
    <s v="訓練所"/>
    <n v="0"/>
    <n v="-84547"/>
    <n v="-84547"/>
  </r>
  <r>
    <n v="1"/>
    <s v="ALOE"/>
    <x v="64"/>
    <s v="          應計費用"/>
    <x v="361"/>
    <x v="361"/>
    <s v="A5250"/>
    <s v="放射試驗室"/>
    <n v="0"/>
    <n v="-241901"/>
    <n v="-241901"/>
  </r>
  <r>
    <n v="1"/>
    <s v="ALOE"/>
    <x v="64"/>
    <s v="          應計費用"/>
    <x v="361"/>
    <x v="361"/>
    <s v="A5300"/>
    <s v="南部資料處理中心"/>
    <n v="0"/>
    <n v="-33686"/>
    <n v="-33686"/>
  </r>
  <r>
    <n v="1"/>
    <s v="ALOE"/>
    <x v="64"/>
    <s v="          應計費用"/>
    <x v="361"/>
    <x v="361"/>
    <s v="A5330"/>
    <s v="電力修護處"/>
    <n v="0"/>
    <n v="-3013998"/>
    <n v="-3013998"/>
  </r>
  <r>
    <n v="1"/>
    <s v="ALOE"/>
    <x v="64"/>
    <s v="          應計費用"/>
    <x v="361"/>
    <x v="361"/>
    <s v="A5340"/>
    <s v="電力修護處南部分處"/>
    <n v="0"/>
    <n v="-1441535"/>
    <n v="-1441535"/>
  </r>
  <r>
    <n v="1"/>
    <s v="ALOE"/>
    <x v="64"/>
    <s v="          應計費用"/>
    <x v="361"/>
    <x v="361"/>
    <s v="A5350"/>
    <s v="中部資料處理中心"/>
    <n v="0"/>
    <n v="-29605"/>
    <n v="-29605"/>
  </r>
  <r>
    <n v="1"/>
    <s v="ALOE"/>
    <x v="64"/>
    <s v="          應計費用"/>
    <x v="361"/>
    <x v="361"/>
    <s v="A5420"/>
    <s v="電力修護處中部分處"/>
    <n v="0"/>
    <n v="-1127989"/>
    <n v="-1127989"/>
  </r>
  <r>
    <n v="1"/>
    <s v="ALOE"/>
    <x v="64"/>
    <s v="          應計費用"/>
    <x v="361"/>
    <x v="361"/>
    <s v="A5460"/>
    <s v="綜合研究所"/>
    <n v="0"/>
    <n v="-484407"/>
    <n v="-484407"/>
  </r>
  <r>
    <n v="1"/>
    <s v="ALOE"/>
    <x v="64"/>
    <s v="          應計費用"/>
    <x v="361"/>
    <x v="361"/>
    <s v="A6020"/>
    <s v="綜合施工處"/>
    <n v="0"/>
    <n v="-398505"/>
    <n v="-398505"/>
  </r>
  <r>
    <n v="1"/>
    <s v="ALOE"/>
    <x v="64"/>
    <s v="          應計費用"/>
    <x v="361"/>
    <x v="361"/>
    <s v="A6090"/>
    <s v="水力施工處"/>
    <n v="0"/>
    <n v="-208340"/>
    <n v="-208340"/>
  </r>
  <r>
    <n v="1"/>
    <s v="ALOE"/>
    <x v="64"/>
    <s v="          應計費用"/>
    <x v="361"/>
    <x v="361"/>
    <s v="A6330"/>
    <s v="核能火力發電工程處"/>
    <n v="0"/>
    <n v="-237048"/>
    <n v="-237048"/>
  </r>
  <r>
    <n v="1"/>
    <s v="ALOE"/>
    <x v="64"/>
    <s v="          應計費用"/>
    <x v="361"/>
    <x v="361"/>
    <s v="A6380"/>
    <s v="核能火力發電工程處北部施工處"/>
    <n v="0"/>
    <n v="-618925"/>
    <n v="-618925"/>
  </r>
  <r>
    <n v="1"/>
    <s v="ALOE"/>
    <x v="64"/>
    <s v="          應計費用"/>
    <x v="361"/>
    <x v="361"/>
    <s v="A6530"/>
    <s v="輸變電工程處"/>
    <n v="0"/>
    <n v="-435295"/>
    <n v="-435295"/>
  </r>
  <r>
    <n v="1"/>
    <s v="ALOE"/>
    <x v="64"/>
    <s v="          應計費用"/>
    <x v="361"/>
    <x v="361"/>
    <s v="A6540"/>
    <s v="輸變電工程處北區施工處"/>
    <n v="0"/>
    <n v="-1836543"/>
    <n v="-1836543"/>
  </r>
  <r>
    <n v="1"/>
    <s v="ALOE"/>
    <x v="64"/>
    <s v="          應計費用"/>
    <x v="361"/>
    <x v="361"/>
    <s v="A6550"/>
    <s v="輸變電工程處中區施工處"/>
    <n v="0"/>
    <n v="-1516126"/>
    <n v="-1516126"/>
  </r>
  <r>
    <n v="1"/>
    <s v="ALOE"/>
    <x v="64"/>
    <s v="          應計費用"/>
    <x v="361"/>
    <x v="361"/>
    <s v="A6560"/>
    <s v="輸變電工程處南區施工處"/>
    <n v="0"/>
    <n v="-1676319"/>
    <n v="-1676319"/>
  </r>
  <r>
    <n v="1"/>
    <s v="ALOE"/>
    <x v="64"/>
    <s v="          應計費用"/>
    <x v="361"/>
    <x v="361"/>
    <s v="A6720"/>
    <s v="核能火力發電工程處龍門施工處"/>
    <n v="43118"/>
    <n v="0"/>
    <n v="43118"/>
  </r>
  <r>
    <n v="1"/>
    <s v="ALOE"/>
    <x v="64"/>
    <s v="          應計費用"/>
    <x v="361"/>
    <x v="361"/>
    <s v="A6750"/>
    <s v="核能火力發電工程處南部施工處"/>
    <n v="0"/>
    <n v="-614705"/>
    <n v="-614705"/>
  </r>
  <r>
    <n v="1"/>
    <s v="ALOE"/>
    <x v="64"/>
    <s v="          應計費用"/>
    <x v="361"/>
    <x v="361"/>
    <s v="A6760"/>
    <s v="核能火力發電工程處中部施工處"/>
    <n v="0"/>
    <n v="-553126"/>
    <n v="-553126"/>
  </r>
  <r>
    <n v="1"/>
    <s v="ALOE"/>
    <x v="64"/>
    <s v="          應計費用"/>
    <x v="361"/>
    <x v="361"/>
    <s v="A6780"/>
    <s v="核能火力發電工程處協和施工處"/>
    <n v="0"/>
    <n v="-299980"/>
    <n v="-299980"/>
  </r>
  <r>
    <n v="1"/>
    <s v="ALOE"/>
    <x v="64"/>
    <s v="          應計費用"/>
    <x v="361"/>
    <x v="361"/>
    <s v="A6900"/>
    <s v="台中煤倉工務所"/>
    <n v="0"/>
    <n v="-64808"/>
    <n v="-64808"/>
  </r>
  <r>
    <n v="1"/>
    <s v="ALOE"/>
    <x v="64"/>
    <s v="          應計費用"/>
    <x v="362"/>
    <x v="362"/>
    <s v="A1050"/>
    <s v="台中區營業處"/>
    <n v="0"/>
    <n v="-2662"/>
    <n v="-2662"/>
  </r>
  <r>
    <n v="1"/>
    <s v="ALOE"/>
    <x v="64"/>
    <s v="          應計費用"/>
    <x v="362"/>
    <x v="362"/>
    <s v="A3520"/>
    <s v="第三核能發電廠"/>
    <n v="0"/>
    <n v="-6400"/>
    <n v="-6400"/>
  </r>
  <r>
    <n v="1"/>
    <s v="ALOE"/>
    <x v="64"/>
    <s v="          應計費用"/>
    <x v="362"/>
    <x v="362"/>
    <s v="A3710"/>
    <s v="台中發電廠"/>
    <n v="0"/>
    <n v="-209200"/>
    <n v="-209200"/>
  </r>
  <r>
    <n v="1"/>
    <s v="ALOE"/>
    <x v="64"/>
    <s v="          應計費用"/>
    <x v="362"/>
    <x v="362"/>
    <s v="A5340"/>
    <s v="電力修護處南部分處"/>
    <n v="0"/>
    <n v="-3164"/>
    <n v="-3164"/>
  </r>
  <r>
    <n v="1"/>
    <s v="ALOE"/>
    <x v="64"/>
    <s v="          應計費用"/>
    <x v="362"/>
    <x v="362"/>
    <s v="A6780"/>
    <s v="核能火力發電工程處協和施工處"/>
    <n v="0"/>
    <n v="-850000"/>
    <n v="-850000"/>
  </r>
  <r>
    <n v="1"/>
    <s v="ALOE"/>
    <x v="64"/>
    <s v="          應計費用"/>
    <x v="363"/>
    <x v="363"/>
    <s v="A1020"/>
    <s v="台北市區營業處"/>
    <n v="0"/>
    <n v="-1341260"/>
    <n v="-1341260"/>
  </r>
  <r>
    <n v="1"/>
    <s v="ALOE"/>
    <x v="64"/>
    <s v="          應計費用"/>
    <x v="363"/>
    <x v="363"/>
    <s v="A1040"/>
    <s v="新竹區營業處"/>
    <n v="0"/>
    <n v="-320000"/>
    <n v="-320000"/>
  </r>
  <r>
    <n v="1"/>
    <s v="ALOE"/>
    <x v="64"/>
    <s v="          應計費用"/>
    <x v="363"/>
    <x v="363"/>
    <s v="A1050"/>
    <s v="台中區營業處"/>
    <n v="0"/>
    <n v="-333862"/>
    <n v="-333862"/>
  </r>
  <r>
    <n v="1"/>
    <s v="ALOE"/>
    <x v="64"/>
    <s v="          應計費用"/>
    <x v="363"/>
    <x v="363"/>
    <s v="A1060"/>
    <s v="彰化區營業處"/>
    <n v="0"/>
    <n v="-321337"/>
    <n v="-321337"/>
  </r>
  <r>
    <n v="1"/>
    <s v="ALOE"/>
    <x v="64"/>
    <s v="          應計費用"/>
    <x v="363"/>
    <x v="363"/>
    <s v="A1070"/>
    <s v="嘉義區營業處"/>
    <n v="0"/>
    <n v="-220000"/>
    <n v="-220000"/>
  </r>
  <r>
    <n v="1"/>
    <s v="ALOE"/>
    <x v="64"/>
    <s v="          應計費用"/>
    <x v="363"/>
    <x v="363"/>
    <s v="A1090"/>
    <s v="高雄區營業處"/>
    <n v="0"/>
    <n v="-290000"/>
    <n v="-290000"/>
  </r>
  <r>
    <n v="1"/>
    <s v="ALOE"/>
    <x v="64"/>
    <s v="          應計費用"/>
    <x v="363"/>
    <x v="363"/>
    <s v="A1180"/>
    <s v="南投區營業處"/>
    <n v="0"/>
    <n v="-248776"/>
    <n v="-248776"/>
  </r>
  <r>
    <n v="1"/>
    <s v="ALOE"/>
    <x v="64"/>
    <s v="          應計費用"/>
    <x v="363"/>
    <x v="363"/>
    <s v="A1220"/>
    <s v="苗栗區營業處"/>
    <n v="0"/>
    <n v="-113000"/>
    <n v="-113000"/>
  </r>
  <r>
    <n v="1"/>
    <s v="ALOE"/>
    <x v="64"/>
    <s v="          應計費用"/>
    <x v="364"/>
    <x v="364"/>
    <s v="A1030"/>
    <s v="桃園區營業處"/>
    <n v="0"/>
    <n v="-224"/>
    <n v="-224"/>
  </r>
  <r>
    <n v="1"/>
    <s v="ALOE"/>
    <x v="64"/>
    <s v="          應計費用"/>
    <x v="364"/>
    <x v="364"/>
    <s v="A103D"/>
    <s v="桃園區營業處-配電"/>
    <n v="224"/>
    <n v="0"/>
    <n v="224"/>
  </r>
  <r>
    <n v="1"/>
    <s v="ALOE"/>
    <x v="64"/>
    <s v="          應計費用"/>
    <x v="364"/>
    <x v="364"/>
    <s v="A1040"/>
    <s v="新竹區營業處"/>
    <n v="1184"/>
    <n v="0"/>
    <n v="1184"/>
  </r>
  <r>
    <n v="1"/>
    <s v="ALOE"/>
    <x v="64"/>
    <s v="          應計費用"/>
    <x v="364"/>
    <x v="364"/>
    <s v="A104D"/>
    <s v="新竹區營業處-配電"/>
    <n v="0"/>
    <n v="-1184"/>
    <n v="-1184"/>
  </r>
  <r>
    <n v="1"/>
    <s v="ALOE"/>
    <x v="64"/>
    <s v="          應計費用"/>
    <x v="364"/>
    <x v="364"/>
    <s v="A1100"/>
    <s v="屏東區營業處"/>
    <n v="0"/>
    <n v="-838251"/>
    <n v="-838251"/>
  </r>
  <r>
    <n v="1"/>
    <s v="ALOE"/>
    <x v="64"/>
    <s v="          應計費用"/>
    <x v="364"/>
    <x v="364"/>
    <s v="A1120"/>
    <s v="花蓮區營業處"/>
    <n v="0"/>
    <n v="-4000"/>
    <n v="-4000"/>
  </r>
  <r>
    <n v="1"/>
    <s v="ALOE"/>
    <x v="64"/>
    <s v="          應計費用"/>
    <x v="364"/>
    <x v="364"/>
    <s v="A1130"/>
    <s v="宜蘭區營業處"/>
    <n v="0"/>
    <n v="-493581"/>
    <n v="-493581"/>
  </r>
  <r>
    <n v="1"/>
    <s v="ALOE"/>
    <x v="64"/>
    <s v="          應計費用"/>
    <x v="364"/>
    <x v="364"/>
    <s v="A1150"/>
    <s v="台北南區營業處"/>
    <n v="0"/>
    <n v="-300000"/>
    <n v="-300000"/>
  </r>
  <r>
    <n v="1"/>
    <s v="ALOE"/>
    <x v="64"/>
    <s v="          應計費用"/>
    <x v="364"/>
    <x v="364"/>
    <s v="A1160"/>
    <s v="台北北區營業處"/>
    <n v="0"/>
    <n v="-35750"/>
    <n v="-35750"/>
  </r>
  <r>
    <n v="1"/>
    <s v="ALOE"/>
    <x v="64"/>
    <s v="          應計費用"/>
    <x v="364"/>
    <x v="364"/>
    <s v="A116D"/>
    <s v="台北北區營業處-配電"/>
    <n v="35750"/>
    <n v="0"/>
    <n v="35750"/>
  </r>
  <r>
    <n v="1"/>
    <s v="ALOE"/>
    <x v="64"/>
    <s v="          應計費用"/>
    <x v="364"/>
    <x v="364"/>
    <s v="A1170"/>
    <s v="台北西區營業處"/>
    <n v="0"/>
    <n v="-43390"/>
    <n v="-43390"/>
  </r>
  <r>
    <n v="1"/>
    <s v="ALOE"/>
    <x v="64"/>
    <s v="          應計費用"/>
    <x v="364"/>
    <x v="364"/>
    <s v="A117D"/>
    <s v="台北西區營業處-配電"/>
    <n v="43390"/>
    <n v="0"/>
    <n v="43390"/>
  </r>
  <r>
    <n v="1"/>
    <s v="ALOE"/>
    <x v="64"/>
    <s v="          應計費用"/>
    <x v="364"/>
    <x v="364"/>
    <s v="A1210"/>
    <s v="新營區營業處"/>
    <n v="0"/>
    <n v="-481"/>
    <n v="-481"/>
  </r>
  <r>
    <n v="1"/>
    <s v="ALOE"/>
    <x v="64"/>
    <s v="          應計費用"/>
    <x v="364"/>
    <x v="364"/>
    <s v="A2250"/>
    <s v="東部發電廠"/>
    <n v="0"/>
    <n v="-95452287"/>
    <n v="-95452287"/>
  </r>
  <r>
    <n v="1"/>
    <s v="ALOE"/>
    <x v="64"/>
    <s v="          應計費用"/>
    <x v="364"/>
    <x v="364"/>
    <s v="A3600"/>
    <s v="協和發電廠"/>
    <n v="0"/>
    <n v="-97868027"/>
    <n v="-97868027"/>
  </r>
  <r>
    <n v="1"/>
    <s v="ALOE"/>
    <x v="64"/>
    <s v="          應計費用"/>
    <x v="364"/>
    <x v="364"/>
    <s v="A4700"/>
    <s v="台北供電區營運處"/>
    <n v="0"/>
    <n v="-41755874"/>
    <n v="-41755874"/>
  </r>
  <r>
    <n v="1"/>
    <s v="ALOE"/>
    <x v="64"/>
    <s v="          應計費用"/>
    <x v="364"/>
    <x v="364"/>
    <s v="A4800"/>
    <s v="台中供電區營運處"/>
    <n v="0"/>
    <n v="-22432255"/>
    <n v="-22432255"/>
  </r>
  <r>
    <n v="1"/>
    <s v="ALOE"/>
    <x v="64"/>
    <s v="          應計費用"/>
    <x v="365"/>
    <x v="365"/>
    <s v="A1070"/>
    <s v="嘉義區營業處"/>
    <n v="367"/>
    <n v="0"/>
    <n v="367"/>
  </r>
  <r>
    <n v="1"/>
    <s v="ALOE"/>
    <x v="64"/>
    <s v="          應計費用"/>
    <x v="365"/>
    <x v="365"/>
    <s v="A1100"/>
    <s v="屏東區營業處"/>
    <n v="0"/>
    <n v="-2922015"/>
    <n v="-2922015"/>
  </r>
  <r>
    <n v="1"/>
    <s v="ALOE"/>
    <x v="64"/>
    <s v="          應計費用"/>
    <x v="365"/>
    <x v="365"/>
    <s v="A110D"/>
    <s v="屏東區營業處-配電"/>
    <n v="2869"/>
    <n v="0"/>
    <n v="2869"/>
  </r>
  <r>
    <n v="1"/>
    <s v="ALOE"/>
    <x v="64"/>
    <s v="          應計費用"/>
    <x v="365"/>
    <x v="365"/>
    <s v="A1170"/>
    <s v="台北西區營業處"/>
    <n v="0"/>
    <n v="-22736"/>
    <n v="-22736"/>
  </r>
  <r>
    <n v="1"/>
    <s v="ALOE"/>
    <x v="64"/>
    <s v="          應計費用"/>
    <x v="365"/>
    <x v="365"/>
    <s v="A117D"/>
    <s v="台北西區營業處-配電"/>
    <n v="22736"/>
    <n v="0"/>
    <n v="22736"/>
  </r>
  <r>
    <n v="1"/>
    <s v="ALOE"/>
    <x v="64"/>
    <s v="          應計費用"/>
    <x v="365"/>
    <x v="365"/>
    <s v="A1190"/>
    <s v="鳳山區營業處"/>
    <n v="0"/>
    <n v="-27872"/>
    <n v="-27872"/>
  </r>
  <r>
    <n v="1"/>
    <s v="ALOE"/>
    <x v="64"/>
    <s v="          應計費用"/>
    <x v="365"/>
    <x v="365"/>
    <s v="A119D"/>
    <s v="鳳山區營業處-配電"/>
    <n v="27872"/>
    <n v="0"/>
    <n v="27872"/>
  </r>
  <r>
    <n v="1"/>
    <s v="ALOE"/>
    <x v="64"/>
    <s v="          應計費用"/>
    <x v="365"/>
    <x v="365"/>
    <s v="A1210"/>
    <s v="新營區營業處"/>
    <n v="0"/>
    <n v="-1324"/>
    <n v="-1324"/>
  </r>
  <r>
    <n v="1"/>
    <s v="ALOE"/>
    <x v="64"/>
    <s v="          應計費用"/>
    <x v="365"/>
    <x v="365"/>
    <s v="A121D"/>
    <s v="新營區營業處-配電"/>
    <n v="1324"/>
    <n v="0"/>
    <n v="1324"/>
  </r>
  <r>
    <n v="1"/>
    <s v="ALOE"/>
    <x v="64"/>
    <s v="          應計費用"/>
    <x v="365"/>
    <x v="365"/>
    <s v="A2310"/>
    <s v="蘭陽發電廠"/>
    <n v="0"/>
    <n v="-14800000"/>
    <n v="-14800000"/>
  </r>
  <r>
    <n v="1"/>
    <s v="ALOE"/>
    <x v="64"/>
    <s v="          應計費用"/>
    <x v="365"/>
    <x v="365"/>
    <s v="A4800"/>
    <s v="台中供電區營運處"/>
    <n v="0"/>
    <n v="-25348074"/>
    <n v="-25348074"/>
  </r>
  <r>
    <n v="1"/>
    <s v="ALOE"/>
    <x v="64"/>
    <s v="          應計費用"/>
    <x v="365"/>
    <x v="365"/>
    <s v="A4850"/>
    <s v="嘉南供電區營運處"/>
    <n v="0"/>
    <n v="-17952498"/>
    <n v="-17952498"/>
  </r>
  <r>
    <n v="1"/>
    <s v="ALOE"/>
    <x v="64"/>
    <s v="          應計費用"/>
    <x v="365"/>
    <x v="365"/>
    <s v="A4900"/>
    <s v="高屏供電區營運處"/>
    <n v="0"/>
    <n v="-83171000"/>
    <n v="-83171000"/>
  </r>
  <r>
    <n v="1"/>
    <s v="ALOE"/>
    <x v="64"/>
    <s v="          應計費用"/>
    <x v="366"/>
    <x v="366"/>
    <s v="A1040"/>
    <s v="新竹區營業處"/>
    <n v="0"/>
    <n v="-249"/>
    <n v="-249"/>
  </r>
  <r>
    <n v="1"/>
    <s v="ALOE"/>
    <x v="64"/>
    <s v="          應計費用"/>
    <x v="366"/>
    <x v="366"/>
    <s v="A104D"/>
    <s v="新竹區營業處-配電"/>
    <n v="249"/>
    <n v="0"/>
    <n v="249"/>
  </r>
  <r>
    <n v="1"/>
    <s v="ALOE"/>
    <x v="64"/>
    <s v="          應計費用"/>
    <x v="366"/>
    <x v="366"/>
    <s v="A1080"/>
    <s v="台南區營業處"/>
    <n v="0"/>
    <n v="-3930909"/>
    <n v="-3930909"/>
  </r>
  <r>
    <n v="1"/>
    <s v="ALOE"/>
    <x v="64"/>
    <s v="          應計費用"/>
    <x v="366"/>
    <x v="366"/>
    <s v="A1100"/>
    <s v="屏東區營業處"/>
    <n v="0"/>
    <n v="-142878"/>
    <n v="-142878"/>
  </r>
  <r>
    <n v="1"/>
    <s v="ALOE"/>
    <x v="64"/>
    <s v="          應計費用"/>
    <x v="366"/>
    <x v="366"/>
    <s v="A1110"/>
    <s v="台東區營業處"/>
    <n v="0"/>
    <n v="-3410000"/>
    <n v="-3410000"/>
  </r>
  <r>
    <n v="1"/>
    <s v="ALOE"/>
    <x v="64"/>
    <s v="          應計費用"/>
    <x v="366"/>
    <x v="366"/>
    <s v="A1120"/>
    <s v="花蓮區營業處"/>
    <n v="0"/>
    <n v="-1141545"/>
    <n v="-1141545"/>
  </r>
  <r>
    <n v="1"/>
    <s v="ALOE"/>
    <x v="64"/>
    <s v="          應計費用"/>
    <x v="366"/>
    <x v="366"/>
    <s v="A4800"/>
    <s v="台中供電區營運處"/>
    <n v="0"/>
    <n v="-19432767"/>
    <n v="-19432767"/>
  </r>
  <r>
    <n v="1"/>
    <s v="ALOE"/>
    <x v="64"/>
    <s v="          應計費用"/>
    <x v="366"/>
    <x v="366"/>
    <s v="A4950"/>
    <s v="花東供電區營運處"/>
    <n v="0"/>
    <n v="-22121917"/>
    <n v="-22121917"/>
  </r>
  <r>
    <n v="1"/>
    <s v="ALOE"/>
    <x v="64"/>
    <s v="          應計費用"/>
    <x v="367"/>
    <x v="367"/>
    <s v="A3200"/>
    <s v="林口發電廠"/>
    <n v="1327977"/>
    <n v="0"/>
    <n v="1327977"/>
  </r>
  <r>
    <n v="1"/>
    <s v="ALOE"/>
    <x v="64"/>
    <s v="          應計費用"/>
    <x v="367"/>
    <x v="367"/>
    <s v="A6330"/>
    <s v="核能火力發電工程處"/>
    <n v="0"/>
    <n v="-10000"/>
    <n v="-10000"/>
  </r>
  <r>
    <n v="1"/>
    <s v="ALOE"/>
    <x v="64"/>
    <s v="          應計費用"/>
    <x v="368"/>
    <x v="368"/>
    <s v="A0060"/>
    <s v="電力調度處"/>
    <n v="0"/>
    <n v="-2521"/>
    <n v="-2521"/>
  </r>
  <r>
    <n v="1"/>
    <s v="ALOE"/>
    <x v="64"/>
    <s v="          應計費用"/>
    <x v="368"/>
    <x v="368"/>
    <s v="A0770"/>
    <s v="配電處"/>
    <n v="0"/>
    <n v="-219378"/>
    <n v="-219378"/>
  </r>
  <r>
    <n v="1"/>
    <s v="ALOE"/>
    <x v="64"/>
    <s v="          應計費用"/>
    <x v="368"/>
    <x v="368"/>
    <s v="A2550"/>
    <s v="大甲溪發電廠"/>
    <n v="0"/>
    <n v="-2419"/>
    <n v="-2419"/>
  </r>
  <r>
    <n v="1"/>
    <s v="ALOE"/>
    <x v="64"/>
    <s v="          應計費用"/>
    <x v="368"/>
    <x v="368"/>
    <s v="A3520"/>
    <s v="第三核能發電廠"/>
    <n v="0"/>
    <n v="-29377"/>
    <n v="-29377"/>
  </r>
  <r>
    <n v="1"/>
    <s v="ALOE"/>
    <x v="64"/>
    <s v="          應計費用"/>
    <x v="368"/>
    <x v="368"/>
    <s v="A5460"/>
    <s v="綜合研究所"/>
    <n v="0"/>
    <n v="-445223"/>
    <n v="-445223"/>
  </r>
  <r>
    <n v="1"/>
    <s v="ALOE"/>
    <x v="64"/>
    <s v="          應計費用"/>
    <x v="369"/>
    <x v="369"/>
    <s v="A0560"/>
    <s v="核能發電處"/>
    <n v="0"/>
    <n v="-431434"/>
    <n v="-431434"/>
  </r>
  <r>
    <n v="1"/>
    <s v="ALOE"/>
    <x v="64"/>
    <s v="          應計費用"/>
    <x v="369"/>
    <x v="369"/>
    <s v="A1010"/>
    <s v="基隆區營業處"/>
    <n v="0"/>
    <n v="-322684"/>
    <n v="-322684"/>
  </r>
  <r>
    <n v="1"/>
    <s v="ALOE"/>
    <x v="64"/>
    <s v="          應計費用"/>
    <x v="369"/>
    <x v="369"/>
    <s v="A102D"/>
    <s v="台北市區營業處-配電"/>
    <n v="0"/>
    <n v="-6298"/>
    <n v="-6298"/>
  </r>
  <r>
    <n v="1"/>
    <s v="ALOE"/>
    <x v="64"/>
    <s v="          應計費用"/>
    <x v="369"/>
    <x v="369"/>
    <s v="A1030"/>
    <s v="桃園區營業處"/>
    <n v="0"/>
    <n v="-45560"/>
    <n v="-45560"/>
  </r>
  <r>
    <n v="1"/>
    <s v="ALOE"/>
    <x v="64"/>
    <s v="          應計費用"/>
    <x v="369"/>
    <x v="369"/>
    <s v="A1040"/>
    <s v="新竹區營業處"/>
    <n v="9525350"/>
    <n v="0"/>
    <n v="9525350"/>
  </r>
  <r>
    <n v="1"/>
    <s v="ALOE"/>
    <x v="64"/>
    <s v="          應計費用"/>
    <x v="369"/>
    <x v="369"/>
    <s v="A104D"/>
    <s v="新竹區營業處-配電"/>
    <n v="0"/>
    <n v="-10801634"/>
    <n v="-10801634"/>
  </r>
  <r>
    <n v="1"/>
    <s v="ALOE"/>
    <x v="64"/>
    <s v="          應計費用"/>
    <x v="369"/>
    <x v="369"/>
    <s v="A105D"/>
    <s v="台中區營業處-配電"/>
    <n v="0"/>
    <n v="-1321398"/>
    <n v="-1321398"/>
  </r>
  <r>
    <n v="1"/>
    <s v="ALOE"/>
    <x v="64"/>
    <s v="          應計費用"/>
    <x v="369"/>
    <x v="369"/>
    <s v="A105S"/>
    <s v="台中區營業處-售電"/>
    <n v="0"/>
    <n v="-349085"/>
    <n v="-349085"/>
  </r>
  <r>
    <n v="1"/>
    <s v="ALOE"/>
    <x v="64"/>
    <s v="          應計費用"/>
    <x v="369"/>
    <x v="369"/>
    <s v="A1060"/>
    <s v="彰化區營業處"/>
    <n v="7575000"/>
    <n v="0"/>
    <n v="7575000"/>
  </r>
  <r>
    <n v="1"/>
    <s v="ALOE"/>
    <x v="64"/>
    <s v="          應計費用"/>
    <x v="369"/>
    <x v="369"/>
    <s v="A106D"/>
    <s v="彰化區營業處-配電"/>
    <n v="0"/>
    <n v="-3616001"/>
    <n v="-3616001"/>
  </r>
  <r>
    <n v="1"/>
    <s v="ALOE"/>
    <x v="64"/>
    <s v="          應計費用"/>
    <x v="369"/>
    <x v="369"/>
    <s v="A106S"/>
    <s v="彰化區營業處-售電"/>
    <n v="0"/>
    <n v="-2373557"/>
    <n v="-2373557"/>
  </r>
  <r>
    <n v="1"/>
    <s v="ALOE"/>
    <x v="64"/>
    <s v="          應計費用"/>
    <x v="369"/>
    <x v="369"/>
    <s v="A1070"/>
    <s v="嘉義區營業處"/>
    <n v="0"/>
    <n v="-350086"/>
    <n v="-350086"/>
  </r>
  <r>
    <n v="1"/>
    <s v="ALOE"/>
    <x v="64"/>
    <s v="          應計費用"/>
    <x v="369"/>
    <x v="369"/>
    <s v="A107D"/>
    <s v="嘉義區營業處-配電"/>
    <n v="0"/>
    <n v="-9796197"/>
    <n v="-9796197"/>
  </r>
  <r>
    <n v="1"/>
    <s v="ALOE"/>
    <x v="64"/>
    <s v="          應計費用"/>
    <x v="369"/>
    <x v="369"/>
    <s v="A109D"/>
    <s v="高雄區營業處-配電"/>
    <n v="0"/>
    <n v="-2531063"/>
    <n v="-2531063"/>
  </r>
  <r>
    <n v="1"/>
    <s v="ALOE"/>
    <x v="64"/>
    <s v="          應計費用"/>
    <x v="369"/>
    <x v="369"/>
    <s v="A1100"/>
    <s v="屏東區營業處"/>
    <n v="0"/>
    <n v="-176320"/>
    <n v="-176320"/>
  </r>
  <r>
    <n v="1"/>
    <s v="ALOE"/>
    <x v="64"/>
    <s v="          應計費用"/>
    <x v="369"/>
    <x v="369"/>
    <s v="A111A"/>
    <s v="台東區營業處-發電"/>
    <n v="0"/>
    <n v="-66685"/>
    <n v="-66685"/>
  </r>
  <r>
    <n v="1"/>
    <s v="ALOE"/>
    <x v="64"/>
    <s v="          應計費用"/>
    <x v="369"/>
    <x v="369"/>
    <s v="A1120"/>
    <s v="花蓮區營業處"/>
    <n v="0"/>
    <n v="-128321"/>
    <n v="-128321"/>
  </r>
  <r>
    <n v="1"/>
    <s v="ALOE"/>
    <x v="64"/>
    <s v="          應計費用"/>
    <x v="369"/>
    <x v="369"/>
    <s v="A1130"/>
    <s v="宜蘭區營業處"/>
    <n v="0"/>
    <n v="-32500"/>
    <n v="-32500"/>
  </r>
  <r>
    <n v="1"/>
    <s v="ALOE"/>
    <x v="64"/>
    <s v="          應計費用"/>
    <x v="369"/>
    <x v="369"/>
    <s v="A1160"/>
    <s v="台北北區營業處"/>
    <n v="38073"/>
    <n v="0"/>
    <n v="38073"/>
  </r>
  <r>
    <n v="1"/>
    <s v="ALOE"/>
    <x v="64"/>
    <s v="          應計費用"/>
    <x v="369"/>
    <x v="369"/>
    <s v="A116D"/>
    <s v="台北北區營業處-配電"/>
    <n v="812808"/>
    <n v="0"/>
    <n v="812808"/>
  </r>
  <r>
    <n v="1"/>
    <s v="ALOE"/>
    <x v="64"/>
    <s v="          應計費用"/>
    <x v="369"/>
    <x v="369"/>
    <s v="A1180"/>
    <s v="南投區營業處"/>
    <n v="0"/>
    <n v="-51859"/>
    <n v="-51859"/>
  </r>
  <r>
    <n v="1"/>
    <s v="ALOE"/>
    <x v="64"/>
    <s v="          應計費用"/>
    <x v="369"/>
    <x v="369"/>
    <s v="A118D"/>
    <s v="南投區營業處-配電"/>
    <n v="0"/>
    <n v="-157713"/>
    <n v="-157713"/>
  </r>
  <r>
    <n v="1"/>
    <s v="ALOE"/>
    <x v="64"/>
    <s v="          應計費用"/>
    <x v="369"/>
    <x v="369"/>
    <s v="A1190"/>
    <s v="鳳山區營業處"/>
    <n v="0"/>
    <n v="-14486"/>
    <n v="-14486"/>
  </r>
  <r>
    <n v="1"/>
    <s v="ALOE"/>
    <x v="64"/>
    <s v="          應計費用"/>
    <x v="369"/>
    <x v="369"/>
    <s v="A1200"/>
    <s v="雲林區營業處"/>
    <n v="83"/>
    <n v="0"/>
    <n v="83"/>
  </r>
  <r>
    <n v="1"/>
    <s v="ALOE"/>
    <x v="64"/>
    <s v="          應計費用"/>
    <x v="369"/>
    <x v="369"/>
    <s v="A1220"/>
    <s v="苗栗區營業處"/>
    <n v="14779"/>
    <n v="0"/>
    <n v="14779"/>
  </r>
  <r>
    <n v="1"/>
    <s v="ALOE"/>
    <x v="64"/>
    <s v="          應計費用"/>
    <x v="369"/>
    <x v="369"/>
    <s v="A1230"/>
    <s v="金門區營業處"/>
    <n v="0"/>
    <n v="-494041"/>
    <n v="-494041"/>
  </r>
  <r>
    <n v="1"/>
    <s v="ALOE"/>
    <x v="64"/>
    <s v="          應計費用"/>
    <x v="369"/>
    <x v="369"/>
    <s v="A1240"/>
    <s v="馬祖區營業處"/>
    <n v="0"/>
    <n v="-16855"/>
    <n v="-16855"/>
  </r>
  <r>
    <n v="1"/>
    <s v="ALOE"/>
    <x v="64"/>
    <s v="          應計費用"/>
    <x v="369"/>
    <x v="369"/>
    <s v="A124A"/>
    <s v="馬祖區營業處-發電"/>
    <n v="0"/>
    <n v="-201838"/>
    <n v="-201838"/>
  </r>
  <r>
    <n v="1"/>
    <s v="ALOE"/>
    <x v="64"/>
    <s v="          應計費用"/>
    <x v="369"/>
    <x v="369"/>
    <s v="A2030"/>
    <s v="萬大發電廠"/>
    <n v="0"/>
    <n v="-1066898"/>
    <n v="-1066898"/>
  </r>
  <r>
    <n v="1"/>
    <s v="ALOE"/>
    <x v="64"/>
    <s v="          應計費用"/>
    <x v="369"/>
    <x v="369"/>
    <s v="A2040"/>
    <s v="大觀發電廠"/>
    <n v="0"/>
    <n v="-876167"/>
    <n v="-876167"/>
  </r>
  <r>
    <n v="1"/>
    <s v="ALOE"/>
    <x v="64"/>
    <s v="          應計費用"/>
    <x v="369"/>
    <x v="369"/>
    <s v="A2050"/>
    <s v="明潭發電廠"/>
    <n v="0"/>
    <n v="-1440726"/>
    <n v="-1440726"/>
  </r>
  <r>
    <n v="1"/>
    <s v="ALOE"/>
    <x v="64"/>
    <s v="          應計費用"/>
    <x v="369"/>
    <x v="369"/>
    <s v="A2250"/>
    <s v="東部發電廠"/>
    <n v="0"/>
    <n v="-1580120"/>
    <n v="-1580120"/>
  </r>
  <r>
    <n v="1"/>
    <s v="ALOE"/>
    <x v="64"/>
    <s v="          應計費用"/>
    <x v="369"/>
    <x v="369"/>
    <s v="A2310"/>
    <s v="蘭陽發電廠"/>
    <n v="0"/>
    <n v="-177476"/>
    <n v="-177476"/>
  </r>
  <r>
    <n v="1"/>
    <s v="ALOE"/>
    <x v="64"/>
    <s v="          應計費用"/>
    <x v="369"/>
    <x v="369"/>
    <s v="A2360"/>
    <s v="桂山發電廠"/>
    <n v="0"/>
    <n v="-90865"/>
    <n v="-90865"/>
  </r>
  <r>
    <n v="1"/>
    <s v="ALOE"/>
    <x v="64"/>
    <s v="          應計費用"/>
    <x v="369"/>
    <x v="369"/>
    <s v="A2550"/>
    <s v="大甲溪發電廠"/>
    <n v="0"/>
    <n v="-1543958"/>
    <n v="-1543958"/>
  </r>
  <r>
    <n v="1"/>
    <s v="ALOE"/>
    <x v="64"/>
    <s v="          應計費用"/>
    <x v="369"/>
    <x v="369"/>
    <s v="A2570"/>
    <s v="卓蘭發電廠"/>
    <n v="0"/>
    <n v="-1039632"/>
    <n v="-1039632"/>
  </r>
  <r>
    <n v="1"/>
    <s v="ALOE"/>
    <x v="64"/>
    <s v="          應計費用"/>
    <x v="369"/>
    <x v="369"/>
    <s v="A3200"/>
    <s v="林口發電廠"/>
    <n v="0"/>
    <n v="-44654918"/>
    <n v="-44654918"/>
  </r>
  <r>
    <n v="1"/>
    <s v="ALOE"/>
    <x v="64"/>
    <s v="          應計費用"/>
    <x v="369"/>
    <x v="369"/>
    <s v="A3300"/>
    <s v="南部發電廠"/>
    <n v="0"/>
    <n v="-615149"/>
    <n v="-615149"/>
  </r>
  <r>
    <n v="1"/>
    <s v="ALOE"/>
    <x v="64"/>
    <s v="          應計費用"/>
    <x v="369"/>
    <x v="369"/>
    <s v="A3400"/>
    <s v="大林發電廠"/>
    <n v="0"/>
    <n v="-105445583"/>
    <n v="-105445583"/>
  </r>
  <r>
    <n v="1"/>
    <s v="ALOE"/>
    <x v="64"/>
    <s v="          應計費用"/>
    <x v="369"/>
    <x v="369"/>
    <s v="A3410"/>
    <s v="興達發電廠"/>
    <n v="0"/>
    <n v="-100023692"/>
    <n v="-100023692"/>
  </r>
  <r>
    <n v="1"/>
    <s v="ALOE"/>
    <x v="64"/>
    <s v="          應計費用"/>
    <x v="369"/>
    <x v="369"/>
    <s v="A3510"/>
    <s v="第二核能發電廠"/>
    <n v="0"/>
    <n v="-35584353"/>
    <n v="-35584353"/>
  </r>
  <r>
    <n v="1"/>
    <s v="ALOE"/>
    <x v="64"/>
    <s v="          應計費用"/>
    <x v="369"/>
    <x v="369"/>
    <s v="A3520"/>
    <s v="第三核能發電廠"/>
    <n v="0"/>
    <n v="-1397622"/>
    <n v="-1397622"/>
  </r>
  <r>
    <n v="1"/>
    <s v="ALOE"/>
    <x v="64"/>
    <s v="          應計費用"/>
    <x v="369"/>
    <x v="369"/>
    <s v="A3600"/>
    <s v="協和發電廠"/>
    <n v="0"/>
    <n v="-18412056"/>
    <n v="-18412056"/>
  </r>
  <r>
    <n v="1"/>
    <s v="ALOE"/>
    <x v="64"/>
    <s v="          應計費用"/>
    <x v="369"/>
    <x v="369"/>
    <s v="A3700"/>
    <s v="通霄發電廠"/>
    <n v="0"/>
    <n v="-929916"/>
    <n v="-929916"/>
  </r>
  <r>
    <n v="1"/>
    <s v="ALOE"/>
    <x v="64"/>
    <s v="          應計費用"/>
    <x v="369"/>
    <x v="369"/>
    <s v="A3710"/>
    <s v="台中發電廠"/>
    <n v="0"/>
    <n v="-772408540"/>
    <n v="-772408540"/>
  </r>
  <r>
    <n v="1"/>
    <s v="ALOE"/>
    <x v="64"/>
    <s v="          應計費用"/>
    <x v="369"/>
    <x v="369"/>
    <s v="A3800"/>
    <s v="大潭發電廠"/>
    <n v="0"/>
    <n v="-9197272"/>
    <n v="-9197272"/>
  </r>
  <r>
    <n v="1"/>
    <s v="ALOE"/>
    <x v="64"/>
    <s v="          應計費用"/>
    <x v="369"/>
    <x v="369"/>
    <s v="A3900"/>
    <s v="尖山發電廠"/>
    <n v="0"/>
    <n v="-2144355"/>
    <n v="-2144355"/>
  </r>
  <r>
    <n v="1"/>
    <s v="ALOE"/>
    <x v="64"/>
    <s v="          應計費用"/>
    <x v="369"/>
    <x v="369"/>
    <s v="A3910"/>
    <s v="塔山發電廠"/>
    <n v="0"/>
    <n v="-5018861"/>
    <n v="-5018861"/>
  </r>
  <r>
    <n v="1"/>
    <s v="ALOE"/>
    <x v="64"/>
    <s v="          應計費用"/>
    <x v="369"/>
    <x v="369"/>
    <s v="A4700"/>
    <s v="台北供電區營運處"/>
    <n v="0"/>
    <n v="-72923037"/>
    <n v="-72923037"/>
  </r>
  <r>
    <n v="1"/>
    <s v="ALOE"/>
    <x v="64"/>
    <s v="          應計費用"/>
    <x v="369"/>
    <x v="369"/>
    <s v="A4750"/>
    <s v="新桃供電區營運處"/>
    <n v="0"/>
    <n v="-64776285"/>
    <n v="-64776285"/>
  </r>
  <r>
    <n v="1"/>
    <s v="ALOE"/>
    <x v="64"/>
    <s v="          應計費用"/>
    <x v="369"/>
    <x v="369"/>
    <s v="A4800"/>
    <s v="台中供電區營運處"/>
    <n v="0"/>
    <n v="-24656540"/>
    <n v="-24656540"/>
  </r>
  <r>
    <n v="1"/>
    <s v="ALOE"/>
    <x v="64"/>
    <s v="          應計費用"/>
    <x v="369"/>
    <x v="369"/>
    <s v="A4850"/>
    <s v="嘉南供電區營運處"/>
    <n v="0"/>
    <n v="-44712770"/>
    <n v="-44712770"/>
  </r>
  <r>
    <n v="1"/>
    <s v="ALOE"/>
    <x v="64"/>
    <s v="          應計費用"/>
    <x v="369"/>
    <x v="369"/>
    <s v="A4900"/>
    <s v="高屏供電區營運處"/>
    <n v="0"/>
    <n v="-3507462"/>
    <n v="-3507462"/>
  </r>
  <r>
    <n v="1"/>
    <s v="ALOE"/>
    <x v="64"/>
    <s v="          應計費用"/>
    <x v="369"/>
    <x v="369"/>
    <s v="A4950"/>
    <s v="花東供電區營運處"/>
    <n v="0"/>
    <n v="-830053"/>
    <n v="-830053"/>
  </r>
  <r>
    <n v="1"/>
    <s v="ALOE"/>
    <x v="64"/>
    <s v="          應計費用"/>
    <x v="369"/>
    <x v="369"/>
    <s v="A5450"/>
    <s v="電力通信處"/>
    <n v="0"/>
    <n v="-31475"/>
    <n v="-31475"/>
  </r>
  <r>
    <n v="1"/>
    <s v="ALOE"/>
    <x v="64"/>
    <s v="          應計費用"/>
    <x v="369"/>
    <x v="369"/>
    <s v="A6020"/>
    <s v="綜合施工處"/>
    <n v="0"/>
    <n v="-1023362"/>
    <n v="-1023362"/>
  </r>
  <r>
    <n v="1"/>
    <s v="ALOE"/>
    <x v="64"/>
    <s v="          應計費用"/>
    <x v="369"/>
    <x v="369"/>
    <s v="A6090"/>
    <s v="水力施工處"/>
    <n v="0"/>
    <n v="-1035637"/>
    <n v="-1035637"/>
  </r>
  <r>
    <n v="1"/>
    <s v="ALOE"/>
    <x v="64"/>
    <s v="          應計費用"/>
    <x v="369"/>
    <x v="369"/>
    <s v="A6380"/>
    <s v="核能火力發電工程處北部施工處"/>
    <n v="0"/>
    <n v="-10747435"/>
    <n v="-10747435"/>
  </r>
  <r>
    <n v="1"/>
    <s v="ALOE"/>
    <x v="64"/>
    <s v="          應計費用"/>
    <x v="369"/>
    <x v="369"/>
    <s v="A6530"/>
    <s v="輸變電工程處"/>
    <n v="0"/>
    <n v="-44495"/>
    <n v="-44495"/>
  </r>
  <r>
    <n v="1"/>
    <s v="ALOE"/>
    <x v="64"/>
    <s v="          應計費用"/>
    <x v="369"/>
    <x v="369"/>
    <s v="A6540"/>
    <s v="輸變電工程處北區施工處"/>
    <n v="0"/>
    <n v="-7090210"/>
    <n v="-7090210"/>
  </r>
  <r>
    <n v="1"/>
    <s v="ALOE"/>
    <x v="64"/>
    <s v="          應計費用"/>
    <x v="369"/>
    <x v="369"/>
    <s v="A6550"/>
    <s v="輸變電工程處中區施工處"/>
    <n v="16038921"/>
    <n v="0"/>
    <n v="16038921"/>
  </r>
  <r>
    <n v="1"/>
    <s v="ALOE"/>
    <x v="64"/>
    <s v="          應計費用"/>
    <x v="369"/>
    <x v="369"/>
    <s v="A6560"/>
    <s v="輸變電工程處南區施工處"/>
    <n v="0"/>
    <n v="-12387977"/>
    <n v="-12387977"/>
  </r>
  <r>
    <n v="1"/>
    <s v="ALOE"/>
    <x v="64"/>
    <s v="          應計費用"/>
    <x v="369"/>
    <x v="369"/>
    <s v="A6720"/>
    <s v="核能火力發電工程處龍門施工處"/>
    <n v="0"/>
    <n v="-1203650"/>
    <n v="-1203650"/>
  </r>
  <r>
    <n v="1"/>
    <s v="ALOE"/>
    <x v="64"/>
    <s v="          應計費用"/>
    <x v="369"/>
    <x v="369"/>
    <s v="A6760"/>
    <s v="核能火力發電工程處中部施工處"/>
    <n v="0"/>
    <n v="-495826239"/>
    <n v="-495826239"/>
  </r>
  <r>
    <n v="1"/>
    <s v="ALOE"/>
    <x v="64"/>
    <s v="          應計費用"/>
    <x v="369"/>
    <x v="369"/>
    <s v="A6780"/>
    <s v="核能火力發電工程處協和施工處"/>
    <n v="0"/>
    <n v="-11827958"/>
    <n v="-11827958"/>
  </r>
  <r>
    <n v="1"/>
    <s v="ALOE"/>
    <x v="64"/>
    <s v="          應計費用"/>
    <x v="369"/>
    <x v="369"/>
    <s v="A6900"/>
    <s v="台中煤倉工務所"/>
    <n v="0"/>
    <n v="-2598715"/>
    <n v="-2598715"/>
  </r>
  <r>
    <n v="1"/>
    <s v="ALOE"/>
    <x v="64"/>
    <s v="          應計費用"/>
    <x v="369"/>
    <x v="369"/>
    <s v="A6930"/>
    <s v="再生能源處"/>
    <n v="0"/>
    <n v="-44166622"/>
    <n v="-44166622"/>
  </r>
  <r>
    <n v="1"/>
    <s v="ALOE"/>
    <x v="64"/>
    <s v="          應計費用"/>
    <x v="369"/>
    <x v="369"/>
    <s v="A693N"/>
    <s v="再生能源處-其他事業"/>
    <n v="0"/>
    <n v="-135215726"/>
    <n v="-135215726"/>
  </r>
  <r>
    <n v="1"/>
    <s v="ALOE"/>
    <x v="64"/>
    <s v="          應計費用"/>
    <x v="370"/>
    <x v="370"/>
    <s v="A000A"/>
    <s v="統列發電業"/>
    <n v="0"/>
    <n v="-48006796"/>
    <n v="-48006796"/>
  </r>
  <r>
    <n v="1"/>
    <s v="ALOE"/>
    <x v="64"/>
    <s v="          應計費用"/>
    <x v="370"/>
    <x v="370"/>
    <s v="A000B"/>
    <s v="統列輸電業"/>
    <n v="0"/>
    <n v="-57559208"/>
    <n v="-57559208"/>
  </r>
  <r>
    <n v="1"/>
    <s v="ALOE"/>
    <x v="64"/>
    <s v="          應計費用"/>
    <x v="370"/>
    <x v="370"/>
    <s v="A000C"/>
    <s v="統列配電業"/>
    <n v="0"/>
    <n v="-127190136"/>
    <n v="-127190136"/>
  </r>
  <r>
    <n v="1"/>
    <s v="ALOE"/>
    <x v="64"/>
    <s v="          應計費用"/>
    <x v="370"/>
    <x v="370"/>
    <s v="A000N"/>
    <s v="統列其他事業"/>
    <n v="0"/>
    <n v="-8266"/>
    <n v="-8266"/>
  </r>
  <r>
    <n v="1"/>
    <s v="ALOE"/>
    <x v="64"/>
    <s v="          應計費用"/>
    <x v="370"/>
    <x v="370"/>
    <s v="A000T"/>
    <s v="統列共同部門"/>
    <n v="0"/>
    <n v="-1170127"/>
    <n v="-1170127"/>
  </r>
  <r>
    <n v="1"/>
    <s v="ALOE"/>
    <x v="64"/>
    <s v="          應計費用"/>
    <x v="371"/>
    <x v="371"/>
    <s v="A1020"/>
    <s v="台北市區營業處"/>
    <n v="0"/>
    <n v="-16000"/>
    <n v="-16000"/>
  </r>
  <r>
    <n v="1"/>
    <s v="ALOE"/>
    <x v="64"/>
    <s v="          應計費用"/>
    <x v="371"/>
    <x v="371"/>
    <s v="A1030"/>
    <s v="桃園區營業處"/>
    <n v="0"/>
    <n v="-467246"/>
    <n v="-467246"/>
  </r>
  <r>
    <n v="1"/>
    <s v="ALOE"/>
    <x v="64"/>
    <s v="          應計費用"/>
    <x v="371"/>
    <x v="371"/>
    <s v="A1040"/>
    <s v="新竹區營業處"/>
    <n v="0"/>
    <n v="-20000"/>
    <n v="-20000"/>
  </r>
  <r>
    <n v="1"/>
    <s v="ALOE"/>
    <x v="64"/>
    <s v="          應計費用"/>
    <x v="371"/>
    <x v="371"/>
    <s v="A1140"/>
    <s v="澎湖區營業處"/>
    <n v="0"/>
    <n v="-109000"/>
    <n v="-109000"/>
  </r>
  <r>
    <n v="1"/>
    <s v="ALOE"/>
    <x v="64"/>
    <s v="          應計費用"/>
    <x v="371"/>
    <x v="371"/>
    <s v="A3520"/>
    <s v="第三核能發電廠"/>
    <n v="0"/>
    <n v="-656000"/>
    <n v="-656000"/>
  </r>
  <r>
    <n v="1"/>
    <s v="ALOE"/>
    <x v="64"/>
    <s v="          應計費用"/>
    <x v="371"/>
    <x v="371"/>
    <s v="A4800"/>
    <s v="台中供電區營運處"/>
    <n v="0"/>
    <n v="-8999370"/>
    <n v="-8999370"/>
  </r>
  <r>
    <n v="1"/>
    <s v="ALOE"/>
    <x v="64"/>
    <s v="          應計費用"/>
    <x v="372"/>
    <x v="372"/>
    <s v="A0090"/>
    <s v="燃料處"/>
    <n v="0"/>
    <n v="-271547524"/>
    <n v="-271547524"/>
  </r>
  <r>
    <n v="1"/>
    <s v="ALOE"/>
    <x v="64"/>
    <s v="          應計費用"/>
    <x v="373"/>
    <x v="373"/>
    <s v="A1080"/>
    <s v="台南區營業處"/>
    <n v="0"/>
    <n v="-227606"/>
    <n v="-227606"/>
  </r>
  <r>
    <n v="1"/>
    <s v="ALOE"/>
    <x v="64"/>
    <s v="          應計費用"/>
    <x v="373"/>
    <x v="373"/>
    <s v="A1090"/>
    <s v="高雄區營業處"/>
    <n v="0"/>
    <n v="-2352108"/>
    <n v="-2352108"/>
  </r>
  <r>
    <n v="1"/>
    <s v="ALOE"/>
    <x v="64"/>
    <s v="          應計費用"/>
    <x v="373"/>
    <x v="373"/>
    <s v="A1190"/>
    <s v="鳳山區營業處"/>
    <n v="0"/>
    <n v="-1880044"/>
    <n v="-1880044"/>
  </r>
  <r>
    <n v="1"/>
    <s v="ALOE"/>
    <x v="64"/>
    <s v="          應計費用"/>
    <x v="373"/>
    <x v="373"/>
    <s v="A1220"/>
    <s v="苗栗區營業處"/>
    <n v="0"/>
    <n v="-61722"/>
    <n v="-61722"/>
  </r>
  <r>
    <n v="1"/>
    <s v="ALOE"/>
    <x v="64"/>
    <s v="          應計費用"/>
    <x v="374"/>
    <x v="374"/>
    <s v="A000T"/>
    <s v="統列共同部門"/>
    <n v="0"/>
    <n v="-4467310671"/>
    <n v="-4467310671"/>
  </r>
  <r>
    <n v="1"/>
    <s v="ALOE"/>
    <x v="64"/>
    <s v="          應計費用"/>
    <x v="375"/>
    <x v="375"/>
    <s v="A0010"/>
    <s v="董事會"/>
    <n v="0"/>
    <n v="-12130114"/>
    <n v="-12130114"/>
  </r>
  <r>
    <n v="1"/>
    <s v="ALOE"/>
    <x v="64"/>
    <s v="          應計費用"/>
    <x v="375"/>
    <x v="375"/>
    <s v="A0020"/>
    <s v="總經理副總經理室"/>
    <n v="0"/>
    <n v="-2872827"/>
    <n v="-2872827"/>
  </r>
  <r>
    <n v="1"/>
    <s v="ALOE"/>
    <x v="64"/>
    <s v="          應計費用"/>
    <x v="375"/>
    <x v="375"/>
    <s v="A0040"/>
    <s v="發電處"/>
    <n v="0"/>
    <n v="-2277479"/>
    <n v="-2277479"/>
  </r>
  <r>
    <n v="1"/>
    <s v="ALOE"/>
    <x v="64"/>
    <s v="          應計費用"/>
    <x v="375"/>
    <x v="375"/>
    <s v="A0050"/>
    <s v="供電處"/>
    <n v="0"/>
    <n v="-2583277"/>
    <n v="-2583277"/>
  </r>
  <r>
    <n v="1"/>
    <s v="ALOE"/>
    <x v="64"/>
    <s v="          應計費用"/>
    <x v="375"/>
    <x v="375"/>
    <s v="A0060"/>
    <s v="電力調度處"/>
    <n v="0"/>
    <n v="-160720"/>
    <n v="-160720"/>
  </r>
  <r>
    <n v="1"/>
    <s v="ALOE"/>
    <x v="64"/>
    <s v="          應計費用"/>
    <x v="375"/>
    <x v="375"/>
    <s v="A0070"/>
    <s v="業務處"/>
    <n v="0"/>
    <n v="-10123977"/>
    <n v="-10123977"/>
  </r>
  <r>
    <n v="1"/>
    <s v="ALOE"/>
    <x v="64"/>
    <s v="          應計費用"/>
    <x v="375"/>
    <x v="375"/>
    <s v="A0180"/>
    <s v="會計處"/>
    <n v="0"/>
    <n v="-938266"/>
    <n v="-938266"/>
  </r>
  <r>
    <n v="1"/>
    <s v="ALOE"/>
    <x v="64"/>
    <s v="          應計費用"/>
    <x v="375"/>
    <x v="375"/>
    <s v="A0510"/>
    <s v="公眾服務處"/>
    <n v="0"/>
    <n v="-359014"/>
    <n v="-359014"/>
  </r>
  <r>
    <n v="1"/>
    <s v="ALOE"/>
    <x v="64"/>
    <s v="          應計費用"/>
    <x v="375"/>
    <x v="375"/>
    <s v="A0560"/>
    <s v="核能發電處"/>
    <n v="0"/>
    <n v="-1519580"/>
    <n v="-1519580"/>
  </r>
  <r>
    <n v="1"/>
    <s v="ALOE"/>
    <x v="64"/>
    <s v="          應計費用"/>
    <x v="375"/>
    <x v="375"/>
    <s v="A0960"/>
    <s v="人力資源處"/>
    <n v="0"/>
    <n v="-925476"/>
    <n v="-925476"/>
  </r>
  <r>
    <n v="1"/>
    <s v="ALOE"/>
    <x v="64"/>
    <s v="          應計費用"/>
    <x v="375"/>
    <x v="375"/>
    <s v="A1070"/>
    <s v="嘉義區營業處"/>
    <n v="18000"/>
    <n v="0"/>
    <n v="18000"/>
  </r>
  <r>
    <n v="1"/>
    <s v="ALOE"/>
    <x v="64"/>
    <s v="          應計費用"/>
    <x v="375"/>
    <x v="375"/>
    <s v="A3400"/>
    <s v="大林發電廠"/>
    <n v="5000"/>
    <n v="0"/>
    <n v="5000"/>
  </r>
  <r>
    <n v="1"/>
    <s v="ALOE"/>
    <x v="64"/>
    <s v="          應計費用"/>
    <x v="375"/>
    <x v="375"/>
    <s v="A5450"/>
    <s v="電力通信處"/>
    <n v="0"/>
    <n v="-645814"/>
    <n v="-645814"/>
  </r>
  <r>
    <n v="1"/>
    <s v="ALOE"/>
    <x v="64"/>
    <s v="          應計費用"/>
    <x v="375"/>
    <x v="375"/>
    <s v="A6330"/>
    <s v="核能火力發電工程處"/>
    <n v="0"/>
    <n v="-524432"/>
    <n v="-524432"/>
  </r>
  <r>
    <n v="1"/>
    <s v="ALOE"/>
    <x v="64"/>
    <s v="          應計費用"/>
    <x v="376"/>
    <x v="376"/>
    <s v="A000T"/>
    <s v="統列共同部門"/>
    <n v="0"/>
    <n v="-362127"/>
    <n v="-362127"/>
  </r>
  <r>
    <n v="1"/>
    <s v="ALOE"/>
    <x v="64"/>
    <s v="          應計費用"/>
    <x v="376"/>
    <x v="376"/>
    <s v="A0010"/>
    <s v="董事會"/>
    <n v="0"/>
    <n v="-302868"/>
    <n v="-302868"/>
  </r>
  <r>
    <n v="1"/>
    <s v="ALOE"/>
    <x v="64"/>
    <s v="          應計費用"/>
    <x v="376"/>
    <x v="376"/>
    <s v="A0020"/>
    <s v="總經理副總經理室"/>
    <n v="0"/>
    <n v="-353992"/>
    <n v="-353992"/>
  </r>
  <r>
    <n v="1"/>
    <s v="ALOE"/>
    <x v="64"/>
    <s v="          應計費用"/>
    <x v="376"/>
    <x v="376"/>
    <s v="A0030"/>
    <s v="企劃處"/>
    <n v="0"/>
    <n v="-276186"/>
    <n v="-276186"/>
  </r>
  <r>
    <n v="1"/>
    <s v="ALOE"/>
    <x v="64"/>
    <s v="          應計費用"/>
    <x v="376"/>
    <x v="376"/>
    <s v="A0040"/>
    <s v="發電處"/>
    <n v="0"/>
    <n v="-1470739"/>
    <n v="-1470739"/>
  </r>
  <r>
    <n v="1"/>
    <s v="ALOE"/>
    <x v="64"/>
    <s v="          應計費用"/>
    <x v="376"/>
    <x v="376"/>
    <s v="A0050"/>
    <s v="供電處"/>
    <n v="0"/>
    <n v="-1119239"/>
    <n v="-1119239"/>
  </r>
  <r>
    <n v="1"/>
    <s v="ALOE"/>
    <x v="64"/>
    <s v="          應計費用"/>
    <x v="376"/>
    <x v="376"/>
    <s v="A0060"/>
    <s v="電力調度處"/>
    <n v="0"/>
    <n v="-670704"/>
    <n v="-670704"/>
  </r>
  <r>
    <n v="1"/>
    <s v="ALOE"/>
    <x v="64"/>
    <s v="          應計費用"/>
    <x v="376"/>
    <x v="376"/>
    <s v="A0070"/>
    <s v="業務處"/>
    <n v="0"/>
    <n v="-245900"/>
    <n v="-245900"/>
  </r>
  <r>
    <n v="1"/>
    <s v="ALOE"/>
    <x v="64"/>
    <s v="          應計費用"/>
    <x v="376"/>
    <x v="376"/>
    <s v="A0080"/>
    <s v="材料處"/>
    <n v="0"/>
    <n v="-350322"/>
    <n v="-350322"/>
  </r>
  <r>
    <n v="1"/>
    <s v="ALOE"/>
    <x v="64"/>
    <s v="          應計費用"/>
    <x v="376"/>
    <x v="376"/>
    <s v="A0090"/>
    <s v="燃料處"/>
    <n v="0"/>
    <n v="-580000"/>
    <n v="-580000"/>
  </r>
  <r>
    <n v="1"/>
    <s v="ALOE"/>
    <x v="64"/>
    <s v="          應計費用"/>
    <x v="376"/>
    <x v="376"/>
    <s v="A0100"/>
    <s v="財務處"/>
    <n v="0"/>
    <n v="-137858"/>
    <n v="-137858"/>
  </r>
  <r>
    <n v="1"/>
    <s v="ALOE"/>
    <x v="64"/>
    <s v="          應計費用"/>
    <x v="376"/>
    <x v="376"/>
    <s v="A0140"/>
    <s v="秘書處"/>
    <n v="0"/>
    <n v="-346630"/>
    <n v="-346630"/>
  </r>
  <r>
    <n v="1"/>
    <s v="ALOE"/>
    <x v="64"/>
    <s v="          應計費用"/>
    <x v="376"/>
    <x v="376"/>
    <s v="A0150"/>
    <s v="電源開發處"/>
    <n v="0"/>
    <n v="-767914"/>
    <n v="-767914"/>
  </r>
  <r>
    <n v="1"/>
    <s v="ALOE"/>
    <x v="64"/>
    <s v="          應計費用"/>
    <x v="376"/>
    <x v="376"/>
    <s v="A0170"/>
    <s v="營建處"/>
    <n v="0"/>
    <n v="-901501"/>
    <n v="-901501"/>
  </r>
  <r>
    <n v="1"/>
    <s v="ALOE"/>
    <x v="64"/>
    <s v="          應計費用"/>
    <x v="376"/>
    <x v="376"/>
    <s v="A0180"/>
    <s v="會計處"/>
    <n v="0"/>
    <n v="-372815"/>
    <n v="-372815"/>
  </r>
  <r>
    <n v="1"/>
    <s v="ALOE"/>
    <x v="64"/>
    <s v="          應計費用"/>
    <x v="376"/>
    <x v="376"/>
    <s v="A0230"/>
    <s v="系統規劃處"/>
    <n v="0"/>
    <n v="-523225"/>
    <n v="-523225"/>
  </r>
  <r>
    <n v="1"/>
    <s v="ALOE"/>
    <x v="64"/>
    <s v="          應計費用"/>
    <x v="376"/>
    <x v="376"/>
    <s v="A0240"/>
    <s v="資訊系統處"/>
    <n v="0"/>
    <n v="-389224"/>
    <n v="-389224"/>
  </r>
  <r>
    <n v="1"/>
    <s v="ALOE"/>
    <x v="64"/>
    <s v="          應計費用"/>
    <x v="376"/>
    <x v="376"/>
    <s v="A0270"/>
    <s v="核能技術處"/>
    <n v="0"/>
    <n v="-179825"/>
    <n v="-179825"/>
  </r>
  <r>
    <n v="1"/>
    <s v="ALOE"/>
    <x v="64"/>
    <s v="          應計費用"/>
    <x v="376"/>
    <x v="376"/>
    <s v="A0430"/>
    <s v="核能發電廠緊急計畫執行委員會"/>
    <n v="0"/>
    <n v="-64364"/>
    <n v="-64364"/>
  </r>
  <r>
    <n v="1"/>
    <s v="ALOE"/>
    <x v="64"/>
    <s v="          應計費用"/>
    <x v="376"/>
    <x v="376"/>
    <s v="A0510"/>
    <s v="公眾服務處"/>
    <n v="0"/>
    <n v="-612508"/>
    <n v="-612508"/>
  </r>
  <r>
    <n v="1"/>
    <s v="ALOE"/>
    <x v="64"/>
    <s v="          應計費用"/>
    <x v="376"/>
    <x v="376"/>
    <s v="A0530"/>
    <s v="法律事務室"/>
    <n v="0"/>
    <n v="-255763"/>
    <n v="-255763"/>
  </r>
  <r>
    <n v="1"/>
    <s v="ALOE"/>
    <x v="64"/>
    <s v="          應計費用"/>
    <x v="376"/>
    <x v="376"/>
    <s v="A0540"/>
    <s v="核能安全處"/>
    <n v="0"/>
    <n v="-849045"/>
    <n v="-849045"/>
  </r>
  <r>
    <n v="1"/>
    <s v="ALOE"/>
    <x v="64"/>
    <s v="          應計費用"/>
    <x v="376"/>
    <x v="376"/>
    <s v="A0560"/>
    <s v="核能發電處"/>
    <n v="0"/>
    <n v="-1059152"/>
    <n v="-1059152"/>
  </r>
  <r>
    <n v="1"/>
    <s v="ALOE"/>
    <x v="64"/>
    <s v="          應計費用"/>
    <x v="376"/>
    <x v="376"/>
    <s v="A0570"/>
    <s v="政風處"/>
    <n v="0"/>
    <n v="-45262"/>
    <n v="-45262"/>
  </r>
  <r>
    <n v="1"/>
    <s v="ALOE"/>
    <x v="64"/>
    <s v="          應計費用"/>
    <x v="376"/>
    <x v="376"/>
    <s v="A0610"/>
    <s v="環境保護處"/>
    <n v="0"/>
    <n v="-582102"/>
    <n v="-582102"/>
  </r>
  <r>
    <n v="1"/>
    <s v="ALOE"/>
    <x v="64"/>
    <s v="          應計費用"/>
    <x v="376"/>
    <x v="376"/>
    <s v="A0620"/>
    <s v="工業安全衛生處"/>
    <n v="0"/>
    <n v="-200019"/>
    <n v="-200019"/>
  </r>
  <r>
    <n v="1"/>
    <s v="ALOE"/>
    <x v="64"/>
    <s v="          應計費用"/>
    <x v="376"/>
    <x v="376"/>
    <s v="A0630"/>
    <s v="新事業開發室"/>
    <n v="0"/>
    <n v="-265590"/>
    <n v="-265590"/>
  </r>
  <r>
    <n v="1"/>
    <s v="ALOE"/>
    <x v="64"/>
    <s v="          應計費用"/>
    <x v="376"/>
    <x v="376"/>
    <s v="A0770"/>
    <s v="配電處"/>
    <n v="0"/>
    <n v="-370534"/>
    <n v="-370534"/>
  </r>
  <r>
    <n v="1"/>
    <s v="ALOE"/>
    <x v="64"/>
    <s v="          應計費用"/>
    <x v="376"/>
    <x v="376"/>
    <s v="A0780"/>
    <s v="核能後端營運處"/>
    <n v="0"/>
    <n v="-860493"/>
    <n v="-860493"/>
  </r>
  <r>
    <n v="1"/>
    <s v="ALOE"/>
    <x v="64"/>
    <s v="          應計費用"/>
    <x v="376"/>
    <x v="376"/>
    <s v="A0790"/>
    <s v="促進電力發展營運協助金審議委員會"/>
    <n v="0"/>
    <n v="-215798"/>
    <n v="-215798"/>
  </r>
  <r>
    <n v="1"/>
    <s v="ALOE"/>
    <x v="64"/>
    <s v="          應計費用"/>
    <x v="376"/>
    <x v="376"/>
    <s v="A0950"/>
    <s v="董事會檢核室"/>
    <n v="0"/>
    <n v="-145982"/>
    <n v="-145982"/>
  </r>
  <r>
    <n v="1"/>
    <s v="ALOE"/>
    <x v="64"/>
    <s v="          應計費用"/>
    <x v="376"/>
    <x v="376"/>
    <s v="A0960"/>
    <s v="人力資源處"/>
    <n v="0"/>
    <n v="-730140"/>
    <n v="-730140"/>
  </r>
  <r>
    <n v="1"/>
    <s v="ALOE"/>
    <x v="64"/>
    <s v="          應計費用"/>
    <x v="376"/>
    <x v="376"/>
    <s v="A1010"/>
    <s v="基隆區營業處"/>
    <n v="0"/>
    <n v="-608463"/>
    <n v="-608463"/>
  </r>
  <r>
    <n v="1"/>
    <s v="ALOE"/>
    <x v="64"/>
    <s v="          應計費用"/>
    <x v="376"/>
    <x v="376"/>
    <s v="A1020"/>
    <s v="台北市區營業處"/>
    <n v="0"/>
    <n v="-442085"/>
    <n v="-442085"/>
  </r>
  <r>
    <n v="1"/>
    <s v="ALOE"/>
    <x v="64"/>
    <s v="          應計費用"/>
    <x v="376"/>
    <x v="376"/>
    <s v="A1030"/>
    <s v="桃園區營業處"/>
    <n v="0"/>
    <n v="-896358"/>
    <n v="-896358"/>
  </r>
  <r>
    <n v="1"/>
    <s v="ALOE"/>
    <x v="64"/>
    <s v="          應計費用"/>
    <x v="376"/>
    <x v="376"/>
    <s v="A1040"/>
    <s v="新竹區營業處"/>
    <n v="0"/>
    <n v="-704447"/>
    <n v="-704447"/>
  </r>
  <r>
    <n v="1"/>
    <s v="ALOE"/>
    <x v="64"/>
    <s v="          應計費用"/>
    <x v="376"/>
    <x v="376"/>
    <s v="A1050"/>
    <s v="台中區營業處"/>
    <n v="0"/>
    <n v="-685217"/>
    <n v="-685217"/>
  </r>
  <r>
    <n v="1"/>
    <s v="ALOE"/>
    <x v="64"/>
    <s v="          應計費用"/>
    <x v="376"/>
    <x v="376"/>
    <s v="A1060"/>
    <s v="彰化區營業處"/>
    <n v="0"/>
    <n v="-525493"/>
    <n v="-525493"/>
  </r>
  <r>
    <n v="1"/>
    <s v="ALOE"/>
    <x v="64"/>
    <s v="          應計費用"/>
    <x v="376"/>
    <x v="376"/>
    <s v="A1070"/>
    <s v="嘉義區營業處"/>
    <n v="0"/>
    <n v="-1186531"/>
    <n v="-1186531"/>
  </r>
  <r>
    <n v="1"/>
    <s v="ALOE"/>
    <x v="64"/>
    <s v="          應計費用"/>
    <x v="376"/>
    <x v="376"/>
    <s v="A1080"/>
    <s v="台南區營業處"/>
    <n v="0"/>
    <n v="-654359"/>
    <n v="-654359"/>
  </r>
  <r>
    <n v="1"/>
    <s v="ALOE"/>
    <x v="64"/>
    <s v="          應計費用"/>
    <x v="376"/>
    <x v="376"/>
    <s v="A1090"/>
    <s v="高雄區營業處"/>
    <n v="0"/>
    <n v="-971607"/>
    <n v="-971607"/>
  </r>
  <r>
    <n v="1"/>
    <s v="ALOE"/>
    <x v="64"/>
    <s v="          應計費用"/>
    <x v="376"/>
    <x v="376"/>
    <s v="A1100"/>
    <s v="屏東區營業處"/>
    <n v="0"/>
    <n v="-856168"/>
    <n v="-856168"/>
  </r>
  <r>
    <n v="1"/>
    <s v="ALOE"/>
    <x v="64"/>
    <s v="          應計費用"/>
    <x v="376"/>
    <x v="376"/>
    <s v="A1110"/>
    <s v="台東區營業處"/>
    <n v="0"/>
    <n v="-337654"/>
    <n v="-337654"/>
  </r>
  <r>
    <n v="1"/>
    <s v="ALOE"/>
    <x v="64"/>
    <s v="          應計費用"/>
    <x v="376"/>
    <x v="376"/>
    <s v="A1120"/>
    <s v="花蓮區營業處"/>
    <n v="0"/>
    <n v="-295983"/>
    <n v="-295983"/>
  </r>
  <r>
    <n v="1"/>
    <s v="ALOE"/>
    <x v="64"/>
    <s v="          應計費用"/>
    <x v="376"/>
    <x v="376"/>
    <s v="A1130"/>
    <s v="宜蘭區營業處"/>
    <n v="0"/>
    <n v="-488502"/>
    <n v="-488502"/>
  </r>
  <r>
    <n v="1"/>
    <s v="ALOE"/>
    <x v="64"/>
    <s v="          應計費用"/>
    <x v="376"/>
    <x v="376"/>
    <s v="A1140"/>
    <s v="澎湖區營業處"/>
    <n v="0"/>
    <n v="-200543"/>
    <n v="-200543"/>
  </r>
  <r>
    <n v="1"/>
    <s v="ALOE"/>
    <x v="64"/>
    <s v="          應計費用"/>
    <x v="376"/>
    <x v="376"/>
    <s v="A1150"/>
    <s v="台北南區營業處"/>
    <n v="0"/>
    <n v="-969999"/>
    <n v="-969999"/>
  </r>
  <r>
    <n v="1"/>
    <s v="ALOE"/>
    <x v="64"/>
    <s v="          應計費用"/>
    <x v="376"/>
    <x v="376"/>
    <s v="A1160"/>
    <s v="台北北區營業處"/>
    <n v="0"/>
    <n v="-542224"/>
    <n v="-542224"/>
  </r>
  <r>
    <n v="1"/>
    <s v="ALOE"/>
    <x v="64"/>
    <s v="          應計費用"/>
    <x v="376"/>
    <x v="376"/>
    <s v="A1170"/>
    <s v="台北西區營業處"/>
    <n v="0"/>
    <n v="-780119"/>
    <n v="-780119"/>
  </r>
  <r>
    <n v="1"/>
    <s v="ALOE"/>
    <x v="64"/>
    <s v="          應計費用"/>
    <x v="376"/>
    <x v="376"/>
    <s v="A1180"/>
    <s v="南投區營業處"/>
    <n v="0"/>
    <n v="-740187"/>
    <n v="-740187"/>
  </r>
  <r>
    <n v="1"/>
    <s v="ALOE"/>
    <x v="64"/>
    <s v="          應計費用"/>
    <x v="376"/>
    <x v="376"/>
    <s v="A1190"/>
    <s v="鳳山區營業處"/>
    <n v="0"/>
    <n v="-808761"/>
    <n v="-808761"/>
  </r>
  <r>
    <n v="1"/>
    <s v="ALOE"/>
    <x v="64"/>
    <s v="          應計費用"/>
    <x v="376"/>
    <x v="376"/>
    <s v="A1200"/>
    <s v="雲林區營業處"/>
    <n v="0"/>
    <n v="-543208"/>
    <n v="-543208"/>
  </r>
  <r>
    <n v="1"/>
    <s v="ALOE"/>
    <x v="64"/>
    <s v="          應計費用"/>
    <x v="376"/>
    <x v="376"/>
    <s v="A1210"/>
    <s v="新營區營業處"/>
    <n v="0"/>
    <n v="-409765"/>
    <n v="-409765"/>
  </r>
  <r>
    <n v="1"/>
    <s v="ALOE"/>
    <x v="64"/>
    <s v="          應計費用"/>
    <x v="376"/>
    <x v="376"/>
    <s v="A1220"/>
    <s v="苗栗區營業處"/>
    <n v="0"/>
    <n v="-471988"/>
    <n v="-471988"/>
  </r>
  <r>
    <n v="1"/>
    <s v="ALOE"/>
    <x v="64"/>
    <s v="          應計費用"/>
    <x v="376"/>
    <x v="376"/>
    <s v="A1230"/>
    <s v="金門區營業處"/>
    <n v="0"/>
    <n v="-155978"/>
    <n v="-155978"/>
  </r>
  <r>
    <n v="1"/>
    <s v="ALOE"/>
    <x v="64"/>
    <s v="          應計費用"/>
    <x v="376"/>
    <x v="376"/>
    <s v="A1240"/>
    <s v="馬祖區營業處"/>
    <n v="0"/>
    <n v="-100098"/>
    <n v="-100098"/>
  </r>
  <r>
    <n v="1"/>
    <s v="ALOE"/>
    <x v="64"/>
    <s v="          應計費用"/>
    <x v="376"/>
    <x v="376"/>
    <s v="A2030"/>
    <s v="萬大發電廠"/>
    <n v="0"/>
    <n v="-485891"/>
    <n v="-485891"/>
  </r>
  <r>
    <n v="1"/>
    <s v="ALOE"/>
    <x v="64"/>
    <s v="          應計費用"/>
    <x v="376"/>
    <x v="376"/>
    <s v="A2040"/>
    <s v="大觀發電廠"/>
    <n v="0"/>
    <n v="-517800"/>
    <n v="-517800"/>
  </r>
  <r>
    <n v="1"/>
    <s v="ALOE"/>
    <x v="64"/>
    <s v="          應計費用"/>
    <x v="376"/>
    <x v="376"/>
    <s v="A2050"/>
    <s v="明潭發電廠"/>
    <n v="0"/>
    <n v="-437171"/>
    <n v="-437171"/>
  </r>
  <r>
    <n v="1"/>
    <s v="ALOE"/>
    <x v="64"/>
    <s v="          應計費用"/>
    <x v="376"/>
    <x v="376"/>
    <s v="A2250"/>
    <s v="東部發電廠"/>
    <n v="0"/>
    <n v="-695534"/>
    <n v="-695534"/>
  </r>
  <r>
    <n v="1"/>
    <s v="ALOE"/>
    <x v="64"/>
    <s v="          應計費用"/>
    <x v="376"/>
    <x v="376"/>
    <s v="A2310"/>
    <s v="蘭陽發電廠"/>
    <n v="0"/>
    <n v="-229930"/>
    <n v="-229930"/>
  </r>
  <r>
    <n v="1"/>
    <s v="ALOE"/>
    <x v="64"/>
    <s v="          應計費用"/>
    <x v="376"/>
    <x v="376"/>
    <s v="A2360"/>
    <s v="桂山發電廠"/>
    <n v="0"/>
    <n v="-266561"/>
    <n v="-266561"/>
  </r>
  <r>
    <n v="1"/>
    <s v="ALOE"/>
    <x v="64"/>
    <s v="          應計費用"/>
    <x v="376"/>
    <x v="376"/>
    <s v="A2380"/>
    <s v="石門發電廠"/>
    <n v="0"/>
    <n v="-124694"/>
    <n v="-124694"/>
  </r>
  <r>
    <n v="1"/>
    <s v="ALOE"/>
    <x v="64"/>
    <s v="          應計費用"/>
    <x v="376"/>
    <x v="376"/>
    <s v="A2390"/>
    <s v="曾文發電廠"/>
    <n v="0"/>
    <n v="-53768"/>
    <n v="-53768"/>
  </r>
  <r>
    <n v="1"/>
    <s v="ALOE"/>
    <x v="64"/>
    <s v="          應計費用"/>
    <x v="376"/>
    <x v="376"/>
    <s v="A2400"/>
    <s v="翡翠分廠"/>
    <n v="0"/>
    <n v="-19823"/>
    <n v="-19823"/>
  </r>
  <r>
    <n v="1"/>
    <s v="ALOE"/>
    <x v="64"/>
    <s v="          應計費用"/>
    <x v="376"/>
    <x v="376"/>
    <s v="A2550"/>
    <s v="大甲溪發電廠"/>
    <n v="0"/>
    <n v="-344005"/>
    <n v="-344005"/>
  </r>
  <r>
    <n v="1"/>
    <s v="ALOE"/>
    <x v="64"/>
    <s v="          應計費用"/>
    <x v="376"/>
    <x v="376"/>
    <s v="A2570"/>
    <s v="卓蘭發電廠"/>
    <n v="0"/>
    <n v="-217213"/>
    <n v="-217213"/>
  </r>
  <r>
    <n v="1"/>
    <s v="ALOE"/>
    <x v="64"/>
    <s v="          應計費用"/>
    <x v="376"/>
    <x v="376"/>
    <s v="A2710"/>
    <s v="高屏發電廠"/>
    <n v="0"/>
    <n v="-71218"/>
    <n v="-71218"/>
  </r>
  <r>
    <n v="1"/>
    <s v="ALOE"/>
    <x v="64"/>
    <s v="          應計費用"/>
    <x v="376"/>
    <x v="376"/>
    <s v="A3200"/>
    <s v="林口發電廠"/>
    <n v="0"/>
    <n v="-1912391"/>
    <n v="-1912391"/>
  </r>
  <r>
    <n v="1"/>
    <s v="ALOE"/>
    <x v="64"/>
    <s v="          應計費用"/>
    <x v="376"/>
    <x v="376"/>
    <s v="A3300"/>
    <s v="南部發電廠"/>
    <n v="0"/>
    <n v="-665062"/>
    <n v="-665062"/>
  </r>
  <r>
    <n v="1"/>
    <s v="ALOE"/>
    <x v="64"/>
    <s v="          應計費用"/>
    <x v="376"/>
    <x v="376"/>
    <s v="A3400"/>
    <s v="大林發電廠"/>
    <n v="0"/>
    <n v="-1042776"/>
    <n v="-1042776"/>
  </r>
  <r>
    <n v="1"/>
    <s v="ALOE"/>
    <x v="64"/>
    <s v="          應計費用"/>
    <x v="376"/>
    <x v="376"/>
    <s v="A3410"/>
    <s v="興達發電廠"/>
    <n v="0"/>
    <n v="-1714755"/>
    <n v="-1714755"/>
  </r>
  <r>
    <n v="1"/>
    <s v="ALOE"/>
    <x v="64"/>
    <s v="          應計費用"/>
    <x v="376"/>
    <x v="376"/>
    <s v="A3500"/>
    <s v="第一核能發電廠"/>
    <n v="0"/>
    <n v="-807497"/>
    <n v="-807497"/>
  </r>
  <r>
    <n v="1"/>
    <s v="ALOE"/>
    <x v="64"/>
    <s v="          應計費用"/>
    <x v="376"/>
    <x v="376"/>
    <s v="A3510"/>
    <s v="第二核能發電廠"/>
    <n v="0"/>
    <n v="-1834278"/>
    <n v="-1834278"/>
  </r>
  <r>
    <n v="1"/>
    <s v="ALOE"/>
    <x v="64"/>
    <s v="          應計費用"/>
    <x v="376"/>
    <x v="376"/>
    <s v="A3520"/>
    <s v="第三核能發電廠"/>
    <n v="0"/>
    <n v="-4613687"/>
    <n v="-4613687"/>
  </r>
  <r>
    <n v="1"/>
    <s v="ALOE"/>
    <x v="64"/>
    <s v="          應計費用"/>
    <x v="376"/>
    <x v="376"/>
    <s v="A3600"/>
    <s v="協和發電廠"/>
    <n v="0"/>
    <n v="-841998"/>
    <n v="-841998"/>
  </r>
  <r>
    <n v="1"/>
    <s v="ALOE"/>
    <x v="64"/>
    <s v="          應計費用"/>
    <x v="376"/>
    <x v="376"/>
    <s v="A3700"/>
    <s v="通霄發電廠"/>
    <n v="0"/>
    <n v="-1698108"/>
    <n v="-1698108"/>
  </r>
  <r>
    <n v="1"/>
    <s v="ALOE"/>
    <x v="64"/>
    <s v="          應計費用"/>
    <x v="376"/>
    <x v="376"/>
    <s v="A3710"/>
    <s v="台中發電廠"/>
    <n v="0"/>
    <n v="-2048385"/>
    <n v="-2048385"/>
  </r>
  <r>
    <n v="1"/>
    <s v="ALOE"/>
    <x v="64"/>
    <s v="          應計費用"/>
    <x v="376"/>
    <x v="376"/>
    <s v="A3800"/>
    <s v="大潭發電廠"/>
    <n v="0"/>
    <n v="-464043"/>
    <n v="-464043"/>
  </r>
  <r>
    <n v="1"/>
    <s v="ALOE"/>
    <x v="64"/>
    <s v="          應計費用"/>
    <x v="376"/>
    <x v="376"/>
    <s v="A3900"/>
    <s v="尖山發電廠"/>
    <n v="0"/>
    <n v="-328277"/>
    <n v="-328277"/>
  </r>
  <r>
    <n v="1"/>
    <s v="ALOE"/>
    <x v="64"/>
    <s v="          應計費用"/>
    <x v="376"/>
    <x v="376"/>
    <s v="A3910"/>
    <s v="塔山發電廠"/>
    <n v="0"/>
    <n v="-330798"/>
    <n v="-330798"/>
  </r>
  <r>
    <n v="1"/>
    <s v="ALOE"/>
    <x v="64"/>
    <s v="          應計費用"/>
    <x v="376"/>
    <x v="376"/>
    <s v="A4700"/>
    <s v="台北供電區營運處"/>
    <n v="0"/>
    <n v="-964169"/>
    <n v="-964169"/>
  </r>
  <r>
    <n v="1"/>
    <s v="ALOE"/>
    <x v="64"/>
    <s v="          應計費用"/>
    <x v="376"/>
    <x v="376"/>
    <s v="A4750"/>
    <s v="新桃供電區營運處"/>
    <n v="0"/>
    <n v="-1030545"/>
    <n v="-1030545"/>
  </r>
  <r>
    <n v="1"/>
    <s v="ALOE"/>
    <x v="64"/>
    <s v="          應計費用"/>
    <x v="376"/>
    <x v="376"/>
    <s v="A4800"/>
    <s v="台中供電區營運處"/>
    <n v="0"/>
    <n v="-728978"/>
    <n v="-728978"/>
  </r>
  <r>
    <n v="1"/>
    <s v="ALOE"/>
    <x v="64"/>
    <s v="          應計費用"/>
    <x v="376"/>
    <x v="376"/>
    <s v="A4850"/>
    <s v="嘉南供電區營運處"/>
    <n v="0"/>
    <n v="-667631"/>
    <n v="-667631"/>
  </r>
  <r>
    <n v="1"/>
    <s v="ALOE"/>
    <x v="64"/>
    <s v="          應計費用"/>
    <x v="376"/>
    <x v="376"/>
    <s v="A4900"/>
    <s v="高屏供電區營運處"/>
    <n v="0"/>
    <n v="-442872"/>
    <n v="-442872"/>
  </r>
  <r>
    <n v="1"/>
    <s v="ALOE"/>
    <x v="64"/>
    <s v="          應計費用"/>
    <x v="376"/>
    <x v="376"/>
    <s v="A4950"/>
    <s v="花東供電區營運處"/>
    <n v="0"/>
    <n v="-256746"/>
    <n v="-256746"/>
  </r>
  <r>
    <n v="1"/>
    <s v="ALOE"/>
    <x v="64"/>
    <s v="          應計費用"/>
    <x v="376"/>
    <x v="376"/>
    <s v="A5130"/>
    <s v="訓練所"/>
    <n v="0"/>
    <n v="-611796"/>
    <n v="-611796"/>
  </r>
  <r>
    <n v="1"/>
    <s v="ALOE"/>
    <x v="64"/>
    <s v="          應計費用"/>
    <x v="376"/>
    <x v="376"/>
    <s v="A5250"/>
    <s v="放射試驗室"/>
    <n v="0"/>
    <n v="-337483"/>
    <n v="-337483"/>
  </r>
  <r>
    <n v="1"/>
    <s v="ALOE"/>
    <x v="64"/>
    <s v="          應計費用"/>
    <x v="376"/>
    <x v="376"/>
    <s v="A5300"/>
    <s v="南部資料處理中心"/>
    <n v="0"/>
    <n v="-17504"/>
    <n v="-17504"/>
  </r>
  <r>
    <n v="1"/>
    <s v="ALOE"/>
    <x v="64"/>
    <s v="          應計費用"/>
    <x v="376"/>
    <x v="376"/>
    <s v="A5330"/>
    <s v="電力修護處"/>
    <n v="0"/>
    <n v="-1068732"/>
    <n v="-1068732"/>
  </r>
  <r>
    <n v="1"/>
    <s v="ALOE"/>
    <x v="64"/>
    <s v="          應計費用"/>
    <x v="376"/>
    <x v="376"/>
    <s v="A5340"/>
    <s v="電力修護處南部分處"/>
    <n v="0"/>
    <n v="-472658"/>
    <n v="-472658"/>
  </r>
  <r>
    <n v="1"/>
    <s v="ALOE"/>
    <x v="64"/>
    <s v="          應計費用"/>
    <x v="376"/>
    <x v="376"/>
    <s v="A5350"/>
    <s v="中部資料處理中心"/>
    <n v="0"/>
    <n v="-58097"/>
    <n v="-58097"/>
  </r>
  <r>
    <n v="1"/>
    <s v="ALOE"/>
    <x v="64"/>
    <s v="          應計費用"/>
    <x v="376"/>
    <x v="376"/>
    <s v="A5420"/>
    <s v="電力修護處中部分處"/>
    <n v="0"/>
    <n v="-377782"/>
    <n v="-377782"/>
  </r>
  <r>
    <n v="1"/>
    <s v="ALOE"/>
    <x v="64"/>
    <s v="          應計費用"/>
    <x v="376"/>
    <x v="376"/>
    <s v="A5450"/>
    <s v="電力通信處"/>
    <n v="0"/>
    <n v="-596985"/>
    <n v="-596985"/>
  </r>
  <r>
    <n v="1"/>
    <s v="ALOE"/>
    <x v="64"/>
    <s v="          應計費用"/>
    <x v="376"/>
    <x v="376"/>
    <s v="A5460"/>
    <s v="綜合研究所"/>
    <n v="0"/>
    <n v="-1118099"/>
    <n v="-1118099"/>
  </r>
  <r>
    <n v="1"/>
    <s v="ALOE"/>
    <x v="64"/>
    <s v="          應計費用"/>
    <x v="376"/>
    <x v="376"/>
    <s v="A6020"/>
    <s v="綜合施工處"/>
    <n v="0"/>
    <n v="-469726"/>
    <n v="-469726"/>
  </r>
  <r>
    <n v="1"/>
    <s v="ALOE"/>
    <x v="64"/>
    <s v="          應計費用"/>
    <x v="376"/>
    <x v="376"/>
    <s v="A6090"/>
    <s v="水力施工處"/>
    <n v="0"/>
    <n v="-120577"/>
    <n v="-120577"/>
  </r>
  <r>
    <n v="1"/>
    <s v="ALOE"/>
    <x v="64"/>
    <s v="          應計費用"/>
    <x v="376"/>
    <x v="376"/>
    <s v="A6330"/>
    <s v="核能火力發電工程處"/>
    <n v="0"/>
    <n v="-1335105"/>
    <n v="-1335105"/>
  </r>
  <r>
    <n v="1"/>
    <s v="ALOE"/>
    <x v="64"/>
    <s v="          應計費用"/>
    <x v="376"/>
    <x v="376"/>
    <s v="A6380"/>
    <s v="核能火力發電工程處北部施工處"/>
    <n v="0"/>
    <n v="-385268"/>
    <n v="-385268"/>
  </r>
  <r>
    <n v="1"/>
    <s v="ALOE"/>
    <x v="64"/>
    <s v="          應計費用"/>
    <x v="376"/>
    <x v="376"/>
    <s v="A6530"/>
    <s v="輸變電工程處"/>
    <n v="0"/>
    <n v="-725945"/>
    <n v="-725945"/>
  </r>
  <r>
    <n v="1"/>
    <s v="ALOE"/>
    <x v="64"/>
    <s v="          應計費用"/>
    <x v="376"/>
    <x v="376"/>
    <s v="A6540"/>
    <s v="輸變電工程處北區施工處"/>
    <n v="0"/>
    <n v="-1304711"/>
    <n v="-1304711"/>
  </r>
  <r>
    <n v="1"/>
    <s v="ALOE"/>
    <x v="64"/>
    <s v="          應計費用"/>
    <x v="376"/>
    <x v="376"/>
    <s v="A6550"/>
    <s v="輸變電工程處中區施工處"/>
    <n v="0"/>
    <n v="-935103"/>
    <n v="-935103"/>
  </r>
  <r>
    <n v="1"/>
    <s v="ALOE"/>
    <x v="64"/>
    <s v="          應計費用"/>
    <x v="376"/>
    <x v="376"/>
    <s v="A6560"/>
    <s v="輸變電工程處南區施工處"/>
    <n v="0"/>
    <n v="-645571"/>
    <n v="-645571"/>
  </r>
  <r>
    <n v="1"/>
    <s v="ALOE"/>
    <x v="64"/>
    <s v="          應計費用"/>
    <x v="376"/>
    <x v="376"/>
    <s v="A6750"/>
    <s v="核能火力發電工程處南部施工處"/>
    <n v="0"/>
    <n v="-935295"/>
    <n v="-935295"/>
  </r>
  <r>
    <n v="1"/>
    <s v="ALOE"/>
    <x v="64"/>
    <s v="          應計費用"/>
    <x v="376"/>
    <x v="376"/>
    <s v="A6760"/>
    <s v="核能火力發電工程處中部施工處"/>
    <n v="0"/>
    <n v="-192261"/>
    <n v="-192261"/>
  </r>
  <r>
    <n v="1"/>
    <s v="ALOE"/>
    <x v="64"/>
    <s v="          應計費用"/>
    <x v="376"/>
    <x v="376"/>
    <s v="A6780"/>
    <s v="核能火力發電工程處協和施工處"/>
    <n v="0"/>
    <n v="-380817"/>
    <n v="-380817"/>
  </r>
  <r>
    <n v="1"/>
    <s v="ALOE"/>
    <x v="64"/>
    <s v="          應計費用"/>
    <x v="376"/>
    <x v="376"/>
    <s v="A6900"/>
    <s v="台中煤倉工務所"/>
    <n v="0"/>
    <n v="-49087"/>
    <n v="-49087"/>
  </r>
  <r>
    <n v="1"/>
    <s v="ALOE"/>
    <x v="64"/>
    <s v="          應計費用"/>
    <x v="376"/>
    <x v="376"/>
    <s v="A6930"/>
    <s v="再生能源處"/>
    <n v="0"/>
    <n v="-485964"/>
    <n v="-485964"/>
  </r>
  <r>
    <n v="1"/>
    <s v="ALOE"/>
    <x v="64"/>
    <s v="          應計費用"/>
    <x v="376"/>
    <x v="376"/>
    <s v="A9030"/>
    <s v="除役及選址溝通中心"/>
    <n v="0"/>
    <n v="-85801"/>
    <n v="-85801"/>
  </r>
  <r>
    <n v="1"/>
    <s v="ALOE"/>
    <x v="64"/>
    <s v="          應計費用"/>
    <x v="376"/>
    <x v="376"/>
    <s v="A9520"/>
    <s v="水火力發電事業部-策劃室"/>
    <n v="0"/>
    <n v="-18911"/>
    <n v="-18911"/>
  </r>
  <r>
    <n v="1"/>
    <s v="ALOE"/>
    <x v="64"/>
    <s v="          應計費用"/>
    <x v="376"/>
    <x v="376"/>
    <s v="A9530"/>
    <s v="核能發電事業部-策劃室"/>
    <n v="0"/>
    <n v="-55873"/>
    <n v="-55873"/>
  </r>
  <r>
    <n v="1"/>
    <s v="ALOE"/>
    <x v="64"/>
    <s v="          應計費用"/>
    <x v="376"/>
    <x v="376"/>
    <s v="A9540"/>
    <s v="輸供電事業部-策劃室"/>
    <n v="0"/>
    <n v="-3999"/>
    <n v="-3999"/>
  </r>
  <r>
    <n v="1"/>
    <s v="ALOE"/>
    <x v="64"/>
    <s v="          應計費用"/>
    <x v="376"/>
    <x v="376"/>
    <s v="A9550"/>
    <s v="配售電事業部-策劃室"/>
    <n v="0"/>
    <n v="-14193"/>
    <n v="-14193"/>
  </r>
  <r>
    <n v="1"/>
    <s v="ALOE"/>
    <x v="64"/>
    <s v="          應計費用"/>
    <x v="377"/>
    <x v="377"/>
    <s v="A000T"/>
    <s v="統列共同部門"/>
    <n v="0"/>
    <n v="-64731321"/>
    <n v="-64731321"/>
  </r>
  <r>
    <n v="1"/>
    <s v="ALOE"/>
    <x v="64"/>
    <s v="          應計費用"/>
    <x v="377"/>
    <x v="377"/>
    <s v="A0030"/>
    <s v="企劃處"/>
    <n v="0"/>
    <n v="-1000"/>
    <n v="-1000"/>
  </r>
  <r>
    <n v="1"/>
    <s v="ALOE"/>
    <x v="64"/>
    <s v="          應計費用"/>
    <x v="377"/>
    <x v="377"/>
    <s v="A0040"/>
    <s v="發電處"/>
    <n v="0"/>
    <n v="-7000"/>
    <n v="-7000"/>
  </r>
  <r>
    <n v="1"/>
    <s v="ALOE"/>
    <x v="64"/>
    <s v="          應計費用"/>
    <x v="377"/>
    <x v="377"/>
    <s v="A0050"/>
    <s v="供電處"/>
    <n v="0"/>
    <n v="-3358"/>
    <n v="-3358"/>
  </r>
  <r>
    <n v="1"/>
    <s v="ALOE"/>
    <x v="64"/>
    <s v="          應計費用"/>
    <x v="377"/>
    <x v="377"/>
    <s v="A0060"/>
    <s v="電力調度處"/>
    <n v="0"/>
    <n v="-6000"/>
    <n v="-6000"/>
  </r>
  <r>
    <n v="1"/>
    <s v="ALOE"/>
    <x v="64"/>
    <s v="          應計費用"/>
    <x v="377"/>
    <x v="377"/>
    <s v="A0070"/>
    <s v="業務處"/>
    <n v="0"/>
    <n v="-13000"/>
    <n v="-13000"/>
  </r>
  <r>
    <n v="1"/>
    <s v="ALOE"/>
    <x v="64"/>
    <s v="          應計費用"/>
    <x v="377"/>
    <x v="377"/>
    <s v="A0080"/>
    <s v="材料處"/>
    <n v="0"/>
    <n v="-9000"/>
    <n v="-9000"/>
  </r>
  <r>
    <n v="1"/>
    <s v="ALOE"/>
    <x v="64"/>
    <s v="          應計費用"/>
    <x v="377"/>
    <x v="377"/>
    <s v="A0100"/>
    <s v="財務處"/>
    <n v="0"/>
    <n v="-8000"/>
    <n v="-8000"/>
  </r>
  <r>
    <n v="1"/>
    <s v="ALOE"/>
    <x v="64"/>
    <s v="          應計費用"/>
    <x v="377"/>
    <x v="377"/>
    <s v="A0140"/>
    <s v="秘書處"/>
    <n v="0"/>
    <n v="-7000"/>
    <n v="-7000"/>
  </r>
  <r>
    <n v="1"/>
    <s v="ALOE"/>
    <x v="64"/>
    <s v="          應計費用"/>
    <x v="377"/>
    <x v="377"/>
    <s v="A0150"/>
    <s v="電源開發處"/>
    <n v="0"/>
    <n v="-4000"/>
    <n v="-4000"/>
  </r>
  <r>
    <n v="1"/>
    <s v="ALOE"/>
    <x v="64"/>
    <s v="          應計費用"/>
    <x v="377"/>
    <x v="377"/>
    <s v="A0230"/>
    <s v="系統規劃處"/>
    <n v="0"/>
    <n v="-3000"/>
    <n v="-3000"/>
  </r>
  <r>
    <n v="1"/>
    <s v="ALOE"/>
    <x v="64"/>
    <s v="          應計費用"/>
    <x v="377"/>
    <x v="377"/>
    <s v="A0240"/>
    <s v="資訊系統處"/>
    <n v="0"/>
    <n v="-36300"/>
    <n v="-36300"/>
  </r>
  <r>
    <n v="1"/>
    <s v="ALOE"/>
    <x v="64"/>
    <s v="          應計費用"/>
    <x v="377"/>
    <x v="377"/>
    <s v="A0270"/>
    <s v="核能技術處"/>
    <n v="0"/>
    <n v="-9000"/>
    <n v="-9000"/>
  </r>
  <r>
    <n v="1"/>
    <s v="ALOE"/>
    <x v="64"/>
    <s v="          應計費用"/>
    <x v="377"/>
    <x v="377"/>
    <s v="A0530"/>
    <s v="法律事務室"/>
    <n v="0"/>
    <n v="-1000"/>
    <n v="-1000"/>
  </r>
  <r>
    <n v="1"/>
    <s v="ALOE"/>
    <x v="64"/>
    <s v="          應計費用"/>
    <x v="377"/>
    <x v="377"/>
    <s v="A0560"/>
    <s v="核能發電處"/>
    <n v="0"/>
    <n v="-53528"/>
    <n v="-53528"/>
  </r>
  <r>
    <n v="1"/>
    <s v="ALOE"/>
    <x v="64"/>
    <s v="          應計費用"/>
    <x v="377"/>
    <x v="377"/>
    <s v="A0570"/>
    <s v="政風處"/>
    <n v="0"/>
    <n v="-1000"/>
    <n v="-1000"/>
  </r>
  <r>
    <n v="1"/>
    <s v="ALOE"/>
    <x v="64"/>
    <s v="          應計費用"/>
    <x v="377"/>
    <x v="377"/>
    <s v="A0610"/>
    <s v="環境保護處"/>
    <n v="0"/>
    <n v="-10000"/>
    <n v="-10000"/>
  </r>
  <r>
    <n v="1"/>
    <s v="ALOE"/>
    <x v="64"/>
    <s v="          應計費用"/>
    <x v="377"/>
    <x v="377"/>
    <s v="A0620"/>
    <s v="工業安全衛生處"/>
    <n v="0"/>
    <n v="-5000"/>
    <n v="-5000"/>
  </r>
  <r>
    <n v="1"/>
    <s v="ALOE"/>
    <x v="64"/>
    <s v="          應計費用"/>
    <x v="377"/>
    <x v="377"/>
    <s v="A0630"/>
    <s v="新事業開發室"/>
    <n v="0"/>
    <n v="-17500"/>
    <n v="-17500"/>
  </r>
  <r>
    <n v="1"/>
    <s v="ALOE"/>
    <x v="64"/>
    <s v="          應計費用"/>
    <x v="377"/>
    <x v="377"/>
    <s v="A0770"/>
    <s v="配電處"/>
    <n v="0"/>
    <n v="-72629"/>
    <n v="-72629"/>
  </r>
  <r>
    <n v="1"/>
    <s v="ALOE"/>
    <x v="64"/>
    <s v="          應計費用"/>
    <x v="377"/>
    <x v="377"/>
    <s v="A0780"/>
    <s v="核能後端營運處"/>
    <n v="0"/>
    <n v="-3000"/>
    <n v="-3000"/>
  </r>
  <r>
    <n v="1"/>
    <s v="ALOE"/>
    <x v="64"/>
    <s v="          應計費用"/>
    <x v="377"/>
    <x v="377"/>
    <s v="A0790"/>
    <s v="促進電力發展營運協助金審議委員會"/>
    <n v="0"/>
    <n v="-1000"/>
    <n v="-1000"/>
  </r>
  <r>
    <n v="1"/>
    <s v="ALOE"/>
    <x v="64"/>
    <s v="          應計費用"/>
    <x v="377"/>
    <x v="377"/>
    <s v="A0960"/>
    <s v="人力資源處"/>
    <n v="0"/>
    <n v="-16000"/>
    <n v="-16000"/>
  </r>
  <r>
    <n v="1"/>
    <s v="ALOE"/>
    <x v="64"/>
    <s v="          應計費用"/>
    <x v="377"/>
    <x v="377"/>
    <s v="A1010"/>
    <s v="基隆區營業處"/>
    <n v="0"/>
    <n v="-8080"/>
    <n v="-8080"/>
  </r>
  <r>
    <n v="1"/>
    <s v="ALOE"/>
    <x v="64"/>
    <s v="          應計費用"/>
    <x v="377"/>
    <x v="377"/>
    <s v="A1020"/>
    <s v="台北市區營業處"/>
    <n v="0"/>
    <n v="-3536"/>
    <n v="-3536"/>
  </r>
  <r>
    <n v="1"/>
    <s v="ALOE"/>
    <x v="64"/>
    <s v="          應計費用"/>
    <x v="377"/>
    <x v="377"/>
    <s v="A1030"/>
    <s v="桃園區營業處"/>
    <n v="0"/>
    <n v="-26109"/>
    <n v="-26109"/>
  </r>
  <r>
    <n v="1"/>
    <s v="ALOE"/>
    <x v="64"/>
    <s v="          應計費用"/>
    <x v="377"/>
    <x v="377"/>
    <s v="A1040"/>
    <s v="新竹區營業處"/>
    <n v="0"/>
    <n v="-4753"/>
    <n v="-4753"/>
  </r>
  <r>
    <n v="1"/>
    <s v="ALOE"/>
    <x v="64"/>
    <s v="          應計費用"/>
    <x v="377"/>
    <x v="377"/>
    <s v="A1050"/>
    <s v="台中區營業處"/>
    <n v="0"/>
    <n v="-5500"/>
    <n v="-5500"/>
  </r>
  <r>
    <n v="1"/>
    <s v="ALOE"/>
    <x v="64"/>
    <s v="          應計費用"/>
    <x v="377"/>
    <x v="377"/>
    <s v="A1060"/>
    <s v="彰化區營業處"/>
    <n v="0"/>
    <n v="-16379"/>
    <n v="-16379"/>
  </r>
  <r>
    <n v="1"/>
    <s v="ALOE"/>
    <x v="64"/>
    <s v="          應計費用"/>
    <x v="377"/>
    <x v="377"/>
    <s v="A1070"/>
    <s v="嘉義區營業處"/>
    <n v="0"/>
    <n v="-8248"/>
    <n v="-8248"/>
  </r>
  <r>
    <n v="1"/>
    <s v="ALOE"/>
    <x v="64"/>
    <s v="          應計費用"/>
    <x v="377"/>
    <x v="377"/>
    <s v="A1090"/>
    <s v="高雄區營業處"/>
    <n v="0"/>
    <n v="-5646"/>
    <n v="-5646"/>
  </r>
  <r>
    <n v="1"/>
    <s v="ALOE"/>
    <x v="64"/>
    <s v="          應計費用"/>
    <x v="377"/>
    <x v="377"/>
    <s v="A1100"/>
    <s v="屏東區營業處"/>
    <n v="0"/>
    <n v="-15119"/>
    <n v="-15119"/>
  </r>
  <r>
    <n v="1"/>
    <s v="ALOE"/>
    <x v="64"/>
    <s v="          應計費用"/>
    <x v="377"/>
    <x v="377"/>
    <s v="A1110"/>
    <s v="台東區營業處"/>
    <n v="0"/>
    <n v="-9368"/>
    <n v="-9368"/>
  </r>
  <r>
    <n v="1"/>
    <s v="ALOE"/>
    <x v="64"/>
    <s v="          應計費用"/>
    <x v="377"/>
    <x v="377"/>
    <s v="A1120"/>
    <s v="花蓮區營業處"/>
    <n v="0"/>
    <n v="-49539"/>
    <n v="-49539"/>
  </r>
  <r>
    <n v="1"/>
    <s v="ALOE"/>
    <x v="64"/>
    <s v="          應計費用"/>
    <x v="377"/>
    <x v="377"/>
    <s v="A1130"/>
    <s v="宜蘭區營業處"/>
    <n v="0"/>
    <n v="-179"/>
    <n v="-179"/>
  </r>
  <r>
    <n v="1"/>
    <s v="ALOE"/>
    <x v="64"/>
    <s v="          應計費用"/>
    <x v="377"/>
    <x v="377"/>
    <s v="A1140"/>
    <s v="澎湖區營業處"/>
    <n v="0"/>
    <n v="-7913"/>
    <n v="-7913"/>
  </r>
  <r>
    <n v="1"/>
    <s v="ALOE"/>
    <x v="64"/>
    <s v="          應計費用"/>
    <x v="377"/>
    <x v="377"/>
    <s v="A1150"/>
    <s v="台北南區營業處"/>
    <n v="0"/>
    <n v="-2797"/>
    <n v="-2797"/>
  </r>
  <r>
    <n v="1"/>
    <s v="ALOE"/>
    <x v="64"/>
    <s v="          應計費用"/>
    <x v="377"/>
    <x v="377"/>
    <s v="A1160"/>
    <s v="台北北區營業處"/>
    <n v="0"/>
    <n v="-37891"/>
    <n v="-37891"/>
  </r>
  <r>
    <n v="1"/>
    <s v="ALOE"/>
    <x v="64"/>
    <s v="          應計費用"/>
    <x v="377"/>
    <x v="377"/>
    <s v="A1170"/>
    <s v="台北西區營業處"/>
    <n v="0"/>
    <n v="-6306"/>
    <n v="-6306"/>
  </r>
  <r>
    <n v="1"/>
    <s v="ALOE"/>
    <x v="64"/>
    <s v="          應計費用"/>
    <x v="377"/>
    <x v="377"/>
    <s v="A1180"/>
    <s v="南投區營業處"/>
    <n v="0"/>
    <n v="-13807"/>
    <n v="-13807"/>
  </r>
  <r>
    <n v="1"/>
    <s v="ALOE"/>
    <x v="64"/>
    <s v="          應計費用"/>
    <x v="377"/>
    <x v="377"/>
    <s v="A1190"/>
    <s v="鳳山區營業處"/>
    <n v="0"/>
    <n v="-5155"/>
    <n v="-5155"/>
  </r>
  <r>
    <n v="1"/>
    <s v="ALOE"/>
    <x v="64"/>
    <s v="          應計費用"/>
    <x v="377"/>
    <x v="377"/>
    <s v="A1200"/>
    <s v="雲林區營業處"/>
    <n v="0"/>
    <n v="-2332"/>
    <n v="-2332"/>
  </r>
  <r>
    <n v="1"/>
    <s v="ALOE"/>
    <x v="64"/>
    <s v="          應計費用"/>
    <x v="377"/>
    <x v="377"/>
    <s v="A1210"/>
    <s v="新營區營業處"/>
    <n v="0"/>
    <n v="-34656"/>
    <n v="-34656"/>
  </r>
  <r>
    <n v="1"/>
    <s v="ALOE"/>
    <x v="64"/>
    <s v="          應計費用"/>
    <x v="377"/>
    <x v="377"/>
    <s v="A1220"/>
    <s v="苗栗區營業處"/>
    <n v="0"/>
    <n v="-22782"/>
    <n v="-22782"/>
  </r>
  <r>
    <n v="1"/>
    <s v="ALOE"/>
    <x v="64"/>
    <s v="          應計費用"/>
    <x v="377"/>
    <x v="377"/>
    <s v="A1230"/>
    <s v="金門區營業處"/>
    <n v="0"/>
    <n v="-20107"/>
    <n v="-20107"/>
  </r>
  <r>
    <n v="1"/>
    <s v="ALOE"/>
    <x v="64"/>
    <s v="          應計費用"/>
    <x v="377"/>
    <x v="377"/>
    <s v="A1240"/>
    <s v="馬祖區營業處"/>
    <n v="2400"/>
    <n v="0"/>
    <n v="2400"/>
  </r>
  <r>
    <n v="1"/>
    <s v="ALOE"/>
    <x v="64"/>
    <s v="          應計費用"/>
    <x v="377"/>
    <x v="377"/>
    <s v="A2030"/>
    <s v="萬大發電廠"/>
    <n v="0"/>
    <n v="-8500"/>
    <n v="-8500"/>
  </r>
  <r>
    <n v="1"/>
    <s v="ALOE"/>
    <x v="64"/>
    <s v="          應計費用"/>
    <x v="377"/>
    <x v="377"/>
    <s v="A2040"/>
    <s v="大觀發電廠"/>
    <n v="0"/>
    <n v="-39400"/>
    <n v="-39400"/>
  </r>
  <r>
    <n v="1"/>
    <s v="ALOE"/>
    <x v="64"/>
    <s v="          應計費用"/>
    <x v="377"/>
    <x v="377"/>
    <s v="A2050"/>
    <s v="明潭發電廠"/>
    <n v="0"/>
    <n v="-34860"/>
    <n v="-34860"/>
  </r>
  <r>
    <n v="1"/>
    <s v="ALOE"/>
    <x v="64"/>
    <s v="          應計費用"/>
    <x v="377"/>
    <x v="377"/>
    <s v="A2250"/>
    <s v="東部發電廠"/>
    <n v="0"/>
    <n v="-33100"/>
    <n v="-33100"/>
  </r>
  <r>
    <n v="1"/>
    <s v="ALOE"/>
    <x v="64"/>
    <s v="          應計費用"/>
    <x v="377"/>
    <x v="377"/>
    <s v="A2310"/>
    <s v="蘭陽發電廠"/>
    <n v="0"/>
    <n v="-45500"/>
    <n v="-45500"/>
  </r>
  <r>
    <n v="1"/>
    <s v="ALOE"/>
    <x v="64"/>
    <s v="          應計費用"/>
    <x v="377"/>
    <x v="377"/>
    <s v="A2360"/>
    <s v="桂山發電廠"/>
    <n v="0"/>
    <n v="-5700"/>
    <n v="-5700"/>
  </r>
  <r>
    <n v="1"/>
    <s v="ALOE"/>
    <x v="64"/>
    <s v="          應計費用"/>
    <x v="377"/>
    <x v="377"/>
    <s v="A2380"/>
    <s v="石門發電廠"/>
    <n v="0"/>
    <n v="-11200"/>
    <n v="-11200"/>
  </r>
  <r>
    <n v="1"/>
    <s v="ALOE"/>
    <x v="64"/>
    <s v="          應計費用"/>
    <x v="377"/>
    <x v="377"/>
    <s v="A2390"/>
    <s v="曾文發電廠"/>
    <n v="0"/>
    <n v="-4500"/>
    <n v="-4500"/>
  </r>
  <r>
    <n v="1"/>
    <s v="ALOE"/>
    <x v="64"/>
    <s v="          應計費用"/>
    <x v="377"/>
    <x v="377"/>
    <s v="A2550"/>
    <s v="大甲溪發電廠"/>
    <n v="0"/>
    <n v="-46600"/>
    <n v="-46600"/>
  </r>
  <r>
    <n v="1"/>
    <s v="ALOE"/>
    <x v="64"/>
    <s v="          應計費用"/>
    <x v="377"/>
    <x v="377"/>
    <s v="A2570"/>
    <s v="卓蘭發電廠"/>
    <n v="0"/>
    <n v="-109500"/>
    <n v="-109500"/>
  </r>
  <r>
    <n v="1"/>
    <s v="ALOE"/>
    <x v="64"/>
    <s v="          應計費用"/>
    <x v="377"/>
    <x v="377"/>
    <s v="A2710"/>
    <s v="高屏發電廠"/>
    <n v="0"/>
    <n v="-9100"/>
    <n v="-9100"/>
  </r>
  <r>
    <n v="1"/>
    <s v="ALOE"/>
    <x v="64"/>
    <s v="          應計費用"/>
    <x v="377"/>
    <x v="377"/>
    <s v="A3200"/>
    <s v="林口發電廠"/>
    <n v="0"/>
    <n v="-160400"/>
    <n v="-160400"/>
  </r>
  <r>
    <n v="1"/>
    <s v="ALOE"/>
    <x v="64"/>
    <s v="          應計費用"/>
    <x v="377"/>
    <x v="377"/>
    <s v="A3300"/>
    <s v="南部發電廠"/>
    <n v="0"/>
    <n v="-39500"/>
    <n v="-39500"/>
  </r>
  <r>
    <n v="1"/>
    <s v="ALOE"/>
    <x v="64"/>
    <s v="          應計費用"/>
    <x v="377"/>
    <x v="377"/>
    <s v="A3400"/>
    <s v="大林發電廠"/>
    <n v="0"/>
    <n v="-61500"/>
    <n v="-61500"/>
  </r>
  <r>
    <n v="1"/>
    <s v="ALOE"/>
    <x v="64"/>
    <s v="          應計費用"/>
    <x v="377"/>
    <x v="377"/>
    <s v="A3410"/>
    <s v="興達發電廠"/>
    <n v="0"/>
    <n v="-11000"/>
    <n v="-11000"/>
  </r>
  <r>
    <n v="1"/>
    <s v="ALOE"/>
    <x v="64"/>
    <s v="          應計費用"/>
    <x v="377"/>
    <x v="377"/>
    <s v="A3500"/>
    <s v="第一核能發電廠"/>
    <n v="0"/>
    <n v="-5606"/>
    <n v="-5606"/>
  </r>
  <r>
    <n v="1"/>
    <s v="ALOE"/>
    <x v="64"/>
    <s v="          應計費用"/>
    <x v="377"/>
    <x v="377"/>
    <s v="A3510"/>
    <s v="第二核能發電廠"/>
    <n v="0"/>
    <n v="-47257"/>
    <n v="-47257"/>
  </r>
  <r>
    <n v="1"/>
    <s v="ALOE"/>
    <x v="64"/>
    <s v="          應計費用"/>
    <x v="377"/>
    <x v="377"/>
    <s v="A3520"/>
    <s v="第三核能發電廠"/>
    <n v="0"/>
    <n v="-72000"/>
    <n v="-72000"/>
  </r>
  <r>
    <n v="1"/>
    <s v="ALOE"/>
    <x v="64"/>
    <s v="          應計費用"/>
    <x v="377"/>
    <x v="377"/>
    <s v="A3600"/>
    <s v="協和發電廠"/>
    <n v="0"/>
    <n v="-83600"/>
    <n v="-83600"/>
  </r>
  <r>
    <n v="1"/>
    <s v="ALOE"/>
    <x v="64"/>
    <s v="          應計費用"/>
    <x v="377"/>
    <x v="377"/>
    <s v="A3700"/>
    <s v="通霄發電廠"/>
    <n v="0"/>
    <n v="-38000"/>
    <n v="-38000"/>
  </r>
  <r>
    <n v="1"/>
    <s v="ALOE"/>
    <x v="64"/>
    <s v="          應計費用"/>
    <x v="377"/>
    <x v="377"/>
    <s v="A3710"/>
    <s v="台中發電廠"/>
    <n v="0"/>
    <n v="-92800"/>
    <n v="-92800"/>
  </r>
  <r>
    <n v="1"/>
    <s v="ALOE"/>
    <x v="64"/>
    <s v="          應計費用"/>
    <x v="377"/>
    <x v="377"/>
    <s v="A3800"/>
    <s v="大潭發電廠"/>
    <n v="0"/>
    <n v="-65800"/>
    <n v="-65800"/>
  </r>
  <r>
    <n v="1"/>
    <s v="ALOE"/>
    <x v="64"/>
    <s v="          應計費用"/>
    <x v="377"/>
    <x v="377"/>
    <s v="A3900"/>
    <s v="尖山發電廠"/>
    <n v="0"/>
    <n v="-85600"/>
    <n v="-85600"/>
  </r>
  <r>
    <n v="1"/>
    <s v="ALOE"/>
    <x v="64"/>
    <s v="          應計費用"/>
    <x v="377"/>
    <x v="377"/>
    <s v="A3910"/>
    <s v="塔山發電廠"/>
    <n v="0"/>
    <n v="-53500"/>
    <n v="-53500"/>
  </r>
  <r>
    <n v="1"/>
    <s v="ALOE"/>
    <x v="64"/>
    <s v="          應計費用"/>
    <x v="377"/>
    <x v="377"/>
    <s v="A4700"/>
    <s v="台北供電區營運處"/>
    <n v="0"/>
    <n v="-13700"/>
    <n v="-13700"/>
  </r>
  <r>
    <n v="1"/>
    <s v="ALOE"/>
    <x v="64"/>
    <s v="          應計費用"/>
    <x v="377"/>
    <x v="377"/>
    <s v="A4750"/>
    <s v="新桃供電區營運處"/>
    <n v="0"/>
    <n v="-22200"/>
    <n v="-22200"/>
  </r>
  <r>
    <n v="1"/>
    <s v="ALOE"/>
    <x v="64"/>
    <s v="          應計費用"/>
    <x v="377"/>
    <x v="377"/>
    <s v="A4800"/>
    <s v="台中供電區營運處"/>
    <n v="0"/>
    <n v="-5000"/>
    <n v="-5000"/>
  </r>
  <r>
    <n v="1"/>
    <s v="ALOE"/>
    <x v="64"/>
    <s v="          應計費用"/>
    <x v="377"/>
    <x v="377"/>
    <s v="A4850"/>
    <s v="嘉南供電區營運處"/>
    <n v="0"/>
    <n v="-23400"/>
    <n v="-23400"/>
  </r>
  <r>
    <n v="1"/>
    <s v="ALOE"/>
    <x v="64"/>
    <s v="          應計費用"/>
    <x v="377"/>
    <x v="377"/>
    <s v="A4950"/>
    <s v="花東供電區營運處"/>
    <n v="0"/>
    <n v="-2142"/>
    <n v="-2142"/>
  </r>
  <r>
    <n v="1"/>
    <s v="ALOE"/>
    <x v="64"/>
    <s v="          應計費用"/>
    <x v="377"/>
    <x v="377"/>
    <s v="A5130"/>
    <s v="訓練所"/>
    <n v="0"/>
    <n v="-113500"/>
    <n v="-113500"/>
  </r>
  <r>
    <n v="1"/>
    <s v="ALOE"/>
    <x v="64"/>
    <s v="          應計費用"/>
    <x v="377"/>
    <x v="377"/>
    <s v="A5250"/>
    <s v="放射試驗室"/>
    <n v="0"/>
    <n v="-9000"/>
    <n v="-9000"/>
  </r>
  <r>
    <n v="1"/>
    <s v="ALOE"/>
    <x v="64"/>
    <s v="          應計費用"/>
    <x v="377"/>
    <x v="377"/>
    <s v="A5300"/>
    <s v="南部資料處理中心"/>
    <n v="0"/>
    <n v="-5000"/>
    <n v="-5000"/>
  </r>
  <r>
    <n v="1"/>
    <s v="ALOE"/>
    <x v="64"/>
    <s v="          應計費用"/>
    <x v="377"/>
    <x v="377"/>
    <s v="A5330"/>
    <s v="電力修護處"/>
    <n v="0"/>
    <n v="-31000"/>
    <n v="-31000"/>
  </r>
  <r>
    <n v="1"/>
    <s v="ALOE"/>
    <x v="64"/>
    <s v="          應計費用"/>
    <x v="377"/>
    <x v="377"/>
    <s v="A5340"/>
    <s v="電力修護處南部分處"/>
    <n v="0"/>
    <n v="-5000"/>
    <n v="-5000"/>
  </r>
  <r>
    <n v="1"/>
    <s v="ALOE"/>
    <x v="64"/>
    <s v="          應計費用"/>
    <x v="377"/>
    <x v="377"/>
    <s v="A5350"/>
    <s v="中部資料處理中心"/>
    <n v="0"/>
    <n v="-2000"/>
    <n v="-2000"/>
  </r>
  <r>
    <n v="1"/>
    <s v="ALOE"/>
    <x v="64"/>
    <s v="          應計費用"/>
    <x v="377"/>
    <x v="377"/>
    <s v="A5420"/>
    <s v="電力修護處中部分處"/>
    <n v="0"/>
    <n v="-19000"/>
    <n v="-19000"/>
  </r>
  <r>
    <n v="1"/>
    <s v="ALOE"/>
    <x v="64"/>
    <s v="          應計費用"/>
    <x v="377"/>
    <x v="377"/>
    <s v="A5450"/>
    <s v="電力通信處"/>
    <n v="0"/>
    <n v="-5000"/>
    <n v="-5000"/>
  </r>
  <r>
    <n v="1"/>
    <s v="ALOE"/>
    <x v="64"/>
    <s v="          應計費用"/>
    <x v="377"/>
    <x v="377"/>
    <s v="A5460"/>
    <s v="綜合研究所"/>
    <n v="0"/>
    <n v="-12000"/>
    <n v="-12000"/>
  </r>
  <r>
    <n v="1"/>
    <s v="ALOE"/>
    <x v="64"/>
    <s v="          應計費用"/>
    <x v="377"/>
    <x v="377"/>
    <s v="A6020"/>
    <s v="綜合施工處"/>
    <n v="0"/>
    <n v="-9000"/>
    <n v="-9000"/>
  </r>
  <r>
    <n v="1"/>
    <s v="ALOE"/>
    <x v="64"/>
    <s v="          應計費用"/>
    <x v="377"/>
    <x v="377"/>
    <s v="A6330"/>
    <s v="核能火力發電工程處"/>
    <n v="0"/>
    <n v="-30500"/>
    <n v="-30500"/>
  </r>
  <r>
    <n v="1"/>
    <s v="ALOE"/>
    <x v="64"/>
    <s v="          應計費用"/>
    <x v="377"/>
    <x v="377"/>
    <s v="A6380"/>
    <s v="核能火力發電工程處北部施工處"/>
    <n v="26500"/>
    <n v="0"/>
    <n v="26500"/>
  </r>
  <r>
    <n v="1"/>
    <s v="ALOE"/>
    <x v="64"/>
    <s v="          應計費用"/>
    <x v="377"/>
    <x v="377"/>
    <s v="A6530"/>
    <s v="輸變電工程處"/>
    <n v="0"/>
    <n v="-11200"/>
    <n v="-11200"/>
  </r>
  <r>
    <n v="1"/>
    <s v="ALOE"/>
    <x v="64"/>
    <s v="          應計費用"/>
    <x v="377"/>
    <x v="377"/>
    <s v="A6550"/>
    <s v="輸變電工程處中區施工處"/>
    <n v="0"/>
    <n v="-25000"/>
    <n v="-25000"/>
  </r>
  <r>
    <n v="1"/>
    <s v="ALOE"/>
    <x v="64"/>
    <s v="          應計費用"/>
    <x v="377"/>
    <x v="377"/>
    <s v="A6750"/>
    <s v="核能火力發電工程處南部施工處"/>
    <n v="0"/>
    <n v="-4000"/>
    <n v="-4000"/>
  </r>
  <r>
    <n v="1"/>
    <s v="ALOE"/>
    <x v="64"/>
    <s v="          應計費用"/>
    <x v="377"/>
    <x v="377"/>
    <s v="A6760"/>
    <s v="核能火力發電工程處中部施工處"/>
    <n v="0"/>
    <n v="-3000"/>
    <n v="-3000"/>
  </r>
  <r>
    <n v="1"/>
    <s v="ALOE"/>
    <x v="64"/>
    <s v="          應計費用"/>
    <x v="377"/>
    <x v="377"/>
    <s v="A6900"/>
    <s v="台中煤倉工務所"/>
    <n v="0"/>
    <n v="-1000"/>
    <n v="-1000"/>
  </r>
  <r>
    <n v="1"/>
    <s v="ALOE"/>
    <x v="64"/>
    <s v="          應計費用"/>
    <x v="377"/>
    <x v="377"/>
    <s v="A6930"/>
    <s v="再生能源處"/>
    <n v="0"/>
    <n v="-10000"/>
    <n v="-10000"/>
  </r>
  <r>
    <n v="1"/>
    <s v="ALOE"/>
    <x v="64"/>
    <s v="          應計費用"/>
    <x v="378"/>
    <x v="378"/>
    <s v="A000T"/>
    <s v="統列共同部門"/>
    <n v="0"/>
    <n v="-3341312274"/>
    <n v="-3341312274"/>
  </r>
  <r>
    <n v="1"/>
    <s v="ALOE"/>
    <x v="64"/>
    <s v="          應計費用"/>
    <x v="379"/>
    <x v="379"/>
    <s v="A000T"/>
    <s v="統列共同部門"/>
    <n v="0"/>
    <n v="-146755"/>
    <n v="-146755"/>
  </r>
  <r>
    <n v="1"/>
    <s v="ALOE"/>
    <x v="64"/>
    <s v="          應計費用"/>
    <x v="379"/>
    <x v="379"/>
    <s v="A0020"/>
    <s v="總經理副總經理室"/>
    <n v="0"/>
    <n v="-86398"/>
    <n v="-86398"/>
  </r>
  <r>
    <n v="1"/>
    <s v="ALOE"/>
    <x v="64"/>
    <s v="          應計費用"/>
    <x v="379"/>
    <x v="379"/>
    <s v="A0040"/>
    <s v="發電處"/>
    <n v="0"/>
    <n v="-1"/>
    <n v="-1"/>
  </r>
  <r>
    <n v="1"/>
    <s v="ALOE"/>
    <x v="64"/>
    <s v="          應計費用"/>
    <x v="379"/>
    <x v="379"/>
    <s v="A0070"/>
    <s v="業務處"/>
    <n v="0"/>
    <n v="-52772"/>
    <n v="-52772"/>
  </r>
  <r>
    <n v="1"/>
    <s v="ALOE"/>
    <x v="64"/>
    <s v="          應計費用"/>
    <x v="379"/>
    <x v="379"/>
    <s v="A0090"/>
    <s v="燃料處"/>
    <n v="0"/>
    <n v="-11773"/>
    <n v="-11773"/>
  </r>
  <r>
    <n v="1"/>
    <s v="ALOE"/>
    <x v="64"/>
    <s v="          應計費用"/>
    <x v="379"/>
    <x v="379"/>
    <s v="A0430"/>
    <s v="核能發電廠緊急計畫執行委員會"/>
    <n v="0"/>
    <n v="-9260"/>
    <n v="-9260"/>
  </r>
  <r>
    <n v="1"/>
    <s v="ALOE"/>
    <x v="64"/>
    <s v="          應計費用"/>
    <x v="379"/>
    <x v="379"/>
    <s v="A0560"/>
    <s v="核能發電處"/>
    <n v="0"/>
    <n v="-1714194"/>
    <n v="-1714194"/>
  </r>
  <r>
    <n v="1"/>
    <s v="ALOE"/>
    <x v="64"/>
    <s v="          應計費用"/>
    <x v="379"/>
    <x v="379"/>
    <s v="A1100"/>
    <s v="屏東區營業處"/>
    <n v="997"/>
    <n v="0"/>
    <n v="997"/>
  </r>
  <r>
    <n v="1"/>
    <s v="ALOE"/>
    <x v="64"/>
    <s v="          應計費用"/>
    <x v="379"/>
    <x v="379"/>
    <s v="A1200"/>
    <s v="雲林區營業處"/>
    <n v="0"/>
    <n v="-113055"/>
    <n v="-113055"/>
  </r>
  <r>
    <n v="1"/>
    <s v="ALOE"/>
    <x v="64"/>
    <s v="          應計費用"/>
    <x v="379"/>
    <x v="379"/>
    <s v="A2050"/>
    <s v="明潭發電廠"/>
    <n v="0"/>
    <n v="-2267"/>
    <n v="-2267"/>
  </r>
  <r>
    <n v="1"/>
    <s v="ALOE"/>
    <x v="64"/>
    <s v="          應計費用"/>
    <x v="379"/>
    <x v="379"/>
    <s v="A2310"/>
    <s v="蘭陽發電廠"/>
    <n v="0"/>
    <n v="-7300"/>
    <n v="-7300"/>
  </r>
  <r>
    <n v="1"/>
    <s v="ALOE"/>
    <x v="64"/>
    <s v="          應計費用"/>
    <x v="379"/>
    <x v="379"/>
    <s v="A2390"/>
    <s v="曾文發電廠"/>
    <n v="0"/>
    <n v="-9370"/>
    <n v="-9370"/>
  </r>
  <r>
    <n v="1"/>
    <s v="ALOE"/>
    <x v="64"/>
    <s v="          應計費用"/>
    <x v="379"/>
    <x v="379"/>
    <s v="A2550"/>
    <s v="大甲溪發電廠"/>
    <n v="0"/>
    <n v="-449"/>
    <n v="-449"/>
  </r>
  <r>
    <n v="1"/>
    <s v="ALOE"/>
    <x v="64"/>
    <s v="          應計費用"/>
    <x v="379"/>
    <x v="379"/>
    <s v="A3200"/>
    <s v="林口發電廠"/>
    <n v="0"/>
    <n v="-6134"/>
    <n v="-6134"/>
  </r>
  <r>
    <n v="1"/>
    <s v="ALOE"/>
    <x v="64"/>
    <s v="          應計費用"/>
    <x v="379"/>
    <x v="379"/>
    <s v="A3500"/>
    <s v="第一核能發電廠"/>
    <n v="0"/>
    <n v="-511637"/>
    <n v="-511637"/>
  </r>
  <r>
    <n v="1"/>
    <s v="ALOE"/>
    <x v="64"/>
    <s v="          應計費用"/>
    <x v="379"/>
    <x v="379"/>
    <s v="A3510"/>
    <s v="第二核能發電廠"/>
    <n v="0"/>
    <n v="-450156"/>
    <n v="-450156"/>
  </r>
  <r>
    <n v="1"/>
    <s v="ALOE"/>
    <x v="64"/>
    <s v="          應計費用"/>
    <x v="379"/>
    <x v="379"/>
    <s v="A3520"/>
    <s v="第三核能發電廠"/>
    <n v="0"/>
    <n v="-472"/>
    <n v="-472"/>
  </r>
  <r>
    <n v="1"/>
    <s v="ALOE"/>
    <x v="64"/>
    <s v="          應計費用"/>
    <x v="379"/>
    <x v="379"/>
    <s v="A4900"/>
    <s v="高屏供電區營運處"/>
    <n v="0"/>
    <n v="-20151"/>
    <n v="-20151"/>
  </r>
  <r>
    <n v="1"/>
    <s v="ALOE"/>
    <x v="64"/>
    <s v="          應計費用"/>
    <x v="379"/>
    <x v="379"/>
    <s v="A5340"/>
    <s v="電力修護處南部分處"/>
    <n v="0"/>
    <n v="-1429"/>
    <n v="-1429"/>
  </r>
  <r>
    <n v="1"/>
    <s v="ALOE"/>
    <x v="64"/>
    <s v="          應計費用"/>
    <x v="379"/>
    <x v="379"/>
    <s v="A5450"/>
    <s v="電力通信處"/>
    <n v="0"/>
    <n v="-1183"/>
    <n v="-1183"/>
  </r>
  <r>
    <n v="1"/>
    <s v="ALOE"/>
    <x v="64"/>
    <s v="          應計費用"/>
    <x v="379"/>
    <x v="379"/>
    <s v="A5460"/>
    <s v="綜合研究所"/>
    <n v="0"/>
    <n v="-124377"/>
    <n v="-124377"/>
  </r>
  <r>
    <n v="1"/>
    <s v="ALOE"/>
    <x v="64"/>
    <s v="          應計費用"/>
    <x v="379"/>
    <x v="379"/>
    <s v="A6540"/>
    <s v="輸變電工程處北區施工處"/>
    <n v="0"/>
    <n v="-113720"/>
    <n v="-113720"/>
  </r>
  <r>
    <n v="1"/>
    <s v="ALOE"/>
    <x v="64"/>
    <s v="          應計費用"/>
    <x v="379"/>
    <x v="379"/>
    <s v="A6560"/>
    <s v="輸變電工程處南區施工處"/>
    <n v="0"/>
    <n v="-12013"/>
    <n v="-12013"/>
  </r>
  <r>
    <n v="1"/>
    <s v="ALOE"/>
    <x v="64"/>
    <s v="          應計費用"/>
    <x v="380"/>
    <x v="380"/>
    <s v="A0510"/>
    <s v="公眾服務處"/>
    <n v="0"/>
    <n v="-11270000"/>
    <n v="-11270000"/>
  </r>
  <r>
    <n v="1"/>
    <s v="ALOE"/>
    <x v="64"/>
    <s v="          應計費用"/>
    <x v="380"/>
    <x v="380"/>
    <s v="A0610"/>
    <s v="環境保護處"/>
    <n v="0"/>
    <n v="-4914000"/>
    <n v="-4914000"/>
  </r>
  <r>
    <n v="1"/>
    <s v="ALOE"/>
    <x v="64"/>
    <s v="          應計費用"/>
    <x v="380"/>
    <x v="380"/>
    <s v="A0790"/>
    <s v="促進電力發展營運協助金審議委員會"/>
    <n v="0"/>
    <n v="-1546162202"/>
    <n v="-1546162202"/>
  </r>
  <r>
    <n v="1"/>
    <s v="ALOE"/>
    <x v="64"/>
    <s v="          應計費用"/>
    <x v="380"/>
    <x v="380"/>
    <s v="A2030"/>
    <s v="萬大發電廠"/>
    <n v="0"/>
    <n v="-7318996"/>
    <n v="-7318996"/>
  </r>
  <r>
    <n v="1"/>
    <s v="ALOE"/>
    <x v="64"/>
    <s v="          應計費用"/>
    <x v="380"/>
    <x v="380"/>
    <s v="A2040"/>
    <s v="大觀發電廠"/>
    <n v="0"/>
    <n v="-2901959"/>
    <n v="-2901959"/>
  </r>
  <r>
    <n v="1"/>
    <s v="ALOE"/>
    <x v="64"/>
    <s v="          應計費用"/>
    <x v="380"/>
    <x v="380"/>
    <s v="A2050"/>
    <s v="明潭發電廠"/>
    <n v="0"/>
    <n v="-931800"/>
    <n v="-931800"/>
  </r>
  <r>
    <n v="1"/>
    <s v="ALOE"/>
    <x v="64"/>
    <s v="          應計費用"/>
    <x v="380"/>
    <x v="380"/>
    <s v="A2250"/>
    <s v="東部發電廠"/>
    <n v="0"/>
    <n v="-4632000"/>
    <n v="-4632000"/>
  </r>
  <r>
    <n v="1"/>
    <s v="ALOE"/>
    <x v="64"/>
    <s v="          應計費用"/>
    <x v="380"/>
    <x v="380"/>
    <s v="A2310"/>
    <s v="蘭陽發電廠"/>
    <n v="0"/>
    <n v="-1435200"/>
    <n v="-1435200"/>
  </r>
  <r>
    <n v="1"/>
    <s v="ALOE"/>
    <x v="64"/>
    <s v="          應計費用"/>
    <x v="380"/>
    <x v="380"/>
    <s v="A2360"/>
    <s v="桂山發電廠"/>
    <n v="0"/>
    <n v="-1104000"/>
    <n v="-1104000"/>
  </r>
  <r>
    <n v="1"/>
    <s v="ALOE"/>
    <x v="64"/>
    <s v="          應計費用"/>
    <x v="380"/>
    <x v="380"/>
    <s v="A2550"/>
    <s v="大甲溪發電廠"/>
    <n v="0"/>
    <n v="-6360476"/>
    <n v="-6360476"/>
  </r>
  <r>
    <n v="1"/>
    <s v="ALOE"/>
    <x v="64"/>
    <s v="          應計費用"/>
    <x v="380"/>
    <x v="380"/>
    <s v="A2570"/>
    <s v="卓蘭發電廠"/>
    <n v="0"/>
    <n v="-6001941"/>
    <n v="-6001941"/>
  </r>
  <r>
    <n v="1"/>
    <s v="ALOE"/>
    <x v="64"/>
    <s v="          應計費用"/>
    <x v="380"/>
    <x v="380"/>
    <s v="A2710"/>
    <s v="高屏發電廠"/>
    <n v="0"/>
    <n v="-50000"/>
    <n v="-50000"/>
  </r>
  <r>
    <n v="1"/>
    <s v="ALOE"/>
    <x v="64"/>
    <s v="          應計費用"/>
    <x v="380"/>
    <x v="380"/>
    <s v="A3200"/>
    <s v="林口發電廠"/>
    <n v="0"/>
    <n v="-5108800"/>
    <n v="-5108800"/>
  </r>
  <r>
    <n v="1"/>
    <s v="ALOE"/>
    <x v="64"/>
    <s v="          應計費用"/>
    <x v="380"/>
    <x v="380"/>
    <s v="A3300"/>
    <s v="南部發電廠"/>
    <n v="0"/>
    <n v="-17343450"/>
    <n v="-17343450"/>
  </r>
  <r>
    <n v="1"/>
    <s v="ALOE"/>
    <x v="64"/>
    <s v="          應計費用"/>
    <x v="380"/>
    <x v="380"/>
    <s v="A3400"/>
    <s v="大林發電廠"/>
    <n v="0"/>
    <n v="-6141973"/>
    <n v="-6141973"/>
  </r>
  <r>
    <n v="1"/>
    <s v="ALOE"/>
    <x v="64"/>
    <s v="          應計費用"/>
    <x v="380"/>
    <x v="380"/>
    <s v="A3410"/>
    <s v="興達發電廠"/>
    <n v="0"/>
    <n v="-27937445"/>
    <n v="-27937445"/>
  </r>
  <r>
    <n v="1"/>
    <s v="ALOE"/>
    <x v="64"/>
    <s v="          應計費用"/>
    <x v="380"/>
    <x v="380"/>
    <s v="A3500"/>
    <s v="第一核能發電廠"/>
    <n v="0"/>
    <n v="-935000"/>
    <n v="-935000"/>
  </r>
  <r>
    <n v="1"/>
    <s v="ALOE"/>
    <x v="64"/>
    <s v="          應計費用"/>
    <x v="380"/>
    <x v="380"/>
    <s v="A3510"/>
    <s v="第二核能發電廠"/>
    <n v="0"/>
    <n v="-26700250"/>
    <n v="-26700250"/>
  </r>
  <r>
    <n v="1"/>
    <s v="ALOE"/>
    <x v="64"/>
    <s v="          應計費用"/>
    <x v="380"/>
    <x v="380"/>
    <s v="A3520"/>
    <s v="第三核能發電廠"/>
    <n v="0"/>
    <n v="-48635485"/>
    <n v="-48635485"/>
  </r>
  <r>
    <n v="1"/>
    <s v="ALOE"/>
    <x v="64"/>
    <s v="          應計費用"/>
    <x v="380"/>
    <x v="380"/>
    <s v="A3600"/>
    <s v="協和發電廠"/>
    <n v="0"/>
    <n v="-7302157"/>
    <n v="-7302157"/>
  </r>
  <r>
    <n v="1"/>
    <s v="ALOE"/>
    <x v="64"/>
    <s v="          應計費用"/>
    <x v="380"/>
    <x v="380"/>
    <s v="A3700"/>
    <s v="通霄發電廠"/>
    <n v="0"/>
    <n v="-69458065"/>
    <n v="-69458065"/>
  </r>
  <r>
    <n v="1"/>
    <s v="ALOE"/>
    <x v="64"/>
    <s v="          應計費用"/>
    <x v="380"/>
    <x v="380"/>
    <s v="A3710"/>
    <s v="台中發電廠"/>
    <n v="0"/>
    <n v="-48232666"/>
    <n v="-48232666"/>
  </r>
  <r>
    <n v="1"/>
    <s v="ALOE"/>
    <x v="64"/>
    <s v="          應計費用"/>
    <x v="380"/>
    <x v="380"/>
    <s v="A3800"/>
    <s v="大潭發電廠"/>
    <n v="0"/>
    <n v="-1556260"/>
    <n v="-1556260"/>
  </r>
  <r>
    <n v="1"/>
    <s v="ALOE"/>
    <x v="64"/>
    <s v="          應計費用"/>
    <x v="380"/>
    <x v="380"/>
    <s v="A3900"/>
    <s v="尖山發電廠"/>
    <n v="0"/>
    <n v="-6139998"/>
    <n v="-6139998"/>
  </r>
  <r>
    <n v="1"/>
    <s v="ALOE"/>
    <x v="64"/>
    <s v="          應計費用"/>
    <x v="380"/>
    <x v="380"/>
    <s v="A3910"/>
    <s v="塔山發電廠"/>
    <n v="0"/>
    <n v="-2306092"/>
    <n v="-2306092"/>
  </r>
  <r>
    <n v="1"/>
    <s v="ALOE"/>
    <x v="64"/>
    <s v="          應計費用"/>
    <x v="380"/>
    <x v="380"/>
    <s v="A4700"/>
    <s v="台北供電區營運處"/>
    <n v="0"/>
    <n v="-50000"/>
    <n v="-50000"/>
  </r>
  <r>
    <n v="1"/>
    <s v="ALOE"/>
    <x v="64"/>
    <s v="          應計費用"/>
    <x v="380"/>
    <x v="380"/>
    <s v="A4750"/>
    <s v="新桃供電區營運處"/>
    <n v="0"/>
    <n v="-1920000"/>
    <n v="-1920000"/>
  </r>
  <r>
    <n v="1"/>
    <s v="ALOE"/>
    <x v="64"/>
    <s v="          應計費用"/>
    <x v="380"/>
    <x v="380"/>
    <s v="A4800"/>
    <s v="台中供電區營運處"/>
    <n v="0"/>
    <n v="-22166178"/>
    <n v="-22166178"/>
  </r>
  <r>
    <n v="1"/>
    <s v="ALOE"/>
    <x v="64"/>
    <s v="          應計費用"/>
    <x v="380"/>
    <x v="380"/>
    <s v="A6380"/>
    <s v="核能火力發電工程處北部施工處"/>
    <n v="0"/>
    <n v="-1574141"/>
    <n v="-1574141"/>
  </r>
  <r>
    <n v="1"/>
    <s v="ALOE"/>
    <x v="64"/>
    <s v="          應計費用"/>
    <x v="380"/>
    <x v="380"/>
    <s v="A6550"/>
    <s v="輸變電工程處中區施工處"/>
    <n v="0"/>
    <n v="-46157651"/>
    <n v="-46157651"/>
  </r>
  <r>
    <n v="1"/>
    <s v="ALOE"/>
    <x v="64"/>
    <s v="          應計費用"/>
    <x v="380"/>
    <x v="380"/>
    <s v="A6560"/>
    <s v="輸變電工程處南區施工處"/>
    <n v="0"/>
    <n v="-2900000"/>
    <n v="-2900000"/>
  </r>
  <r>
    <n v="1"/>
    <s v="ALOE"/>
    <x v="64"/>
    <s v="          應計費用"/>
    <x v="380"/>
    <x v="380"/>
    <s v="A6750"/>
    <s v="核能火力發電工程處南部施工處"/>
    <n v="0"/>
    <n v="-5345710"/>
    <n v="-5345710"/>
  </r>
  <r>
    <n v="1"/>
    <s v="ALOE"/>
    <x v="64"/>
    <s v="          應計費用"/>
    <x v="380"/>
    <x v="380"/>
    <s v="A6760"/>
    <s v="核能火力發電工程處中部施工處"/>
    <n v="0"/>
    <n v="-27200000"/>
    <n v="-27200000"/>
  </r>
  <r>
    <n v="1"/>
    <s v="ALOE"/>
    <x v="64"/>
    <s v="          應計費用"/>
    <x v="380"/>
    <x v="380"/>
    <s v="A6930"/>
    <s v="再生能源處"/>
    <n v="0"/>
    <n v="-800000"/>
    <n v="-800000"/>
  </r>
  <r>
    <n v="1"/>
    <s v="ALOE"/>
    <x v="64"/>
    <s v="          應計費用"/>
    <x v="381"/>
    <x v="381"/>
    <s v="A0790"/>
    <s v="促進電力發展營運協助金審議委員會"/>
    <n v="0"/>
    <n v="-817921"/>
    <n v="-817921"/>
  </r>
  <r>
    <n v="1"/>
    <s v="ALOE"/>
    <x v="64"/>
    <s v="          應計費用"/>
    <x v="382"/>
    <x v="382"/>
    <s v="A0020"/>
    <s v="總經理副總經理室"/>
    <n v="28651"/>
    <n v="0"/>
    <n v="28651"/>
  </r>
  <r>
    <n v="1"/>
    <s v="ALOE"/>
    <x v="64"/>
    <s v="          應計費用"/>
    <x v="382"/>
    <x v="382"/>
    <s v="A0150"/>
    <s v="電源開發處"/>
    <n v="0"/>
    <n v="-52281"/>
    <n v="-52281"/>
  </r>
  <r>
    <n v="1"/>
    <s v="ALOE"/>
    <x v="64"/>
    <s v="          應計費用"/>
    <x v="382"/>
    <x v="382"/>
    <s v="A0170"/>
    <s v="營建處"/>
    <n v="0"/>
    <n v="-340"/>
    <n v="-340"/>
  </r>
  <r>
    <n v="1"/>
    <s v="ALOE"/>
    <x v="64"/>
    <s v="          應計費用"/>
    <x v="383"/>
    <x v="383"/>
    <s v="A0030"/>
    <s v="企劃處"/>
    <n v="0"/>
    <n v="-2294286"/>
    <n v="-2294286"/>
  </r>
  <r>
    <n v="1"/>
    <s v="ALOE"/>
    <x v="64"/>
    <s v="          應計費用"/>
    <x v="383"/>
    <x v="383"/>
    <s v="A0060"/>
    <s v="電力調度處"/>
    <n v="0"/>
    <n v="-144606999"/>
    <n v="-144606999"/>
  </r>
  <r>
    <n v="1"/>
    <s v="ALOE"/>
    <x v="64"/>
    <s v="          應計費用"/>
    <x v="383"/>
    <x v="383"/>
    <s v="A0070"/>
    <s v="業務處"/>
    <n v="0"/>
    <n v="-52697385"/>
    <n v="-52697385"/>
  </r>
  <r>
    <n v="1"/>
    <s v="ALOE"/>
    <x v="64"/>
    <s v="          應計費用"/>
    <x v="383"/>
    <x v="383"/>
    <s v="A0080"/>
    <s v="材料處"/>
    <n v="0"/>
    <n v="-225375751"/>
    <n v="-225375751"/>
  </r>
  <r>
    <n v="1"/>
    <s v="ALOE"/>
    <x v="64"/>
    <s v="          應計費用"/>
    <x v="383"/>
    <x v="383"/>
    <s v="A0140"/>
    <s v="秘書處"/>
    <n v="0"/>
    <n v="-11856677"/>
    <n v="-11856677"/>
  </r>
  <r>
    <n v="1"/>
    <s v="ALOE"/>
    <x v="64"/>
    <s v="          應計費用"/>
    <x v="383"/>
    <x v="383"/>
    <s v="A0150"/>
    <s v="電源開發處"/>
    <n v="0"/>
    <n v="-3702201"/>
    <n v="-3702201"/>
  </r>
  <r>
    <n v="1"/>
    <s v="ALOE"/>
    <x v="64"/>
    <s v="          應計費用"/>
    <x v="383"/>
    <x v="383"/>
    <s v="A0170"/>
    <s v="營建處"/>
    <n v="0"/>
    <n v="-2141916"/>
    <n v="-2141916"/>
  </r>
  <r>
    <n v="1"/>
    <s v="ALOE"/>
    <x v="64"/>
    <s v="          應計費用"/>
    <x v="383"/>
    <x v="383"/>
    <s v="A0240"/>
    <s v="資訊系統處"/>
    <n v="0"/>
    <n v="-334021199"/>
    <n v="-334021199"/>
  </r>
  <r>
    <n v="1"/>
    <s v="ALOE"/>
    <x v="64"/>
    <s v="          應計費用"/>
    <x v="383"/>
    <x v="383"/>
    <s v="A0270"/>
    <s v="核能技術處"/>
    <n v="0"/>
    <n v="-78001194"/>
    <n v="-78001194"/>
  </r>
  <r>
    <n v="1"/>
    <s v="ALOE"/>
    <x v="64"/>
    <s v="          應計費用"/>
    <x v="383"/>
    <x v="383"/>
    <s v="A0510"/>
    <s v="公眾服務處"/>
    <n v="0"/>
    <n v="-30173663"/>
    <n v="-30173663"/>
  </r>
  <r>
    <n v="1"/>
    <s v="ALOE"/>
    <x v="64"/>
    <s v="          應計費用"/>
    <x v="383"/>
    <x v="383"/>
    <s v="A0540"/>
    <s v="核能安全處"/>
    <n v="0"/>
    <n v="-19716539"/>
    <n v="-19716539"/>
  </r>
  <r>
    <n v="1"/>
    <s v="ALOE"/>
    <x v="64"/>
    <s v="          應計費用"/>
    <x v="383"/>
    <x v="383"/>
    <s v="A0560"/>
    <s v="核能發電處"/>
    <n v="0"/>
    <n v="-114191184"/>
    <n v="-114191184"/>
  </r>
  <r>
    <n v="1"/>
    <s v="ALOE"/>
    <x v="64"/>
    <s v="          應計費用"/>
    <x v="383"/>
    <x v="383"/>
    <s v="A0610"/>
    <s v="環境保護處"/>
    <n v="0"/>
    <n v="-12765975"/>
    <n v="-12765975"/>
  </r>
  <r>
    <n v="1"/>
    <s v="ALOE"/>
    <x v="64"/>
    <s v="          應計費用"/>
    <x v="383"/>
    <x v="383"/>
    <s v="A0770"/>
    <s v="配電處"/>
    <n v="0"/>
    <n v="-46126686"/>
    <n v="-46126686"/>
  </r>
  <r>
    <n v="1"/>
    <s v="ALOE"/>
    <x v="64"/>
    <s v="          應計費用"/>
    <x v="383"/>
    <x v="383"/>
    <s v="A0780"/>
    <s v="核能後端營運處"/>
    <n v="0"/>
    <n v="-248814"/>
    <n v="-248814"/>
  </r>
  <r>
    <n v="1"/>
    <s v="ALOE"/>
    <x v="64"/>
    <s v="          應計費用"/>
    <x v="383"/>
    <x v="383"/>
    <s v="A0790"/>
    <s v="促進電力發展營運協助金審議委員會"/>
    <n v="0"/>
    <n v="-1458440"/>
    <n v="-1458440"/>
  </r>
  <r>
    <n v="1"/>
    <s v="ALOE"/>
    <x v="64"/>
    <s v="          應計費用"/>
    <x v="383"/>
    <x v="383"/>
    <s v="A0960"/>
    <s v="人力資源處"/>
    <n v="0"/>
    <n v="-2921706"/>
    <n v="-2921706"/>
  </r>
  <r>
    <n v="1"/>
    <s v="ALOE"/>
    <x v="64"/>
    <s v="          應計費用"/>
    <x v="383"/>
    <x v="383"/>
    <s v="A1010"/>
    <s v="基隆區營業處"/>
    <n v="0"/>
    <n v="-6535400"/>
    <n v="-6535400"/>
  </r>
  <r>
    <n v="1"/>
    <s v="ALOE"/>
    <x v="64"/>
    <s v="          應計費用"/>
    <x v="383"/>
    <x v="383"/>
    <s v="A1020"/>
    <s v="台北市區營業處"/>
    <n v="0"/>
    <n v="-8424311"/>
    <n v="-8424311"/>
  </r>
  <r>
    <n v="1"/>
    <s v="ALOE"/>
    <x v="64"/>
    <s v="          應計費用"/>
    <x v="383"/>
    <x v="383"/>
    <s v="A1030"/>
    <s v="桃園區營業處"/>
    <n v="0"/>
    <n v="-1167389"/>
    <n v="-1167389"/>
  </r>
  <r>
    <n v="1"/>
    <s v="ALOE"/>
    <x v="64"/>
    <s v="          應計費用"/>
    <x v="383"/>
    <x v="383"/>
    <s v="A1050"/>
    <s v="台中區營業處"/>
    <n v="0"/>
    <n v="-23642800"/>
    <n v="-23642800"/>
  </r>
  <r>
    <n v="1"/>
    <s v="ALOE"/>
    <x v="64"/>
    <s v="          應計費用"/>
    <x v="383"/>
    <x v="383"/>
    <s v="A1060"/>
    <s v="彰化區營業處"/>
    <n v="0"/>
    <n v="-2483488"/>
    <n v="-2483488"/>
  </r>
  <r>
    <n v="1"/>
    <s v="ALOE"/>
    <x v="64"/>
    <s v="          應計費用"/>
    <x v="383"/>
    <x v="383"/>
    <s v="A1070"/>
    <s v="嘉義區營業處"/>
    <n v="0"/>
    <n v="-2952462"/>
    <n v="-2952462"/>
  </r>
  <r>
    <n v="1"/>
    <s v="ALOE"/>
    <x v="64"/>
    <s v="          應計費用"/>
    <x v="383"/>
    <x v="383"/>
    <s v="A1080"/>
    <s v="台南區營業處"/>
    <n v="0"/>
    <n v="-5405397"/>
    <n v="-5405397"/>
  </r>
  <r>
    <n v="1"/>
    <s v="ALOE"/>
    <x v="64"/>
    <s v="          應計費用"/>
    <x v="383"/>
    <x v="383"/>
    <s v="A1090"/>
    <s v="高雄區營業處"/>
    <n v="0"/>
    <n v="-8340364"/>
    <n v="-8340364"/>
  </r>
  <r>
    <n v="1"/>
    <s v="ALOE"/>
    <x v="64"/>
    <s v="          應計費用"/>
    <x v="383"/>
    <x v="383"/>
    <s v="A1110"/>
    <s v="台東區營業處"/>
    <n v="0"/>
    <n v="-308786"/>
    <n v="-308786"/>
  </r>
  <r>
    <n v="1"/>
    <s v="ALOE"/>
    <x v="64"/>
    <s v="          應計費用"/>
    <x v="383"/>
    <x v="383"/>
    <s v="A1120"/>
    <s v="花蓮區營業處"/>
    <n v="0"/>
    <n v="-17168164"/>
    <n v="-17168164"/>
  </r>
  <r>
    <n v="1"/>
    <s v="ALOE"/>
    <x v="64"/>
    <s v="          應計費用"/>
    <x v="383"/>
    <x v="383"/>
    <s v="A1130"/>
    <s v="宜蘭區營業處"/>
    <n v="0"/>
    <n v="-3658758"/>
    <n v="-3658758"/>
  </r>
  <r>
    <n v="1"/>
    <s v="ALOE"/>
    <x v="64"/>
    <s v="          應計費用"/>
    <x v="383"/>
    <x v="383"/>
    <s v="A1140"/>
    <s v="澎湖區營業處"/>
    <n v="0"/>
    <n v="-160000"/>
    <n v="-160000"/>
  </r>
  <r>
    <n v="1"/>
    <s v="ALOE"/>
    <x v="64"/>
    <s v="          應計費用"/>
    <x v="383"/>
    <x v="383"/>
    <s v="A1150"/>
    <s v="台北南區營業處"/>
    <n v="0"/>
    <n v="-15028771"/>
    <n v="-15028771"/>
  </r>
  <r>
    <n v="1"/>
    <s v="ALOE"/>
    <x v="64"/>
    <s v="          應計費用"/>
    <x v="383"/>
    <x v="383"/>
    <s v="A1160"/>
    <s v="台北北區營業處"/>
    <n v="0"/>
    <n v="-3114580"/>
    <n v="-3114580"/>
  </r>
  <r>
    <n v="1"/>
    <s v="ALOE"/>
    <x v="64"/>
    <s v="          應計費用"/>
    <x v="383"/>
    <x v="383"/>
    <s v="A1170"/>
    <s v="台北西區營業處"/>
    <n v="0"/>
    <n v="-537178"/>
    <n v="-537178"/>
  </r>
  <r>
    <n v="1"/>
    <s v="ALOE"/>
    <x v="64"/>
    <s v="          應計費用"/>
    <x v="383"/>
    <x v="383"/>
    <s v="A1180"/>
    <s v="南投區營業處"/>
    <n v="0"/>
    <n v="-356887"/>
    <n v="-356887"/>
  </r>
  <r>
    <n v="1"/>
    <s v="ALOE"/>
    <x v="64"/>
    <s v="          應計費用"/>
    <x v="383"/>
    <x v="383"/>
    <s v="A1190"/>
    <s v="鳳山區營業處"/>
    <n v="0"/>
    <n v="-3489960"/>
    <n v="-3489960"/>
  </r>
  <r>
    <n v="1"/>
    <s v="ALOE"/>
    <x v="64"/>
    <s v="          應計費用"/>
    <x v="383"/>
    <x v="383"/>
    <s v="A1200"/>
    <s v="雲林區營業處"/>
    <n v="0"/>
    <n v="-2148361"/>
    <n v="-2148361"/>
  </r>
  <r>
    <n v="1"/>
    <s v="ALOE"/>
    <x v="64"/>
    <s v="          應計費用"/>
    <x v="383"/>
    <x v="383"/>
    <s v="A1210"/>
    <s v="新營區營業處"/>
    <n v="0"/>
    <n v="-9800311"/>
    <n v="-9800311"/>
  </r>
  <r>
    <n v="1"/>
    <s v="ALOE"/>
    <x v="64"/>
    <s v="          應計費用"/>
    <x v="383"/>
    <x v="383"/>
    <s v="A1220"/>
    <s v="苗栗區營業處"/>
    <n v="0"/>
    <n v="-4874095"/>
    <n v="-4874095"/>
  </r>
  <r>
    <n v="1"/>
    <s v="ALOE"/>
    <x v="64"/>
    <s v="          應計費用"/>
    <x v="383"/>
    <x v="383"/>
    <s v="A1230"/>
    <s v="金門區營業處"/>
    <n v="0"/>
    <n v="-3355588"/>
    <n v="-3355588"/>
  </r>
  <r>
    <n v="1"/>
    <s v="ALOE"/>
    <x v="64"/>
    <s v="          應計費用"/>
    <x v="383"/>
    <x v="383"/>
    <s v="A1240"/>
    <s v="馬祖區營業處"/>
    <n v="0"/>
    <n v="-958996"/>
    <n v="-958996"/>
  </r>
  <r>
    <n v="1"/>
    <s v="ALOE"/>
    <x v="64"/>
    <s v="          應計費用"/>
    <x v="383"/>
    <x v="383"/>
    <s v="A2030"/>
    <s v="萬大發電廠"/>
    <n v="0"/>
    <n v="-18490254"/>
    <n v="-18490254"/>
  </r>
  <r>
    <n v="1"/>
    <s v="ALOE"/>
    <x v="64"/>
    <s v="          應計費用"/>
    <x v="383"/>
    <x v="383"/>
    <s v="A2040"/>
    <s v="大觀發電廠"/>
    <n v="0"/>
    <n v="-17617589"/>
    <n v="-17617589"/>
  </r>
  <r>
    <n v="1"/>
    <s v="ALOE"/>
    <x v="64"/>
    <s v="          應計費用"/>
    <x v="383"/>
    <x v="383"/>
    <s v="A2050"/>
    <s v="明潭發電廠"/>
    <n v="0"/>
    <n v="-15631466"/>
    <n v="-15631466"/>
  </r>
  <r>
    <n v="1"/>
    <s v="ALOE"/>
    <x v="64"/>
    <s v="          應計費用"/>
    <x v="383"/>
    <x v="383"/>
    <s v="A2250"/>
    <s v="東部發電廠"/>
    <n v="0"/>
    <n v="-5920520"/>
    <n v="-5920520"/>
  </r>
  <r>
    <n v="1"/>
    <s v="ALOE"/>
    <x v="64"/>
    <s v="          應計費用"/>
    <x v="383"/>
    <x v="383"/>
    <s v="A2310"/>
    <s v="蘭陽發電廠"/>
    <n v="0"/>
    <n v="-3173529"/>
    <n v="-3173529"/>
  </r>
  <r>
    <n v="1"/>
    <s v="ALOE"/>
    <x v="64"/>
    <s v="          應計費用"/>
    <x v="383"/>
    <x v="383"/>
    <s v="A2360"/>
    <s v="桂山發電廠"/>
    <n v="0"/>
    <n v="-1182166"/>
    <n v="-1182166"/>
  </r>
  <r>
    <n v="1"/>
    <s v="ALOE"/>
    <x v="64"/>
    <s v="          應計費用"/>
    <x v="383"/>
    <x v="383"/>
    <s v="A2380"/>
    <s v="石門發電廠"/>
    <n v="0"/>
    <n v="-421806"/>
    <n v="-421806"/>
  </r>
  <r>
    <n v="1"/>
    <s v="ALOE"/>
    <x v="64"/>
    <s v="          應計費用"/>
    <x v="383"/>
    <x v="383"/>
    <s v="A2390"/>
    <s v="曾文發電廠"/>
    <n v="0"/>
    <n v="-1329768"/>
    <n v="-1329768"/>
  </r>
  <r>
    <n v="1"/>
    <s v="ALOE"/>
    <x v="64"/>
    <s v="          應計費用"/>
    <x v="383"/>
    <x v="383"/>
    <s v="A2400"/>
    <s v="翡翠分廠"/>
    <n v="0"/>
    <n v="-248410"/>
    <n v="-248410"/>
  </r>
  <r>
    <n v="1"/>
    <s v="ALOE"/>
    <x v="64"/>
    <s v="          應計費用"/>
    <x v="383"/>
    <x v="383"/>
    <s v="A2550"/>
    <s v="大甲溪發電廠"/>
    <n v="0"/>
    <n v="-19426266"/>
    <n v="-19426266"/>
  </r>
  <r>
    <n v="1"/>
    <s v="ALOE"/>
    <x v="64"/>
    <s v="          應計費用"/>
    <x v="383"/>
    <x v="383"/>
    <s v="A2570"/>
    <s v="卓蘭發電廠"/>
    <n v="0"/>
    <n v="-6869208"/>
    <n v="-6869208"/>
  </r>
  <r>
    <n v="1"/>
    <s v="ALOE"/>
    <x v="64"/>
    <s v="          應計費用"/>
    <x v="383"/>
    <x v="383"/>
    <s v="A2710"/>
    <s v="高屏發電廠"/>
    <n v="0"/>
    <n v="-8789160"/>
    <n v="-8789160"/>
  </r>
  <r>
    <n v="1"/>
    <s v="ALOE"/>
    <x v="64"/>
    <s v="          應計費用"/>
    <x v="383"/>
    <x v="383"/>
    <s v="A3200"/>
    <s v="林口發電廠"/>
    <n v="0"/>
    <n v="-5550287"/>
    <n v="-5550287"/>
  </r>
  <r>
    <n v="1"/>
    <s v="ALOE"/>
    <x v="64"/>
    <s v="          應計費用"/>
    <x v="383"/>
    <x v="383"/>
    <s v="A3300"/>
    <s v="南部發電廠"/>
    <n v="0"/>
    <n v="-30684889"/>
    <n v="-30684889"/>
  </r>
  <r>
    <n v="1"/>
    <s v="ALOE"/>
    <x v="64"/>
    <s v="          應計費用"/>
    <x v="383"/>
    <x v="383"/>
    <s v="A3400"/>
    <s v="大林發電廠"/>
    <n v="0"/>
    <n v="-55976983"/>
    <n v="-55976983"/>
  </r>
  <r>
    <n v="1"/>
    <s v="ALOE"/>
    <x v="64"/>
    <s v="          應計費用"/>
    <x v="383"/>
    <x v="383"/>
    <s v="A3410"/>
    <s v="興達發電廠"/>
    <n v="0"/>
    <n v="-312900597"/>
    <n v="-312900597"/>
  </r>
  <r>
    <n v="1"/>
    <s v="ALOE"/>
    <x v="64"/>
    <s v="          應計費用"/>
    <x v="383"/>
    <x v="383"/>
    <s v="A3500"/>
    <s v="第一核能發電廠"/>
    <n v="0"/>
    <n v="-5742008"/>
    <n v="-5742008"/>
  </r>
  <r>
    <n v="1"/>
    <s v="ALOE"/>
    <x v="64"/>
    <s v="          應計費用"/>
    <x v="383"/>
    <x v="383"/>
    <s v="A3510"/>
    <s v="第二核能發電廠"/>
    <n v="0"/>
    <n v="-100269960"/>
    <n v="-100269960"/>
  </r>
  <r>
    <n v="1"/>
    <s v="ALOE"/>
    <x v="64"/>
    <s v="          應計費用"/>
    <x v="383"/>
    <x v="383"/>
    <s v="A3520"/>
    <s v="第三核能發電廠"/>
    <n v="0"/>
    <n v="-353907216"/>
    <n v="-353907216"/>
  </r>
  <r>
    <n v="1"/>
    <s v="ALOE"/>
    <x v="64"/>
    <s v="          應計費用"/>
    <x v="383"/>
    <x v="383"/>
    <s v="A3600"/>
    <s v="協和發電廠"/>
    <n v="0"/>
    <n v="-45020569"/>
    <n v="-45020569"/>
  </r>
  <r>
    <n v="1"/>
    <s v="ALOE"/>
    <x v="64"/>
    <s v="          應計費用"/>
    <x v="383"/>
    <x v="383"/>
    <s v="A3700"/>
    <s v="通霄發電廠"/>
    <n v="0"/>
    <n v="-30229514"/>
    <n v="-30229514"/>
  </r>
  <r>
    <n v="1"/>
    <s v="ALOE"/>
    <x v="64"/>
    <s v="          應計費用"/>
    <x v="383"/>
    <x v="383"/>
    <s v="A3710"/>
    <s v="台中發電廠"/>
    <n v="0"/>
    <n v="-165550034"/>
    <n v="-165550034"/>
  </r>
  <r>
    <n v="1"/>
    <s v="ALOE"/>
    <x v="64"/>
    <s v="          應計費用"/>
    <x v="383"/>
    <x v="383"/>
    <s v="A3800"/>
    <s v="大潭發電廠"/>
    <n v="0"/>
    <n v="-13846688"/>
    <n v="-13846688"/>
  </r>
  <r>
    <n v="1"/>
    <s v="ALOE"/>
    <x v="64"/>
    <s v="          應計費用"/>
    <x v="383"/>
    <x v="383"/>
    <s v="A3900"/>
    <s v="尖山發電廠"/>
    <n v="0"/>
    <n v="-1004526"/>
    <n v="-1004526"/>
  </r>
  <r>
    <n v="1"/>
    <s v="ALOE"/>
    <x v="64"/>
    <s v="          應計費用"/>
    <x v="383"/>
    <x v="383"/>
    <s v="A3910"/>
    <s v="塔山發電廠"/>
    <n v="0"/>
    <n v="-18493063"/>
    <n v="-18493063"/>
  </r>
  <r>
    <n v="1"/>
    <s v="ALOE"/>
    <x v="64"/>
    <s v="          應計費用"/>
    <x v="383"/>
    <x v="383"/>
    <s v="A4700"/>
    <s v="台北供電區營運處"/>
    <n v="0"/>
    <n v="-49337494"/>
    <n v="-49337494"/>
  </r>
  <r>
    <n v="1"/>
    <s v="ALOE"/>
    <x v="64"/>
    <s v="          應計費用"/>
    <x v="383"/>
    <x v="383"/>
    <s v="A4750"/>
    <s v="新桃供電區營運處"/>
    <n v="0"/>
    <n v="-40495897"/>
    <n v="-40495897"/>
  </r>
  <r>
    <n v="1"/>
    <s v="ALOE"/>
    <x v="64"/>
    <s v="          應計費用"/>
    <x v="383"/>
    <x v="383"/>
    <s v="A4800"/>
    <s v="台中供電區營運處"/>
    <n v="0"/>
    <n v="-40273065"/>
    <n v="-40273065"/>
  </r>
  <r>
    <n v="1"/>
    <s v="ALOE"/>
    <x v="64"/>
    <s v="          應計費用"/>
    <x v="383"/>
    <x v="383"/>
    <s v="A4850"/>
    <s v="嘉南供電區營運處"/>
    <n v="0"/>
    <n v="-3698685"/>
    <n v="-3698685"/>
  </r>
  <r>
    <n v="1"/>
    <s v="ALOE"/>
    <x v="64"/>
    <s v="          應計費用"/>
    <x v="383"/>
    <x v="383"/>
    <s v="A4900"/>
    <s v="高屏供電區營運處"/>
    <n v="0"/>
    <n v="-26558030"/>
    <n v="-26558030"/>
  </r>
  <r>
    <n v="1"/>
    <s v="ALOE"/>
    <x v="64"/>
    <s v="          應計費用"/>
    <x v="383"/>
    <x v="383"/>
    <s v="A4950"/>
    <s v="花東供電區營運處"/>
    <n v="0"/>
    <n v="-11646450"/>
    <n v="-11646450"/>
  </r>
  <r>
    <n v="1"/>
    <s v="ALOE"/>
    <x v="64"/>
    <s v="          應計費用"/>
    <x v="383"/>
    <x v="383"/>
    <s v="A5130"/>
    <s v="訓練所"/>
    <n v="0"/>
    <n v="-17258993"/>
    <n v="-17258993"/>
  </r>
  <r>
    <n v="1"/>
    <s v="ALOE"/>
    <x v="64"/>
    <s v="          應計費用"/>
    <x v="383"/>
    <x v="383"/>
    <s v="A5250"/>
    <s v="放射試驗室"/>
    <n v="0"/>
    <n v="-3726516"/>
    <n v="-3726516"/>
  </r>
  <r>
    <n v="1"/>
    <s v="ALOE"/>
    <x v="64"/>
    <s v="          應計費用"/>
    <x v="383"/>
    <x v="383"/>
    <s v="A5300"/>
    <s v="南部資料處理中心"/>
    <n v="0"/>
    <n v="-27191910"/>
    <n v="-27191910"/>
  </r>
  <r>
    <n v="1"/>
    <s v="ALOE"/>
    <x v="64"/>
    <s v="          應計費用"/>
    <x v="383"/>
    <x v="383"/>
    <s v="A5330"/>
    <s v="電力修護處"/>
    <n v="0"/>
    <n v="-476045"/>
    <n v="-476045"/>
  </r>
  <r>
    <n v="1"/>
    <s v="ALOE"/>
    <x v="64"/>
    <s v="          應計費用"/>
    <x v="383"/>
    <x v="383"/>
    <s v="A5450"/>
    <s v="電力通信處"/>
    <n v="0"/>
    <n v="-8866051"/>
    <n v="-8866051"/>
  </r>
  <r>
    <n v="1"/>
    <s v="ALOE"/>
    <x v="64"/>
    <s v="          應計費用"/>
    <x v="383"/>
    <x v="383"/>
    <s v="A5460"/>
    <s v="綜合研究所"/>
    <n v="0"/>
    <n v="-90345042"/>
    <n v="-90345042"/>
  </r>
  <r>
    <n v="1"/>
    <s v="ALOE"/>
    <x v="64"/>
    <s v="          應計費用"/>
    <x v="383"/>
    <x v="383"/>
    <s v="A6020"/>
    <s v="綜合施工處"/>
    <n v="0"/>
    <n v="-600715"/>
    <n v="-600715"/>
  </r>
  <r>
    <n v="1"/>
    <s v="ALOE"/>
    <x v="64"/>
    <s v="          應計費用"/>
    <x v="383"/>
    <x v="383"/>
    <s v="A6720"/>
    <s v="核能火力發電工程處龍門施工處"/>
    <n v="0"/>
    <n v="-305000"/>
    <n v="-305000"/>
  </r>
  <r>
    <n v="1"/>
    <s v="ALOE"/>
    <x v="64"/>
    <s v="          應計費用"/>
    <x v="383"/>
    <x v="383"/>
    <s v="A6780"/>
    <s v="核能火力發電工程處協和施工處"/>
    <n v="0"/>
    <n v="-946776"/>
    <n v="-946776"/>
  </r>
  <r>
    <n v="1"/>
    <s v="ALOE"/>
    <x v="64"/>
    <s v="          應計費用"/>
    <x v="383"/>
    <x v="383"/>
    <s v="A6930"/>
    <s v="再生能源處"/>
    <n v="0"/>
    <n v="-791469748"/>
    <n v="-791469748"/>
  </r>
  <r>
    <n v="1"/>
    <s v="ALOE"/>
    <x v="64"/>
    <s v="          應計費用"/>
    <x v="384"/>
    <x v="384"/>
    <s v="A000A"/>
    <s v="統列發電業"/>
    <n v="0"/>
    <n v="-22809139"/>
    <n v="-22809139"/>
  </r>
  <r>
    <n v="1"/>
    <s v="ALOE"/>
    <x v="64"/>
    <s v="          應計費用"/>
    <x v="384"/>
    <x v="384"/>
    <s v="A000B"/>
    <s v="統列輸電業"/>
    <n v="0"/>
    <n v="-6978699"/>
    <n v="-6978699"/>
  </r>
  <r>
    <n v="1"/>
    <s v="ALOE"/>
    <x v="64"/>
    <s v="          應計費用"/>
    <x v="384"/>
    <x v="384"/>
    <s v="A000C"/>
    <s v="統列配電業"/>
    <n v="0"/>
    <n v="-25895872"/>
    <n v="-25895872"/>
  </r>
  <r>
    <n v="1"/>
    <s v="ALOE"/>
    <x v="64"/>
    <s v="          應計費用"/>
    <x v="384"/>
    <x v="384"/>
    <s v="A000N"/>
    <s v="統列其他事業"/>
    <n v="0"/>
    <n v="-87282"/>
    <n v="-87282"/>
  </r>
  <r>
    <n v="1"/>
    <s v="ALOE"/>
    <x v="64"/>
    <s v="          應計費用"/>
    <x v="384"/>
    <x v="384"/>
    <s v="A000T"/>
    <s v="統列共同部門"/>
    <n v="0"/>
    <n v="-2666616"/>
    <n v="-2666616"/>
  </r>
  <r>
    <n v="1"/>
    <s v="ALOE"/>
    <x v="64"/>
    <s v="          應計費用"/>
    <x v="384"/>
    <x v="384"/>
    <s v="A0050"/>
    <s v="供電處"/>
    <n v="0"/>
    <n v="-2400"/>
    <n v="-2400"/>
  </r>
  <r>
    <n v="1"/>
    <s v="ALOE"/>
    <x v="64"/>
    <s v="          應計費用"/>
    <x v="384"/>
    <x v="384"/>
    <s v="A0070"/>
    <s v="業務處"/>
    <n v="0"/>
    <n v="-264433597"/>
    <n v="-264433597"/>
  </r>
  <r>
    <n v="1"/>
    <s v="ALOE"/>
    <x v="64"/>
    <s v="          應計費用"/>
    <x v="384"/>
    <x v="384"/>
    <s v="A0080"/>
    <s v="材料處"/>
    <n v="0"/>
    <n v="-13953"/>
    <n v="-13953"/>
  </r>
  <r>
    <n v="1"/>
    <s v="ALOE"/>
    <x v="64"/>
    <s v="          應計費用"/>
    <x v="384"/>
    <x v="384"/>
    <s v="A0090"/>
    <s v="燃料處"/>
    <n v="0"/>
    <n v="-218000"/>
    <n v="-218000"/>
  </r>
  <r>
    <n v="1"/>
    <s v="ALOE"/>
    <x v="64"/>
    <s v="          應計費用"/>
    <x v="384"/>
    <x v="384"/>
    <s v="A0140"/>
    <s v="秘書處"/>
    <n v="0"/>
    <n v="-25000"/>
    <n v="-25000"/>
  </r>
  <r>
    <n v="1"/>
    <s v="ALOE"/>
    <x v="64"/>
    <s v="          應計費用"/>
    <x v="384"/>
    <x v="384"/>
    <s v="A0150"/>
    <s v="電源開發處"/>
    <n v="0"/>
    <n v="-154298"/>
    <n v="-154298"/>
  </r>
  <r>
    <n v="1"/>
    <s v="ALOE"/>
    <x v="64"/>
    <s v="          應計費用"/>
    <x v="384"/>
    <x v="384"/>
    <s v="A0170"/>
    <s v="營建處"/>
    <n v="0"/>
    <n v="-68000"/>
    <n v="-68000"/>
  </r>
  <r>
    <n v="1"/>
    <s v="ALOE"/>
    <x v="64"/>
    <s v="          應計費用"/>
    <x v="384"/>
    <x v="384"/>
    <s v="A0180"/>
    <s v="會計處"/>
    <n v="0"/>
    <n v="-230800"/>
    <n v="-230800"/>
  </r>
  <r>
    <n v="1"/>
    <s v="ALOE"/>
    <x v="64"/>
    <s v="          應計費用"/>
    <x v="384"/>
    <x v="384"/>
    <s v="A0510"/>
    <s v="公眾服務處"/>
    <n v="0"/>
    <n v="-3397900"/>
    <n v="-3397900"/>
  </r>
  <r>
    <n v="1"/>
    <s v="ALOE"/>
    <x v="64"/>
    <s v="          應計費用"/>
    <x v="384"/>
    <x v="384"/>
    <s v="A0560"/>
    <s v="核能發電處"/>
    <n v="0"/>
    <n v="-9038088"/>
    <n v="-9038088"/>
  </r>
  <r>
    <n v="1"/>
    <s v="ALOE"/>
    <x v="64"/>
    <s v="          應計費用"/>
    <x v="384"/>
    <x v="384"/>
    <s v="A0570"/>
    <s v="政風處"/>
    <n v="0"/>
    <n v="-102407"/>
    <n v="-102407"/>
  </r>
  <r>
    <n v="1"/>
    <s v="ALOE"/>
    <x v="64"/>
    <s v="          應計費用"/>
    <x v="384"/>
    <x v="384"/>
    <s v="A0630"/>
    <s v="新事業開發室"/>
    <n v="0"/>
    <n v="-58244"/>
    <n v="-58244"/>
  </r>
  <r>
    <n v="1"/>
    <s v="ALOE"/>
    <x v="64"/>
    <s v="          應計費用"/>
    <x v="384"/>
    <x v="384"/>
    <s v="A0790"/>
    <s v="促進電力發展營運協助金審議委員會"/>
    <n v="0"/>
    <n v="-113782"/>
    <n v="-113782"/>
  </r>
  <r>
    <n v="1"/>
    <s v="ALOE"/>
    <x v="64"/>
    <s v="          應計費用"/>
    <x v="384"/>
    <x v="384"/>
    <s v="A0960"/>
    <s v="人力資源處"/>
    <n v="0"/>
    <n v="-55263313"/>
    <n v="-55263313"/>
  </r>
  <r>
    <n v="1"/>
    <s v="ALOE"/>
    <x v="64"/>
    <s v="          應計費用"/>
    <x v="384"/>
    <x v="384"/>
    <s v="A1010"/>
    <s v="基隆區營業處"/>
    <n v="0"/>
    <n v="-15444441"/>
    <n v="-15444441"/>
  </r>
  <r>
    <n v="1"/>
    <s v="ALOE"/>
    <x v="64"/>
    <s v="          應計費用"/>
    <x v="384"/>
    <x v="384"/>
    <s v="A1020"/>
    <s v="台北市區營業處"/>
    <n v="0"/>
    <n v="-94118000"/>
    <n v="-94118000"/>
  </r>
  <r>
    <n v="1"/>
    <s v="ALOE"/>
    <x v="64"/>
    <s v="          應計費用"/>
    <x v="384"/>
    <x v="384"/>
    <s v="A1030"/>
    <s v="桃園區營業處"/>
    <n v="0"/>
    <n v="-51288300"/>
    <n v="-51288300"/>
  </r>
  <r>
    <n v="1"/>
    <s v="ALOE"/>
    <x v="64"/>
    <s v="          應計費用"/>
    <x v="384"/>
    <x v="384"/>
    <s v="A1040"/>
    <s v="新竹區營業處"/>
    <n v="0"/>
    <n v="-41194849"/>
    <n v="-41194849"/>
  </r>
  <r>
    <n v="1"/>
    <s v="ALOE"/>
    <x v="64"/>
    <s v="          應計費用"/>
    <x v="384"/>
    <x v="384"/>
    <s v="A1050"/>
    <s v="台中區營業處"/>
    <n v="0"/>
    <n v="-54709783"/>
    <n v="-54709783"/>
  </r>
  <r>
    <n v="1"/>
    <s v="ALOE"/>
    <x v="64"/>
    <s v="          應計費用"/>
    <x v="384"/>
    <x v="384"/>
    <s v="A1060"/>
    <s v="彰化區營業處"/>
    <n v="0"/>
    <n v="-11414340"/>
    <n v="-11414340"/>
  </r>
  <r>
    <n v="1"/>
    <s v="ALOE"/>
    <x v="64"/>
    <s v="          應計費用"/>
    <x v="384"/>
    <x v="384"/>
    <s v="A1070"/>
    <s v="嘉義區營業處"/>
    <n v="0"/>
    <n v="-15796257"/>
    <n v="-15796257"/>
  </r>
  <r>
    <n v="1"/>
    <s v="ALOE"/>
    <x v="64"/>
    <s v="          應計費用"/>
    <x v="384"/>
    <x v="384"/>
    <s v="A1080"/>
    <s v="台南區營業處"/>
    <n v="0"/>
    <n v="-66760750"/>
    <n v="-66760750"/>
  </r>
  <r>
    <n v="1"/>
    <s v="ALOE"/>
    <x v="64"/>
    <s v="          應計費用"/>
    <x v="384"/>
    <x v="384"/>
    <s v="A1090"/>
    <s v="高雄區營業處"/>
    <n v="0"/>
    <n v="-85912144"/>
    <n v="-85912144"/>
  </r>
  <r>
    <n v="1"/>
    <s v="ALOE"/>
    <x v="64"/>
    <s v="          應計費用"/>
    <x v="384"/>
    <x v="384"/>
    <s v="A1100"/>
    <s v="屏東區營業處"/>
    <n v="0"/>
    <n v="-14590739"/>
    <n v="-14590739"/>
  </r>
  <r>
    <n v="1"/>
    <s v="ALOE"/>
    <x v="64"/>
    <s v="          應計費用"/>
    <x v="384"/>
    <x v="384"/>
    <s v="A1110"/>
    <s v="台東區營業處"/>
    <n v="0"/>
    <n v="-1899595"/>
    <n v="-1899595"/>
  </r>
  <r>
    <n v="1"/>
    <s v="ALOE"/>
    <x v="64"/>
    <s v="          應計費用"/>
    <x v="384"/>
    <x v="384"/>
    <s v="A1120"/>
    <s v="花蓮區營業處"/>
    <n v="0"/>
    <n v="-5544649"/>
    <n v="-5544649"/>
  </r>
  <r>
    <n v="1"/>
    <s v="ALOE"/>
    <x v="64"/>
    <s v="          應計費用"/>
    <x v="384"/>
    <x v="384"/>
    <s v="A1130"/>
    <s v="宜蘭區營業處"/>
    <n v="0"/>
    <n v="-8873055"/>
    <n v="-8873055"/>
  </r>
  <r>
    <n v="1"/>
    <s v="ALOE"/>
    <x v="64"/>
    <s v="          應計費用"/>
    <x v="384"/>
    <x v="384"/>
    <s v="A1150"/>
    <s v="台北南區營業處"/>
    <n v="0"/>
    <n v="-70230195"/>
    <n v="-70230195"/>
  </r>
  <r>
    <n v="1"/>
    <s v="ALOE"/>
    <x v="64"/>
    <s v="          應計費用"/>
    <x v="384"/>
    <x v="384"/>
    <s v="A1160"/>
    <s v="台北北區營業處"/>
    <n v="0"/>
    <n v="-209958167"/>
    <n v="-209958167"/>
  </r>
  <r>
    <n v="1"/>
    <s v="ALOE"/>
    <x v="64"/>
    <s v="          應計費用"/>
    <x v="384"/>
    <x v="384"/>
    <s v="A1170"/>
    <s v="台北西區營業處"/>
    <n v="0"/>
    <n v="-19039156"/>
    <n v="-19039156"/>
  </r>
  <r>
    <n v="1"/>
    <s v="ALOE"/>
    <x v="64"/>
    <s v="          應計費用"/>
    <x v="384"/>
    <x v="384"/>
    <s v="A1180"/>
    <s v="南投區營業處"/>
    <n v="0"/>
    <n v="-12026212"/>
    <n v="-12026212"/>
  </r>
  <r>
    <n v="1"/>
    <s v="ALOE"/>
    <x v="64"/>
    <s v="          應計費用"/>
    <x v="384"/>
    <x v="384"/>
    <s v="A1190"/>
    <s v="鳳山區營業處"/>
    <n v="0"/>
    <n v="-26580000"/>
    <n v="-26580000"/>
  </r>
  <r>
    <n v="1"/>
    <s v="ALOE"/>
    <x v="64"/>
    <s v="          應計費用"/>
    <x v="384"/>
    <x v="384"/>
    <s v="A1200"/>
    <s v="雲林區營業處"/>
    <n v="0"/>
    <n v="-13781000"/>
    <n v="-13781000"/>
  </r>
  <r>
    <n v="1"/>
    <s v="ALOE"/>
    <x v="64"/>
    <s v="          應計費用"/>
    <x v="384"/>
    <x v="384"/>
    <s v="A1210"/>
    <s v="新營區營業處"/>
    <n v="0"/>
    <n v="-4640905"/>
    <n v="-4640905"/>
  </r>
  <r>
    <n v="1"/>
    <s v="ALOE"/>
    <x v="64"/>
    <s v="          應計費用"/>
    <x v="384"/>
    <x v="384"/>
    <s v="A1220"/>
    <s v="苗栗區營業處"/>
    <n v="0"/>
    <n v="-12100152"/>
    <n v="-12100152"/>
  </r>
  <r>
    <n v="1"/>
    <s v="ALOE"/>
    <x v="64"/>
    <s v="          應計費用"/>
    <x v="384"/>
    <x v="384"/>
    <s v="A1230"/>
    <s v="金門區營業處"/>
    <n v="0"/>
    <n v="-476786"/>
    <n v="-476786"/>
  </r>
  <r>
    <n v="1"/>
    <s v="ALOE"/>
    <x v="64"/>
    <s v="          應計費用"/>
    <x v="384"/>
    <x v="384"/>
    <s v="A1240"/>
    <s v="馬祖區營業處"/>
    <n v="0"/>
    <n v="-225000"/>
    <n v="-225000"/>
  </r>
  <r>
    <n v="1"/>
    <s v="ALOE"/>
    <x v="64"/>
    <s v="          應計費用"/>
    <x v="384"/>
    <x v="384"/>
    <s v="A2030"/>
    <s v="萬大發電廠"/>
    <n v="0"/>
    <n v="-4384904"/>
    <n v="-4384904"/>
  </r>
  <r>
    <n v="1"/>
    <s v="ALOE"/>
    <x v="64"/>
    <s v="          應計費用"/>
    <x v="384"/>
    <x v="384"/>
    <s v="A2040"/>
    <s v="大觀發電廠"/>
    <n v="0"/>
    <n v="-4616900"/>
    <n v="-4616900"/>
  </r>
  <r>
    <n v="1"/>
    <s v="ALOE"/>
    <x v="64"/>
    <s v="          應計費用"/>
    <x v="384"/>
    <x v="384"/>
    <s v="A2050"/>
    <s v="明潭發電廠"/>
    <n v="0"/>
    <n v="-124253"/>
    <n v="-124253"/>
  </r>
  <r>
    <n v="1"/>
    <s v="ALOE"/>
    <x v="64"/>
    <s v="          應計費用"/>
    <x v="384"/>
    <x v="384"/>
    <s v="A2550"/>
    <s v="大甲溪發電廠"/>
    <n v="0"/>
    <n v="-204980"/>
    <n v="-204980"/>
  </r>
  <r>
    <n v="1"/>
    <s v="ALOE"/>
    <x v="64"/>
    <s v="          應計費用"/>
    <x v="384"/>
    <x v="384"/>
    <s v="A3200"/>
    <s v="林口發電廠"/>
    <n v="0"/>
    <n v="-15255802"/>
    <n v="-15255802"/>
  </r>
  <r>
    <n v="1"/>
    <s v="ALOE"/>
    <x v="64"/>
    <s v="          應計費用"/>
    <x v="384"/>
    <x v="384"/>
    <s v="A3300"/>
    <s v="南部發電廠"/>
    <n v="0"/>
    <n v="-508859"/>
    <n v="-508859"/>
  </r>
  <r>
    <n v="1"/>
    <s v="ALOE"/>
    <x v="64"/>
    <s v="          應計費用"/>
    <x v="384"/>
    <x v="384"/>
    <s v="A3400"/>
    <s v="大林發電廠"/>
    <n v="0"/>
    <n v="-17514298"/>
    <n v="-17514298"/>
  </r>
  <r>
    <n v="1"/>
    <s v="ALOE"/>
    <x v="64"/>
    <s v="          應計費用"/>
    <x v="384"/>
    <x v="384"/>
    <s v="A3410"/>
    <s v="興達發電廠"/>
    <n v="0"/>
    <n v="-8763019"/>
    <n v="-8763019"/>
  </r>
  <r>
    <n v="1"/>
    <s v="ALOE"/>
    <x v="64"/>
    <s v="          應計費用"/>
    <x v="384"/>
    <x v="384"/>
    <s v="A3510"/>
    <s v="第二核能發電廠"/>
    <n v="0"/>
    <n v="-4283703"/>
    <n v="-4283703"/>
  </r>
  <r>
    <n v="1"/>
    <s v="ALOE"/>
    <x v="64"/>
    <s v="          應計費用"/>
    <x v="384"/>
    <x v="384"/>
    <s v="A3520"/>
    <s v="第三核能發電廠"/>
    <n v="0"/>
    <n v="-3938657"/>
    <n v="-3938657"/>
  </r>
  <r>
    <n v="1"/>
    <s v="ALOE"/>
    <x v="64"/>
    <s v="          應計費用"/>
    <x v="384"/>
    <x v="384"/>
    <s v="A3600"/>
    <s v="協和發電廠"/>
    <n v="0"/>
    <n v="-4154549"/>
    <n v="-4154549"/>
  </r>
  <r>
    <n v="1"/>
    <s v="ALOE"/>
    <x v="64"/>
    <s v="          應計費用"/>
    <x v="384"/>
    <x v="384"/>
    <s v="A3700"/>
    <s v="通霄發電廠"/>
    <n v="0"/>
    <n v="-787800"/>
    <n v="-787800"/>
  </r>
  <r>
    <n v="1"/>
    <s v="ALOE"/>
    <x v="64"/>
    <s v="          應計費用"/>
    <x v="384"/>
    <x v="384"/>
    <s v="A3710"/>
    <s v="台中發電廠"/>
    <n v="0"/>
    <n v="-26914958"/>
    <n v="-26914958"/>
  </r>
  <r>
    <n v="1"/>
    <s v="ALOE"/>
    <x v="64"/>
    <s v="          應計費用"/>
    <x v="384"/>
    <x v="384"/>
    <s v="A3800"/>
    <s v="大潭發電廠"/>
    <n v="0"/>
    <n v="-10864202"/>
    <n v="-10864202"/>
  </r>
  <r>
    <n v="1"/>
    <s v="ALOE"/>
    <x v="64"/>
    <s v="          應計費用"/>
    <x v="384"/>
    <x v="384"/>
    <s v="A3900"/>
    <s v="尖山發電廠"/>
    <n v="0"/>
    <n v="-2579765"/>
    <n v="-2579765"/>
  </r>
  <r>
    <n v="1"/>
    <s v="ALOE"/>
    <x v="64"/>
    <s v="          應計費用"/>
    <x v="384"/>
    <x v="384"/>
    <s v="A3910"/>
    <s v="塔山發電廠"/>
    <n v="0"/>
    <n v="-7238992"/>
    <n v="-7238992"/>
  </r>
  <r>
    <n v="1"/>
    <s v="ALOE"/>
    <x v="64"/>
    <s v="          應計費用"/>
    <x v="384"/>
    <x v="384"/>
    <s v="A4700"/>
    <s v="台北供電區營運處"/>
    <n v="0"/>
    <n v="-19354495"/>
    <n v="-19354495"/>
  </r>
  <r>
    <n v="1"/>
    <s v="ALOE"/>
    <x v="64"/>
    <s v="          應計費用"/>
    <x v="384"/>
    <x v="384"/>
    <s v="A4750"/>
    <s v="新桃供電區營運處"/>
    <n v="0"/>
    <n v="-225211"/>
    <n v="-225211"/>
  </r>
  <r>
    <n v="1"/>
    <s v="ALOE"/>
    <x v="64"/>
    <s v="          應計費用"/>
    <x v="384"/>
    <x v="384"/>
    <s v="A4800"/>
    <s v="台中供電區營運處"/>
    <n v="0"/>
    <n v="-17730256"/>
    <n v="-17730256"/>
  </r>
  <r>
    <n v="1"/>
    <s v="ALOE"/>
    <x v="64"/>
    <s v="          應計費用"/>
    <x v="384"/>
    <x v="384"/>
    <s v="A4850"/>
    <s v="嘉南供電區營運處"/>
    <n v="0"/>
    <n v="-2770460"/>
    <n v="-2770460"/>
  </r>
  <r>
    <n v="1"/>
    <s v="ALOE"/>
    <x v="64"/>
    <s v="          應計費用"/>
    <x v="384"/>
    <x v="384"/>
    <s v="A4900"/>
    <s v="高屏供電區營運處"/>
    <n v="0"/>
    <n v="-13308782"/>
    <n v="-13308782"/>
  </r>
  <r>
    <n v="1"/>
    <s v="ALOE"/>
    <x v="64"/>
    <s v="          應計費用"/>
    <x v="384"/>
    <x v="384"/>
    <s v="A5130"/>
    <s v="訓練所"/>
    <n v="0"/>
    <n v="-5781445"/>
    <n v="-5781445"/>
  </r>
  <r>
    <n v="1"/>
    <s v="ALOE"/>
    <x v="64"/>
    <s v="          應計費用"/>
    <x v="384"/>
    <x v="384"/>
    <s v="A5330"/>
    <s v="電力修護處"/>
    <n v="0"/>
    <n v="-12444620"/>
    <n v="-12444620"/>
  </r>
  <r>
    <n v="1"/>
    <s v="ALOE"/>
    <x v="64"/>
    <s v="          應計費用"/>
    <x v="384"/>
    <x v="384"/>
    <s v="A5340"/>
    <s v="電力修護處南部分處"/>
    <n v="0"/>
    <n v="-666021"/>
    <n v="-666021"/>
  </r>
  <r>
    <n v="1"/>
    <s v="ALOE"/>
    <x v="64"/>
    <s v="          應計費用"/>
    <x v="384"/>
    <x v="384"/>
    <s v="A5420"/>
    <s v="電力修護處中部分處"/>
    <n v="0"/>
    <n v="-418275"/>
    <n v="-418275"/>
  </r>
  <r>
    <n v="1"/>
    <s v="ALOE"/>
    <x v="64"/>
    <s v="          應計費用"/>
    <x v="384"/>
    <x v="384"/>
    <s v="A5440"/>
    <s v="澳洲辦事處"/>
    <n v="0"/>
    <n v="-920136"/>
    <n v="-920136"/>
  </r>
  <r>
    <n v="1"/>
    <s v="ALOE"/>
    <x v="64"/>
    <s v="          應計費用"/>
    <x v="384"/>
    <x v="384"/>
    <s v="A6090"/>
    <s v="水力施工處"/>
    <n v="0"/>
    <n v="-23785381"/>
    <n v="-23785381"/>
  </r>
  <r>
    <n v="1"/>
    <s v="ALOE"/>
    <x v="64"/>
    <s v="          應計費用"/>
    <x v="384"/>
    <x v="384"/>
    <s v="A6750"/>
    <s v="核能火力發電工程處南部施工處"/>
    <n v="0"/>
    <n v="-257207451"/>
    <n v="-257207451"/>
  </r>
  <r>
    <n v="1"/>
    <s v="ALOE"/>
    <x v="64"/>
    <s v="          應計費用"/>
    <x v="384"/>
    <x v="384"/>
    <s v="A6760"/>
    <s v="核能火力發電工程處中部施工處"/>
    <n v="0"/>
    <n v="-150300"/>
    <n v="-150300"/>
  </r>
  <r>
    <n v="1"/>
    <s v="ALOE"/>
    <x v="64"/>
    <s v="          應計費用"/>
    <x v="384"/>
    <x v="384"/>
    <s v="A6900"/>
    <s v="台中煤倉工務所"/>
    <n v="0"/>
    <n v="-143413"/>
    <n v="-143413"/>
  </r>
  <r>
    <n v="1"/>
    <s v="ALOE"/>
    <x v="64"/>
    <s v="          應計費用"/>
    <x v="384"/>
    <x v="384"/>
    <s v="A6930"/>
    <s v="再生能源處"/>
    <n v="0"/>
    <n v="-7658375"/>
    <n v="-7658375"/>
  </r>
  <r>
    <n v="1"/>
    <s v="ALOE"/>
    <x v="64"/>
    <s v="          應計費用"/>
    <x v="384"/>
    <x v="384"/>
    <s v="A693N"/>
    <s v="再生能源處-其他事業"/>
    <n v="0"/>
    <n v="-281"/>
    <n v="-281"/>
  </r>
  <r>
    <n v="1"/>
    <s v="ALOE"/>
    <x v="65"/>
    <s v="         應計利息"/>
    <x v="385"/>
    <x v="385"/>
    <s v="A000T"/>
    <s v="統列共同部門"/>
    <n v="0"/>
    <n v="-2651521899"/>
    <n v="-2651521899"/>
  </r>
  <r>
    <n v="1"/>
    <s v="ALOE"/>
    <x v="65"/>
    <s v="         應計利息"/>
    <x v="386"/>
    <x v="386"/>
    <s v="A000T"/>
    <s v="統列共同部門"/>
    <n v="0"/>
    <n v="-1663393901"/>
    <n v="-1663393901"/>
  </r>
  <r>
    <n v="1"/>
    <s v="ALOE"/>
    <x v="66"/>
    <s v="應計稅款"/>
    <x v="387"/>
    <x v="387"/>
    <s v="A5440"/>
    <s v="澳洲辦事處"/>
    <n v="0"/>
    <n v="-1377915103"/>
    <n v="-1377915103"/>
  </r>
  <r>
    <n v="1"/>
    <s v="ALOE"/>
    <x v="67"/>
    <s v="         應計工程款"/>
    <x v="388"/>
    <x v="388"/>
    <s v="A6530"/>
    <s v="輸變電工程處"/>
    <n v="0"/>
    <n v="-51656476"/>
    <n v="-51656476"/>
  </r>
  <r>
    <n v="1"/>
    <s v="ALOE"/>
    <x v="67"/>
    <s v="         應計工程款"/>
    <x v="388"/>
    <x v="388"/>
    <s v="A6540"/>
    <s v="輸變電工程處北區施工處"/>
    <n v="0"/>
    <n v="-23500"/>
    <n v="-23500"/>
  </r>
  <r>
    <n v="1"/>
    <s v="ALOE"/>
    <x v="67"/>
    <s v="         應計工程款"/>
    <x v="388"/>
    <x v="388"/>
    <s v="A6720"/>
    <s v="核能火力發電工程處龍門施工處"/>
    <n v="0"/>
    <n v="-10546970"/>
    <n v="-10546970"/>
  </r>
  <r>
    <n v="1"/>
    <s v="ALOE"/>
    <x v="67"/>
    <s v="         應計工程款"/>
    <x v="389"/>
    <x v="389"/>
    <s v="A5460"/>
    <s v="綜合研究所"/>
    <n v="0"/>
    <n v="-101435116"/>
    <n v="-101435116"/>
  </r>
  <r>
    <n v="1"/>
    <s v="ALOE"/>
    <x v="67"/>
    <s v="         應計工程款"/>
    <x v="389"/>
    <x v="389"/>
    <s v="A6530"/>
    <s v="輸變電工程處"/>
    <n v="0"/>
    <n v="-9331147"/>
    <n v="-9331147"/>
  </r>
  <r>
    <n v="1"/>
    <s v="ALOE"/>
    <x v="67"/>
    <s v="         應計工程款"/>
    <x v="390"/>
    <x v="390"/>
    <s v="A0040"/>
    <s v="發電處"/>
    <n v="0"/>
    <n v="-941716"/>
    <n v="-941716"/>
  </r>
  <r>
    <n v="1"/>
    <s v="ALOE"/>
    <x v="67"/>
    <s v="         應計工程款"/>
    <x v="390"/>
    <x v="390"/>
    <s v="A0060"/>
    <s v="電力調度處"/>
    <n v="0"/>
    <n v="-22197382"/>
    <n v="-22197382"/>
  </r>
  <r>
    <n v="1"/>
    <s v="ALOE"/>
    <x v="67"/>
    <s v="         應計工程款"/>
    <x v="390"/>
    <x v="390"/>
    <s v="A0070"/>
    <s v="業務處"/>
    <n v="0"/>
    <n v="-299448"/>
    <n v="-299448"/>
  </r>
  <r>
    <n v="1"/>
    <s v="ALOE"/>
    <x v="67"/>
    <s v="         應計工程款"/>
    <x v="390"/>
    <x v="390"/>
    <s v="A0090"/>
    <s v="燃料處"/>
    <n v="0"/>
    <n v="-10160640"/>
    <n v="-10160640"/>
  </r>
  <r>
    <n v="1"/>
    <s v="ALOE"/>
    <x v="67"/>
    <s v="         應計工程款"/>
    <x v="390"/>
    <x v="390"/>
    <s v="A0140"/>
    <s v="秘書處"/>
    <n v="0"/>
    <n v="-9747619"/>
    <n v="-9747619"/>
  </r>
  <r>
    <n v="1"/>
    <s v="ALOE"/>
    <x v="67"/>
    <s v="         應計工程款"/>
    <x v="390"/>
    <x v="390"/>
    <s v="A0170"/>
    <s v="營建處"/>
    <n v="0"/>
    <n v="-4518095"/>
    <n v="-4518095"/>
  </r>
  <r>
    <n v="1"/>
    <s v="ALOE"/>
    <x v="67"/>
    <s v="         應計工程款"/>
    <x v="390"/>
    <x v="390"/>
    <s v="A0240"/>
    <s v="資訊系統處"/>
    <n v="0"/>
    <n v="-135405780"/>
    <n v="-135405780"/>
  </r>
  <r>
    <n v="1"/>
    <s v="ALOE"/>
    <x v="67"/>
    <s v="         應計工程款"/>
    <x v="390"/>
    <x v="390"/>
    <s v="A0560"/>
    <s v="核能發電處"/>
    <n v="0"/>
    <n v="-95000"/>
    <n v="-95000"/>
  </r>
  <r>
    <n v="1"/>
    <s v="ALOE"/>
    <x v="67"/>
    <s v="         應計工程款"/>
    <x v="390"/>
    <x v="390"/>
    <s v="A0610"/>
    <s v="環境保護處"/>
    <n v="0"/>
    <n v="-3655235"/>
    <n v="-3655235"/>
  </r>
  <r>
    <n v="1"/>
    <s v="ALOE"/>
    <x v="67"/>
    <s v="         應計工程款"/>
    <x v="390"/>
    <x v="390"/>
    <s v="A0630"/>
    <s v="新事業開發室"/>
    <n v="0"/>
    <n v="-75231642"/>
    <n v="-75231642"/>
  </r>
  <r>
    <n v="1"/>
    <s v="ALOE"/>
    <x v="67"/>
    <s v="         應計工程款"/>
    <x v="390"/>
    <x v="390"/>
    <s v="A0770"/>
    <s v="配電處"/>
    <n v="0"/>
    <n v="-131360000"/>
    <n v="-131360000"/>
  </r>
  <r>
    <n v="1"/>
    <s v="ALOE"/>
    <x v="67"/>
    <s v="         應計工程款"/>
    <x v="390"/>
    <x v="390"/>
    <s v="A0790"/>
    <s v="促進電力發展營運協助金審議委員會"/>
    <n v="0"/>
    <n v="-86008"/>
    <n v="-86008"/>
  </r>
  <r>
    <n v="1"/>
    <s v="ALOE"/>
    <x v="67"/>
    <s v="         應計工程款"/>
    <x v="390"/>
    <x v="390"/>
    <s v="A1010"/>
    <s v="基隆區營業處"/>
    <n v="0"/>
    <n v="-110239867"/>
    <n v="-110239867"/>
  </r>
  <r>
    <n v="1"/>
    <s v="ALOE"/>
    <x v="67"/>
    <s v="         應計工程款"/>
    <x v="390"/>
    <x v="390"/>
    <s v="A1020"/>
    <s v="台北市區營業處"/>
    <n v="0"/>
    <n v="-68168163"/>
    <n v="-68168163"/>
  </r>
  <r>
    <n v="1"/>
    <s v="ALOE"/>
    <x v="67"/>
    <s v="         應計工程款"/>
    <x v="390"/>
    <x v="390"/>
    <s v="A1030"/>
    <s v="桃園區營業處"/>
    <n v="0"/>
    <n v="-17167232"/>
    <n v="-17167232"/>
  </r>
  <r>
    <n v="1"/>
    <s v="ALOE"/>
    <x v="67"/>
    <s v="         應計工程款"/>
    <x v="390"/>
    <x v="390"/>
    <s v="A1040"/>
    <s v="新竹區營業處"/>
    <n v="0"/>
    <n v="-95989416"/>
    <n v="-95989416"/>
  </r>
  <r>
    <n v="1"/>
    <s v="ALOE"/>
    <x v="67"/>
    <s v="         應計工程款"/>
    <x v="390"/>
    <x v="390"/>
    <s v="A1050"/>
    <s v="台中區營業處"/>
    <n v="0"/>
    <n v="-41195735"/>
    <n v="-41195735"/>
  </r>
  <r>
    <n v="1"/>
    <s v="ALOE"/>
    <x v="67"/>
    <s v="         應計工程款"/>
    <x v="390"/>
    <x v="390"/>
    <s v="A1060"/>
    <s v="彰化區營業處"/>
    <n v="0"/>
    <n v="-16204108"/>
    <n v="-16204108"/>
  </r>
  <r>
    <n v="1"/>
    <s v="ALOE"/>
    <x v="67"/>
    <s v="         應計工程款"/>
    <x v="390"/>
    <x v="390"/>
    <s v="A1070"/>
    <s v="嘉義區營業處"/>
    <n v="0"/>
    <n v="-26028676"/>
    <n v="-26028676"/>
  </r>
  <r>
    <n v="1"/>
    <s v="ALOE"/>
    <x v="67"/>
    <s v="         應計工程款"/>
    <x v="390"/>
    <x v="390"/>
    <s v="A1080"/>
    <s v="台南區營業處"/>
    <n v="0"/>
    <n v="-65223680"/>
    <n v="-65223680"/>
  </r>
  <r>
    <n v="1"/>
    <s v="ALOE"/>
    <x v="67"/>
    <s v="         應計工程款"/>
    <x v="390"/>
    <x v="390"/>
    <s v="A1090"/>
    <s v="高雄區營業處"/>
    <n v="0"/>
    <n v="-218568687"/>
    <n v="-218568687"/>
  </r>
  <r>
    <n v="1"/>
    <s v="ALOE"/>
    <x v="67"/>
    <s v="         應計工程款"/>
    <x v="390"/>
    <x v="390"/>
    <s v="A1100"/>
    <s v="屏東區營業處"/>
    <n v="0"/>
    <n v="-37121345"/>
    <n v="-37121345"/>
  </r>
  <r>
    <n v="1"/>
    <s v="ALOE"/>
    <x v="67"/>
    <s v="         應計工程款"/>
    <x v="390"/>
    <x v="390"/>
    <s v="A1110"/>
    <s v="台東區營業處"/>
    <n v="0"/>
    <n v="-39831953"/>
    <n v="-39831953"/>
  </r>
  <r>
    <n v="1"/>
    <s v="ALOE"/>
    <x v="67"/>
    <s v="         應計工程款"/>
    <x v="390"/>
    <x v="390"/>
    <s v="A1120"/>
    <s v="花蓮區營業處"/>
    <n v="0"/>
    <n v="-32301873"/>
    <n v="-32301873"/>
  </r>
  <r>
    <n v="1"/>
    <s v="ALOE"/>
    <x v="67"/>
    <s v="         應計工程款"/>
    <x v="390"/>
    <x v="390"/>
    <s v="A1130"/>
    <s v="宜蘭區營業處"/>
    <n v="0"/>
    <n v="-126829249"/>
    <n v="-126829249"/>
  </r>
  <r>
    <n v="1"/>
    <s v="ALOE"/>
    <x v="67"/>
    <s v="         應計工程款"/>
    <x v="390"/>
    <x v="390"/>
    <s v="A1140"/>
    <s v="澎湖區營業處"/>
    <n v="0"/>
    <n v="-117204650"/>
    <n v="-117204650"/>
  </r>
  <r>
    <n v="1"/>
    <s v="ALOE"/>
    <x v="67"/>
    <s v="         應計工程款"/>
    <x v="390"/>
    <x v="390"/>
    <s v="A1150"/>
    <s v="台北南區營業處"/>
    <n v="0"/>
    <n v="-112132287"/>
    <n v="-112132287"/>
  </r>
  <r>
    <n v="1"/>
    <s v="ALOE"/>
    <x v="67"/>
    <s v="         應計工程款"/>
    <x v="390"/>
    <x v="390"/>
    <s v="A1160"/>
    <s v="台北北區營業處"/>
    <n v="0"/>
    <n v="-96386080"/>
    <n v="-96386080"/>
  </r>
  <r>
    <n v="1"/>
    <s v="ALOE"/>
    <x v="67"/>
    <s v="         應計工程款"/>
    <x v="390"/>
    <x v="390"/>
    <s v="A1170"/>
    <s v="台北西區營業處"/>
    <n v="0"/>
    <n v="-117050409"/>
    <n v="-117050409"/>
  </r>
  <r>
    <n v="1"/>
    <s v="ALOE"/>
    <x v="67"/>
    <s v="         應計工程款"/>
    <x v="390"/>
    <x v="390"/>
    <s v="A1180"/>
    <s v="南投區營業處"/>
    <n v="0"/>
    <n v="-31808789"/>
    <n v="-31808789"/>
  </r>
  <r>
    <n v="1"/>
    <s v="ALOE"/>
    <x v="67"/>
    <s v="         應計工程款"/>
    <x v="390"/>
    <x v="390"/>
    <s v="A1190"/>
    <s v="鳳山區營業處"/>
    <n v="0"/>
    <n v="-113736445"/>
    <n v="-113736445"/>
  </r>
  <r>
    <n v="1"/>
    <s v="ALOE"/>
    <x v="67"/>
    <s v="         應計工程款"/>
    <x v="390"/>
    <x v="390"/>
    <s v="A1200"/>
    <s v="雲林區營業處"/>
    <n v="0"/>
    <n v="-98765031"/>
    <n v="-98765031"/>
  </r>
  <r>
    <n v="1"/>
    <s v="ALOE"/>
    <x v="67"/>
    <s v="         應計工程款"/>
    <x v="390"/>
    <x v="390"/>
    <s v="A1210"/>
    <s v="新營區營業處"/>
    <n v="0"/>
    <n v="-41081027"/>
    <n v="-41081027"/>
  </r>
  <r>
    <n v="1"/>
    <s v="ALOE"/>
    <x v="67"/>
    <s v="         應計工程款"/>
    <x v="390"/>
    <x v="390"/>
    <s v="A1220"/>
    <s v="苗栗區營業處"/>
    <n v="0"/>
    <n v="-92888542"/>
    <n v="-92888542"/>
  </r>
  <r>
    <n v="1"/>
    <s v="ALOE"/>
    <x v="67"/>
    <s v="         應計工程款"/>
    <x v="390"/>
    <x v="390"/>
    <s v="A1230"/>
    <s v="金門區營業處"/>
    <n v="0"/>
    <n v="-32992406"/>
    <n v="-32992406"/>
  </r>
  <r>
    <n v="1"/>
    <s v="ALOE"/>
    <x v="67"/>
    <s v="         應計工程款"/>
    <x v="390"/>
    <x v="390"/>
    <s v="A1240"/>
    <s v="馬祖區營業處"/>
    <n v="0"/>
    <n v="-169366"/>
    <n v="-169366"/>
  </r>
  <r>
    <n v="1"/>
    <s v="ALOE"/>
    <x v="67"/>
    <s v="         應計工程款"/>
    <x v="390"/>
    <x v="390"/>
    <s v="A2030"/>
    <s v="萬大發電廠"/>
    <n v="0"/>
    <n v="-19908860"/>
    <n v="-19908860"/>
  </r>
  <r>
    <n v="1"/>
    <s v="ALOE"/>
    <x v="67"/>
    <s v="         應計工程款"/>
    <x v="390"/>
    <x v="390"/>
    <s v="A2040"/>
    <s v="大觀發電廠"/>
    <n v="0"/>
    <n v="-8465000"/>
    <n v="-8465000"/>
  </r>
  <r>
    <n v="1"/>
    <s v="ALOE"/>
    <x v="67"/>
    <s v="         應計工程款"/>
    <x v="390"/>
    <x v="390"/>
    <s v="A2050"/>
    <s v="明潭發電廠"/>
    <n v="0"/>
    <n v="-63157625"/>
    <n v="-63157625"/>
  </r>
  <r>
    <n v="1"/>
    <s v="ALOE"/>
    <x v="67"/>
    <s v="         應計工程款"/>
    <x v="390"/>
    <x v="390"/>
    <s v="A2250"/>
    <s v="東部發電廠"/>
    <n v="0"/>
    <n v="-195311848"/>
    <n v="-195311848"/>
  </r>
  <r>
    <n v="1"/>
    <s v="ALOE"/>
    <x v="67"/>
    <s v="         應計工程款"/>
    <x v="390"/>
    <x v="390"/>
    <s v="A2310"/>
    <s v="蘭陽發電廠"/>
    <n v="0"/>
    <n v="-43231556"/>
    <n v="-43231556"/>
  </r>
  <r>
    <n v="1"/>
    <s v="ALOE"/>
    <x v="67"/>
    <s v="         應計工程款"/>
    <x v="390"/>
    <x v="390"/>
    <s v="A2360"/>
    <s v="桂山發電廠"/>
    <n v="0"/>
    <n v="-2142182"/>
    <n v="-2142182"/>
  </r>
  <r>
    <n v="1"/>
    <s v="ALOE"/>
    <x v="67"/>
    <s v="         應計工程款"/>
    <x v="390"/>
    <x v="390"/>
    <s v="A2550"/>
    <s v="大甲溪發電廠"/>
    <n v="0"/>
    <n v="-13819434"/>
    <n v="-13819434"/>
  </r>
  <r>
    <n v="1"/>
    <s v="ALOE"/>
    <x v="67"/>
    <s v="         應計工程款"/>
    <x v="390"/>
    <x v="390"/>
    <s v="A2570"/>
    <s v="卓蘭發電廠"/>
    <n v="0"/>
    <n v="-12913100"/>
    <n v="-12913100"/>
  </r>
  <r>
    <n v="1"/>
    <s v="ALOE"/>
    <x v="67"/>
    <s v="         應計工程款"/>
    <x v="390"/>
    <x v="390"/>
    <s v="A2710"/>
    <s v="高屏發電廠"/>
    <n v="0"/>
    <n v="-2003214"/>
    <n v="-2003214"/>
  </r>
  <r>
    <n v="1"/>
    <s v="ALOE"/>
    <x v="67"/>
    <s v="         應計工程款"/>
    <x v="390"/>
    <x v="390"/>
    <s v="A3200"/>
    <s v="林口發電廠"/>
    <n v="0"/>
    <n v="-23175129"/>
    <n v="-23175129"/>
  </r>
  <r>
    <n v="1"/>
    <s v="ALOE"/>
    <x v="67"/>
    <s v="         應計工程款"/>
    <x v="390"/>
    <x v="390"/>
    <s v="A3400"/>
    <s v="大林發電廠"/>
    <n v="0"/>
    <n v="-116059995"/>
    <n v="-116059995"/>
  </r>
  <r>
    <n v="1"/>
    <s v="ALOE"/>
    <x v="67"/>
    <s v="         應計工程款"/>
    <x v="390"/>
    <x v="390"/>
    <s v="A3410"/>
    <s v="興達發電廠"/>
    <n v="0"/>
    <n v="-22281588"/>
    <n v="-22281588"/>
  </r>
  <r>
    <n v="1"/>
    <s v="ALOE"/>
    <x v="67"/>
    <s v="         應計工程款"/>
    <x v="390"/>
    <x v="390"/>
    <s v="A3510"/>
    <s v="第二核能發電廠"/>
    <n v="0"/>
    <n v="-43945330"/>
    <n v="-43945330"/>
  </r>
  <r>
    <n v="1"/>
    <s v="ALOE"/>
    <x v="67"/>
    <s v="         應計工程款"/>
    <x v="390"/>
    <x v="390"/>
    <s v="A3520"/>
    <s v="第三核能發電廠"/>
    <n v="0"/>
    <n v="-174833768"/>
    <n v="-174833768"/>
  </r>
  <r>
    <n v="1"/>
    <s v="ALOE"/>
    <x v="67"/>
    <s v="         應計工程款"/>
    <x v="390"/>
    <x v="390"/>
    <s v="A3600"/>
    <s v="協和發電廠"/>
    <n v="0"/>
    <n v="-40030085"/>
    <n v="-40030085"/>
  </r>
  <r>
    <n v="1"/>
    <s v="ALOE"/>
    <x v="67"/>
    <s v="         應計工程款"/>
    <x v="390"/>
    <x v="390"/>
    <s v="A3700"/>
    <s v="通霄發電廠"/>
    <n v="0"/>
    <n v="-7542000"/>
    <n v="-7542000"/>
  </r>
  <r>
    <n v="1"/>
    <s v="ALOE"/>
    <x v="67"/>
    <s v="         應計工程款"/>
    <x v="390"/>
    <x v="390"/>
    <s v="A3710"/>
    <s v="台中發電廠"/>
    <n v="0"/>
    <n v="-829234132"/>
    <n v="-829234132"/>
  </r>
  <r>
    <n v="1"/>
    <s v="ALOE"/>
    <x v="67"/>
    <s v="         應計工程款"/>
    <x v="390"/>
    <x v="390"/>
    <s v="A3800"/>
    <s v="大潭發電廠"/>
    <n v="0"/>
    <n v="-48002811"/>
    <n v="-48002811"/>
  </r>
  <r>
    <n v="1"/>
    <s v="ALOE"/>
    <x v="67"/>
    <s v="         應計工程款"/>
    <x v="390"/>
    <x v="390"/>
    <s v="A3900"/>
    <s v="尖山發電廠"/>
    <n v="0"/>
    <n v="-2756195"/>
    <n v="-2756195"/>
  </r>
  <r>
    <n v="1"/>
    <s v="ALOE"/>
    <x v="67"/>
    <s v="         應計工程款"/>
    <x v="390"/>
    <x v="390"/>
    <s v="A3910"/>
    <s v="塔山發電廠"/>
    <n v="0"/>
    <n v="-298167815"/>
    <n v="-298167815"/>
  </r>
  <r>
    <n v="1"/>
    <s v="ALOE"/>
    <x v="67"/>
    <s v="         應計工程款"/>
    <x v="390"/>
    <x v="390"/>
    <s v="A4700"/>
    <s v="台北供電區營運處"/>
    <n v="0"/>
    <n v="-197956155"/>
    <n v="-197956155"/>
  </r>
  <r>
    <n v="1"/>
    <s v="ALOE"/>
    <x v="67"/>
    <s v="         應計工程款"/>
    <x v="390"/>
    <x v="390"/>
    <s v="A4750"/>
    <s v="新桃供電區營運處"/>
    <n v="0"/>
    <n v="-148358704"/>
    <n v="-148358704"/>
  </r>
  <r>
    <n v="1"/>
    <s v="ALOE"/>
    <x v="67"/>
    <s v="         應計工程款"/>
    <x v="390"/>
    <x v="390"/>
    <s v="A4800"/>
    <s v="台中供電區營運處"/>
    <n v="0"/>
    <n v="-295225817"/>
    <n v="-295225817"/>
  </r>
  <r>
    <n v="1"/>
    <s v="ALOE"/>
    <x v="67"/>
    <s v="         應計工程款"/>
    <x v="390"/>
    <x v="390"/>
    <s v="A4850"/>
    <s v="嘉南供電區營運處"/>
    <n v="0"/>
    <n v="-52456623"/>
    <n v="-52456623"/>
  </r>
  <r>
    <n v="1"/>
    <s v="ALOE"/>
    <x v="67"/>
    <s v="         應計工程款"/>
    <x v="390"/>
    <x v="390"/>
    <s v="A4900"/>
    <s v="高屏供電區營運處"/>
    <n v="0"/>
    <n v="-209327289"/>
    <n v="-209327289"/>
  </r>
  <r>
    <n v="1"/>
    <s v="ALOE"/>
    <x v="67"/>
    <s v="         應計工程款"/>
    <x v="390"/>
    <x v="390"/>
    <s v="A4950"/>
    <s v="花東供電區營運處"/>
    <n v="0"/>
    <n v="-80705040"/>
    <n v="-80705040"/>
  </r>
  <r>
    <n v="1"/>
    <s v="ALOE"/>
    <x v="67"/>
    <s v="         應計工程款"/>
    <x v="390"/>
    <x v="390"/>
    <s v="A5130"/>
    <s v="訓練所"/>
    <n v="0"/>
    <n v="-45946776"/>
    <n v="-45946776"/>
  </r>
  <r>
    <n v="1"/>
    <s v="ALOE"/>
    <x v="67"/>
    <s v="         應計工程款"/>
    <x v="390"/>
    <x v="390"/>
    <s v="A5250"/>
    <s v="放射試驗室"/>
    <n v="0"/>
    <n v="-25376186"/>
    <n v="-25376186"/>
  </r>
  <r>
    <n v="1"/>
    <s v="ALOE"/>
    <x v="67"/>
    <s v="         應計工程款"/>
    <x v="390"/>
    <x v="390"/>
    <s v="A5300"/>
    <s v="南部資料處理中心"/>
    <n v="0"/>
    <n v="-22053560"/>
    <n v="-22053560"/>
  </r>
  <r>
    <n v="1"/>
    <s v="ALOE"/>
    <x v="67"/>
    <s v="         應計工程款"/>
    <x v="390"/>
    <x v="390"/>
    <s v="A5330"/>
    <s v="電力修護處"/>
    <n v="0"/>
    <n v="-62276751"/>
    <n v="-62276751"/>
  </r>
  <r>
    <n v="1"/>
    <s v="ALOE"/>
    <x v="67"/>
    <s v="         應計工程款"/>
    <x v="390"/>
    <x v="390"/>
    <s v="A5350"/>
    <s v="中部資料處理中心"/>
    <n v="0"/>
    <n v="-122050"/>
    <n v="-122050"/>
  </r>
  <r>
    <n v="1"/>
    <s v="ALOE"/>
    <x v="67"/>
    <s v="         應計工程款"/>
    <x v="390"/>
    <x v="390"/>
    <s v="A5420"/>
    <s v="電力修護處中部分處"/>
    <n v="0"/>
    <n v="-5118000"/>
    <n v="-5118000"/>
  </r>
  <r>
    <n v="1"/>
    <s v="ALOE"/>
    <x v="67"/>
    <s v="         應計工程款"/>
    <x v="390"/>
    <x v="390"/>
    <s v="A5450"/>
    <s v="電力通信處"/>
    <n v="0"/>
    <n v="-426676670"/>
    <n v="-426676670"/>
  </r>
  <r>
    <n v="1"/>
    <s v="ALOE"/>
    <x v="67"/>
    <s v="         應計工程款"/>
    <x v="390"/>
    <x v="390"/>
    <s v="A5460"/>
    <s v="綜合研究所"/>
    <n v="0"/>
    <n v="-208084241"/>
    <n v="-208084241"/>
  </r>
  <r>
    <n v="1"/>
    <s v="ALOE"/>
    <x v="67"/>
    <s v="         應計工程款"/>
    <x v="390"/>
    <x v="390"/>
    <s v="A6020"/>
    <s v="綜合施工處"/>
    <n v="0"/>
    <n v="-2731309552"/>
    <n v="-2731309552"/>
  </r>
  <r>
    <n v="1"/>
    <s v="ALOE"/>
    <x v="67"/>
    <s v="         應計工程款"/>
    <x v="390"/>
    <x v="390"/>
    <s v="A6090"/>
    <s v="水力施工處"/>
    <n v="0"/>
    <n v="-4503552952"/>
    <n v="-4503552952"/>
  </r>
  <r>
    <n v="1"/>
    <s v="ALOE"/>
    <x v="67"/>
    <s v="         應計工程款"/>
    <x v="390"/>
    <x v="390"/>
    <s v="A6330"/>
    <s v="核能火力發電工程處"/>
    <n v="0"/>
    <n v="-27995147967"/>
    <n v="-27995147967"/>
  </r>
  <r>
    <n v="1"/>
    <s v="ALOE"/>
    <x v="67"/>
    <s v="         應計工程款"/>
    <x v="390"/>
    <x v="390"/>
    <s v="A6380"/>
    <s v="核能火力發電工程處北部施工處"/>
    <n v="0"/>
    <n v="-1920581206"/>
    <n v="-1920581206"/>
  </r>
  <r>
    <n v="1"/>
    <s v="ALOE"/>
    <x v="67"/>
    <s v="         應計工程款"/>
    <x v="390"/>
    <x v="390"/>
    <s v="A6530"/>
    <s v="輸變電工程處"/>
    <n v="0"/>
    <n v="-6779"/>
    <n v="-6779"/>
  </r>
  <r>
    <n v="1"/>
    <s v="ALOE"/>
    <x v="67"/>
    <s v="         應計工程款"/>
    <x v="390"/>
    <x v="390"/>
    <s v="A6540"/>
    <s v="輸變電工程處北區施工處"/>
    <n v="0"/>
    <n v="-1587261823"/>
    <n v="-1587261823"/>
  </r>
  <r>
    <n v="1"/>
    <s v="ALOE"/>
    <x v="67"/>
    <s v="         應計工程款"/>
    <x v="390"/>
    <x v="390"/>
    <s v="A6550"/>
    <s v="輸變電工程處中區施工處"/>
    <n v="0"/>
    <n v="-1762279252"/>
    <n v="-1762279252"/>
  </r>
  <r>
    <n v="1"/>
    <s v="ALOE"/>
    <x v="67"/>
    <s v="         應計工程款"/>
    <x v="390"/>
    <x v="390"/>
    <s v="A6560"/>
    <s v="輸變電工程處南區施工處"/>
    <n v="0"/>
    <n v="-1334731623"/>
    <n v="-1334731623"/>
  </r>
  <r>
    <n v="1"/>
    <s v="ALOE"/>
    <x v="67"/>
    <s v="         應計工程款"/>
    <x v="390"/>
    <x v="390"/>
    <s v="A6720"/>
    <s v="核能火力發電工程處龍門施工處"/>
    <n v="0"/>
    <n v="-980020522"/>
    <n v="-980020522"/>
  </r>
  <r>
    <n v="1"/>
    <s v="ALOE"/>
    <x v="67"/>
    <s v="         應計工程款"/>
    <x v="390"/>
    <x v="390"/>
    <s v="A6750"/>
    <s v="核能火力發電工程處南部施工處"/>
    <n v="0"/>
    <n v="-401018335"/>
    <n v="-401018335"/>
  </r>
  <r>
    <n v="1"/>
    <s v="ALOE"/>
    <x v="67"/>
    <s v="         應計工程款"/>
    <x v="390"/>
    <x v="390"/>
    <s v="A6760"/>
    <s v="核能火力發電工程處中部施工處"/>
    <n v="0"/>
    <n v="-397063948"/>
    <n v="-397063948"/>
  </r>
  <r>
    <n v="1"/>
    <s v="ALOE"/>
    <x v="67"/>
    <s v="         應計工程款"/>
    <x v="390"/>
    <x v="390"/>
    <s v="A6780"/>
    <s v="核能火力發電工程處協和施工處"/>
    <n v="0"/>
    <n v="-8320341"/>
    <n v="-8320341"/>
  </r>
  <r>
    <n v="1"/>
    <s v="ALOE"/>
    <x v="67"/>
    <s v="         應計工程款"/>
    <x v="390"/>
    <x v="390"/>
    <s v="A6900"/>
    <s v="台中煤倉工務所"/>
    <n v="0"/>
    <n v="-3461033277"/>
    <n v="-3461033277"/>
  </r>
  <r>
    <n v="1"/>
    <s v="ALOE"/>
    <x v="67"/>
    <s v="         應計工程款"/>
    <x v="390"/>
    <x v="390"/>
    <s v="A6930"/>
    <s v="再生能源處"/>
    <n v="0"/>
    <n v="-4136204247"/>
    <n v="-4136204247"/>
  </r>
  <r>
    <n v="1"/>
    <s v="ALOE"/>
    <x v="67"/>
    <s v="         應計工程款"/>
    <x v="391"/>
    <x v="391"/>
    <s v="A1030"/>
    <s v="桃園區營業處"/>
    <n v="1913113"/>
    <n v="0"/>
    <n v="1913113"/>
  </r>
  <r>
    <n v="1"/>
    <s v="ALOE"/>
    <x v="67"/>
    <s v="         應計工程款"/>
    <x v="391"/>
    <x v="391"/>
    <s v="A1060"/>
    <s v="彰化區營業處"/>
    <n v="3857402"/>
    <n v="0"/>
    <n v="3857402"/>
  </r>
  <r>
    <n v="1"/>
    <s v="ALOE"/>
    <x v="67"/>
    <s v="         應計工程款"/>
    <x v="391"/>
    <x v="391"/>
    <s v="A1150"/>
    <s v="台北南區營業處"/>
    <n v="13000388"/>
    <n v="0"/>
    <n v="13000388"/>
  </r>
  <r>
    <n v="1"/>
    <s v="ALOE"/>
    <x v="67"/>
    <s v="         應計工程款"/>
    <x v="391"/>
    <x v="391"/>
    <s v="A2030"/>
    <s v="萬大發電廠"/>
    <n v="1495785"/>
    <n v="0"/>
    <n v="1495785"/>
  </r>
  <r>
    <n v="1"/>
    <s v="ALOE"/>
    <x v="67"/>
    <s v="         應計工程款"/>
    <x v="391"/>
    <x v="391"/>
    <s v="A2550"/>
    <s v="大甲溪發電廠"/>
    <n v="2516071"/>
    <n v="0"/>
    <n v="2516071"/>
  </r>
  <r>
    <n v="1"/>
    <s v="ALOE"/>
    <x v="67"/>
    <s v="         應計工程款"/>
    <x v="391"/>
    <x v="391"/>
    <s v="A3910"/>
    <s v="塔山發電廠"/>
    <n v="968880"/>
    <n v="0"/>
    <n v="968880"/>
  </r>
  <r>
    <n v="1"/>
    <s v="ALOE"/>
    <x v="67"/>
    <s v="         應計工程款"/>
    <x v="391"/>
    <x v="391"/>
    <s v="A4700"/>
    <s v="台北供電區營運處"/>
    <n v="12970289"/>
    <n v="0"/>
    <n v="12970289"/>
  </r>
  <r>
    <n v="1"/>
    <s v="ALOE"/>
    <x v="67"/>
    <s v="         應計工程款"/>
    <x v="391"/>
    <x v="391"/>
    <s v="A4750"/>
    <s v="新桃供電區營運處"/>
    <n v="1283058"/>
    <n v="0"/>
    <n v="1283058"/>
  </r>
  <r>
    <n v="1"/>
    <s v="ALOE"/>
    <x v="67"/>
    <s v="         應計工程款"/>
    <x v="391"/>
    <x v="391"/>
    <s v="A5130"/>
    <s v="訓練所"/>
    <n v="18114389"/>
    <n v="0"/>
    <n v="18114389"/>
  </r>
  <r>
    <n v="1"/>
    <s v="ALOE"/>
    <x v="67"/>
    <s v="         應計工程款"/>
    <x v="391"/>
    <x v="391"/>
    <s v="A5350"/>
    <s v="中部資料處理中心"/>
    <n v="122050"/>
    <n v="0"/>
    <n v="122050"/>
  </r>
  <r>
    <n v="1"/>
    <s v="ALOE"/>
    <x v="67"/>
    <s v="         應計工程款"/>
    <x v="391"/>
    <x v="391"/>
    <s v="A5460"/>
    <s v="綜合研究所"/>
    <n v="1374582"/>
    <n v="0"/>
    <n v="1374582"/>
  </r>
  <r>
    <n v="1"/>
    <s v="ALOE"/>
    <x v="67"/>
    <s v="         應計工程款"/>
    <x v="391"/>
    <x v="391"/>
    <s v="A6020"/>
    <s v="綜合施工處"/>
    <n v="1557981939"/>
    <n v="0"/>
    <n v="1557981939"/>
  </r>
  <r>
    <n v="1"/>
    <s v="ALOE"/>
    <x v="67"/>
    <s v="         應計工程款"/>
    <x v="391"/>
    <x v="391"/>
    <s v="A6080"/>
    <s v="海域風電施工處"/>
    <n v="577000000"/>
    <n v="0"/>
    <n v="577000000"/>
  </r>
  <r>
    <n v="1"/>
    <s v="ALOE"/>
    <x v="67"/>
    <s v="         應計工程款"/>
    <x v="391"/>
    <x v="391"/>
    <s v="A6090"/>
    <s v="水力施工處"/>
    <n v="47867243"/>
    <n v="0"/>
    <n v="47867243"/>
  </r>
  <r>
    <n v="1"/>
    <s v="ALOE"/>
    <x v="67"/>
    <s v="         應計工程款"/>
    <x v="391"/>
    <x v="391"/>
    <s v="A6330"/>
    <s v="核能火力發電工程處"/>
    <n v="41304021"/>
    <n v="0"/>
    <n v="41304021"/>
  </r>
  <r>
    <n v="1"/>
    <s v="ALOE"/>
    <x v="67"/>
    <s v="         應計工程款"/>
    <x v="391"/>
    <x v="391"/>
    <s v="A6380"/>
    <s v="核能火力發電工程處北部施工處"/>
    <n v="1009878"/>
    <n v="0"/>
    <n v="1009878"/>
  </r>
  <r>
    <n v="1"/>
    <s v="ALOE"/>
    <x v="67"/>
    <s v="         應計工程款"/>
    <x v="391"/>
    <x v="391"/>
    <s v="A6540"/>
    <s v="輸變電工程處北區施工處"/>
    <n v="530969649"/>
    <n v="0"/>
    <n v="530969649"/>
  </r>
  <r>
    <n v="1"/>
    <s v="ALOE"/>
    <x v="67"/>
    <s v="         應計工程款"/>
    <x v="391"/>
    <x v="391"/>
    <s v="A6550"/>
    <s v="輸變電工程處中區施工處"/>
    <n v="53799189"/>
    <n v="0"/>
    <n v="53799189"/>
  </r>
  <r>
    <n v="1"/>
    <s v="ALOE"/>
    <x v="67"/>
    <s v="         應計工程款"/>
    <x v="391"/>
    <x v="391"/>
    <s v="A6750"/>
    <s v="核能火力發電工程處南部施工處"/>
    <n v="210923814"/>
    <n v="0"/>
    <n v="210923814"/>
  </r>
  <r>
    <n v="1"/>
    <s v="ALOE"/>
    <x v="67"/>
    <s v="         應計工程款"/>
    <x v="391"/>
    <x v="391"/>
    <s v="A6760"/>
    <s v="核能火力發電工程處中部施工處"/>
    <n v="40162156"/>
    <n v="0"/>
    <n v="40162156"/>
  </r>
  <r>
    <n v="1"/>
    <s v="ALOE"/>
    <x v="67"/>
    <s v="         應計工程款"/>
    <x v="391"/>
    <x v="391"/>
    <s v="A6930"/>
    <s v="再生能源處"/>
    <n v="2237139051"/>
    <n v="0"/>
    <n v="2237139051"/>
  </r>
  <r>
    <n v="1"/>
    <s v="ALOE"/>
    <x v="68"/>
    <s v="           代收款"/>
    <x v="392"/>
    <x v="392"/>
    <s v="A000T"/>
    <s v="統列共同部門"/>
    <n v="0"/>
    <n v="-16147"/>
    <n v="-16147"/>
  </r>
  <r>
    <n v="1"/>
    <s v="ALOE"/>
    <x v="68"/>
    <s v="           代收款"/>
    <x v="393"/>
    <x v="393"/>
    <s v="A000T"/>
    <s v="統列共同部門"/>
    <n v="0"/>
    <n v="-14977894"/>
    <n v="-14977894"/>
  </r>
  <r>
    <n v="1"/>
    <s v="ALOE"/>
    <x v="68"/>
    <s v="           代收款"/>
    <x v="394"/>
    <x v="394"/>
    <s v="A000T"/>
    <s v="統列共同部門"/>
    <n v="0"/>
    <n v="-268102"/>
    <n v="-268102"/>
  </r>
  <r>
    <n v="1"/>
    <s v="ALOE"/>
    <x v="68"/>
    <s v="           代收款"/>
    <x v="395"/>
    <x v="395"/>
    <s v="A000T"/>
    <s v="統列共同部門"/>
    <n v="0"/>
    <n v="-1403012"/>
    <n v="-1403012"/>
  </r>
  <r>
    <n v="1"/>
    <s v="ALOE"/>
    <x v="68"/>
    <s v="           代收款"/>
    <x v="396"/>
    <x v="396"/>
    <s v="A0770"/>
    <s v="配電處"/>
    <n v="0"/>
    <n v="-2108"/>
    <n v="-2108"/>
  </r>
  <r>
    <n v="1"/>
    <s v="ALOE"/>
    <x v="68"/>
    <s v="           代收款"/>
    <x v="396"/>
    <x v="396"/>
    <s v="A0960"/>
    <s v="人力資源處"/>
    <n v="0"/>
    <n v="-4927724"/>
    <n v="-4927724"/>
  </r>
  <r>
    <n v="1"/>
    <s v="ALOE"/>
    <x v="68"/>
    <s v="           代收款"/>
    <x v="396"/>
    <x v="396"/>
    <s v="A1010"/>
    <s v="基隆區營業處"/>
    <n v="0"/>
    <n v="-562942"/>
    <n v="-562942"/>
  </r>
  <r>
    <n v="1"/>
    <s v="ALOE"/>
    <x v="68"/>
    <s v="           代收款"/>
    <x v="396"/>
    <x v="396"/>
    <s v="A1020"/>
    <s v="台北市區營業處"/>
    <n v="0"/>
    <n v="-834977"/>
    <n v="-834977"/>
  </r>
  <r>
    <n v="1"/>
    <s v="ALOE"/>
    <x v="68"/>
    <s v="           代收款"/>
    <x v="396"/>
    <x v="396"/>
    <s v="A1030"/>
    <s v="桃園區營業處"/>
    <n v="0"/>
    <n v="-557372"/>
    <n v="-557372"/>
  </r>
  <r>
    <n v="1"/>
    <s v="ALOE"/>
    <x v="68"/>
    <s v="           代收款"/>
    <x v="396"/>
    <x v="396"/>
    <s v="A1040"/>
    <s v="新竹區營業處"/>
    <n v="0"/>
    <n v="-386345"/>
    <n v="-386345"/>
  </r>
  <r>
    <n v="1"/>
    <s v="ALOE"/>
    <x v="68"/>
    <s v="           代收款"/>
    <x v="396"/>
    <x v="396"/>
    <s v="A1050"/>
    <s v="台中區營業處"/>
    <n v="0"/>
    <n v="-1383353"/>
    <n v="-1383353"/>
  </r>
  <r>
    <n v="1"/>
    <s v="ALOE"/>
    <x v="68"/>
    <s v="           代收款"/>
    <x v="396"/>
    <x v="396"/>
    <s v="A1060"/>
    <s v="彰化區營業處"/>
    <n v="0"/>
    <n v="-1044279"/>
    <n v="-1044279"/>
  </r>
  <r>
    <n v="1"/>
    <s v="ALOE"/>
    <x v="68"/>
    <s v="           代收款"/>
    <x v="396"/>
    <x v="396"/>
    <s v="A1070"/>
    <s v="嘉義區營業處"/>
    <n v="0"/>
    <n v="-781269"/>
    <n v="-781269"/>
  </r>
  <r>
    <n v="1"/>
    <s v="ALOE"/>
    <x v="68"/>
    <s v="           代收款"/>
    <x v="396"/>
    <x v="396"/>
    <s v="A1080"/>
    <s v="台南區營業處"/>
    <n v="0"/>
    <n v="-503613"/>
    <n v="-503613"/>
  </r>
  <r>
    <n v="1"/>
    <s v="ALOE"/>
    <x v="68"/>
    <s v="           代收款"/>
    <x v="396"/>
    <x v="396"/>
    <s v="A1090"/>
    <s v="高雄區營業處"/>
    <n v="0"/>
    <n v="-1067580"/>
    <n v="-1067580"/>
  </r>
  <r>
    <n v="1"/>
    <s v="ALOE"/>
    <x v="68"/>
    <s v="           代收款"/>
    <x v="396"/>
    <x v="396"/>
    <s v="A1100"/>
    <s v="屏東區營業處"/>
    <n v="0"/>
    <n v="-495620"/>
    <n v="-495620"/>
  </r>
  <r>
    <n v="1"/>
    <s v="ALOE"/>
    <x v="68"/>
    <s v="           代收款"/>
    <x v="396"/>
    <x v="396"/>
    <s v="A1140"/>
    <s v="澎湖區營業處"/>
    <n v="0"/>
    <n v="-273619"/>
    <n v="-273619"/>
  </r>
  <r>
    <n v="1"/>
    <s v="ALOE"/>
    <x v="68"/>
    <s v="           代收款"/>
    <x v="396"/>
    <x v="396"/>
    <s v="A1150"/>
    <s v="台北南區營業處"/>
    <n v="0"/>
    <n v="-436183"/>
    <n v="-436183"/>
  </r>
  <r>
    <n v="1"/>
    <s v="ALOE"/>
    <x v="68"/>
    <s v="           代收款"/>
    <x v="396"/>
    <x v="396"/>
    <s v="A1160"/>
    <s v="台北北區營業處"/>
    <n v="0"/>
    <n v="-677720"/>
    <n v="-677720"/>
  </r>
  <r>
    <n v="1"/>
    <s v="ALOE"/>
    <x v="68"/>
    <s v="           代收款"/>
    <x v="396"/>
    <x v="396"/>
    <s v="A1170"/>
    <s v="台北西區營業處"/>
    <n v="0"/>
    <n v="-588344"/>
    <n v="-588344"/>
  </r>
  <r>
    <n v="1"/>
    <s v="ALOE"/>
    <x v="68"/>
    <s v="           代收款"/>
    <x v="396"/>
    <x v="396"/>
    <s v="A1180"/>
    <s v="南投區營業處"/>
    <n v="0"/>
    <n v="-467157"/>
    <n v="-467157"/>
  </r>
  <r>
    <n v="1"/>
    <s v="ALOE"/>
    <x v="68"/>
    <s v="           代收款"/>
    <x v="396"/>
    <x v="396"/>
    <s v="A1190"/>
    <s v="鳳山區營業處"/>
    <n v="0"/>
    <n v="-925651"/>
    <n v="-925651"/>
  </r>
  <r>
    <n v="1"/>
    <s v="ALOE"/>
    <x v="68"/>
    <s v="           代收款"/>
    <x v="396"/>
    <x v="396"/>
    <s v="A1200"/>
    <s v="雲林區營業處"/>
    <n v="0"/>
    <n v="-782940"/>
    <n v="-782940"/>
  </r>
  <r>
    <n v="1"/>
    <s v="ALOE"/>
    <x v="68"/>
    <s v="           代收款"/>
    <x v="396"/>
    <x v="396"/>
    <s v="A1210"/>
    <s v="新營區營業處"/>
    <n v="0"/>
    <n v="-252075"/>
    <n v="-252075"/>
  </r>
  <r>
    <n v="1"/>
    <s v="ALOE"/>
    <x v="68"/>
    <s v="           代收款"/>
    <x v="396"/>
    <x v="396"/>
    <s v="A1220"/>
    <s v="苗栗區營業處"/>
    <n v="0"/>
    <n v="-297263"/>
    <n v="-297263"/>
  </r>
  <r>
    <n v="1"/>
    <s v="ALOE"/>
    <x v="68"/>
    <s v="           代收款"/>
    <x v="396"/>
    <x v="396"/>
    <s v="A1230"/>
    <s v="金門區營業處"/>
    <n v="0"/>
    <n v="-86375"/>
    <n v="-86375"/>
  </r>
  <r>
    <n v="1"/>
    <s v="ALOE"/>
    <x v="68"/>
    <s v="           代收款"/>
    <x v="396"/>
    <x v="396"/>
    <s v="A1240"/>
    <s v="馬祖區營業處"/>
    <n v="0"/>
    <n v="-115503"/>
    <n v="-115503"/>
  </r>
  <r>
    <n v="1"/>
    <s v="ALOE"/>
    <x v="68"/>
    <s v="           代收款"/>
    <x v="396"/>
    <x v="396"/>
    <s v="A2030"/>
    <s v="萬大發電廠"/>
    <n v="0"/>
    <n v="-124364"/>
    <n v="-124364"/>
  </r>
  <r>
    <n v="1"/>
    <s v="ALOE"/>
    <x v="68"/>
    <s v="           代收款"/>
    <x v="396"/>
    <x v="396"/>
    <s v="A2040"/>
    <s v="大觀發電廠"/>
    <n v="0"/>
    <n v="-636586"/>
    <n v="-636586"/>
  </r>
  <r>
    <n v="1"/>
    <s v="ALOE"/>
    <x v="68"/>
    <s v="           代收款"/>
    <x v="396"/>
    <x v="396"/>
    <s v="A2050"/>
    <s v="明潭發電廠"/>
    <n v="0"/>
    <n v="-364520"/>
    <n v="-364520"/>
  </r>
  <r>
    <n v="1"/>
    <s v="ALOE"/>
    <x v="68"/>
    <s v="           代收款"/>
    <x v="396"/>
    <x v="396"/>
    <s v="A2250"/>
    <s v="東部發電廠"/>
    <n v="0"/>
    <n v="-255711"/>
    <n v="-255711"/>
  </r>
  <r>
    <n v="1"/>
    <s v="ALOE"/>
    <x v="68"/>
    <s v="           代收款"/>
    <x v="396"/>
    <x v="396"/>
    <s v="A2310"/>
    <s v="蘭陽發電廠"/>
    <n v="0"/>
    <n v="-86277"/>
    <n v="-86277"/>
  </r>
  <r>
    <n v="1"/>
    <s v="ALOE"/>
    <x v="68"/>
    <s v="           代收款"/>
    <x v="396"/>
    <x v="396"/>
    <s v="A2360"/>
    <s v="桂山發電廠"/>
    <n v="0"/>
    <n v="-87372"/>
    <n v="-87372"/>
  </r>
  <r>
    <n v="1"/>
    <s v="ALOE"/>
    <x v="68"/>
    <s v="           代收款"/>
    <x v="396"/>
    <x v="396"/>
    <s v="A2380"/>
    <s v="石門發電廠"/>
    <n v="0"/>
    <n v="-40172"/>
    <n v="-40172"/>
  </r>
  <r>
    <n v="1"/>
    <s v="ALOE"/>
    <x v="68"/>
    <s v="           代收款"/>
    <x v="396"/>
    <x v="396"/>
    <s v="A2390"/>
    <s v="曾文發電廠"/>
    <n v="0"/>
    <n v="-54863"/>
    <n v="-54863"/>
  </r>
  <r>
    <n v="1"/>
    <s v="ALOE"/>
    <x v="68"/>
    <s v="           代收款"/>
    <x v="396"/>
    <x v="396"/>
    <s v="A2400"/>
    <s v="翡翠分廠"/>
    <n v="0"/>
    <n v="-72357"/>
    <n v="-72357"/>
  </r>
  <r>
    <n v="1"/>
    <s v="ALOE"/>
    <x v="68"/>
    <s v="           代收款"/>
    <x v="396"/>
    <x v="396"/>
    <s v="A2550"/>
    <s v="大甲溪發電廠"/>
    <n v="0"/>
    <n v="-342838"/>
    <n v="-342838"/>
  </r>
  <r>
    <n v="1"/>
    <s v="ALOE"/>
    <x v="68"/>
    <s v="           代收款"/>
    <x v="396"/>
    <x v="396"/>
    <s v="A2570"/>
    <s v="卓蘭發電廠"/>
    <n v="0"/>
    <n v="-108020"/>
    <n v="-108020"/>
  </r>
  <r>
    <n v="1"/>
    <s v="ALOE"/>
    <x v="68"/>
    <s v="           代收款"/>
    <x v="396"/>
    <x v="396"/>
    <s v="A2710"/>
    <s v="高屏發電廠"/>
    <n v="0"/>
    <n v="-53057"/>
    <n v="-53057"/>
  </r>
  <r>
    <n v="1"/>
    <s v="ALOE"/>
    <x v="68"/>
    <s v="           代收款"/>
    <x v="396"/>
    <x v="396"/>
    <s v="A3200"/>
    <s v="林口發電廠"/>
    <n v="0"/>
    <n v="-163961"/>
    <n v="-163961"/>
  </r>
  <r>
    <n v="1"/>
    <s v="ALOE"/>
    <x v="68"/>
    <s v="           代收款"/>
    <x v="396"/>
    <x v="396"/>
    <s v="A3300"/>
    <s v="南部發電廠"/>
    <n v="0"/>
    <n v="-178715"/>
    <n v="-178715"/>
  </r>
  <r>
    <n v="1"/>
    <s v="ALOE"/>
    <x v="68"/>
    <s v="           代收款"/>
    <x v="396"/>
    <x v="396"/>
    <s v="A3400"/>
    <s v="大林發電廠"/>
    <n v="0"/>
    <n v="-351453"/>
    <n v="-351453"/>
  </r>
  <r>
    <n v="1"/>
    <s v="ALOE"/>
    <x v="68"/>
    <s v="           代收款"/>
    <x v="396"/>
    <x v="396"/>
    <s v="A3410"/>
    <s v="興達發電廠"/>
    <n v="0"/>
    <n v="-889250"/>
    <n v="-889250"/>
  </r>
  <r>
    <n v="1"/>
    <s v="ALOE"/>
    <x v="68"/>
    <s v="           代收款"/>
    <x v="396"/>
    <x v="396"/>
    <s v="A3500"/>
    <s v="第一核能發電廠"/>
    <n v="0"/>
    <n v="-212207"/>
    <n v="-212207"/>
  </r>
  <r>
    <n v="1"/>
    <s v="ALOE"/>
    <x v="68"/>
    <s v="           代收款"/>
    <x v="396"/>
    <x v="396"/>
    <s v="A3510"/>
    <s v="第二核能發電廠"/>
    <n v="0"/>
    <n v="-281257"/>
    <n v="-281257"/>
  </r>
  <r>
    <n v="1"/>
    <s v="ALOE"/>
    <x v="68"/>
    <s v="           代收款"/>
    <x v="396"/>
    <x v="396"/>
    <s v="A3520"/>
    <s v="第三核能發電廠"/>
    <n v="0"/>
    <n v="-503056"/>
    <n v="-503056"/>
  </r>
  <r>
    <n v="1"/>
    <s v="ALOE"/>
    <x v="68"/>
    <s v="           代收款"/>
    <x v="396"/>
    <x v="396"/>
    <s v="A3600"/>
    <s v="協和發電廠"/>
    <n v="0"/>
    <n v="-462338"/>
    <n v="-462338"/>
  </r>
  <r>
    <n v="1"/>
    <s v="ALOE"/>
    <x v="68"/>
    <s v="           代收款"/>
    <x v="396"/>
    <x v="396"/>
    <s v="A3700"/>
    <s v="通霄發電廠"/>
    <n v="0"/>
    <n v="-317013"/>
    <n v="-317013"/>
  </r>
  <r>
    <n v="1"/>
    <s v="ALOE"/>
    <x v="68"/>
    <s v="           代收款"/>
    <x v="396"/>
    <x v="396"/>
    <s v="A3710"/>
    <s v="台中發電廠"/>
    <n v="0"/>
    <n v="-1349499"/>
    <n v="-1349499"/>
  </r>
  <r>
    <n v="1"/>
    <s v="ALOE"/>
    <x v="68"/>
    <s v="           代收款"/>
    <x v="396"/>
    <x v="396"/>
    <s v="A3800"/>
    <s v="大潭發電廠"/>
    <n v="0"/>
    <n v="-252404"/>
    <n v="-252404"/>
  </r>
  <r>
    <n v="1"/>
    <s v="ALOE"/>
    <x v="68"/>
    <s v="           代收款"/>
    <x v="396"/>
    <x v="396"/>
    <s v="A3900"/>
    <s v="尖山發電廠"/>
    <n v="0"/>
    <n v="-162737"/>
    <n v="-162737"/>
  </r>
  <r>
    <n v="1"/>
    <s v="ALOE"/>
    <x v="68"/>
    <s v="           代收款"/>
    <x v="396"/>
    <x v="396"/>
    <s v="A3910"/>
    <s v="塔山發電廠"/>
    <n v="0"/>
    <n v="-117852"/>
    <n v="-117852"/>
  </r>
  <r>
    <n v="1"/>
    <s v="ALOE"/>
    <x v="68"/>
    <s v="           代收款"/>
    <x v="396"/>
    <x v="396"/>
    <s v="A4700"/>
    <s v="台北供電區營運處"/>
    <n v="0"/>
    <n v="-641939"/>
    <n v="-641939"/>
  </r>
  <r>
    <n v="1"/>
    <s v="ALOE"/>
    <x v="68"/>
    <s v="           代收款"/>
    <x v="396"/>
    <x v="396"/>
    <s v="A4750"/>
    <s v="新桃供電區營運處"/>
    <n v="0"/>
    <n v="-342722"/>
    <n v="-342722"/>
  </r>
  <r>
    <n v="1"/>
    <s v="ALOE"/>
    <x v="68"/>
    <s v="           代收款"/>
    <x v="396"/>
    <x v="396"/>
    <s v="A4800"/>
    <s v="台中供電區營運處"/>
    <n v="0"/>
    <n v="-548722"/>
    <n v="-548722"/>
  </r>
  <r>
    <n v="1"/>
    <s v="ALOE"/>
    <x v="68"/>
    <s v="           代收款"/>
    <x v="396"/>
    <x v="396"/>
    <s v="A4850"/>
    <s v="嘉南供電區營運處"/>
    <n v="0"/>
    <n v="-363622"/>
    <n v="-363622"/>
  </r>
  <r>
    <n v="1"/>
    <s v="ALOE"/>
    <x v="68"/>
    <s v="           代收款"/>
    <x v="396"/>
    <x v="396"/>
    <s v="A4900"/>
    <s v="高屏供電區營運處"/>
    <n v="0"/>
    <n v="-540882"/>
    <n v="-540882"/>
  </r>
  <r>
    <n v="1"/>
    <s v="ALOE"/>
    <x v="68"/>
    <s v="           代收款"/>
    <x v="396"/>
    <x v="396"/>
    <s v="A4950"/>
    <s v="花東供電區營運處"/>
    <n v="0"/>
    <n v="-246725"/>
    <n v="-246725"/>
  </r>
  <r>
    <n v="1"/>
    <s v="ALOE"/>
    <x v="68"/>
    <s v="           代收款"/>
    <x v="396"/>
    <x v="396"/>
    <s v="A5130"/>
    <s v="訓練所"/>
    <n v="0"/>
    <n v="-57695"/>
    <n v="-57695"/>
  </r>
  <r>
    <n v="1"/>
    <s v="ALOE"/>
    <x v="68"/>
    <s v="           代收款"/>
    <x v="396"/>
    <x v="396"/>
    <s v="A5250"/>
    <s v="放射試驗室"/>
    <n v="0"/>
    <n v="-63663"/>
    <n v="-63663"/>
  </r>
  <r>
    <n v="1"/>
    <s v="ALOE"/>
    <x v="68"/>
    <s v="           代收款"/>
    <x v="396"/>
    <x v="396"/>
    <s v="A5300"/>
    <s v="南部資料處理中心"/>
    <n v="0"/>
    <n v="-13320"/>
    <n v="-13320"/>
  </r>
  <r>
    <n v="1"/>
    <s v="ALOE"/>
    <x v="68"/>
    <s v="           代收款"/>
    <x v="396"/>
    <x v="396"/>
    <s v="A5330"/>
    <s v="電力修護處"/>
    <n v="0"/>
    <n v="-960729"/>
    <n v="-960729"/>
  </r>
  <r>
    <n v="1"/>
    <s v="ALOE"/>
    <x v="68"/>
    <s v="           代收款"/>
    <x v="396"/>
    <x v="396"/>
    <s v="A5340"/>
    <s v="電力修護處南部分處"/>
    <n v="0"/>
    <n v="-428994"/>
    <n v="-428994"/>
  </r>
  <r>
    <n v="1"/>
    <s v="ALOE"/>
    <x v="68"/>
    <s v="           代收款"/>
    <x v="396"/>
    <x v="396"/>
    <s v="A5350"/>
    <s v="中部資料處理中心"/>
    <n v="0"/>
    <n v="-6369"/>
    <n v="-6369"/>
  </r>
  <r>
    <n v="1"/>
    <s v="ALOE"/>
    <x v="68"/>
    <s v="           代收款"/>
    <x v="396"/>
    <x v="396"/>
    <s v="A5420"/>
    <s v="電力修護處中部分處"/>
    <n v="0"/>
    <n v="-334509"/>
    <n v="-334509"/>
  </r>
  <r>
    <n v="1"/>
    <s v="ALOE"/>
    <x v="68"/>
    <s v="           代收款"/>
    <x v="396"/>
    <x v="396"/>
    <s v="A5460"/>
    <s v="綜合研究所"/>
    <n v="0"/>
    <n v="-127823"/>
    <n v="-127823"/>
  </r>
  <r>
    <n v="1"/>
    <s v="ALOE"/>
    <x v="68"/>
    <s v="           代收款"/>
    <x v="396"/>
    <x v="396"/>
    <s v="A6020"/>
    <s v="綜合施工處"/>
    <n v="0"/>
    <n v="-119017"/>
    <n v="-119017"/>
  </r>
  <r>
    <n v="1"/>
    <s v="ALOE"/>
    <x v="68"/>
    <s v="           代收款"/>
    <x v="396"/>
    <x v="396"/>
    <s v="A6090"/>
    <s v="水力施工處"/>
    <n v="0"/>
    <n v="-89407"/>
    <n v="-89407"/>
  </r>
  <r>
    <n v="1"/>
    <s v="ALOE"/>
    <x v="68"/>
    <s v="           代收款"/>
    <x v="396"/>
    <x v="396"/>
    <s v="A6330"/>
    <s v="核能火力發電工程處"/>
    <n v="0"/>
    <n v="-93545"/>
    <n v="-93545"/>
  </r>
  <r>
    <n v="1"/>
    <s v="ALOE"/>
    <x v="68"/>
    <s v="           代收款"/>
    <x v="396"/>
    <x v="396"/>
    <s v="A6380"/>
    <s v="核能火力發電工程處北部施工處"/>
    <n v="0"/>
    <n v="-222511"/>
    <n v="-222511"/>
  </r>
  <r>
    <n v="1"/>
    <s v="ALOE"/>
    <x v="68"/>
    <s v="           代收款"/>
    <x v="396"/>
    <x v="396"/>
    <s v="A6530"/>
    <s v="輸變電工程處"/>
    <n v="0"/>
    <n v="-120561"/>
    <n v="-120561"/>
  </r>
  <r>
    <n v="1"/>
    <s v="ALOE"/>
    <x v="68"/>
    <s v="           代收款"/>
    <x v="396"/>
    <x v="396"/>
    <s v="A6540"/>
    <s v="輸變電工程處北區施工處"/>
    <n v="0"/>
    <n v="-463485"/>
    <n v="-463485"/>
  </r>
  <r>
    <n v="1"/>
    <s v="ALOE"/>
    <x v="68"/>
    <s v="           代收款"/>
    <x v="396"/>
    <x v="396"/>
    <s v="A6550"/>
    <s v="輸變電工程處中區施工處"/>
    <n v="0"/>
    <n v="-434931"/>
    <n v="-434931"/>
  </r>
  <r>
    <n v="1"/>
    <s v="ALOE"/>
    <x v="68"/>
    <s v="           代收款"/>
    <x v="396"/>
    <x v="396"/>
    <s v="A6560"/>
    <s v="輸變電工程處南區施工處"/>
    <n v="0"/>
    <n v="-448983"/>
    <n v="-448983"/>
  </r>
  <r>
    <n v="1"/>
    <s v="ALOE"/>
    <x v="68"/>
    <s v="           代收款"/>
    <x v="396"/>
    <x v="396"/>
    <s v="A6720"/>
    <s v="核能火力發電工程處龍門施工處"/>
    <n v="0"/>
    <n v="-10373"/>
    <n v="-10373"/>
  </r>
  <r>
    <n v="1"/>
    <s v="ALOE"/>
    <x v="68"/>
    <s v="           代收款"/>
    <x v="396"/>
    <x v="396"/>
    <s v="A6750"/>
    <s v="核能火力發電工程處南部施工處"/>
    <n v="0"/>
    <n v="-263083"/>
    <n v="-263083"/>
  </r>
  <r>
    <n v="1"/>
    <s v="ALOE"/>
    <x v="68"/>
    <s v="           代收款"/>
    <x v="396"/>
    <x v="396"/>
    <s v="A6760"/>
    <s v="核能火力發電工程處中部施工處"/>
    <n v="0"/>
    <n v="-225610"/>
    <n v="-225610"/>
  </r>
  <r>
    <n v="1"/>
    <s v="ALOE"/>
    <x v="68"/>
    <s v="           代收款"/>
    <x v="396"/>
    <x v="396"/>
    <s v="A6780"/>
    <s v="核能火力發電工程處協和施工處"/>
    <n v="0"/>
    <n v="-92239"/>
    <n v="-92239"/>
  </r>
  <r>
    <n v="1"/>
    <s v="ALOE"/>
    <x v="68"/>
    <s v="           代收款"/>
    <x v="396"/>
    <x v="396"/>
    <s v="A6900"/>
    <s v="台中煤倉工務所"/>
    <n v="0"/>
    <n v="-24294"/>
    <n v="-24294"/>
  </r>
  <r>
    <n v="1"/>
    <s v="ALOE"/>
    <x v="68"/>
    <s v="           代收款"/>
    <x v="397"/>
    <x v="397"/>
    <s v="A0040"/>
    <s v="發電處"/>
    <n v="0"/>
    <n v="-594"/>
    <n v="-594"/>
  </r>
  <r>
    <n v="1"/>
    <s v="ALOE"/>
    <x v="68"/>
    <s v="           代收款"/>
    <x v="397"/>
    <x v="397"/>
    <s v="A0150"/>
    <s v="電源開發處"/>
    <n v="0"/>
    <n v="-85"/>
    <n v="-85"/>
  </r>
  <r>
    <n v="1"/>
    <s v="ALOE"/>
    <x v="68"/>
    <s v="           代收款"/>
    <x v="397"/>
    <x v="397"/>
    <s v="A0180"/>
    <s v="會計處"/>
    <n v="0"/>
    <n v="-21"/>
    <n v="-21"/>
  </r>
  <r>
    <n v="1"/>
    <s v="ALOE"/>
    <x v="68"/>
    <s v="           代收款"/>
    <x v="397"/>
    <x v="397"/>
    <s v="A0270"/>
    <s v="核能技術處"/>
    <n v="0"/>
    <n v="-3488"/>
    <n v="-3488"/>
  </r>
  <r>
    <n v="1"/>
    <s v="ALOE"/>
    <x v="68"/>
    <s v="           代收款"/>
    <x v="397"/>
    <x v="397"/>
    <s v="A0540"/>
    <s v="核能安全處"/>
    <n v="0"/>
    <n v="-288"/>
    <n v="-288"/>
  </r>
  <r>
    <n v="1"/>
    <s v="ALOE"/>
    <x v="68"/>
    <s v="           代收款"/>
    <x v="397"/>
    <x v="397"/>
    <s v="A0560"/>
    <s v="核能發電處"/>
    <n v="0"/>
    <n v="-527"/>
    <n v="-527"/>
  </r>
  <r>
    <n v="1"/>
    <s v="ALOE"/>
    <x v="68"/>
    <s v="           代收款"/>
    <x v="397"/>
    <x v="397"/>
    <s v="A0960"/>
    <s v="人力資源處"/>
    <n v="0"/>
    <n v="-1387745"/>
    <n v="-1387745"/>
  </r>
  <r>
    <n v="1"/>
    <s v="ALOE"/>
    <x v="68"/>
    <s v="           代收款"/>
    <x v="397"/>
    <x v="397"/>
    <s v="A1010"/>
    <s v="基隆區營業處"/>
    <n v="0"/>
    <n v="-35123"/>
    <n v="-35123"/>
  </r>
  <r>
    <n v="1"/>
    <s v="ALOE"/>
    <x v="68"/>
    <s v="           代收款"/>
    <x v="397"/>
    <x v="397"/>
    <s v="A1020"/>
    <s v="台北市區營業處"/>
    <n v="2919"/>
    <n v="0"/>
    <n v="2919"/>
  </r>
  <r>
    <n v="1"/>
    <s v="ALOE"/>
    <x v="68"/>
    <s v="           代收款"/>
    <x v="397"/>
    <x v="397"/>
    <s v="A1030"/>
    <s v="桃園區營業處"/>
    <n v="0"/>
    <n v="-6101"/>
    <n v="-6101"/>
  </r>
  <r>
    <n v="1"/>
    <s v="ALOE"/>
    <x v="68"/>
    <s v="           代收款"/>
    <x v="397"/>
    <x v="397"/>
    <s v="A1040"/>
    <s v="新竹區營業處"/>
    <n v="0"/>
    <n v="-2140"/>
    <n v="-2140"/>
  </r>
  <r>
    <n v="1"/>
    <s v="ALOE"/>
    <x v="68"/>
    <s v="           代收款"/>
    <x v="397"/>
    <x v="397"/>
    <s v="A1050"/>
    <s v="台中區營業處"/>
    <n v="0"/>
    <n v="-1380"/>
    <n v="-1380"/>
  </r>
  <r>
    <n v="1"/>
    <s v="ALOE"/>
    <x v="68"/>
    <s v="           代收款"/>
    <x v="397"/>
    <x v="397"/>
    <s v="A1060"/>
    <s v="彰化區營業處"/>
    <n v="0"/>
    <n v="-45426"/>
    <n v="-45426"/>
  </r>
  <r>
    <n v="1"/>
    <s v="ALOE"/>
    <x v="68"/>
    <s v="           代收款"/>
    <x v="397"/>
    <x v="397"/>
    <s v="A1070"/>
    <s v="嘉義區營業處"/>
    <n v="0"/>
    <n v="-168"/>
    <n v="-168"/>
  </r>
  <r>
    <n v="1"/>
    <s v="ALOE"/>
    <x v="68"/>
    <s v="           代收款"/>
    <x v="397"/>
    <x v="397"/>
    <s v="A1080"/>
    <s v="台南區營業處"/>
    <n v="0"/>
    <n v="-4117"/>
    <n v="-4117"/>
  </r>
  <r>
    <n v="1"/>
    <s v="ALOE"/>
    <x v="68"/>
    <s v="           代收款"/>
    <x v="397"/>
    <x v="397"/>
    <s v="A1090"/>
    <s v="高雄區營業處"/>
    <n v="0"/>
    <n v="-1156"/>
    <n v="-1156"/>
  </r>
  <r>
    <n v="1"/>
    <s v="ALOE"/>
    <x v="68"/>
    <s v="           代收款"/>
    <x v="397"/>
    <x v="397"/>
    <s v="A1100"/>
    <s v="屏東區營業處"/>
    <n v="187"/>
    <n v="0"/>
    <n v="187"/>
  </r>
  <r>
    <n v="1"/>
    <s v="ALOE"/>
    <x v="68"/>
    <s v="           代收款"/>
    <x v="397"/>
    <x v="397"/>
    <s v="A1150"/>
    <s v="台北南區營業處"/>
    <n v="0"/>
    <n v="-6658"/>
    <n v="-6658"/>
  </r>
  <r>
    <n v="1"/>
    <s v="ALOE"/>
    <x v="68"/>
    <s v="           代收款"/>
    <x v="397"/>
    <x v="397"/>
    <s v="A1160"/>
    <s v="台北北區營業處"/>
    <n v="1231"/>
    <n v="0"/>
    <n v="1231"/>
  </r>
  <r>
    <n v="1"/>
    <s v="ALOE"/>
    <x v="68"/>
    <s v="           代收款"/>
    <x v="397"/>
    <x v="397"/>
    <s v="A1170"/>
    <s v="台北西區營業處"/>
    <n v="0"/>
    <n v="-11235"/>
    <n v="-11235"/>
  </r>
  <r>
    <n v="1"/>
    <s v="ALOE"/>
    <x v="68"/>
    <s v="           代收款"/>
    <x v="397"/>
    <x v="397"/>
    <s v="A1180"/>
    <s v="南投區營業處"/>
    <n v="1184"/>
    <n v="0"/>
    <n v="1184"/>
  </r>
  <r>
    <n v="1"/>
    <s v="ALOE"/>
    <x v="68"/>
    <s v="           代收款"/>
    <x v="397"/>
    <x v="397"/>
    <s v="A1190"/>
    <s v="鳳山區營業處"/>
    <n v="0"/>
    <n v="-143"/>
    <n v="-143"/>
  </r>
  <r>
    <n v="1"/>
    <s v="ALOE"/>
    <x v="68"/>
    <s v="           代收款"/>
    <x v="397"/>
    <x v="397"/>
    <s v="A1210"/>
    <s v="新營區營業處"/>
    <n v="0"/>
    <n v="-14692"/>
    <n v="-14692"/>
  </r>
  <r>
    <n v="1"/>
    <s v="ALOE"/>
    <x v="68"/>
    <s v="           代收款"/>
    <x v="397"/>
    <x v="397"/>
    <s v="A1220"/>
    <s v="苗栗區營業處"/>
    <n v="0"/>
    <n v="-9085"/>
    <n v="-9085"/>
  </r>
  <r>
    <n v="1"/>
    <s v="ALOE"/>
    <x v="68"/>
    <s v="           代收款"/>
    <x v="397"/>
    <x v="397"/>
    <s v="A1240"/>
    <s v="馬祖區營業處"/>
    <n v="0"/>
    <n v="-8554"/>
    <n v="-8554"/>
  </r>
  <r>
    <n v="1"/>
    <s v="ALOE"/>
    <x v="68"/>
    <s v="           代收款"/>
    <x v="397"/>
    <x v="397"/>
    <s v="A2030"/>
    <s v="萬大發電廠"/>
    <n v="0"/>
    <n v="-25671"/>
    <n v="-25671"/>
  </r>
  <r>
    <n v="1"/>
    <s v="ALOE"/>
    <x v="68"/>
    <s v="           代收款"/>
    <x v="397"/>
    <x v="397"/>
    <s v="A2040"/>
    <s v="大觀發電廠"/>
    <n v="0"/>
    <n v="-1184"/>
    <n v="-1184"/>
  </r>
  <r>
    <n v="1"/>
    <s v="ALOE"/>
    <x v="68"/>
    <s v="           代收款"/>
    <x v="397"/>
    <x v="397"/>
    <s v="A2050"/>
    <s v="明潭發電廠"/>
    <n v="0"/>
    <n v="-803"/>
    <n v="-803"/>
  </r>
  <r>
    <n v="1"/>
    <s v="ALOE"/>
    <x v="68"/>
    <s v="           代收款"/>
    <x v="397"/>
    <x v="397"/>
    <s v="A2250"/>
    <s v="東部發電廠"/>
    <n v="0"/>
    <n v="-22986"/>
    <n v="-22986"/>
  </r>
  <r>
    <n v="1"/>
    <s v="ALOE"/>
    <x v="68"/>
    <s v="           代收款"/>
    <x v="397"/>
    <x v="397"/>
    <s v="A2310"/>
    <s v="蘭陽發電廠"/>
    <n v="0"/>
    <n v="-17"/>
    <n v="-17"/>
  </r>
  <r>
    <n v="1"/>
    <s v="ALOE"/>
    <x v="68"/>
    <s v="           代收款"/>
    <x v="397"/>
    <x v="397"/>
    <s v="A2360"/>
    <s v="桂山發電廠"/>
    <n v="0"/>
    <n v="-987"/>
    <n v="-987"/>
  </r>
  <r>
    <n v="1"/>
    <s v="ALOE"/>
    <x v="68"/>
    <s v="           代收款"/>
    <x v="397"/>
    <x v="397"/>
    <s v="A2380"/>
    <s v="石門發電廠"/>
    <n v="122"/>
    <n v="0"/>
    <n v="122"/>
  </r>
  <r>
    <n v="1"/>
    <s v="ALOE"/>
    <x v="68"/>
    <s v="           代收款"/>
    <x v="397"/>
    <x v="397"/>
    <s v="A2390"/>
    <s v="曾文發電廠"/>
    <n v="0"/>
    <n v="-261"/>
    <n v="-261"/>
  </r>
  <r>
    <n v="1"/>
    <s v="ALOE"/>
    <x v="68"/>
    <s v="           代收款"/>
    <x v="397"/>
    <x v="397"/>
    <s v="A2400"/>
    <s v="翡翠分廠"/>
    <n v="0"/>
    <n v="-59"/>
    <n v="-59"/>
  </r>
  <r>
    <n v="1"/>
    <s v="ALOE"/>
    <x v="68"/>
    <s v="           代收款"/>
    <x v="397"/>
    <x v="397"/>
    <s v="A2550"/>
    <s v="大甲溪發電廠"/>
    <n v="2937"/>
    <n v="0"/>
    <n v="2937"/>
  </r>
  <r>
    <n v="1"/>
    <s v="ALOE"/>
    <x v="68"/>
    <s v="           代收款"/>
    <x v="397"/>
    <x v="397"/>
    <s v="A2570"/>
    <s v="卓蘭發電廠"/>
    <n v="561"/>
    <n v="0"/>
    <n v="561"/>
  </r>
  <r>
    <n v="1"/>
    <s v="ALOE"/>
    <x v="68"/>
    <s v="           代收款"/>
    <x v="397"/>
    <x v="397"/>
    <s v="A2710"/>
    <s v="高屏發電廠"/>
    <n v="0"/>
    <n v="-1830"/>
    <n v="-1830"/>
  </r>
  <r>
    <n v="1"/>
    <s v="ALOE"/>
    <x v="68"/>
    <s v="           代收款"/>
    <x v="397"/>
    <x v="397"/>
    <s v="A3200"/>
    <s v="林口發電廠"/>
    <n v="245457"/>
    <n v="0"/>
    <n v="245457"/>
  </r>
  <r>
    <n v="1"/>
    <s v="ALOE"/>
    <x v="68"/>
    <s v="           代收款"/>
    <x v="397"/>
    <x v="397"/>
    <s v="A3300"/>
    <s v="南部發電廠"/>
    <n v="0"/>
    <n v="-194"/>
    <n v="-194"/>
  </r>
  <r>
    <n v="1"/>
    <s v="ALOE"/>
    <x v="68"/>
    <s v="           代收款"/>
    <x v="397"/>
    <x v="397"/>
    <s v="A3400"/>
    <s v="大林發電廠"/>
    <n v="1132"/>
    <n v="0"/>
    <n v="1132"/>
  </r>
  <r>
    <n v="1"/>
    <s v="ALOE"/>
    <x v="68"/>
    <s v="           代收款"/>
    <x v="397"/>
    <x v="397"/>
    <s v="A3410"/>
    <s v="興達發電廠"/>
    <n v="0"/>
    <n v="-1104"/>
    <n v="-1104"/>
  </r>
  <r>
    <n v="1"/>
    <s v="ALOE"/>
    <x v="68"/>
    <s v="           代收款"/>
    <x v="397"/>
    <x v="397"/>
    <s v="A3500"/>
    <s v="第一核能發電廠"/>
    <n v="0"/>
    <n v="-141184"/>
    <n v="-141184"/>
  </r>
  <r>
    <n v="1"/>
    <s v="ALOE"/>
    <x v="68"/>
    <s v="           代收款"/>
    <x v="397"/>
    <x v="397"/>
    <s v="A3510"/>
    <s v="第二核能發電廠"/>
    <n v="0"/>
    <n v="-526"/>
    <n v="-526"/>
  </r>
  <r>
    <n v="1"/>
    <s v="ALOE"/>
    <x v="68"/>
    <s v="           代收款"/>
    <x v="397"/>
    <x v="397"/>
    <s v="A3520"/>
    <s v="第三核能發電廠"/>
    <n v="5491"/>
    <n v="0"/>
    <n v="5491"/>
  </r>
  <r>
    <n v="1"/>
    <s v="ALOE"/>
    <x v="68"/>
    <s v="           代收款"/>
    <x v="397"/>
    <x v="397"/>
    <s v="A3600"/>
    <s v="協和發電廠"/>
    <n v="0"/>
    <n v="-9196"/>
    <n v="-9196"/>
  </r>
  <r>
    <n v="1"/>
    <s v="ALOE"/>
    <x v="68"/>
    <s v="           代收款"/>
    <x v="397"/>
    <x v="397"/>
    <s v="A3700"/>
    <s v="通霄發電廠"/>
    <n v="0"/>
    <n v="-2828"/>
    <n v="-2828"/>
  </r>
  <r>
    <n v="1"/>
    <s v="ALOE"/>
    <x v="68"/>
    <s v="           代收款"/>
    <x v="397"/>
    <x v="397"/>
    <s v="A3710"/>
    <s v="台中發電廠"/>
    <n v="0"/>
    <n v="-7272"/>
    <n v="-7272"/>
  </r>
  <r>
    <n v="1"/>
    <s v="ALOE"/>
    <x v="68"/>
    <s v="           代收款"/>
    <x v="397"/>
    <x v="397"/>
    <s v="A3800"/>
    <s v="大潭發電廠"/>
    <n v="0"/>
    <n v="-8256"/>
    <n v="-8256"/>
  </r>
  <r>
    <n v="1"/>
    <s v="ALOE"/>
    <x v="68"/>
    <s v="           代收款"/>
    <x v="397"/>
    <x v="397"/>
    <s v="A3900"/>
    <s v="尖山發電廠"/>
    <n v="0"/>
    <n v="-505"/>
    <n v="-505"/>
  </r>
  <r>
    <n v="1"/>
    <s v="ALOE"/>
    <x v="68"/>
    <s v="           代收款"/>
    <x v="397"/>
    <x v="397"/>
    <s v="A3910"/>
    <s v="塔山發電廠"/>
    <n v="0"/>
    <n v="-1148"/>
    <n v="-1148"/>
  </r>
  <r>
    <n v="1"/>
    <s v="ALOE"/>
    <x v="68"/>
    <s v="           代收款"/>
    <x v="397"/>
    <x v="397"/>
    <s v="A4700"/>
    <s v="台北供電區營運處"/>
    <n v="0"/>
    <n v="-21386"/>
    <n v="-21386"/>
  </r>
  <r>
    <n v="1"/>
    <s v="ALOE"/>
    <x v="68"/>
    <s v="           代收款"/>
    <x v="397"/>
    <x v="397"/>
    <s v="A4750"/>
    <s v="新桃供電區營運處"/>
    <n v="0"/>
    <n v="-7099"/>
    <n v="-7099"/>
  </r>
  <r>
    <n v="1"/>
    <s v="ALOE"/>
    <x v="68"/>
    <s v="           代收款"/>
    <x v="397"/>
    <x v="397"/>
    <s v="A4850"/>
    <s v="嘉南供電區營運處"/>
    <n v="0"/>
    <n v="-29089"/>
    <n v="-29089"/>
  </r>
  <r>
    <n v="1"/>
    <s v="ALOE"/>
    <x v="68"/>
    <s v="           代收款"/>
    <x v="397"/>
    <x v="397"/>
    <s v="A4900"/>
    <s v="高屏供電區營運處"/>
    <n v="678"/>
    <n v="0"/>
    <n v="678"/>
  </r>
  <r>
    <n v="1"/>
    <s v="ALOE"/>
    <x v="68"/>
    <s v="           代收款"/>
    <x v="397"/>
    <x v="397"/>
    <s v="A4950"/>
    <s v="花東供電區營運處"/>
    <n v="0"/>
    <n v="-705"/>
    <n v="-705"/>
  </r>
  <r>
    <n v="1"/>
    <s v="ALOE"/>
    <x v="68"/>
    <s v="           代收款"/>
    <x v="397"/>
    <x v="397"/>
    <s v="A5130"/>
    <s v="訓練所"/>
    <n v="0"/>
    <n v="-2114"/>
    <n v="-2114"/>
  </r>
  <r>
    <n v="1"/>
    <s v="ALOE"/>
    <x v="68"/>
    <s v="           代收款"/>
    <x v="397"/>
    <x v="397"/>
    <s v="A5250"/>
    <s v="放射試驗室"/>
    <n v="0"/>
    <n v="-28122"/>
    <n v="-28122"/>
  </r>
  <r>
    <n v="1"/>
    <s v="ALOE"/>
    <x v="68"/>
    <s v="           代收款"/>
    <x v="397"/>
    <x v="397"/>
    <s v="A5300"/>
    <s v="南部資料處理中心"/>
    <n v="0"/>
    <n v="-8680"/>
    <n v="-8680"/>
  </r>
  <r>
    <n v="1"/>
    <s v="ALOE"/>
    <x v="68"/>
    <s v="           代收款"/>
    <x v="397"/>
    <x v="397"/>
    <s v="A5330"/>
    <s v="電力修護處"/>
    <n v="0"/>
    <n v="-61791"/>
    <n v="-61791"/>
  </r>
  <r>
    <n v="1"/>
    <s v="ALOE"/>
    <x v="68"/>
    <s v="           代收款"/>
    <x v="397"/>
    <x v="397"/>
    <s v="A5340"/>
    <s v="電力修護處南部分處"/>
    <n v="12536"/>
    <n v="0"/>
    <n v="12536"/>
  </r>
  <r>
    <n v="1"/>
    <s v="ALOE"/>
    <x v="68"/>
    <s v="           代收款"/>
    <x v="397"/>
    <x v="397"/>
    <s v="A5350"/>
    <s v="中部資料處理中心"/>
    <n v="0"/>
    <n v="-2733"/>
    <n v="-2733"/>
  </r>
  <r>
    <n v="1"/>
    <s v="ALOE"/>
    <x v="68"/>
    <s v="           代收款"/>
    <x v="397"/>
    <x v="397"/>
    <s v="A5420"/>
    <s v="電力修護處中部分處"/>
    <n v="0"/>
    <n v="-2797"/>
    <n v="-2797"/>
  </r>
  <r>
    <n v="1"/>
    <s v="ALOE"/>
    <x v="68"/>
    <s v="           代收款"/>
    <x v="397"/>
    <x v="397"/>
    <s v="A5460"/>
    <s v="綜合研究所"/>
    <n v="2835"/>
    <n v="0"/>
    <n v="2835"/>
  </r>
  <r>
    <n v="1"/>
    <s v="ALOE"/>
    <x v="68"/>
    <s v="           代收款"/>
    <x v="397"/>
    <x v="397"/>
    <s v="A6020"/>
    <s v="綜合施工處"/>
    <n v="0"/>
    <n v="-17794"/>
    <n v="-17794"/>
  </r>
  <r>
    <n v="1"/>
    <s v="ALOE"/>
    <x v="68"/>
    <s v="           代收款"/>
    <x v="397"/>
    <x v="397"/>
    <s v="A6090"/>
    <s v="水力施工處"/>
    <n v="0"/>
    <n v="-4266"/>
    <n v="-4266"/>
  </r>
  <r>
    <n v="1"/>
    <s v="ALOE"/>
    <x v="68"/>
    <s v="           代收款"/>
    <x v="397"/>
    <x v="397"/>
    <s v="A6330"/>
    <s v="核能火力發電工程處"/>
    <n v="0"/>
    <n v="-4686"/>
    <n v="-4686"/>
  </r>
  <r>
    <n v="1"/>
    <s v="ALOE"/>
    <x v="68"/>
    <s v="           代收款"/>
    <x v="397"/>
    <x v="397"/>
    <s v="A6380"/>
    <s v="核能火力發電工程處北部施工處"/>
    <n v="0"/>
    <n v="-29784"/>
    <n v="-29784"/>
  </r>
  <r>
    <n v="1"/>
    <s v="ALOE"/>
    <x v="68"/>
    <s v="           代收款"/>
    <x v="397"/>
    <x v="397"/>
    <s v="A6530"/>
    <s v="輸變電工程處"/>
    <n v="0"/>
    <n v="-24313"/>
    <n v="-24313"/>
  </r>
  <r>
    <n v="1"/>
    <s v="ALOE"/>
    <x v="68"/>
    <s v="           代收款"/>
    <x v="397"/>
    <x v="397"/>
    <s v="A6540"/>
    <s v="輸變電工程處北區施工處"/>
    <n v="0"/>
    <n v="-50984"/>
    <n v="-50984"/>
  </r>
  <r>
    <n v="1"/>
    <s v="ALOE"/>
    <x v="68"/>
    <s v="           代收款"/>
    <x v="397"/>
    <x v="397"/>
    <s v="A6550"/>
    <s v="輸變電工程處中區施工處"/>
    <n v="0"/>
    <n v="-6"/>
    <n v="-6"/>
  </r>
  <r>
    <n v="1"/>
    <s v="ALOE"/>
    <x v="68"/>
    <s v="           代收款"/>
    <x v="397"/>
    <x v="397"/>
    <s v="A6560"/>
    <s v="輸變電工程處南區施工處"/>
    <n v="0"/>
    <n v="-1559"/>
    <n v="-1559"/>
  </r>
  <r>
    <n v="1"/>
    <s v="ALOE"/>
    <x v="68"/>
    <s v="           代收款"/>
    <x v="397"/>
    <x v="397"/>
    <s v="A6720"/>
    <s v="核能火力發電工程處龍門施工處"/>
    <n v="0"/>
    <n v="-22081"/>
    <n v="-22081"/>
  </r>
  <r>
    <n v="1"/>
    <s v="ALOE"/>
    <x v="68"/>
    <s v="           代收款"/>
    <x v="397"/>
    <x v="397"/>
    <s v="A6750"/>
    <s v="核能火力發電工程處南部施工處"/>
    <n v="0"/>
    <n v="-2419"/>
    <n v="-2419"/>
  </r>
  <r>
    <n v="1"/>
    <s v="ALOE"/>
    <x v="68"/>
    <s v="           代收款"/>
    <x v="397"/>
    <x v="397"/>
    <s v="A6760"/>
    <s v="核能火力發電工程處中部施工處"/>
    <n v="0"/>
    <n v="-23327"/>
    <n v="-23327"/>
  </r>
  <r>
    <n v="1"/>
    <s v="ALOE"/>
    <x v="68"/>
    <s v="           代收款"/>
    <x v="398"/>
    <x v="398"/>
    <s v="A0040"/>
    <s v="發電處"/>
    <n v="0"/>
    <n v="-3004"/>
    <n v="-3004"/>
  </r>
  <r>
    <n v="1"/>
    <s v="ALOE"/>
    <x v="68"/>
    <s v="           代收款"/>
    <x v="398"/>
    <x v="398"/>
    <s v="A0150"/>
    <s v="電源開發處"/>
    <n v="0"/>
    <n v="-3660"/>
    <n v="-3660"/>
  </r>
  <r>
    <n v="1"/>
    <s v="ALOE"/>
    <x v="68"/>
    <s v="           代收款"/>
    <x v="398"/>
    <x v="398"/>
    <s v="A0270"/>
    <s v="核能技術處"/>
    <n v="0"/>
    <n v="-2996"/>
    <n v="-2996"/>
  </r>
  <r>
    <n v="1"/>
    <s v="ALOE"/>
    <x v="68"/>
    <s v="           代收款"/>
    <x v="398"/>
    <x v="398"/>
    <s v="A0510"/>
    <s v="公眾服務處"/>
    <n v="0"/>
    <n v="-391"/>
    <n v="-391"/>
  </r>
  <r>
    <n v="1"/>
    <s v="ALOE"/>
    <x v="68"/>
    <s v="           代收款"/>
    <x v="398"/>
    <x v="398"/>
    <s v="A0560"/>
    <s v="核能發電處"/>
    <n v="0"/>
    <n v="-24765"/>
    <n v="-24765"/>
  </r>
  <r>
    <n v="1"/>
    <s v="ALOE"/>
    <x v="68"/>
    <s v="           代收款"/>
    <x v="398"/>
    <x v="398"/>
    <s v="A0770"/>
    <s v="配電處"/>
    <n v="0"/>
    <n v="-1301"/>
    <n v="-1301"/>
  </r>
  <r>
    <n v="1"/>
    <s v="ALOE"/>
    <x v="68"/>
    <s v="           代收款"/>
    <x v="398"/>
    <x v="398"/>
    <s v="A0960"/>
    <s v="人力資源處"/>
    <n v="0"/>
    <n v="-16773455"/>
    <n v="-16773455"/>
  </r>
  <r>
    <n v="1"/>
    <s v="ALOE"/>
    <x v="68"/>
    <s v="           代收款"/>
    <x v="398"/>
    <x v="398"/>
    <s v="A1010"/>
    <s v="基隆區營業處"/>
    <n v="0"/>
    <n v="-1254100"/>
    <n v="-1254100"/>
  </r>
  <r>
    <n v="1"/>
    <s v="ALOE"/>
    <x v="68"/>
    <s v="           代收款"/>
    <x v="398"/>
    <x v="398"/>
    <s v="A1020"/>
    <s v="台北市區營業處"/>
    <n v="0"/>
    <n v="-2467916"/>
    <n v="-2467916"/>
  </r>
  <r>
    <n v="1"/>
    <s v="ALOE"/>
    <x v="68"/>
    <s v="           代收款"/>
    <x v="398"/>
    <x v="398"/>
    <s v="A1030"/>
    <s v="桃園區營業處"/>
    <n v="0"/>
    <n v="-1566059"/>
    <n v="-1566059"/>
  </r>
  <r>
    <n v="1"/>
    <s v="ALOE"/>
    <x v="68"/>
    <s v="           代收款"/>
    <x v="398"/>
    <x v="398"/>
    <s v="A1040"/>
    <s v="新竹區營業處"/>
    <n v="0"/>
    <n v="-942970"/>
    <n v="-942970"/>
  </r>
  <r>
    <n v="1"/>
    <s v="ALOE"/>
    <x v="68"/>
    <s v="           代收款"/>
    <x v="398"/>
    <x v="398"/>
    <s v="A1050"/>
    <s v="台中區營業處"/>
    <n v="0"/>
    <n v="-3225068"/>
    <n v="-3225068"/>
  </r>
  <r>
    <n v="1"/>
    <s v="ALOE"/>
    <x v="68"/>
    <s v="           代收款"/>
    <x v="398"/>
    <x v="398"/>
    <s v="A1060"/>
    <s v="彰化區營業處"/>
    <n v="0"/>
    <n v="-2329376"/>
    <n v="-2329376"/>
  </r>
  <r>
    <n v="1"/>
    <s v="ALOE"/>
    <x v="68"/>
    <s v="           代收款"/>
    <x v="398"/>
    <x v="398"/>
    <s v="A1070"/>
    <s v="嘉義區營業處"/>
    <n v="0"/>
    <n v="-1621779"/>
    <n v="-1621779"/>
  </r>
  <r>
    <n v="1"/>
    <s v="ALOE"/>
    <x v="68"/>
    <s v="           代收款"/>
    <x v="398"/>
    <x v="398"/>
    <s v="A1080"/>
    <s v="台南區營業處"/>
    <n v="0"/>
    <n v="-1348757"/>
    <n v="-1348757"/>
  </r>
  <r>
    <n v="1"/>
    <s v="ALOE"/>
    <x v="68"/>
    <s v="           代收款"/>
    <x v="398"/>
    <x v="398"/>
    <s v="A1090"/>
    <s v="高雄區營業處"/>
    <n v="0"/>
    <n v="-2390930"/>
    <n v="-2390930"/>
  </r>
  <r>
    <n v="1"/>
    <s v="ALOE"/>
    <x v="68"/>
    <s v="           代收款"/>
    <x v="398"/>
    <x v="398"/>
    <s v="A1100"/>
    <s v="屏東區營業處"/>
    <n v="0"/>
    <n v="-2980024"/>
    <n v="-2980024"/>
  </r>
  <r>
    <n v="1"/>
    <s v="ALOE"/>
    <x v="68"/>
    <s v="           代收款"/>
    <x v="398"/>
    <x v="398"/>
    <s v="A1110"/>
    <s v="台東區營業處"/>
    <n v="0"/>
    <n v="-332932"/>
    <n v="-332932"/>
  </r>
  <r>
    <n v="1"/>
    <s v="ALOE"/>
    <x v="68"/>
    <s v="           代收款"/>
    <x v="398"/>
    <x v="398"/>
    <s v="A1120"/>
    <s v="花蓮區營業處"/>
    <n v="0"/>
    <n v="-557446"/>
    <n v="-557446"/>
  </r>
  <r>
    <n v="1"/>
    <s v="ALOE"/>
    <x v="68"/>
    <s v="           代收款"/>
    <x v="398"/>
    <x v="398"/>
    <s v="A1130"/>
    <s v="宜蘭區營業處"/>
    <n v="0"/>
    <n v="-543851"/>
    <n v="-543851"/>
  </r>
  <r>
    <n v="1"/>
    <s v="ALOE"/>
    <x v="68"/>
    <s v="           代收款"/>
    <x v="398"/>
    <x v="398"/>
    <s v="A1140"/>
    <s v="澎湖區營業處"/>
    <n v="0"/>
    <n v="-512655"/>
    <n v="-512655"/>
  </r>
  <r>
    <n v="1"/>
    <s v="ALOE"/>
    <x v="68"/>
    <s v="           代收款"/>
    <x v="398"/>
    <x v="398"/>
    <s v="A1150"/>
    <s v="台北南區營業處"/>
    <n v="0"/>
    <n v="-1300192"/>
    <n v="-1300192"/>
  </r>
  <r>
    <n v="1"/>
    <s v="ALOE"/>
    <x v="68"/>
    <s v="           代收款"/>
    <x v="398"/>
    <x v="398"/>
    <s v="A1160"/>
    <s v="台北北區營業處"/>
    <n v="0"/>
    <n v="-1556209"/>
    <n v="-1556209"/>
  </r>
  <r>
    <n v="1"/>
    <s v="ALOE"/>
    <x v="68"/>
    <s v="           代收款"/>
    <x v="398"/>
    <x v="398"/>
    <s v="A1170"/>
    <s v="台北西區營業處"/>
    <n v="0"/>
    <n v="-1452101"/>
    <n v="-1452101"/>
  </r>
  <r>
    <n v="1"/>
    <s v="ALOE"/>
    <x v="68"/>
    <s v="           代收款"/>
    <x v="398"/>
    <x v="398"/>
    <s v="A1180"/>
    <s v="南投區營業處"/>
    <n v="0"/>
    <n v="-1261832"/>
    <n v="-1261832"/>
  </r>
  <r>
    <n v="1"/>
    <s v="ALOE"/>
    <x v="68"/>
    <s v="           代收款"/>
    <x v="398"/>
    <x v="398"/>
    <s v="A1190"/>
    <s v="鳳山區營業處"/>
    <n v="0"/>
    <n v="-1895556"/>
    <n v="-1895556"/>
  </r>
  <r>
    <n v="1"/>
    <s v="ALOE"/>
    <x v="68"/>
    <s v="           代收款"/>
    <x v="398"/>
    <x v="398"/>
    <s v="A1200"/>
    <s v="雲林區營業處"/>
    <n v="0"/>
    <n v="-1472606"/>
    <n v="-1472606"/>
  </r>
  <r>
    <n v="1"/>
    <s v="ALOE"/>
    <x v="68"/>
    <s v="           代收款"/>
    <x v="398"/>
    <x v="398"/>
    <s v="A1210"/>
    <s v="新營區營業處"/>
    <n v="0"/>
    <n v="-558247"/>
    <n v="-558247"/>
  </r>
  <r>
    <n v="1"/>
    <s v="ALOE"/>
    <x v="68"/>
    <s v="           代收款"/>
    <x v="398"/>
    <x v="398"/>
    <s v="A1220"/>
    <s v="苗栗區營業處"/>
    <n v="0"/>
    <n v="-671670"/>
    <n v="-671670"/>
  </r>
  <r>
    <n v="1"/>
    <s v="ALOE"/>
    <x v="68"/>
    <s v="           代收款"/>
    <x v="398"/>
    <x v="398"/>
    <s v="A1230"/>
    <s v="金門區營業處"/>
    <n v="0"/>
    <n v="-205047"/>
    <n v="-205047"/>
  </r>
  <r>
    <n v="1"/>
    <s v="ALOE"/>
    <x v="68"/>
    <s v="           代收款"/>
    <x v="398"/>
    <x v="398"/>
    <s v="A1240"/>
    <s v="馬祖區營業處"/>
    <n v="0"/>
    <n v="-215558"/>
    <n v="-215558"/>
  </r>
  <r>
    <n v="1"/>
    <s v="ALOE"/>
    <x v="68"/>
    <s v="           代收款"/>
    <x v="398"/>
    <x v="398"/>
    <s v="A2030"/>
    <s v="萬大發電廠"/>
    <n v="0"/>
    <n v="-246650"/>
    <n v="-246650"/>
  </r>
  <r>
    <n v="1"/>
    <s v="ALOE"/>
    <x v="68"/>
    <s v="           代收款"/>
    <x v="398"/>
    <x v="398"/>
    <s v="A2040"/>
    <s v="大觀發電廠"/>
    <n v="0"/>
    <n v="-230426"/>
    <n v="-230426"/>
  </r>
  <r>
    <n v="1"/>
    <s v="ALOE"/>
    <x v="68"/>
    <s v="           代收款"/>
    <x v="398"/>
    <x v="398"/>
    <s v="A2050"/>
    <s v="明潭發電廠"/>
    <n v="0"/>
    <n v="-578555"/>
    <n v="-578555"/>
  </r>
  <r>
    <n v="1"/>
    <s v="ALOE"/>
    <x v="68"/>
    <s v="           代收款"/>
    <x v="398"/>
    <x v="398"/>
    <s v="A2250"/>
    <s v="東部發電廠"/>
    <n v="0"/>
    <n v="-552291"/>
    <n v="-552291"/>
  </r>
  <r>
    <n v="1"/>
    <s v="ALOE"/>
    <x v="68"/>
    <s v="           代收款"/>
    <x v="398"/>
    <x v="398"/>
    <s v="A2310"/>
    <s v="蘭陽發電廠"/>
    <n v="0"/>
    <n v="-215853"/>
    <n v="-215853"/>
  </r>
  <r>
    <n v="1"/>
    <s v="ALOE"/>
    <x v="68"/>
    <s v="           代收款"/>
    <x v="398"/>
    <x v="398"/>
    <s v="A2360"/>
    <s v="桂山發電廠"/>
    <n v="0"/>
    <n v="-229556"/>
    <n v="-229556"/>
  </r>
  <r>
    <n v="1"/>
    <s v="ALOE"/>
    <x v="68"/>
    <s v="           代收款"/>
    <x v="398"/>
    <x v="398"/>
    <s v="A2380"/>
    <s v="石門發電廠"/>
    <n v="0"/>
    <n v="-118315"/>
    <n v="-118315"/>
  </r>
  <r>
    <n v="1"/>
    <s v="ALOE"/>
    <x v="68"/>
    <s v="           代收款"/>
    <x v="398"/>
    <x v="398"/>
    <s v="A2390"/>
    <s v="曾文發電廠"/>
    <n v="0"/>
    <n v="-89078"/>
    <n v="-89078"/>
  </r>
  <r>
    <n v="1"/>
    <s v="ALOE"/>
    <x v="68"/>
    <s v="           代收款"/>
    <x v="398"/>
    <x v="398"/>
    <s v="A2400"/>
    <s v="翡翠分廠"/>
    <n v="0"/>
    <n v="-50458"/>
    <n v="-50458"/>
  </r>
  <r>
    <n v="1"/>
    <s v="ALOE"/>
    <x v="68"/>
    <s v="           代收款"/>
    <x v="398"/>
    <x v="398"/>
    <s v="A2550"/>
    <s v="大甲溪發電廠"/>
    <n v="0"/>
    <n v="-823073"/>
    <n v="-823073"/>
  </r>
  <r>
    <n v="1"/>
    <s v="ALOE"/>
    <x v="68"/>
    <s v="           代收款"/>
    <x v="398"/>
    <x v="398"/>
    <s v="A2570"/>
    <s v="卓蘭發電廠"/>
    <n v="0"/>
    <n v="-219704"/>
    <n v="-219704"/>
  </r>
  <r>
    <n v="1"/>
    <s v="ALOE"/>
    <x v="68"/>
    <s v="           代收款"/>
    <x v="398"/>
    <x v="398"/>
    <s v="A2710"/>
    <s v="高屏發電廠"/>
    <n v="0"/>
    <n v="-102600"/>
    <n v="-102600"/>
  </r>
  <r>
    <n v="1"/>
    <s v="ALOE"/>
    <x v="68"/>
    <s v="           代收款"/>
    <x v="398"/>
    <x v="398"/>
    <s v="A3200"/>
    <s v="林口發電廠"/>
    <n v="0"/>
    <n v="-968018"/>
    <n v="-968018"/>
  </r>
  <r>
    <n v="1"/>
    <s v="ALOE"/>
    <x v="68"/>
    <s v="           代收款"/>
    <x v="398"/>
    <x v="398"/>
    <s v="A3300"/>
    <s v="南部發電廠"/>
    <n v="0"/>
    <n v="-717709"/>
    <n v="-717709"/>
  </r>
  <r>
    <n v="1"/>
    <s v="ALOE"/>
    <x v="68"/>
    <s v="           代收款"/>
    <x v="398"/>
    <x v="398"/>
    <s v="A3400"/>
    <s v="大林發電廠"/>
    <n v="0"/>
    <n v="-1459393"/>
    <n v="-1459393"/>
  </r>
  <r>
    <n v="1"/>
    <s v="ALOE"/>
    <x v="68"/>
    <s v="           代收款"/>
    <x v="398"/>
    <x v="398"/>
    <s v="A3410"/>
    <s v="興達發電廠"/>
    <n v="0"/>
    <n v="-2698849"/>
    <n v="-2698849"/>
  </r>
  <r>
    <n v="1"/>
    <s v="ALOE"/>
    <x v="68"/>
    <s v="           代收款"/>
    <x v="398"/>
    <x v="398"/>
    <s v="A3500"/>
    <s v="第一核能發電廠"/>
    <n v="0"/>
    <n v="-1093592"/>
    <n v="-1093592"/>
  </r>
  <r>
    <n v="1"/>
    <s v="ALOE"/>
    <x v="68"/>
    <s v="           代收款"/>
    <x v="398"/>
    <x v="398"/>
    <s v="A3510"/>
    <s v="第二核能發電廠"/>
    <n v="0"/>
    <n v="-1114959"/>
    <n v="-1114959"/>
  </r>
  <r>
    <n v="1"/>
    <s v="ALOE"/>
    <x v="68"/>
    <s v="           代收款"/>
    <x v="398"/>
    <x v="398"/>
    <s v="A3520"/>
    <s v="第三核能發電廠"/>
    <n v="0"/>
    <n v="-2029307"/>
    <n v="-2029307"/>
  </r>
  <r>
    <n v="1"/>
    <s v="ALOE"/>
    <x v="68"/>
    <s v="           代收款"/>
    <x v="398"/>
    <x v="398"/>
    <s v="A3600"/>
    <s v="協和發電廠"/>
    <n v="0"/>
    <n v="-1267343"/>
    <n v="-1267343"/>
  </r>
  <r>
    <n v="1"/>
    <s v="ALOE"/>
    <x v="68"/>
    <s v="           代收款"/>
    <x v="398"/>
    <x v="398"/>
    <s v="A3700"/>
    <s v="通霄發電廠"/>
    <n v="0"/>
    <n v="-1314729"/>
    <n v="-1314729"/>
  </r>
  <r>
    <n v="1"/>
    <s v="ALOE"/>
    <x v="68"/>
    <s v="           代收款"/>
    <x v="398"/>
    <x v="398"/>
    <s v="A3710"/>
    <s v="台中發電廠"/>
    <n v="0"/>
    <n v="-4084660"/>
    <n v="-4084660"/>
  </r>
  <r>
    <n v="1"/>
    <s v="ALOE"/>
    <x v="68"/>
    <s v="           代收款"/>
    <x v="398"/>
    <x v="398"/>
    <s v="A3800"/>
    <s v="大潭發電廠"/>
    <n v="0"/>
    <n v="-1200271"/>
    <n v="-1200271"/>
  </r>
  <r>
    <n v="1"/>
    <s v="ALOE"/>
    <x v="68"/>
    <s v="           代收款"/>
    <x v="398"/>
    <x v="398"/>
    <s v="A3900"/>
    <s v="尖山發電廠"/>
    <n v="0"/>
    <n v="-367848"/>
    <n v="-367848"/>
  </r>
  <r>
    <n v="1"/>
    <s v="ALOE"/>
    <x v="68"/>
    <s v="           代收款"/>
    <x v="398"/>
    <x v="398"/>
    <s v="A3910"/>
    <s v="塔山發電廠"/>
    <n v="0"/>
    <n v="-315397"/>
    <n v="-315397"/>
  </r>
  <r>
    <n v="1"/>
    <s v="ALOE"/>
    <x v="68"/>
    <s v="           代收款"/>
    <x v="398"/>
    <x v="398"/>
    <s v="A4700"/>
    <s v="台北供電區營運處"/>
    <n v="0"/>
    <n v="-1724569"/>
    <n v="-1724569"/>
  </r>
  <r>
    <n v="1"/>
    <s v="ALOE"/>
    <x v="68"/>
    <s v="           代收款"/>
    <x v="398"/>
    <x v="398"/>
    <s v="A4750"/>
    <s v="新桃供電區營運處"/>
    <n v="0"/>
    <n v="-914084"/>
    <n v="-914084"/>
  </r>
  <r>
    <n v="1"/>
    <s v="ALOE"/>
    <x v="68"/>
    <s v="           代收款"/>
    <x v="398"/>
    <x v="398"/>
    <s v="A4800"/>
    <s v="台中供電區營運處"/>
    <n v="0"/>
    <n v="-1578221"/>
    <n v="-1578221"/>
  </r>
  <r>
    <n v="1"/>
    <s v="ALOE"/>
    <x v="68"/>
    <s v="           代收款"/>
    <x v="398"/>
    <x v="398"/>
    <s v="A4850"/>
    <s v="嘉南供電區營運處"/>
    <n v="0"/>
    <n v="-996592"/>
    <n v="-996592"/>
  </r>
  <r>
    <n v="1"/>
    <s v="ALOE"/>
    <x v="68"/>
    <s v="           代收款"/>
    <x v="398"/>
    <x v="398"/>
    <s v="A4900"/>
    <s v="高屏供電區營運處"/>
    <n v="0"/>
    <n v="-1468146"/>
    <n v="-1468146"/>
  </r>
  <r>
    <n v="1"/>
    <s v="ALOE"/>
    <x v="68"/>
    <s v="           代收款"/>
    <x v="398"/>
    <x v="398"/>
    <s v="A4950"/>
    <s v="花東供電區營運處"/>
    <n v="0"/>
    <n v="-541284"/>
    <n v="-541284"/>
  </r>
  <r>
    <n v="1"/>
    <s v="ALOE"/>
    <x v="68"/>
    <s v="           代收款"/>
    <x v="398"/>
    <x v="398"/>
    <s v="A5130"/>
    <s v="訓練所"/>
    <n v="0"/>
    <n v="-950527"/>
    <n v="-950527"/>
  </r>
  <r>
    <n v="1"/>
    <s v="ALOE"/>
    <x v="68"/>
    <s v="           代收款"/>
    <x v="398"/>
    <x v="398"/>
    <s v="A5250"/>
    <s v="放射試驗室"/>
    <n v="0"/>
    <n v="-339067"/>
    <n v="-339067"/>
  </r>
  <r>
    <n v="1"/>
    <s v="ALOE"/>
    <x v="68"/>
    <s v="           代收款"/>
    <x v="398"/>
    <x v="398"/>
    <s v="A5300"/>
    <s v="南部資料處理中心"/>
    <n v="0"/>
    <n v="-41025"/>
    <n v="-41025"/>
  </r>
  <r>
    <n v="1"/>
    <s v="ALOE"/>
    <x v="68"/>
    <s v="           代收款"/>
    <x v="398"/>
    <x v="398"/>
    <s v="A5330"/>
    <s v="電力修護處"/>
    <n v="0"/>
    <n v="-4283817"/>
    <n v="-4283817"/>
  </r>
  <r>
    <n v="1"/>
    <s v="ALOE"/>
    <x v="68"/>
    <s v="           代收款"/>
    <x v="398"/>
    <x v="398"/>
    <s v="A5340"/>
    <s v="電力修護處南部分處"/>
    <n v="0"/>
    <n v="-2161256"/>
    <n v="-2161256"/>
  </r>
  <r>
    <n v="1"/>
    <s v="ALOE"/>
    <x v="68"/>
    <s v="           代收款"/>
    <x v="398"/>
    <x v="398"/>
    <s v="A5350"/>
    <s v="中部資料處理中心"/>
    <n v="0"/>
    <n v="-15864"/>
    <n v="-15864"/>
  </r>
  <r>
    <n v="1"/>
    <s v="ALOE"/>
    <x v="68"/>
    <s v="           代收款"/>
    <x v="398"/>
    <x v="398"/>
    <s v="A5420"/>
    <s v="電力修護處中部分處"/>
    <n v="0"/>
    <n v="-699967"/>
    <n v="-699967"/>
  </r>
  <r>
    <n v="1"/>
    <s v="ALOE"/>
    <x v="68"/>
    <s v="           代收款"/>
    <x v="398"/>
    <x v="398"/>
    <s v="A5460"/>
    <s v="綜合研究所"/>
    <n v="0"/>
    <n v="-958787"/>
    <n v="-958787"/>
  </r>
  <r>
    <n v="1"/>
    <s v="ALOE"/>
    <x v="68"/>
    <s v="           代收款"/>
    <x v="398"/>
    <x v="398"/>
    <s v="A6020"/>
    <s v="綜合施工處"/>
    <n v="0"/>
    <n v="-633612"/>
    <n v="-633612"/>
  </r>
  <r>
    <n v="1"/>
    <s v="ALOE"/>
    <x v="68"/>
    <s v="           代收款"/>
    <x v="398"/>
    <x v="398"/>
    <s v="A6090"/>
    <s v="水力施工處"/>
    <n v="0"/>
    <n v="-346597"/>
    <n v="-346597"/>
  </r>
  <r>
    <n v="1"/>
    <s v="ALOE"/>
    <x v="68"/>
    <s v="           代收款"/>
    <x v="398"/>
    <x v="398"/>
    <s v="A6330"/>
    <s v="核能火力發電工程處"/>
    <n v="0"/>
    <n v="-575842"/>
    <n v="-575842"/>
  </r>
  <r>
    <n v="1"/>
    <s v="ALOE"/>
    <x v="68"/>
    <s v="           代收款"/>
    <x v="398"/>
    <x v="398"/>
    <s v="A6380"/>
    <s v="核能火力發電工程處北部施工處"/>
    <n v="0"/>
    <n v="-1009852"/>
    <n v="-1009852"/>
  </r>
  <r>
    <n v="1"/>
    <s v="ALOE"/>
    <x v="68"/>
    <s v="           代收款"/>
    <x v="398"/>
    <x v="398"/>
    <s v="A6530"/>
    <s v="輸變電工程處"/>
    <n v="0"/>
    <n v="-544419"/>
    <n v="-544419"/>
  </r>
  <r>
    <n v="1"/>
    <s v="ALOE"/>
    <x v="68"/>
    <s v="           代收款"/>
    <x v="398"/>
    <x v="398"/>
    <s v="A6540"/>
    <s v="輸變電工程處北區施工處"/>
    <n v="0"/>
    <n v="-1296889"/>
    <n v="-1296889"/>
  </r>
  <r>
    <n v="1"/>
    <s v="ALOE"/>
    <x v="68"/>
    <s v="           代收款"/>
    <x v="398"/>
    <x v="398"/>
    <s v="A6550"/>
    <s v="輸變電工程處中區施工處"/>
    <n v="0"/>
    <n v="-1186567"/>
    <n v="-1186567"/>
  </r>
  <r>
    <n v="1"/>
    <s v="ALOE"/>
    <x v="68"/>
    <s v="           代收款"/>
    <x v="398"/>
    <x v="398"/>
    <s v="A6560"/>
    <s v="輸變電工程處南區施工處"/>
    <n v="0"/>
    <n v="-1156285"/>
    <n v="-1156285"/>
  </r>
  <r>
    <n v="1"/>
    <s v="ALOE"/>
    <x v="68"/>
    <s v="           代收款"/>
    <x v="398"/>
    <x v="398"/>
    <s v="A6720"/>
    <s v="核能火力發電工程處龍門施工處"/>
    <n v="37755"/>
    <n v="0"/>
    <n v="37755"/>
  </r>
  <r>
    <n v="1"/>
    <s v="ALOE"/>
    <x v="68"/>
    <s v="           代收款"/>
    <x v="398"/>
    <x v="398"/>
    <s v="A6750"/>
    <s v="核能火力發電工程處南部施工處"/>
    <n v="0"/>
    <n v="-949002"/>
    <n v="-949002"/>
  </r>
  <r>
    <n v="1"/>
    <s v="ALOE"/>
    <x v="68"/>
    <s v="           代收款"/>
    <x v="398"/>
    <x v="398"/>
    <s v="A6760"/>
    <s v="核能火力發電工程處中部施工處"/>
    <n v="0"/>
    <n v="-887449"/>
    <n v="-887449"/>
  </r>
  <r>
    <n v="1"/>
    <s v="ALOE"/>
    <x v="68"/>
    <s v="           代收款"/>
    <x v="398"/>
    <x v="398"/>
    <s v="A6780"/>
    <s v="核能火力發電工程處協和施工處"/>
    <n v="0"/>
    <n v="-340126"/>
    <n v="-340126"/>
  </r>
  <r>
    <n v="1"/>
    <s v="ALOE"/>
    <x v="68"/>
    <s v="           代收款"/>
    <x v="398"/>
    <x v="398"/>
    <s v="A6900"/>
    <s v="台中煤倉工務所"/>
    <n v="0"/>
    <n v="-109806"/>
    <n v="-109806"/>
  </r>
  <r>
    <n v="1"/>
    <s v="ALOE"/>
    <x v="68"/>
    <s v="           代收款"/>
    <x v="398"/>
    <x v="398"/>
    <s v="A6930"/>
    <s v="再生能源處"/>
    <n v="0"/>
    <n v="-326669"/>
    <n v="-326669"/>
  </r>
  <r>
    <n v="1"/>
    <s v="ALOE"/>
    <x v="68"/>
    <s v="           代收款"/>
    <x v="399"/>
    <x v="399"/>
    <s v="A0960"/>
    <s v="人力資源處"/>
    <n v="0"/>
    <n v="-348472"/>
    <n v="-348472"/>
  </r>
  <r>
    <n v="1"/>
    <s v="ALOE"/>
    <x v="68"/>
    <s v="           代收款"/>
    <x v="399"/>
    <x v="399"/>
    <s v="A1040"/>
    <s v="新竹區營業處"/>
    <n v="0"/>
    <n v="-12948"/>
    <n v="-12948"/>
  </r>
  <r>
    <n v="1"/>
    <s v="ALOE"/>
    <x v="68"/>
    <s v="           代收款"/>
    <x v="399"/>
    <x v="399"/>
    <s v="A5460"/>
    <s v="綜合研究所"/>
    <n v="0"/>
    <n v="-826"/>
    <n v="-826"/>
  </r>
  <r>
    <n v="1"/>
    <s v="ALOE"/>
    <x v="68"/>
    <s v="           代收款"/>
    <x v="399"/>
    <x v="399"/>
    <s v="A6020"/>
    <s v="綜合施工處"/>
    <n v="0"/>
    <n v="-1638"/>
    <n v="-1638"/>
  </r>
  <r>
    <n v="1"/>
    <s v="ALOE"/>
    <x v="68"/>
    <s v="           代收款"/>
    <x v="399"/>
    <x v="399"/>
    <s v="A6330"/>
    <s v="核能火力發電工程處"/>
    <n v="0"/>
    <n v="-10333"/>
    <n v="-10333"/>
  </r>
  <r>
    <n v="1"/>
    <s v="ALOE"/>
    <x v="68"/>
    <s v="           代收款"/>
    <x v="400"/>
    <x v="400"/>
    <s v="A000T"/>
    <s v="統列共同部門"/>
    <n v="0"/>
    <n v="-4262"/>
    <n v="-4262"/>
  </r>
  <r>
    <n v="1"/>
    <s v="ALOE"/>
    <x v="68"/>
    <s v="           代收款"/>
    <x v="400"/>
    <x v="400"/>
    <s v="A0010"/>
    <s v="董事會"/>
    <n v="0"/>
    <n v="-11775"/>
    <n v="-11775"/>
  </r>
  <r>
    <n v="1"/>
    <s v="ALOE"/>
    <x v="68"/>
    <s v="           代收款"/>
    <x v="400"/>
    <x v="400"/>
    <s v="A0020"/>
    <s v="總經理副總經理室"/>
    <n v="0"/>
    <n v="-29869"/>
    <n v="-29869"/>
  </r>
  <r>
    <n v="1"/>
    <s v="ALOE"/>
    <x v="68"/>
    <s v="           代收款"/>
    <x v="400"/>
    <x v="400"/>
    <s v="A0030"/>
    <s v="企劃處"/>
    <n v="0"/>
    <n v="-982"/>
    <n v="-982"/>
  </r>
  <r>
    <n v="1"/>
    <s v="ALOE"/>
    <x v="68"/>
    <s v="           代收款"/>
    <x v="400"/>
    <x v="400"/>
    <s v="A0040"/>
    <s v="發電處"/>
    <n v="0"/>
    <n v="-5280"/>
    <n v="-5280"/>
  </r>
  <r>
    <n v="1"/>
    <s v="ALOE"/>
    <x v="68"/>
    <s v="           代收款"/>
    <x v="400"/>
    <x v="400"/>
    <s v="A0060"/>
    <s v="電力調度處"/>
    <n v="0"/>
    <n v="-126"/>
    <n v="-126"/>
  </r>
  <r>
    <n v="1"/>
    <s v="ALOE"/>
    <x v="68"/>
    <s v="           代收款"/>
    <x v="400"/>
    <x v="400"/>
    <s v="A0070"/>
    <s v="業務處"/>
    <n v="0"/>
    <n v="-1085"/>
    <n v="-1085"/>
  </r>
  <r>
    <n v="1"/>
    <s v="ALOE"/>
    <x v="68"/>
    <s v="           代收款"/>
    <x v="400"/>
    <x v="400"/>
    <s v="A0080"/>
    <s v="材料處"/>
    <n v="0"/>
    <n v="-2392"/>
    <n v="-2392"/>
  </r>
  <r>
    <n v="1"/>
    <s v="ALOE"/>
    <x v="68"/>
    <s v="           代收款"/>
    <x v="400"/>
    <x v="400"/>
    <s v="A0140"/>
    <s v="秘書處"/>
    <n v="0"/>
    <n v="-21"/>
    <n v="-21"/>
  </r>
  <r>
    <n v="1"/>
    <s v="ALOE"/>
    <x v="68"/>
    <s v="           代收款"/>
    <x v="400"/>
    <x v="400"/>
    <s v="A0150"/>
    <s v="電源開發處"/>
    <n v="0"/>
    <n v="-201"/>
    <n v="-201"/>
  </r>
  <r>
    <n v="1"/>
    <s v="ALOE"/>
    <x v="68"/>
    <s v="           代收款"/>
    <x v="400"/>
    <x v="400"/>
    <s v="A0170"/>
    <s v="營建處"/>
    <n v="0"/>
    <n v="-401"/>
    <n v="-401"/>
  </r>
  <r>
    <n v="1"/>
    <s v="ALOE"/>
    <x v="68"/>
    <s v="           代收款"/>
    <x v="400"/>
    <x v="400"/>
    <s v="A0180"/>
    <s v="會計處"/>
    <n v="0"/>
    <n v="-6334"/>
    <n v="-6334"/>
  </r>
  <r>
    <n v="1"/>
    <s v="ALOE"/>
    <x v="68"/>
    <s v="           代收款"/>
    <x v="400"/>
    <x v="400"/>
    <s v="A0230"/>
    <s v="系統規劃處"/>
    <n v="0"/>
    <n v="-316"/>
    <n v="-316"/>
  </r>
  <r>
    <n v="1"/>
    <s v="ALOE"/>
    <x v="68"/>
    <s v="           代收款"/>
    <x v="400"/>
    <x v="400"/>
    <s v="A0240"/>
    <s v="資訊系統處"/>
    <n v="0"/>
    <n v="-1591"/>
    <n v="-1591"/>
  </r>
  <r>
    <n v="1"/>
    <s v="ALOE"/>
    <x v="68"/>
    <s v="           代收款"/>
    <x v="400"/>
    <x v="400"/>
    <s v="A0270"/>
    <s v="核能技術處"/>
    <n v="0"/>
    <n v="-4491"/>
    <n v="-4491"/>
  </r>
  <r>
    <n v="1"/>
    <s v="ALOE"/>
    <x v="68"/>
    <s v="           代收款"/>
    <x v="400"/>
    <x v="400"/>
    <s v="A0510"/>
    <s v="公眾服務處"/>
    <n v="0"/>
    <n v="-1352"/>
    <n v="-1352"/>
  </r>
  <r>
    <n v="1"/>
    <s v="ALOE"/>
    <x v="68"/>
    <s v="           代收款"/>
    <x v="400"/>
    <x v="400"/>
    <s v="A0530"/>
    <s v="法律事務室"/>
    <n v="0"/>
    <n v="-106"/>
    <n v="-106"/>
  </r>
  <r>
    <n v="1"/>
    <s v="ALOE"/>
    <x v="68"/>
    <s v="           代收款"/>
    <x v="400"/>
    <x v="400"/>
    <s v="A0560"/>
    <s v="核能發電處"/>
    <n v="0"/>
    <n v="-1817"/>
    <n v="-1817"/>
  </r>
  <r>
    <n v="1"/>
    <s v="ALOE"/>
    <x v="68"/>
    <s v="           代收款"/>
    <x v="400"/>
    <x v="400"/>
    <s v="A0610"/>
    <s v="環境保護處"/>
    <n v="0"/>
    <n v="-1935"/>
    <n v="-1935"/>
  </r>
  <r>
    <n v="1"/>
    <s v="ALOE"/>
    <x v="68"/>
    <s v="           代收款"/>
    <x v="400"/>
    <x v="400"/>
    <s v="A0770"/>
    <s v="配電處"/>
    <n v="0"/>
    <n v="-1"/>
    <n v="-1"/>
  </r>
  <r>
    <n v="1"/>
    <s v="ALOE"/>
    <x v="68"/>
    <s v="           代收款"/>
    <x v="400"/>
    <x v="400"/>
    <s v="A0780"/>
    <s v="核能後端營運處"/>
    <n v="0"/>
    <n v="-1288"/>
    <n v="-1288"/>
  </r>
  <r>
    <n v="1"/>
    <s v="ALOE"/>
    <x v="68"/>
    <s v="           代收款"/>
    <x v="400"/>
    <x v="400"/>
    <s v="A0950"/>
    <s v="董事會檢核室"/>
    <n v="0"/>
    <n v="-2352"/>
    <n v="-2352"/>
  </r>
  <r>
    <n v="1"/>
    <s v="ALOE"/>
    <x v="68"/>
    <s v="           代收款"/>
    <x v="400"/>
    <x v="400"/>
    <s v="A0960"/>
    <s v="人力資源處"/>
    <n v="0"/>
    <n v="-20653"/>
    <n v="-20653"/>
  </r>
  <r>
    <n v="1"/>
    <s v="ALOE"/>
    <x v="68"/>
    <s v="           代收款"/>
    <x v="400"/>
    <x v="400"/>
    <s v="A1010"/>
    <s v="基隆區營業處"/>
    <n v="0"/>
    <n v="-4635"/>
    <n v="-4635"/>
  </r>
  <r>
    <n v="1"/>
    <s v="ALOE"/>
    <x v="68"/>
    <s v="           代收款"/>
    <x v="400"/>
    <x v="400"/>
    <s v="A1020"/>
    <s v="台北市區營業處"/>
    <n v="0"/>
    <n v="-1273"/>
    <n v="-1273"/>
  </r>
  <r>
    <n v="1"/>
    <s v="ALOE"/>
    <x v="68"/>
    <s v="           代收款"/>
    <x v="400"/>
    <x v="400"/>
    <s v="A1030"/>
    <s v="桃園區營業處"/>
    <n v="0"/>
    <n v="-6434"/>
    <n v="-6434"/>
  </r>
  <r>
    <n v="1"/>
    <s v="ALOE"/>
    <x v="68"/>
    <s v="           代收款"/>
    <x v="400"/>
    <x v="400"/>
    <s v="A1050"/>
    <s v="台中區營業處"/>
    <n v="0"/>
    <n v="-6033"/>
    <n v="-6033"/>
  </r>
  <r>
    <n v="1"/>
    <s v="ALOE"/>
    <x v="68"/>
    <s v="           代收款"/>
    <x v="400"/>
    <x v="400"/>
    <s v="A1060"/>
    <s v="彰化區營業處"/>
    <n v="0"/>
    <n v="-14122"/>
    <n v="-14122"/>
  </r>
  <r>
    <n v="1"/>
    <s v="ALOE"/>
    <x v="68"/>
    <s v="           代收款"/>
    <x v="400"/>
    <x v="400"/>
    <s v="A1070"/>
    <s v="嘉義區營業處"/>
    <n v="0"/>
    <n v="-1447"/>
    <n v="-1447"/>
  </r>
  <r>
    <n v="1"/>
    <s v="ALOE"/>
    <x v="68"/>
    <s v="           代收款"/>
    <x v="400"/>
    <x v="400"/>
    <s v="A1080"/>
    <s v="台南區營業處"/>
    <n v="0"/>
    <n v="-10918"/>
    <n v="-10918"/>
  </r>
  <r>
    <n v="1"/>
    <s v="ALOE"/>
    <x v="68"/>
    <s v="           代收款"/>
    <x v="400"/>
    <x v="400"/>
    <s v="A1090"/>
    <s v="高雄區營業處"/>
    <n v="0"/>
    <n v="-31066"/>
    <n v="-31066"/>
  </r>
  <r>
    <n v="1"/>
    <s v="ALOE"/>
    <x v="68"/>
    <s v="           代收款"/>
    <x v="400"/>
    <x v="400"/>
    <s v="A1100"/>
    <s v="屏東區營業處"/>
    <n v="0"/>
    <n v="-4398"/>
    <n v="-4398"/>
  </r>
  <r>
    <n v="1"/>
    <s v="ALOE"/>
    <x v="68"/>
    <s v="           代收款"/>
    <x v="400"/>
    <x v="400"/>
    <s v="A1140"/>
    <s v="澎湖區營業處"/>
    <n v="0"/>
    <n v="-1"/>
    <n v="-1"/>
  </r>
  <r>
    <n v="1"/>
    <s v="ALOE"/>
    <x v="68"/>
    <s v="           代收款"/>
    <x v="400"/>
    <x v="400"/>
    <s v="A1160"/>
    <s v="台北北區營業處"/>
    <n v="0"/>
    <n v="-6"/>
    <n v="-6"/>
  </r>
  <r>
    <n v="1"/>
    <s v="ALOE"/>
    <x v="68"/>
    <s v="           代收款"/>
    <x v="400"/>
    <x v="400"/>
    <s v="A1170"/>
    <s v="台北西區營業處"/>
    <n v="0"/>
    <n v="-349"/>
    <n v="-349"/>
  </r>
  <r>
    <n v="1"/>
    <s v="ALOE"/>
    <x v="68"/>
    <s v="           代收款"/>
    <x v="400"/>
    <x v="400"/>
    <s v="A1190"/>
    <s v="鳳山區營業處"/>
    <n v="0"/>
    <n v="-1189"/>
    <n v="-1189"/>
  </r>
  <r>
    <n v="1"/>
    <s v="ALOE"/>
    <x v="68"/>
    <s v="           代收款"/>
    <x v="400"/>
    <x v="400"/>
    <s v="A1200"/>
    <s v="雲林區營業處"/>
    <n v="0"/>
    <n v="-2095"/>
    <n v="-2095"/>
  </r>
  <r>
    <n v="1"/>
    <s v="ALOE"/>
    <x v="68"/>
    <s v="           代收款"/>
    <x v="400"/>
    <x v="400"/>
    <s v="A1210"/>
    <s v="新營區營業處"/>
    <n v="0"/>
    <n v="-12"/>
    <n v="-12"/>
  </r>
  <r>
    <n v="1"/>
    <s v="ALOE"/>
    <x v="68"/>
    <s v="           代收款"/>
    <x v="400"/>
    <x v="400"/>
    <s v="A1220"/>
    <s v="苗栗區營業處"/>
    <n v="2776"/>
    <n v="0"/>
    <n v="2776"/>
  </r>
  <r>
    <n v="1"/>
    <s v="ALOE"/>
    <x v="68"/>
    <s v="           代收款"/>
    <x v="400"/>
    <x v="400"/>
    <s v="A2040"/>
    <s v="大觀發電廠"/>
    <n v="0"/>
    <n v="-32"/>
    <n v="-32"/>
  </r>
  <r>
    <n v="1"/>
    <s v="ALOE"/>
    <x v="68"/>
    <s v="           代收款"/>
    <x v="400"/>
    <x v="400"/>
    <s v="A2050"/>
    <s v="明潭發電廠"/>
    <n v="0"/>
    <n v="-66727"/>
    <n v="-66727"/>
  </r>
  <r>
    <n v="1"/>
    <s v="ALOE"/>
    <x v="68"/>
    <s v="           代收款"/>
    <x v="400"/>
    <x v="400"/>
    <s v="A2250"/>
    <s v="東部發電廠"/>
    <n v="0"/>
    <n v="-11"/>
    <n v="-11"/>
  </r>
  <r>
    <n v="1"/>
    <s v="ALOE"/>
    <x v="68"/>
    <s v="           代收款"/>
    <x v="400"/>
    <x v="400"/>
    <s v="A2310"/>
    <s v="蘭陽發電廠"/>
    <n v="0"/>
    <n v="-106"/>
    <n v="-106"/>
  </r>
  <r>
    <n v="1"/>
    <s v="ALOE"/>
    <x v="68"/>
    <s v="           代收款"/>
    <x v="400"/>
    <x v="400"/>
    <s v="A2360"/>
    <s v="桂山發電廠"/>
    <n v="0"/>
    <n v="-1"/>
    <n v="-1"/>
  </r>
  <r>
    <n v="1"/>
    <s v="ALOE"/>
    <x v="68"/>
    <s v="           代收款"/>
    <x v="400"/>
    <x v="400"/>
    <s v="A2380"/>
    <s v="石門發電廠"/>
    <n v="0"/>
    <n v="-729"/>
    <n v="-729"/>
  </r>
  <r>
    <n v="1"/>
    <s v="ALOE"/>
    <x v="68"/>
    <s v="           代收款"/>
    <x v="400"/>
    <x v="400"/>
    <s v="A2390"/>
    <s v="曾文發電廠"/>
    <n v="0"/>
    <n v="-1117"/>
    <n v="-1117"/>
  </r>
  <r>
    <n v="1"/>
    <s v="ALOE"/>
    <x v="68"/>
    <s v="           代收款"/>
    <x v="400"/>
    <x v="400"/>
    <s v="A2550"/>
    <s v="大甲溪發電廠"/>
    <n v="0"/>
    <n v="-5724"/>
    <n v="-5724"/>
  </r>
  <r>
    <n v="1"/>
    <s v="ALOE"/>
    <x v="68"/>
    <s v="           代收款"/>
    <x v="400"/>
    <x v="400"/>
    <s v="A3200"/>
    <s v="林口發電廠"/>
    <n v="0"/>
    <n v="-3"/>
    <n v="-3"/>
  </r>
  <r>
    <n v="1"/>
    <s v="ALOE"/>
    <x v="68"/>
    <s v="           代收款"/>
    <x v="400"/>
    <x v="400"/>
    <s v="A3300"/>
    <s v="南部發電廠"/>
    <n v="0"/>
    <n v="-2051"/>
    <n v="-2051"/>
  </r>
  <r>
    <n v="1"/>
    <s v="ALOE"/>
    <x v="68"/>
    <s v="           代收款"/>
    <x v="400"/>
    <x v="400"/>
    <s v="A3400"/>
    <s v="大林發電廠"/>
    <n v="0"/>
    <n v="-22415"/>
    <n v="-22415"/>
  </r>
  <r>
    <n v="1"/>
    <s v="ALOE"/>
    <x v="68"/>
    <s v="           代收款"/>
    <x v="400"/>
    <x v="400"/>
    <s v="A3410"/>
    <s v="興達發電廠"/>
    <n v="0"/>
    <n v="-20676"/>
    <n v="-20676"/>
  </r>
  <r>
    <n v="1"/>
    <s v="ALOE"/>
    <x v="68"/>
    <s v="           代收款"/>
    <x v="400"/>
    <x v="400"/>
    <s v="A3500"/>
    <s v="第一核能發電廠"/>
    <n v="0"/>
    <n v="-1063"/>
    <n v="-1063"/>
  </r>
  <r>
    <n v="1"/>
    <s v="ALOE"/>
    <x v="68"/>
    <s v="           代收款"/>
    <x v="400"/>
    <x v="400"/>
    <s v="A3510"/>
    <s v="第二核能發電廠"/>
    <n v="0"/>
    <n v="-211"/>
    <n v="-211"/>
  </r>
  <r>
    <n v="1"/>
    <s v="ALOE"/>
    <x v="68"/>
    <s v="           代收款"/>
    <x v="400"/>
    <x v="400"/>
    <s v="A3520"/>
    <s v="第三核能發電廠"/>
    <n v="0"/>
    <n v="-1"/>
    <n v="-1"/>
  </r>
  <r>
    <n v="1"/>
    <s v="ALOE"/>
    <x v="68"/>
    <s v="           代收款"/>
    <x v="400"/>
    <x v="400"/>
    <s v="A3600"/>
    <s v="協和發電廠"/>
    <n v="0"/>
    <n v="-67831"/>
    <n v="-67831"/>
  </r>
  <r>
    <n v="1"/>
    <s v="ALOE"/>
    <x v="68"/>
    <s v="           代收款"/>
    <x v="400"/>
    <x v="400"/>
    <s v="A3700"/>
    <s v="通霄發電廠"/>
    <n v="0"/>
    <n v="-3725"/>
    <n v="-3725"/>
  </r>
  <r>
    <n v="1"/>
    <s v="ALOE"/>
    <x v="68"/>
    <s v="           代收款"/>
    <x v="400"/>
    <x v="400"/>
    <s v="A3710"/>
    <s v="台中發電廠"/>
    <n v="0"/>
    <n v="-4460"/>
    <n v="-4460"/>
  </r>
  <r>
    <n v="1"/>
    <s v="ALOE"/>
    <x v="68"/>
    <s v="           代收款"/>
    <x v="400"/>
    <x v="400"/>
    <s v="A3800"/>
    <s v="大潭發電廠"/>
    <n v="0"/>
    <n v="-3067"/>
    <n v="-3067"/>
  </r>
  <r>
    <n v="1"/>
    <s v="ALOE"/>
    <x v="68"/>
    <s v="           代收款"/>
    <x v="400"/>
    <x v="400"/>
    <s v="A4700"/>
    <s v="台北供電區營運處"/>
    <n v="0"/>
    <n v="-2555"/>
    <n v="-2555"/>
  </r>
  <r>
    <n v="1"/>
    <s v="ALOE"/>
    <x v="68"/>
    <s v="           代收款"/>
    <x v="400"/>
    <x v="400"/>
    <s v="A4750"/>
    <s v="新桃供電區營運處"/>
    <n v="0"/>
    <n v="-1583"/>
    <n v="-1583"/>
  </r>
  <r>
    <n v="1"/>
    <s v="ALOE"/>
    <x v="68"/>
    <s v="           代收款"/>
    <x v="400"/>
    <x v="400"/>
    <s v="A4800"/>
    <s v="台中供電區營運處"/>
    <n v="0"/>
    <n v="-21"/>
    <n v="-21"/>
  </r>
  <r>
    <n v="1"/>
    <s v="ALOE"/>
    <x v="68"/>
    <s v="           代收款"/>
    <x v="400"/>
    <x v="400"/>
    <s v="A4850"/>
    <s v="嘉南供電區營運處"/>
    <n v="0"/>
    <n v="-2724"/>
    <n v="-2724"/>
  </r>
  <r>
    <n v="1"/>
    <s v="ALOE"/>
    <x v="68"/>
    <s v="           代收款"/>
    <x v="400"/>
    <x v="400"/>
    <s v="A4900"/>
    <s v="高屏供電區營運處"/>
    <n v="0"/>
    <n v="-5655"/>
    <n v="-5655"/>
  </r>
  <r>
    <n v="1"/>
    <s v="ALOE"/>
    <x v="68"/>
    <s v="           代收款"/>
    <x v="400"/>
    <x v="400"/>
    <s v="A4950"/>
    <s v="花東供電區營運處"/>
    <n v="0"/>
    <n v="-464"/>
    <n v="-464"/>
  </r>
  <r>
    <n v="1"/>
    <s v="ALOE"/>
    <x v="68"/>
    <s v="           代收款"/>
    <x v="400"/>
    <x v="400"/>
    <s v="A5130"/>
    <s v="訓練所"/>
    <n v="0"/>
    <n v="-6377"/>
    <n v="-6377"/>
  </r>
  <r>
    <n v="1"/>
    <s v="ALOE"/>
    <x v="68"/>
    <s v="           代收款"/>
    <x v="400"/>
    <x v="400"/>
    <s v="A5300"/>
    <s v="南部資料處理中心"/>
    <n v="0"/>
    <n v="-333"/>
    <n v="-333"/>
  </r>
  <r>
    <n v="1"/>
    <s v="ALOE"/>
    <x v="68"/>
    <s v="           代收款"/>
    <x v="400"/>
    <x v="400"/>
    <s v="A5330"/>
    <s v="電力修護處"/>
    <n v="0"/>
    <n v="-12333"/>
    <n v="-12333"/>
  </r>
  <r>
    <n v="1"/>
    <s v="ALOE"/>
    <x v="68"/>
    <s v="           代收款"/>
    <x v="400"/>
    <x v="400"/>
    <s v="A5340"/>
    <s v="電力修護處南部分處"/>
    <n v="0"/>
    <n v="-1315"/>
    <n v="-1315"/>
  </r>
  <r>
    <n v="1"/>
    <s v="ALOE"/>
    <x v="68"/>
    <s v="           代收款"/>
    <x v="400"/>
    <x v="400"/>
    <s v="A5450"/>
    <s v="電力通信處"/>
    <n v="0"/>
    <n v="-535"/>
    <n v="-535"/>
  </r>
  <r>
    <n v="1"/>
    <s v="ALOE"/>
    <x v="68"/>
    <s v="           代收款"/>
    <x v="400"/>
    <x v="400"/>
    <s v="A5460"/>
    <s v="綜合研究所"/>
    <n v="0"/>
    <n v="-1137"/>
    <n v="-1137"/>
  </r>
  <r>
    <n v="1"/>
    <s v="ALOE"/>
    <x v="68"/>
    <s v="           代收款"/>
    <x v="400"/>
    <x v="400"/>
    <s v="A6020"/>
    <s v="綜合施工處"/>
    <n v="0"/>
    <n v="-4032"/>
    <n v="-4032"/>
  </r>
  <r>
    <n v="1"/>
    <s v="ALOE"/>
    <x v="68"/>
    <s v="           代收款"/>
    <x v="400"/>
    <x v="400"/>
    <s v="A6330"/>
    <s v="核能火力發電工程處"/>
    <n v="0"/>
    <n v="-2837"/>
    <n v="-2837"/>
  </r>
  <r>
    <n v="1"/>
    <s v="ALOE"/>
    <x v="68"/>
    <s v="           代收款"/>
    <x v="400"/>
    <x v="400"/>
    <s v="A6380"/>
    <s v="核能火力發電工程處北部施工處"/>
    <n v="0"/>
    <n v="-17181"/>
    <n v="-17181"/>
  </r>
  <r>
    <n v="1"/>
    <s v="ALOE"/>
    <x v="68"/>
    <s v="           代收款"/>
    <x v="400"/>
    <x v="400"/>
    <s v="A6530"/>
    <s v="輸變電工程處"/>
    <n v="0"/>
    <n v="-159"/>
    <n v="-159"/>
  </r>
  <r>
    <n v="1"/>
    <s v="ALOE"/>
    <x v="68"/>
    <s v="           代收款"/>
    <x v="400"/>
    <x v="400"/>
    <s v="A6540"/>
    <s v="輸變電工程處北區施工處"/>
    <n v="0"/>
    <n v="-9899"/>
    <n v="-9899"/>
  </r>
  <r>
    <n v="1"/>
    <s v="ALOE"/>
    <x v="68"/>
    <s v="           代收款"/>
    <x v="400"/>
    <x v="400"/>
    <s v="A6550"/>
    <s v="輸變電工程處中區施工處"/>
    <n v="0"/>
    <n v="-12775"/>
    <n v="-12775"/>
  </r>
  <r>
    <n v="1"/>
    <s v="ALOE"/>
    <x v="68"/>
    <s v="           代收款"/>
    <x v="400"/>
    <x v="400"/>
    <s v="A6560"/>
    <s v="輸變電工程處南區施工處"/>
    <n v="0"/>
    <n v="-7"/>
    <n v="-7"/>
  </r>
  <r>
    <n v="1"/>
    <s v="ALOE"/>
    <x v="68"/>
    <s v="           代收款"/>
    <x v="400"/>
    <x v="400"/>
    <s v="A6720"/>
    <s v="核能火力發電工程處龍門施工處"/>
    <n v="0"/>
    <n v="-1086"/>
    <n v="-1086"/>
  </r>
  <r>
    <n v="1"/>
    <s v="ALOE"/>
    <x v="68"/>
    <s v="           代收款"/>
    <x v="400"/>
    <x v="400"/>
    <s v="A6750"/>
    <s v="核能火力發電工程處南部施工處"/>
    <n v="0"/>
    <n v="-43"/>
    <n v="-43"/>
  </r>
  <r>
    <n v="1"/>
    <s v="ALOE"/>
    <x v="68"/>
    <s v="           代收款"/>
    <x v="400"/>
    <x v="400"/>
    <s v="A6760"/>
    <s v="核能火力發電工程處中部施工處"/>
    <n v="0"/>
    <n v="-6845"/>
    <n v="-6845"/>
  </r>
  <r>
    <n v="1"/>
    <s v="ALOE"/>
    <x v="68"/>
    <s v="           代收款"/>
    <x v="400"/>
    <x v="400"/>
    <s v="A6780"/>
    <s v="核能火力發電工程處協和施工處"/>
    <n v="0"/>
    <n v="-64"/>
    <n v="-64"/>
  </r>
  <r>
    <n v="1"/>
    <s v="ALOE"/>
    <x v="68"/>
    <s v="           代收款"/>
    <x v="400"/>
    <x v="400"/>
    <s v="A6900"/>
    <s v="台中煤倉工務所"/>
    <n v="0"/>
    <n v="-5182"/>
    <n v="-5182"/>
  </r>
  <r>
    <n v="1"/>
    <s v="ALOE"/>
    <x v="68"/>
    <s v="           代收款"/>
    <x v="400"/>
    <x v="400"/>
    <s v="A6930"/>
    <s v="再生能源處"/>
    <n v="0"/>
    <n v="-4442"/>
    <n v="-4442"/>
  </r>
  <r>
    <n v="1"/>
    <s v="ALOE"/>
    <x v="68"/>
    <s v="           代收款"/>
    <x v="400"/>
    <x v="400"/>
    <s v="A9530"/>
    <s v="核能發電事業部-策劃室"/>
    <n v="0"/>
    <n v="-100"/>
    <n v="-100"/>
  </r>
  <r>
    <n v="1"/>
    <s v="ALOE"/>
    <x v="68"/>
    <s v="           代收款"/>
    <x v="400"/>
    <x v="400"/>
    <s v="A9550"/>
    <s v="配售電事業部-策劃室"/>
    <n v="0"/>
    <n v="-40"/>
    <n v="-40"/>
  </r>
  <r>
    <n v="1"/>
    <s v="ALOE"/>
    <x v="68"/>
    <s v="           代收款"/>
    <x v="401"/>
    <x v="401"/>
    <s v="A1010"/>
    <s v="基隆區營業處"/>
    <n v="0"/>
    <n v="-13724"/>
    <n v="-13724"/>
  </r>
  <r>
    <n v="1"/>
    <s v="ALOE"/>
    <x v="68"/>
    <s v="           代收款"/>
    <x v="401"/>
    <x v="401"/>
    <s v="A1020"/>
    <s v="台北市區營業處"/>
    <n v="0"/>
    <n v="-140024"/>
    <n v="-140024"/>
  </r>
  <r>
    <n v="1"/>
    <s v="ALOE"/>
    <x v="68"/>
    <s v="           代收款"/>
    <x v="401"/>
    <x v="401"/>
    <s v="A1030"/>
    <s v="桃園區營業處"/>
    <n v="0"/>
    <n v="-1992"/>
    <n v="-1992"/>
  </r>
  <r>
    <n v="1"/>
    <s v="ALOE"/>
    <x v="68"/>
    <s v="           代收款"/>
    <x v="401"/>
    <x v="401"/>
    <s v="A1040"/>
    <s v="新竹區營業處"/>
    <n v="0"/>
    <n v="-8514"/>
    <n v="-8514"/>
  </r>
  <r>
    <n v="1"/>
    <s v="ALOE"/>
    <x v="68"/>
    <s v="           代收款"/>
    <x v="401"/>
    <x v="401"/>
    <s v="A1070"/>
    <s v="嘉義區營業處"/>
    <n v="0"/>
    <n v="-70764"/>
    <n v="-70764"/>
  </r>
  <r>
    <n v="1"/>
    <s v="ALOE"/>
    <x v="68"/>
    <s v="           代收款"/>
    <x v="401"/>
    <x v="401"/>
    <s v="A1080"/>
    <s v="台南區營業處"/>
    <n v="0"/>
    <n v="-1356"/>
    <n v="-1356"/>
  </r>
  <r>
    <n v="1"/>
    <s v="ALOE"/>
    <x v="68"/>
    <s v="           代收款"/>
    <x v="401"/>
    <x v="401"/>
    <s v="A1100"/>
    <s v="屏東區營業處"/>
    <n v="0"/>
    <n v="-98526"/>
    <n v="-98526"/>
  </r>
  <r>
    <n v="1"/>
    <s v="ALOE"/>
    <x v="68"/>
    <s v="           代收款"/>
    <x v="401"/>
    <x v="401"/>
    <s v="A1130"/>
    <s v="宜蘭區營業處"/>
    <n v="0"/>
    <n v="-22848"/>
    <n v="-22848"/>
  </r>
  <r>
    <n v="1"/>
    <s v="ALOE"/>
    <x v="68"/>
    <s v="           代收款"/>
    <x v="401"/>
    <x v="401"/>
    <s v="A1150"/>
    <s v="台北南區營業處"/>
    <n v="0"/>
    <n v="-71241"/>
    <n v="-71241"/>
  </r>
  <r>
    <n v="1"/>
    <s v="ALOE"/>
    <x v="68"/>
    <s v="           代收款"/>
    <x v="401"/>
    <x v="401"/>
    <s v="A1160"/>
    <s v="台北北區營業處"/>
    <n v="0"/>
    <n v="-95375"/>
    <n v="-95375"/>
  </r>
  <r>
    <n v="1"/>
    <s v="ALOE"/>
    <x v="68"/>
    <s v="           代收款"/>
    <x v="401"/>
    <x v="401"/>
    <s v="A1170"/>
    <s v="台北西區營業處"/>
    <n v="0"/>
    <n v="-230416"/>
    <n v="-230416"/>
  </r>
  <r>
    <n v="1"/>
    <s v="ALOE"/>
    <x v="68"/>
    <s v="           代收款"/>
    <x v="401"/>
    <x v="401"/>
    <s v="A1210"/>
    <s v="新營區營業處"/>
    <n v="0"/>
    <n v="-24336"/>
    <n v="-24336"/>
  </r>
  <r>
    <n v="1"/>
    <s v="ALOE"/>
    <x v="68"/>
    <s v="           代收款"/>
    <x v="401"/>
    <x v="401"/>
    <s v="A1220"/>
    <s v="苗栗區營業處"/>
    <n v="0"/>
    <n v="-68916"/>
    <n v="-68916"/>
  </r>
  <r>
    <n v="1"/>
    <s v="ALOE"/>
    <x v="68"/>
    <s v="           代收款"/>
    <x v="401"/>
    <x v="401"/>
    <s v="A3400"/>
    <s v="大林發電廠"/>
    <n v="0"/>
    <n v="-48289"/>
    <n v="-48289"/>
  </r>
  <r>
    <n v="1"/>
    <s v="ALOE"/>
    <x v="68"/>
    <s v="           代收款"/>
    <x v="401"/>
    <x v="401"/>
    <s v="A3510"/>
    <s v="第二核能發電廠"/>
    <n v="0"/>
    <n v="-7439"/>
    <n v="-7439"/>
  </r>
  <r>
    <n v="1"/>
    <s v="ALOE"/>
    <x v="68"/>
    <s v="           代收款"/>
    <x v="401"/>
    <x v="401"/>
    <s v="A4700"/>
    <s v="台北供電區營運處"/>
    <n v="0"/>
    <n v="-53704"/>
    <n v="-53704"/>
  </r>
  <r>
    <n v="1"/>
    <s v="ALOE"/>
    <x v="68"/>
    <s v="           代收款"/>
    <x v="401"/>
    <x v="401"/>
    <s v="A5330"/>
    <s v="電力修護處"/>
    <n v="0"/>
    <n v="-24336"/>
    <n v="-24336"/>
  </r>
  <r>
    <n v="1"/>
    <s v="ALOE"/>
    <x v="68"/>
    <s v="           代收款"/>
    <x v="401"/>
    <x v="401"/>
    <s v="A6090"/>
    <s v="水力施工處"/>
    <n v="0"/>
    <n v="-62392"/>
    <n v="-62392"/>
  </r>
  <r>
    <n v="1"/>
    <s v="ALOE"/>
    <x v="68"/>
    <s v="           代收款"/>
    <x v="401"/>
    <x v="401"/>
    <s v="A6330"/>
    <s v="核能火力發電工程處"/>
    <n v="0"/>
    <n v="-8678"/>
    <n v="-8678"/>
  </r>
  <r>
    <n v="1"/>
    <s v="ALOE"/>
    <x v="68"/>
    <s v="           代收款"/>
    <x v="401"/>
    <x v="401"/>
    <s v="A6550"/>
    <s v="輸變電工程處中區施工處"/>
    <n v="0"/>
    <n v="-540"/>
    <n v="-540"/>
  </r>
  <r>
    <n v="1"/>
    <s v="ALOE"/>
    <x v="68"/>
    <s v="           代收款"/>
    <x v="402"/>
    <x v="402"/>
    <s v="A0140"/>
    <s v="秘書處"/>
    <n v="0"/>
    <n v="-175090"/>
    <n v="-175090"/>
  </r>
  <r>
    <n v="1"/>
    <s v="ALOE"/>
    <x v="68"/>
    <s v="           代收款"/>
    <x v="402"/>
    <x v="402"/>
    <s v="A0150"/>
    <s v="電源開發處"/>
    <n v="0"/>
    <n v="-301961"/>
    <n v="-301961"/>
  </r>
  <r>
    <n v="1"/>
    <s v="ALOE"/>
    <x v="68"/>
    <s v="           代收款"/>
    <x v="402"/>
    <x v="402"/>
    <s v="A0170"/>
    <s v="營建處"/>
    <n v="0"/>
    <n v="-868067170"/>
    <n v="-868067170"/>
  </r>
  <r>
    <n v="1"/>
    <s v="ALOE"/>
    <x v="68"/>
    <s v="           代收款"/>
    <x v="402"/>
    <x v="402"/>
    <s v="A0960"/>
    <s v="人力資源處"/>
    <n v="0"/>
    <n v="-2648196"/>
    <n v="-2648196"/>
  </r>
  <r>
    <n v="1"/>
    <s v="ALOE"/>
    <x v="68"/>
    <s v="           代收款"/>
    <x v="402"/>
    <x v="402"/>
    <s v="A1170"/>
    <s v="台北西區營業處"/>
    <n v="51751"/>
    <n v="0"/>
    <n v="51751"/>
  </r>
  <r>
    <n v="1"/>
    <s v="ALOE"/>
    <x v="68"/>
    <s v="           代收款"/>
    <x v="402"/>
    <x v="402"/>
    <s v="A2250"/>
    <s v="東部發電廠"/>
    <n v="0"/>
    <n v="-4850000"/>
    <n v="-4850000"/>
  </r>
  <r>
    <n v="1"/>
    <s v="ALOE"/>
    <x v="68"/>
    <s v="           代收款"/>
    <x v="402"/>
    <x v="402"/>
    <s v="A4700"/>
    <s v="台北供電區營運處"/>
    <n v="0"/>
    <n v="-51428571"/>
    <n v="-51428571"/>
  </r>
  <r>
    <n v="1"/>
    <s v="ALOE"/>
    <x v="68"/>
    <s v="           代收款"/>
    <x v="402"/>
    <x v="402"/>
    <s v="A4750"/>
    <s v="新桃供電區營運處"/>
    <n v="0"/>
    <n v="-5695238"/>
    <n v="-5695238"/>
  </r>
  <r>
    <n v="1"/>
    <s v="ALOE"/>
    <x v="68"/>
    <s v="           代收款"/>
    <x v="402"/>
    <x v="402"/>
    <s v="A4850"/>
    <s v="嘉南供電區營運處"/>
    <n v="0"/>
    <n v="-1511619"/>
    <n v="-1511619"/>
  </r>
  <r>
    <n v="1"/>
    <s v="ALOE"/>
    <x v="68"/>
    <s v="           代收款"/>
    <x v="402"/>
    <x v="402"/>
    <s v="A4900"/>
    <s v="高屏供電區營運處"/>
    <n v="0"/>
    <n v="-561106"/>
    <n v="-561106"/>
  </r>
  <r>
    <n v="1"/>
    <s v="ALOE"/>
    <x v="68"/>
    <s v="           代收款"/>
    <x v="402"/>
    <x v="402"/>
    <s v="A4950"/>
    <s v="花東供電區營運處"/>
    <n v="0"/>
    <n v="-710326"/>
    <n v="-710326"/>
  </r>
  <r>
    <n v="1"/>
    <s v="ALOE"/>
    <x v="68"/>
    <s v="           代收款"/>
    <x v="402"/>
    <x v="402"/>
    <s v="A5130"/>
    <s v="訓練所"/>
    <n v="45776257"/>
    <n v="0"/>
    <n v="45776257"/>
  </r>
  <r>
    <n v="1"/>
    <s v="ALOE"/>
    <x v="68"/>
    <s v="           代收款"/>
    <x v="402"/>
    <x v="402"/>
    <s v="A6540"/>
    <s v="輸變電工程處北區施工處"/>
    <n v="0"/>
    <n v="-16500000"/>
    <n v="-16500000"/>
  </r>
  <r>
    <n v="1"/>
    <s v="ALOE"/>
    <x v="68"/>
    <s v="           代收款"/>
    <x v="403"/>
    <x v="403"/>
    <s v="A2390"/>
    <s v="曾文發電廠"/>
    <n v="0"/>
    <n v="-3828"/>
    <n v="-3828"/>
  </r>
  <r>
    <n v="1"/>
    <s v="ALOE"/>
    <x v="68"/>
    <s v="           代收款"/>
    <x v="403"/>
    <x v="403"/>
    <s v="A5340"/>
    <s v="電力修護處南部分處"/>
    <n v="0"/>
    <n v="-12222"/>
    <n v="-12222"/>
  </r>
  <r>
    <n v="1"/>
    <s v="ALOE"/>
    <x v="68"/>
    <s v="           代收款"/>
    <x v="403"/>
    <x v="403"/>
    <s v="A6380"/>
    <s v="核能火力發電工程處北部施工處"/>
    <n v="0"/>
    <n v="-3324"/>
    <n v="-3324"/>
  </r>
  <r>
    <n v="1"/>
    <s v="ALOE"/>
    <x v="68"/>
    <s v="           代收款"/>
    <x v="403"/>
    <x v="403"/>
    <s v="A6720"/>
    <s v="核能火力發電工程處龍門施工處"/>
    <n v="0"/>
    <n v="-7116"/>
    <n v="-7116"/>
  </r>
  <r>
    <n v="1"/>
    <s v="ALOE"/>
    <x v="68"/>
    <s v="           代收款"/>
    <x v="404"/>
    <x v="404"/>
    <s v="A0960"/>
    <s v="人力資源處"/>
    <n v="0"/>
    <n v="-5815201"/>
    <n v="-5815201"/>
  </r>
  <r>
    <n v="1"/>
    <s v="ALOE"/>
    <x v="68"/>
    <s v="           代收款"/>
    <x v="404"/>
    <x v="404"/>
    <s v="A1010"/>
    <s v="基隆區營業處"/>
    <n v="0"/>
    <n v="-1447373"/>
    <n v="-1447373"/>
  </r>
  <r>
    <n v="1"/>
    <s v="ALOE"/>
    <x v="68"/>
    <s v="           代收款"/>
    <x v="404"/>
    <x v="404"/>
    <s v="A1020"/>
    <s v="台北市區營業處"/>
    <n v="0"/>
    <n v="-1975404"/>
    <n v="-1975404"/>
  </r>
  <r>
    <n v="1"/>
    <s v="ALOE"/>
    <x v="68"/>
    <s v="           代收款"/>
    <x v="404"/>
    <x v="404"/>
    <s v="A1030"/>
    <s v="桃園區營業處"/>
    <n v="0"/>
    <n v="-2181889"/>
    <n v="-2181889"/>
  </r>
  <r>
    <n v="1"/>
    <s v="ALOE"/>
    <x v="68"/>
    <s v="           代收款"/>
    <x v="404"/>
    <x v="404"/>
    <s v="A1040"/>
    <s v="新竹區營業處"/>
    <n v="0"/>
    <n v="-1207950"/>
    <n v="-1207950"/>
  </r>
  <r>
    <n v="1"/>
    <s v="ALOE"/>
    <x v="68"/>
    <s v="           代收款"/>
    <x v="404"/>
    <x v="404"/>
    <s v="A1050"/>
    <s v="台中區營業處"/>
    <n v="0"/>
    <n v="-3179383"/>
    <n v="-3179383"/>
  </r>
  <r>
    <n v="1"/>
    <s v="ALOE"/>
    <x v="68"/>
    <s v="           代收款"/>
    <x v="404"/>
    <x v="404"/>
    <s v="A1060"/>
    <s v="彰化區營業處"/>
    <n v="0"/>
    <n v="-2786635"/>
    <n v="-2786635"/>
  </r>
  <r>
    <n v="1"/>
    <s v="ALOE"/>
    <x v="68"/>
    <s v="           代收款"/>
    <x v="404"/>
    <x v="404"/>
    <s v="A1070"/>
    <s v="嘉義區營業處"/>
    <n v="0"/>
    <n v="-1997053"/>
    <n v="-1997053"/>
  </r>
  <r>
    <n v="1"/>
    <s v="ALOE"/>
    <x v="68"/>
    <s v="           代收款"/>
    <x v="404"/>
    <x v="404"/>
    <s v="A1080"/>
    <s v="台南區營業處"/>
    <n v="0"/>
    <n v="-1381391"/>
    <n v="-1381391"/>
  </r>
  <r>
    <n v="1"/>
    <s v="ALOE"/>
    <x v="68"/>
    <s v="           代收款"/>
    <x v="404"/>
    <x v="404"/>
    <s v="A1090"/>
    <s v="高雄區營業處"/>
    <n v="0"/>
    <n v="-2458076"/>
    <n v="-2458076"/>
  </r>
  <r>
    <n v="1"/>
    <s v="ALOE"/>
    <x v="68"/>
    <s v="           代收款"/>
    <x v="404"/>
    <x v="404"/>
    <s v="A1100"/>
    <s v="屏東區營業處"/>
    <n v="0"/>
    <n v="-1335232"/>
    <n v="-1335232"/>
  </r>
  <r>
    <n v="1"/>
    <s v="ALOE"/>
    <x v="68"/>
    <s v="           代收款"/>
    <x v="404"/>
    <x v="404"/>
    <s v="A1140"/>
    <s v="澎湖區營業處"/>
    <n v="0"/>
    <n v="-884787"/>
    <n v="-884787"/>
  </r>
  <r>
    <n v="1"/>
    <s v="ALOE"/>
    <x v="68"/>
    <s v="           代收款"/>
    <x v="404"/>
    <x v="404"/>
    <s v="A1150"/>
    <s v="台北南區營業處"/>
    <n v="0"/>
    <n v="-2191848"/>
    <n v="-2191848"/>
  </r>
  <r>
    <n v="1"/>
    <s v="ALOE"/>
    <x v="68"/>
    <s v="           代收款"/>
    <x v="404"/>
    <x v="404"/>
    <s v="A1160"/>
    <s v="台北北區營業處"/>
    <n v="0"/>
    <n v="-1490270"/>
    <n v="-1490270"/>
  </r>
  <r>
    <n v="1"/>
    <s v="ALOE"/>
    <x v="68"/>
    <s v="           代收款"/>
    <x v="404"/>
    <x v="404"/>
    <s v="A1170"/>
    <s v="台北西區營業處"/>
    <n v="0"/>
    <n v="-1438495"/>
    <n v="-1438495"/>
  </r>
  <r>
    <n v="1"/>
    <s v="ALOE"/>
    <x v="68"/>
    <s v="           代收款"/>
    <x v="404"/>
    <x v="404"/>
    <s v="A1180"/>
    <s v="南投區營業處"/>
    <n v="0"/>
    <n v="-1130708"/>
    <n v="-1130708"/>
  </r>
  <r>
    <n v="1"/>
    <s v="ALOE"/>
    <x v="68"/>
    <s v="           代收款"/>
    <x v="404"/>
    <x v="404"/>
    <s v="A1190"/>
    <s v="鳳山區營業處"/>
    <n v="0"/>
    <n v="-2180010"/>
    <n v="-2180010"/>
  </r>
  <r>
    <n v="1"/>
    <s v="ALOE"/>
    <x v="68"/>
    <s v="           代收款"/>
    <x v="404"/>
    <x v="404"/>
    <s v="A1200"/>
    <s v="雲林區營業處"/>
    <n v="0"/>
    <n v="-2608731"/>
    <n v="-2608731"/>
  </r>
  <r>
    <n v="1"/>
    <s v="ALOE"/>
    <x v="68"/>
    <s v="           代收款"/>
    <x v="404"/>
    <x v="404"/>
    <s v="A1210"/>
    <s v="新營區營業處"/>
    <n v="0"/>
    <n v="-1108827"/>
    <n v="-1108827"/>
  </r>
  <r>
    <n v="1"/>
    <s v="ALOE"/>
    <x v="68"/>
    <s v="           代收款"/>
    <x v="404"/>
    <x v="404"/>
    <s v="A1220"/>
    <s v="苗栗區營業處"/>
    <n v="0"/>
    <n v="-921264"/>
    <n v="-921264"/>
  </r>
  <r>
    <n v="1"/>
    <s v="ALOE"/>
    <x v="68"/>
    <s v="           代收款"/>
    <x v="404"/>
    <x v="404"/>
    <s v="A1230"/>
    <s v="金門區營業處"/>
    <n v="0"/>
    <n v="-164232"/>
    <n v="-164232"/>
  </r>
  <r>
    <n v="1"/>
    <s v="ALOE"/>
    <x v="68"/>
    <s v="           代收款"/>
    <x v="404"/>
    <x v="404"/>
    <s v="A1240"/>
    <s v="馬祖區營業處"/>
    <n v="0"/>
    <n v="-163794"/>
    <n v="-163794"/>
  </r>
  <r>
    <n v="1"/>
    <s v="ALOE"/>
    <x v="68"/>
    <s v="           代收款"/>
    <x v="404"/>
    <x v="404"/>
    <s v="A2030"/>
    <s v="萬大發電廠"/>
    <n v="0"/>
    <n v="-272421"/>
    <n v="-272421"/>
  </r>
  <r>
    <n v="1"/>
    <s v="ALOE"/>
    <x v="68"/>
    <s v="           代收款"/>
    <x v="404"/>
    <x v="404"/>
    <s v="A2040"/>
    <s v="大觀發電廠"/>
    <n v="0"/>
    <n v="-431226"/>
    <n v="-431226"/>
  </r>
  <r>
    <n v="1"/>
    <s v="ALOE"/>
    <x v="68"/>
    <s v="           代收款"/>
    <x v="404"/>
    <x v="404"/>
    <s v="A2050"/>
    <s v="明潭發電廠"/>
    <n v="0"/>
    <n v="-767496"/>
    <n v="-767496"/>
  </r>
  <r>
    <n v="1"/>
    <s v="ALOE"/>
    <x v="68"/>
    <s v="           代收款"/>
    <x v="404"/>
    <x v="404"/>
    <s v="A2250"/>
    <s v="東部發電廠"/>
    <n v="0"/>
    <n v="-473020"/>
    <n v="-473020"/>
  </r>
  <r>
    <n v="1"/>
    <s v="ALOE"/>
    <x v="68"/>
    <s v="           代收款"/>
    <x v="404"/>
    <x v="404"/>
    <s v="A2310"/>
    <s v="蘭陽發電廠"/>
    <n v="0"/>
    <n v="-203371"/>
    <n v="-203371"/>
  </r>
  <r>
    <n v="1"/>
    <s v="ALOE"/>
    <x v="68"/>
    <s v="           代收款"/>
    <x v="404"/>
    <x v="404"/>
    <s v="A2360"/>
    <s v="桂山發電廠"/>
    <n v="0"/>
    <n v="-152050"/>
    <n v="-152050"/>
  </r>
  <r>
    <n v="1"/>
    <s v="ALOE"/>
    <x v="68"/>
    <s v="           代收款"/>
    <x v="404"/>
    <x v="404"/>
    <s v="A2380"/>
    <s v="石門發電廠"/>
    <n v="0"/>
    <n v="-98348"/>
    <n v="-98348"/>
  </r>
  <r>
    <n v="1"/>
    <s v="ALOE"/>
    <x v="68"/>
    <s v="           代收款"/>
    <x v="404"/>
    <x v="404"/>
    <s v="A2390"/>
    <s v="曾文發電廠"/>
    <n v="0"/>
    <n v="-17956"/>
    <n v="-17956"/>
  </r>
  <r>
    <n v="1"/>
    <s v="ALOE"/>
    <x v="68"/>
    <s v="           代收款"/>
    <x v="404"/>
    <x v="404"/>
    <s v="A2400"/>
    <s v="翡翠分廠"/>
    <n v="0"/>
    <n v="-18735"/>
    <n v="-18735"/>
  </r>
  <r>
    <n v="1"/>
    <s v="ALOE"/>
    <x v="68"/>
    <s v="           代收款"/>
    <x v="404"/>
    <x v="404"/>
    <s v="A2550"/>
    <s v="大甲溪發電廠"/>
    <n v="0"/>
    <n v="-1065974"/>
    <n v="-1065974"/>
  </r>
  <r>
    <n v="1"/>
    <s v="ALOE"/>
    <x v="68"/>
    <s v="           代收款"/>
    <x v="404"/>
    <x v="404"/>
    <s v="A2570"/>
    <s v="卓蘭發電廠"/>
    <n v="0"/>
    <n v="-161108"/>
    <n v="-161108"/>
  </r>
  <r>
    <n v="1"/>
    <s v="ALOE"/>
    <x v="68"/>
    <s v="           代收款"/>
    <x v="404"/>
    <x v="404"/>
    <s v="A2710"/>
    <s v="高屏發電廠"/>
    <n v="0"/>
    <n v="-75344"/>
    <n v="-75344"/>
  </r>
  <r>
    <n v="1"/>
    <s v="ALOE"/>
    <x v="68"/>
    <s v="           代收款"/>
    <x v="404"/>
    <x v="404"/>
    <s v="A3200"/>
    <s v="林口發電廠"/>
    <n v="0"/>
    <n v="-505269"/>
    <n v="-505269"/>
  </r>
  <r>
    <n v="1"/>
    <s v="ALOE"/>
    <x v="68"/>
    <s v="           代收款"/>
    <x v="404"/>
    <x v="404"/>
    <s v="A3300"/>
    <s v="南部發電廠"/>
    <n v="0"/>
    <n v="-263315"/>
    <n v="-263315"/>
  </r>
  <r>
    <n v="1"/>
    <s v="ALOE"/>
    <x v="68"/>
    <s v="           代收款"/>
    <x v="404"/>
    <x v="404"/>
    <s v="A3400"/>
    <s v="大林發電廠"/>
    <n v="0"/>
    <n v="-1112257"/>
    <n v="-1112257"/>
  </r>
  <r>
    <n v="1"/>
    <s v="ALOE"/>
    <x v="68"/>
    <s v="           代收款"/>
    <x v="404"/>
    <x v="404"/>
    <s v="A3410"/>
    <s v="興達發電廠"/>
    <n v="0"/>
    <n v="-2230128"/>
    <n v="-2230128"/>
  </r>
  <r>
    <n v="1"/>
    <s v="ALOE"/>
    <x v="68"/>
    <s v="           代收款"/>
    <x v="404"/>
    <x v="404"/>
    <s v="A3500"/>
    <s v="第一核能發電廠"/>
    <n v="0"/>
    <n v="-615612"/>
    <n v="-615612"/>
  </r>
  <r>
    <n v="1"/>
    <s v="ALOE"/>
    <x v="68"/>
    <s v="           代收款"/>
    <x v="404"/>
    <x v="404"/>
    <s v="A3510"/>
    <s v="第二核能發電廠"/>
    <n v="0"/>
    <n v="-675287"/>
    <n v="-675287"/>
  </r>
  <r>
    <n v="1"/>
    <s v="ALOE"/>
    <x v="68"/>
    <s v="           代收款"/>
    <x v="404"/>
    <x v="404"/>
    <s v="A3520"/>
    <s v="第三核能發電廠"/>
    <n v="0"/>
    <n v="-1093311"/>
    <n v="-1093311"/>
  </r>
  <r>
    <n v="1"/>
    <s v="ALOE"/>
    <x v="68"/>
    <s v="           代收款"/>
    <x v="404"/>
    <x v="404"/>
    <s v="A3600"/>
    <s v="協和發電廠"/>
    <n v="0"/>
    <n v="-1126065"/>
    <n v="-1126065"/>
  </r>
  <r>
    <n v="1"/>
    <s v="ALOE"/>
    <x v="68"/>
    <s v="           代收款"/>
    <x v="404"/>
    <x v="404"/>
    <s v="A3700"/>
    <s v="通霄發電廠"/>
    <n v="0"/>
    <n v="-1150740"/>
    <n v="-1150740"/>
  </r>
  <r>
    <n v="1"/>
    <s v="ALOE"/>
    <x v="68"/>
    <s v="           代收款"/>
    <x v="404"/>
    <x v="404"/>
    <s v="A3710"/>
    <s v="台中發電廠"/>
    <n v="0"/>
    <n v="-4122039"/>
    <n v="-4122039"/>
  </r>
  <r>
    <n v="1"/>
    <s v="ALOE"/>
    <x v="68"/>
    <s v="           代收款"/>
    <x v="404"/>
    <x v="404"/>
    <s v="A3800"/>
    <s v="大潭發電廠"/>
    <n v="0"/>
    <n v="-279715"/>
    <n v="-279715"/>
  </r>
  <r>
    <n v="1"/>
    <s v="ALOE"/>
    <x v="68"/>
    <s v="           代收款"/>
    <x v="404"/>
    <x v="404"/>
    <s v="A3900"/>
    <s v="尖山發電廠"/>
    <n v="0"/>
    <n v="-423228"/>
    <n v="-423228"/>
  </r>
  <r>
    <n v="1"/>
    <s v="ALOE"/>
    <x v="68"/>
    <s v="           代收款"/>
    <x v="404"/>
    <x v="404"/>
    <s v="A3910"/>
    <s v="塔山發電廠"/>
    <n v="0"/>
    <n v="-284197"/>
    <n v="-284197"/>
  </r>
  <r>
    <n v="1"/>
    <s v="ALOE"/>
    <x v="68"/>
    <s v="           代收款"/>
    <x v="404"/>
    <x v="404"/>
    <s v="A4700"/>
    <s v="台北供電區營運處"/>
    <n v="0"/>
    <n v="-1543811"/>
    <n v="-1543811"/>
  </r>
  <r>
    <n v="1"/>
    <s v="ALOE"/>
    <x v="68"/>
    <s v="           代收款"/>
    <x v="404"/>
    <x v="404"/>
    <s v="A4750"/>
    <s v="新桃供電區營運處"/>
    <n v="0"/>
    <n v="-1246470"/>
    <n v="-1246470"/>
  </r>
  <r>
    <n v="1"/>
    <s v="ALOE"/>
    <x v="68"/>
    <s v="           代收款"/>
    <x v="404"/>
    <x v="404"/>
    <s v="A4800"/>
    <s v="台中供電區營運處"/>
    <n v="0"/>
    <n v="-1168155"/>
    <n v="-1168155"/>
  </r>
  <r>
    <n v="1"/>
    <s v="ALOE"/>
    <x v="68"/>
    <s v="           代收款"/>
    <x v="404"/>
    <x v="404"/>
    <s v="A4850"/>
    <s v="嘉南供電區營運處"/>
    <n v="0"/>
    <n v="-706973"/>
    <n v="-706973"/>
  </r>
  <r>
    <n v="1"/>
    <s v="ALOE"/>
    <x v="68"/>
    <s v="           代收款"/>
    <x v="404"/>
    <x v="404"/>
    <s v="A4900"/>
    <s v="高屏供電區營運處"/>
    <n v="0"/>
    <n v="-1385173"/>
    <n v="-1385173"/>
  </r>
  <r>
    <n v="1"/>
    <s v="ALOE"/>
    <x v="68"/>
    <s v="           代收款"/>
    <x v="404"/>
    <x v="404"/>
    <s v="A4950"/>
    <s v="花東供電區營運處"/>
    <n v="0"/>
    <n v="-571575"/>
    <n v="-571575"/>
  </r>
  <r>
    <n v="1"/>
    <s v="ALOE"/>
    <x v="68"/>
    <s v="           代收款"/>
    <x v="404"/>
    <x v="404"/>
    <s v="A5130"/>
    <s v="訓練所"/>
    <n v="0"/>
    <n v="-61298"/>
    <n v="-61298"/>
  </r>
  <r>
    <n v="1"/>
    <s v="ALOE"/>
    <x v="68"/>
    <s v="           代收款"/>
    <x v="404"/>
    <x v="404"/>
    <s v="A5250"/>
    <s v="放射試驗室"/>
    <n v="0"/>
    <n v="-174432"/>
    <n v="-174432"/>
  </r>
  <r>
    <n v="1"/>
    <s v="ALOE"/>
    <x v="68"/>
    <s v="           代收款"/>
    <x v="404"/>
    <x v="404"/>
    <s v="A5300"/>
    <s v="南部資料處理中心"/>
    <n v="0"/>
    <n v="-18135"/>
    <n v="-18135"/>
  </r>
  <r>
    <n v="1"/>
    <s v="ALOE"/>
    <x v="68"/>
    <s v="           代收款"/>
    <x v="404"/>
    <x v="404"/>
    <s v="A5330"/>
    <s v="電力修護處"/>
    <n v="0"/>
    <n v="-1285831"/>
    <n v="-1285831"/>
  </r>
  <r>
    <n v="1"/>
    <s v="ALOE"/>
    <x v="68"/>
    <s v="           代收款"/>
    <x v="404"/>
    <x v="404"/>
    <s v="A5340"/>
    <s v="電力修護處南部分處"/>
    <n v="0"/>
    <n v="-736568"/>
    <n v="-736568"/>
  </r>
  <r>
    <n v="1"/>
    <s v="ALOE"/>
    <x v="68"/>
    <s v="           代收款"/>
    <x v="404"/>
    <x v="404"/>
    <s v="A5350"/>
    <s v="中部資料處理中心"/>
    <n v="0"/>
    <n v="-26106"/>
    <n v="-26106"/>
  </r>
  <r>
    <n v="1"/>
    <s v="ALOE"/>
    <x v="68"/>
    <s v="           代收款"/>
    <x v="404"/>
    <x v="404"/>
    <s v="A5420"/>
    <s v="電力修護處中部分處"/>
    <n v="0"/>
    <n v="-494296"/>
    <n v="-494296"/>
  </r>
  <r>
    <n v="1"/>
    <s v="ALOE"/>
    <x v="68"/>
    <s v="           代收款"/>
    <x v="404"/>
    <x v="404"/>
    <s v="A5460"/>
    <s v="綜合研究所"/>
    <n v="0"/>
    <n v="-335040"/>
    <n v="-335040"/>
  </r>
  <r>
    <n v="1"/>
    <s v="ALOE"/>
    <x v="68"/>
    <s v="           代收款"/>
    <x v="404"/>
    <x v="404"/>
    <s v="A6020"/>
    <s v="綜合施工處"/>
    <n v="0"/>
    <n v="-198947"/>
    <n v="-198947"/>
  </r>
  <r>
    <n v="1"/>
    <s v="ALOE"/>
    <x v="68"/>
    <s v="           代收款"/>
    <x v="404"/>
    <x v="404"/>
    <s v="A6090"/>
    <s v="水力施工處"/>
    <n v="0"/>
    <n v="-103782"/>
    <n v="-103782"/>
  </r>
  <r>
    <n v="1"/>
    <s v="ALOE"/>
    <x v="68"/>
    <s v="           代收款"/>
    <x v="404"/>
    <x v="404"/>
    <s v="A6330"/>
    <s v="核能火力發電工程處"/>
    <n v="0"/>
    <n v="-112344"/>
    <n v="-112344"/>
  </r>
  <r>
    <n v="1"/>
    <s v="ALOE"/>
    <x v="68"/>
    <s v="           代收款"/>
    <x v="404"/>
    <x v="404"/>
    <s v="A6380"/>
    <s v="核能火力發電工程處北部施工處"/>
    <n v="0"/>
    <n v="-295538"/>
    <n v="-295538"/>
  </r>
  <r>
    <n v="1"/>
    <s v="ALOE"/>
    <x v="68"/>
    <s v="           代收款"/>
    <x v="404"/>
    <x v="404"/>
    <s v="A6530"/>
    <s v="輸變電工程處"/>
    <n v="0"/>
    <n v="-277813"/>
    <n v="-277813"/>
  </r>
  <r>
    <n v="1"/>
    <s v="ALOE"/>
    <x v="68"/>
    <s v="           代收款"/>
    <x v="404"/>
    <x v="404"/>
    <s v="A6540"/>
    <s v="輸變電工程處北區施工處"/>
    <n v="0"/>
    <n v="-1181673"/>
    <n v="-1181673"/>
  </r>
  <r>
    <n v="1"/>
    <s v="ALOE"/>
    <x v="68"/>
    <s v="           代收款"/>
    <x v="404"/>
    <x v="404"/>
    <s v="A6550"/>
    <s v="輸變電工程處中區施工處"/>
    <n v="0"/>
    <n v="-1072271"/>
    <n v="-1072271"/>
  </r>
  <r>
    <n v="1"/>
    <s v="ALOE"/>
    <x v="68"/>
    <s v="           代收款"/>
    <x v="404"/>
    <x v="404"/>
    <s v="A6560"/>
    <s v="輸變電工程處南區施工處"/>
    <n v="0"/>
    <n v="-1102289"/>
    <n v="-1102289"/>
  </r>
  <r>
    <n v="1"/>
    <s v="ALOE"/>
    <x v="68"/>
    <s v="           代收款"/>
    <x v="404"/>
    <x v="404"/>
    <s v="A6720"/>
    <s v="核能火力發電工程處龍門施工處"/>
    <n v="12714"/>
    <n v="0"/>
    <n v="12714"/>
  </r>
  <r>
    <n v="1"/>
    <s v="ALOE"/>
    <x v="68"/>
    <s v="           代收款"/>
    <x v="404"/>
    <x v="404"/>
    <s v="A6750"/>
    <s v="核能火力發電工程處南部施工處"/>
    <n v="0"/>
    <n v="-325895"/>
    <n v="-325895"/>
  </r>
  <r>
    <n v="1"/>
    <s v="ALOE"/>
    <x v="68"/>
    <s v="           代收款"/>
    <x v="404"/>
    <x v="404"/>
    <s v="A6760"/>
    <s v="核能火力發電工程處中部施工處"/>
    <n v="0"/>
    <n v="-298077"/>
    <n v="-298077"/>
  </r>
  <r>
    <n v="1"/>
    <s v="ALOE"/>
    <x v="68"/>
    <s v="           代收款"/>
    <x v="404"/>
    <x v="404"/>
    <s v="A6780"/>
    <s v="核能火力發電工程處協和施工處"/>
    <n v="0"/>
    <n v="-278186"/>
    <n v="-278186"/>
  </r>
  <r>
    <n v="1"/>
    <s v="ALOE"/>
    <x v="68"/>
    <s v="           代收款"/>
    <x v="404"/>
    <x v="404"/>
    <s v="A6900"/>
    <s v="台中煤倉工務所"/>
    <n v="0"/>
    <n v="-36236"/>
    <n v="-36236"/>
  </r>
  <r>
    <n v="1"/>
    <s v="ALOE"/>
    <x v="68"/>
    <s v="           代收款"/>
    <x v="405"/>
    <x v="405"/>
    <s v="A0780"/>
    <s v="核能後端營運處"/>
    <n v="1913698842"/>
    <n v="0"/>
    <n v="1913698842"/>
  </r>
  <r>
    <n v="1"/>
    <s v="ALOE"/>
    <x v="68"/>
    <s v="           代收款"/>
    <x v="405"/>
    <x v="405"/>
    <s v="A3500"/>
    <s v="第一核能發電廠"/>
    <n v="0"/>
    <n v="-12495"/>
    <n v="-12495"/>
  </r>
  <r>
    <n v="1"/>
    <s v="ALOE"/>
    <x v="69"/>
    <s v="        應付其他帳款"/>
    <x v="406"/>
    <x v="406"/>
    <s v="A0270"/>
    <s v="核能技術處"/>
    <n v="0"/>
    <n v="-91651613"/>
    <n v="-91651613"/>
  </r>
  <r>
    <n v="1"/>
    <s v="ALOE"/>
    <x v="69"/>
    <s v="        應付其他帳款"/>
    <x v="406"/>
    <x v="406"/>
    <s v="A0560"/>
    <s v="核能發電處"/>
    <n v="0"/>
    <n v="-11239953"/>
    <n v="-11239953"/>
  </r>
  <r>
    <n v="1"/>
    <s v="ALOE"/>
    <x v="69"/>
    <s v="        應付其他帳款"/>
    <x v="406"/>
    <x v="406"/>
    <s v="A0780"/>
    <s v="核能後端營運處"/>
    <n v="0"/>
    <n v="-641303594"/>
    <n v="-641303594"/>
  </r>
  <r>
    <n v="1"/>
    <s v="ALOE"/>
    <x v="69"/>
    <s v="        應付其他帳款"/>
    <x v="406"/>
    <x v="406"/>
    <s v="A3500"/>
    <s v="第一核能發電廠"/>
    <n v="0"/>
    <n v="-229344884"/>
    <n v="-229344884"/>
  </r>
  <r>
    <n v="1"/>
    <s v="ALOE"/>
    <x v="69"/>
    <s v="        應付其他帳款"/>
    <x v="406"/>
    <x v="406"/>
    <s v="A9030"/>
    <s v="除役及選址溝通中心"/>
    <n v="0"/>
    <n v="-413595"/>
    <n v="-413595"/>
  </r>
  <r>
    <n v="1"/>
    <s v="ALOE"/>
    <x v="69"/>
    <s v="        應付其他帳款"/>
    <x v="407"/>
    <x v="407"/>
    <s v="A6330"/>
    <s v="核能火力發電工程處"/>
    <n v="0"/>
    <n v="-16579778"/>
    <n v="-16579778"/>
  </r>
  <r>
    <n v="1"/>
    <s v="ALOE"/>
    <x v="69"/>
    <s v="        應付其他帳款"/>
    <x v="407"/>
    <x v="407"/>
    <s v="A6780"/>
    <s v="核能火力發電工程處協和施工處"/>
    <n v="0"/>
    <n v="-5432204"/>
    <n v="-5432204"/>
  </r>
  <r>
    <n v="1"/>
    <s v="ALOE"/>
    <x v="70"/>
    <s v="         應付帳款"/>
    <x v="408"/>
    <x v="408"/>
    <s v="A000A"/>
    <s v="統列發電業"/>
    <n v="0"/>
    <n v="-1599986347"/>
    <n v="-1599986347"/>
  </r>
  <r>
    <n v="1"/>
    <s v="ALOE"/>
    <x v="70"/>
    <s v="         應付帳款"/>
    <x v="408"/>
    <x v="408"/>
    <s v="A000T"/>
    <s v="統列共同部門"/>
    <n v="0"/>
    <n v="-86553183"/>
    <n v="-86553183"/>
  </r>
  <r>
    <n v="1"/>
    <s v="ALOE"/>
    <x v="70"/>
    <s v="         應付帳款"/>
    <x v="408"/>
    <x v="408"/>
    <s v="A0060"/>
    <s v="電力調度處"/>
    <n v="0"/>
    <n v="-5354744"/>
    <n v="-5354744"/>
  </r>
  <r>
    <n v="1"/>
    <s v="ALOE"/>
    <x v="70"/>
    <s v="         應付帳款"/>
    <x v="408"/>
    <x v="408"/>
    <s v="A0080"/>
    <s v="材料處"/>
    <n v="0"/>
    <n v="-706529705"/>
    <n v="-706529705"/>
  </r>
  <r>
    <n v="1"/>
    <s v="ALOE"/>
    <x v="70"/>
    <s v="         應付帳款"/>
    <x v="408"/>
    <x v="408"/>
    <s v="A0090"/>
    <s v="燃料處"/>
    <n v="0"/>
    <n v="-3601725"/>
    <n v="-3601725"/>
  </r>
  <r>
    <n v="1"/>
    <s v="ALOE"/>
    <x v="70"/>
    <s v="         應付帳款"/>
    <x v="408"/>
    <x v="408"/>
    <s v="A1010"/>
    <s v="基隆區營業處"/>
    <n v="0"/>
    <n v="-91500"/>
    <n v="-91500"/>
  </r>
  <r>
    <n v="1"/>
    <s v="ALOE"/>
    <x v="70"/>
    <s v="         應付帳款"/>
    <x v="408"/>
    <x v="408"/>
    <s v="A1020"/>
    <s v="台北市區營業處"/>
    <n v="0"/>
    <n v="-309880670"/>
    <n v="-309880670"/>
  </r>
  <r>
    <n v="1"/>
    <s v="ALOE"/>
    <x v="70"/>
    <s v="         應付帳款"/>
    <x v="408"/>
    <x v="408"/>
    <s v="A1030"/>
    <s v="桃園區營業處"/>
    <n v="0"/>
    <n v="-40788900"/>
    <n v="-40788900"/>
  </r>
  <r>
    <n v="1"/>
    <s v="ALOE"/>
    <x v="70"/>
    <s v="         應付帳款"/>
    <x v="408"/>
    <x v="408"/>
    <s v="A1050"/>
    <s v="台中區營業處"/>
    <n v="0"/>
    <n v="-15174700"/>
    <n v="-15174700"/>
  </r>
  <r>
    <n v="1"/>
    <s v="ALOE"/>
    <x v="70"/>
    <s v="         應付帳款"/>
    <x v="408"/>
    <x v="408"/>
    <s v="A1070"/>
    <s v="嘉義區營業處"/>
    <n v="0"/>
    <n v="-8205000"/>
    <n v="-8205000"/>
  </r>
  <r>
    <n v="1"/>
    <s v="ALOE"/>
    <x v="70"/>
    <s v="         應付帳款"/>
    <x v="408"/>
    <x v="408"/>
    <s v="A1110"/>
    <s v="台東區營業處"/>
    <n v="0"/>
    <n v="-179750"/>
    <n v="-179750"/>
  </r>
  <r>
    <n v="1"/>
    <s v="ALOE"/>
    <x v="70"/>
    <s v="         應付帳款"/>
    <x v="408"/>
    <x v="408"/>
    <s v="A111A"/>
    <s v="台東區營業處-發電"/>
    <n v="0"/>
    <n v="-220576"/>
    <n v="-220576"/>
  </r>
  <r>
    <n v="1"/>
    <s v="ALOE"/>
    <x v="70"/>
    <s v="         應付帳款"/>
    <x v="408"/>
    <x v="408"/>
    <s v="A1170"/>
    <s v="台北西區營業處"/>
    <n v="0"/>
    <n v="-2920000"/>
    <n v="-2920000"/>
  </r>
  <r>
    <n v="1"/>
    <s v="ALOE"/>
    <x v="70"/>
    <s v="         應付帳款"/>
    <x v="408"/>
    <x v="408"/>
    <s v="A1180"/>
    <s v="南投區營業處"/>
    <n v="0"/>
    <n v="-172500"/>
    <n v="-172500"/>
  </r>
  <r>
    <n v="1"/>
    <s v="ALOE"/>
    <x v="70"/>
    <s v="         應付帳款"/>
    <x v="408"/>
    <x v="408"/>
    <s v="A1190"/>
    <s v="鳳山區營業處"/>
    <n v="0"/>
    <n v="-219700"/>
    <n v="-219700"/>
  </r>
  <r>
    <n v="1"/>
    <s v="ALOE"/>
    <x v="70"/>
    <s v="         應付帳款"/>
    <x v="408"/>
    <x v="408"/>
    <s v="A1200"/>
    <s v="雲林區營業處"/>
    <n v="0"/>
    <n v="-7272"/>
    <n v="-7272"/>
  </r>
  <r>
    <n v="1"/>
    <s v="ALOE"/>
    <x v="70"/>
    <s v="         應付帳款"/>
    <x v="408"/>
    <x v="408"/>
    <s v="A2030"/>
    <s v="萬大發電廠"/>
    <n v="0"/>
    <n v="-92400"/>
    <n v="-92400"/>
  </r>
  <r>
    <n v="1"/>
    <s v="ALOE"/>
    <x v="70"/>
    <s v="         應付帳款"/>
    <x v="408"/>
    <x v="408"/>
    <s v="A2050"/>
    <s v="明潭發電廠"/>
    <n v="0"/>
    <n v="-36191075"/>
    <n v="-36191075"/>
  </r>
  <r>
    <n v="1"/>
    <s v="ALOE"/>
    <x v="70"/>
    <s v="         應付帳款"/>
    <x v="408"/>
    <x v="408"/>
    <s v="A2250"/>
    <s v="東部發電廠"/>
    <n v="0"/>
    <n v="-412277"/>
    <n v="-412277"/>
  </r>
  <r>
    <n v="1"/>
    <s v="ALOE"/>
    <x v="70"/>
    <s v="         應付帳款"/>
    <x v="408"/>
    <x v="408"/>
    <s v="A2310"/>
    <s v="蘭陽發電廠"/>
    <n v="0"/>
    <n v="-63630"/>
    <n v="-63630"/>
  </r>
  <r>
    <n v="1"/>
    <s v="ALOE"/>
    <x v="70"/>
    <s v="         應付帳款"/>
    <x v="408"/>
    <x v="408"/>
    <s v="A2360"/>
    <s v="桂山發電廠"/>
    <n v="0"/>
    <n v="-48650"/>
    <n v="-48650"/>
  </r>
  <r>
    <n v="1"/>
    <s v="ALOE"/>
    <x v="70"/>
    <s v="         應付帳款"/>
    <x v="408"/>
    <x v="408"/>
    <s v="A2400"/>
    <s v="翡翠分廠"/>
    <n v="0"/>
    <n v="-126305"/>
    <n v="-126305"/>
  </r>
  <r>
    <n v="1"/>
    <s v="ALOE"/>
    <x v="70"/>
    <s v="         應付帳款"/>
    <x v="408"/>
    <x v="408"/>
    <s v="A2550"/>
    <s v="大甲溪發電廠"/>
    <n v="0"/>
    <n v="-230"/>
    <n v="-230"/>
  </r>
  <r>
    <n v="1"/>
    <s v="ALOE"/>
    <x v="70"/>
    <s v="         應付帳款"/>
    <x v="408"/>
    <x v="408"/>
    <s v="A2570"/>
    <s v="卓蘭發電廠"/>
    <n v="0"/>
    <n v="-731017"/>
    <n v="-731017"/>
  </r>
  <r>
    <n v="1"/>
    <s v="ALOE"/>
    <x v="70"/>
    <s v="         應付帳款"/>
    <x v="408"/>
    <x v="408"/>
    <s v="A3200"/>
    <s v="林口發電廠"/>
    <n v="0"/>
    <n v="-11812573"/>
    <n v="-11812573"/>
  </r>
  <r>
    <n v="1"/>
    <s v="ALOE"/>
    <x v="70"/>
    <s v="         應付帳款"/>
    <x v="408"/>
    <x v="408"/>
    <s v="A3300"/>
    <s v="南部發電廠"/>
    <n v="0"/>
    <n v="-529822"/>
    <n v="-529822"/>
  </r>
  <r>
    <n v="1"/>
    <s v="ALOE"/>
    <x v="70"/>
    <s v="         應付帳款"/>
    <x v="408"/>
    <x v="408"/>
    <s v="A3400"/>
    <s v="大林發電廠"/>
    <n v="0"/>
    <n v="-17982141"/>
    <n v="-17982141"/>
  </r>
  <r>
    <n v="1"/>
    <s v="ALOE"/>
    <x v="70"/>
    <s v="         應付帳款"/>
    <x v="408"/>
    <x v="408"/>
    <s v="A3410"/>
    <s v="興達發電廠"/>
    <n v="0"/>
    <n v="-4800656"/>
    <n v="-4800656"/>
  </r>
  <r>
    <n v="1"/>
    <s v="ALOE"/>
    <x v="70"/>
    <s v="         應付帳款"/>
    <x v="408"/>
    <x v="408"/>
    <s v="A3510"/>
    <s v="第二核能發電廠"/>
    <n v="0"/>
    <n v="-10923050"/>
    <n v="-10923050"/>
  </r>
  <r>
    <n v="1"/>
    <s v="ALOE"/>
    <x v="70"/>
    <s v="         應付帳款"/>
    <x v="408"/>
    <x v="408"/>
    <s v="A3520"/>
    <s v="第三核能發電廠"/>
    <n v="0"/>
    <n v="-4435285"/>
    <n v="-4435285"/>
  </r>
  <r>
    <n v="1"/>
    <s v="ALOE"/>
    <x v="70"/>
    <s v="         應付帳款"/>
    <x v="408"/>
    <x v="408"/>
    <s v="A3560"/>
    <s v="龍門核能發電廠"/>
    <n v="0"/>
    <n v="-395376"/>
    <n v="-395376"/>
  </r>
  <r>
    <n v="1"/>
    <s v="ALOE"/>
    <x v="70"/>
    <s v="         應付帳款"/>
    <x v="408"/>
    <x v="408"/>
    <s v="A3600"/>
    <s v="協和發電廠"/>
    <n v="0"/>
    <n v="-5559093"/>
    <n v="-5559093"/>
  </r>
  <r>
    <n v="1"/>
    <s v="ALOE"/>
    <x v="70"/>
    <s v="         應付帳款"/>
    <x v="408"/>
    <x v="408"/>
    <s v="A3700"/>
    <s v="通霄發電廠"/>
    <n v="0"/>
    <n v="-1522170"/>
    <n v="-1522170"/>
  </r>
  <r>
    <n v="1"/>
    <s v="ALOE"/>
    <x v="70"/>
    <s v="         應付帳款"/>
    <x v="408"/>
    <x v="408"/>
    <s v="A3710"/>
    <s v="台中發電廠"/>
    <n v="0"/>
    <n v="-67725955"/>
    <n v="-67725955"/>
  </r>
  <r>
    <n v="1"/>
    <s v="ALOE"/>
    <x v="70"/>
    <s v="         應付帳款"/>
    <x v="408"/>
    <x v="408"/>
    <s v="A3800"/>
    <s v="大潭發電廠"/>
    <n v="0"/>
    <n v="-26875626"/>
    <n v="-26875626"/>
  </r>
  <r>
    <n v="1"/>
    <s v="ALOE"/>
    <x v="70"/>
    <s v="         應付帳款"/>
    <x v="408"/>
    <x v="408"/>
    <s v="A4700"/>
    <s v="台北供電區營運處"/>
    <n v="0"/>
    <n v="-6288514"/>
    <n v="-6288514"/>
  </r>
  <r>
    <n v="1"/>
    <s v="ALOE"/>
    <x v="70"/>
    <s v="         應付帳款"/>
    <x v="408"/>
    <x v="408"/>
    <s v="A4750"/>
    <s v="新桃供電區營運處"/>
    <n v="0"/>
    <n v="-221382276"/>
    <n v="-221382276"/>
  </r>
  <r>
    <n v="1"/>
    <s v="ALOE"/>
    <x v="70"/>
    <s v="         應付帳款"/>
    <x v="408"/>
    <x v="408"/>
    <s v="A4800"/>
    <s v="台中供電區營運處"/>
    <n v="0"/>
    <n v="-18683158"/>
    <n v="-18683158"/>
  </r>
  <r>
    <n v="1"/>
    <s v="ALOE"/>
    <x v="70"/>
    <s v="         應付帳款"/>
    <x v="408"/>
    <x v="408"/>
    <s v="A4850"/>
    <s v="嘉南供電區營運處"/>
    <n v="0"/>
    <n v="-5985506"/>
    <n v="-5985506"/>
  </r>
  <r>
    <n v="1"/>
    <s v="ALOE"/>
    <x v="70"/>
    <s v="         應付帳款"/>
    <x v="408"/>
    <x v="408"/>
    <s v="A4900"/>
    <s v="高屏供電區營運處"/>
    <n v="0"/>
    <n v="-4621882"/>
    <n v="-4621882"/>
  </r>
  <r>
    <n v="1"/>
    <s v="ALOE"/>
    <x v="70"/>
    <s v="         應付帳款"/>
    <x v="408"/>
    <x v="408"/>
    <s v="A4950"/>
    <s v="花東供電區營運處"/>
    <n v="0"/>
    <n v="-75852"/>
    <n v="-75852"/>
  </r>
  <r>
    <n v="1"/>
    <s v="ALOE"/>
    <x v="70"/>
    <s v="         應付帳款"/>
    <x v="408"/>
    <x v="408"/>
    <s v="A5250"/>
    <s v="放射試驗室"/>
    <n v="0"/>
    <n v="-19000"/>
    <n v="-19000"/>
  </r>
  <r>
    <n v="1"/>
    <s v="ALOE"/>
    <x v="70"/>
    <s v="         應付帳款"/>
    <x v="408"/>
    <x v="408"/>
    <s v="A5330"/>
    <s v="電力修護處"/>
    <n v="0"/>
    <n v="-1661620"/>
    <n v="-1661620"/>
  </r>
  <r>
    <n v="1"/>
    <s v="ALOE"/>
    <x v="70"/>
    <s v="         應付帳款"/>
    <x v="408"/>
    <x v="408"/>
    <s v="A5340"/>
    <s v="電力修護處南部分處"/>
    <n v="0"/>
    <n v="-403561"/>
    <n v="-403561"/>
  </r>
  <r>
    <n v="1"/>
    <s v="ALOE"/>
    <x v="70"/>
    <s v="         應付帳款"/>
    <x v="408"/>
    <x v="408"/>
    <s v="A5420"/>
    <s v="電力修護處中部分處"/>
    <n v="0"/>
    <n v="-202050"/>
    <n v="-202050"/>
  </r>
  <r>
    <n v="1"/>
    <s v="ALOE"/>
    <x v="70"/>
    <s v="         應付帳款"/>
    <x v="408"/>
    <x v="408"/>
    <s v="A5460"/>
    <s v="綜合研究所"/>
    <n v="0"/>
    <n v="-99786"/>
    <n v="-99786"/>
  </r>
  <r>
    <n v="1"/>
    <s v="ALOE"/>
    <x v="70"/>
    <s v="         應付帳款"/>
    <x v="408"/>
    <x v="408"/>
    <s v="A6530"/>
    <s v="輸變電工程處"/>
    <n v="0"/>
    <n v="-2682"/>
    <n v="-2682"/>
  </r>
  <r>
    <n v="1"/>
    <s v="ALOE"/>
    <x v="70"/>
    <s v="         應付帳款"/>
    <x v="408"/>
    <x v="408"/>
    <s v="A6550"/>
    <s v="輸變電工程處中區施工處"/>
    <n v="0"/>
    <n v="-18240200"/>
    <n v="-18240200"/>
  </r>
  <r>
    <n v="1"/>
    <s v="ALOE"/>
    <x v="70"/>
    <s v="         應付帳款"/>
    <x v="408"/>
    <x v="408"/>
    <s v="A6560"/>
    <s v="輸變電工程處南區施工處"/>
    <n v="0"/>
    <n v="-195878638"/>
    <n v="-195878638"/>
  </r>
  <r>
    <n v="1"/>
    <s v="ALOE"/>
    <x v="70"/>
    <s v="         應付帳款"/>
    <x v="408"/>
    <x v="408"/>
    <s v="A6760"/>
    <s v="核能火力發電工程處中部施工處"/>
    <n v="0"/>
    <n v="-2011836"/>
    <n v="-2011836"/>
  </r>
  <r>
    <n v="1"/>
    <s v="ALOE"/>
    <x v="70"/>
    <s v="         應付帳款"/>
    <x v="408"/>
    <x v="408"/>
    <s v="A6780"/>
    <s v="核能火力發電工程處協和施工處"/>
    <n v="0"/>
    <n v="-1980"/>
    <n v="-1980"/>
  </r>
  <r>
    <n v="1"/>
    <s v="ALOE"/>
    <x v="70"/>
    <s v="         應付帳款"/>
    <x v="409"/>
    <x v="409"/>
    <s v="A000T"/>
    <s v="統列共同部門"/>
    <n v="0"/>
    <n v="-93651585"/>
    <n v="-93651585"/>
  </r>
  <r>
    <n v="1"/>
    <s v="ALOE"/>
    <x v="70"/>
    <s v="         應付帳款"/>
    <x v="409"/>
    <x v="409"/>
    <s v="A0030"/>
    <s v="企劃處"/>
    <n v="0"/>
    <n v="-385667"/>
    <n v="-385667"/>
  </r>
  <r>
    <n v="1"/>
    <s v="ALOE"/>
    <x v="70"/>
    <s v="         應付帳款"/>
    <x v="409"/>
    <x v="409"/>
    <s v="A0060"/>
    <s v="電力調度處"/>
    <n v="0"/>
    <n v="-1395883"/>
    <n v="-1395883"/>
  </r>
  <r>
    <n v="1"/>
    <s v="ALOE"/>
    <x v="70"/>
    <s v="         應付帳款"/>
    <x v="409"/>
    <x v="409"/>
    <s v="A0070"/>
    <s v="業務處"/>
    <n v="0"/>
    <n v="-85149"/>
    <n v="-85149"/>
  </r>
  <r>
    <n v="1"/>
    <s v="ALOE"/>
    <x v="70"/>
    <s v="         應付帳款"/>
    <x v="409"/>
    <x v="409"/>
    <s v="A0080"/>
    <s v="材料處"/>
    <n v="0"/>
    <n v="-57029"/>
    <n v="-57029"/>
  </r>
  <r>
    <n v="1"/>
    <s v="ALOE"/>
    <x v="70"/>
    <s v="         應付帳款"/>
    <x v="409"/>
    <x v="409"/>
    <s v="A0140"/>
    <s v="秘書處"/>
    <n v="0"/>
    <n v="-9514090"/>
    <n v="-9514090"/>
  </r>
  <r>
    <n v="1"/>
    <s v="ALOE"/>
    <x v="70"/>
    <s v="         應付帳款"/>
    <x v="409"/>
    <x v="409"/>
    <s v="A0170"/>
    <s v="營建處"/>
    <n v="0"/>
    <n v="-2250000"/>
    <n v="-2250000"/>
  </r>
  <r>
    <n v="1"/>
    <s v="ALOE"/>
    <x v="70"/>
    <s v="         應付帳款"/>
    <x v="409"/>
    <x v="409"/>
    <s v="A0240"/>
    <s v="資訊系統處"/>
    <n v="0"/>
    <n v="-7255551"/>
    <n v="-7255551"/>
  </r>
  <r>
    <n v="1"/>
    <s v="ALOE"/>
    <x v="70"/>
    <s v="         應付帳款"/>
    <x v="409"/>
    <x v="409"/>
    <s v="A0560"/>
    <s v="核能發電處"/>
    <n v="0"/>
    <n v="-1015768"/>
    <n v="-1015768"/>
  </r>
  <r>
    <n v="1"/>
    <s v="ALOE"/>
    <x v="70"/>
    <s v="         應付帳款"/>
    <x v="409"/>
    <x v="409"/>
    <s v="A0770"/>
    <s v="配電處"/>
    <n v="0"/>
    <n v="-3364623"/>
    <n v="-3364623"/>
  </r>
  <r>
    <n v="1"/>
    <s v="ALOE"/>
    <x v="70"/>
    <s v="         應付帳款"/>
    <x v="409"/>
    <x v="409"/>
    <s v="A0960"/>
    <s v="人力資源處"/>
    <n v="0"/>
    <n v="-4566"/>
    <n v="-4566"/>
  </r>
  <r>
    <n v="1"/>
    <s v="ALOE"/>
    <x v="70"/>
    <s v="         應付帳款"/>
    <x v="409"/>
    <x v="409"/>
    <s v="A1010"/>
    <s v="基隆區營業處"/>
    <n v="0"/>
    <n v="-4763553"/>
    <n v="-4763553"/>
  </r>
  <r>
    <n v="1"/>
    <s v="ALOE"/>
    <x v="70"/>
    <s v="         應付帳款"/>
    <x v="409"/>
    <x v="409"/>
    <s v="A1030"/>
    <s v="桃園區營業處"/>
    <n v="0"/>
    <n v="-6339998"/>
    <n v="-6339998"/>
  </r>
  <r>
    <n v="1"/>
    <s v="ALOE"/>
    <x v="70"/>
    <s v="         應付帳款"/>
    <x v="409"/>
    <x v="409"/>
    <s v="A1040"/>
    <s v="新竹區營業處"/>
    <n v="0"/>
    <n v="-7433403"/>
    <n v="-7433403"/>
  </r>
  <r>
    <n v="1"/>
    <s v="ALOE"/>
    <x v="70"/>
    <s v="         應付帳款"/>
    <x v="409"/>
    <x v="409"/>
    <s v="A1050"/>
    <s v="台中區營業處"/>
    <n v="0"/>
    <n v="-22846570"/>
    <n v="-22846570"/>
  </r>
  <r>
    <n v="1"/>
    <s v="ALOE"/>
    <x v="70"/>
    <s v="         應付帳款"/>
    <x v="409"/>
    <x v="409"/>
    <s v="A1070"/>
    <s v="嘉義區營業處"/>
    <n v="0"/>
    <n v="-3218692"/>
    <n v="-3218692"/>
  </r>
  <r>
    <n v="1"/>
    <s v="ALOE"/>
    <x v="70"/>
    <s v="         應付帳款"/>
    <x v="409"/>
    <x v="409"/>
    <s v="A1080"/>
    <s v="台南區營業處"/>
    <n v="0"/>
    <n v="-3836929"/>
    <n v="-3836929"/>
  </r>
  <r>
    <n v="1"/>
    <s v="ALOE"/>
    <x v="70"/>
    <s v="         應付帳款"/>
    <x v="409"/>
    <x v="409"/>
    <s v="A1090"/>
    <s v="高雄區營業處"/>
    <n v="0"/>
    <n v="-1443495"/>
    <n v="-1443495"/>
  </r>
  <r>
    <n v="1"/>
    <s v="ALOE"/>
    <x v="70"/>
    <s v="         應付帳款"/>
    <x v="409"/>
    <x v="409"/>
    <s v="A1100"/>
    <s v="屏東區營業處"/>
    <n v="0"/>
    <n v="-1600"/>
    <n v="-1600"/>
  </r>
  <r>
    <n v="1"/>
    <s v="ALOE"/>
    <x v="70"/>
    <s v="         應付帳款"/>
    <x v="409"/>
    <x v="409"/>
    <s v="A1110"/>
    <s v="台東區營業處"/>
    <n v="0"/>
    <n v="-1008598"/>
    <n v="-1008598"/>
  </r>
  <r>
    <n v="1"/>
    <s v="ALOE"/>
    <x v="70"/>
    <s v="         應付帳款"/>
    <x v="409"/>
    <x v="409"/>
    <s v="A1120"/>
    <s v="花蓮區營業處"/>
    <n v="0"/>
    <n v="-611975"/>
    <n v="-611975"/>
  </r>
  <r>
    <n v="1"/>
    <s v="ALOE"/>
    <x v="70"/>
    <s v="         應付帳款"/>
    <x v="409"/>
    <x v="409"/>
    <s v="A1130"/>
    <s v="宜蘭區營業處"/>
    <n v="0"/>
    <n v="-1833247"/>
    <n v="-1833247"/>
  </r>
  <r>
    <n v="1"/>
    <s v="ALOE"/>
    <x v="70"/>
    <s v="         應付帳款"/>
    <x v="409"/>
    <x v="409"/>
    <s v="A1140"/>
    <s v="澎湖區營業處"/>
    <n v="0"/>
    <n v="-24902153"/>
    <n v="-24902153"/>
  </r>
  <r>
    <n v="1"/>
    <s v="ALOE"/>
    <x v="70"/>
    <s v="         應付帳款"/>
    <x v="409"/>
    <x v="409"/>
    <s v="A1150"/>
    <s v="台北南區營業處"/>
    <n v="0"/>
    <n v="-673738"/>
    <n v="-673738"/>
  </r>
  <r>
    <n v="1"/>
    <s v="ALOE"/>
    <x v="70"/>
    <s v="         應付帳款"/>
    <x v="409"/>
    <x v="409"/>
    <s v="A1160"/>
    <s v="台北北區營業處"/>
    <n v="0"/>
    <n v="-1125256"/>
    <n v="-1125256"/>
  </r>
  <r>
    <n v="1"/>
    <s v="ALOE"/>
    <x v="70"/>
    <s v="         應付帳款"/>
    <x v="409"/>
    <x v="409"/>
    <s v="A1170"/>
    <s v="台北西區營業處"/>
    <n v="0"/>
    <n v="-1543193"/>
    <n v="-1543193"/>
  </r>
  <r>
    <n v="1"/>
    <s v="ALOE"/>
    <x v="70"/>
    <s v="         應付帳款"/>
    <x v="409"/>
    <x v="409"/>
    <s v="A1180"/>
    <s v="南投區營業處"/>
    <n v="0"/>
    <n v="-3406528"/>
    <n v="-3406528"/>
  </r>
  <r>
    <n v="1"/>
    <s v="ALOE"/>
    <x v="70"/>
    <s v="         應付帳款"/>
    <x v="409"/>
    <x v="409"/>
    <s v="A1190"/>
    <s v="鳳山區營業處"/>
    <n v="0"/>
    <n v="-32976209"/>
    <n v="-32976209"/>
  </r>
  <r>
    <n v="1"/>
    <s v="ALOE"/>
    <x v="70"/>
    <s v="         應付帳款"/>
    <x v="409"/>
    <x v="409"/>
    <s v="A1200"/>
    <s v="雲林區營業處"/>
    <n v="0"/>
    <n v="-4275588"/>
    <n v="-4275588"/>
  </r>
  <r>
    <n v="1"/>
    <s v="ALOE"/>
    <x v="70"/>
    <s v="         應付帳款"/>
    <x v="409"/>
    <x v="409"/>
    <s v="A1210"/>
    <s v="新營區營業處"/>
    <n v="0"/>
    <n v="-409744"/>
    <n v="-409744"/>
  </r>
  <r>
    <n v="1"/>
    <s v="ALOE"/>
    <x v="70"/>
    <s v="         應付帳款"/>
    <x v="409"/>
    <x v="409"/>
    <s v="A1220"/>
    <s v="苗栗區營業處"/>
    <n v="0"/>
    <n v="-4046894"/>
    <n v="-4046894"/>
  </r>
  <r>
    <n v="1"/>
    <s v="ALOE"/>
    <x v="70"/>
    <s v="         應付帳款"/>
    <x v="409"/>
    <x v="409"/>
    <s v="A2040"/>
    <s v="大觀發電廠"/>
    <n v="0"/>
    <n v="-8709864"/>
    <n v="-8709864"/>
  </r>
  <r>
    <n v="1"/>
    <s v="ALOE"/>
    <x v="70"/>
    <s v="         應付帳款"/>
    <x v="409"/>
    <x v="409"/>
    <s v="A2050"/>
    <s v="明潭發電廠"/>
    <n v="0"/>
    <n v="-178410"/>
    <n v="-178410"/>
  </r>
  <r>
    <n v="1"/>
    <s v="ALOE"/>
    <x v="70"/>
    <s v="         應付帳款"/>
    <x v="409"/>
    <x v="409"/>
    <s v="A2250"/>
    <s v="東部發電廠"/>
    <n v="0"/>
    <n v="-1811415"/>
    <n v="-1811415"/>
  </r>
  <r>
    <n v="1"/>
    <s v="ALOE"/>
    <x v="70"/>
    <s v="         應付帳款"/>
    <x v="409"/>
    <x v="409"/>
    <s v="A2310"/>
    <s v="蘭陽發電廠"/>
    <n v="0"/>
    <n v="-388000"/>
    <n v="-388000"/>
  </r>
  <r>
    <n v="1"/>
    <s v="ALOE"/>
    <x v="70"/>
    <s v="         應付帳款"/>
    <x v="409"/>
    <x v="409"/>
    <s v="A2360"/>
    <s v="桂山發電廠"/>
    <n v="0"/>
    <n v="-214293"/>
    <n v="-214293"/>
  </r>
  <r>
    <n v="1"/>
    <s v="ALOE"/>
    <x v="70"/>
    <s v="         應付帳款"/>
    <x v="409"/>
    <x v="409"/>
    <s v="A2550"/>
    <s v="大甲溪發電廠"/>
    <n v="0"/>
    <n v="-783120"/>
    <n v="-783120"/>
  </r>
  <r>
    <n v="1"/>
    <s v="ALOE"/>
    <x v="70"/>
    <s v="         應付帳款"/>
    <x v="409"/>
    <x v="409"/>
    <s v="A2570"/>
    <s v="卓蘭發電廠"/>
    <n v="0"/>
    <n v="-4132096"/>
    <n v="-4132096"/>
  </r>
  <r>
    <n v="1"/>
    <s v="ALOE"/>
    <x v="70"/>
    <s v="         應付帳款"/>
    <x v="409"/>
    <x v="409"/>
    <s v="A3200"/>
    <s v="林口發電廠"/>
    <n v="0"/>
    <n v="-8133299"/>
    <n v="-8133299"/>
  </r>
  <r>
    <n v="1"/>
    <s v="ALOE"/>
    <x v="70"/>
    <s v="         應付帳款"/>
    <x v="409"/>
    <x v="409"/>
    <s v="A3300"/>
    <s v="南部發電廠"/>
    <n v="0"/>
    <n v="-3949419"/>
    <n v="-3949419"/>
  </r>
  <r>
    <n v="1"/>
    <s v="ALOE"/>
    <x v="70"/>
    <s v="         應付帳款"/>
    <x v="409"/>
    <x v="409"/>
    <s v="A3400"/>
    <s v="大林發電廠"/>
    <n v="0"/>
    <n v="-3397396"/>
    <n v="-3397396"/>
  </r>
  <r>
    <n v="1"/>
    <s v="ALOE"/>
    <x v="70"/>
    <s v="         應付帳款"/>
    <x v="409"/>
    <x v="409"/>
    <s v="A3410"/>
    <s v="興達發電廠"/>
    <n v="0"/>
    <n v="-40094"/>
    <n v="-40094"/>
  </r>
  <r>
    <n v="1"/>
    <s v="ALOE"/>
    <x v="70"/>
    <s v="         應付帳款"/>
    <x v="409"/>
    <x v="409"/>
    <s v="A3510"/>
    <s v="第二核能發電廠"/>
    <n v="0"/>
    <n v="-20402758"/>
    <n v="-20402758"/>
  </r>
  <r>
    <n v="1"/>
    <s v="ALOE"/>
    <x v="70"/>
    <s v="         應付帳款"/>
    <x v="409"/>
    <x v="409"/>
    <s v="A3520"/>
    <s v="第三核能發電廠"/>
    <n v="0"/>
    <n v="-3021044"/>
    <n v="-3021044"/>
  </r>
  <r>
    <n v="1"/>
    <s v="ALOE"/>
    <x v="70"/>
    <s v="         應付帳款"/>
    <x v="409"/>
    <x v="409"/>
    <s v="A3600"/>
    <s v="協和發電廠"/>
    <n v="0"/>
    <n v="-291000"/>
    <n v="-291000"/>
  </r>
  <r>
    <n v="1"/>
    <s v="ALOE"/>
    <x v="70"/>
    <s v="         應付帳款"/>
    <x v="409"/>
    <x v="409"/>
    <s v="A3700"/>
    <s v="通霄發電廠"/>
    <n v="0"/>
    <n v="-3298326"/>
    <n v="-3298326"/>
  </r>
  <r>
    <n v="1"/>
    <s v="ALOE"/>
    <x v="70"/>
    <s v="         應付帳款"/>
    <x v="409"/>
    <x v="409"/>
    <s v="A3710"/>
    <s v="台中發電廠"/>
    <n v="0"/>
    <n v="-197618"/>
    <n v="-197618"/>
  </r>
  <r>
    <n v="1"/>
    <s v="ALOE"/>
    <x v="70"/>
    <s v="         應付帳款"/>
    <x v="409"/>
    <x v="409"/>
    <s v="A3910"/>
    <s v="塔山發電廠"/>
    <n v="0"/>
    <n v="-275515"/>
    <n v="-275515"/>
  </r>
  <r>
    <n v="1"/>
    <s v="ALOE"/>
    <x v="70"/>
    <s v="         應付帳款"/>
    <x v="409"/>
    <x v="409"/>
    <s v="A4700"/>
    <s v="台北供電區營運處"/>
    <n v="0"/>
    <n v="-13559534"/>
    <n v="-13559534"/>
  </r>
  <r>
    <n v="1"/>
    <s v="ALOE"/>
    <x v="70"/>
    <s v="         應付帳款"/>
    <x v="409"/>
    <x v="409"/>
    <s v="A4750"/>
    <s v="新桃供電區營運處"/>
    <n v="0"/>
    <n v="-8456172"/>
    <n v="-8456172"/>
  </r>
  <r>
    <n v="1"/>
    <s v="ALOE"/>
    <x v="70"/>
    <s v="         應付帳款"/>
    <x v="409"/>
    <x v="409"/>
    <s v="A4800"/>
    <s v="台中供電區營運處"/>
    <n v="0"/>
    <n v="-16112504"/>
    <n v="-16112504"/>
  </r>
  <r>
    <n v="1"/>
    <s v="ALOE"/>
    <x v="70"/>
    <s v="         應付帳款"/>
    <x v="409"/>
    <x v="409"/>
    <s v="A4850"/>
    <s v="嘉南供電區營運處"/>
    <n v="0"/>
    <n v="-2851309"/>
    <n v="-2851309"/>
  </r>
  <r>
    <n v="1"/>
    <s v="ALOE"/>
    <x v="70"/>
    <s v="         應付帳款"/>
    <x v="409"/>
    <x v="409"/>
    <s v="A4900"/>
    <s v="高屏供電區營運處"/>
    <n v="0"/>
    <n v="-7381424"/>
    <n v="-7381424"/>
  </r>
  <r>
    <n v="1"/>
    <s v="ALOE"/>
    <x v="70"/>
    <s v="         應付帳款"/>
    <x v="409"/>
    <x v="409"/>
    <s v="A4950"/>
    <s v="花東供電區營運處"/>
    <n v="0"/>
    <n v="-8901565"/>
    <n v="-8901565"/>
  </r>
  <r>
    <n v="1"/>
    <s v="ALOE"/>
    <x v="70"/>
    <s v="         應付帳款"/>
    <x v="409"/>
    <x v="409"/>
    <s v="A5130"/>
    <s v="訓練所"/>
    <n v="0"/>
    <n v="-4576374"/>
    <n v="-4576374"/>
  </r>
  <r>
    <n v="1"/>
    <s v="ALOE"/>
    <x v="70"/>
    <s v="         應付帳款"/>
    <x v="409"/>
    <x v="409"/>
    <s v="A5250"/>
    <s v="放射試驗室"/>
    <n v="0"/>
    <n v="-4273980"/>
    <n v="-4273980"/>
  </r>
  <r>
    <n v="1"/>
    <s v="ALOE"/>
    <x v="70"/>
    <s v="         應付帳款"/>
    <x v="409"/>
    <x v="409"/>
    <s v="A5330"/>
    <s v="電力修護處"/>
    <n v="0"/>
    <n v="-3330500"/>
    <n v="-3330500"/>
  </r>
  <r>
    <n v="1"/>
    <s v="ALOE"/>
    <x v="70"/>
    <s v="         應付帳款"/>
    <x v="409"/>
    <x v="409"/>
    <s v="A5340"/>
    <s v="電力修護處南部分處"/>
    <n v="0"/>
    <n v="-2008012"/>
    <n v="-2008012"/>
  </r>
  <r>
    <n v="1"/>
    <s v="ALOE"/>
    <x v="70"/>
    <s v="         應付帳款"/>
    <x v="409"/>
    <x v="409"/>
    <s v="A5350"/>
    <s v="中部資料處理中心"/>
    <n v="0"/>
    <n v="-397410"/>
    <n v="-397410"/>
  </r>
  <r>
    <n v="1"/>
    <s v="ALOE"/>
    <x v="70"/>
    <s v="         應付帳款"/>
    <x v="409"/>
    <x v="409"/>
    <s v="A5420"/>
    <s v="電力修護處中部分處"/>
    <n v="0"/>
    <n v="-4566597"/>
    <n v="-4566597"/>
  </r>
  <r>
    <n v="1"/>
    <s v="ALOE"/>
    <x v="70"/>
    <s v="         應付帳款"/>
    <x v="409"/>
    <x v="409"/>
    <s v="A5450"/>
    <s v="電力通信處"/>
    <n v="0"/>
    <n v="-162874"/>
    <n v="-162874"/>
  </r>
  <r>
    <n v="1"/>
    <s v="ALOE"/>
    <x v="70"/>
    <s v="         應付帳款"/>
    <x v="409"/>
    <x v="409"/>
    <s v="A5460"/>
    <s v="綜合研究所"/>
    <n v="0"/>
    <n v="-52277841"/>
    <n v="-52277841"/>
  </r>
  <r>
    <n v="1"/>
    <s v="ALOE"/>
    <x v="70"/>
    <s v="         應付帳款"/>
    <x v="409"/>
    <x v="409"/>
    <s v="A6020"/>
    <s v="綜合施工處"/>
    <n v="0"/>
    <n v="-1318026"/>
    <n v="-1318026"/>
  </r>
  <r>
    <n v="1"/>
    <s v="ALOE"/>
    <x v="70"/>
    <s v="         應付帳款"/>
    <x v="409"/>
    <x v="409"/>
    <s v="A6090"/>
    <s v="水力施工處"/>
    <n v="0"/>
    <n v="-764261"/>
    <n v="-764261"/>
  </r>
  <r>
    <n v="1"/>
    <s v="ALOE"/>
    <x v="70"/>
    <s v="         應付帳款"/>
    <x v="409"/>
    <x v="409"/>
    <s v="A6330"/>
    <s v="核能火力發電工程處"/>
    <n v="0"/>
    <n v="-32318934"/>
    <n v="-32318934"/>
  </r>
  <r>
    <n v="1"/>
    <s v="ALOE"/>
    <x v="70"/>
    <s v="         應付帳款"/>
    <x v="409"/>
    <x v="409"/>
    <s v="A6380"/>
    <s v="核能火力發電工程處北部施工處"/>
    <n v="0"/>
    <n v="-59378161"/>
    <n v="-59378161"/>
  </r>
  <r>
    <n v="1"/>
    <s v="ALOE"/>
    <x v="70"/>
    <s v="         應付帳款"/>
    <x v="409"/>
    <x v="409"/>
    <s v="A6530"/>
    <s v="輸變電工程處"/>
    <n v="0"/>
    <n v="-204034203"/>
    <n v="-204034203"/>
  </r>
  <r>
    <n v="1"/>
    <s v="ALOE"/>
    <x v="70"/>
    <s v="         應付帳款"/>
    <x v="409"/>
    <x v="409"/>
    <s v="A6540"/>
    <s v="輸變電工程處北區施工處"/>
    <n v="0"/>
    <n v="-4637607"/>
    <n v="-4637607"/>
  </r>
  <r>
    <n v="1"/>
    <s v="ALOE"/>
    <x v="70"/>
    <s v="         應付帳款"/>
    <x v="409"/>
    <x v="409"/>
    <s v="A6550"/>
    <s v="輸變電工程處中區施工處"/>
    <n v="0"/>
    <n v="-10629073"/>
    <n v="-10629073"/>
  </r>
  <r>
    <n v="1"/>
    <s v="ALOE"/>
    <x v="70"/>
    <s v="         應付帳款"/>
    <x v="409"/>
    <x v="409"/>
    <s v="A6560"/>
    <s v="輸變電工程處南區施工處"/>
    <n v="0"/>
    <n v="-190932381"/>
    <n v="-190932381"/>
  </r>
  <r>
    <n v="1"/>
    <s v="ALOE"/>
    <x v="70"/>
    <s v="         應付帳款"/>
    <x v="409"/>
    <x v="409"/>
    <s v="A6750"/>
    <s v="核能火力發電工程處南部施工處"/>
    <n v="0"/>
    <n v="-490213"/>
    <n v="-490213"/>
  </r>
  <r>
    <n v="1"/>
    <s v="ALOE"/>
    <x v="70"/>
    <s v="         應付帳款"/>
    <x v="409"/>
    <x v="409"/>
    <s v="A6760"/>
    <s v="核能火力發電工程處中部施工處"/>
    <n v="0"/>
    <n v="-8455360"/>
    <n v="-8455360"/>
  </r>
  <r>
    <n v="1"/>
    <s v="ALOE"/>
    <x v="70"/>
    <s v="         應付帳款"/>
    <x v="409"/>
    <x v="409"/>
    <s v="A6780"/>
    <s v="核能火力發電工程處協和施工處"/>
    <n v="0"/>
    <n v="-2026392"/>
    <n v="-2026392"/>
  </r>
  <r>
    <n v="1"/>
    <s v="ALOE"/>
    <x v="70"/>
    <s v="         應付帳款"/>
    <x v="409"/>
    <x v="409"/>
    <s v="A6900"/>
    <s v="台中煤倉工務所"/>
    <n v="0"/>
    <n v="-203146"/>
    <n v="-203146"/>
  </r>
  <r>
    <n v="1"/>
    <s v="ALOE"/>
    <x v="70"/>
    <s v="         應付帳款"/>
    <x v="409"/>
    <x v="409"/>
    <s v="A6930"/>
    <s v="再生能源處"/>
    <n v="0"/>
    <n v="-890016"/>
    <n v="-890016"/>
  </r>
  <r>
    <n v="1"/>
    <s v="ALOE"/>
    <x v="70"/>
    <s v="         應付帳款"/>
    <x v="410"/>
    <x v="410"/>
    <s v="A000A"/>
    <s v="統列發電業"/>
    <n v="0"/>
    <n v="-1774466"/>
    <n v="-1774466"/>
  </r>
  <r>
    <n v="1"/>
    <s v="ALOE"/>
    <x v="70"/>
    <s v="         應付帳款"/>
    <x v="410"/>
    <x v="410"/>
    <s v="A000T"/>
    <s v="統列共同部門"/>
    <n v="0"/>
    <n v="-34026146"/>
    <n v="-34026146"/>
  </r>
  <r>
    <n v="1"/>
    <s v="ALOE"/>
    <x v="70"/>
    <s v="         應付帳款"/>
    <x v="410"/>
    <x v="410"/>
    <s v="A0010"/>
    <s v="董事會"/>
    <n v="0"/>
    <n v="-125531"/>
    <n v="-125531"/>
  </r>
  <r>
    <n v="1"/>
    <s v="ALOE"/>
    <x v="70"/>
    <s v="         應付帳款"/>
    <x v="410"/>
    <x v="410"/>
    <s v="A0020"/>
    <s v="總經理副總經理室"/>
    <n v="0"/>
    <n v="-55636"/>
    <n v="-55636"/>
  </r>
  <r>
    <n v="1"/>
    <s v="ALOE"/>
    <x v="70"/>
    <s v="         應付帳款"/>
    <x v="410"/>
    <x v="410"/>
    <s v="A0030"/>
    <s v="企劃處"/>
    <n v="0"/>
    <n v="-2518455"/>
    <n v="-2518455"/>
  </r>
  <r>
    <n v="1"/>
    <s v="ALOE"/>
    <x v="70"/>
    <s v="         應付帳款"/>
    <x v="410"/>
    <x v="410"/>
    <s v="A0040"/>
    <s v="發電處"/>
    <n v="0"/>
    <n v="-201059"/>
    <n v="-201059"/>
  </r>
  <r>
    <n v="1"/>
    <s v="ALOE"/>
    <x v="70"/>
    <s v="         應付帳款"/>
    <x v="410"/>
    <x v="410"/>
    <s v="A0050"/>
    <s v="供電處"/>
    <n v="0"/>
    <n v="-4192519"/>
    <n v="-4192519"/>
  </r>
  <r>
    <n v="1"/>
    <s v="ALOE"/>
    <x v="70"/>
    <s v="         應付帳款"/>
    <x v="410"/>
    <x v="410"/>
    <s v="A0060"/>
    <s v="電力調度處"/>
    <n v="0"/>
    <n v="-46460875"/>
    <n v="-46460875"/>
  </r>
  <r>
    <n v="1"/>
    <s v="ALOE"/>
    <x v="70"/>
    <s v="         應付帳款"/>
    <x v="410"/>
    <x v="410"/>
    <s v="A0070"/>
    <s v="業務處"/>
    <n v="0"/>
    <n v="-6030487"/>
    <n v="-6030487"/>
  </r>
  <r>
    <n v="1"/>
    <s v="ALOE"/>
    <x v="70"/>
    <s v="         應付帳款"/>
    <x v="410"/>
    <x v="410"/>
    <s v="A0080"/>
    <s v="材料處"/>
    <n v="0"/>
    <n v="-28405020"/>
    <n v="-28405020"/>
  </r>
  <r>
    <n v="1"/>
    <s v="ALOE"/>
    <x v="70"/>
    <s v="         應付帳款"/>
    <x v="410"/>
    <x v="410"/>
    <s v="A0090"/>
    <s v="燃料處"/>
    <n v="0"/>
    <n v="-21100563"/>
    <n v="-21100563"/>
  </r>
  <r>
    <n v="1"/>
    <s v="ALOE"/>
    <x v="70"/>
    <s v="         應付帳款"/>
    <x v="410"/>
    <x v="410"/>
    <s v="A0100"/>
    <s v="財務處"/>
    <n v="0"/>
    <n v="-1836"/>
    <n v="-1836"/>
  </r>
  <r>
    <n v="1"/>
    <s v="ALOE"/>
    <x v="70"/>
    <s v="         應付帳款"/>
    <x v="410"/>
    <x v="410"/>
    <s v="A0140"/>
    <s v="秘書處"/>
    <n v="0"/>
    <n v="-4530478"/>
    <n v="-4530478"/>
  </r>
  <r>
    <n v="1"/>
    <s v="ALOE"/>
    <x v="70"/>
    <s v="         應付帳款"/>
    <x v="410"/>
    <x v="410"/>
    <s v="A0150"/>
    <s v="電源開發處"/>
    <n v="0"/>
    <n v="-3902041"/>
    <n v="-3902041"/>
  </r>
  <r>
    <n v="1"/>
    <s v="ALOE"/>
    <x v="70"/>
    <s v="         應付帳款"/>
    <x v="410"/>
    <x v="410"/>
    <s v="A0170"/>
    <s v="營建處"/>
    <n v="0"/>
    <n v="-82943"/>
    <n v="-82943"/>
  </r>
  <r>
    <n v="1"/>
    <s v="ALOE"/>
    <x v="70"/>
    <s v="         應付帳款"/>
    <x v="410"/>
    <x v="410"/>
    <s v="A0180"/>
    <s v="會計處"/>
    <n v="0"/>
    <n v="-118016"/>
    <n v="-118016"/>
  </r>
  <r>
    <n v="1"/>
    <s v="ALOE"/>
    <x v="70"/>
    <s v="         應付帳款"/>
    <x v="410"/>
    <x v="410"/>
    <s v="A0230"/>
    <s v="系統規劃處"/>
    <n v="0"/>
    <n v="-1599"/>
    <n v="-1599"/>
  </r>
  <r>
    <n v="1"/>
    <s v="ALOE"/>
    <x v="70"/>
    <s v="         應付帳款"/>
    <x v="410"/>
    <x v="410"/>
    <s v="A0240"/>
    <s v="資訊系統處"/>
    <n v="0"/>
    <n v="-62747109"/>
    <n v="-62747109"/>
  </r>
  <r>
    <n v="1"/>
    <s v="ALOE"/>
    <x v="70"/>
    <s v="         應付帳款"/>
    <x v="410"/>
    <x v="410"/>
    <s v="A0270"/>
    <s v="核能技術處"/>
    <n v="0"/>
    <n v="-38231"/>
    <n v="-38231"/>
  </r>
  <r>
    <n v="1"/>
    <s v="ALOE"/>
    <x v="70"/>
    <s v="         應付帳款"/>
    <x v="410"/>
    <x v="410"/>
    <s v="A0430"/>
    <s v="核能發電廠緊急計畫執行委員會"/>
    <n v="0"/>
    <n v="-80"/>
    <n v="-80"/>
  </r>
  <r>
    <n v="1"/>
    <s v="ALOE"/>
    <x v="70"/>
    <s v="         應付帳款"/>
    <x v="410"/>
    <x v="410"/>
    <s v="A0500"/>
    <s v="育樂活動推行委員會"/>
    <n v="0"/>
    <n v="-36287"/>
    <n v="-36287"/>
  </r>
  <r>
    <n v="1"/>
    <s v="ALOE"/>
    <x v="70"/>
    <s v="         應付帳款"/>
    <x v="410"/>
    <x v="410"/>
    <s v="A0510"/>
    <s v="公眾服務處"/>
    <n v="0"/>
    <n v="-5550877"/>
    <n v="-5550877"/>
  </r>
  <r>
    <n v="1"/>
    <s v="ALOE"/>
    <x v="70"/>
    <s v="         應付帳款"/>
    <x v="410"/>
    <x v="410"/>
    <s v="A0530"/>
    <s v="法律事務室"/>
    <n v="0"/>
    <n v="-2059"/>
    <n v="-2059"/>
  </r>
  <r>
    <n v="1"/>
    <s v="ALOE"/>
    <x v="70"/>
    <s v="         應付帳款"/>
    <x v="410"/>
    <x v="410"/>
    <s v="A0540"/>
    <s v="核能安全處"/>
    <n v="0"/>
    <n v="-648"/>
    <n v="-648"/>
  </r>
  <r>
    <n v="1"/>
    <s v="ALOE"/>
    <x v="70"/>
    <s v="         應付帳款"/>
    <x v="410"/>
    <x v="410"/>
    <s v="A0560"/>
    <s v="核能發電處"/>
    <n v="0"/>
    <n v="-13416227"/>
    <n v="-13416227"/>
  </r>
  <r>
    <n v="1"/>
    <s v="ALOE"/>
    <x v="70"/>
    <s v="         應付帳款"/>
    <x v="410"/>
    <x v="410"/>
    <s v="A0570"/>
    <s v="政風處"/>
    <n v="0"/>
    <n v="-237"/>
    <n v="-237"/>
  </r>
  <r>
    <n v="1"/>
    <s v="ALOE"/>
    <x v="70"/>
    <s v="         應付帳款"/>
    <x v="410"/>
    <x v="410"/>
    <s v="A0610"/>
    <s v="環境保護處"/>
    <n v="0"/>
    <n v="-5828462"/>
    <n v="-5828462"/>
  </r>
  <r>
    <n v="1"/>
    <s v="ALOE"/>
    <x v="70"/>
    <s v="         應付帳款"/>
    <x v="410"/>
    <x v="410"/>
    <s v="A0620"/>
    <s v="工業安全衛生處"/>
    <n v="0"/>
    <n v="-1315502"/>
    <n v="-1315502"/>
  </r>
  <r>
    <n v="1"/>
    <s v="ALOE"/>
    <x v="70"/>
    <s v="         應付帳款"/>
    <x v="410"/>
    <x v="410"/>
    <s v="A0630"/>
    <s v="新事業開發室"/>
    <n v="0"/>
    <n v="-3486385"/>
    <n v="-3486385"/>
  </r>
  <r>
    <n v="1"/>
    <s v="ALOE"/>
    <x v="70"/>
    <s v="         應付帳款"/>
    <x v="410"/>
    <x v="410"/>
    <s v="A0770"/>
    <s v="配電處"/>
    <n v="0"/>
    <n v="-17292501"/>
    <n v="-17292501"/>
  </r>
  <r>
    <n v="1"/>
    <s v="ALOE"/>
    <x v="70"/>
    <s v="         應付帳款"/>
    <x v="410"/>
    <x v="410"/>
    <s v="A0780"/>
    <s v="核能後端營運處"/>
    <n v="0"/>
    <n v="-2211799"/>
    <n v="-2211799"/>
  </r>
  <r>
    <n v="1"/>
    <s v="ALOE"/>
    <x v="70"/>
    <s v="         應付帳款"/>
    <x v="410"/>
    <x v="410"/>
    <s v="A0790"/>
    <s v="促進電力發展營運協助金審議委員會"/>
    <n v="0"/>
    <n v="-102954551"/>
    <n v="-102954551"/>
  </r>
  <r>
    <n v="1"/>
    <s v="ALOE"/>
    <x v="70"/>
    <s v="         應付帳款"/>
    <x v="410"/>
    <x v="410"/>
    <s v="A0950"/>
    <s v="董事會檢核室"/>
    <n v="0"/>
    <n v="-35983"/>
    <n v="-35983"/>
  </r>
  <r>
    <n v="1"/>
    <s v="ALOE"/>
    <x v="70"/>
    <s v="         應付帳款"/>
    <x v="410"/>
    <x v="410"/>
    <s v="A0960"/>
    <s v="人力資源處"/>
    <n v="0"/>
    <n v="-1025014"/>
    <n v="-1025014"/>
  </r>
  <r>
    <n v="1"/>
    <s v="ALOE"/>
    <x v="70"/>
    <s v="         應付帳款"/>
    <x v="410"/>
    <x v="410"/>
    <s v="A1010"/>
    <s v="基隆區營業處"/>
    <n v="0"/>
    <n v="-6988840"/>
    <n v="-6988840"/>
  </r>
  <r>
    <n v="1"/>
    <s v="ALOE"/>
    <x v="70"/>
    <s v="         應付帳款"/>
    <x v="410"/>
    <x v="410"/>
    <s v="A1020"/>
    <s v="台北市區營業處"/>
    <n v="0"/>
    <n v="-11602139"/>
    <n v="-11602139"/>
  </r>
  <r>
    <n v="1"/>
    <s v="ALOE"/>
    <x v="70"/>
    <s v="         應付帳款"/>
    <x v="410"/>
    <x v="410"/>
    <s v="A1030"/>
    <s v="桃園區營業處"/>
    <n v="0"/>
    <n v="-2989573"/>
    <n v="-2989573"/>
  </r>
  <r>
    <n v="1"/>
    <s v="ALOE"/>
    <x v="70"/>
    <s v="         應付帳款"/>
    <x v="410"/>
    <x v="410"/>
    <s v="A1040"/>
    <s v="新竹區營業處"/>
    <n v="0"/>
    <n v="-4150586"/>
    <n v="-4150586"/>
  </r>
  <r>
    <n v="1"/>
    <s v="ALOE"/>
    <x v="70"/>
    <s v="         應付帳款"/>
    <x v="410"/>
    <x v="410"/>
    <s v="A1050"/>
    <s v="台中區營業處"/>
    <n v="0"/>
    <n v="-9317693"/>
    <n v="-9317693"/>
  </r>
  <r>
    <n v="1"/>
    <s v="ALOE"/>
    <x v="70"/>
    <s v="         應付帳款"/>
    <x v="410"/>
    <x v="410"/>
    <s v="A1060"/>
    <s v="彰化區營業處"/>
    <n v="0"/>
    <n v="-6011621"/>
    <n v="-6011621"/>
  </r>
  <r>
    <n v="1"/>
    <s v="ALOE"/>
    <x v="70"/>
    <s v="         應付帳款"/>
    <x v="410"/>
    <x v="410"/>
    <s v="A1070"/>
    <s v="嘉義區營業處"/>
    <n v="0"/>
    <n v="-1596884"/>
    <n v="-1596884"/>
  </r>
  <r>
    <n v="1"/>
    <s v="ALOE"/>
    <x v="70"/>
    <s v="         應付帳款"/>
    <x v="410"/>
    <x v="410"/>
    <s v="A1080"/>
    <s v="台南區營業處"/>
    <n v="0"/>
    <n v="-610674"/>
    <n v="-610674"/>
  </r>
  <r>
    <n v="1"/>
    <s v="ALOE"/>
    <x v="70"/>
    <s v="         應付帳款"/>
    <x v="410"/>
    <x v="410"/>
    <s v="A1090"/>
    <s v="高雄區營業處"/>
    <n v="0"/>
    <n v="-321148"/>
    <n v="-321148"/>
  </r>
  <r>
    <n v="1"/>
    <s v="ALOE"/>
    <x v="70"/>
    <s v="         應付帳款"/>
    <x v="410"/>
    <x v="410"/>
    <s v="A1100"/>
    <s v="屏東區營業處"/>
    <n v="0"/>
    <n v="-3730060"/>
    <n v="-3730060"/>
  </r>
  <r>
    <n v="1"/>
    <s v="ALOE"/>
    <x v="70"/>
    <s v="         應付帳款"/>
    <x v="410"/>
    <x v="410"/>
    <s v="A1110"/>
    <s v="台東區營業處"/>
    <n v="0"/>
    <n v="-16285597"/>
    <n v="-16285597"/>
  </r>
  <r>
    <n v="1"/>
    <s v="ALOE"/>
    <x v="70"/>
    <s v="         應付帳款"/>
    <x v="410"/>
    <x v="410"/>
    <s v="A111A"/>
    <s v="台東區營業處-發電"/>
    <n v="0"/>
    <n v="-7486"/>
    <n v="-7486"/>
  </r>
  <r>
    <n v="1"/>
    <s v="ALOE"/>
    <x v="70"/>
    <s v="         應付帳款"/>
    <x v="410"/>
    <x v="410"/>
    <s v="A1120"/>
    <s v="花蓮區營業處"/>
    <n v="0"/>
    <n v="-23944440"/>
    <n v="-23944440"/>
  </r>
  <r>
    <n v="1"/>
    <s v="ALOE"/>
    <x v="70"/>
    <s v="         應付帳款"/>
    <x v="410"/>
    <x v="410"/>
    <s v="A1130"/>
    <s v="宜蘭區營業處"/>
    <n v="0"/>
    <n v="-4561376"/>
    <n v="-4561376"/>
  </r>
  <r>
    <n v="1"/>
    <s v="ALOE"/>
    <x v="70"/>
    <s v="         應付帳款"/>
    <x v="410"/>
    <x v="410"/>
    <s v="A1140"/>
    <s v="澎湖區營業處"/>
    <n v="0"/>
    <n v="-120346"/>
    <n v="-120346"/>
  </r>
  <r>
    <n v="1"/>
    <s v="ALOE"/>
    <x v="70"/>
    <s v="         應付帳款"/>
    <x v="410"/>
    <x v="410"/>
    <s v="A1150"/>
    <s v="台北南區營業處"/>
    <n v="0"/>
    <n v="-1257340"/>
    <n v="-1257340"/>
  </r>
  <r>
    <n v="1"/>
    <s v="ALOE"/>
    <x v="70"/>
    <s v="         應付帳款"/>
    <x v="410"/>
    <x v="410"/>
    <s v="A1160"/>
    <s v="台北北區營業處"/>
    <n v="0"/>
    <n v="-3420367"/>
    <n v="-3420367"/>
  </r>
  <r>
    <n v="1"/>
    <s v="ALOE"/>
    <x v="70"/>
    <s v="         應付帳款"/>
    <x v="410"/>
    <x v="410"/>
    <s v="A1170"/>
    <s v="台北西區營業處"/>
    <n v="0"/>
    <n v="-3767730"/>
    <n v="-3767730"/>
  </r>
  <r>
    <n v="1"/>
    <s v="ALOE"/>
    <x v="70"/>
    <s v="         應付帳款"/>
    <x v="410"/>
    <x v="410"/>
    <s v="A1180"/>
    <s v="南投區營業處"/>
    <n v="0"/>
    <n v="-3059822"/>
    <n v="-3059822"/>
  </r>
  <r>
    <n v="1"/>
    <s v="ALOE"/>
    <x v="70"/>
    <s v="         應付帳款"/>
    <x v="410"/>
    <x v="410"/>
    <s v="A1190"/>
    <s v="鳳山區營業處"/>
    <n v="0"/>
    <n v="-4615866"/>
    <n v="-4615866"/>
  </r>
  <r>
    <n v="1"/>
    <s v="ALOE"/>
    <x v="70"/>
    <s v="         應付帳款"/>
    <x v="410"/>
    <x v="410"/>
    <s v="A1200"/>
    <s v="雲林區營業處"/>
    <n v="0"/>
    <n v="-11139076"/>
    <n v="-11139076"/>
  </r>
  <r>
    <n v="1"/>
    <s v="ALOE"/>
    <x v="70"/>
    <s v="         應付帳款"/>
    <x v="410"/>
    <x v="410"/>
    <s v="A1210"/>
    <s v="新營區營業處"/>
    <n v="0"/>
    <n v="-3447772"/>
    <n v="-3447772"/>
  </r>
  <r>
    <n v="1"/>
    <s v="ALOE"/>
    <x v="70"/>
    <s v="         應付帳款"/>
    <x v="410"/>
    <x v="410"/>
    <s v="A1220"/>
    <s v="苗栗區營業處"/>
    <n v="0"/>
    <n v="-2209436"/>
    <n v="-2209436"/>
  </r>
  <r>
    <n v="1"/>
    <s v="ALOE"/>
    <x v="70"/>
    <s v="         應付帳款"/>
    <x v="410"/>
    <x v="410"/>
    <s v="A1230"/>
    <s v="金門區營業處"/>
    <n v="0"/>
    <n v="-63555"/>
    <n v="-63555"/>
  </r>
  <r>
    <n v="1"/>
    <s v="ALOE"/>
    <x v="70"/>
    <s v="         應付帳款"/>
    <x v="410"/>
    <x v="410"/>
    <s v="A1240"/>
    <s v="馬祖區營業處"/>
    <n v="0"/>
    <n v="-150329"/>
    <n v="-150329"/>
  </r>
  <r>
    <n v="1"/>
    <s v="ALOE"/>
    <x v="70"/>
    <s v="         應付帳款"/>
    <x v="410"/>
    <x v="410"/>
    <s v="A124A"/>
    <s v="馬祖區營業處-發電"/>
    <n v="0"/>
    <n v="-251152"/>
    <n v="-251152"/>
  </r>
  <r>
    <n v="1"/>
    <s v="ALOE"/>
    <x v="70"/>
    <s v="         應付帳款"/>
    <x v="410"/>
    <x v="410"/>
    <s v="A2030"/>
    <s v="萬大發電廠"/>
    <n v="0"/>
    <n v="-359286"/>
    <n v="-359286"/>
  </r>
  <r>
    <n v="1"/>
    <s v="ALOE"/>
    <x v="70"/>
    <s v="         應付帳款"/>
    <x v="410"/>
    <x v="410"/>
    <s v="A2040"/>
    <s v="大觀發電廠"/>
    <n v="0"/>
    <n v="-2309788"/>
    <n v="-2309788"/>
  </r>
  <r>
    <n v="1"/>
    <s v="ALOE"/>
    <x v="70"/>
    <s v="         應付帳款"/>
    <x v="410"/>
    <x v="410"/>
    <s v="A2050"/>
    <s v="明潭發電廠"/>
    <n v="0"/>
    <n v="-5815989"/>
    <n v="-5815989"/>
  </r>
  <r>
    <n v="1"/>
    <s v="ALOE"/>
    <x v="70"/>
    <s v="         應付帳款"/>
    <x v="410"/>
    <x v="410"/>
    <s v="A2250"/>
    <s v="東部發電廠"/>
    <n v="0"/>
    <n v="-13004793"/>
    <n v="-13004793"/>
  </r>
  <r>
    <n v="1"/>
    <s v="ALOE"/>
    <x v="70"/>
    <s v="         應付帳款"/>
    <x v="410"/>
    <x v="410"/>
    <s v="A2310"/>
    <s v="蘭陽發電廠"/>
    <n v="0"/>
    <n v="-1395775"/>
    <n v="-1395775"/>
  </r>
  <r>
    <n v="1"/>
    <s v="ALOE"/>
    <x v="70"/>
    <s v="         應付帳款"/>
    <x v="410"/>
    <x v="410"/>
    <s v="A2360"/>
    <s v="桂山發電廠"/>
    <n v="0"/>
    <n v="-1392187"/>
    <n v="-1392187"/>
  </r>
  <r>
    <n v="1"/>
    <s v="ALOE"/>
    <x v="70"/>
    <s v="         應付帳款"/>
    <x v="410"/>
    <x v="410"/>
    <s v="A2380"/>
    <s v="石門發電廠"/>
    <n v="0"/>
    <n v="-5626"/>
    <n v="-5626"/>
  </r>
  <r>
    <n v="1"/>
    <s v="ALOE"/>
    <x v="70"/>
    <s v="         應付帳款"/>
    <x v="410"/>
    <x v="410"/>
    <s v="A2390"/>
    <s v="曾文發電廠"/>
    <n v="0"/>
    <n v="-345030"/>
    <n v="-345030"/>
  </r>
  <r>
    <n v="1"/>
    <s v="ALOE"/>
    <x v="70"/>
    <s v="         應付帳款"/>
    <x v="410"/>
    <x v="410"/>
    <s v="A2400"/>
    <s v="翡翠分廠"/>
    <n v="0"/>
    <n v="-62833"/>
    <n v="-62833"/>
  </r>
  <r>
    <n v="1"/>
    <s v="ALOE"/>
    <x v="70"/>
    <s v="         應付帳款"/>
    <x v="410"/>
    <x v="410"/>
    <s v="A2550"/>
    <s v="大甲溪發電廠"/>
    <n v="0"/>
    <n v="-4928796"/>
    <n v="-4928796"/>
  </r>
  <r>
    <n v="1"/>
    <s v="ALOE"/>
    <x v="70"/>
    <s v="         應付帳款"/>
    <x v="410"/>
    <x v="410"/>
    <s v="A2570"/>
    <s v="卓蘭發電廠"/>
    <n v="0"/>
    <n v="-2518159"/>
    <n v="-2518159"/>
  </r>
  <r>
    <n v="1"/>
    <s v="ALOE"/>
    <x v="70"/>
    <s v="         應付帳款"/>
    <x v="410"/>
    <x v="410"/>
    <s v="A2710"/>
    <s v="高屏發電廠"/>
    <n v="0"/>
    <n v="-36725"/>
    <n v="-36725"/>
  </r>
  <r>
    <n v="1"/>
    <s v="ALOE"/>
    <x v="70"/>
    <s v="         應付帳款"/>
    <x v="410"/>
    <x v="410"/>
    <s v="A3200"/>
    <s v="林口發電廠"/>
    <n v="0"/>
    <n v="-23988654"/>
    <n v="-23988654"/>
  </r>
  <r>
    <n v="1"/>
    <s v="ALOE"/>
    <x v="70"/>
    <s v="         應付帳款"/>
    <x v="410"/>
    <x v="410"/>
    <s v="A3300"/>
    <s v="南部發電廠"/>
    <n v="0"/>
    <n v="-3628516"/>
    <n v="-3628516"/>
  </r>
  <r>
    <n v="1"/>
    <s v="ALOE"/>
    <x v="70"/>
    <s v="         應付帳款"/>
    <x v="410"/>
    <x v="410"/>
    <s v="A3400"/>
    <s v="大林發電廠"/>
    <n v="0"/>
    <n v="-23153014"/>
    <n v="-23153014"/>
  </r>
  <r>
    <n v="1"/>
    <s v="ALOE"/>
    <x v="70"/>
    <s v="         應付帳款"/>
    <x v="410"/>
    <x v="410"/>
    <s v="A3410"/>
    <s v="興達發電廠"/>
    <n v="0"/>
    <n v="-3652258"/>
    <n v="-3652258"/>
  </r>
  <r>
    <n v="1"/>
    <s v="ALOE"/>
    <x v="70"/>
    <s v="         應付帳款"/>
    <x v="410"/>
    <x v="410"/>
    <s v="A3500"/>
    <s v="第一核能發電廠"/>
    <n v="0"/>
    <n v="-200000"/>
    <n v="-200000"/>
  </r>
  <r>
    <n v="1"/>
    <s v="ALOE"/>
    <x v="70"/>
    <s v="         應付帳款"/>
    <x v="410"/>
    <x v="410"/>
    <s v="A3510"/>
    <s v="第二核能發電廠"/>
    <n v="0"/>
    <n v="-33295399"/>
    <n v="-33295399"/>
  </r>
  <r>
    <n v="1"/>
    <s v="ALOE"/>
    <x v="70"/>
    <s v="         應付帳款"/>
    <x v="410"/>
    <x v="410"/>
    <s v="A3520"/>
    <s v="第三核能發電廠"/>
    <n v="0"/>
    <n v="-51132008"/>
    <n v="-51132008"/>
  </r>
  <r>
    <n v="1"/>
    <s v="ALOE"/>
    <x v="70"/>
    <s v="         應付帳款"/>
    <x v="410"/>
    <x v="410"/>
    <s v="A3600"/>
    <s v="協和發電廠"/>
    <n v="0"/>
    <n v="-28873862"/>
    <n v="-28873862"/>
  </r>
  <r>
    <n v="1"/>
    <s v="ALOE"/>
    <x v="70"/>
    <s v="         應付帳款"/>
    <x v="410"/>
    <x v="410"/>
    <s v="A3700"/>
    <s v="通霄發電廠"/>
    <n v="0"/>
    <n v="-15916333"/>
    <n v="-15916333"/>
  </r>
  <r>
    <n v="1"/>
    <s v="ALOE"/>
    <x v="70"/>
    <s v="         應付帳款"/>
    <x v="410"/>
    <x v="410"/>
    <s v="A3710"/>
    <s v="台中發電廠"/>
    <n v="0"/>
    <n v="-35062545"/>
    <n v="-35062545"/>
  </r>
  <r>
    <n v="1"/>
    <s v="ALOE"/>
    <x v="70"/>
    <s v="         應付帳款"/>
    <x v="410"/>
    <x v="410"/>
    <s v="A3800"/>
    <s v="大潭發電廠"/>
    <n v="0"/>
    <n v="-7928360"/>
    <n v="-7928360"/>
  </r>
  <r>
    <n v="1"/>
    <s v="ALOE"/>
    <x v="70"/>
    <s v="         應付帳款"/>
    <x v="410"/>
    <x v="410"/>
    <s v="A3900"/>
    <s v="尖山發電廠"/>
    <n v="0"/>
    <n v="-155501"/>
    <n v="-155501"/>
  </r>
  <r>
    <n v="1"/>
    <s v="ALOE"/>
    <x v="70"/>
    <s v="         應付帳款"/>
    <x v="410"/>
    <x v="410"/>
    <s v="A3910"/>
    <s v="塔山發電廠"/>
    <n v="0"/>
    <n v="-379414"/>
    <n v="-379414"/>
  </r>
  <r>
    <n v="1"/>
    <s v="ALOE"/>
    <x v="70"/>
    <s v="         應付帳款"/>
    <x v="410"/>
    <x v="410"/>
    <s v="A4700"/>
    <s v="台北供電區營運處"/>
    <n v="0"/>
    <n v="-6973374"/>
    <n v="-6973374"/>
  </r>
  <r>
    <n v="1"/>
    <s v="ALOE"/>
    <x v="70"/>
    <s v="         應付帳款"/>
    <x v="410"/>
    <x v="410"/>
    <s v="A4750"/>
    <s v="新桃供電區營運處"/>
    <n v="0"/>
    <n v="-6980271"/>
    <n v="-6980271"/>
  </r>
  <r>
    <n v="1"/>
    <s v="ALOE"/>
    <x v="70"/>
    <s v="         應付帳款"/>
    <x v="410"/>
    <x v="410"/>
    <s v="A4800"/>
    <s v="台中供電區營運處"/>
    <n v="0"/>
    <n v="-24239191"/>
    <n v="-24239191"/>
  </r>
  <r>
    <n v="1"/>
    <s v="ALOE"/>
    <x v="70"/>
    <s v="         應付帳款"/>
    <x v="410"/>
    <x v="410"/>
    <s v="A4850"/>
    <s v="嘉南供電區營運處"/>
    <n v="0"/>
    <n v="-3475081"/>
    <n v="-3475081"/>
  </r>
  <r>
    <n v="1"/>
    <s v="ALOE"/>
    <x v="70"/>
    <s v="         應付帳款"/>
    <x v="410"/>
    <x v="410"/>
    <s v="A4900"/>
    <s v="高屏供電區營運處"/>
    <n v="0"/>
    <n v="-4453173"/>
    <n v="-4453173"/>
  </r>
  <r>
    <n v="1"/>
    <s v="ALOE"/>
    <x v="70"/>
    <s v="         應付帳款"/>
    <x v="410"/>
    <x v="410"/>
    <s v="A4950"/>
    <s v="花東供電區營運處"/>
    <n v="0"/>
    <n v="-3057988"/>
    <n v="-3057988"/>
  </r>
  <r>
    <n v="1"/>
    <s v="ALOE"/>
    <x v="70"/>
    <s v="         應付帳款"/>
    <x v="410"/>
    <x v="410"/>
    <s v="A5130"/>
    <s v="訓練所"/>
    <n v="0"/>
    <n v="-9458089"/>
    <n v="-9458089"/>
  </r>
  <r>
    <n v="1"/>
    <s v="ALOE"/>
    <x v="70"/>
    <s v="         應付帳款"/>
    <x v="410"/>
    <x v="410"/>
    <s v="A5250"/>
    <s v="放射試驗室"/>
    <n v="0"/>
    <n v="-580300"/>
    <n v="-580300"/>
  </r>
  <r>
    <n v="1"/>
    <s v="ALOE"/>
    <x v="70"/>
    <s v="         應付帳款"/>
    <x v="410"/>
    <x v="410"/>
    <s v="A5300"/>
    <s v="南部資料處理中心"/>
    <n v="0"/>
    <n v="-67372"/>
    <n v="-67372"/>
  </r>
  <r>
    <n v="1"/>
    <s v="ALOE"/>
    <x v="70"/>
    <s v="         應付帳款"/>
    <x v="410"/>
    <x v="410"/>
    <s v="A5330"/>
    <s v="電力修護處"/>
    <n v="0"/>
    <n v="-16483333"/>
    <n v="-16483333"/>
  </r>
  <r>
    <n v="1"/>
    <s v="ALOE"/>
    <x v="70"/>
    <s v="         應付帳款"/>
    <x v="410"/>
    <x v="410"/>
    <s v="A533N"/>
    <s v="電力修護處-其他事業"/>
    <n v="0"/>
    <n v="-1655680"/>
    <n v="-1655680"/>
  </r>
  <r>
    <n v="1"/>
    <s v="ALOE"/>
    <x v="70"/>
    <s v="         應付帳款"/>
    <x v="410"/>
    <x v="410"/>
    <s v="A5340"/>
    <s v="電力修護處南部分處"/>
    <n v="0"/>
    <n v="-1147704"/>
    <n v="-1147704"/>
  </r>
  <r>
    <n v="1"/>
    <s v="ALOE"/>
    <x v="70"/>
    <s v="         應付帳款"/>
    <x v="410"/>
    <x v="410"/>
    <s v="A5350"/>
    <s v="中部資料處理中心"/>
    <n v="0"/>
    <n v="-80244"/>
    <n v="-80244"/>
  </r>
  <r>
    <n v="1"/>
    <s v="ALOE"/>
    <x v="70"/>
    <s v="         應付帳款"/>
    <x v="410"/>
    <x v="410"/>
    <s v="A5420"/>
    <s v="電力修護處中部分處"/>
    <n v="0"/>
    <n v="-330044"/>
    <n v="-330044"/>
  </r>
  <r>
    <n v="1"/>
    <s v="ALOE"/>
    <x v="70"/>
    <s v="         應付帳款"/>
    <x v="410"/>
    <x v="410"/>
    <s v="A5450"/>
    <s v="電力通信處"/>
    <n v="0"/>
    <n v="-1627303"/>
    <n v="-1627303"/>
  </r>
  <r>
    <n v="1"/>
    <s v="ALOE"/>
    <x v="70"/>
    <s v="         應付帳款"/>
    <x v="410"/>
    <x v="410"/>
    <s v="A5460"/>
    <s v="綜合研究所"/>
    <n v="0"/>
    <n v="-23389563"/>
    <n v="-23389563"/>
  </r>
  <r>
    <n v="1"/>
    <s v="ALOE"/>
    <x v="70"/>
    <s v="         應付帳款"/>
    <x v="410"/>
    <x v="410"/>
    <s v="A6020"/>
    <s v="綜合施工處"/>
    <n v="0"/>
    <n v="-487772"/>
    <n v="-487772"/>
  </r>
  <r>
    <n v="1"/>
    <s v="ALOE"/>
    <x v="70"/>
    <s v="         應付帳款"/>
    <x v="410"/>
    <x v="410"/>
    <s v="A6090"/>
    <s v="水力施工處"/>
    <n v="0"/>
    <n v="-1364684"/>
    <n v="-1364684"/>
  </r>
  <r>
    <n v="1"/>
    <s v="ALOE"/>
    <x v="70"/>
    <s v="         應付帳款"/>
    <x v="410"/>
    <x v="410"/>
    <s v="A6330"/>
    <s v="核能火力發電工程處"/>
    <n v="0"/>
    <n v="-32907820"/>
    <n v="-32907820"/>
  </r>
  <r>
    <n v="1"/>
    <s v="ALOE"/>
    <x v="70"/>
    <s v="         應付帳款"/>
    <x v="410"/>
    <x v="410"/>
    <s v="A6380"/>
    <s v="核能火力發電工程處北部施工處"/>
    <n v="0"/>
    <n v="-22150"/>
    <n v="-22150"/>
  </r>
  <r>
    <n v="1"/>
    <s v="ALOE"/>
    <x v="70"/>
    <s v="         應付帳款"/>
    <x v="410"/>
    <x v="410"/>
    <s v="A6530"/>
    <s v="輸變電工程處"/>
    <n v="0"/>
    <n v="-1860114"/>
    <n v="-1860114"/>
  </r>
  <r>
    <n v="1"/>
    <s v="ALOE"/>
    <x v="70"/>
    <s v="         應付帳款"/>
    <x v="410"/>
    <x v="410"/>
    <s v="A6540"/>
    <s v="輸變電工程處北區施工處"/>
    <n v="0"/>
    <n v="-112695738"/>
    <n v="-112695738"/>
  </r>
  <r>
    <n v="1"/>
    <s v="ALOE"/>
    <x v="70"/>
    <s v="         應付帳款"/>
    <x v="410"/>
    <x v="410"/>
    <s v="A6550"/>
    <s v="輸變電工程處中區施工處"/>
    <n v="0"/>
    <n v="-450000"/>
    <n v="-450000"/>
  </r>
  <r>
    <n v="1"/>
    <s v="ALOE"/>
    <x v="70"/>
    <s v="         應付帳款"/>
    <x v="410"/>
    <x v="410"/>
    <s v="A6560"/>
    <s v="輸變電工程處南區施工處"/>
    <n v="0"/>
    <n v="-551853"/>
    <n v="-551853"/>
  </r>
  <r>
    <n v="1"/>
    <s v="ALOE"/>
    <x v="70"/>
    <s v="         應付帳款"/>
    <x v="410"/>
    <x v="410"/>
    <s v="A6750"/>
    <s v="核能火力發電工程處南部施工處"/>
    <n v="0"/>
    <n v="-628761"/>
    <n v="-628761"/>
  </r>
  <r>
    <n v="1"/>
    <s v="ALOE"/>
    <x v="70"/>
    <s v="         應付帳款"/>
    <x v="410"/>
    <x v="410"/>
    <s v="A6760"/>
    <s v="核能火力發電工程處中部施工處"/>
    <n v="0"/>
    <n v="-346059"/>
    <n v="-346059"/>
  </r>
  <r>
    <n v="1"/>
    <s v="ALOE"/>
    <x v="70"/>
    <s v="         應付帳款"/>
    <x v="410"/>
    <x v="410"/>
    <s v="A6780"/>
    <s v="核能火力發電工程處協和施工處"/>
    <n v="0"/>
    <n v="-58693"/>
    <n v="-58693"/>
  </r>
  <r>
    <n v="1"/>
    <s v="ALOE"/>
    <x v="70"/>
    <s v="         應付帳款"/>
    <x v="410"/>
    <x v="410"/>
    <s v="A6900"/>
    <s v="台中煤倉工務所"/>
    <n v="0"/>
    <n v="-161884"/>
    <n v="-161884"/>
  </r>
  <r>
    <n v="1"/>
    <s v="ALOE"/>
    <x v="70"/>
    <s v="         應付帳款"/>
    <x v="410"/>
    <x v="410"/>
    <s v="A6930"/>
    <s v="再生能源處"/>
    <n v="0"/>
    <n v="-12202904"/>
    <n v="-12202904"/>
  </r>
  <r>
    <n v="1"/>
    <s v="ALOE"/>
    <x v="70"/>
    <s v="         應付帳款"/>
    <x v="411"/>
    <x v="411"/>
    <s v="A000T"/>
    <s v="統列共同部門"/>
    <n v="0"/>
    <n v="-118046"/>
    <n v="-118046"/>
  </r>
  <r>
    <n v="1"/>
    <s v="ALOE"/>
    <x v="70"/>
    <s v="         應付帳款"/>
    <x v="411"/>
    <x v="411"/>
    <s v="A0100"/>
    <s v="財務處"/>
    <n v="0"/>
    <n v="-13845"/>
    <n v="-13845"/>
  </r>
  <r>
    <n v="1"/>
    <s v="ALOE"/>
    <x v="70"/>
    <s v="         應付帳款"/>
    <x v="411"/>
    <x v="411"/>
    <s v="A0140"/>
    <s v="秘書處"/>
    <n v="0"/>
    <n v="-115287"/>
    <n v="-115287"/>
  </r>
  <r>
    <n v="1"/>
    <s v="ALOE"/>
    <x v="70"/>
    <s v="         應付帳款"/>
    <x v="411"/>
    <x v="411"/>
    <s v="A0960"/>
    <s v="人力資源處"/>
    <n v="0"/>
    <n v="-9792"/>
    <n v="-9792"/>
  </r>
  <r>
    <n v="1"/>
    <s v="ALOE"/>
    <x v="70"/>
    <s v="         應付帳款"/>
    <x v="411"/>
    <x v="411"/>
    <s v="A1030"/>
    <s v="桃園區營業處"/>
    <n v="0"/>
    <n v="-11247"/>
    <n v="-11247"/>
  </r>
  <r>
    <n v="1"/>
    <s v="ALOE"/>
    <x v="70"/>
    <s v="         應付帳款"/>
    <x v="411"/>
    <x v="411"/>
    <s v="A1130"/>
    <s v="宜蘭區營業處"/>
    <n v="0"/>
    <n v="-9046"/>
    <n v="-9046"/>
  </r>
  <r>
    <n v="1"/>
    <s v="ALOE"/>
    <x v="70"/>
    <s v="         應付帳款"/>
    <x v="411"/>
    <x v="411"/>
    <s v="A3500"/>
    <s v="第一核能發電廠"/>
    <n v="0"/>
    <n v="-4317031"/>
    <n v="-4317031"/>
  </r>
  <r>
    <n v="1"/>
    <s v="ALOE"/>
    <x v="70"/>
    <s v="         應付帳款"/>
    <x v="411"/>
    <x v="411"/>
    <s v="A350N"/>
    <s v="第一核能發電廠-其他事業"/>
    <n v="0"/>
    <n v="-4415"/>
    <n v="-4415"/>
  </r>
  <r>
    <n v="1"/>
    <s v="ALOE"/>
    <x v="70"/>
    <s v="         應付帳款"/>
    <x v="411"/>
    <x v="411"/>
    <s v="A3800"/>
    <s v="大潭發電廠"/>
    <n v="0"/>
    <n v="-151774"/>
    <n v="-151774"/>
  </r>
  <r>
    <n v="1"/>
    <s v="ALOE"/>
    <x v="70"/>
    <s v="         應付帳款"/>
    <x v="411"/>
    <x v="411"/>
    <s v="A3910"/>
    <s v="塔山發電廠"/>
    <n v="0"/>
    <n v="-22795"/>
    <n v="-22795"/>
  </r>
  <r>
    <n v="1"/>
    <s v="ALOE"/>
    <x v="70"/>
    <s v="         應付帳款"/>
    <x v="411"/>
    <x v="411"/>
    <s v="A4800"/>
    <s v="台中供電區營運處"/>
    <n v="0"/>
    <n v="-2267"/>
    <n v="-2267"/>
  </r>
  <r>
    <n v="1"/>
    <s v="ALOE"/>
    <x v="70"/>
    <s v="         應付帳款"/>
    <x v="411"/>
    <x v="411"/>
    <s v="A6090"/>
    <s v="水力施工處"/>
    <n v="0"/>
    <n v="-300928"/>
    <n v="-300928"/>
  </r>
  <r>
    <n v="1"/>
    <s v="ALOE"/>
    <x v="70"/>
    <s v="         應付帳款"/>
    <x v="411"/>
    <x v="411"/>
    <s v="A6330"/>
    <s v="核能火力發電工程處"/>
    <n v="0"/>
    <n v="-2241457"/>
    <n v="-2241457"/>
  </r>
  <r>
    <n v="1"/>
    <s v="ALOE"/>
    <x v="70"/>
    <s v="         應付帳款"/>
    <x v="411"/>
    <x v="411"/>
    <s v="A6540"/>
    <s v="輸變電工程處北區施工處"/>
    <n v="0"/>
    <n v="-9257"/>
    <n v="-9257"/>
  </r>
  <r>
    <n v="1"/>
    <s v="ALOE"/>
    <x v="70"/>
    <s v="         應付帳款"/>
    <x v="411"/>
    <x v="411"/>
    <s v="A6930"/>
    <s v="再生能源處"/>
    <n v="0"/>
    <n v="-912510"/>
    <n v="-912510"/>
  </r>
  <r>
    <n v="1"/>
    <s v="ALOE"/>
    <x v="70"/>
    <s v="         應付帳款"/>
    <x v="412"/>
    <x v="412"/>
    <s v="A000T"/>
    <s v="統列共同部門"/>
    <n v="0"/>
    <n v="-67878562"/>
    <n v="-67878562"/>
  </r>
  <r>
    <n v="1"/>
    <s v="ALOE"/>
    <x v="70"/>
    <s v="         應付帳款"/>
    <x v="412"/>
    <x v="412"/>
    <s v="A0060"/>
    <s v="電力調度處"/>
    <n v="0"/>
    <n v="-643614"/>
    <n v="-643614"/>
  </r>
  <r>
    <n v="1"/>
    <s v="ALOE"/>
    <x v="70"/>
    <s v="         應付帳款"/>
    <x v="412"/>
    <x v="412"/>
    <s v="A0070"/>
    <s v="業務處"/>
    <n v="0"/>
    <n v="-994121162"/>
    <n v="-994121162"/>
  </r>
  <r>
    <n v="1"/>
    <s v="ALOE"/>
    <x v="70"/>
    <s v="         應付帳款"/>
    <x v="412"/>
    <x v="412"/>
    <s v="A1010"/>
    <s v="基隆區營業處"/>
    <n v="0"/>
    <n v="-820242"/>
    <n v="-820242"/>
  </r>
  <r>
    <n v="1"/>
    <s v="ALOE"/>
    <x v="70"/>
    <s v="         應付帳款"/>
    <x v="412"/>
    <x v="412"/>
    <s v="A1020"/>
    <s v="台北市區營業處"/>
    <n v="0"/>
    <n v="-288678"/>
    <n v="-288678"/>
  </r>
  <r>
    <n v="1"/>
    <s v="ALOE"/>
    <x v="70"/>
    <s v="         應付帳款"/>
    <x v="412"/>
    <x v="412"/>
    <s v="A1030"/>
    <s v="桃園區營業處"/>
    <n v="0"/>
    <n v="-28"/>
    <n v="-28"/>
  </r>
  <r>
    <n v="1"/>
    <s v="ALOE"/>
    <x v="70"/>
    <s v="         應付帳款"/>
    <x v="412"/>
    <x v="412"/>
    <s v="A1040"/>
    <s v="新竹區營業處"/>
    <n v="0"/>
    <n v="-33274157"/>
    <n v="-33274157"/>
  </r>
  <r>
    <n v="1"/>
    <s v="ALOE"/>
    <x v="70"/>
    <s v="         應付帳款"/>
    <x v="412"/>
    <x v="412"/>
    <s v="A1050"/>
    <s v="台中區營業處"/>
    <n v="0"/>
    <n v="-28417038"/>
    <n v="-28417038"/>
  </r>
  <r>
    <n v="1"/>
    <s v="ALOE"/>
    <x v="70"/>
    <s v="         應付帳款"/>
    <x v="412"/>
    <x v="412"/>
    <s v="A1060"/>
    <s v="彰化區營業處"/>
    <n v="0"/>
    <n v="-86663218"/>
    <n v="-86663218"/>
  </r>
  <r>
    <n v="1"/>
    <s v="ALOE"/>
    <x v="70"/>
    <s v="         應付帳款"/>
    <x v="412"/>
    <x v="412"/>
    <s v="A1070"/>
    <s v="嘉義區營業處"/>
    <n v="0"/>
    <n v="-10064510"/>
    <n v="-10064510"/>
  </r>
  <r>
    <n v="1"/>
    <s v="ALOE"/>
    <x v="70"/>
    <s v="         應付帳款"/>
    <x v="412"/>
    <x v="412"/>
    <s v="A1080"/>
    <s v="台南區營業處"/>
    <n v="0"/>
    <n v="-16587662"/>
    <n v="-16587662"/>
  </r>
  <r>
    <n v="1"/>
    <s v="ALOE"/>
    <x v="70"/>
    <s v="         應付帳款"/>
    <x v="412"/>
    <x v="412"/>
    <s v="A1090"/>
    <s v="高雄區營業處"/>
    <n v="0"/>
    <n v="-35299476"/>
    <n v="-35299476"/>
  </r>
  <r>
    <n v="1"/>
    <s v="ALOE"/>
    <x v="70"/>
    <s v="         應付帳款"/>
    <x v="412"/>
    <x v="412"/>
    <s v="A1100"/>
    <s v="屏東區營業處"/>
    <n v="0"/>
    <n v="-38255343"/>
    <n v="-38255343"/>
  </r>
  <r>
    <n v="1"/>
    <s v="ALOE"/>
    <x v="70"/>
    <s v="         應付帳款"/>
    <x v="412"/>
    <x v="412"/>
    <s v="A1110"/>
    <s v="台東區營業處"/>
    <n v="0"/>
    <n v="-4428149"/>
    <n v="-4428149"/>
  </r>
  <r>
    <n v="1"/>
    <s v="ALOE"/>
    <x v="70"/>
    <s v="         應付帳款"/>
    <x v="412"/>
    <x v="412"/>
    <s v="A1120"/>
    <s v="花蓮區營業處"/>
    <n v="0"/>
    <n v="-3134443"/>
    <n v="-3134443"/>
  </r>
  <r>
    <n v="1"/>
    <s v="ALOE"/>
    <x v="70"/>
    <s v="         應付帳款"/>
    <x v="412"/>
    <x v="412"/>
    <s v="A1130"/>
    <s v="宜蘭區營業處"/>
    <n v="0"/>
    <n v="-2974079"/>
    <n v="-2974079"/>
  </r>
  <r>
    <n v="1"/>
    <s v="ALOE"/>
    <x v="70"/>
    <s v="         應付帳款"/>
    <x v="412"/>
    <x v="412"/>
    <s v="A1140"/>
    <s v="澎湖區營業處"/>
    <n v="0"/>
    <n v="-805799"/>
    <n v="-805799"/>
  </r>
  <r>
    <n v="1"/>
    <s v="ALOE"/>
    <x v="70"/>
    <s v="         應付帳款"/>
    <x v="412"/>
    <x v="412"/>
    <s v="A1150"/>
    <s v="台北南區營業處"/>
    <n v="0"/>
    <n v="-227184"/>
    <n v="-227184"/>
  </r>
  <r>
    <n v="1"/>
    <s v="ALOE"/>
    <x v="70"/>
    <s v="         應付帳款"/>
    <x v="412"/>
    <x v="412"/>
    <s v="A1160"/>
    <s v="台北北區營業處"/>
    <n v="0"/>
    <n v="-728746"/>
    <n v="-728746"/>
  </r>
  <r>
    <n v="1"/>
    <s v="ALOE"/>
    <x v="70"/>
    <s v="         應付帳款"/>
    <x v="412"/>
    <x v="412"/>
    <s v="A1170"/>
    <s v="台北西區營業處"/>
    <n v="0"/>
    <n v="-1697791"/>
    <n v="-1697791"/>
  </r>
  <r>
    <n v="1"/>
    <s v="ALOE"/>
    <x v="70"/>
    <s v="         應付帳款"/>
    <x v="412"/>
    <x v="412"/>
    <s v="A1180"/>
    <s v="南投區營業處"/>
    <n v="0"/>
    <n v="-11728963"/>
    <n v="-11728963"/>
  </r>
  <r>
    <n v="1"/>
    <s v="ALOE"/>
    <x v="70"/>
    <s v="         應付帳款"/>
    <x v="412"/>
    <x v="412"/>
    <s v="A1190"/>
    <s v="鳳山區營業處"/>
    <n v="0"/>
    <n v="-21165999"/>
    <n v="-21165999"/>
  </r>
  <r>
    <n v="1"/>
    <s v="ALOE"/>
    <x v="70"/>
    <s v="         應付帳款"/>
    <x v="412"/>
    <x v="412"/>
    <s v="A1200"/>
    <s v="雲林區營業處"/>
    <n v="0"/>
    <n v="-46278359"/>
    <n v="-46278359"/>
  </r>
  <r>
    <n v="1"/>
    <s v="ALOE"/>
    <x v="70"/>
    <s v="         應付帳款"/>
    <x v="412"/>
    <x v="412"/>
    <s v="A1210"/>
    <s v="新營區營業處"/>
    <n v="0"/>
    <n v="-47439916"/>
    <n v="-47439916"/>
  </r>
  <r>
    <n v="1"/>
    <s v="ALOE"/>
    <x v="70"/>
    <s v="         應付帳款"/>
    <x v="412"/>
    <x v="412"/>
    <s v="A1220"/>
    <s v="苗栗區營業處"/>
    <n v="0"/>
    <n v="-14290089"/>
    <n v="-14290089"/>
  </r>
  <r>
    <n v="1"/>
    <s v="ALOE"/>
    <x v="70"/>
    <s v="         應付帳款"/>
    <x v="412"/>
    <x v="412"/>
    <s v="A1230"/>
    <s v="金門區營業處"/>
    <n v="0"/>
    <n v="-439336"/>
    <n v="-439336"/>
  </r>
  <r>
    <n v="1"/>
    <s v="ALOE"/>
    <x v="70"/>
    <s v="         應付帳款"/>
    <x v="413"/>
    <x v="413"/>
    <s v="A1210"/>
    <s v="新營區營業處"/>
    <n v="0"/>
    <n v="-536642"/>
    <n v="-536642"/>
  </r>
  <r>
    <n v="1"/>
    <s v="ALOE"/>
    <x v="70"/>
    <s v="         應付帳款"/>
    <x v="413"/>
    <x v="413"/>
    <s v="A6540"/>
    <s v="輸變電工程處北區施工處"/>
    <n v="0"/>
    <n v="-12994"/>
    <n v="-12994"/>
  </r>
  <r>
    <n v="1"/>
    <s v="ALOE"/>
    <x v="70"/>
    <s v="         應付帳款"/>
    <x v="414"/>
    <x v="414"/>
    <s v="A1010"/>
    <s v="基隆區營業處"/>
    <n v="0"/>
    <n v="-1140"/>
    <n v="-1140"/>
  </r>
  <r>
    <n v="1"/>
    <s v="ALOE"/>
    <x v="70"/>
    <s v="         應付帳款"/>
    <x v="414"/>
    <x v="414"/>
    <s v="A1020"/>
    <s v="台北市區營業處"/>
    <n v="0"/>
    <n v="-128353"/>
    <n v="-128353"/>
  </r>
  <r>
    <n v="1"/>
    <s v="ALOE"/>
    <x v="70"/>
    <s v="         應付帳款"/>
    <x v="414"/>
    <x v="414"/>
    <s v="A1050"/>
    <s v="台中區營業處"/>
    <n v="0"/>
    <n v="-87006"/>
    <n v="-87006"/>
  </r>
  <r>
    <n v="1"/>
    <s v="ALOE"/>
    <x v="70"/>
    <s v="         應付帳款"/>
    <x v="414"/>
    <x v="414"/>
    <s v="A1070"/>
    <s v="嘉義區營業處"/>
    <n v="0"/>
    <n v="-39912"/>
    <n v="-39912"/>
  </r>
  <r>
    <n v="1"/>
    <s v="ALOE"/>
    <x v="70"/>
    <s v="         應付帳款"/>
    <x v="414"/>
    <x v="414"/>
    <s v="A1080"/>
    <s v="台南區營業處"/>
    <n v="0"/>
    <n v="-48157"/>
    <n v="-48157"/>
  </r>
  <r>
    <n v="1"/>
    <s v="ALOE"/>
    <x v="70"/>
    <s v="         應付帳款"/>
    <x v="414"/>
    <x v="414"/>
    <s v="A1180"/>
    <s v="南投區營業處"/>
    <n v="0"/>
    <n v="-38500"/>
    <n v="-38500"/>
  </r>
  <r>
    <n v="1"/>
    <s v="ALOE"/>
    <x v="70"/>
    <s v="         應付帳款"/>
    <x v="414"/>
    <x v="414"/>
    <s v="A1200"/>
    <s v="雲林區營業處"/>
    <n v="0"/>
    <n v="-38500"/>
    <n v="-38500"/>
  </r>
  <r>
    <n v="1"/>
    <s v="ALOE"/>
    <x v="70"/>
    <s v="         應付帳款"/>
    <x v="415"/>
    <x v="415"/>
    <s v="A1010"/>
    <s v="基隆區營業處"/>
    <n v="0"/>
    <n v="-89021"/>
    <n v="-89021"/>
  </r>
  <r>
    <n v="1"/>
    <s v="ALOE"/>
    <x v="70"/>
    <s v="         應付帳款"/>
    <x v="415"/>
    <x v="415"/>
    <s v="A1020"/>
    <s v="台北市區營業處"/>
    <n v="0"/>
    <n v="-1331749"/>
    <n v="-1331749"/>
  </r>
  <r>
    <n v="1"/>
    <s v="ALOE"/>
    <x v="70"/>
    <s v="         應付帳款"/>
    <x v="415"/>
    <x v="415"/>
    <s v="A1030"/>
    <s v="桃園區營業處"/>
    <n v="0"/>
    <n v="-2974515"/>
    <n v="-2974515"/>
  </r>
  <r>
    <n v="1"/>
    <s v="ALOE"/>
    <x v="70"/>
    <s v="         應付帳款"/>
    <x v="415"/>
    <x v="415"/>
    <s v="A1040"/>
    <s v="新竹區營業處"/>
    <n v="0"/>
    <n v="-1254504"/>
    <n v="-1254504"/>
  </r>
  <r>
    <n v="1"/>
    <s v="ALOE"/>
    <x v="70"/>
    <s v="         應付帳款"/>
    <x v="415"/>
    <x v="415"/>
    <s v="A1050"/>
    <s v="台中區營業處"/>
    <n v="0"/>
    <n v="-3418189"/>
    <n v="-3418189"/>
  </r>
  <r>
    <n v="1"/>
    <s v="ALOE"/>
    <x v="70"/>
    <s v="         應付帳款"/>
    <x v="415"/>
    <x v="415"/>
    <s v="A1080"/>
    <s v="台南區營業處"/>
    <n v="0"/>
    <n v="-596302"/>
    <n v="-596302"/>
  </r>
  <r>
    <n v="1"/>
    <s v="ALOE"/>
    <x v="70"/>
    <s v="         應付帳款"/>
    <x v="415"/>
    <x v="415"/>
    <s v="A1090"/>
    <s v="高雄區營業處"/>
    <n v="0"/>
    <n v="-15980"/>
    <n v="-15980"/>
  </r>
  <r>
    <n v="1"/>
    <s v="ALOE"/>
    <x v="70"/>
    <s v="         應付帳款"/>
    <x v="415"/>
    <x v="415"/>
    <s v="A1120"/>
    <s v="花蓮區營業處"/>
    <n v="0"/>
    <n v="-89688"/>
    <n v="-89688"/>
  </r>
  <r>
    <n v="1"/>
    <s v="ALOE"/>
    <x v="70"/>
    <s v="         應付帳款"/>
    <x v="415"/>
    <x v="415"/>
    <s v="A1130"/>
    <s v="宜蘭區營業處"/>
    <n v="0"/>
    <n v="-214610"/>
    <n v="-214610"/>
  </r>
  <r>
    <n v="1"/>
    <s v="ALOE"/>
    <x v="70"/>
    <s v="         應付帳款"/>
    <x v="415"/>
    <x v="415"/>
    <s v="A1160"/>
    <s v="台北北區營業處"/>
    <n v="0"/>
    <n v="-405537"/>
    <n v="-405537"/>
  </r>
  <r>
    <n v="1"/>
    <s v="ALOE"/>
    <x v="70"/>
    <s v="         應付帳款"/>
    <x v="415"/>
    <x v="415"/>
    <s v="A1170"/>
    <s v="台北西區營業處"/>
    <n v="0"/>
    <n v="-2264138"/>
    <n v="-2264138"/>
  </r>
  <r>
    <n v="1"/>
    <s v="ALOE"/>
    <x v="70"/>
    <s v="         應付帳款"/>
    <x v="415"/>
    <x v="415"/>
    <s v="A1180"/>
    <s v="南投區營業處"/>
    <n v="0"/>
    <n v="-379966"/>
    <n v="-379966"/>
  </r>
  <r>
    <n v="1"/>
    <s v="ALOE"/>
    <x v="70"/>
    <s v="         應付帳款"/>
    <x v="415"/>
    <x v="415"/>
    <s v="A1190"/>
    <s v="鳳山區營業處"/>
    <n v="0"/>
    <n v="-5417627"/>
    <n v="-5417627"/>
  </r>
  <r>
    <n v="1"/>
    <s v="ALOE"/>
    <x v="70"/>
    <s v="         應付帳款"/>
    <x v="415"/>
    <x v="415"/>
    <s v="A1200"/>
    <s v="雲林區營業處"/>
    <n v="0"/>
    <n v="-29961"/>
    <n v="-29961"/>
  </r>
  <r>
    <n v="1"/>
    <s v="ALOE"/>
    <x v="70"/>
    <s v="         應付帳款"/>
    <x v="415"/>
    <x v="415"/>
    <s v="A1230"/>
    <s v="金門區營業處"/>
    <n v="0"/>
    <n v="-49890"/>
    <n v="-49890"/>
  </r>
  <r>
    <n v="1"/>
    <s v="ALOE"/>
    <x v="71"/>
    <s v="          預收收益"/>
    <x v="416"/>
    <x v="416"/>
    <s v="A1010"/>
    <s v="基隆區營業處"/>
    <n v="0"/>
    <n v="-200856"/>
    <n v="-200856"/>
  </r>
  <r>
    <n v="1"/>
    <s v="ALOE"/>
    <x v="71"/>
    <s v="          預收收益"/>
    <x v="416"/>
    <x v="416"/>
    <s v="A1020"/>
    <s v="台北市區營業處"/>
    <n v="0"/>
    <n v="-209117"/>
    <n v="-209117"/>
  </r>
  <r>
    <n v="1"/>
    <s v="ALOE"/>
    <x v="71"/>
    <s v="          預收收益"/>
    <x v="416"/>
    <x v="416"/>
    <s v="A1030"/>
    <s v="桃園區營業處"/>
    <n v="0"/>
    <n v="-260279"/>
    <n v="-260279"/>
  </r>
  <r>
    <n v="1"/>
    <s v="ALOE"/>
    <x v="71"/>
    <s v="          預收收益"/>
    <x v="416"/>
    <x v="416"/>
    <s v="A1040"/>
    <s v="新竹區營業處"/>
    <n v="0"/>
    <n v="-190599"/>
    <n v="-190599"/>
  </r>
  <r>
    <n v="1"/>
    <s v="ALOE"/>
    <x v="71"/>
    <s v="          預收收益"/>
    <x v="416"/>
    <x v="416"/>
    <s v="A1050"/>
    <s v="台中區營業處"/>
    <n v="0"/>
    <n v="-585305"/>
    <n v="-585305"/>
  </r>
  <r>
    <n v="1"/>
    <s v="ALOE"/>
    <x v="71"/>
    <s v="          預收收益"/>
    <x v="416"/>
    <x v="416"/>
    <s v="A1060"/>
    <s v="彰化區營業處"/>
    <n v="0"/>
    <n v="-128965"/>
    <n v="-128965"/>
  </r>
  <r>
    <n v="1"/>
    <s v="ALOE"/>
    <x v="71"/>
    <s v="          預收收益"/>
    <x v="416"/>
    <x v="416"/>
    <s v="A1070"/>
    <s v="嘉義區營業處"/>
    <n v="0"/>
    <n v="-64383"/>
    <n v="-64383"/>
  </r>
  <r>
    <n v="1"/>
    <s v="ALOE"/>
    <x v="71"/>
    <s v="          預收收益"/>
    <x v="416"/>
    <x v="416"/>
    <s v="A1080"/>
    <s v="台南區營業處"/>
    <n v="0"/>
    <n v="-224372"/>
    <n v="-224372"/>
  </r>
  <r>
    <n v="1"/>
    <s v="ALOE"/>
    <x v="71"/>
    <s v="          預收收益"/>
    <x v="416"/>
    <x v="416"/>
    <s v="A1090"/>
    <s v="高雄區營業處"/>
    <n v="0"/>
    <n v="-236251"/>
    <n v="-236251"/>
  </r>
  <r>
    <n v="1"/>
    <s v="ALOE"/>
    <x v="71"/>
    <s v="          預收收益"/>
    <x v="416"/>
    <x v="416"/>
    <s v="A1100"/>
    <s v="屏東區營業處"/>
    <n v="0"/>
    <n v="-91449"/>
    <n v="-91449"/>
  </r>
  <r>
    <n v="1"/>
    <s v="ALOE"/>
    <x v="71"/>
    <s v="          預收收益"/>
    <x v="416"/>
    <x v="416"/>
    <s v="A1110"/>
    <s v="台東區營業處"/>
    <n v="0"/>
    <n v="-72143"/>
    <n v="-72143"/>
  </r>
  <r>
    <n v="1"/>
    <s v="ALOE"/>
    <x v="71"/>
    <s v="          預收收益"/>
    <x v="416"/>
    <x v="416"/>
    <s v="A1120"/>
    <s v="花蓮區營業處"/>
    <n v="0"/>
    <n v="-8725"/>
    <n v="-8725"/>
  </r>
  <r>
    <n v="1"/>
    <s v="ALOE"/>
    <x v="71"/>
    <s v="          預收收益"/>
    <x v="416"/>
    <x v="416"/>
    <s v="A1130"/>
    <s v="宜蘭區營業處"/>
    <n v="0"/>
    <n v="-46899"/>
    <n v="-46899"/>
  </r>
  <r>
    <n v="1"/>
    <s v="ALOE"/>
    <x v="71"/>
    <s v="          預收收益"/>
    <x v="416"/>
    <x v="416"/>
    <s v="A1140"/>
    <s v="澎湖區營業處"/>
    <n v="0"/>
    <n v="-41100"/>
    <n v="-41100"/>
  </r>
  <r>
    <n v="1"/>
    <s v="ALOE"/>
    <x v="71"/>
    <s v="          預收收益"/>
    <x v="416"/>
    <x v="416"/>
    <s v="A1150"/>
    <s v="台北南區營業處"/>
    <n v="0"/>
    <n v="-323383"/>
    <n v="-323383"/>
  </r>
  <r>
    <n v="1"/>
    <s v="ALOE"/>
    <x v="71"/>
    <s v="          預收收益"/>
    <x v="416"/>
    <x v="416"/>
    <s v="A1160"/>
    <s v="台北北區營業處"/>
    <n v="0"/>
    <n v="-183376"/>
    <n v="-183376"/>
  </r>
  <r>
    <n v="1"/>
    <s v="ALOE"/>
    <x v="71"/>
    <s v="          預收收益"/>
    <x v="416"/>
    <x v="416"/>
    <s v="A1170"/>
    <s v="台北西區營業處"/>
    <n v="0"/>
    <n v="-260524"/>
    <n v="-260524"/>
  </r>
  <r>
    <n v="1"/>
    <s v="ALOE"/>
    <x v="71"/>
    <s v="          預收收益"/>
    <x v="416"/>
    <x v="416"/>
    <s v="A1180"/>
    <s v="南投區營業處"/>
    <n v="0"/>
    <n v="-61064"/>
    <n v="-61064"/>
  </r>
  <r>
    <n v="1"/>
    <s v="ALOE"/>
    <x v="71"/>
    <s v="          預收收益"/>
    <x v="416"/>
    <x v="416"/>
    <s v="A1190"/>
    <s v="鳳山區營業處"/>
    <n v="0"/>
    <n v="-108384"/>
    <n v="-108384"/>
  </r>
  <r>
    <n v="1"/>
    <s v="ALOE"/>
    <x v="71"/>
    <s v="          預收收益"/>
    <x v="416"/>
    <x v="416"/>
    <s v="A1200"/>
    <s v="雲林區營業處"/>
    <n v="0"/>
    <n v="-241589"/>
    <n v="-241589"/>
  </r>
  <r>
    <n v="1"/>
    <s v="ALOE"/>
    <x v="71"/>
    <s v="          預收收益"/>
    <x v="416"/>
    <x v="416"/>
    <s v="A1210"/>
    <s v="新營區營業處"/>
    <n v="0"/>
    <n v="-198425"/>
    <n v="-198425"/>
  </r>
  <r>
    <n v="1"/>
    <s v="ALOE"/>
    <x v="71"/>
    <s v="          預收收益"/>
    <x v="416"/>
    <x v="416"/>
    <s v="A1220"/>
    <s v="苗栗區營業處"/>
    <n v="0"/>
    <n v="-146170"/>
    <n v="-146170"/>
  </r>
  <r>
    <n v="1"/>
    <s v="ALOE"/>
    <x v="71"/>
    <s v="          預收收益"/>
    <x v="416"/>
    <x v="416"/>
    <s v="A1230"/>
    <s v="金門區營業處"/>
    <n v="0"/>
    <n v="-148"/>
    <n v="-148"/>
  </r>
  <r>
    <n v="1"/>
    <s v="ALOE"/>
    <x v="71"/>
    <s v="          預收收益"/>
    <x v="417"/>
    <x v="417"/>
    <s v="A1010"/>
    <s v="基隆區營業處"/>
    <n v="0"/>
    <n v="-570000"/>
    <n v="-570000"/>
  </r>
  <r>
    <n v="1"/>
    <s v="ALOE"/>
    <x v="71"/>
    <s v="          預收收益"/>
    <x v="417"/>
    <x v="417"/>
    <s v="A1030"/>
    <s v="桃園區營業處"/>
    <n v="0"/>
    <n v="-78190"/>
    <n v="-78190"/>
  </r>
  <r>
    <n v="1"/>
    <s v="ALOE"/>
    <x v="71"/>
    <s v="          預收收益"/>
    <x v="417"/>
    <x v="417"/>
    <s v="A1040"/>
    <s v="新竹區營業處"/>
    <n v="0"/>
    <n v="-269523"/>
    <n v="-269523"/>
  </r>
  <r>
    <n v="1"/>
    <s v="ALOE"/>
    <x v="71"/>
    <s v="          預收收益"/>
    <x v="417"/>
    <x v="417"/>
    <s v="A1060"/>
    <s v="彰化區營業處"/>
    <n v="0"/>
    <n v="-408747"/>
    <n v="-408747"/>
  </r>
  <r>
    <n v="1"/>
    <s v="ALOE"/>
    <x v="71"/>
    <s v="          預收收益"/>
    <x v="417"/>
    <x v="417"/>
    <s v="A1070"/>
    <s v="嘉義區營業處"/>
    <n v="0"/>
    <n v="-72591"/>
    <n v="-72591"/>
  </r>
  <r>
    <n v="1"/>
    <s v="ALOE"/>
    <x v="71"/>
    <s v="          預收收益"/>
    <x v="417"/>
    <x v="417"/>
    <s v="A1090"/>
    <s v="高雄區營業處"/>
    <n v="0"/>
    <n v="-103043"/>
    <n v="-103043"/>
  </r>
  <r>
    <n v="1"/>
    <s v="ALOE"/>
    <x v="71"/>
    <s v="          預收收益"/>
    <x v="417"/>
    <x v="417"/>
    <s v="A1150"/>
    <s v="台北南區營業處"/>
    <n v="0"/>
    <n v="-162715"/>
    <n v="-162715"/>
  </r>
  <r>
    <n v="1"/>
    <s v="ALOE"/>
    <x v="71"/>
    <s v="          預收收益"/>
    <x v="418"/>
    <x v="418"/>
    <s v="A1010"/>
    <s v="基隆區營業處"/>
    <n v="0"/>
    <n v="-278619"/>
    <n v="-278619"/>
  </r>
  <r>
    <n v="1"/>
    <s v="ALOE"/>
    <x v="71"/>
    <s v="          預收收益"/>
    <x v="418"/>
    <x v="418"/>
    <s v="A1020"/>
    <s v="台北市區營業處"/>
    <n v="0"/>
    <n v="-75640"/>
    <n v="-75640"/>
  </r>
  <r>
    <n v="1"/>
    <s v="ALOE"/>
    <x v="71"/>
    <s v="          預收收益"/>
    <x v="418"/>
    <x v="418"/>
    <s v="A1030"/>
    <s v="桃園區營業處"/>
    <n v="0"/>
    <n v="-80900523"/>
    <n v="-80900523"/>
  </r>
  <r>
    <n v="1"/>
    <s v="ALOE"/>
    <x v="71"/>
    <s v="          預收收益"/>
    <x v="418"/>
    <x v="418"/>
    <s v="A1040"/>
    <s v="新竹區營業處"/>
    <n v="0"/>
    <n v="-14430489"/>
    <n v="-14430489"/>
  </r>
  <r>
    <n v="1"/>
    <s v="ALOE"/>
    <x v="71"/>
    <s v="          預收收益"/>
    <x v="418"/>
    <x v="418"/>
    <s v="A1050"/>
    <s v="台中區營業處"/>
    <n v="0"/>
    <n v="-68026205"/>
    <n v="-68026205"/>
  </r>
  <r>
    <n v="1"/>
    <s v="ALOE"/>
    <x v="71"/>
    <s v="          預收收益"/>
    <x v="418"/>
    <x v="418"/>
    <s v="A1060"/>
    <s v="彰化區營業處"/>
    <n v="0"/>
    <n v="-39333273"/>
    <n v="-39333273"/>
  </r>
  <r>
    <n v="1"/>
    <s v="ALOE"/>
    <x v="71"/>
    <s v="          預收收益"/>
    <x v="418"/>
    <x v="418"/>
    <s v="A1070"/>
    <s v="嘉義區營業處"/>
    <n v="0"/>
    <n v="-95176484"/>
    <n v="-95176484"/>
  </r>
  <r>
    <n v="1"/>
    <s v="ALOE"/>
    <x v="71"/>
    <s v="          預收收益"/>
    <x v="418"/>
    <x v="418"/>
    <s v="A1080"/>
    <s v="台南區營業處"/>
    <n v="0"/>
    <n v="-40212752"/>
    <n v="-40212752"/>
  </r>
  <r>
    <n v="1"/>
    <s v="ALOE"/>
    <x v="71"/>
    <s v="          預收收益"/>
    <x v="418"/>
    <x v="418"/>
    <s v="A1090"/>
    <s v="高雄區營業處"/>
    <n v="0"/>
    <n v="-67475573"/>
    <n v="-67475573"/>
  </r>
  <r>
    <n v="1"/>
    <s v="ALOE"/>
    <x v="71"/>
    <s v="          預收收益"/>
    <x v="418"/>
    <x v="418"/>
    <s v="A1100"/>
    <s v="屏東區營業處"/>
    <n v="0"/>
    <n v="-20262402"/>
    <n v="-20262402"/>
  </r>
  <r>
    <n v="1"/>
    <s v="ALOE"/>
    <x v="71"/>
    <s v="          預收收益"/>
    <x v="418"/>
    <x v="418"/>
    <s v="A1110"/>
    <s v="台東區營業處"/>
    <n v="0"/>
    <n v="-16140503"/>
    <n v="-16140503"/>
  </r>
  <r>
    <n v="1"/>
    <s v="ALOE"/>
    <x v="71"/>
    <s v="          預收收益"/>
    <x v="418"/>
    <x v="418"/>
    <s v="A1120"/>
    <s v="花蓮區營業處"/>
    <n v="0"/>
    <n v="-31866556"/>
    <n v="-31866556"/>
  </r>
  <r>
    <n v="1"/>
    <s v="ALOE"/>
    <x v="71"/>
    <s v="          預收收益"/>
    <x v="418"/>
    <x v="418"/>
    <s v="A1130"/>
    <s v="宜蘭區營業處"/>
    <n v="0"/>
    <n v="-3158267"/>
    <n v="-3158267"/>
  </r>
  <r>
    <n v="1"/>
    <s v="ALOE"/>
    <x v="71"/>
    <s v="          預收收益"/>
    <x v="418"/>
    <x v="418"/>
    <s v="A1150"/>
    <s v="台北南區營業處"/>
    <n v="0"/>
    <n v="-7035512"/>
    <n v="-7035512"/>
  </r>
  <r>
    <n v="1"/>
    <s v="ALOE"/>
    <x v="71"/>
    <s v="          預收收益"/>
    <x v="418"/>
    <x v="418"/>
    <s v="A1160"/>
    <s v="台北北區營業處"/>
    <n v="0"/>
    <n v="-87408"/>
    <n v="-87408"/>
  </r>
  <r>
    <n v="1"/>
    <s v="ALOE"/>
    <x v="71"/>
    <s v="          預收收益"/>
    <x v="418"/>
    <x v="418"/>
    <s v="A1170"/>
    <s v="台北西區營業處"/>
    <n v="0"/>
    <n v="-10340275"/>
    <n v="-10340275"/>
  </r>
  <r>
    <n v="1"/>
    <s v="ALOE"/>
    <x v="71"/>
    <s v="          預收收益"/>
    <x v="418"/>
    <x v="418"/>
    <s v="A1180"/>
    <s v="南投區營業處"/>
    <n v="0"/>
    <n v="-14052290"/>
    <n v="-14052290"/>
  </r>
  <r>
    <n v="1"/>
    <s v="ALOE"/>
    <x v="71"/>
    <s v="          預收收益"/>
    <x v="418"/>
    <x v="418"/>
    <s v="A1190"/>
    <s v="鳳山區營業處"/>
    <n v="0"/>
    <n v="-28564019"/>
    <n v="-28564019"/>
  </r>
  <r>
    <n v="1"/>
    <s v="ALOE"/>
    <x v="71"/>
    <s v="          預收收益"/>
    <x v="418"/>
    <x v="418"/>
    <s v="A1200"/>
    <s v="雲林區營業處"/>
    <n v="0"/>
    <n v="-36273045"/>
    <n v="-36273045"/>
  </r>
  <r>
    <n v="1"/>
    <s v="ALOE"/>
    <x v="71"/>
    <s v="          預收收益"/>
    <x v="418"/>
    <x v="418"/>
    <s v="A1210"/>
    <s v="新營區營業處"/>
    <n v="0"/>
    <n v="-36702874"/>
    <n v="-36702874"/>
  </r>
  <r>
    <n v="1"/>
    <s v="ALOE"/>
    <x v="71"/>
    <s v="          預收收益"/>
    <x v="418"/>
    <x v="418"/>
    <s v="A1220"/>
    <s v="苗栗區營業處"/>
    <n v="0"/>
    <n v="-30434897"/>
    <n v="-30434897"/>
  </r>
  <r>
    <n v="1"/>
    <s v="ALOE"/>
    <x v="71"/>
    <s v="          預收收益"/>
    <x v="418"/>
    <x v="418"/>
    <s v="A1230"/>
    <s v="金門區營業處"/>
    <n v="0"/>
    <n v="-3503031"/>
    <n v="-3503031"/>
  </r>
  <r>
    <n v="1"/>
    <s v="ALOE"/>
    <x v="71"/>
    <s v="          預收收益"/>
    <x v="418"/>
    <x v="418"/>
    <s v="A4850"/>
    <s v="嘉南供電區營運處"/>
    <n v="0"/>
    <n v="-232364119"/>
    <n v="-232364119"/>
  </r>
  <r>
    <n v="1"/>
    <s v="ALOE"/>
    <x v="71"/>
    <s v="          預收收益"/>
    <x v="418"/>
    <x v="418"/>
    <s v="A4900"/>
    <s v="高屏供電區營運處"/>
    <n v="0"/>
    <n v="-56325814"/>
    <n v="-56325814"/>
  </r>
  <r>
    <n v="1"/>
    <s v="ALOE"/>
    <x v="71"/>
    <s v="          預收收益"/>
    <x v="419"/>
    <x v="419"/>
    <s v="A0630"/>
    <s v="新事業開發室"/>
    <n v="0"/>
    <n v="-77028769"/>
    <n v="-77028769"/>
  </r>
  <r>
    <n v="1"/>
    <s v="ALOE"/>
    <x v="71"/>
    <s v="          預收收益"/>
    <x v="419"/>
    <x v="419"/>
    <s v="A1010"/>
    <s v="基隆區營業處"/>
    <n v="0"/>
    <n v="-102315"/>
    <n v="-102315"/>
  </r>
  <r>
    <n v="1"/>
    <s v="ALOE"/>
    <x v="71"/>
    <s v="          預收收益"/>
    <x v="419"/>
    <x v="419"/>
    <s v="A1020"/>
    <s v="台北市區營業處"/>
    <n v="0"/>
    <n v="-227707"/>
    <n v="-227707"/>
  </r>
  <r>
    <n v="1"/>
    <s v="ALOE"/>
    <x v="71"/>
    <s v="          預收收益"/>
    <x v="419"/>
    <x v="419"/>
    <s v="A1050"/>
    <s v="台中區營業處"/>
    <n v="0"/>
    <n v="-31311"/>
    <n v="-31311"/>
  </r>
  <r>
    <n v="1"/>
    <s v="ALOE"/>
    <x v="71"/>
    <s v="          預收收益"/>
    <x v="419"/>
    <x v="419"/>
    <s v="A1060"/>
    <s v="彰化區營業處"/>
    <n v="0"/>
    <n v="-13383"/>
    <n v="-13383"/>
  </r>
  <r>
    <n v="1"/>
    <s v="ALOE"/>
    <x v="71"/>
    <s v="          預收收益"/>
    <x v="419"/>
    <x v="419"/>
    <s v="A1080"/>
    <s v="台南區營業處"/>
    <n v="0"/>
    <n v="-1131093"/>
    <n v="-1131093"/>
  </r>
  <r>
    <n v="1"/>
    <s v="ALOE"/>
    <x v="71"/>
    <s v="          預收收益"/>
    <x v="419"/>
    <x v="419"/>
    <s v="A1120"/>
    <s v="花蓮區營業處"/>
    <n v="0"/>
    <n v="-927157"/>
    <n v="-927157"/>
  </r>
  <r>
    <n v="1"/>
    <s v="ALOE"/>
    <x v="71"/>
    <s v="          預收收益"/>
    <x v="419"/>
    <x v="419"/>
    <s v="A1130"/>
    <s v="宜蘭區營業處"/>
    <n v="0"/>
    <n v="-209792"/>
    <n v="-209792"/>
  </r>
  <r>
    <n v="1"/>
    <s v="ALOE"/>
    <x v="71"/>
    <s v="          預收收益"/>
    <x v="419"/>
    <x v="419"/>
    <s v="A1220"/>
    <s v="苗栗區營業處"/>
    <n v="0"/>
    <n v="-36107"/>
    <n v="-36107"/>
  </r>
  <r>
    <n v="1"/>
    <s v="ALOE"/>
    <x v="71"/>
    <s v="          預收收益"/>
    <x v="419"/>
    <x v="419"/>
    <s v="A3200"/>
    <s v="林口發電廠"/>
    <n v="0"/>
    <n v="-24969"/>
    <n v="-24969"/>
  </r>
  <r>
    <n v="1"/>
    <s v="ALOE"/>
    <x v="71"/>
    <s v="          預收收益"/>
    <x v="419"/>
    <x v="419"/>
    <s v="A3520"/>
    <s v="第三核能發電廠"/>
    <n v="0"/>
    <n v="-501514"/>
    <n v="-501514"/>
  </r>
  <r>
    <n v="1"/>
    <s v="ALOE"/>
    <x v="71"/>
    <s v="          預收收益"/>
    <x v="419"/>
    <x v="419"/>
    <s v="A3710"/>
    <s v="台中發電廠"/>
    <n v="0"/>
    <n v="-671330"/>
    <n v="-671330"/>
  </r>
  <r>
    <n v="1"/>
    <s v="ALOE"/>
    <x v="71"/>
    <s v="          預收收益"/>
    <x v="419"/>
    <x v="419"/>
    <s v="A4750"/>
    <s v="新桃供電區營運處"/>
    <n v="0"/>
    <n v="-3421811"/>
    <n v="-3421811"/>
  </r>
  <r>
    <n v="1"/>
    <s v="ALOE"/>
    <x v="71"/>
    <s v="          預收收益"/>
    <x v="419"/>
    <x v="419"/>
    <s v="A4800"/>
    <s v="台中供電區營運處"/>
    <n v="0"/>
    <n v="-451404"/>
    <n v="-451404"/>
  </r>
  <r>
    <n v="1"/>
    <s v="ALOE"/>
    <x v="71"/>
    <s v="          預收收益"/>
    <x v="419"/>
    <x v="419"/>
    <s v="A4850"/>
    <s v="嘉南供電區營運處"/>
    <n v="0"/>
    <n v="-2195863"/>
    <n v="-2195863"/>
  </r>
  <r>
    <n v="1"/>
    <s v="ALOE"/>
    <x v="71"/>
    <s v="          預收收益"/>
    <x v="419"/>
    <x v="419"/>
    <s v="A4900"/>
    <s v="高屏供電區營運處"/>
    <n v="0"/>
    <n v="-7456429"/>
    <n v="-7456429"/>
  </r>
  <r>
    <n v="1"/>
    <s v="ALOE"/>
    <x v="71"/>
    <s v="          預收收益"/>
    <x v="419"/>
    <x v="419"/>
    <s v="A5130"/>
    <s v="訓練所"/>
    <n v="0"/>
    <n v="-1097600"/>
    <n v="-1097600"/>
  </r>
  <r>
    <n v="1"/>
    <s v="ALOE"/>
    <x v="71"/>
    <s v="          預收收益"/>
    <x v="419"/>
    <x v="419"/>
    <s v="A5450"/>
    <s v="電力通信處"/>
    <n v="0"/>
    <n v="-3434700"/>
    <n v="-3434700"/>
  </r>
  <r>
    <n v="1"/>
    <s v="ALOE"/>
    <x v="71"/>
    <s v="          預收收益"/>
    <x v="419"/>
    <x v="419"/>
    <s v="A6540"/>
    <s v="輸變電工程處北區施工處"/>
    <n v="0"/>
    <n v="-863925"/>
    <n v="-863925"/>
  </r>
  <r>
    <n v="1"/>
    <s v="ALOE"/>
    <x v="71"/>
    <s v="          預收收益"/>
    <x v="420"/>
    <x v="420"/>
    <s v="A0630"/>
    <s v="新事業開發室"/>
    <n v="0"/>
    <n v="-1357714744"/>
    <n v="-1357714744"/>
  </r>
  <r>
    <n v="1"/>
    <s v="ALOE"/>
    <x v="71"/>
    <s v="          預收收益"/>
    <x v="421"/>
    <x v="421"/>
    <s v="A0630"/>
    <s v="新事業開發室"/>
    <n v="0"/>
    <n v="-2195054"/>
    <n v="-2195054"/>
  </r>
  <r>
    <n v="1"/>
    <s v="ALOE"/>
    <x v="72"/>
    <s v="          預收款項"/>
    <x v="422"/>
    <x v="422"/>
    <s v="A0080"/>
    <s v="材料處"/>
    <n v="0"/>
    <n v="-216000"/>
    <n v="-216000"/>
  </r>
  <r>
    <n v="1"/>
    <s v="ALOE"/>
    <x v="72"/>
    <s v="          預收款項"/>
    <x v="422"/>
    <x v="422"/>
    <s v="A1030"/>
    <s v="桃園區營業處"/>
    <n v="0"/>
    <n v="-7912531"/>
    <n v="-7912531"/>
  </r>
  <r>
    <n v="1"/>
    <s v="ALOE"/>
    <x v="72"/>
    <s v="          預收款項"/>
    <x v="422"/>
    <x v="422"/>
    <s v="A1040"/>
    <s v="新竹區營業處"/>
    <n v="0"/>
    <n v="-8044762"/>
    <n v="-8044762"/>
  </r>
  <r>
    <n v="1"/>
    <s v="ALOE"/>
    <x v="72"/>
    <s v="          預收款項"/>
    <x v="422"/>
    <x v="422"/>
    <s v="A1050"/>
    <s v="台中區營業處"/>
    <n v="0"/>
    <n v="-356583"/>
    <n v="-356583"/>
  </r>
  <r>
    <n v="1"/>
    <s v="ALOE"/>
    <x v="72"/>
    <s v="          預收款項"/>
    <x v="422"/>
    <x v="422"/>
    <s v="A1060"/>
    <s v="彰化區營業處"/>
    <n v="0"/>
    <n v="-369801"/>
    <n v="-369801"/>
  </r>
  <r>
    <n v="1"/>
    <s v="ALOE"/>
    <x v="72"/>
    <s v="          預收款項"/>
    <x v="422"/>
    <x v="422"/>
    <s v="A1070"/>
    <s v="嘉義區營業處"/>
    <n v="0"/>
    <n v="-91531"/>
    <n v="-91531"/>
  </r>
  <r>
    <n v="1"/>
    <s v="ALOE"/>
    <x v="72"/>
    <s v="          預收款項"/>
    <x v="422"/>
    <x v="422"/>
    <s v="A1100"/>
    <s v="屏東區營業處"/>
    <n v="0"/>
    <n v="-9211478"/>
    <n v="-9211478"/>
  </r>
  <r>
    <n v="1"/>
    <s v="ALOE"/>
    <x v="72"/>
    <s v="          預收款項"/>
    <x v="422"/>
    <x v="422"/>
    <s v="A1110"/>
    <s v="台東區營業處"/>
    <n v="0"/>
    <n v="-62465"/>
    <n v="-62465"/>
  </r>
  <r>
    <n v="1"/>
    <s v="ALOE"/>
    <x v="72"/>
    <s v="          預收款項"/>
    <x v="422"/>
    <x v="422"/>
    <s v="A1120"/>
    <s v="花蓮區營業處"/>
    <n v="0"/>
    <n v="-552110"/>
    <n v="-552110"/>
  </r>
  <r>
    <n v="1"/>
    <s v="ALOE"/>
    <x v="72"/>
    <s v="          預收款項"/>
    <x v="422"/>
    <x v="422"/>
    <s v="A1160"/>
    <s v="台北北區營業處"/>
    <n v="0"/>
    <n v="-1890819"/>
    <n v="-1890819"/>
  </r>
  <r>
    <n v="1"/>
    <s v="ALOE"/>
    <x v="72"/>
    <s v="          預收款項"/>
    <x v="422"/>
    <x v="422"/>
    <s v="A1170"/>
    <s v="台北西區營業處"/>
    <n v="0"/>
    <n v="-2598857"/>
    <n v="-2598857"/>
  </r>
  <r>
    <n v="1"/>
    <s v="ALOE"/>
    <x v="72"/>
    <s v="          預收款項"/>
    <x v="422"/>
    <x v="422"/>
    <s v="A1180"/>
    <s v="南投區營業處"/>
    <n v="0"/>
    <n v="-2952274"/>
    <n v="-2952274"/>
  </r>
  <r>
    <n v="1"/>
    <s v="ALOE"/>
    <x v="72"/>
    <s v="          預收款項"/>
    <x v="422"/>
    <x v="422"/>
    <s v="A1190"/>
    <s v="鳳山區營業處"/>
    <n v="0"/>
    <n v="-218097"/>
    <n v="-218097"/>
  </r>
  <r>
    <n v="1"/>
    <s v="ALOE"/>
    <x v="72"/>
    <s v="          預收款項"/>
    <x v="422"/>
    <x v="422"/>
    <s v="A1200"/>
    <s v="雲林區營業處"/>
    <n v="0"/>
    <n v="-8290800"/>
    <n v="-8290800"/>
  </r>
  <r>
    <n v="1"/>
    <s v="ALOE"/>
    <x v="72"/>
    <s v="          預收款項"/>
    <x v="422"/>
    <x v="422"/>
    <s v="A1210"/>
    <s v="新營區營業處"/>
    <n v="0"/>
    <n v="-71908"/>
    <n v="-71908"/>
  </r>
  <r>
    <n v="1"/>
    <s v="ALOE"/>
    <x v="72"/>
    <s v="          預收款項"/>
    <x v="422"/>
    <x v="422"/>
    <s v="A3200"/>
    <s v="林口發電廠"/>
    <n v="0"/>
    <n v="-137364134"/>
    <n v="-137364134"/>
  </r>
  <r>
    <n v="1"/>
    <s v="ALOE"/>
    <x v="72"/>
    <s v="          預收款項"/>
    <x v="422"/>
    <x v="422"/>
    <s v="A3400"/>
    <s v="大林發電廠"/>
    <n v="0"/>
    <n v="-78639515"/>
    <n v="-78639515"/>
  </r>
  <r>
    <n v="1"/>
    <s v="ALOE"/>
    <x v="72"/>
    <s v="          預收款項"/>
    <x v="422"/>
    <x v="422"/>
    <s v="A3410"/>
    <s v="興達發電廠"/>
    <n v="0"/>
    <n v="-94769421"/>
    <n v="-94769421"/>
  </r>
  <r>
    <n v="1"/>
    <s v="ALOE"/>
    <x v="72"/>
    <s v="          預收款項"/>
    <x v="422"/>
    <x v="422"/>
    <s v="A3500"/>
    <s v="第一核能發電廠"/>
    <n v="0"/>
    <n v="-35010000"/>
    <n v="-35010000"/>
  </r>
  <r>
    <n v="1"/>
    <s v="ALOE"/>
    <x v="72"/>
    <s v="          預收款項"/>
    <x v="422"/>
    <x v="422"/>
    <s v="A3520"/>
    <s v="第三核能發電廠"/>
    <n v="0"/>
    <n v="-49425748"/>
    <n v="-49425748"/>
  </r>
  <r>
    <n v="1"/>
    <s v="ALOE"/>
    <x v="72"/>
    <s v="          預收款項"/>
    <x v="422"/>
    <x v="422"/>
    <s v="A3710"/>
    <s v="台中發電廠"/>
    <n v="0"/>
    <n v="-243216315"/>
    <n v="-243216315"/>
  </r>
  <r>
    <n v="1"/>
    <s v="ALOE"/>
    <x v="72"/>
    <s v="          預收款項"/>
    <x v="422"/>
    <x v="422"/>
    <s v="A4800"/>
    <s v="台中供電區營運處"/>
    <n v="0"/>
    <n v="-404824"/>
    <n v="-404824"/>
  </r>
  <r>
    <n v="1"/>
    <s v="ALOE"/>
    <x v="72"/>
    <s v="          預收款項"/>
    <x v="422"/>
    <x v="422"/>
    <s v="A4950"/>
    <s v="花東供電區營運處"/>
    <n v="0"/>
    <n v="-368006"/>
    <n v="-368006"/>
  </r>
  <r>
    <n v="1"/>
    <s v="ALOE"/>
    <x v="72"/>
    <s v="          預收款項"/>
    <x v="422"/>
    <x v="422"/>
    <s v="A5330"/>
    <s v="電力修護處"/>
    <n v="0"/>
    <n v="-4427429"/>
    <n v="-4427429"/>
  </r>
  <r>
    <n v="1"/>
    <s v="ALOE"/>
    <x v="72"/>
    <s v="          預收款項"/>
    <x v="423"/>
    <x v="423"/>
    <s v="A0630"/>
    <s v="新事業開發室"/>
    <n v="0"/>
    <n v="-114450001"/>
    <n v="-114450001"/>
  </r>
  <r>
    <n v="1"/>
    <s v="ALOE"/>
    <x v="72"/>
    <s v="          預收款項"/>
    <x v="423"/>
    <x v="423"/>
    <s v="A1090"/>
    <s v="高雄區營業處"/>
    <n v="0"/>
    <n v="-3963174"/>
    <n v="-3963174"/>
  </r>
  <r>
    <n v="1"/>
    <s v="ALOE"/>
    <x v="72"/>
    <s v="          預收款項"/>
    <x v="423"/>
    <x v="423"/>
    <s v="A2050"/>
    <s v="明潭發電廠"/>
    <n v="0"/>
    <n v="-247845"/>
    <n v="-247845"/>
  </r>
  <r>
    <n v="1"/>
    <s v="ALOE"/>
    <x v="72"/>
    <s v="          預收款項"/>
    <x v="423"/>
    <x v="423"/>
    <s v="A3600"/>
    <s v="協和發電廠"/>
    <n v="0"/>
    <n v="-633000"/>
    <n v="-633000"/>
  </r>
  <r>
    <n v="1"/>
    <s v="ALOE"/>
    <x v="72"/>
    <s v="          預收款項"/>
    <x v="423"/>
    <x v="423"/>
    <s v="A4700"/>
    <s v="台北供電區營運處"/>
    <n v="0"/>
    <n v="-27636111"/>
    <n v="-27636111"/>
  </r>
  <r>
    <n v="1"/>
    <s v="ALOE"/>
    <x v="72"/>
    <s v="          預收款項"/>
    <x v="423"/>
    <x v="423"/>
    <s v="A4750"/>
    <s v="新桃供電區營運處"/>
    <n v="0"/>
    <n v="-29596085"/>
    <n v="-29596085"/>
  </r>
  <r>
    <n v="1"/>
    <s v="ALOE"/>
    <x v="72"/>
    <s v="          預收款項"/>
    <x v="423"/>
    <x v="423"/>
    <s v="A4800"/>
    <s v="台中供電區營運處"/>
    <n v="0"/>
    <n v="-2860337"/>
    <n v="-2860337"/>
  </r>
  <r>
    <n v="1"/>
    <s v="ALOE"/>
    <x v="72"/>
    <s v="          預收款項"/>
    <x v="423"/>
    <x v="423"/>
    <s v="A4850"/>
    <s v="嘉南供電區營運處"/>
    <n v="0"/>
    <n v="-766034"/>
    <n v="-766034"/>
  </r>
  <r>
    <n v="1"/>
    <s v="ALOE"/>
    <x v="72"/>
    <s v="          預收款項"/>
    <x v="423"/>
    <x v="423"/>
    <s v="A4900"/>
    <s v="高屏供電區營運處"/>
    <n v="0"/>
    <n v="-12120000"/>
    <n v="-12120000"/>
  </r>
  <r>
    <n v="1"/>
    <s v="ALOE"/>
    <x v="72"/>
    <s v="          預收款項"/>
    <x v="423"/>
    <x v="423"/>
    <s v="A4950"/>
    <s v="花東供電區營運處"/>
    <n v="0"/>
    <n v="-17298382"/>
    <n v="-17298382"/>
  </r>
  <r>
    <n v="1"/>
    <s v="ALOE"/>
    <x v="72"/>
    <s v="          預收款項"/>
    <x v="423"/>
    <x v="423"/>
    <s v="A6550"/>
    <s v="輸變電工程處中區施工處"/>
    <n v="0"/>
    <n v="-446666"/>
    <n v="-446666"/>
  </r>
  <r>
    <n v="1"/>
    <s v="ALOE"/>
    <x v="72"/>
    <s v="          預收款項"/>
    <x v="423"/>
    <x v="423"/>
    <s v="A6560"/>
    <s v="輸變電工程處南區施工處"/>
    <n v="0"/>
    <n v="-587250"/>
    <n v="-587250"/>
  </r>
  <r>
    <n v="1"/>
    <s v="ALOE"/>
    <x v="72"/>
    <s v="          預收款項"/>
    <x v="424"/>
    <x v="424"/>
    <s v="A1210"/>
    <s v="新營區營業處"/>
    <n v="0"/>
    <n v="-105675"/>
    <n v="-105675"/>
  </r>
  <r>
    <n v="1"/>
    <s v="ALOE"/>
    <x v="72"/>
    <s v="          預收款項"/>
    <x v="425"/>
    <x v="425"/>
    <s v="A000T"/>
    <s v="統列共同部門"/>
    <n v="0"/>
    <n v="-107206"/>
    <n v="-107206"/>
  </r>
  <r>
    <n v="1"/>
    <s v="ALOE"/>
    <x v="72"/>
    <s v="          預收款項"/>
    <x v="425"/>
    <x v="425"/>
    <s v="A1010"/>
    <s v="基隆區營業處"/>
    <n v="0"/>
    <n v="-11214908"/>
    <n v="-11214908"/>
  </r>
  <r>
    <n v="1"/>
    <s v="ALOE"/>
    <x v="72"/>
    <s v="          預收款項"/>
    <x v="425"/>
    <x v="425"/>
    <s v="A1020"/>
    <s v="台北市區營業處"/>
    <n v="0"/>
    <n v="-45792731"/>
    <n v="-45792731"/>
  </r>
  <r>
    <n v="1"/>
    <s v="ALOE"/>
    <x v="72"/>
    <s v="          預收款項"/>
    <x v="425"/>
    <x v="425"/>
    <s v="A1030"/>
    <s v="桃園區營業處"/>
    <n v="0"/>
    <n v="-47360345"/>
    <n v="-47360345"/>
  </r>
  <r>
    <n v="1"/>
    <s v="ALOE"/>
    <x v="72"/>
    <s v="          預收款項"/>
    <x v="425"/>
    <x v="425"/>
    <s v="A1040"/>
    <s v="新竹區營業處"/>
    <n v="0"/>
    <n v="-20547410"/>
    <n v="-20547410"/>
  </r>
  <r>
    <n v="1"/>
    <s v="ALOE"/>
    <x v="72"/>
    <s v="          預收款項"/>
    <x v="425"/>
    <x v="425"/>
    <s v="A1050"/>
    <s v="台中區營業處"/>
    <n v="0"/>
    <n v="-60701168"/>
    <n v="-60701168"/>
  </r>
  <r>
    <n v="1"/>
    <s v="ALOE"/>
    <x v="72"/>
    <s v="          預收款項"/>
    <x v="425"/>
    <x v="425"/>
    <s v="A1060"/>
    <s v="彰化區營業處"/>
    <n v="0"/>
    <n v="-25355858"/>
    <n v="-25355858"/>
  </r>
  <r>
    <n v="1"/>
    <s v="ALOE"/>
    <x v="72"/>
    <s v="          預收款項"/>
    <x v="425"/>
    <x v="425"/>
    <s v="A1070"/>
    <s v="嘉義區營業處"/>
    <n v="0"/>
    <n v="-11380761"/>
    <n v="-11380761"/>
  </r>
  <r>
    <n v="1"/>
    <s v="ALOE"/>
    <x v="72"/>
    <s v="          預收款項"/>
    <x v="425"/>
    <x v="425"/>
    <s v="A1080"/>
    <s v="台南區營業處"/>
    <n v="0"/>
    <n v="-29270628"/>
    <n v="-29270628"/>
  </r>
  <r>
    <n v="1"/>
    <s v="ALOE"/>
    <x v="72"/>
    <s v="          預收款項"/>
    <x v="425"/>
    <x v="425"/>
    <s v="A1090"/>
    <s v="高雄區營業處"/>
    <n v="0"/>
    <n v="-26962124"/>
    <n v="-26962124"/>
  </r>
  <r>
    <n v="1"/>
    <s v="ALOE"/>
    <x v="72"/>
    <s v="          預收款項"/>
    <x v="425"/>
    <x v="425"/>
    <s v="A1100"/>
    <s v="屏東區營業處"/>
    <n v="0"/>
    <n v="-14907727"/>
    <n v="-14907727"/>
  </r>
  <r>
    <n v="1"/>
    <s v="ALOE"/>
    <x v="72"/>
    <s v="          預收款項"/>
    <x v="425"/>
    <x v="425"/>
    <s v="A1110"/>
    <s v="台東區營業處"/>
    <n v="0"/>
    <n v="-3419028"/>
    <n v="-3419028"/>
  </r>
  <r>
    <n v="1"/>
    <s v="ALOE"/>
    <x v="72"/>
    <s v="          預收款項"/>
    <x v="425"/>
    <x v="425"/>
    <s v="A1120"/>
    <s v="花蓮區營業處"/>
    <n v="0"/>
    <n v="-6369942"/>
    <n v="-6369942"/>
  </r>
  <r>
    <n v="1"/>
    <s v="ALOE"/>
    <x v="72"/>
    <s v="          預收款項"/>
    <x v="425"/>
    <x v="425"/>
    <s v="A1130"/>
    <s v="宜蘭區營業處"/>
    <n v="0"/>
    <n v="-7944689"/>
    <n v="-7944689"/>
  </r>
  <r>
    <n v="1"/>
    <s v="ALOE"/>
    <x v="72"/>
    <s v="          預收款項"/>
    <x v="425"/>
    <x v="425"/>
    <s v="A1150"/>
    <s v="台北南區營業處"/>
    <n v="0"/>
    <n v="-25087432"/>
    <n v="-25087432"/>
  </r>
  <r>
    <n v="1"/>
    <s v="ALOE"/>
    <x v="72"/>
    <s v="          預收款項"/>
    <x v="425"/>
    <x v="425"/>
    <s v="A1160"/>
    <s v="台北北區營業處"/>
    <n v="0"/>
    <n v="-19591671"/>
    <n v="-19591671"/>
  </r>
  <r>
    <n v="1"/>
    <s v="ALOE"/>
    <x v="72"/>
    <s v="          預收款項"/>
    <x v="425"/>
    <x v="425"/>
    <s v="A1170"/>
    <s v="台北西區營業處"/>
    <n v="0"/>
    <n v="-32546636"/>
    <n v="-32546636"/>
  </r>
  <r>
    <n v="1"/>
    <s v="ALOE"/>
    <x v="72"/>
    <s v="          預收款項"/>
    <x v="425"/>
    <x v="425"/>
    <s v="A1180"/>
    <s v="南投區營業處"/>
    <n v="0"/>
    <n v="-11991288"/>
    <n v="-11991288"/>
  </r>
  <r>
    <n v="1"/>
    <s v="ALOE"/>
    <x v="72"/>
    <s v="          預收款項"/>
    <x v="425"/>
    <x v="425"/>
    <s v="A1190"/>
    <s v="鳳山區營業處"/>
    <n v="0"/>
    <n v="-17176757"/>
    <n v="-17176757"/>
  </r>
  <r>
    <n v="1"/>
    <s v="ALOE"/>
    <x v="72"/>
    <s v="          預收款項"/>
    <x v="425"/>
    <x v="425"/>
    <s v="A1200"/>
    <s v="雲林區營業處"/>
    <n v="0"/>
    <n v="-11892117"/>
    <n v="-11892117"/>
  </r>
  <r>
    <n v="1"/>
    <s v="ALOE"/>
    <x v="72"/>
    <s v="          預收款項"/>
    <x v="425"/>
    <x v="425"/>
    <s v="A1210"/>
    <s v="新營區營業處"/>
    <n v="0"/>
    <n v="-5610945"/>
    <n v="-5610945"/>
  </r>
  <r>
    <n v="1"/>
    <s v="ALOE"/>
    <x v="72"/>
    <s v="          預收款項"/>
    <x v="425"/>
    <x v="425"/>
    <s v="A1220"/>
    <s v="苗栗區營業處"/>
    <n v="0"/>
    <n v="-8243417"/>
    <n v="-8243417"/>
  </r>
  <r>
    <n v="1"/>
    <s v="ALOE"/>
    <x v="72"/>
    <s v="          預收款項"/>
    <x v="426"/>
    <x v="426"/>
    <s v="A0070"/>
    <s v="業務處"/>
    <n v="0"/>
    <n v="-34350"/>
    <n v="-34350"/>
  </r>
  <r>
    <n v="1"/>
    <s v="ALOE"/>
    <x v="72"/>
    <s v="          預收款項"/>
    <x v="426"/>
    <x v="426"/>
    <s v="A1050"/>
    <s v="台中區營業處"/>
    <n v="0"/>
    <n v="-221"/>
    <n v="-221"/>
  </r>
  <r>
    <n v="1"/>
    <s v="ALOE"/>
    <x v="72"/>
    <s v="          預收款項"/>
    <x v="426"/>
    <x v="426"/>
    <s v="A1060"/>
    <s v="彰化區營業處"/>
    <n v="0"/>
    <n v="-1914"/>
    <n v="-1914"/>
  </r>
  <r>
    <n v="1"/>
    <s v="ALOE"/>
    <x v="72"/>
    <s v="          預收款項"/>
    <x v="426"/>
    <x v="426"/>
    <s v="A1080"/>
    <s v="台南區營業處"/>
    <n v="0"/>
    <n v="-289"/>
    <n v="-289"/>
  </r>
  <r>
    <n v="1"/>
    <s v="ALOE"/>
    <x v="72"/>
    <s v="          預收款項"/>
    <x v="426"/>
    <x v="426"/>
    <s v="A1110"/>
    <s v="台東區營業處"/>
    <n v="0"/>
    <n v="-12"/>
    <n v="-12"/>
  </r>
  <r>
    <n v="1"/>
    <s v="ALOE"/>
    <x v="72"/>
    <s v="          預收款項"/>
    <x v="426"/>
    <x v="426"/>
    <s v="A1210"/>
    <s v="新營區營業處"/>
    <n v="0"/>
    <n v="-3"/>
    <n v="-3"/>
  </r>
  <r>
    <n v="1"/>
    <s v="ALOE"/>
    <x v="72"/>
    <s v="          預收款項"/>
    <x v="426"/>
    <x v="426"/>
    <s v="A4750"/>
    <s v="新桃供電區營運處"/>
    <n v="0"/>
    <n v="-19847"/>
    <n v="-19847"/>
  </r>
  <r>
    <n v="1"/>
    <s v="ALOE"/>
    <x v="72"/>
    <s v="          預收款項"/>
    <x v="426"/>
    <x v="426"/>
    <s v="A4800"/>
    <s v="台中供電區營運處"/>
    <n v="0"/>
    <n v="-30122"/>
    <n v="-30122"/>
  </r>
  <r>
    <n v="1"/>
    <s v="ALOE"/>
    <x v="72"/>
    <s v="          預收款項"/>
    <x v="426"/>
    <x v="426"/>
    <s v="A4850"/>
    <s v="嘉南供電區營運處"/>
    <n v="0"/>
    <n v="-11806"/>
    <n v="-11806"/>
  </r>
  <r>
    <n v="1"/>
    <s v="ALOE"/>
    <x v="72"/>
    <s v="          預收款項"/>
    <x v="427"/>
    <x v="427"/>
    <s v="A3410"/>
    <s v="興達發電廠"/>
    <n v="0"/>
    <n v="-142857"/>
    <n v="-142857"/>
  </r>
  <r>
    <n v="1"/>
    <s v="ALOE"/>
    <x v="72"/>
    <s v="          預收款項"/>
    <x v="427"/>
    <x v="427"/>
    <s v="A4800"/>
    <s v="台中供電區營運處"/>
    <n v="0"/>
    <n v="-47258"/>
    <n v="-47258"/>
  </r>
  <r>
    <n v="1"/>
    <s v="ALOE"/>
    <x v="72"/>
    <s v="          預收款項"/>
    <x v="427"/>
    <x v="427"/>
    <s v="A5450"/>
    <s v="電力通信處"/>
    <n v="0"/>
    <n v="-41300"/>
    <n v="-41300"/>
  </r>
  <r>
    <n v="1"/>
    <s v="ALOE"/>
    <x v="72"/>
    <s v="          預收款項"/>
    <x v="428"/>
    <x v="428"/>
    <s v="A0080"/>
    <s v="材料處"/>
    <n v="16542"/>
    <n v="0"/>
    <n v="16542"/>
  </r>
  <r>
    <n v="1"/>
    <s v="ALOE"/>
    <x v="72"/>
    <s v="          預收款項"/>
    <x v="428"/>
    <x v="428"/>
    <s v="A1020"/>
    <s v="台北市區營業處"/>
    <n v="3402739"/>
    <n v="0"/>
    <n v="3402739"/>
  </r>
  <r>
    <n v="1"/>
    <s v="ALOE"/>
    <x v="72"/>
    <s v="          預收款項"/>
    <x v="428"/>
    <x v="428"/>
    <s v="A1040"/>
    <s v="新竹區營業處"/>
    <n v="7687"/>
    <n v="0"/>
    <n v="7687"/>
  </r>
  <r>
    <n v="1"/>
    <s v="ALOE"/>
    <x v="72"/>
    <s v="          預收款項"/>
    <x v="428"/>
    <x v="428"/>
    <s v="A1100"/>
    <s v="屏東區營業處"/>
    <n v="2216190"/>
    <n v="0"/>
    <n v="2216190"/>
  </r>
  <r>
    <n v="1"/>
    <s v="ALOE"/>
    <x v="72"/>
    <s v="          預收款項"/>
    <x v="428"/>
    <x v="428"/>
    <s v="A1130"/>
    <s v="宜蘭區營業處"/>
    <n v="65238"/>
    <n v="0"/>
    <n v="65238"/>
  </r>
  <r>
    <n v="1"/>
    <s v="ALOE"/>
    <x v="72"/>
    <s v="          預收款項"/>
    <x v="428"/>
    <x v="428"/>
    <s v="A1170"/>
    <s v="台北西區營業處"/>
    <n v="63333"/>
    <n v="0"/>
    <n v="63333"/>
  </r>
  <r>
    <n v="1"/>
    <s v="ALOE"/>
    <x v="72"/>
    <s v="          預收款項"/>
    <x v="428"/>
    <x v="428"/>
    <s v="A1180"/>
    <s v="南投區營業處"/>
    <n v="2952274"/>
    <n v="0"/>
    <n v="2952274"/>
  </r>
  <r>
    <n v="1"/>
    <s v="ALOE"/>
    <x v="72"/>
    <s v="          預收款項"/>
    <x v="428"/>
    <x v="428"/>
    <s v="A2030"/>
    <s v="萬大發電廠"/>
    <n v="145962"/>
    <n v="0"/>
    <n v="145962"/>
  </r>
  <r>
    <n v="1"/>
    <s v="ALOE"/>
    <x v="72"/>
    <s v="          預收款項"/>
    <x v="428"/>
    <x v="428"/>
    <s v="A2040"/>
    <s v="大觀發電廠"/>
    <n v="47619"/>
    <n v="0"/>
    <n v="47619"/>
  </r>
  <r>
    <n v="1"/>
    <s v="ALOE"/>
    <x v="72"/>
    <s v="          預收款項"/>
    <x v="428"/>
    <x v="428"/>
    <s v="A2050"/>
    <s v="明潭發電廠"/>
    <n v="37619"/>
    <n v="0"/>
    <n v="37619"/>
  </r>
  <r>
    <n v="1"/>
    <s v="ALOE"/>
    <x v="72"/>
    <s v="          預收款項"/>
    <x v="428"/>
    <x v="428"/>
    <s v="A3200"/>
    <s v="林口發電廠"/>
    <n v="2952"/>
    <n v="0"/>
    <n v="2952"/>
  </r>
  <r>
    <n v="1"/>
    <s v="ALOE"/>
    <x v="72"/>
    <s v="          預收款項"/>
    <x v="428"/>
    <x v="428"/>
    <s v="A4700"/>
    <s v="台北供電區營運處"/>
    <n v="16197310"/>
    <n v="0"/>
    <n v="16197310"/>
  </r>
  <r>
    <n v="1"/>
    <s v="ALOE"/>
    <x v="72"/>
    <s v="          預收款項"/>
    <x v="428"/>
    <x v="428"/>
    <s v="A4950"/>
    <s v="花東供電區營運處"/>
    <n v="182941"/>
    <n v="0"/>
    <n v="182941"/>
  </r>
  <r>
    <n v="1"/>
    <s v="ALOE"/>
    <x v="72"/>
    <s v="          預收款項"/>
    <x v="428"/>
    <x v="428"/>
    <s v="A5340"/>
    <s v="電力修護處南部分處"/>
    <n v="7048"/>
    <n v="0"/>
    <n v="7048"/>
  </r>
  <r>
    <n v="1"/>
    <s v="ALOE"/>
    <x v="72"/>
    <s v="          預收款項"/>
    <x v="428"/>
    <x v="428"/>
    <s v="A5450"/>
    <s v="電力通信處"/>
    <n v="10667"/>
    <n v="0"/>
    <n v="10667"/>
  </r>
  <r>
    <n v="1"/>
    <s v="ALOE"/>
    <x v="72"/>
    <s v="          預收款項"/>
    <x v="428"/>
    <x v="428"/>
    <s v="A6550"/>
    <s v="輸變電工程處中區施工處"/>
    <n v="57752"/>
    <n v="0"/>
    <n v="57752"/>
  </r>
  <r>
    <n v="1"/>
    <s v="ALOE"/>
    <x v="72"/>
    <s v="          預收款項"/>
    <x v="428"/>
    <x v="428"/>
    <s v="A6560"/>
    <s v="輸變電工程處南區施工處"/>
    <n v="124667"/>
    <n v="0"/>
    <n v="124667"/>
  </r>
  <r>
    <n v="1"/>
    <s v="ALOE"/>
    <x v="73"/>
    <s v="      暫收及待結轉帳項"/>
    <x v="429"/>
    <x v="429"/>
    <s v="A000T"/>
    <s v="統列共同部門"/>
    <n v="0"/>
    <n v="-453199"/>
    <n v="-453199"/>
  </r>
  <r>
    <n v="1"/>
    <s v="ALOE"/>
    <x v="73"/>
    <s v="      暫收及待結轉帳項"/>
    <x v="429"/>
    <x v="429"/>
    <s v="A0080"/>
    <s v="材料處"/>
    <n v="0"/>
    <n v="-22920831"/>
    <n v="-22920831"/>
  </r>
  <r>
    <n v="1"/>
    <s v="ALOE"/>
    <x v="73"/>
    <s v="      暫收及待結轉帳項"/>
    <x v="429"/>
    <x v="429"/>
    <s v="A0090"/>
    <s v="燃料處"/>
    <n v="0"/>
    <n v="-155638387"/>
    <n v="-155638387"/>
  </r>
  <r>
    <n v="1"/>
    <s v="ALOE"/>
    <x v="73"/>
    <s v="      暫收及待結轉帳項"/>
    <x v="429"/>
    <x v="429"/>
    <s v="A0100"/>
    <s v="財務處"/>
    <n v="0"/>
    <n v="-116815534"/>
    <n v="-116815534"/>
  </r>
  <r>
    <n v="1"/>
    <s v="ALOE"/>
    <x v="73"/>
    <s v="      暫收及待結轉帳項"/>
    <x v="429"/>
    <x v="429"/>
    <s v="A0150"/>
    <s v="電源開發處"/>
    <n v="0"/>
    <n v="-135"/>
    <n v="-135"/>
  </r>
  <r>
    <n v="1"/>
    <s v="ALOE"/>
    <x v="73"/>
    <s v="      暫收及待結轉帳項"/>
    <x v="429"/>
    <x v="429"/>
    <s v="A0270"/>
    <s v="核能技術處"/>
    <n v="0"/>
    <n v="-239"/>
    <n v="-239"/>
  </r>
  <r>
    <n v="1"/>
    <s v="ALOE"/>
    <x v="73"/>
    <s v="      暫收及待結轉帳項"/>
    <x v="429"/>
    <x v="429"/>
    <s v="A0560"/>
    <s v="核能發電處"/>
    <n v="0"/>
    <n v="-41075"/>
    <n v="-41075"/>
  </r>
  <r>
    <n v="1"/>
    <s v="ALOE"/>
    <x v="73"/>
    <s v="      暫收及待結轉帳項"/>
    <x v="429"/>
    <x v="429"/>
    <s v="A0960"/>
    <s v="人力資源處"/>
    <n v="0"/>
    <n v="-6575441"/>
    <n v="-6575441"/>
  </r>
  <r>
    <n v="1"/>
    <s v="ALOE"/>
    <x v="73"/>
    <s v="      暫收及待結轉帳項"/>
    <x v="429"/>
    <x v="429"/>
    <s v="A1020"/>
    <s v="台北市區營業處"/>
    <n v="0"/>
    <n v="-1620"/>
    <n v="-1620"/>
  </r>
  <r>
    <n v="1"/>
    <s v="ALOE"/>
    <x v="73"/>
    <s v="      暫收及待結轉帳項"/>
    <x v="429"/>
    <x v="429"/>
    <s v="A1030"/>
    <s v="桃園區營業處"/>
    <n v="0"/>
    <n v="-558"/>
    <n v="-558"/>
  </r>
  <r>
    <n v="1"/>
    <s v="ALOE"/>
    <x v="73"/>
    <s v="      暫收及待結轉帳項"/>
    <x v="429"/>
    <x v="429"/>
    <s v="A1100"/>
    <s v="屏東區營業處"/>
    <n v="0"/>
    <n v="-351165"/>
    <n v="-351165"/>
  </r>
  <r>
    <n v="1"/>
    <s v="ALOE"/>
    <x v="73"/>
    <s v="      暫收及待結轉帳項"/>
    <x v="429"/>
    <x v="429"/>
    <s v="A1170"/>
    <s v="台北西區營業處"/>
    <n v="0"/>
    <n v="-3834"/>
    <n v="-3834"/>
  </r>
  <r>
    <n v="1"/>
    <s v="ALOE"/>
    <x v="73"/>
    <s v="      暫收及待結轉帳項"/>
    <x v="429"/>
    <x v="429"/>
    <s v="A1190"/>
    <s v="鳳山區營業處"/>
    <n v="0"/>
    <n v="-10000"/>
    <n v="-10000"/>
  </r>
  <r>
    <n v="1"/>
    <s v="ALOE"/>
    <x v="73"/>
    <s v="      暫收及待結轉帳項"/>
    <x v="429"/>
    <x v="429"/>
    <s v="A3200"/>
    <s v="林口發電廠"/>
    <n v="835287"/>
    <n v="0"/>
    <n v="835287"/>
  </r>
  <r>
    <n v="1"/>
    <s v="ALOE"/>
    <x v="73"/>
    <s v="      暫收及待結轉帳項"/>
    <x v="429"/>
    <x v="429"/>
    <s v="A3300"/>
    <s v="南部發電廠"/>
    <n v="0"/>
    <n v="-43"/>
    <n v="-43"/>
  </r>
  <r>
    <n v="1"/>
    <s v="ALOE"/>
    <x v="73"/>
    <s v="      暫收及待結轉帳項"/>
    <x v="429"/>
    <x v="429"/>
    <s v="A3520"/>
    <s v="第三核能發電廠"/>
    <n v="0"/>
    <n v="-1500"/>
    <n v="-1500"/>
  </r>
  <r>
    <n v="1"/>
    <s v="ALOE"/>
    <x v="73"/>
    <s v="      暫收及待結轉帳項"/>
    <x v="429"/>
    <x v="429"/>
    <s v="A3800"/>
    <s v="大潭發電廠"/>
    <n v="0"/>
    <n v="-400"/>
    <n v="-400"/>
  </r>
  <r>
    <n v="1"/>
    <s v="ALOE"/>
    <x v="73"/>
    <s v="      暫收及待結轉帳項"/>
    <x v="429"/>
    <x v="429"/>
    <s v="A4700"/>
    <s v="台北供電區營運處"/>
    <n v="0"/>
    <n v="-50000"/>
    <n v="-50000"/>
  </r>
  <r>
    <n v="1"/>
    <s v="ALOE"/>
    <x v="73"/>
    <s v="      暫收及待結轉帳項"/>
    <x v="429"/>
    <x v="429"/>
    <s v="A4950"/>
    <s v="花東供電區營運處"/>
    <n v="0"/>
    <n v="-302815"/>
    <n v="-302815"/>
  </r>
  <r>
    <n v="1"/>
    <s v="ALOE"/>
    <x v="73"/>
    <s v="      暫收及待結轉帳項"/>
    <x v="429"/>
    <x v="429"/>
    <s v="A5130"/>
    <s v="訓練所"/>
    <n v="0"/>
    <n v="-6814"/>
    <n v="-6814"/>
  </r>
  <r>
    <n v="1"/>
    <s v="ALOE"/>
    <x v="73"/>
    <s v="      暫收及待結轉帳項"/>
    <x v="429"/>
    <x v="429"/>
    <s v="A5350"/>
    <s v="中部資料處理中心"/>
    <n v="0"/>
    <n v="-32"/>
    <n v="-32"/>
  </r>
  <r>
    <n v="1"/>
    <s v="ALOE"/>
    <x v="73"/>
    <s v="      暫收及待結轉帳項"/>
    <x v="429"/>
    <x v="429"/>
    <s v="A5450"/>
    <s v="電力通信處"/>
    <n v="0"/>
    <n v="-241"/>
    <n v="-241"/>
  </r>
  <r>
    <n v="1"/>
    <s v="ALOE"/>
    <x v="73"/>
    <s v="      暫收及待結轉帳項"/>
    <x v="429"/>
    <x v="429"/>
    <s v="A5460"/>
    <s v="綜合研究所"/>
    <n v="0"/>
    <n v="-4890"/>
    <n v="-4890"/>
  </r>
  <r>
    <n v="1"/>
    <s v="ALOE"/>
    <x v="73"/>
    <s v="      暫收及待結轉帳項"/>
    <x v="429"/>
    <x v="429"/>
    <s v="A6540"/>
    <s v="輸變電工程處北區施工處"/>
    <n v="0"/>
    <n v="-6348"/>
    <n v="-6348"/>
  </r>
  <r>
    <n v="1"/>
    <s v="ALOE"/>
    <x v="73"/>
    <s v="      暫收及待結轉帳項"/>
    <x v="429"/>
    <x v="429"/>
    <s v="A6560"/>
    <s v="輸變電工程處南區施工處"/>
    <n v="0"/>
    <n v="-2794590"/>
    <n v="-2794590"/>
  </r>
  <r>
    <n v="1"/>
    <s v="ALOE"/>
    <x v="73"/>
    <s v="      暫收及待結轉帳項"/>
    <x v="429"/>
    <x v="429"/>
    <s v="A6720"/>
    <s v="核能火力發電工程處龍門施工處"/>
    <n v="0"/>
    <n v="-17293093"/>
    <n v="-17293093"/>
  </r>
  <r>
    <n v="1"/>
    <s v="ALOE"/>
    <x v="74"/>
    <s v="        其他遞延收入"/>
    <x v="430"/>
    <x v="430"/>
    <s v="A1110"/>
    <s v="台東區營業處"/>
    <n v="0"/>
    <n v="-221928"/>
    <n v="-221928"/>
  </r>
  <r>
    <n v="1"/>
    <s v="ALOE"/>
    <x v="74"/>
    <s v="        其他遞延收入"/>
    <x v="430"/>
    <x v="430"/>
    <s v="A1120"/>
    <s v="花蓮區營業處"/>
    <n v="0"/>
    <n v="-221926"/>
    <n v="-221926"/>
  </r>
  <r>
    <n v="1"/>
    <s v="ALOE"/>
    <x v="74"/>
    <s v="        其他遞延收入"/>
    <x v="430"/>
    <x v="430"/>
    <s v="A3800"/>
    <s v="大潭發電廠"/>
    <n v="0"/>
    <n v="-69237"/>
    <n v="-69237"/>
  </r>
  <r>
    <n v="1"/>
    <s v="ALOE"/>
    <x v="74"/>
    <s v="        其他遞延收入"/>
    <x v="430"/>
    <x v="430"/>
    <s v="A6930"/>
    <s v="再生能源處"/>
    <n v="0"/>
    <n v="-51564638"/>
    <n v="-51564638"/>
  </r>
  <r>
    <n v="1"/>
    <s v="ALOE"/>
    <x v="74"/>
    <s v="        其他遞延收入"/>
    <x v="431"/>
    <x v="431"/>
    <s v="A4750"/>
    <s v="新桃供電區營運處"/>
    <n v="0"/>
    <n v="-978996073"/>
    <n v="-978996073"/>
  </r>
  <r>
    <n v="1"/>
    <s v="ALOE"/>
    <x v="74"/>
    <s v="        其他遞延收入"/>
    <x v="431"/>
    <x v="431"/>
    <s v="A4800"/>
    <s v="台中供電區營運處"/>
    <n v="0"/>
    <n v="-4042733946"/>
    <n v="-4042733946"/>
  </r>
  <r>
    <n v="1"/>
    <s v="ALOE"/>
    <x v="74"/>
    <s v="        其他遞延收入"/>
    <x v="431"/>
    <x v="431"/>
    <s v="A4850"/>
    <s v="嘉南供電區營運處"/>
    <n v="0"/>
    <n v="-1823390476"/>
    <n v="-1823390476"/>
  </r>
  <r>
    <n v="1"/>
    <s v="ALOE"/>
    <x v="74"/>
    <s v="        其他遞延收入"/>
    <x v="432"/>
    <x v="432"/>
    <s v="A1010"/>
    <s v="基隆區營業處"/>
    <n v="0"/>
    <n v="-80000"/>
    <n v="-80000"/>
  </r>
  <r>
    <n v="1"/>
    <s v="ALOE"/>
    <x v="74"/>
    <s v="        其他遞延收入"/>
    <x v="432"/>
    <x v="432"/>
    <s v="A1070"/>
    <s v="嘉義區營業處"/>
    <n v="0"/>
    <n v="-130000"/>
    <n v="-130000"/>
  </r>
  <r>
    <n v="1"/>
    <s v="ALOE"/>
    <x v="74"/>
    <s v="        其他遞延收入"/>
    <x v="432"/>
    <x v="432"/>
    <s v="A1080"/>
    <s v="台南區營業處"/>
    <n v="0"/>
    <n v="-47052"/>
    <n v="-47052"/>
  </r>
  <r>
    <n v="1"/>
    <s v="ALOE"/>
    <x v="74"/>
    <s v="        其他遞延收入"/>
    <x v="432"/>
    <x v="432"/>
    <s v="A1100"/>
    <s v="屏東區營業處"/>
    <n v="0"/>
    <n v="-2620000"/>
    <n v="-2620000"/>
  </r>
  <r>
    <n v="1"/>
    <s v="ALOE"/>
    <x v="74"/>
    <s v="        其他遞延收入"/>
    <x v="432"/>
    <x v="432"/>
    <s v="A1200"/>
    <s v="雲林區營業處"/>
    <n v="0"/>
    <n v="-2186818"/>
    <n v="-2186818"/>
  </r>
  <r>
    <n v="1"/>
    <s v="ALOE"/>
    <x v="74"/>
    <s v="        其他遞延收入"/>
    <x v="432"/>
    <x v="432"/>
    <s v="A2030"/>
    <s v="萬大發電廠"/>
    <n v="0"/>
    <n v="-2134898"/>
    <n v="-2134898"/>
  </r>
  <r>
    <n v="1"/>
    <s v="ALOE"/>
    <x v="74"/>
    <s v="        其他遞延收入"/>
    <x v="432"/>
    <x v="432"/>
    <s v="A2550"/>
    <s v="大甲溪發電廠"/>
    <n v="0"/>
    <n v="-503956"/>
    <n v="-503956"/>
  </r>
  <r>
    <n v="1"/>
    <s v="ALOE"/>
    <x v="74"/>
    <s v="        其他遞延收入"/>
    <x v="432"/>
    <x v="432"/>
    <s v="A3200"/>
    <s v="林口發電廠"/>
    <n v="0"/>
    <n v="-130000"/>
    <n v="-130000"/>
  </r>
  <r>
    <n v="1"/>
    <s v="ALOE"/>
    <x v="74"/>
    <s v="        其他遞延收入"/>
    <x v="432"/>
    <x v="432"/>
    <s v="A4750"/>
    <s v="新桃供電區營運處"/>
    <n v="0"/>
    <n v="-872569"/>
    <n v="-872569"/>
  </r>
  <r>
    <n v="1"/>
    <s v="ALOE"/>
    <x v="74"/>
    <s v="        其他遞延收入"/>
    <x v="432"/>
    <x v="432"/>
    <s v="A4900"/>
    <s v="高屏供電區營運處"/>
    <n v="0"/>
    <n v="-130000"/>
    <n v="-130000"/>
  </r>
  <r>
    <n v="1"/>
    <s v="ALOE"/>
    <x v="74"/>
    <s v="        其他遞延收入"/>
    <x v="432"/>
    <x v="432"/>
    <s v="A5460"/>
    <s v="綜合研究所"/>
    <n v="0"/>
    <n v="-13526848"/>
    <n v="-13526848"/>
  </r>
  <r>
    <n v="1"/>
    <s v="ALOE"/>
    <x v="74"/>
    <s v="        其他遞延收入"/>
    <x v="432"/>
    <x v="432"/>
    <s v="A6530"/>
    <s v="輸變電工程處"/>
    <n v="0"/>
    <n v="-130000"/>
    <n v="-130000"/>
  </r>
  <r>
    <n v="1"/>
    <s v="ALOE"/>
    <x v="74"/>
    <s v="        其他遞延收入"/>
    <x v="432"/>
    <x v="432"/>
    <s v="A6930"/>
    <s v="再生能源處"/>
    <n v="0"/>
    <n v="-93282303"/>
    <n v="-93282303"/>
  </r>
  <r>
    <n v="1"/>
    <s v="ALOE"/>
    <x v="75"/>
    <s v="          保證負債"/>
    <x v="433"/>
    <x v="433"/>
    <s v="A0050"/>
    <s v="供電處"/>
    <n v="0"/>
    <n v="-2205000"/>
    <n v="-2205000"/>
  </r>
  <r>
    <n v="1"/>
    <s v="ALOE"/>
    <x v="75"/>
    <s v="          保證負債"/>
    <x v="433"/>
    <x v="433"/>
    <s v="A0060"/>
    <s v="電力調度處"/>
    <n v="0"/>
    <n v="-8335186"/>
    <n v="-8335186"/>
  </r>
  <r>
    <n v="1"/>
    <s v="ALOE"/>
    <x v="75"/>
    <s v="          保證負債"/>
    <x v="433"/>
    <x v="433"/>
    <s v="A0070"/>
    <s v="業務處"/>
    <n v="0"/>
    <n v="-4299961363"/>
    <n v="-4299961363"/>
  </r>
  <r>
    <n v="1"/>
    <s v="ALOE"/>
    <x v="75"/>
    <s v="          保證負債"/>
    <x v="433"/>
    <x v="433"/>
    <s v="A0080"/>
    <s v="材料處"/>
    <n v="0"/>
    <n v="-14299951431"/>
    <n v="-14299951431"/>
  </r>
  <r>
    <n v="1"/>
    <s v="ALOE"/>
    <x v="75"/>
    <s v="          保證負債"/>
    <x v="433"/>
    <x v="433"/>
    <s v="A0090"/>
    <s v="燃料處"/>
    <n v="0"/>
    <n v="-2942763378"/>
    <n v="-2942763378"/>
  </r>
  <r>
    <n v="1"/>
    <s v="ALOE"/>
    <x v="75"/>
    <s v="          保證負債"/>
    <x v="433"/>
    <x v="433"/>
    <s v="A0140"/>
    <s v="秘書處"/>
    <n v="0"/>
    <n v="-11981800"/>
    <n v="-11981800"/>
  </r>
  <r>
    <n v="1"/>
    <s v="ALOE"/>
    <x v="75"/>
    <s v="          保證負債"/>
    <x v="433"/>
    <x v="433"/>
    <s v="A0170"/>
    <s v="營建處"/>
    <n v="0"/>
    <n v="-154350000"/>
    <n v="-154350000"/>
  </r>
  <r>
    <n v="1"/>
    <s v="ALOE"/>
    <x v="75"/>
    <s v="          保證負債"/>
    <x v="433"/>
    <x v="433"/>
    <s v="A0240"/>
    <s v="資訊系統處"/>
    <n v="0"/>
    <n v="-166305285"/>
    <n v="-166305285"/>
  </r>
  <r>
    <n v="1"/>
    <s v="ALOE"/>
    <x v="75"/>
    <s v="          保證負債"/>
    <x v="433"/>
    <x v="433"/>
    <s v="A0270"/>
    <s v="核能技術處"/>
    <n v="0"/>
    <n v="-41055000"/>
    <n v="-41055000"/>
  </r>
  <r>
    <n v="1"/>
    <s v="ALOE"/>
    <x v="75"/>
    <s v="          保證負債"/>
    <x v="433"/>
    <x v="433"/>
    <s v="A0510"/>
    <s v="公眾服務處"/>
    <n v="0"/>
    <n v="-1500000"/>
    <n v="-1500000"/>
  </r>
  <r>
    <n v="1"/>
    <s v="ALOE"/>
    <x v="75"/>
    <s v="          保證負債"/>
    <x v="433"/>
    <x v="433"/>
    <s v="A0560"/>
    <s v="核能發電處"/>
    <n v="0"/>
    <n v="-10300000"/>
    <n v="-10300000"/>
  </r>
  <r>
    <n v="1"/>
    <s v="ALOE"/>
    <x v="75"/>
    <s v="          保證負債"/>
    <x v="433"/>
    <x v="433"/>
    <s v="A0630"/>
    <s v="新事業開發室"/>
    <n v="0"/>
    <n v="-487884181"/>
    <n v="-487884181"/>
  </r>
  <r>
    <n v="1"/>
    <s v="ALOE"/>
    <x v="75"/>
    <s v="          保證負債"/>
    <x v="433"/>
    <x v="433"/>
    <s v="A0780"/>
    <s v="核能後端營運處"/>
    <n v="0"/>
    <n v="-78886700"/>
    <n v="-78886700"/>
  </r>
  <r>
    <n v="1"/>
    <s v="ALOE"/>
    <x v="75"/>
    <s v="          保證負債"/>
    <x v="433"/>
    <x v="433"/>
    <s v="A1010"/>
    <s v="基隆區營業處"/>
    <n v="0"/>
    <n v="-96800000"/>
    <n v="-96800000"/>
  </r>
  <r>
    <n v="1"/>
    <s v="ALOE"/>
    <x v="75"/>
    <s v="          保證負債"/>
    <x v="433"/>
    <x v="433"/>
    <s v="A1020"/>
    <s v="台北市區營業處"/>
    <n v="0"/>
    <n v="-104848009"/>
    <n v="-104848009"/>
  </r>
  <r>
    <n v="1"/>
    <s v="ALOE"/>
    <x v="75"/>
    <s v="          保證負債"/>
    <x v="433"/>
    <x v="433"/>
    <s v="A1030"/>
    <s v="桃園區營業處"/>
    <n v="0"/>
    <n v="-308594812"/>
    <n v="-308594812"/>
  </r>
  <r>
    <n v="1"/>
    <s v="ALOE"/>
    <x v="75"/>
    <s v="          保證負債"/>
    <x v="433"/>
    <x v="433"/>
    <s v="A1040"/>
    <s v="新竹區營業處"/>
    <n v="0"/>
    <n v="-116768000"/>
    <n v="-116768000"/>
  </r>
  <r>
    <n v="1"/>
    <s v="ALOE"/>
    <x v="75"/>
    <s v="          保證負債"/>
    <x v="433"/>
    <x v="433"/>
    <s v="A1050"/>
    <s v="台中區營業處"/>
    <n v="0"/>
    <n v="-262745185"/>
    <n v="-262745185"/>
  </r>
  <r>
    <n v="1"/>
    <s v="ALOE"/>
    <x v="75"/>
    <s v="          保證負債"/>
    <x v="433"/>
    <x v="433"/>
    <s v="A1060"/>
    <s v="彰化區營業處"/>
    <n v="0"/>
    <n v="-147976814"/>
    <n v="-147976814"/>
  </r>
  <r>
    <n v="1"/>
    <s v="ALOE"/>
    <x v="75"/>
    <s v="          保證負債"/>
    <x v="433"/>
    <x v="433"/>
    <s v="A1070"/>
    <s v="嘉義區營業處"/>
    <n v="0"/>
    <n v="-140914680"/>
    <n v="-140914680"/>
  </r>
  <r>
    <n v="1"/>
    <s v="ALOE"/>
    <x v="75"/>
    <s v="          保證負債"/>
    <x v="433"/>
    <x v="433"/>
    <s v="A1080"/>
    <s v="台南區營業處"/>
    <n v="0"/>
    <n v="-262987455"/>
    <n v="-262987455"/>
  </r>
  <r>
    <n v="1"/>
    <s v="ALOE"/>
    <x v="75"/>
    <s v="          保證負債"/>
    <x v="433"/>
    <x v="433"/>
    <s v="A1090"/>
    <s v="高雄區營業處"/>
    <n v="0"/>
    <n v="-164339377"/>
    <n v="-164339377"/>
  </r>
  <r>
    <n v="1"/>
    <s v="ALOE"/>
    <x v="75"/>
    <s v="          保證負債"/>
    <x v="433"/>
    <x v="433"/>
    <s v="A1100"/>
    <s v="屏東區營業處"/>
    <n v="0"/>
    <n v="-307622461"/>
    <n v="-307622461"/>
  </r>
  <r>
    <n v="1"/>
    <s v="ALOE"/>
    <x v="75"/>
    <s v="          保證負債"/>
    <x v="433"/>
    <x v="433"/>
    <s v="A1110"/>
    <s v="台東區營業處"/>
    <n v="0"/>
    <n v="-105682600"/>
    <n v="-105682600"/>
  </r>
  <r>
    <n v="1"/>
    <s v="ALOE"/>
    <x v="75"/>
    <s v="          保證負債"/>
    <x v="433"/>
    <x v="433"/>
    <s v="A1120"/>
    <s v="花蓮區營業處"/>
    <n v="0"/>
    <n v="-52858750"/>
    <n v="-52858750"/>
  </r>
  <r>
    <n v="1"/>
    <s v="ALOE"/>
    <x v="75"/>
    <s v="          保證負債"/>
    <x v="433"/>
    <x v="433"/>
    <s v="A1130"/>
    <s v="宜蘭區營業處"/>
    <n v="0"/>
    <n v="-81381000"/>
    <n v="-81381000"/>
  </r>
  <r>
    <n v="1"/>
    <s v="ALOE"/>
    <x v="75"/>
    <s v="          保證負債"/>
    <x v="433"/>
    <x v="433"/>
    <s v="A1140"/>
    <s v="澎湖區營業處"/>
    <n v="0"/>
    <n v="-108940000"/>
    <n v="-108940000"/>
  </r>
  <r>
    <n v="1"/>
    <s v="ALOE"/>
    <x v="75"/>
    <s v="          保證負債"/>
    <x v="433"/>
    <x v="433"/>
    <s v="A1150"/>
    <s v="台北南區營業處"/>
    <n v="0"/>
    <n v="-151562500"/>
    <n v="-151562500"/>
  </r>
  <r>
    <n v="1"/>
    <s v="ALOE"/>
    <x v="75"/>
    <s v="          保證負債"/>
    <x v="433"/>
    <x v="433"/>
    <s v="A1160"/>
    <s v="台北北區營業處"/>
    <n v="0"/>
    <n v="-136574250"/>
    <n v="-136574250"/>
  </r>
  <r>
    <n v="1"/>
    <s v="ALOE"/>
    <x v="75"/>
    <s v="          保證負債"/>
    <x v="433"/>
    <x v="433"/>
    <s v="A1170"/>
    <s v="台北西區營業處"/>
    <n v="0"/>
    <n v="-167362500"/>
    <n v="-167362500"/>
  </r>
  <r>
    <n v="1"/>
    <s v="ALOE"/>
    <x v="75"/>
    <s v="          保證負債"/>
    <x v="433"/>
    <x v="433"/>
    <s v="A1180"/>
    <s v="南投區營業處"/>
    <n v="0"/>
    <n v="-137263396"/>
    <n v="-137263396"/>
  </r>
  <r>
    <n v="1"/>
    <s v="ALOE"/>
    <x v="75"/>
    <s v="          保證負債"/>
    <x v="433"/>
    <x v="433"/>
    <s v="A1190"/>
    <s v="鳳山區營業處"/>
    <n v="0"/>
    <n v="-114352000"/>
    <n v="-114352000"/>
  </r>
  <r>
    <n v="1"/>
    <s v="ALOE"/>
    <x v="75"/>
    <s v="          保證負債"/>
    <x v="433"/>
    <x v="433"/>
    <s v="A1200"/>
    <s v="雲林區營業處"/>
    <n v="0"/>
    <n v="-154985000"/>
    <n v="-154985000"/>
  </r>
  <r>
    <n v="1"/>
    <s v="ALOE"/>
    <x v="75"/>
    <s v="          保證負債"/>
    <x v="433"/>
    <x v="433"/>
    <s v="A1210"/>
    <s v="新營區營業處"/>
    <n v="0"/>
    <n v="-101873800"/>
    <n v="-101873800"/>
  </r>
  <r>
    <n v="1"/>
    <s v="ALOE"/>
    <x v="75"/>
    <s v="          保證負債"/>
    <x v="433"/>
    <x v="433"/>
    <s v="A1220"/>
    <s v="苗栗區營業處"/>
    <n v="0"/>
    <n v="-139947500"/>
    <n v="-139947500"/>
  </r>
  <r>
    <n v="1"/>
    <s v="ALOE"/>
    <x v="75"/>
    <s v="          保證負債"/>
    <x v="433"/>
    <x v="433"/>
    <s v="A1230"/>
    <s v="金門區營業處"/>
    <n v="0"/>
    <n v="-27851487"/>
    <n v="-27851487"/>
  </r>
  <r>
    <n v="1"/>
    <s v="ALOE"/>
    <x v="75"/>
    <s v="          保證負債"/>
    <x v="433"/>
    <x v="433"/>
    <s v="A1240"/>
    <s v="馬祖區營業處"/>
    <n v="0"/>
    <n v="-6270000"/>
    <n v="-6270000"/>
  </r>
  <r>
    <n v="1"/>
    <s v="ALOE"/>
    <x v="75"/>
    <s v="          保證負債"/>
    <x v="433"/>
    <x v="433"/>
    <s v="A2030"/>
    <s v="萬大發電廠"/>
    <n v="0"/>
    <n v="-2080000"/>
    <n v="-2080000"/>
  </r>
  <r>
    <n v="1"/>
    <s v="ALOE"/>
    <x v="75"/>
    <s v="          保證負債"/>
    <x v="433"/>
    <x v="433"/>
    <s v="A2040"/>
    <s v="大觀發電廠"/>
    <n v="0"/>
    <n v="-21027000"/>
    <n v="-21027000"/>
  </r>
  <r>
    <n v="1"/>
    <s v="ALOE"/>
    <x v="75"/>
    <s v="          保證負債"/>
    <x v="433"/>
    <x v="433"/>
    <s v="A2050"/>
    <s v="明潭發電廠"/>
    <n v="0"/>
    <n v="-16930625"/>
    <n v="-16930625"/>
  </r>
  <r>
    <n v="1"/>
    <s v="ALOE"/>
    <x v="75"/>
    <s v="          保證負債"/>
    <x v="433"/>
    <x v="433"/>
    <s v="A2250"/>
    <s v="東部發電廠"/>
    <n v="0"/>
    <n v="-9716000"/>
    <n v="-9716000"/>
  </r>
  <r>
    <n v="1"/>
    <s v="ALOE"/>
    <x v="75"/>
    <s v="          保證負債"/>
    <x v="433"/>
    <x v="433"/>
    <s v="A2310"/>
    <s v="蘭陽發電廠"/>
    <n v="0"/>
    <n v="-9470000"/>
    <n v="-9470000"/>
  </r>
  <r>
    <n v="1"/>
    <s v="ALOE"/>
    <x v="75"/>
    <s v="          保證負債"/>
    <x v="433"/>
    <x v="433"/>
    <s v="A2360"/>
    <s v="桂山發電廠"/>
    <n v="0"/>
    <n v="-1000000"/>
    <n v="-1000000"/>
  </r>
  <r>
    <n v="1"/>
    <s v="ALOE"/>
    <x v="75"/>
    <s v="          保證負債"/>
    <x v="433"/>
    <x v="433"/>
    <s v="A2380"/>
    <s v="石門發電廠"/>
    <n v="0"/>
    <n v="-900000"/>
    <n v="-900000"/>
  </r>
  <r>
    <n v="1"/>
    <s v="ALOE"/>
    <x v="75"/>
    <s v="          保證負債"/>
    <x v="433"/>
    <x v="433"/>
    <s v="A2390"/>
    <s v="曾文發電廠"/>
    <n v="0"/>
    <n v="-1200000"/>
    <n v="-1200000"/>
  </r>
  <r>
    <n v="1"/>
    <s v="ALOE"/>
    <x v="75"/>
    <s v="          保證負債"/>
    <x v="433"/>
    <x v="433"/>
    <s v="A2400"/>
    <s v="翡翠分廠"/>
    <n v="0"/>
    <n v="-10272500"/>
    <n v="-10272500"/>
  </r>
  <r>
    <n v="1"/>
    <s v="ALOE"/>
    <x v="75"/>
    <s v="          保證負債"/>
    <x v="433"/>
    <x v="433"/>
    <s v="A2550"/>
    <s v="大甲溪發電廠"/>
    <n v="0"/>
    <n v="-42652000"/>
    <n v="-42652000"/>
  </r>
  <r>
    <n v="1"/>
    <s v="ALOE"/>
    <x v="75"/>
    <s v="          保證負債"/>
    <x v="433"/>
    <x v="433"/>
    <s v="A2570"/>
    <s v="卓蘭發電廠"/>
    <n v="0"/>
    <n v="-1100000"/>
    <n v="-1100000"/>
  </r>
  <r>
    <n v="1"/>
    <s v="ALOE"/>
    <x v="75"/>
    <s v="          保證負債"/>
    <x v="433"/>
    <x v="433"/>
    <s v="A3200"/>
    <s v="林口發電廠"/>
    <n v="0"/>
    <n v="-175572054"/>
    <n v="-175572054"/>
  </r>
  <r>
    <n v="1"/>
    <s v="ALOE"/>
    <x v="75"/>
    <s v="          保證負債"/>
    <x v="433"/>
    <x v="433"/>
    <s v="A3300"/>
    <s v="南部發電廠"/>
    <n v="0"/>
    <n v="-52138000"/>
    <n v="-52138000"/>
  </r>
  <r>
    <n v="1"/>
    <s v="ALOE"/>
    <x v="75"/>
    <s v="          保證負債"/>
    <x v="433"/>
    <x v="433"/>
    <s v="A3400"/>
    <s v="大林發電廠"/>
    <n v="0"/>
    <n v="-148954234"/>
    <n v="-148954234"/>
  </r>
  <r>
    <n v="1"/>
    <s v="ALOE"/>
    <x v="75"/>
    <s v="          保證負債"/>
    <x v="433"/>
    <x v="433"/>
    <s v="A3410"/>
    <s v="興達發電廠"/>
    <n v="0"/>
    <n v="-258107800"/>
    <n v="-258107800"/>
  </r>
  <r>
    <n v="1"/>
    <s v="ALOE"/>
    <x v="75"/>
    <s v="          保證負債"/>
    <x v="433"/>
    <x v="433"/>
    <s v="A3500"/>
    <s v="第一核能發電廠"/>
    <n v="0"/>
    <n v="-53350750"/>
    <n v="-53350750"/>
  </r>
  <r>
    <n v="1"/>
    <s v="ALOE"/>
    <x v="75"/>
    <s v="          保證負債"/>
    <x v="433"/>
    <x v="433"/>
    <s v="A3510"/>
    <s v="第二核能發電廠"/>
    <n v="0"/>
    <n v="-85127000"/>
    <n v="-85127000"/>
  </r>
  <r>
    <n v="1"/>
    <s v="ALOE"/>
    <x v="75"/>
    <s v="          保證負債"/>
    <x v="433"/>
    <x v="433"/>
    <s v="A3520"/>
    <s v="第三核能發電廠"/>
    <n v="0"/>
    <n v="-147852776"/>
    <n v="-147852776"/>
  </r>
  <r>
    <n v="1"/>
    <s v="ALOE"/>
    <x v="75"/>
    <s v="          保證負債"/>
    <x v="433"/>
    <x v="433"/>
    <s v="A3600"/>
    <s v="協和發電廠"/>
    <n v="0"/>
    <n v="-10055000"/>
    <n v="-10055000"/>
  </r>
  <r>
    <n v="1"/>
    <s v="ALOE"/>
    <x v="75"/>
    <s v="          保證負債"/>
    <x v="433"/>
    <x v="433"/>
    <s v="A3700"/>
    <s v="通霄發電廠"/>
    <n v="0"/>
    <n v="-40275576"/>
    <n v="-40275576"/>
  </r>
  <r>
    <n v="1"/>
    <s v="ALOE"/>
    <x v="75"/>
    <s v="          保證負債"/>
    <x v="433"/>
    <x v="433"/>
    <s v="A3710"/>
    <s v="台中發電廠"/>
    <n v="0"/>
    <n v="-680736980"/>
    <n v="-680736980"/>
  </r>
  <r>
    <n v="1"/>
    <s v="ALOE"/>
    <x v="75"/>
    <s v="          保證負債"/>
    <x v="433"/>
    <x v="433"/>
    <s v="A3800"/>
    <s v="大潭發電廠"/>
    <n v="0"/>
    <n v="-75825140"/>
    <n v="-75825140"/>
  </r>
  <r>
    <n v="1"/>
    <s v="ALOE"/>
    <x v="75"/>
    <s v="          保證負債"/>
    <x v="433"/>
    <x v="433"/>
    <s v="A3900"/>
    <s v="尖山發電廠"/>
    <n v="0"/>
    <n v="-1522000"/>
    <n v="-1522000"/>
  </r>
  <r>
    <n v="1"/>
    <s v="ALOE"/>
    <x v="75"/>
    <s v="          保證負債"/>
    <x v="433"/>
    <x v="433"/>
    <s v="A3910"/>
    <s v="塔山發電廠"/>
    <n v="0"/>
    <n v="-65004350"/>
    <n v="-65004350"/>
  </r>
  <r>
    <n v="1"/>
    <s v="ALOE"/>
    <x v="75"/>
    <s v="          保證負債"/>
    <x v="433"/>
    <x v="433"/>
    <s v="A4700"/>
    <s v="台北供電區營運處"/>
    <n v="0"/>
    <n v="-286965116"/>
    <n v="-286965116"/>
  </r>
  <r>
    <n v="1"/>
    <s v="ALOE"/>
    <x v="75"/>
    <s v="          保證負債"/>
    <x v="433"/>
    <x v="433"/>
    <s v="A4750"/>
    <s v="新桃供電區營運處"/>
    <n v="0"/>
    <n v="-168497825"/>
    <n v="-168497825"/>
  </r>
  <r>
    <n v="1"/>
    <s v="ALOE"/>
    <x v="75"/>
    <s v="          保證負債"/>
    <x v="433"/>
    <x v="433"/>
    <s v="A4800"/>
    <s v="台中供電區營運處"/>
    <n v="0"/>
    <n v="-200505177"/>
    <n v="-200505177"/>
  </r>
  <r>
    <n v="1"/>
    <s v="ALOE"/>
    <x v="75"/>
    <s v="          保證負債"/>
    <x v="433"/>
    <x v="433"/>
    <s v="A4850"/>
    <s v="嘉南供電區營運處"/>
    <n v="0"/>
    <n v="-124281009"/>
    <n v="-124281009"/>
  </r>
  <r>
    <n v="1"/>
    <s v="ALOE"/>
    <x v="75"/>
    <s v="          保證負債"/>
    <x v="433"/>
    <x v="433"/>
    <s v="A4900"/>
    <s v="高屏供電區營運處"/>
    <n v="0"/>
    <n v="-158883927"/>
    <n v="-158883927"/>
  </r>
  <r>
    <n v="1"/>
    <s v="ALOE"/>
    <x v="75"/>
    <s v="          保證負債"/>
    <x v="433"/>
    <x v="433"/>
    <s v="A4950"/>
    <s v="花東供電區營運處"/>
    <n v="0"/>
    <n v="-48472000"/>
    <n v="-48472000"/>
  </r>
  <r>
    <n v="1"/>
    <s v="ALOE"/>
    <x v="75"/>
    <s v="          保證負債"/>
    <x v="433"/>
    <x v="433"/>
    <s v="A5130"/>
    <s v="訓練所"/>
    <n v="0"/>
    <n v="-3968661"/>
    <n v="-3968661"/>
  </r>
  <r>
    <n v="1"/>
    <s v="ALOE"/>
    <x v="75"/>
    <s v="          保證負債"/>
    <x v="433"/>
    <x v="433"/>
    <s v="A5300"/>
    <s v="南部資料處理中心"/>
    <n v="0"/>
    <n v="-5370000"/>
    <n v="-5370000"/>
  </r>
  <r>
    <n v="1"/>
    <s v="ALOE"/>
    <x v="75"/>
    <s v="          保證負債"/>
    <x v="433"/>
    <x v="433"/>
    <s v="A5330"/>
    <s v="電力修護處"/>
    <n v="0"/>
    <n v="-53912796"/>
    <n v="-53912796"/>
  </r>
  <r>
    <n v="1"/>
    <s v="ALOE"/>
    <x v="75"/>
    <s v="          保證負債"/>
    <x v="433"/>
    <x v="433"/>
    <s v="A5340"/>
    <s v="電力修護處南部分處"/>
    <n v="0"/>
    <n v="-211500"/>
    <n v="-211500"/>
  </r>
  <r>
    <n v="1"/>
    <s v="ALOE"/>
    <x v="75"/>
    <s v="          保證負債"/>
    <x v="433"/>
    <x v="433"/>
    <s v="A5350"/>
    <s v="中部資料處理中心"/>
    <n v="0"/>
    <n v="-804323"/>
    <n v="-804323"/>
  </r>
  <r>
    <n v="1"/>
    <s v="ALOE"/>
    <x v="75"/>
    <s v="          保證負債"/>
    <x v="433"/>
    <x v="433"/>
    <s v="A5420"/>
    <s v="電力修護處中部分處"/>
    <n v="0"/>
    <n v="-50000"/>
    <n v="-50000"/>
  </r>
  <r>
    <n v="1"/>
    <s v="ALOE"/>
    <x v="75"/>
    <s v="          保證負債"/>
    <x v="433"/>
    <x v="433"/>
    <s v="A5450"/>
    <s v="電力通信處"/>
    <n v="0"/>
    <n v="-114827441"/>
    <n v="-114827441"/>
  </r>
  <r>
    <n v="1"/>
    <s v="ALOE"/>
    <x v="75"/>
    <s v="          保證負債"/>
    <x v="433"/>
    <x v="433"/>
    <s v="A5460"/>
    <s v="綜合研究所"/>
    <n v="0"/>
    <n v="-29335100"/>
    <n v="-29335100"/>
  </r>
  <r>
    <n v="1"/>
    <s v="ALOE"/>
    <x v="75"/>
    <s v="          保證負債"/>
    <x v="433"/>
    <x v="433"/>
    <s v="A6020"/>
    <s v="綜合施工處"/>
    <n v="0"/>
    <n v="-2444753730"/>
    <n v="-2444753730"/>
  </r>
  <r>
    <n v="1"/>
    <s v="ALOE"/>
    <x v="75"/>
    <s v="          保證負債"/>
    <x v="433"/>
    <x v="433"/>
    <s v="A6090"/>
    <s v="水力施工處"/>
    <n v="0"/>
    <n v="-597034596"/>
    <n v="-597034596"/>
  </r>
  <r>
    <n v="1"/>
    <s v="ALOE"/>
    <x v="75"/>
    <s v="          保證負債"/>
    <x v="433"/>
    <x v="433"/>
    <s v="A6330"/>
    <s v="核能火力發電工程處"/>
    <n v="0"/>
    <n v="-55194163031"/>
    <n v="-55194163031"/>
  </r>
  <r>
    <n v="1"/>
    <s v="ALOE"/>
    <x v="75"/>
    <s v="          保證負債"/>
    <x v="433"/>
    <x v="433"/>
    <s v="A6380"/>
    <s v="核能火力發電工程處北部施工處"/>
    <n v="0"/>
    <n v="-601203000"/>
    <n v="-601203000"/>
  </r>
  <r>
    <n v="1"/>
    <s v="ALOE"/>
    <x v="75"/>
    <s v="          保證負債"/>
    <x v="433"/>
    <x v="433"/>
    <s v="A6530"/>
    <s v="輸變電工程處"/>
    <n v="0"/>
    <n v="-592015121"/>
    <n v="-592015121"/>
  </r>
  <r>
    <n v="1"/>
    <s v="ALOE"/>
    <x v="75"/>
    <s v="          保證負債"/>
    <x v="433"/>
    <x v="433"/>
    <s v="A6540"/>
    <s v="輸變電工程處北區施工處"/>
    <n v="0"/>
    <n v="-4020049237"/>
    <n v="-4020049237"/>
  </r>
  <r>
    <n v="1"/>
    <s v="ALOE"/>
    <x v="75"/>
    <s v="          保證負債"/>
    <x v="433"/>
    <x v="433"/>
    <s v="A6550"/>
    <s v="輸變電工程處中區施工處"/>
    <n v="0"/>
    <n v="-824878060"/>
    <n v="-824878060"/>
  </r>
  <r>
    <n v="1"/>
    <s v="ALOE"/>
    <x v="75"/>
    <s v="          保證負債"/>
    <x v="433"/>
    <x v="433"/>
    <s v="A6560"/>
    <s v="輸變電工程處南區施工處"/>
    <n v="0"/>
    <n v="-2771525063"/>
    <n v="-2771525063"/>
  </r>
  <r>
    <n v="1"/>
    <s v="ALOE"/>
    <x v="75"/>
    <s v="          保證負債"/>
    <x v="433"/>
    <x v="433"/>
    <s v="A6750"/>
    <s v="核能火力發電工程處南部施工處"/>
    <n v="0"/>
    <n v="-912433418"/>
    <n v="-912433418"/>
  </r>
  <r>
    <n v="1"/>
    <s v="ALOE"/>
    <x v="75"/>
    <s v="          保證負債"/>
    <x v="433"/>
    <x v="433"/>
    <s v="A6760"/>
    <s v="核能火力發電工程處中部施工處"/>
    <n v="0"/>
    <n v="-2107260000"/>
    <n v="-2107260000"/>
  </r>
  <r>
    <n v="1"/>
    <s v="ALOE"/>
    <x v="75"/>
    <s v="          保證負債"/>
    <x v="433"/>
    <x v="433"/>
    <s v="A6780"/>
    <s v="核能火力發電工程處協和施工處"/>
    <n v="0"/>
    <n v="-3050000"/>
    <n v="-3050000"/>
  </r>
  <r>
    <n v="1"/>
    <s v="ALOE"/>
    <x v="75"/>
    <s v="          保證負債"/>
    <x v="433"/>
    <x v="433"/>
    <s v="A6900"/>
    <s v="台中煤倉工務所"/>
    <n v="0"/>
    <n v="-2340300000"/>
    <n v="-2340300000"/>
  </r>
  <r>
    <n v="1"/>
    <s v="ALOE"/>
    <x v="75"/>
    <s v="          保證負債"/>
    <x v="433"/>
    <x v="433"/>
    <s v="A6930"/>
    <s v="再生能源處"/>
    <n v="0"/>
    <n v="-7124739762"/>
    <n v="-7124739762"/>
  </r>
  <r>
    <n v="1"/>
    <s v="ALOE"/>
    <x v="75"/>
    <s v="          保證負債"/>
    <x v="433"/>
    <x v="433"/>
    <s v="A9030"/>
    <s v="除役及選址溝通中心"/>
    <n v="0"/>
    <n v="-1550000"/>
    <n v="-1550000"/>
  </r>
  <r>
    <n v="1"/>
    <s v="ALOE"/>
    <x v="75"/>
    <s v="          保證負債"/>
    <x v="434"/>
    <x v="434"/>
    <s v="A000T"/>
    <s v="統列共同部門"/>
    <n v="0"/>
    <n v="-329477461996"/>
    <n v="-329477461996"/>
  </r>
  <r>
    <n v="1"/>
    <s v="ALOE"/>
    <x v="75"/>
    <s v="          保證負債"/>
    <x v="434"/>
    <x v="434"/>
    <s v="A3710"/>
    <s v="台中發電廠"/>
    <n v="0"/>
    <n v="-196520000"/>
    <n v="-196520000"/>
  </r>
  <r>
    <n v="1"/>
    <s v="ALOE"/>
    <x v="75"/>
    <s v="          保證負債"/>
    <x v="434"/>
    <x v="434"/>
    <s v="A6760"/>
    <s v="核能火力發電工程處中部施工處"/>
    <n v="0"/>
    <n v="-281690000"/>
    <n v="-281690000"/>
  </r>
  <r>
    <n v="1"/>
    <s v="ALOE"/>
    <x v="75"/>
    <s v="          保證負債"/>
    <x v="434"/>
    <x v="434"/>
    <s v="A6930"/>
    <s v="再生能源處"/>
    <n v="0"/>
    <n v="-244176000"/>
    <n v="-244176000"/>
  </r>
  <r>
    <n v="1"/>
    <s v="ALOE"/>
    <x v="75"/>
    <s v="          保證負債"/>
    <x v="435"/>
    <x v="435"/>
    <s v="A1160"/>
    <s v="台北北區營業處"/>
    <n v="0"/>
    <n v="-9000000"/>
    <n v="-9000000"/>
  </r>
  <r>
    <n v="1"/>
    <s v="ALOE"/>
    <x v="76"/>
    <s v="                   什項負債"/>
    <x v="436"/>
    <x v="436"/>
    <s v="A0030"/>
    <s v="企劃處"/>
    <n v="0"/>
    <n v="-669690"/>
    <n v="-669690"/>
  </r>
  <r>
    <n v="1"/>
    <s v="ALOE"/>
    <x v="76"/>
    <s v="                   什項負債"/>
    <x v="436"/>
    <x v="436"/>
    <s v="A0040"/>
    <s v="發電處"/>
    <n v="0"/>
    <n v="-1314400"/>
    <n v="-1314400"/>
  </r>
  <r>
    <n v="1"/>
    <s v="ALOE"/>
    <x v="76"/>
    <s v="                   什項負債"/>
    <x v="436"/>
    <x v="436"/>
    <s v="A0060"/>
    <s v="電力調度處"/>
    <n v="0"/>
    <n v="-73506254"/>
    <n v="-73506254"/>
  </r>
  <r>
    <n v="1"/>
    <s v="ALOE"/>
    <x v="76"/>
    <s v="                   什項負債"/>
    <x v="436"/>
    <x v="436"/>
    <s v="A0070"/>
    <s v="業務處"/>
    <n v="0"/>
    <n v="-56774653"/>
    <n v="-56774653"/>
  </r>
  <r>
    <n v="1"/>
    <s v="ALOE"/>
    <x v="76"/>
    <s v="                   什項負債"/>
    <x v="436"/>
    <x v="436"/>
    <s v="A0080"/>
    <s v="材料處"/>
    <n v="0"/>
    <n v="-756847766"/>
    <n v="-756847766"/>
  </r>
  <r>
    <n v="1"/>
    <s v="ALOE"/>
    <x v="76"/>
    <s v="                   什項負債"/>
    <x v="436"/>
    <x v="436"/>
    <s v="A0090"/>
    <s v="燃料處"/>
    <n v="0"/>
    <n v="-3150000"/>
    <n v="-3150000"/>
  </r>
  <r>
    <n v="1"/>
    <s v="ALOE"/>
    <x v="76"/>
    <s v="                   什項負債"/>
    <x v="436"/>
    <x v="436"/>
    <s v="A0100"/>
    <s v="財務處"/>
    <n v="0"/>
    <n v="-2640000"/>
    <n v="-2640000"/>
  </r>
  <r>
    <n v="1"/>
    <s v="ALOE"/>
    <x v="76"/>
    <s v="                   什項負債"/>
    <x v="436"/>
    <x v="436"/>
    <s v="A0140"/>
    <s v="秘書處"/>
    <n v="0"/>
    <n v="-7645406"/>
    <n v="-7645406"/>
  </r>
  <r>
    <n v="1"/>
    <s v="ALOE"/>
    <x v="76"/>
    <s v="                   什項負債"/>
    <x v="436"/>
    <x v="436"/>
    <s v="A0150"/>
    <s v="電源開發處"/>
    <n v="0"/>
    <n v="-760000"/>
    <n v="-760000"/>
  </r>
  <r>
    <n v="1"/>
    <s v="ALOE"/>
    <x v="76"/>
    <s v="                   什項負債"/>
    <x v="436"/>
    <x v="436"/>
    <s v="A0170"/>
    <s v="營建處"/>
    <n v="0"/>
    <n v="-4550000"/>
    <n v="-4550000"/>
  </r>
  <r>
    <n v="1"/>
    <s v="ALOE"/>
    <x v="76"/>
    <s v="                   什項負債"/>
    <x v="436"/>
    <x v="436"/>
    <s v="A0240"/>
    <s v="資訊系統處"/>
    <n v="0"/>
    <n v="-41999828"/>
    <n v="-41999828"/>
  </r>
  <r>
    <n v="1"/>
    <s v="ALOE"/>
    <x v="76"/>
    <s v="                   什項負債"/>
    <x v="436"/>
    <x v="436"/>
    <s v="A0270"/>
    <s v="核能技術處"/>
    <n v="0"/>
    <n v="-20000"/>
    <n v="-20000"/>
  </r>
  <r>
    <n v="1"/>
    <s v="ALOE"/>
    <x v="76"/>
    <s v="                   什項負債"/>
    <x v="436"/>
    <x v="436"/>
    <s v="A0510"/>
    <s v="公眾服務處"/>
    <n v="0"/>
    <n v="-1301752"/>
    <n v="-1301752"/>
  </r>
  <r>
    <n v="1"/>
    <s v="ALOE"/>
    <x v="76"/>
    <s v="                   什項負債"/>
    <x v="436"/>
    <x v="436"/>
    <s v="A0560"/>
    <s v="核能發電處"/>
    <n v="0"/>
    <n v="-18499307"/>
    <n v="-18499307"/>
  </r>
  <r>
    <n v="1"/>
    <s v="ALOE"/>
    <x v="76"/>
    <s v="                   什項負債"/>
    <x v="436"/>
    <x v="436"/>
    <s v="A0610"/>
    <s v="環境保護處"/>
    <n v="0"/>
    <n v="-95000"/>
    <n v="-95000"/>
  </r>
  <r>
    <n v="1"/>
    <s v="ALOE"/>
    <x v="76"/>
    <s v="                   什項負債"/>
    <x v="436"/>
    <x v="436"/>
    <s v="A0620"/>
    <s v="工業安全衛生處"/>
    <n v="0"/>
    <n v="-75000"/>
    <n v="-75000"/>
  </r>
  <r>
    <n v="1"/>
    <s v="ALOE"/>
    <x v="76"/>
    <s v="                   什項負債"/>
    <x v="436"/>
    <x v="436"/>
    <s v="A0630"/>
    <s v="新事業開發室"/>
    <n v="0"/>
    <n v="-92492654"/>
    <n v="-92492654"/>
  </r>
  <r>
    <n v="1"/>
    <s v="ALOE"/>
    <x v="76"/>
    <s v="                   什項負債"/>
    <x v="436"/>
    <x v="436"/>
    <s v="A0770"/>
    <s v="配電處"/>
    <n v="0"/>
    <n v="-2567454"/>
    <n v="-2567454"/>
  </r>
  <r>
    <n v="1"/>
    <s v="ALOE"/>
    <x v="76"/>
    <s v="                   什項負債"/>
    <x v="436"/>
    <x v="436"/>
    <s v="A0780"/>
    <s v="核能後端營運處"/>
    <n v="0"/>
    <n v="-7773000"/>
    <n v="-7773000"/>
  </r>
  <r>
    <n v="1"/>
    <s v="ALOE"/>
    <x v="76"/>
    <s v="                   什項負債"/>
    <x v="436"/>
    <x v="436"/>
    <s v="A0790"/>
    <s v="促進電力發展營運協助金審議委員會"/>
    <n v="0"/>
    <n v="-98940"/>
    <n v="-98940"/>
  </r>
  <r>
    <n v="1"/>
    <s v="ALOE"/>
    <x v="76"/>
    <s v="                   什項負債"/>
    <x v="436"/>
    <x v="436"/>
    <s v="A0960"/>
    <s v="人力資源處"/>
    <n v="0"/>
    <n v="-884500"/>
    <n v="-884500"/>
  </r>
  <r>
    <n v="1"/>
    <s v="ALOE"/>
    <x v="76"/>
    <s v="                   什項負債"/>
    <x v="436"/>
    <x v="436"/>
    <s v="A1010"/>
    <s v="基隆區營業處"/>
    <n v="0"/>
    <n v="-23155053"/>
    <n v="-23155053"/>
  </r>
  <r>
    <n v="1"/>
    <s v="ALOE"/>
    <x v="76"/>
    <s v="                   什項負債"/>
    <x v="436"/>
    <x v="436"/>
    <s v="A1020"/>
    <s v="台北市區營業處"/>
    <n v="0"/>
    <n v="-26056841"/>
    <n v="-26056841"/>
  </r>
  <r>
    <n v="1"/>
    <s v="ALOE"/>
    <x v="76"/>
    <s v="                   什項負債"/>
    <x v="436"/>
    <x v="436"/>
    <s v="A1030"/>
    <s v="桃園區營業處"/>
    <n v="0"/>
    <n v="-53123647"/>
    <n v="-53123647"/>
  </r>
  <r>
    <n v="1"/>
    <s v="ALOE"/>
    <x v="76"/>
    <s v="                   什項負債"/>
    <x v="436"/>
    <x v="436"/>
    <s v="A1040"/>
    <s v="新竹區營業處"/>
    <n v="0"/>
    <n v="-35441931"/>
    <n v="-35441931"/>
  </r>
  <r>
    <n v="1"/>
    <s v="ALOE"/>
    <x v="76"/>
    <s v="                   什項負債"/>
    <x v="436"/>
    <x v="436"/>
    <s v="A1050"/>
    <s v="台中區營業處"/>
    <n v="0"/>
    <n v="-40695762"/>
    <n v="-40695762"/>
  </r>
  <r>
    <n v="1"/>
    <s v="ALOE"/>
    <x v="76"/>
    <s v="                   什項負債"/>
    <x v="436"/>
    <x v="436"/>
    <s v="A1060"/>
    <s v="彰化區營業處"/>
    <n v="0"/>
    <n v="-20503864"/>
    <n v="-20503864"/>
  </r>
  <r>
    <n v="1"/>
    <s v="ALOE"/>
    <x v="76"/>
    <s v="                   什項負債"/>
    <x v="436"/>
    <x v="436"/>
    <s v="A1070"/>
    <s v="嘉義區營業處"/>
    <n v="0"/>
    <n v="-51781814"/>
    <n v="-51781814"/>
  </r>
  <r>
    <n v="1"/>
    <s v="ALOE"/>
    <x v="76"/>
    <s v="                   什項負債"/>
    <x v="436"/>
    <x v="436"/>
    <s v="A1080"/>
    <s v="台南區營業處"/>
    <n v="0"/>
    <n v="-206555976"/>
    <n v="-206555976"/>
  </r>
  <r>
    <n v="1"/>
    <s v="ALOE"/>
    <x v="76"/>
    <s v="                   什項負債"/>
    <x v="436"/>
    <x v="436"/>
    <s v="A1090"/>
    <s v="高雄區營業處"/>
    <n v="0"/>
    <n v="-34055246"/>
    <n v="-34055246"/>
  </r>
  <r>
    <n v="1"/>
    <s v="ALOE"/>
    <x v="76"/>
    <s v="                   什項負債"/>
    <x v="436"/>
    <x v="436"/>
    <s v="A1100"/>
    <s v="屏東區營業處"/>
    <n v="0"/>
    <n v="-105160196"/>
    <n v="-105160196"/>
  </r>
  <r>
    <n v="1"/>
    <s v="ALOE"/>
    <x v="76"/>
    <s v="                   什項負債"/>
    <x v="436"/>
    <x v="436"/>
    <s v="A1110"/>
    <s v="台東區營業處"/>
    <n v="0"/>
    <n v="-28166936"/>
    <n v="-28166936"/>
  </r>
  <r>
    <n v="1"/>
    <s v="ALOE"/>
    <x v="76"/>
    <s v="                   什項負債"/>
    <x v="436"/>
    <x v="436"/>
    <s v="A1120"/>
    <s v="花蓮區營業處"/>
    <n v="0"/>
    <n v="-20092088"/>
    <n v="-20092088"/>
  </r>
  <r>
    <n v="1"/>
    <s v="ALOE"/>
    <x v="76"/>
    <s v="                   什項負債"/>
    <x v="436"/>
    <x v="436"/>
    <s v="A1130"/>
    <s v="宜蘭區營業處"/>
    <n v="0"/>
    <n v="-22256756"/>
    <n v="-22256756"/>
  </r>
  <r>
    <n v="1"/>
    <s v="ALOE"/>
    <x v="76"/>
    <s v="                   什項負債"/>
    <x v="436"/>
    <x v="436"/>
    <s v="A1140"/>
    <s v="澎湖區營業處"/>
    <n v="0"/>
    <n v="-7186450"/>
    <n v="-7186450"/>
  </r>
  <r>
    <n v="1"/>
    <s v="ALOE"/>
    <x v="76"/>
    <s v="                   什項負債"/>
    <x v="436"/>
    <x v="436"/>
    <s v="A1150"/>
    <s v="台北南區營業處"/>
    <n v="0"/>
    <n v="-14253438"/>
    <n v="-14253438"/>
  </r>
  <r>
    <n v="1"/>
    <s v="ALOE"/>
    <x v="76"/>
    <s v="                   什項負債"/>
    <x v="436"/>
    <x v="436"/>
    <s v="A1160"/>
    <s v="台北北區營業處"/>
    <n v="0"/>
    <n v="-17953514"/>
    <n v="-17953514"/>
  </r>
  <r>
    <n v="1"/>
    <s v="ALOE"/>
    <x v="76"/>
    <s v="                   什項負債"/>
    <x v="436"/>
    <x v="436"/>
    <s v="A1170"/>
    <s v="台北西區營業處"/>
    <n v="0"/>
    <n v="-24065663"/>
    <n v="-24065663"/>
  </r>
  <r>
    <n v="1"/>
    <s v="ALOE"/>
    <x v="76"/>
    <s v="                   什項負債"/>
    <x v="436"/>
    <x v="436"/>
    <s v="A1180"/>
    <s v="南投區營業處"/>
    <n v="0"/>
    <n v="-24501030"/>
    <n v="-24501030"/>
  </r>
  <r>
    <n v="1"/>
    <s v="ALOE"/>
    <x v="76"/>
    <s v="                   什項負債"/>
    <x v="436"/>
    <x v="436"/>
    <s v="A1190"/>
    <s v="鳳山區營業處"/>
    <n v="0"/>
    <n v="-14229766"/>
    <n v="-14229766"/>
  </r>
  <r>
    <n v="1"/>
    <s v="ALOE"/>
    <x v="76"/>
    <s v="                   什項負債"/>
    <x v="436"/>
    <x v="436"/>
    <s v="A1200"/>
    <s v="雲林區營業處"/>
    <n v="0"/>
    <n v="-167717379"/>
    <n v="-167717379"/>
  </r>
  <r>
    <n v="1"/>
    <s v="ALOE"/>
    <x v="76"/>
    <s v="                   什項負債"/>
    <x v="436"/>
    <x v="436"/>
    <s v="A1210"/>
    <s v="新營區營業處"/>
    <n v="0"/>
    <n v="-159439334"/>
    <n v="-159439334"/>
  </r>
  <r>
    <n v="1"/>
    <s v="ALOE"/>
    <x v="76"/>
    <s v="                   什項負債"/>
    <x v="436"/>
    <x v="436"/>
    <s v="A1220"/>
    <s v="苗栗區營業處"/>
    <n v="0"/>
    <n v="-10980284"/>
    <n v="-10980284"/>
  </r>
  <r>
    <n v="1"/>
    <s v="ALOE"/>
    <x v="76"/>
    <s v="                   什項負債"/>
    <x v="436"/>
    <x v="436"/>
    <s v="A1230"/>
    <s v="金門區營業處"/>
    <n v="0"/>
    <n v="-5451700"/>
    <n v="-5451700"/>
  </r>
  <r>
    <n v="1"/>
    <s v="ALOE"/>
    <x v="76"/>
    <s v="                   什項負債"/>
    <x v="436"/>
    <x v="436"/>
    <s v="A1240"/>
    <s v="馬祖區營業處"/>
    <n v="0"/>
    <n v="-6750000"/>
    <n v="-6750000"/>
  </r>
  <r>
    <n v="1"/>
    <s v="ALOE"/>
    <x v="76"/>
    <s v="                   什項負債"/>
    <x v="436"/>
    <x v="436"/>
    <s v="A2030"/>
    <s v="萬大發電廠"/>
    <n v="0"/>
    <n v="-10124622"/>
    <n v="-10124622"/>
  </r>
  <r>
    <n v="1"/>
    <s v="ALOE"/>
    <x v="76"/>
    <s v="                   什項負債"/>
    <x v="436"/>
    <x v="436"/>
    <s v="A2040"/>
    <s v="大觀發電廠"/>
    <n v="0"/>
    <n v="-17509475"/>
    <n v="-17509475"/>
  </r>
  <r>
    <n v="1"/>
    <s v="ALOE"/>
    <x v="76"/>
    <s v="                   什項負債"/>
    <x v="436"/>
    <x v="436"/>
    <s v="A2050"/>
    <s v="明潭發電廠"/>
    <n v="0"/>
    <n v="-18690510"/>
    <n v="-18690510"/>
  </r>
  <r>
    <n v="1"/>
    <s v="ALOE"/>
    <x v="76"/>
    <s v="                   什項負債"/>
    <x v="436"/>
    <x v="436"/>
    <s v="A2250"/>
    <s v="東部發電廠"/>
    <n v="0"/>
    <n v="-30639000"/>
    <n v="-30639000"/>
  </r>
  <r>
    <n v="1"/>
    <s v="ALOE"/>
    <x v="76"/>
    <s v="                   什項負債"/>
    <x v="436"/>
    <x v="436"/>
    <s v="A2310"/>
    <s v="蘭陽發電廠"/>
    <n v="0"/>
    <n v="-1900400"/>
    <n v="-1900400"/>
  </r>
  <r>
    <n v="1"/>
    <s v="ALOE"/>
    <x v="76"/>
    <s v="                   什項負債"/>
    <x v="436"/>
    <x v="436"/>
    <s v="A2360"/>
    <s v="桂山發電廠"/>
    <n v="0"/>
    <n v="-2482562"/>
    <n v="-2482562"/>
  </r>
  <r>
    <n v="1"/>
    <s v="ALOE"/>
    <x v="76"/>
    <s v="                   什項負債"/>
    <x v="436"/>
    <x v="436"/>
    <s v="A2380"/>
    <s v="石門發電廠"/>
    <n v="0"/>
    <n v="-117000"/>
    <n v="-117000"/>
  </r>
  <r>
    <n v="1"/>
    <s v="ALOE"/>
    <x v="76"/>
    <s v="                   什項負債"/>
    <x v="436"/>
    <x v="436"/>
    <s v="A2390"/>
    <s v="曾文發電廠"/>
    <n v="0"/>
    <n v="-1292500"/>
    <n v="-1292500"/>
  </r>
  <r>
    <n v="1"/>
    <s v="ALOE"/>
    <x v="76"/>
    <s v="                   什項負債"/>
    <x v="436"/>
    <x v="436"/>
    <s v="A2400"/>
    <s v="翡翠分廠"/>
    <n v="0"/>
    <n v="-1123400"/>
    <n v="-1123400"/>
  </r>
  <r>
    <n v="1"/>
    <s v="ALOE"/>
    <x v="76"/>
    <s v="                   什項負債"/>
    <x v="436"/>
    <x v="436"/>
    <s v="A2550"/>
    <s v="大甲溪發電廠"/>
    <n v="0"/>
    <n v="-21820114"/>
    <n v="-21820114"/>
  </r>
  <r>
    <n v="1"/>
    <s v="ALOE"/>
    <x v="76"/>
    <s v="                   什項負債"/>
    <x v="436"/>
    <x v="436"/>
    <s v="A2570"/>
    <s v="卓蘭發電廠"/>
    <n v="0"/>
    <n v="-6329000"/>
    <n v="-6329000"/>
  </r>
  <r>
    <n v="1"/>
    <s v="ALOE"/>
    <x v="76"/>
    <s v="                   什項負債"/>
    <x v="436"/>
    <x v="436"/>
    <s v="A2710"/>
    <s v="高屏發電廠"/>
    <n v="0"/>
    <n v="-1735000"/>
    <n v="-1735000"/>
  </r>
  <r>
    <n v="1"/>
    <s v="ALOE"/>
    <x v="76"/>
    <s v="                   什項負債"/>
    <x v="436"/>
    <x v="436"/>
    <s v="A3200"/>
    <s v="林口發電廠"/>
    <n v="0"/>
    <n v="-184684730"/>
    <n v="-184684730"/>
  </r>
  <r>
    <n v="1"/>
    <s v="ALOE"/>
    <x v="76"/>
    <s v="                   什項負債"/>
    <x v="436"/>
    <x v="436"/>
    <s v="A3300"/>
    <s v="南部發電廠"/>
    <n v="0"/>
    <n v="-28135806"/>
    <n v="-28135806"/>
  </r>
  <r>
    <n v="1"/>
    <s v="ALOE"/>
    <x v="76"/>
    <s v="                   什項負債"/>
    <x v="436"/>
    <x v="436"/>
    <s v="A3400"/>
    <s v="大林發電廠"/>
    <n v="0"/>
    <n v="-174434986"/>
    <n v="-174434986"/>
  </r>
  <r>
    <n v="1"/>
    <s v="ALOE"/>
    <x v="76"/>
    <s v="                   什項負債"/>
    <x v="436"/>
    <x v="436"/>
    <s v="A3410"/>
    <s v="興達發電廠"/>
    <n v="0"/>
    <n v="-239554758"/>
    <n v="-239554758"/>
  </r>
  <r>
    <n v="1"/>
    <s v="ALOE"/>
    <x v="76"/>
    <s v="                   什項負債"/>
    <x v="436"/>
    <x v="436"/>
    <s v="A3500"/>
    <s v="第一核能發電廠"/>
    <n v="0"/>
    <n v="-20849414"/>
    <n v="-20849414"/>
  </r>
  <r>
    <n v="1"/>
    <s v="ALOE"/>
    <x v="76"/>
    <s v="                   什項負債"/>
    <x v="436"/>
    <x v="436"/>
    <s v="A3510"/>
    <s v="第二核能發電廠"/>
    <n v="0"/>
    <n v="-49216963"/>
    <n v="-49216963"/>
  </r>
  <r>
    <n v="1"/>
    <s v="ALOE"/>
    <x v="76"/>
    <s v="                   什項負債"/>
    <x v="436"/>
    <x v="436"/>
    <s v="A3520"/>
    <s v="第三核能發電廠"/>
    <n v="0"/>
    <n v="-53822094"/>
    <n v="-53822094"/>
  </r>
  <r>
    <n v="1"/>
    <s v="ALOE"/>
    <x v="76"/>
    <s v="                   什項負債"/>
    <x v="436"/>
    <x v="436"/>
    <s v="A3600"/>
    <s v="協和發電廠"/>
    <n v="0"/>
    <n v="-74715252"/>
    <n v="-74715252"/>
  </r>
  <r>
    <n v="1"/>
    <s v="ALOE"/>
    <x v="76"/>
    <s v="                   什項負債"/>
    <x v="436"/>
    <x v="436"/>
    <s v="A3700"/>
    <s v="通霄發電廠"/>
    <n v="0"/>
    <n v="-54038915"/>
    <n v="-54038915"/>
  </r>
  <r>
    <n v="1"/>
    <s v="ALOE"/>
    <x v="76"/>
    <s v="                   什項負債"/>
    <x v="436"/>
    <x v="436"/>
    <s v="A3710"/>
    <s v="台中發電廠"/>
    <n v="0"/>
    <n v="-252369938"/>
    <n v="-252369938"/>
  </r>
  <r>
    <n v="1"/>
    <s v="ALOE"/>
    <x v="76"/>
    <s v="                   什項負債"/>
    <x v="436"/>
    <x v="436"/>
    <s v="A3800"/>
    <s v="大潭發電廠"/>
    <n v="0"/>
    <n v="-80223391"/>
    <n v="-80223391"/>
  </r>
  <r>
    <n v="1"/>
    <s v="ALOE"/>
    <x v="76"/>
    <s v="                   什項負債"/>
    <x v="436"/>
    <x v="436"/>
    <s v="A3900"/>
    <s v="尖山發電廠"/>
    <n v="0"/>
    <n v="-7928200"/>
    <n v="-7928200"/>
  </r>
  <r>
    <n v="1"/>
    <s v="ALOE"/>
    <x v="76"/>
    <s v="                   什項負債"/>
    <x v="436"/>
    <x v="436"/>
    <s v="A3910"/>
    <s v="塔山發電廠"/>
    <n v="0"/>
    <n v="-23001810"/>
    <n v="-23001810"/>
  </r>
  <r>
    <n v="1"/>
    <s v="ALOE"/>
    <x v="76"/>
    <s v="                   什項負債"/>
    <x v="436"/>
    <x v="436"/>
    <s v="A4700"/>
    <s v="台北供電區營運處"/>
    <n v="0"/>
    <n v="-65303501"/>
    <n v="-65303501"/>
  </r>
  <r>
    <n v="1"/>
    <s v="ALOE"/>
    <x v="76"/>
    <s v="                   什項負債"/>
    <x v="436"/>
    <x v="436"/>
    <s v="A4750"/>
    <s v="新桃供電區營運處"/>
    <n v="0"/>
    <n v="-59840110"/>
    <n v="-59840110"/>
  </r>
  <r>
    <n v="1"/>
    <s v="ALOE"/>
    <x v="76"/>
    <s v="                   什項負債"/>
    <x v="436"/>
    <x v="436"/>
    <s v="A4800"/>
    <s v="台中供電區營運處"/>
    <n v="0"/>
    <n v="-92675473"/>
    <n v="-92675473"/>
  </r>
  <r>
    <n v="1"/>
    <s v="ALOE"/>
    <x v="76"/>
    <s v="                   什項負債"/>
    <x v="436"/>
    <x v="436"/>
    <s v="A4850"/>
    <s v="嘉南供電區營運處"/>
    <n v="0"/>
    <n v="-85598339"/>
    <n v="-85598339"/>
  </r>
  <r>
    <n v="1"/>
    <s v="ALOE"/>
    <x v="76"/>
    <s v="                   什項負債"/>
    <x v="436"/>
    <x v="436"/>
    <s v="A4900"/>
    <s v="高屏供電區營運處"/>
    <n v="0"/>
    <n v="-89285428"/>
    <n v="-89285428"/>
  </r>
  <r>
    <n v="1"/>
    <s v="ALOE"/>
    <x v="76"/>
    <s v="                   什項負債"/>
    <x v="436"/>
    <x v="436"/>
    <s v="A4950"/>
    <s v="花東供電區營運處"/>
    <n v="0"/>
    <n v="-12215025"/>
    <n v="-12215025"/>
  </r>
  <r>
    <n v="1"/>
    <s v="ALOE"/>
    <x v="76"/>
    <s v="                   什項負債"/>
    <x v="436"/>
    <x v="436"/>
    <s v="A5130"/>
    <s v="訓練所"/>
    <n v="0"/>
    <n v="-9856037"/>
    <n v="-9856037"/>
  </r>
  <r>
    <n v="1"/>
    <s v="ALOE"/>
    <x v="76"/>
    <s v="                   什項負債"/>
    <x v="436"/>
    <x v="436"/>
    <s v="A5250"/>
    <s v="放射試驗室"/>
    <n v="0"/>
    <n v="-2551600"/>
    <n v="-2551600"/>
  </r>
  <r>
    <n v="1"/>
    <s v="ALOE"/>
    <x v="76"/>
    <s v="                   什項負債"/>
    <x v="436"/>
    <x v="436"/>
    <s v="A5330"/>
    <s v="電力修護處"/>
    <n v="0"/>
    <n v="-36065154"/>
    <n v="-36065154"/>
  </r>
  <r>
    <n v="1"/>
    <s v="ALOE"/>
    <x v="76"/>
    <s v="                   什項負債"/>
    <x v="436"/>
    <x v="436"/>
    <s v="A5340"/>
    <s v="電力修護處南部分處"/>
    <n v="0"/>
    <n v="-4397236"/>
    <n v="-4397236"/>
  </r>
  <r>
    <n v="1"/>
    <s v="ALOE"/>
    <x v="76"/>
    <s v="                   什項負債"/>
    <x v="436"/>
    <x v="436"/>
    <s v="A5350"/>
    <s v="中部資料處理中心"/>
    <n v="0"/>
    <n v="-9300"/>
    <n v="-9300"/>
  </r>
  <r>
    <n v="1"/>
    <s v="ALOE"/>
    <x v="76"/>
    <s v="                   什項負債"/>
    <x v="436"/>
    <x v="436"/>
    <s v="A5420"/>
    <s v="電力修護處中部分處"/>
    <n v="0"/>
    <n v="-2491729"/>
    <n v="-2491729"/>
  </r>
  <r>
    <n v="1"/>
    <s v="ALOE"/>
    <x v="76"/>
    <s v="                   什項負債"/>
    <x v="436"/>
    <x v="436"/>
    <s v="A5450"/>
    <s v="電力通信處"/>
    <n v="0"/>
    <n v="-143712420"/>
    <n v="-143712420"/>
  </r>
  <r>
    <n v="1"/>
    <s v="ALOE"/>
    <x v="76"/>
    <s v="                   什項負債"/>
    <x v="436"/>
    <x v="436"/>
    <s v="A5460"/>
    <s v="綜合研究所"/>
    <n v="0"/>
    <n v="-76774000"/>
    <n v="-76774000"/>
  </r>
  <r>
    <n v="1"/>
    <s v="ALOE"/>
    <x v="76"/>
    <s v="                   什項負債"/>
    <x v="436"/>
    <x v="436"/>
    <s v="A6020"/>
    <s v="綜合施工處"/>
    <n v="0"/>
    <n v="-13202750"/>
    <n v="-13202750"/>
  </r>
  <r>
    <n v="1"/>
    <s v="ALOE"/>
    <x v="76"/>
    <s v="                   什項負債"/>
    <x v="436"/>
    <x v="436"/>
    <s v="A6090"/>
    <s v="水力施工處"/>
    <n v="0"/>
    <n v="-9106000"/>
    <n v="-9106000"/>
  </r>
  <r>
    <n v="1"/>
    <s v="ALOE"/>
    <x v="76"/>
    <s v="                   什項負債"/>
    <x v="436"/>
    <x v="436"/>
    <s v="A6330"/>
    <s v="核能火力發電工程處"/>
    <n v="0"/>
    <n v="-11484100"/>
    <n v="-11484100"/>
  </r>
  <r>
    <n v="1"/>
    <s v="ALOE"/>
    <x v="76"/>
    <s v="                   什項負債"/>
    <x v="436"/>
    <x v="436"/>
    <s v="A6380"/>
    <s v="核能火力發電工程處北部施工處"/>
    <n v="0"/>
    <n v="-84012862"/>
    <n v="-84012862"/>
  </r>
  <r>
    <n v="1"/>
    <s v="ALOE"/>
    <x v="76"/>
    <s v="                   什項負債"/>
    <x v="436"/>
    <x v="436"/>
    <s v="A6530"/>
    <s v="輸變電工程處"/>
    <n v="0"/>
    <n v="-112656245"/>
    <n v="-112656245"/>
  </r>
  <r>
    <n v="1"/>
    <s v="ALOE"/>
    <x v="76"/>
    <s v="                   什項負債"/>
    <x v="436"/>
    <x v="436"/>
    <s v="A6540"/>
    <s v="輸變電工程處北區施工處"/>
    <n v="0"/>
    <n v="-42416593"/>
    <n v="-42416593"/>
  </r>
  <r>
    <n v="1"/>
    <s v="ALOE"/>
    <x v="76"/>
    <s v="                   什項負債"/>
    <x v="436"/>
    <x v="436"/>
    <s v="A6550"/>
    <s v="輸變電工程處中區施工處"/>
    <n v="0"/>
    <n v="-112950434"/>
    <n v="-112950434"/>
  </r>
  <r>
    <n v="1"/>
    <s v="ALOE"/>
    <x v="76"/>
    <s v="                   什項負債"/>
    <x v="436"/>
    <x v="436"/>
    <s v="A6560"/>
    <s v="輸變電工程處南區施工處"/>
    <n v="0"/>
    <n v="-47156501"/>
    <n v="-47156501"/>
  </r>
  <r>
    <n v="1"/>
    <s v="ALOE"/>
    <x v="76"/>
    <s v="                   什項負債"/>
    <x v="436"/>
    <x v="436"/>
    <s v="A6750"/>
    <s v="核能火力發電工程處南部施工處"/>
    <n v="0"/>
    <n v="-12200324"/>
    <n v="-12200324"/>
  </r>
  <r>
    <n v="1"/>
    <s v="ALOE"/>
    <x v="76"/>
    <s v="                   什項負債"/>
    <x v="436"/>
    <x v="436"/>
    <s v="A6760"/>
    <s v="核能火力發電工程處中部施工處"/>
    <n v="0"/>
    <n v="-8598000"/>
    <n v="-8598000"/>
  </r>
  <r>
    <n v="1"/>
    <s v="ALOE"/>
    <x v="76"/>
    <s v="                   什項負債"/>
    <x v="436"/>
    <x v="436"/>
    <s v="A6780"/>
    <s v="核能火力發電工程處協和施工處"/>
    <n v="0"/>
    <n v="-225970893"/>
    <n v="-225970893"/>
  </r>
  <r>
    <n v="1"/>
    <s v="ALOE"/>
    <x v="76"/>
    <s v="                   什項負債"/>
    <x v="436"/>
    <x v="436"/>
    <s v="A6900"/>
    <s v="台中煤倉工務所"/>
    <n v="0"/>
    <n v="-700000"/>
    <n v="-700000"/>
  </r>
  <r>
    <n v="1"/>
    <s v="ALOE"/>
    <x v="76"/>
    <s v="                   什項負債"/>
    <x v="436"/>
    <x v="436"/>
    <s v="A6930"/>
    <s v="再生能源處"/>
    <n v="0"/>
    <n v="-93578400"/>
    <n v="-93578400"/>
  </r>
  <r>
    <n v="1"/>
    <s v="ALOE"/>
    <x v="76"/>
    <s v="                   什項負債"/>
    <x v="436"/>
    <x v="436"/>
    <s v="A9030"/>
    <s v="除役及選址溝通中心"/>
    <n v="0"/>
    <n v="-150000"/>
    <n v="-150000"/>
  </r>
  <r>
    <n v="1"/>
    <s v="ALOE"/>
    <x v="76"/>
    <s v="                   什項負債"/>
    <x v="437"/>
    <x v="437"/>
    <s v="A0630"/>
    <s v="新事業開發室"/>
    <n v="0"/>
    <n v="-300000000"/>
    <n v="-300000000"/>
  </r>
  <r>
    <n v="1"/>
    <s v="ALOE"/>
    <x v="76"/>
    <s v="                   什項負債"/>
    <x v="438"/>
    <x v="438"/>
    <s v="A1010"/>
    <s v="基隆區營業處"/>
    <n v="0"/>
    <n v="-27211366"/>
    <n v="-27211366"/>
  </r>
  <r>
    <n v="1"/>
    <s v="ALOE"/>
    <x v="76"/>
    <s v="                   什項負債"/>
    <x v="438"/>
    <x v="438"/>
    <s v="A1020"/>
    <s v="台北市區營業處"/>
    <n v="0"/>
    <n v="-129043000"/>
    <n v="-129043000"/>
  </r>
  <r>
    <n v="1"/>
    <s v="ALOE"/>
    <x v="76"/>
    <s v="                   什項負債"/>
    <x v="438"/>
    <x v="438"/>
    <s v="A1030"/>
    <s v="桃園區營業處"/>
    <n v="0"/>
    <n v="-234544136"/>
    <n v="-234544136"/>
  </r>
  <r>
    <n v="1"/>
    <s v="ALOE"/>
    <x v="76"/>
    <s v="                   什項負債"/>
    <x v="438"/>
    <x v="438"/>
    <s v="A1040"/>
    <s v="新竹區營業處"/>
    <n v="0"/>
    <n v="-90571827"/>
    <n v="-90571827"/>
  </r>
  <r>
    <n v="1"/>
    <s v="ALOE"/>
    <x v="76"/>
    <s v="                   什項負債"/>
    <x v="438"/>
    <x v="438"/>
    <s v="A1050"/>
    <s v="台中區營業處"/>
    <n v="0"/>
    <n v="-347284920"/>
    <n v="-347284920"/>
  </r>
  <r>
    <n v="1"/>
    <s v="ALOE"/>
    <x v="76"/>
    <s v="                   什項負債"/>
    <x v="438"/>
    <x v="438"/>
    <s v="A1060"/>
    <s v="彰化區營業處"/>
    <n v="0"/>
    <n v="-36555000"/>
    <n v="-36555000"/>
  </r>
  <r>
    <n v="1"/>
    <s v="ALOE"/>
    <x v="76"/>
    <s v="                   什項負債"/>
    <x v="438"/>
    <x v="438"/>
    <s v="A1070"/>
    <s v="嘉義區營業處"/>
    <n v="0"/>
    <n v="-21921759"/>
    <n v="-21921759"/>
  </r>
  <r>
    <n v="1"/>
    <s v="ALOE"/>
    <x v="76"/>
    <s v="                   什項負債"/>
    <x v="438"/>
    <x v="438"/>
    <s v="A1080"/>
    <s v="台南區營業處"/>
    <n v="0"/>
    <n v="-142366758"/>
    <n v="-142366758"/>
  </r>
  <r>
    <n v="1"/>
    <s v="ALOE"/>
    <x v="76"/>
    <s v="                   什項負債"/>
    <x v="438"/>
    <x v="438"/>
    <s v="A1090"/>
    <s v="高雄區營業處"/>
    <n v="0"/>
    <n v="-93526619"/>
    <n v="-93526619"/>
  </r>
  <r>
    <n v="1"/>
    <s v="ALOE"/>
    <x v="76"/>
    <s v="                   什項負債"/>
    <x v="438"/>
    <x v="438"/>
    <s v="A1100"/>
    <s v="屏東區營業處"/>
    <n v="0"/>
    <n v="-30960885"/>
    <n v="-30960885"/>
  </r>
  <r>
    <n v="1"/>
    <s v="ALOE"/>
    <x v="76"/>
    <s v="                   什項負債"/>
    <x v="438"/>
    <x v="438"/>
    <s v="A1110"/>
    <s v="台東區營業處"/>
    <n v="0"/>
    <n v="-5938000"/>
    <n v="-5938000"/>
  </r>
  <r>
    <n v="1"/>
    <s v="ALOE"/>
    <x v="76"/>
    <s v="                   什項負債"/>
    <x v="438"/>
    <x v="438"/>
    <s v="A1120"/>
    <s v="花蓮區營業處"/>
    <n v="0"/>
    <n v="-27683649"/>
    <n v="-27683649"/>
  </r>
  <r>
    <n v="1"/>
    <s v="ALOE"/>
    <x v="76"/>
    <s v="                   什項負債"/>
    <x v="438"/>
    <x v="438"/>
    <s v="A1130"/>
    <s v="宜蘭區營業處"/>
    <n v="0"/>
    <n v="-36197908"/>
    <n v="-36197908"/>
  </r>
  <r>
    <n v="1"/>
    <s v="ALOE"/>
    <x v="76"/>
    <s v="                   什項負債"/>
    <x v="438"/>
    <x v="438"/>
    <s v="A1140"/>
    <s v="澎湖區營業處"/>
    <n v="0"/>
    <n v="-280000"/>
    <n v="-280000"/>
  </r>
  <r>
    <n v="1"/>
    <s v="ALOE"/>
    <x v="76"/>
    <s v="                   什項負債"/>
    <x v="438"/>
    <x v="438"/>
    <s v="A1150"/>
    <s v="台北南區營業處"/>
    <n v="0"/>
    <n v="-124777872"/>
    <n v="-124777872"/>
  </r>
  <r>
    <n v="1"/>
    <s v="ALOE"/>
    <x v="76"/>
    <s v="                   什項負債"/>
    <x v="438"/>
    <x v="438"/>
    <s v="A1160"/>
    <s v="台北北區營業處"/>
    <n v="0"/>
    <n v="-109621000"/>
    <n v="-109621000"/>
  </r>
  <r>
    <n v="1"/>
    <s v="ALOE"/>
    <x v="76"/>
    <s v="                   什項負債"/>
    <x v="438"/>
    <x v="438"/>
    <s v="A1170"/>
    <s v="台北西區營業處"/>
    <n v="0"/>
    <n v="-142809723"/>
    <n v="-142809723"/>
  </r>
  <r>
    <n v="1"/>
    <s v="ALOE"/>
    <x v="76"/>
    <s v="                   什項負債"/>
    <x v="438"/>
    <x v="438"/>
    <s v="A1180"/>
    <s v="南投區營業處"/>
    <n v="0"/>
    <n v="-21941000"/>
    <n v="-21941000"/>
  </r>
  <r>
    <n v="1"/>
    <s v="ALOE"/>
    <x v="76"/>
    <s v="                   什項負債"/>
    <x v="438"/>
    <x v="438"/>
    <s v="A1190"/>
    <s v="鳳山區營業處"/>
    <n v="0"/>
    <n v="-68184701"/>
    <n v="-68184701"/>
  </r>
  <r>
    <n v="1"/>
    <s v="ALOE"/>
    <x v="76"/>
    <s v="                   什項負債"/>
    <x v="438"/>
    <x v="438"/>
    <s v="A1200"/>
    <s v="雲林區營業處"/>
    <n v="0"/>
    <n v="-16774800"/>
    <n v="-16774800"/>
  </r>
  <r>
    <n v="1"/>
    <s v="ALOE"/>
    <x v="76"/>
    <s v="                   什項負債"/>
    <x v="438"/>
    <x v="438"/>
    <s v="A1210"/>
    <s v="新營區營業處"/>
    <n v="0"/>
    <n v="-12860749"/>
    <n v="-12860749"/>
  </r>
  <r>
    <n v="1"/>
    <s v="ALOE"/>
    <x v="76"/>
    <s v="                   什項負債"/>
    <x v="438"/>
    <x v="438"/>
    <s v="A1220"/>
    <s v="苗栗區營業處"/>
    <n v="0"/>
    <n v="-29574000"/>
    <n v="-29574000"/>
  </r>
  <r>
    <n v="1"/>
    <s v="ALOE"/>
    <x v="76"/>
    <s v="                   什項負債"/>
    <x v="438"/>
    <x v="438"/>
    <s v="A1230"/>
    <s v="金門區營業處"/>
    <n v="0"/>
    <n v="-10824000"/>
    <n v="-10824000"/>
  </r>
  <r>
    <n v="1"/>
    <s v="ALOE"/>
    <x v="76"/>
    <s v="                   什項負債"/>
    <x v="438"/>
    <x v="438"/>
    <s v="A1240"/>
    <s v="馬祖區營業處"/>
    <n v="0"/>
    <n v="-1070000"/>
    <n v="-1070000"/>
  </r>
  <r>
    <n v="1"/>
    <s v="ALOE"/>
    <x v="77"/>
    <s v="         應付保管款"/>
    <x v="439"/>
    <x v="439"/>
    <s v="A1100"/>
    <s v="屏東區營業處"/>
    <n v="0"/>
    <n v="-58568"/>
    <n v="-58568"/>
  </r>
  <r>
    <n v="1"/>
    <s v="ALOE"/>
    <x v="77"/>
    <s v="         應付保管款"/>
    <x v="439"/>
    <x v="439"/>
    <s v="A1150"/>
    <s v="台北南區營業處"/>
    <n v="0"/>
    <n v="-55868"/>
    <n v="-55868"/>
  </r>
  <r>
    <n v="1"/>
    <s v="ALOE"/>
    <x v="77"/>
    <s v="         應付保管款"/>
    <x v="439"/>
    <x v="439"/>
    <s v="A1160"/>
    <s v="台北北區營業處"/>
    <n v="0"/>
    <n v="-353849"/>
    <n v="-353849"/>
  </r>
  <r>
    <n v="1"/>
    <s v="ALOE"/>
    <x v="77"/>
    <s v="         應付保管款"/>
    <x v="439"/>
    <x v="439"/>
    <s v="A1170"/>
    <s v="台北西區營業處"/>
    <n v="0"/>
    <n v="-271152"/>
    <n v="-271152"/>
  </r>
  <r>
    <n v="1"/>
    <s v="ALOE"/>
    <x v="77"/>
    <s v="         應付保管款"/>
    <x v="440"/>
    <x v="440"/>
    <s v="A1030"/>
    <s v="桃園區營業處"/>
    <n v="0"/>
    <n v="-70000"/>
    <n v="-70000"/>
  </r>
  <r>
    <n v="1"/>
    <s v="ALOE"/>
    <x v="77"/>
    <s v="         應付保管款"/>
    <x v="440"/>
    <x v="440"/>
    <s v="A1060"/>
    <s v="彰化區營業處"/>
    <n v="0"/>
    <n v="-16856271"/>
    <n v="-16856271"/>
  </r>
  <r>
    <n v="1"/>
    <s v="ALOE"/>
    <x v="77"/>
    <s v="         應付保管款"/>
    <x v="440"/>
    <x v="440"/>
    <s v="A1100"/>
    <s v="屏東區營業處"/>
    <n v="0"/>
    <n v="-99901"/>
    <n v="-99901"/>
  </r>
  <r>
    <n v="1"/>
    <s v="ALOE"/>
    <x v="77"/>
    <s v="         應付保管款"/>
    <x v="440"/>
    <x v="440"/>
    <s v="A1120"/>
    <s v="花蓮區營業處"/>
    <n v="0"/>
    <n v="-40616"/>
    <n v="-40616"/>
  </r>
  <r>
    <n v="1"/>
    <s v="ALOE"/>
    <x v="77"/>
    <s v="         應付保管款"/>
    <x v="440"/>
    <x v="440"/>
    <s v="A1150"/>
    <s v="台北南區營業處"/>
    <n v="0"/>
    <n v="-639523"/>
    <n v="-639523"/>
  </r>
  <r>
    <n v="1"/>
    <s v="ALOE"/>
    <x v="77"/>
    <s v="         應付保管款"/>
    <x v="440"/>
    <x v="440"/>
    <s v="A1160"/>
    <s v="台北北區營業處"/>
    <n v="0"/>
    <n v="-72452"/>
    <n v="-72452"/>
  </r>
  <r>
    <n v="1"/>
    <s v="ALOE"/>
    <x v="77"/>
    <s v="         應付保管款"/>
    <x v="440"/>
    <x v="440"/>
    <s v="A1170"/>
    <s v="台北西區營業處"/>
    <n v="244752"/>
    <n v="0"/>
    <n v="244752"/>
  </r>
  <r>
    <n v="1"/>
    <s v="ALOE"/>
    <x v="77"/>
    <s v="         應付保管款"/>
    <x v="440"/>
    <x v="440"/>
    <s v="A1230"/>
    <s v="金門區營業處"/>
    <n v="0"/>
    <n v="-83780"/>
    <n v="-83780"/>
  </r>
  <r>
    <n v="1"/>
    <s v="ALOE"/>
    <x v="77"/>
    <s v="         應付保管款"/>
    <x v="441"/>
    <x v="441"/>
    <s v="A0790"/>
    <s v="促進電力發展營運協助金審議委員會"/>
    <n v="0"/>
    <n v="-1323245823"/>
    <n v="-1323245823"/>
  </r>
  <r>
    <n v="1"/>
    <s v="ALOE"/>
    <x v="77"/>
    <s v="         應付保管款"/>
    <x v="442"/>
    <x v="442"/>
    <s v="A000T"/>
    <s v="統列共同部門"/>
    <n v="28332"/>
    <n v="0"/>
    <n v="28332"/>
  </r>
  <r>
    <n v="1"/>
    <s v="ALOE"/>
    <x v="77"/>
    <s v="         應付保管款"/>
    <x v="442"/>
    <x v="442"/>
    <s v="A0080"/>
    <s v="材料處"/>
    <n v="0"/>
    <n v="-942350"/>
    <n v="-942350"/>
  </r>
  <r>
    <n v="1"/>
    <s v="ALOE"/>
    <x v="77"/>
    <s v="         應付保管款"/>
    <x v="442"/>
    <x v="442"/>
    <s v="A0500"/>
    <s v="育樂活動推行委員會"/>
    <n v="0"/>
    <n v="-1117601"/>
    <n v="-1117601"/>
  </r>
  <r>
    <n v="1"/>
    <s v="ALOE"/>
    <x v="77"/>
    <s v="         應付保管款"/>
    <x v="442"/>
    <x v="442"/>
    <s v="A0630"/>
    <s v="新事業開發室"/>
    <n v="566594"/>
    <n v="0"/>
    <n v="566594"/>
  </r>
  <r>
    <n v="1"/>
    <s v="ALOE"/>
    <x v="77"/>
    <s v="         應付保管款"/>
    <x v="442"/>
    <x v="442"/>
    <s v="A1030"/>
    <s v="桃園區營業處"/>
    <n v="0"/>
    <n v="-28638045"/>
    <n v="-28638045"/>
  </r>
  <r>
    <n v="1"/>
    <s v="ALOE"/>
    <x v="77"/>
    <s v="         應付保管款"/>
    <x v="442"/>
    <x v="442"/>
    <s v="A1040"/>
    <s v="新竹區營業處"/>
    <n v="0"/>
    <n v="-114669"/>
    <n v="-114669"/>
  </r>
  <r>
    <n v="1"/>
    <s v="ALOE"/>
    <x v="77"/>
    <s v="         應付保管款"/>
    <x v="442"/>
    <x v="442"/>
    <s v="A1050"/>
    <s v="台中區營業處"/>
    <n v="0"/>
    <n v="-56802"/>
    <n v="-56802"/>
  </r>
  <r>
    <n v="1"/>
    <s v="ALOE"/>
    <x v="77"/>
    <s v="         應付保管款"/>
    <x v="442"/>
    <x v="442"/>
    <s v="A1060"/>
    <s v="彰化區營業處"/>
    <n v="943181"/>
    <n v="0"/>
    <n v="943181"/>
  </r>
  <r>
    <n v="1"/>
    <s v="ALOE"/>
    <x v="77"/>
    <s v="         應付保管款"/>
    <x v="442"/>
    <x v="442"/>
    <s v="A1070"/>
    <s v="嘉義區營業處"/>
    <n v="0"/>
    <n v="-6952449"/>
    <n v="-6952449"/>
  </r>
  <r>
    <n v="1"/>
    <s v="ALOE"/>
    <x v="77"/>
    <s v="         應付保管款"/>
    <x v="442"/>
    <x v="442"/>
    <s v="A1080"/>
    <s v="台南區營業處"/>
    <n v="0"/>
    <n v="-7172976"/>
    <n v="-7172976"/>
  </r>
  <r>
    <n v="1"/>
    <s v="ALOE"/>
    <x v="77"/>
    <s v="         應付保管款"/>
    <x v="442"/>
    <x v="442"/>
    <s v="A1090"/>
    <s v="高雄區營業處"/>
    <n v="0"/>
    <n v="-85854"/>
    <n v="-85854"/>
  </r>
  <r>
    <n v="1"/>
    <s v="ALOE"/>
    <x v="77"/>
    <s v="         應付保管款"/>
    <x v="442"/>
    <x v="442"/>
    <s v="A1100"/>
    <s v="屏東區營業處"/>
    <n v="0"/>
    <n v="-1818296"/>
    <n v="-1818296"/>
  </r>
  <r>
    <n v="1"/>
    <s v="ALOE"/>
    <x v="77"/>
    <s v="         應付保管款"/>
    <x v="442"/>
    <x v="442"/>
    <s v="A1110"/>
    <s v="台東區營業處"/>
    <n v="133954"/>
    <n v="0"/>
    <n v="133954"/>
  </r>
  <r>
    <n v="1"/>
    <s v="ALOE"/>
    <x v="77"/>
    <s v="         應付保管款"/>
    <x v="442"/>
    <x v="442"/>
    <s v="A1120"/>
    <s v="花蓮區營業處"/>
    <n v="0"/>
    <n v="-6600"/>
    <n v="-6600"/>
  </r>
  <r>
    <n v="1"/>
    <s v="ALOE"/>
    <x v="77"/>
    <s v="         應付保管款"/>
    <x v="442"/>
    <x v="442"/>
    <s v="A1130"/>
    <s v="宜蘭區營業處"/>
    <n v="0"/>
    <n v="-1769344"/>
    <n v="-1769344"/>
  </r>
  <r>
    <n v="1"/>
    <s v="ALOE"/>
    <x v="77"/>
    <s v="         應付保管款"/>
    <x v="442"/>
    <x v="442"/>
    <s v="A1140"/>
    <s v="澎湖區營業處"/>
    <n v="0"/>
    <n v="-13273"/>
    <n v="-13273"/>
  </r>
  <r>
    <n v="1"/>
    <s v="ALOE"/>
    <x v="77"/>
    <s v="         應付保管款"/>
    <x v="442"/>
    <x v="442"/>
    <s v="A1150"/>
    <s v="台北南區營業處"/>
    <n v="0"/>
    <n v="-2400"/>
    <n v="-2400"/>
  </r>
  <r>
    <n v="1"/>
    <s v="ALOE"/>
    <x v="77"/>
    <s v="         應付保管款"/>
    <x v="442"/>
    <x v="442"/>
    <s v="A1160"/>
    <s v="台北北區營業處"/>
    <n v="0"/>
    <n v="-42964"/>
    <n v="-42964"/>
  </r>
  <r>
    <n v="1"/>
    <s v="ALOE"/>
    <x v="77"/>
    <s v="         應付保管款"/>
    <x v="442"/>
    <x v="442"/>
    <s v="A1170"/>
    <s v="台北西區營業處"/>
    <n v="0"/>
    <n v="-13687"/>
    <n v="-13687"/>
  </r>
  <r>
    <n v="1"/>
    <s v="ALOE"/>
    <x v="77"/>
    <s v="         應付保管款"/>
    <x v="442"/>
    <x v="442"/>
    <s v="A1180"/>
    <s v="南投區營業處"/>
    <n v="0"/>
    <n v="-13954"/>
    <n v="-13954"/>
  </r>
  <r>
    <n v="1"/>
    <s v="ALOE"/>
    <x v="77"/>
    <s v="         應付保管款"/>
    <x v="442"/>
    <x v="442"/>
    <s v="A1190"/>
    <s v="鳳山區營業處"/>
    <n v="0"/>
    <n v="-149496"/>
    <n v="-149496"/>
  </r>
  <r>
    <n v="1"/>
    <s v="ALOE"/>
    <x v="77"/>
    <s v="         應付保管款"/>
    <x v="442"/>
    <x v="442"/>
    <s v="A1200"/>
    <s v="雲林區營業處"/>
    <n v="0"/>
    <n v="-390593"/>
    <n v="-390593"/>
  </r>
  <r>
    <n v="1"/>
    <s v="ALOE"/>
    <x v="77"/>
    <s v="         應付保管款"/>
    <x v="442"/>
    <x v="442"/>
    <s v="A1210"/>
    <s v="新營區營業處"/>
    <n v="415132"/>
    <n v="0"/>
    <n v="415132"/>
  </r>
  <r>
    <n v="1"/>
    <s v="ALOE"/>
    <x v="77"/>
    <s v="         應付保管款"/>
    <x v="442"/>
    <x v="442"/>
    <s v="A1220"/>
    <s v="苗栗區營業處"/>
    <n v="0"/>
    <n v="-18704"/>
    <n v="-18704"/>
  </r>
  <r>
    <n v="1"/>
    <s v="ALOE"/>
    <x v="77"/>
    <s v="         應付保管款"/>
    <x v="442"/>
    <x v="442"/>
    <s v="A2030"/>
    <s v="萬大發電廠"/>
    <n v="0"/>
    <n v="-3025354"/>
    <n v="-3025354"/>
  </r>
  <r>
    <n v="1"/>
    <s v="ALOE"/>
    <x v="77"/>
    <s v="         應付保管款"/>
    <x v="442"/>
    <x v="442"/>
    <s v="A2040"/>
    <s v="大觀發電廠"/>
    <n v="554676"/>
    <n v="0"/>
    <n v="554676"/>
  </r>
  <r>
    <n v="1"/>
    <s v="ALOE"/>
    <x v="77"/>
    <s v="         應付保管款"/>
    <x v="442"/>
    <x v="442"/>
    <s v="A2050"/>
    <s v="明潭發電廠"/>
    <n v="0"/>
    <n v="-1121200"/>
    <n v="-1121200"/>
  </r>
  <r>
    <n v="1"/>
    <s v="ALOE"/>
    <x v="77"/>
    <s v="         應付保管款"/>
    <x v="442"/>
    <x v="442"/>
    <s v="A2250"/>
    <s v="東部發電廠"/>
    <n v="0"/>
    <n v="-1008"/>
    <n v="-1008"/>
  </r>
  <r>
    <n v="1"/>
    <s v="ALOE"/>
    <x v="77"/>
    <s v="         應付保管款"/>
    <x v="442"/>
    <x v="442"/>
    <s v="A2360"/>
    <s v="桂山發電廠"/>
    <n v="0"/>
    <n v="-16380000"/>
    <n v="-16380000"/>
  </r>
  <r>
    <n v="1"/>
    <s v="ALOE"/>
    <x v="77"/>
    <s v="         應付保管款"/>
    <x v="442"/>
    <x v="442"/>
    <s v="A2550"/>
    <s v="大甲溪發電廠"/>
    <n v="0"/>
    <n v="-111501000"/>
    <n v="-111501000"/>
  </r>
  <r>
    <n v="1"/>
    <s v="ALOE"/>
    <x v="77"/>
    <s v="         應付保管款"/>
    <x v="442"/>
    <x v="442"/>
    <s v="A2710"/>
    <s v="高屏發電廠"/>
    <n v="0"/>
    <n v="-410320"/>
    <n v="-410320"/>
  </r>
  <r>
    <n v="1"/>
    <s v="ALOE"/>
    <x v="77"/>
    <s v="         應付保管款"/>
    <x v="442"/>
    <x v="442"/>
    <s v="A3200"/>
    <s v="林口發電廠"/>
    <n v="0"/>
    <n v="-203528"/>
    <n v="-203528"/>
  </r>
  <r>
    <n v="1"/>
    <s v="ALOE"/>
    <x v="77"/>
    <s v="         應付保管款"/>
    <x v="442"/>
    <x v="442"/>
    <s v="A3300"/>
    <s v="南部發電廠"/>
    <n v="0"/>
    <n v="-68966"/>
    <n v="-68966"/>
  </r>
  <r>
    <n v="1"/>
    <s v="ALOE"/>
    <x v="77"/>
    <s v="         應付保管款"/>
    <x v="442"/>
    <x v="442"/>
    <s v="A3400"/>
    <s v="大林發電廠"/>
    <n v="0"/>
    <n v="-239383"/>
    <n v="-239383"/>
  </r>
  <r>
    <n v="1"/>
    <s v="ALOE"/>
    <x v="77"/>
    <s v="         應付保管款"/>
    <x v="442"/>
    <x v="442"/>
    <s v="A3410"/>
    <s v="興達發電廠"/>
    <n v="0"/>
    <n v="-64243035"/>
    <n v="-64243035"/>
  </r>
  <r>
    <n v="1"/>
    <s v="ALOE"/>
    <x v="77"/>
    <s v="         應付保管款"/>
    <x v="442"/>
    <x v="442"/>
    <s v="A3500"/>
    <s v="第一核能發電廠"/>
    <n v="0"/>
    <n v="-36300"/>
    <n v="-36300"/>
  </r>
  <r>
    <n v="1"/>
    <s v="ALOE"/>
    <x v="77"/>
    <s v="         應付保管款"/>
    <x v="442"/>
    <x v="442"/>
    <s v="A3600"/>
    <s v="協和發電廠"/>
    <n v="0"/>
    <n v="-99415"/>
    <n v="-99415"/>
  </r>
  <r>
    <n v="1"/>
    <s v="ALOE"/>
    <x v="77"/>
    <s v="         應付保管款"/>
    <x v="442"/>
    <x v="442"/>
    <s v="A3800"/>
    <s v="大潭發電廠"/>
    <n v="0"/>
    <n v="-43990"/>
    <n v="-43990"/>
  </r>
  <r>
    <n v="1"/>
    <s v="ALOE"/>
    <x v="77"/>
    <s v="         應付保管款"/>
    <x v="442"/>
    <x v="442"/>
    <s v="A3900"/>
    <s v="尖山發電廠"/>
    <n v="2100"/>
    <n v="0"/>
    <n v="2100"/>
  </r>
  <r>
    <n v="1"/>
    <s v="ALOE"/>
    <x v="77"/>
    <s v="         應付保管款"/>
    <x v="442"/>
    <x v="442"/>
    <s v="A4700"/>
    <s v="台北供電區營運處"/>
    <n v="0"/>
    <n v="-34448"/>
    <n v="-34448"/>
  </r>
  <r>
    <n v="1"/>
    <s v="ALOE"/>
    <x v="77"/>
    <s v="         應付保管款"/>
    <x v="442"/>
    <x v="442"/>
    <s v="A4750"/>
    <s v="新桃供電區營運處"/>
    <n v="0"/>
    <n v="-46077"/>
    <n v="-46077"/>
  </r>
  <r>
    <n v="1"/>
    <s v="ALOE"/>
    <x v="77"/>
    <s v="         應付保管款"/>
    <x v="442"/>
    <x v="442"/>
    <s v="A4800"/>
    <s v="台中供電區營運處"/>
    <n v="0"/>
    <n v="-1518090"/>
    <n v="-1518090"/>
  </r>
  <r>
    <n v="1"/>
    <s v="ALOE"/>
    <x v="77"/>
    <s v="         應付保管款"/>
    <x v="442"/>
    <x v="442"/>
    <s v="A4900"/>
    <s v="高屏供電區營運處"/>
    <n v="0"/>
    <n v="-3700458"/>
    <n v="-3700458"/>
  </r>
  <r>
    <n v="1"/>
    <s v="ALOE"/>
    <x v="77"/>
    <s v="         應付保管款"/>
    <x v="442"/>
    <x v="442"/>
    <s v="A4950"/>
    <s v="花東供電區營運處"/>
    <n v="0"/>
    <n v="-5467"/>
    <n v="-5467"/>
  </r>
  <r>
    <n v="1"/>
    <s v="ALOE"/>
    <x v="77"/>
    <s v="         應付保管款"/>
    <x v="442"/>
    <x v="442"/>
    <s v="A5130"/>
    <s v="訓練所"/>
    <n v="0"/>
    <n v="-16865690"/>
    <n v="-16865690"/>
  </r>
  <r>
    <n v="1"/>
    <s v="ALOE"/>
    <x v="77"/>
    <s v="         應付保管款"/>
    <x v="442"/>
    <x v="442"/>
    <s v="A5250"/>
    <s v="放射試驗室"/>
    <n v="0"/>
    <n v="-2100"/>
    <n v="-2100"/>
  </r>
  <r>
    <n v="1"/>
    <s v="ALOE"/>
    <x v="77"/>
    <s v="         應付保管款"/>
    <x v="442"/>
    <x v="442"/>
    <s v="A5300"/>
    <s v="南部資料處理中心"/>
    <n v="0"/>
    <n v="-800"/>
    <n v="-800"/>
  </r>
  <r>
    <n v="1"/>
    <s v="ALOE"/>
    <x v="77"/>
    <s v="         應付保管款"/>
    <x v="442"/>
    <x v="442"/>
    <s v="A6020"/>
    <s v="綜合施工處"/>
    <n v="0"/>
    <n v="-52416"/>
    <n v="-52416"/>
  </r>
  <r>
    <n v="1"/>
    <s v="ALOE"/>
    <x v="77"/>
    <s v="         應付保管款"/>
    <x v="442"/>
    <x v="442"/>
    <s v="A6380"/>
    <s v="核能火力發電工程處北部施工處"/>
    <n v="0"/>
    <n v="-10650668"/>
    <n v="-10650668"/>
  </r>
  <r>
    <n v="1"/>
    <s v="ALOE"/>
    <x v="77"/>
    <s v="         應付保管款"/>
    <x v="442"/>
    <x v="442"/>
    <s v="A6540"/>
    <s v="輸變電工程處北區施工處"/>
    <n v="0"/>
    <n v="-53643125"/>
    <n v="-53643125"/>
  </r>
  <r>
    <n v="1"/>
    <s v="ALOE"/>
    <x v="77"/>
    <s v="         應付保管款"/>
    <x v="442"/>
    <x v="442"/>
    <s v="A6550"/>
    <s v="輸變電工程處中區施工處"/>
    <n v="0"/>
    <n v="-20000"/>
    <n v="-20000"/>
  </r>
  <r>
    <n v="1"/>
    <s v="ALOE"/>
    <x v="77"/>
    <s v="         應付保管款"/>
    <x v="442"/>
    <x v="442"/>
    <s v="A6560"/>
    <s v="輸變電工程處南區施工處"/>
    <n v="0"/>
    <n v="-49290216"/>
    <n v="-49290216"/>
  </r>
  <r>
    <n v="1"/>
    <s v="ALOE"/>
    <x v="77"/>
    <s v="         應付保管款"/>
    <x v="442"/>
    <x v="442"/>
    <s v="A6720"/>
    <s v="核能火力發電工程處龍門施工處"/>
    <n v="0"/>
    <n v="-103518199"/>
    <n v="-103518199"/>
  </r>
  <r>
    <n v="1"/>
    <s v="ALOE"/>
    <x v="77"/>
    <s v="         應付保管款"/>
    <x v="442"/>
    <x v="442"/>
    <s v="A6930"/>
    <s v="再生能源處"/>
    <n v="0"/>
    <n v="-87639910"/>
    <n v="-87639910"/>
  </r>
  <r>
    <n v="1"/>
    <s v="ALOE"/>
    <x v="78"/>
    <s v="負債準備"/>
    <x v="443"/>
    <x v="443"/>
    <s v="A0780"/>
    <s v="核能後端營運處"/>
    <n v="0"/>
    <n v="-473639491943"/>
    <n v="-473639491943"/>
  </r>
  <r>
    <n v="1"/>
    <s v="ALOE"/>
    <x v="78"/>
    <s v="負債準備"/>
    <x v="444"/>
    <x v="444"/>
    <s v="A000T"/>
    <s v="統列共同部門"/>
    <n v="0"/>
    <n v="-28447535"/>
    <n v="-28447535"/>
  </r>
  <r>
    <n v="1"/>
    <s v="ALOE"/>
    <x v="78"/>
    <s v="負債準備"/>
    <x v="444"/>
    <x v="444"/>
    <s v="A0960"/>
    <s v="人力資源處"/>
    <n v="12000"/>
    <n v="0"/>
    <n v="12000"/>
  </r>
  <r>
    <n v="1"/>
    <s v="ALOE"/>
    <x v="78"/>
    <s v="負債準備"/>
    <x v="445"/>
    <x v="445"/>
    <s v="A0780"/>
    <s v="核能後端營運處"/>
    <n v="0"/>
    <n v="-32239753900"/>
    <n v="-32239753900"/>
  </r>
  <r>
    <n v="1"/>
    <s v="ALOE"/>
    <x v="78"/>
    <s v="負債準備"/>
    <x v="446"/>
    <x v="446"/>
    <s v="A3710"/>
    <s v="台中發電廠"/>
    <n v="0"/>
    <n v="-835261598"/>
    <n v="-835261598"/>
  </r>
  <r>
    <n v="1"/>
    <s v="ALOE"/>
    <x v="79"/>
    <s v="遞延所得稅負債"/>
    <x v="447"/>
    <x v="447"/>
    <s v="A000T"/>
    <s v="統列共同部門"/>
    <n v="0"/>
    <n v="-17305062"/>
    <n v="-17305062"/>
  </r>
  <r>
    <n v="1"/>
    <s v="ALOE"/>
    <x v="79"/>
    <s v="遞延所得稅負債"/>
    <x v="448"/>
    <x v="448"/>
    <s v="A000T"/>
    <s v="統列共同部門"/>
    <n v="0"/>
    <n v="-448501687"/>
    <n v="-448501687"/>
  </r>
  <r>
    <n v="1"/>
    <s v="ALOE"/>
    <x v="80"/>
    <s v="       已發行普通股本"/>
    <x v="449"/>
    <x v="449"/>
    <s v="A000T"/>
    <s v="統列共同部門"/>
    <n v="0"/>
    <n v="-310325665080"/>
    <n v="-310325665080"/>
  </r>
  <r>
    <n v="1"/>
    <s v="ALOE"/>
    <x v="80"/>
    <s v="       已發行普通股本"/>
    <x v="450"/>
    <x v="450"/>
    <s v="A000T"/>
    <s v="統列共同部門"/>
    <n v="0"/>
    <n v="-333698990"/>
    <n v="-333698990"/>
  </r>
  <r>
    <n v="1"/>
    <s v="ALOE"/>
    <x v="80"/>
    <s v="       已發行普通股本"/>
    <x v="451"/>
    <x v="451"/>
    <s v="A000T"/>
    <s v="統列共同部門"/>
    <n v="0"/>
    <n v="-9198586550"/>
    <n v="-9198586550"/>
  </r>
  <r>
    <n v="1"/>
    <s v="ALOE"/>
    <x v="80"/>
    <s v="       已發行普通股本"/>
    <x v="452"/>
    <x v="452"/>
    <s v="A000T"/>
    <s v="統列共同部門"/>
    <n v="0"/>
    <n v="-10142049380"/>
    <n v="-10142049380"/>
  </r>
  <r>
    <n v="1"/>
    <s v="ALOE"/>
    <x v="81"/>
    <s v="預收資本"/>
    <x v="453"/>
    <x v="453"/>
    <s v="A0230"/>
    <s v="系統規劃處"/>
    <n v="0"/>
    <n v="-380000000"/>
    <n v="-380000000"/>
  </r>
  <r>
    <n v="1"/>
    <s v="ALOE"/>
    <x v="82"/>
    <s v="          累積盈虧"/>
    <x v="454"/>
    <x v="454"/>
    <s v="A000T"/>
    <s v="統列共同部門"/>
    <n v="74508085660"/>
    <n v="0"/>
    <n v="74508085660"/>
  </r>
  <r>
    <n v="1"/>
    <s v="ALOE"/>
    <x v="82"/>
    <s v="          累積盈虧"/>
    <x v="455"/>
    <x v="455"/>
    <s v="A000N"/>
    <s v="統列其他事業"/>
    <n v="0"/>
    <n v="-8702134"/>
    <n v="-8702134"/>
  </r>
  <r>
    <n v="1"/>
    <s v="ALOE"/>
    <x v="82"/>
    <s v="          累積盈虧"/>
    <x v="456"/>
    <x v="456"/>
    <s v="A0070"/>
    <s v="業務處"/>
    <n v="54681916489"/>
    <n v="0"/>
    <n v="54681916489"/>
  </r>
  <r>
    <n v="1"/>
    <s v="ALOE"/>
    <x v="83"/>
    <s v="累積其他綜合損益"/>
    <x v="457"/>
    <x v="457"/>
    <s v="A000T"/>
    <s v="統列共同部門"/>
    <n v="8936482964"/>
    <n v="0"/>
    <n v="8936482964"/>
  </r>
  <r>
    <n v="1"/>
    <s v="ALOE"/>
    <x v="83"/>
    <s v="累積其他綜合損益"/>
    <x v="458"/>
    <x v="458"/>
    <s v="A000N"/>
    <s v="統列其他事業"/>
    <n v="0"/>
    <n v="-3722202000"/>
    <n v="-3722202000"/>
  </r>
  <r>
    <n v="1"/>
    <s v="ALOE"/>
    <x v="83"/>
    <s v="累積其他綜合損益"/>
    <x v="459"/>
    <x v="459"/>
    <s v="A000N"/>
    <s v="統列其他事業"/>
    <n v="15336163"/>
    <n v="0"/>
    <n v="15336163"/>
  </r>
  <r>
    <n v="1"/>
    <s v="ALOE"/>
    <x v="83"/>
    <s v="累積其他綜合損益"/>
    <x v="460"/>
    <x v="460"/>
    <s v="A000N"/>
    <s v="統列其他事業"/>
    <n v="0"/>
    <n v="-15312062"/>
    <n v="-15312062"/>
  </r>
  <r>
    <n v="1"/>
    <s v="ALOE"/>
    <x v="83"/>
    <s v="累積其他綜合損益"/>
    <x v="461"/>
    <x v="460"/>
    <s v="A000N"/>
    <s v="統列其他事業"/>
    <n v="10854062"/>
    <n v="0"/>
    <n v="10854062"/>
  </r>
  <r>
    <n v="1"/>
    <s v="ALOE"/>
    <x v="83"/>
    <s v="累積其他綜合損益"/>
    <x v="462"/>
    <x v="461"/>
    <s v="A000T"/>
    <s v="統列共同部門"/>
    <n v="0"/>
    <n v="-1936833865"/>
    <n v="-1936833865"/>
  </r>
  <r>
    <n v="1"/>
    <s v="ALOE"/>
    <x v="83"/>
    <s v="累積其他綜合損益"/>
    <x v="463"/>
    <x v="458"/>
    <s v="A000T"/>
    <s v="統列共同部門"/>
    <n v="446664240"/>
    <n v="0"/>
    <n v="446664240"/>
  </r>
  <r>
    <n v="1"/>
    <s v="ALOE"/>
    <x v="83"/>
    <s v="累積其他綜合損益"/>
    <x v="464"/>
    <x v="459"/>
    <s v="A000T"/>
    <s v="統列共同部門"/>
    <n v="0"/>
    <n v="-1840340"/>
    <n v="-1840340"/>
  </r>
  <r>
    <n v="1"/>
    <s v="ALOE"/>
    <x v="83"/>
    <s v="累積其他綜合損益"/>
    <x v="465"/>
    <x v="460"/>
    <s v="A000T"/>
    <s v="統列共同部門"/>
    <n v="1837447"/>
    <n v="0"/>
    <n v="1837447"/>
  </r>
  <r>
    <n v="1"/>
    <s v="ALOE"/>
    <x v="83"/>
    <s v="累積其他綜合損益"/>
    <x v="466"/>
    <x v="460"/>
    <s v="A000T"/>
    <s v="統列共同部門"/>
    <n v="0"/>
    <n v="-1302487"/>
    <n v="-1302487"/>
  </r>
  <r>
    <n v="1"/>
    <s v="ALOE"/>
    <x v="84"/>
    <s v="本期損益"/>
    <x v="467"/>
    <x v="454"/>
    <s v="A000A"/>
    <s v="統列發電業"/>
    <n v="0"/>
    <n v="-2331564790"/>
    <n v="-2331564790"/>
  </r>
  <r>
    <n v="1"/>
    <s v="ALOE"/>
    <x v="84"/>
    <s v="本期損益"/>
    <x v="467"/>
    <x v="454"/>
    <s v="A000B"/>
    <s v="統列輸電業"/>
    <n v="0"/>
    <n v="-60776777"/>
    <n v="-60776777"/>
  </r>
  <r>
    <n v="1"/>
    <s v="ALOE"/>
    <x v="84"/>
    <s v="本期損益"/>
    <x v="467"/>
    <x v="454"/>
    <s v="A000C"/>
    <s v="統列配電業"/>
    <n v="0"/>
    <n v="-1185884724"/>
    <n v="-1185884724"/>
  </r>
  <r>
    <n v="1"/>
    <s v="ALOE"/>
    <x v="84"/>
    <s v="本期損益"/>
    <x v="467"/>
    <x v="454"/>
    <s v="A000N"/>
    <s v="統列其他事業"/>
    <n v="0"/>
    <n v="-3542851347"/>
    <n v="-3542851347"/>
  </r>
  <r>
    <n v="1"/>
    <s v="ALOE"/>
    <x v="84"/>
    <s v="本期損益"/>
    <x v="467"/>
    <x v="454"/>
    <s v="A000T"/>
    <s v="統列共同部門"/>
    <n v="38440028887"/>
    <n v="0"/>
    <n v="38440028887"/>
  </r>
  <r>
    <n v="1"/>
    <s v="ALOE"/>
    <x v="84"/>
    <s v="本期損益"/>
    <x v="467"/>
    <x v="454"/>
    <s v="A0010"/>
    <s v="董事會"/>
    <n v="735577"/>
    <n v="0"/>
    <n v="735577"/>
  </r>
  <r>
    <n v="1"/>
    <s v="ALOE"/>
    <x v="84"/>
    <s v="本期損益"/>
    <x v="467"/>
    <x v="454"/>
    <s v="A0020"/>
    <s v="總經理副總經理室"/>
    <n v="0"/>
    <n v="-45734571"/>
    <n v="-45734571"/>
  </r>
  <r>
    <n v="1"/>
    <s v="ALOE"/>
    <x v="84"/>
    <s v="本期損益"/>
    <x v="467"/>
    <x v="454"/>
    <s v="A002A"/>
    <s v="總經理副總經理室-兼營發電事業"/>
    <n v="0"/>
    <n v="-207017"/>
    <n v="-207017"/>
  </r>
  <r>
    <n v="1"/>
    <s v="ALOE"/>
    <x v="84"/>
    <s v="本期損益"/>
    <x v="467"/>
    <x v="454"/>
    <s v="A0030"/>
    <s v="企劃處"/>
    <n v="4131485"/>
    <n v="0"/>
    <n v="4131485"/>
  </r>
  <r>
    <n v="1"/>
    <s v="ALOE"/>
    <x v="84"/>
    <s v="本期損益"/>
    <x v="467"/>
    <x v="454"/>
    <s v="A0040"/>
    <s v="發電處"/>
    <n v="0"/>
    <n v="-1359517823729"/>
    <n v="-1359517823729"/>
  </r>
  <r>
    <n v="1"/>
    <s v="ALOE"/>
    <x v="84"/>
    <s v="本期損益"/>
    <x v="467"/>
    <x v="454"/>
    <s v="A004C"/>
    <s v="發電處-林口發電廠(小組)"/>
    <n v="96740"/>
    <n v="0"/>
    <n v="96740"/>
  </r>
  <r>
    <n v="1"/>
    <s v="ALOE"/>
    <x v="84"/>
    <s v="本期損益"/>
    <x v="467"/>
    <x v="454"/>
    <s v="A0050"/>
    <s v="供電處"/>
    <n v="0"/>
    <n v="-179274205372"/>
    <n v="-179274205372"/>
  </r>
  <r>
    <n v="1"/>
    <s v="ALOE"/>
    <x v="84"/>
    <s v="本期損益"/>
    <x v="467"/>
    <x v="454"/>
    <s v="A0060"/>
    <s v="電力調度處"/>
    <n v="0"/>
    <n v="-124286938265"/>
    <n v="-124286938265"/>
  </r>
  <r>
    <n v="1"/>
    <s v="ALOE"/>
    <x v="84"/>
    <s v="本期損益"/>
    <x v="467"/>
    <x v="454"/>
    <s v="A0070"/>
    <s v="業務處"/>
    <n v="0"/>
    <n v="-169809508411"/>
    <n v="-169809508411"/>
  </r>
  <r>
    <n v="1"/>
    <s v="ALOE"/>
    <x v="84"/>
    <s v="本期損益"/>
    <x v="467"/>
    <x v="454"/>
    <s v="A0080"/>
    <s v="材料處"/>
    <n v="0"/>
    <n v="-222382938"/>
    <n v="-222382938"/>
  </r>
  <r>
    <n v="1"/>
    <s v="ALOE"/>
    <x v="84"/>
    <s v="本期損益"/>
    <x v="467"/>
    <x v="454"/>
    <s v="A0090"/>
    <s v="燃料處"/>
    <n v="0"/>
    <n v="-2458455170"/>
    <n v="-2458455170"/>
  </r>
  <r>
    <n v="1"/>
    <s v="ALOE"/>
    <x v="84"/>
    <s v="本期損益"/>
    <x v="467"/>
    <x v="454"/>
    <s v="A0100"/>
    <s v="財務處"/>
    <n v="20107944039"/>
    <n v="0"/>
    <n v="20107944039"/>
  </r>
  <r>
    <n v="1"/>
    <s v="ALOE"/>
    <x v="84"/>
    <s v="本期損益"/>
    <x v="467"/>
    <x v="454"/>
    <s v="A0140"/>
    <s v="秘書處"/>
    <n v="0"/>
    <n v="-85089750"/>
    <n v="-85089750"/>
  </r>
  <r>
    <n v="1"/>
    <s v="ALOE"/>
    <x v="84"/>
    <s v="本期損益"/>
    <x v="467"/>
    <x v="454"/>
    <s v="A0150"/>
    <s v="電源開發處"/>
    <n v="0"/>
    <n v="-536101695"/>
    <n v="-536101695"/>
  </r>
  <r>
    <n v="1"/>
    <s v="ALOE"/>
    <x v="84"/>
    <s v="本期損益"/>
    <x v="467"/>
    <x v="454"/>
    <s v="A0170"/>
    <s v="營建處"/>
    <n v="635717158"/>
    <n v="0"/>
    <n v="635717158"/>
  </r>
  <r>
    <n v="1"/>
    <s v="ALOE"/>
    <x v="84"/>
    <s v="本期損益"/>
    <x v="467"/>
    <x v="454"/>
    <s v="A0180"/>
    <s v="會計處"/>
    <n v="11780497"/>
    <n v="0"/>
    <n v="11780497"/>
  </r>
  <r>
    <n v="1"/>
    <s v="ALOE"/>
    <x v="84"/>
    <s v="本期損益"/>
    <x v="467"/>
    <x v="454"/>
    <s v="A0230"/>
    <s v="系統規劃處"/>
    <n v="0"/>
    <n v="-86936448"/>
    <n v="-86936448"/>
  </r>
  <r>
    <n v="1"/>
    <s v="ALOE"/>
    <x v="84"/>
    <s v="本期損益"/>
    <x v="467"/>
    <x v="454"/>
    <s v="A0240"/>
    <s v="資訊系統處"/>
    <n v="49961392"/>
    <n v="0"/>
    <n v="49961392"/>
  </r>
  <r>
    <n v="1"/>
    <s v="ALOE"/>
    <x v="84"/>
    <s v="本期損益"/>
    <x v="467"/>
    <x v="454"/>
    <s v="A0270"/>
    <s v="核能技術處"/>
    <n v="9665428563"/>
    <n v="0"/>
    <n v="9665428563"/>
  </r>
  <r>
    <n v="1"/>
    <s v="ALOE"/>
    <x v="84"/>
    <s v="本期損益"/>
    <x v="467"/>
    <x v="454"/>
    <s v="A0430"/>
    <s v="核能發電廠緊急計畫執行委員會"/>
    <n v="0"/>
    <n v="-22429668"/>
    <n v="-22429668"/>
  </r>
  <r>
    <n v="1"/>
    <s v="ALOE"/>
    <x v="84"/>
    <s v="本期損益"/>
    <x v="467"/>
    <x v="454"/>
    <s v="A0450"/>
    <s v="特種防護團"/>
    <n v="0"/>
    <n v="-18102103"/>
    <n v="-18102103"/>
  </r>
  <r>
    <n v="1"/>
    <s v="ALOE"/>
    <x v="84"/>
    <s v="本期損益"/>
    <x v="467"/>
    <x v="454"/>
    <s v="A0500"/>
    <s v="育樂活動推行委員會"/>
    <n v="169859"/>
    <n v="0"/>
    <n v="169859"/>
  </r>
  <r>
    <n v="1"/>
    <s v="ALOE"/>
    <x v="84"/>
    <s v="本期損益"/>
    <x v="467"/>
    <x v="454"/>
    <s v="A0510"/>
    <s v="公眾服務處"/>
    <n v="17287470"/>
    <n v="0"/>
    <n v="17287470"/>
  </r>
  <r>
    <n v="1"/>
    <s v="ALOE"/>
    <x v="84"/>
    <s v="本期損益"/>
    <x v="467"/>
    <x v="454"/>
    <s v="A0530"/>
    <s v="法律事務室"/>
    <n v="1635798"/>
    <n v="0"/>
    <n v="1635798"/>
  </r>
  <r>
    <n v="1"/>
    <s v="ALOE"/>
    <x v="84"/>
    <s v="本期損益"/>
    <x v="467"/>
    <x v="454"/>
    <s v="A0540"/>
    <s v="核能安全處"/>
    <n v="50966665"/>
    <n v="0"/>
    <n v="50966665"/>
  </r>
  <r>
    <n v="1"/>
    <s v="ALOE"/>
    <x v="84"/>
    <s v="本期損益"/>
    <x v="467"/>
    <x v="454"/>
    <s v="A0560"/>
    <s v="核能發電處"/>
    <n v="0"/>
    <n v="-33611679942"/>
    <n v="-33611679942"/>
  </r>
  <r>
    <n v="1"/>
    <s v="ALOE"/>
    <x v="84"/>
    <s v="本期損益"/>
    <x v="467"/>
    <x v="454"/>
    <s v="A056N"/>
    <s v="核能發電處-其他事業"/>
    <n v="0"/>
    <n v="-8379856"/>
    <n v="-8379856"/>
  </r>
  <r>
    <n v="1"/>
    <s v="ALOE"/>
    <x v="84"/>
    <s v="本期損益"/>
    <x v="467"/>
    <x v="454"/>
    <s v="A0570"/>
    <s v="政風處"/>
    <n v="5359171"/>
    <n v="0"/>
    <n v="5359171"/>
  </r>
  <r>
    <n v="1"/>
    <s v="ALOE"/>
    <x v="84"/>
    <s v="本期損益"/>
    <x v="467"/>
    <x v="454"/>
    <s v="A0610"/>
    <s v="環境保護處"/>
    <n v="960732611"/>
    <n v="0"/>
    <n v="960732611"/>
  </r>
  <r>
    <n v="1"/>
    <s v="ALOE"/>
    <x v="84"/>
    <s v="本期損益"/>
    <x v="467"/>
    <x v="454"/>
    <s v="A0620"/>
    <s v="工業安全衛生處"/>
    <n v="2986721"/>
    <n v="0"/>
    <n v="2986721"/>
  </r>
  <r>
    <n v="1"/>
    <s v="ALOE"/>
    <x v="84"/>
    <s v="本期損益"/>
    <x v="467"/>
    <x v="454"/>
    <s v="A0630"/>
    <s v="新事業開發室"/>
    <n v="0"/>
    <n v="-2655500626"/>
    <n v="-2655500626"/>
  </r>
  <r>
    <n v="1"/>
    <s v="ALOE"/>
    <x v="84"/>
    <s v="本期損益"/>
    <x v="467"/>
    <x v="454"/>
    <s v="A0730"/>
    <s v="工安環保處"/>
    <n v="0"/>
    <n v="-222638"/>
    <n v="-222638"/>
  </r>
  <r>
    <n v="1"/>
    <s v="ALOE"/>
    <x v="84"/>
    <s v="本期損益"/>
    <x v="467"/>
    <x v="454"/>
    <s v="A0750"/>
    <s v="(已撤銷)促進電力開發協助金審議委員會"/>
    <n v="0"/>
    <n v="-548268432"/>
    <n v="-548268432"/>
  </r>
  <r>
    <n v="1"/>
    <s v="ALOE"/>
    <x v="84"/>
    <s v="本期損益"/>
    <x v="467"/>
    <x v="454"/>
    <s v="A0770"/>
    <s v="配電處"/>
    <n v="0"/>
    <n v="-191518918862"/>
    <n v="-191518918862"/>
  </r>
  <r>
    <n v="1"/>
    <s v="ALOE"/>
    <x v="84"/>
    <s v="本期損益"/>
    <x v="467"/>
    <x v="454"/>
    <s v="A0780"/>
    <s v="核能後端營運處"/>
    <n v="32391587247"/>
    <n v="0"/>
    <n v="32391587247"/>
  </r>
  <r>
    <n v="1"/>
    <s v="ALOE"/>
    <x v="84"/>
    <s v="本期損益"/>
    <x v="467"/>
    <x v="454"/>
    <s v="A0790"/>
    <s v="促進電力發展營運協助金審議委員會"/>
    <n v="0"/>
    <n v="-780656278"/>
    <n v="-780656278"/>
  </r>
  <r>
    <n v="1"/>
    <s v="ALOE"/>
    <x v="84"/>
    <s v="本期損益"/>
    <x v="467"/>
    <x v="454"/>
    <s v="A0880"/>
    <s v="新事業開發處"/>
    <n v="0"/>
    <n v="-80922601"/>
    <n v="-80922601"/>
  </r>
  <r>
    <n v="1"/>
    <s v="ALOE"/>
    <x v="84"/>
    <s v="本期損益"/>
    <x v="467"/>
    <x v="454"/>
    <s v="A0950"/>
    <s v="董事會檢核室"/>
    <n v="2682677"/>
    <n v="0"/>
    <n v="2682677"/>
  </r>
  <r>
    <n v="1"/>
    <s v="ALOE"/>
    <x v="84"/>
    <s v="本期損益"/>
    <x v="467"/>
    <x v="454"/>
    <s v="A0960"/>
    <s v="人力資源處"/>
    <n v="183794741"/>
    <n v="0"/>
    <n v="183794741"/>
  </r>
  <r>
    <n v="1"/>
    <s v="ALOE"/>
    <x v="84"/>
    <s v="本期損益"/>
    <x v="467"/>
    <x v="454"/>
    <s v="A1010"/>
    <s v="基隆區營業處"/>
    <n v="0"/>
    <n v="-112193474595"/>
    <n v="-112193474595"/>
  </r>
  <r>
    <n v="1"/>
    <s v="ALOE"/>
    <x v="84"/>
    <s v="本期損益"/>
    <x v="467"/>
    <x v="454"/>
    <s v="A101D"/>
    <s v="基隆區營業處-配電"/>
    <n v="90702173"/>
    <n v="0"/>
    <n v="90702173"/>
  </r>
  <r>
    <n v="1"/>
    <s v="ALOE"/>
    <x v="84"/>
    <s v="本期損益"/>
    <x v="467"/>
    <x v="454"/>
    <s v="A101S"/>
    <s v="基隆區營業處-售電"/>
    <n v="285134"/>
    <n v="0"/>
    <n v="285134"/>
  </r>
  <r>
    <n v="1"/>
    <s v="ALOE"/>
    <x v="84"/>
    <s v="本期損益"/>
    <x v="467"/>
    <x v="454"/>
    <s v="A1020"/>
    <s v="台北市區營業處"/>
    <n v="0"/>
    <n v="-363042057184"/>
    <n v="-363042057184"/>
  </r>
  <r>
    <n v="1"/>
    <s v="ALOE"/>
    <x v="84"/>
    <s v="本期損益"/>
    <x v="467"/>
    <x v="454"/>
    <s v="A102D"/>
    <s v="台北市區營業處-配電"/>
    <n v="22739094"/>
    <n v="0"/>
    <n v="22739094"/>
  </r>
  <r>
    <n v="1"/>
    <s v="ALOE"/>
    <x v="84"/>
    <s v="本期損益"/>
    <x v="467"/>
    <x v="454"/>
    <s v="A102S"/>
    <s v="台北市區營業處-售電"/>
    <n v="3120836"/>
    <n v="0"/>
    <n v="3120836"/>
  </r>
  <r>
    <n v="1"/>
    <s v="ALOE"/>
    <x v="84"/>
    <s v="本期損益"/>
    <x v="467"/>
    <x v="454"/>
    <s v="A1030"/>
    <s v="桃園區營業處"/>
    <n v="0"/>
    <n v="-852050094078"/>
    <n v="-852050094078"/>
  </r>
  <r>
    <n v="1"/>
    <s v="ALOE"/>
    <x v="84"/>
    <s v="本期損益"/>
    <x v="467"/>
    <x v="454"/>
    <s v="A103D"/>
    <s v="桃園區營業處-配電"/>
    <n v="4141443"/>
    <n v="0"/>
    <n v="4141443"/>
  </r>
  <r>
    <n v="1"/>
    <s v="ALOE"/>
    <x v="84"/>
    <s v="本期損益"/>
    <x v="467"/>
    <x v="454"/>
    <s v="A103S"/>
    <s v="桃園區營業處-售電"/>
    <n v="257842"/>
    <n v="0"/>
    <n v="257842"/>
  </r>
  <r>
    <n v="1"/>
    <s v="ALOE"/>
    <x v="84"/>
    <s v="本期損益"/>
    <x v="467"/>
    <x v="454"/>
    <s v="A1040"/>
    <s v="新竹區營業處"/>
    <n v="0"/>
    <n v="-579821572460"/>
    <n v="-579821572460"/>
  </r>
  <r>
    <n v="1"/>
    <s v="ALOE"/>
    <x v="84"/>
    <s v="本期損益"/>
    <x v="467"/>
    <x v="454"/>
    <s v="A104D"/>
    <s v="新竹區營業處-配電"/>
    <n v="28450630"/>
    <n v="0"/>
    <n v="28450630"/>
  </r>
  <r>
    <n v="1"/>
    <s v="ALOE"/>
    <x v="84"/>
    <s v="本期損益"/>
    <x v="467"/>
    <x v="454"/>
    <s v="A104S"/>
    <s v="新竹區營業處-售電"/>
    <n v="328951"/>
    <n v="0"/>
    <n v="328951"/>
  </r>
  <r>
    <n v="1"/>
    <s v="ALOE"/>
    <x v="84"/>
    <s v="本期損益"/>
    <x v="467"/>
    <x v="454"/>
    <s v="A1050"/>
    <s v="台中區營業處"/>
    <n v="0"/>
    <n v="-858104474173"/>
    <n v="-858104474173"/>
  </r>
  <r>
    <n v="1"/>
    <s v="ALOE"/>
    <x v="84"/>
    <s v="本期損益"/>
    <x v="467"/>
    <x v="454"/>
    <s v="A105D"/>
    <s v="台中區營業處-配電"/>
    <n v="242565450"/>
    <n v="0"/>
    <n v="242565450"/>
  </r>
  <r>
    <n v="1"/>
    <s v="ALOE"/>
    <x v="84"/>
    <s v="本期損益"/>
    <x v="467"/>
    <x v="454"/>
    <s v="A105S"/>
    <s v="台中區營業處-售電"/>
    <n v="3629301"/>
    <n v="0"/>
    <n v="3629301"/>
  </r>
  <r>
    <n v="1"/>
    <s v="ALOE"/>
    <x v="84"/>
    <s v="本期損益"/>
    <x v="467"/>
    <x v="454"/>
    <s v="A1060"/>
    <s v="彰化區營業處"/>
    <n v="0"/>
    <n v="-346245868598"/>
    <n v="-346245868598"/>
  </r>
  <r>
    <n v="1"/>
    <s v="ALOE"/>
    <x v="84"/>
    <s v="本期損益"/>
    <x v="467"/>
    <x v="454"/>
    <s v="A106D"/>
    <s v="彰化區營業處-配電"/>
    <n v="65997438"/>
    <n v="0"/>
    <n v="65997438"/>
  </r>
  <r>
    <n v="1"/>
    <s v="ALOE"/>
    <x v="84"/>
    <s v="本期損益"/>
    <x v="467"/>
    <x v="454"/>
    <s v="A106S"/>
    <s v="彰化區營業處-售電"/>
    <n v="118654"/>
    <n v="0"/>
    <n v="118654"/>
  </r>
  <r>
    <n v="1"/>
    <s v="ALOE"/>
    <x v="84"/>
    <s v="本期損益"/>
    <x v="467"/>
    <x v="454"/>
    <s v="A1070"/>
    <s v="嘉義區營業處"/>
    <n v="0"/>
    <n v="-132327505295"/>
    <n v="-132327505295"/>
  </r>
  <r>
    <n v="1"/>
    <s v="ALOE"/>
    <x v="84"/>
    <s v="本期損益"/>
    <x v="467"/>
    <x v="454"/>
    <s v="A107A"/>
    <s v="嘉義區營業處-發電"/>
    <n v="1730739"/>
    <n v="0"/>
    <n v="1730739"/>
  </r>
  <r>
    <n v="1"/>
    <s v="ALOE"/>
    <x v="84"/>
    <s v="本期損益"/>
    <x v="467"/>
    <x v="454"/>
    <s v="A107D"/>
    <s v="嘉義區營業處-配電"/>
    <n v="0"/>
    <n v="-12921580"/>
    <n v="-12921580"/>
  </r>
  <r>
    <n v="1"/>
    <s v="ALOE"/>
    <x v="84"/>
    <s v="本期損益"/>
    <x v="467"/>
    <x v="454"/>
    <s v="A107S"/>
    <s v="嘉義區營業處-售電"/>
    <n v="206538"/>
    <n v="0"/>
    <n v="206538"/>
  </r>
  <r>
    <n v="1"/>
    <s v="ALOE"/>
    <x v="84"/>
    <s v="本期損益"/>
    <x v="467"/>
    <x v="454"/>
    <s v="A1080"/>
    <s v="台南區營業處"/>
    <n v="0"/>
    <n v="-685364776472"/>
    <n v="-685364776472"/>
  </r>
  <r>
    <n v="1"/>
    <s v="ALOE"/>
    <x v="84"/>
    <s v="本期損益"/>
    <x v="467"/>
    <x v="454"/>
    <s v="A108D"/>
    <s v="台南區營業處-配電"/>
    <n v="0"/>
    <n v="-75907951"/>
    <n v="-75907951"/>
  </r>
  <r>
    <n v="1"/>
    <s v="ALOE"/>
    <x v="84"/>
    <s v="本期損益"/>
    <x v="467"/>
    <x v="454"/>
    <s v="A108S"/>
    <s v="台南區營業處-售電"/>
    <n v="424801"/>
    <n v="0"/>
    <n v="424801"/>
  </r>
  <r>
    <n v="1"/>
    <s v="ALOE"/>
    <x v="84"/>
    <s v="本期損益"/>
    <x v="467"/>
    <x v="454"/>
    <s v="A1090"/>
    <s v="高雄區營業處"/>
    <n v="0"/>
    <n v="-497351220308"/>
    <n v="-497351220308"/>
  </r>
  <r>
    <n v="1"/>
    <s v="ALOE"/>
    <x v="84"/>
    <s v="本期損益"/>
    <x v="467"/>
    <x v="454"/>
    <s v="A109D"/>
    <s v="高雄區營業處-配電"/>
    <n v="102124"/>
    <n v="0"/>
    <n v="102124"/>
  </r>
  <r>
    <n v="1"/>
    <s v="ALOE"/>
    <x v="84"/>
    <s v="本期損益"/>
    <x v="467"/>
    <x v="454"/>
    <s v="A109S"/>
    <s v="高雄區營業處-售電"/>
    <n v="475007"/>
    <n v="0"/>
    <n v="475007"/>
  </r>
  <r>
    <n v="1"/>
    <s v="ALOE"/>
    <x v="84"/>
    <s v="本期損益"/>
    <x v="467"/>
    <x v="454"/>
    <s v="A1100"/>
    <s v="屏東區營業處"/>
    <n v="0"/>
    <n v="-153375776320"/>
    <n v="-153375776320"/>
  </r>
  <r>
    <n v="1"/>
    <s v="ALOE"/>
    <x v="84"/>
    <s v="本期損益"/>
    <x v="467"/>
    <x v="454"/>
    <s v="A110A"/>
    <s v="屏東區營業處-發電"/>
    <n v="1347017"/>
    <n v="0"/>
    <n v="1347017"/>
  </r>
  <r>
    <n v="1"/>
    <s v="ALOE"/>
    <x v="84"/>
    <s v="本期損益"/>
    <x v="467"/>
    <x v="454"/>
    <s v="A110D"/>
    <s v="屏東區營業處-配電"/>
    <n v="31596024"/>
    <n v="0"/>
    <n v="31596024"/>
  </r>
  <r>
    <n v="1"/>
    <s v="ALOE"/>
    <x v="84"/>
    <s v="本期損益"/>
    <x v="467"/>
    <x v="454"/>
    <s v="A110S"/>
    <s v="屏東區營業處-售電"/>
    <n v="723722"/>
    <n v="0"/>
    <n v="723722"/>
  </r>
  <r>
    <n v="1"/>
    <s v="ALOE"/>
    <x v="84"/>
    <s v="本期損益"/>
    <x v="467"/>
    <x v="454"/>
    <s v="A1110"/>
    <s v="台東區營業處"/>
    <n v="0"/>
    <n v="-30698110559"/>
    <n v="-30698110559"/>
  </r>
  <r>
    <n v="1"/>
    <s v="ALOE"/>
    <x v="84"/>
    <s v="本期損益"/>
    <x v="467"/>
    <x v="454"/>
    <s v="A111A"/>
    <s v="台東區營業處-發電"/>
    <n v="2971246"/>
    <n v="0"/>
    <n v="2971246"/>
  </r>
  <r>
    <n v="1"/>
    <s v="ALOE"/>
    <x v="84"/>
    <s v="本期損益"/>
    <x v="467"/>
    <x v="454"/>
    <s v="A111D"/>
    <s v="台東區營業處-配電"/>
    <n v="17294090"/>
    <n v="0"/>
    <n v="17294090"/>
  </r>
  <r>
    <n v="1"/>
    <s v="ALOE"/>
    <x v="84"/>
    <s v="本期損益"/>
    <x v="467"/>
    <x v="454"/>
    <s v="A111S"/>
    <s v="台東區營業處-售電"/>
    <n v="196971"/>
    <n v="0"/>
    <n v="196971"/>
  </r>
  <r>
    <n v="1"/>
    <s v="ALOE"/>
    <x v="84"/>
    <s v="本期損益"/>
    <x v="467"/>
    <x v="454"/>
    <s v="A1120"/>
    <s v="花蓮區營業處"/>
    <n v="0"/>
    <n v="-79887100368"/>
    <n v="-79887100368"/>
  </r>
  <r>
    <n v="1"/>
    <s v="ALOE"/>
    <x v="84"/>
    <s v="本期損益"/>
    <x v="467"/>
    <x v="454"/>
    <s v="A112D"/>
    <s v="花蓮區營業處-配電"/>
    <n v="21026186"/>
    <n v="0"/>
    <n v="21026186"/>
  </r>
  <r>
    <n v="1"/>
    <s v="ALOE"/>
    <x v="84"/>
    <s v="本期損益"/>
    <x v="467"/>
    <x v="454"/>
    <s v="A112S"/>
    <s v="花蓮區營業處-售電"/>
    <n v="265558"/>
    <n v="0"/>
    <n v="265558"/>
  </r>
  <r>
    <n v="1"/>
    <s v="ALOE"/>
    <x v="84"/>
    <s v="本期損益"/>
    <x v="467"/>
    <x v="454"/>
    <s v="A1130"/>
    <s v="宜蘭區營業處"/>
    <n v="0"/>
    <n v="-104576465443"/>
    <n v="-104576465443"/>
  </r>
  <r>
    <n v="1"/>
    <s v="ALOE"/>
    <x v="84"/>
    <s v="本期損益"/>
    <x v="467"/>
    <x v="454"/>
    <s v="A113D"/>
    <s v="宜蘭區營業處-配電"/>
    <n v="0"/>
    <n v="-7635248"/>
    <n v="-7635248"/>
  </r>
  <r>
    <n v="1"/>
    <s v="ALOE"/>
    <x v="84"/>
    <s v="本期損益"/>
    <x v="467"/>
    <x v="454"/>
    <s v="A113S"/>
    <s v="宜蘭區營業處-售電"/>
    <n v="218211"/>
    <n v="0"/>
    <n v="218211"/>
  </r>
  <r>
    <n v="1"/>
    <s v="ALOE"/>
    <x v="84"/>
    <s v="本期損益"/>
    <x v="467"/>
    <x v="454"/>
    <s v="A1140"/>
    <s v="澎湖區營業處"/>
    <n v="0"/>
    <n v="-14690840941"/>
    <n v="-14690840941"/>
  </r>
  <r>
    <n v="1"/>
    <s v="ALOE"/>
    <x v="84"/>
    <s v="本期損益"/>
    <x v="467"/>
    <x v="454"/>
    <s v="A114A"/>
    <s v="澎湖區營業處-發電"/>
    <n v="588914627"/>
    <n v="0"/>
    <n v="588914627"/>
  </r>
  <r>
    <n v="1"/>
    <s v="ALOE"/>
    <x v="84"/>
    <s v="本期損益"/>
    <x v="467"/>
    <x v="454"/>
    <s v="A114D"/>
    <s v="澎湖區營業處-配電"/>
    <n v="0"/>
    <n v="-757559"/>
    <n v="-757559"/>
  </r>
  <r>
    <n v="1"/>
    <s v="ALOE"/>
    <x v="84"/>
    <s v="本期損益"/>
    <x v="467"/>
    <x v="454"/>
    <s v="A114S"/>
    <s v="澎湖區營業處-售電"/>
    <n v="377251"/>
    <n v="0"/>
    <n v="377251"/>
  </r>
  <r>
    <n v="1"/>
    <s v="ALOE"/>
    <x v="84"/>
    <s v="本期損益"/>
    <x v="467"/>
    <x v="454"/>
    <s v="A1150"/>
    <s v="台北南區營業處"/>
    <n v="0"/>
    <n v="-308118705020"/>
    <n v="-308118705020"/>
  </r>
  <r>
    <n v="1"/>
    <s v="ALOE"/>
    <x v="84"/>
    <s v="本期損益"/>
    <x v="467"/>
    <x v="454"/>
    <s v="A115D"/>
    <s v="台北南區營業處-配電"/>
    <n v="12867449"/>
    <n v="0"/>
    <n v="12867449"/>
  </r>
  <r>
    <n v="1"/>
    <s v="ALOE"/>
    <x v="84"/>
    <s v="本期損益"/>
    <x v="467"/>
    <x v="454"/>
    <s v="A115S"/>
    <s v="台北南區營業處-售電"/>
    <n v="426670"/>
    <n v="0"/>
    <n v="426670"/>
  </r>
  <r>
    <n v="1"/>
    <s v="ALOE"/>
    <x v="84"/>
    <s v="本期損益"/>
    <x v="467"/>
    <x v="454"/>
    <s v="A1160"/>
    <s v="台北北區營業處"/>
    <n v="0"/>
    <n v="-240726236779"/>
    <n v="-240726236779"/>
  </r>
  <r>
    <n v="1"/>
    <s v="ALOE"/>
    <x v="84"/>
    <s v="本期損益"/>
    <x v="467"/>
    <x v="454"/>
    <s v="A116D"/>
    <s v="台北北區營業處-配電"/>
    <n v="44084261"/>
    <n v="0"/>
    <n v="44084261"/>
  </r>
  <r>
    <n v="1"/>
    <s v="ALOE"/>
    <x v="84"/>
    <s v="本期損益"/>
    <x v="467"/>
    <x v="454"/>
    <s v="A116S"/>
    <s v="台北北區營業處-售電"/>
    <n v="333940"/>
    <n v="0"/>
    <n v="333940"/>
  </r>
  <r>
    <n v="1"/>
    <s v="ALOE"/>
    <x v="84"/>
    <s v="本期損益"/>
    <x v="467"/>
    <x v="454"/>
    <s v="A1170"/>
    <s v="台北西區營業處"/>
    <n v="0"/>
    <n v="-428017503642"/>
    <n v="-428017503642"/>
  </r>
  <r>
    <n v="1"/>
    <s v="ALOE"/>
    <x v="84"/>
    <s v="本期損益"/>
    <x v="467"/>
    <x v="454"/>
    <s v="A117D"/>
    <s v="台北西區營業處-配電"/>
    <n v="10429849"/>
    <n v="0"/>
    <n v="10429849"/>
  </r>
  <r>
    <n v="1"/>
    <s v="ALOE"/>
    <x v="84"/>
    <s v="本期損益"/>
    <x v="467"/>
    <x v="454"/>
    <s v="A117S"/>
    <s v="台北西區營業處-售電"/>
    <n v="403564"/>
    <n v="0"/>
    <n v="403564"/>
  </r>
  <r>
    <n v="1"/>
    <s v="ALOE"/>
    <x v="84"/>
    <s v="本期損益"/>
    <x v="467"/>
    <x v="454"/>
    <s v="A1180"/>
    <s v="南投區營業處"/>
    <n v="0"/>
    <n v="-139232480330"/>
    <n v="-139232480330"/>
  </r>
  <r>
    <n v="1"/>
    <s v="ALOE"/>
    <x v="84"/>
    <s v="本期損益"/>
    <x v="467"/>
    <x v="454"/>
    <s v="A118D"/>
    <s v="南投區營業處-配電"/>
    <n v="0"/>
    <n v="-3262927"/>
    <n v="-3262927"/>
  </r>
  <r>
    <n v="1"/>
    <s v="ALOE"/>
    <x v="84"/>
    <s v="本期損益"/>
    <x v="467"/>
    <x v="454"/>
    <s v="A118S"/>
    <s v="南投區營業處-售電"/>
    <n v="388006"/>
    <n v="0"/>
    <n v="388006"/>
  </r>
  <r>
    <n v="1"/>
    <s v="ALOE"/>
    <x v="84"/>
    <s v="本期損益"/>
    <x v="467"/>
    <x v="454"/>
    <s v="A1190"/>
    <s v="鳳山區營業處"/>
    <n v="0"/>
    <n v="-436256353170"/>
    <n v="-436256353170"/>
  </r>
  <r>
    <n v="1"/>
    <s v="ALOE"/>
    <x v="84"/>
    <s v="本期損益"/>
    <x v="467"/>
    <x v="454"/>
    <s v="A119D"/>
    <s v="鳳山區營業處-配電"/>
    <n v="10593340"/>
    <n v="0"/>
    <n v="10593340"/>
  </r>
  <r>
    <n v="1"/>
    <s v="ALOE"/>
    <x v="84"/>
    <s v="本期損益"/>
    <x v="467"/>
    <x v="454"/>
    <s v="A119S"/>
    <s v="鳳山區營業處-售電"/>
    <n v="1300748"/>
    <n v="0"/>
    <n v="1300748"/>
  </r>
  <r>
    <n v="1"/>
    <s v="ALOE"/>
    <x v="84"/>
    <s v="本期損益"/>
    <x v="467"/>
    <x v="454"/>
    <s v="A1200"/>
    <s v="雲林區營業處"/>
    <n v="0"/>
    <n v="-175312294771"/>
    <n v="-175312294771"/>
  </r>
  <r>
    <n v="1"/>
    <s v="ALOE"/>
    <x v="84"/>
    <s v="本期損益"/>
    <x v="467"/>
    <x v="454"/>
    <s v="A120D"/>
    <s v="雲林區營業處-配電"/>
    <n v="32724423"/>
    <n v="0"/>
    <n v="32724423"/>
  </r>
  <r>
    <n v="1"/>
    <s v="ALOE"/>
    <x v="84"/>
    <s v="本期損益"/>
    <x v="467"/>
    <x v="454"/>
    <s v="A120S"/>
    <s v="雲林區營業處-售電"/>
    <n v="308359"/>
    <n v="0"/>
    <n v="308359"/>
  </r>
  <r>
    <n v="1"/>
    <s v="ALOE"/>
    <x v="84"/>
    <s v="本期損益"/>
    <x v="467"/>
    <x v="454"/>
    <s v="A1210"/>
    <s v="新營區營業處"/>
    <n v="0"/>
    <n v="-110140556555"/>
    <n v="-110140556555"/>
  </r>
  <r>
    <n v="1"/>
    <s v="ALOE"/>
    <x v="84"/>
    <s v="本期損益"/>
    <x v="467"/>
    <x v="454"/>
    <s v="A121D"/>
    <s v="新營區營業處-配電"/>
    <n v="0"/>
    <n v="-4928764"/>
    <n v="-4928764"/>
  </r>
  <r>
    <n v="1"/>
    <s v="ALOE"/>
    <x v="84"/>
    <s v="本期損益"/>
    <x v="467"/>
    <x v="454"/>
    <s v="A121S"/>
    <s v="新營區營業處-售電"/>
    <n v="356112"/>
    <n v="0"/>
    <n v="356112"/>
  </r>
  <r>
    <n v="1"/>
    <s v="ALOE"/>
    <x v="84"/>
    <s v="本期損益"/>
    <x v="467"/>
    <x v="454"/>
    <s v="A1220"/>
    <s v="苗栗區營業處"/>
    <n v="0"/>
    <n v="-227154567105"/>
    <n v="-227154567105"/>
  </r>
  <r>
    <n v="1"/>
    <s v="ALOE"/>
    <x v="84"/>
    <s v="本期損益"/>
    <x v="467"/>
    <x v="454"/>
    <s v="A122D"/>
    <s v="苗栗區營業處-配電"/>
    <n v="26914047"/>
    <n v="0"/>
    <n v="26914047"/>
  </r>
  <r>
    <n v="1"/>
    <s v="ALOE"/>
    <x v="84"/>
    <s v="本期損益"/>
    <x v="467"/>
    <x v="454"/>
    <s v="A122S"/>
    <s v="苗栗區營業處-售電"/>
    <n v="51583"/>
    <n v="0"/>
    <n v="51583"/>
  </r>
  <r>
    <n v="1"/>
    <s v="ALOE"/>
    <x v="84"/>
    <s v="本期損益"/>
    <x v="467"/>
    <x v="454"/>
    <s v="A1230"/>
    <s v="金門區營業處"/>
    <n v="0"/>
    <n v="-10517173715"/>
    <n v="-10517173715"/>
  </r>
  <r>
    <n v="1"/>
    <s v="ALOE"/>
    <x v="84"/>
    <s v="本期損益"/>
    <x v="467"/>
    <x v="454"/>
    <s v="A123A"/>
    <s v="金門區營業處-發電"/>
    <n v="11796672"/>
    <n v="0"/>
    <n v="11796672"/>
  </r>
  <r>
    <n v="1"/>
    <s v="ALOE"/>
    <x v="84"/>
    <s v="本期損益"/>
    <x v="467"/>
    <x v="454"/>
    <s v="A123D"/>
    <s v="金門區營業處-配電"/>
    <n v="27325705"/>
    <n v="0"/>
    <n v="27325705"/>
  </r>
  <r>
    <n v="1"/>
    <s v="ALOE"/>
    <x v="84"/>
    <s v="本期損益"/>
    <x v="467"/>
    <x v="454"/>
    <s v="A123S"/>
    <s v="金門區營業處-售電"/>
    <n v="280165"/>
    <n v="0"/>
    <n v="280165"/>
  </r>
  <r>
    <n v="1"/>
    <s v="ALOE"/>
    <x v="84"/>
    <s v="本期損益"/>
    <x v="467"/>
    <x v="454"/>
    <s v="A1240"/>
    <s v="馬祖區營業處"/>
    <n v="0"/>
    <n v="-2960166388"/>
    <n v="-2960166388"/>
  </r>
  <r>
    <n v="1"/>
    <s v="ALOE"/>
    <x v="84"/>
    <s v="本期損益"/>
    <x v="467"/>
    <x v="454"/>
    <s v="A124A"/>
    <s v="馬祖區營業處-發電"/>
    <n v="266792644"/>
    <n v="0"/>
    <n v="266792644"/>
  </r>
  <r>
    <n v="1"/>
    <s v="ALOE"/>
    <x v="84"/>
    <s v="本期損益"/>
    <x v="467"/>
    <x v="454"/>
    <s v="A124D"/>
    <s v="馬祖區營業處-配電"/>
    <n v="4794807"/>
    <n v="0"/>
    <n v="4794807"/>
  </r>
  <r>
    <n v="1"/>
    <s v="ALOE"/>
    <x v="84"/>
    <s v="本期損益"/>
    <x v="467"/>
    <x v="454"/>
    <s v="A124S"/>
    <s v="馬祖區營業處-售電"/>
    <n v="110327"/>
    <n v="0"/>
    <n v="110327"/>
  </r>
  <r>
    <n v="1"/>
    <s v="ALOE"/>
    <x v="84"/>
    <s v="本期損益"/>
    <x v="467"/>
    <x v="454"/>
    <s v="A2030"/>
    <s v="萬大發電廠"/>
    <n v="0"/>
    <n v="-221501545"/>
    <n v="-221501545"/>
  </r>
  <r>
    <n v="1"/>
    <s v="ALOE"/>
    <x v="84"/>
    <s v="本期損益"/>
    <x v="467"/>
    <x v="454"/>
    <s v="A2040"/>
    <s v="大觀發電廠"/>
    <n v="0"/>
    <n v="-6687913000"/>
    <n v="-6687913000"/>
  </r>
  <r>
    <n v="1"/>
    <s v="ALOE"/>
    <x v="84"/>
    <s v="本期損益"/>
    <x v="467"/>
    <x v="454"/>
    <s v="A2050"/>
    <s v="明潭發電廠"/>
    <n v="0"/>
    <n v="-10389633102"/>
    <n v="-10389633102"/>
  </r>
  <r>
    <n v="1"/>
    <s v="ALOE"/>
    <x v="84"/>
    <s v="本期損益"/>
    <x v="467"/>
    <x v="454"/>
    <s v="A2250"/>
    <s v="東部發電廠"/>
    <n v="0"/>
    <n v="-16500409"/>
    <n v="-16500409"/>
  </r>
  <r>
    <n v="1"/>
    <s v="ALOE"/>
    <x v="84"/>
    <s v="本期損益"/>
    <x v="467"/>
    <x v="454"/>
    <s v="A2310"/>
    <s v="蘭陽發電廠"/>
    <n v="0"/>
    <n v="-62296415"/>
    <n v="-62296415"/>
  </r>
  <r>
    <n v="1"/>
    <s v="ALOE"/>
    <x v="84"/>
    <s v="本期損益"/>
    <x v="467"/>
    <x v="454"/>
    <s v="A231C"/>
    <s v="蘭陽發電廠-配電"/>
    <n v="230598"/>
    <n v="0"/>
    <n v="230598"/>
  </r>
  <r>
    <n v="1"/>
    <s v="ALOE"/>
    <x v="84"/>
    <s v="本期損益"/>
    <x v="467"/>
    <x v="454"/>
    <s v="A2360"/>
    <s v="桂山發電廠"/>
    <n v="0"/>
    <n v="-334166796"/>
    <n v="-334166796"/>
  </r>
  <r>
    <n v="1"/>
    <s v="ALOE"/>
    <x v="84"/>
    <s v="本期損益"/>
    <x v="467"/>
    <x v="454"/>
    <s v="A236C"/>
    <s v="桂山發電廠-配電"/>
    <n v="0"/>
    <n v="-598832"/>
    <n v="-598832"/>
  </r>
  <r>
    <n v="1"/>
    <s v="ALOE"/>
    <x v="84"/>
    <s v="本期損益"/>
    <x v="467"/>
    <x v="454"/>
    <s v="A2380"/>
    <s v="石門發電廠"/>
    <n v="0"/>
    <n v="-2182330086"/>
    <n v="-2182330086"/>
  </r>
  <r>
    <n v="1"/>
    <s v="ALOE"/>
    <x v="84"/>
    <s v="本期損益"/>
    <x v="467"/>
    <x v="454"/>
    <s v="A2390"/>
    <s v="曾文發電廠"/>
    <n v="0"/>
    <n v="-1148540648"/>
    <n v="-1148540648"/>
  </r>
  <r>
    <n v="1"/>
    <s v="ALOE"/>
    <x v="84"/>
    <s v="本期損益"/>
    <x v="467"/>
    <x v="454"/>
    <s v="A2400"/>
    <s v="翡翠分廠"/>
    <n v="0"/>
    <n v="-694438934"/>
    <n v="-694438934"/>
  </r>
  <r>
    <n v="1"/>
    <s v="ALOE"/>
    <x v="84"/>
    <s v="本期損益"/>
    <x v="467"/>
    <x v="454"/>
    <s v="A2550"/>
    <s v="大甲溪發電廠"/>
    <n v="0"/>
    <n v="-3294771807"/>
    <n v="-3294771807"/>
  </r>
  <r>
    <n v="1"/>
    <s v="ALOE"/>
    <x v="84"/>
    <s v="本期損益"/>
    <x v="467"/>
    <x v="454"/>
    <s v="A255B"/>
    <s v="大甲溪發電廠-輸電"/>
    <n v="378791"/>
    <n v="0"/>
    <n v="378791"/>
  </r>
  <r>
    <n v="1"/>
    <s v="ALOE"/>
    <x v="84"/>
    <s v="本期損益"/>
    <x v="467"/>
    <x v="454"/>
    <s v="A255C"/>
    <s v="大甲溪發電廠-配電"/>
    <n v="15049"/>
    <n v="0"/>
    <n v="15049"/>
  </r>
  <r>
    <n v="1"/>
    <s v="ALOE"/>
    <x v="84"/>
    <s v="本期損益"/>
    <x v="467"/>
    <x v="454"/>
    <s v="A2570"/>
    <s v="卓蘭發電廠"/>
    <n v="0"/>
    <n v="-1176441958"/>
    <n v="-1176441958"/>
  </r>
  <r>
    <n v="1"/>
    <s v="ALOE"/>
    <x v="84"/>
    <s v="本期損益"/>
    <x v="467"/>
    <x v="454"/>
    <s v="A2710"/>
    <s v="高屏發電廠"/>
    <n v="8720857"/>
    <n v="0"/>
    <n v="8720857"/>
  </r>
  <r>
    <n v="1"/>
    <s v="ALOE"/>
    <x v="84"/>
    <s v="本期損益"/>
    <x v="467"/>
    <x v="454"/>
    <s v="A3200"/>
    <s v="林口發電廠"/>
    <n v="604567447"/>
    <n v="0"/>
    <n v="604567447"/>
  </r>
  <r>
    <n v="1"/>
    <s v="ALOE"/>
    <x v="84"/>
    <s v="本期損益"/>
    <x v="467"/>
    <x v="454"/>
    <s v="A3300"/>
    <s v="南部發電廠"/>
    <n v="0"/>
    <n v="-3722507803"/>
    <n v="-3722507803"/>
  </r>
  <r>
    <n v="1"/>
    <s v="ALOE"/>
    <x v="84"/>
    <s v="本期損益"/>
    <x v="467"/>
    <x v="454"/>
    <s v="A3400"/>
    <s v="大林發電廠"/>
    <n v="0"/>
    <n v="-13039532234"/>
    <n v="-13039532234"/>
  </r>
  <r>
    <n v="1"/>
    <s v="ALOE"/>
    <x v="84"/>
    <s v="本期損益"/>
    <x v="467"/>
    <x v="454"/>
    <s v="A340C"/>
    <s v="大林發電廠-配電"/>
    <n v="45339"/>
    <n v="0"/>
    <n v="45339"/>
  </r>
  <r>
    <n v="1"/>
    <s v="ALOE"/>
    <x v="84"/>
    <s v="本期損益"/>
    <x v="467"/>
    <x v="454"/>
    <s v="A3410"/>
    <s v="興達發電廠"/>
    <n v="0"/>
    <n v="-16116445382"/>
    <n v="-16116445382"/>
  </r>
  <r>
    <n v="1"/>
    <s v="ALOE"/>
    <x v="84"/>
    <s v="本期損益"/>
    <x v="467"/>
    <x v="454"/>
    <s v="A3500"/>
    <s v="第一核能發電廠"/>
    <n v="0"/>
    <n v="-1562115013"/>
    <n v="-1562115013"/>
  </r>
  <r>
    <n v="1"/>
    <s v="ALOE"/>
    <x v="84"/>
    <s v="本期損益"/>
    <x v="467"/>
    <x v="454"/>
    <s v="A350N"/>
    <s v="第一核能發電廠-其他事業"/>
    <n v="0"/>
    <n v="-1676869714"/>
    <n v="-1676869714"/>
  </r>
  <r>
    <n v="1"/>
    <s v="ALOE"/>
    <x v="84"/>
    <s v="本期損益"/>
    <x v="467"/>
    <x v="454"/>
    <s v="A3510"/>
    <s v="第二核能發電廠"/>
    <n v="0"/>
    <n v="-837023682"/>
    <n v="-837023682"/>
  </r>
  <r>
    <n v="1"/>
    <s v="ALOE"/>
    <x v="84"/>
    <s v="本期損益"/>
    <x v="467"/>
    <x v="454"/>
    <s v="A3520"/>
    <s v="第三核能發電廠"/>
    <n v="0"/>
    <n v="-1091522260"/>
    <n v="-1091522260"/>
  </r>
  <r>
    <n v="1"/>
    <s v="ALOE"/>
    <x v="84"/>
    <s v="本期損益"/>
    <x v="467"/>
    <x v="454"/>
    <s v="A3600"/>
    <s v="協和發電廠"/>
    <n v="0"/>
    <n v="-10189310210"/>
    <n v="-10189310210"/>
  </r>
  <r>
    <n v="1"/>
    <s v="ALOE"/>
    <x v="84"/>
    <s v="本期損益"/>
    <x v="467"/>
    <x v="454"/>
    <s v="A3700"/>
    <s v="通霄發電廠"/>
    <n v="0"/>
    <n v="-8390210687"/>
    <n v="-8390210687"/>
  </r>
  <r>
    <n v="1"/>
    <s v="ALOE"/>
    <x v="84"/>
    <s v="本期損益"/>
    <x v="467"/>
    <x v="454"/>
    <s v="A370B"/>
    <s v="通霄發電廠-輸電"/>
    <n v="518399"/>
    <n v="0"/>
    <n v="518399"/>
  </r>
  <r>
    <n v="1"/>
    <s v="ALOE"/>
    <x v="84"/>
    <s v="本期損益"/>
    <x v="467"/>
    <x v="454"/>
    <s v="A3710"/>
    <s v="台中發電廠"/>
    <n v="0"/>
    <n v="-4271818964"/>
    <n v="-4271818964"/>
  </r>
  <r>
    <n v="1"/>
    <s v="ALOE"/>
    <x v="84"/>
    <s v="本期損益"/>
    <x v="467"/>
    <x v="454"/>
    <s v="A3800"/>
    <s v="大潭發電廠"/>
    <n v="0"/>
    <n v="-9680488855"/>
    <n v="-9680488855"/>
  </r>
  <r>
    <n v="1"/>
    <s v="ALOE"/>
    <x v="84"/>
    <s v="本期損益"/>
    <x v="467"/>
    <x v="454"/>
    <s v="A3900"/>
    <s v="尖山發電廠"/>
    <n v="0"/>
    <n v="-28346087"/>
    <n v="-28346087"/>
  </r>
  <r>
    <n v="1"/>
    <s v="ALOE"/>
    <x v="84"/>
    <s v="本期損益"/>
    <x v="467"/>
    <x v="454"/>
    <s v="A390C"/>
    <s v="尖山發電廠-配電"/>
    <n v="162900"/>
    <n v="0"/>
    <n v="162900"/>
  </r>
  <r>
    <n v="1"/>
    <s v="ALOE"/>
    <x v="84"/>
    <s v="本期損益"/>
    <x v="467"/>
    <x v="454"/>
    <s v="A3910"/>
    <s v="塔山發電廠"/>
    <n v="0"/>
    <n v="-15477311"/>
    <n v="-15477311"/>
  </r>
  <r>
    <n v="1"/>
    <s v="ALOE"/>
    <x v="84"/>
    <s v="本期損益"/>
    <x v="467"/>
    <x v="454"/>
    <s v="A391C"/>
    <s v="塔山發電廠-配電"/>
    <n v="97106"/>
    <n v="0"/>
    <n v="97106"/>
  </r>
  <r>
    <n v="1"/>
    <s v="ALOE"/>
    <x v="84"/>
    <s v="本期損益"/>
    <x v="467"/>
    <x v="454"/>
    <s v="A4700"/>
    <s v="台北供電區營運處"/>
    <n v="0"/>
    <n v="-733835231"/>
    <n v="-733835231"/>
  </r>
  <r>
    <n v="1"/>
    <s v="ALOE"/>
    <x v="84"/>
    <s v="本期損益"/>
    <x v="467"/>
    <x v="454"/>
    <s v="A470N"/>
    <s v="台北供電區營運處-其他事業"/>
    <n v="0"/>
    <n v="-7040286"/>
    <n v="-7040286"/>
  </r>
  <r>
    <n v="1"/>
    <s v="ALOE"/>
    <x v="84"/>
    <s v="本期損益"/>
    <x v="467"/>
    <x v="454"/>
    <s v="A4750"/>
    <s v="新桃供電區營運處"/>
    <n v="0"/>
    <n v="-1451271050"/>
    <n v="-1451271050"/>
  </r>
  <r>
    <n v="1"/>
    <s v="ALOE"/>
    <x v="84"/>
    <s v="本期損益"/>
    <x v="467"/>
    <x v="454"/>
    <s v="A475N"/>
    <s v="新桃供電區營運處-其他事業"/>
    <n v="0"/>
    <n v="-4367523"/>
    <n v="-4367523"/>
  </r>
  <r>
    <n v="1"/>
    <s v="ALOE"/>
    <x v="84"/>
    <s v="本期損益"/>
    <x v="467"/>
    <x v="454"/>
    <s v="A4800"/>
    <s v="台中供電區營運處"/>
    <n v="0"/>
    <n v="-885890734"/>
    <n v="-885890734"/>
  </r>
  <r>
    <n v="1"/>
    <s v="ALOE"/>
    <x v="84"/>
    <s v="本期損益"/>
    <x v="467"/>
    <x v="454"/>
    <s v="A480N"/>
    <s v="台中供電區營運處-其他事業"/>
    <n v="0"/>
    <n v="-5498546"/>
    <n v="-5498546"/>
  </r>
  <r>
    <n v="1"/>
    <s v="ALOE"/>
    <x v="84"/>
    <s v="本期損益"/>
    <x v="467"/>
    <x v="454"/>
    <s v="A4850"/>
    <s v="嘉南供電區營運處"/>
    <n v="0"/>
    <n v="-1180467473"/>
    <n v="-1180467473"/>
  </r>
  <r>
    <n v="1"/>
    <s v="ALOE"/>
    <x v="84"/>
    <s v="本期損益"/>
    <x v="467"/>
    <x v="454"/>
    <s v="A4900"/>
    <s v="高屏供電區營運處"/>
    <n v="0"/>
    <n v="-1451783977"/>
    <n v="-1451783977"/>
  </r>
  <r>
    <n v="1"/>
    <s v="ALOE"/>
    <x v="84"/>
    <s v="本期損益"/>
    <x v="467"/>
    <x v="454"/>
    <s v="A4950"/>
    <s v="花東供電區營運處"/>
    <n v="0"/>
    <n v="-293848082"/>
    <n v="-293848082"/>
  </r>
  <r>
    <n v="1"/>
    <s v="ALOE"/>
    <x v="84"/>
    <s v="本期損益"/>
    <x v="467"/>
    <x v="454"/>
    <s v="A5130"/>
    <s v="訓練所"/>
    <n v="0"/>
    <n v="-485335528"/>
    <n v="-485335528"/>
  </r>
  <r>
    <n v="1"/>
    <s v="ALOE"/>
    <x v="84"/>
    <s v="本期損益"/>
    <x v="467"/>
    <x v="454"/>
    <s v="A5250"/>
    <s v="放射試驗室"/>
    <n v="0"/>
    <n v="-125773601"/>
    <n v="-125773601"/>
  </r>
  <r>
    <n v="1"/>
    <s v="ALOE"/>
    <x v="84"/>
    <s v="本期損益"/>
    <x v="467"/>
    <x v="454"/>
    <s v="A525N"/>
    <s v="放射試驗室-其他事業"/>
    <n v="0"/>
    <n v="-18274017"/>
    <n v="-18274017"/>
  </r>
  <r>
    <n v="1"/>
    <s v="ALOE"/>
    <x v="84"/>
    <s v="本期損益"/>
    <x v="467"/>
    <x v="454"/>
    <s v="A5300"/>
    <s v="南部資料處理中心"/>
    <n v="30474487"/>
    <n v="0"/>
    <n v="30474487"/>
  </r>
  <r>
    <n v="1"/>
    <s v="ALOE"/>
    <x v="84"/>
    <s v="本期損益"/>
    <x v="467"/>
    <x v="454"/>
    <s v="A5330"/>
    <s v="電力修護處"/>
    <n v="0"/>
    <n v="-34128536583"/>
    <n v="-34128536583"/>
  </r>
  <r>
    <n v="1"/>
    <s v="ALOE"/>
    <x v="84"/>
    <s v="本期損益"/>
    <x v="467"/>
    <x v="454"/>
    <s v="A533N"/>
    <s v="電力修護處-其他事業"/>
    <n v="0"/>
    <n v="-2775518109"/>
    <n v="-2775518109"/>
  </r>
  <r>
    <n v="1"/>
    <s v="ALOE"/>
    <x v="84"/>
    <s v="本期損益"/>
    <x v="467"/>
    <x v="454"/>
    <s v="A5340"/>
    <s v="電力修護處南部分處"/>
    <n v="32389417"/>
    <n v="0"/>
    <n v="32389417"/>
  </r>
  <r>
    <n v="1"/>
    <s v="ALOE"/>
    <x v="84"/>
    <s v="本期損益"/>
    <x v="467"/>
    <x v="454"/>
    <s v="A5350"/>
    <s v="中部資料處理中心"/>
    <n v="31875959"/>
    <n v="0"/>
    <n v="31875959"/>
  </r>
  <r>
    <n v="1"/>
    <s v="ALOE"/>
    <x v="84"/>
    <s v="本期損益"/>
    <x v="467"/>
    <x v="454"/>
    <s v="A5410"/>
    <s v="(已撤銷)核能後端營運處"/>
    <n v="7609340126"/>
    <n v="0"/>
    <n v="7609340126"/>
  </r>
  <r>
    <n v="1"/>
    <s v="ALOE"/>
    <x v="84"/>
    <s v="本期損益"/>
    <x v="467"/>
    <x v="454"/>
    <s v="A5420"/>
    <s v="電力修護處中部分處"/>
    <n v="97020633"/>
    <n v="0"/>
    <n v="97020633"/>
  </r>
  <r>
    <n v="1"/>
    <s v="ALOE"/>
    <x v="84"/>
    <s v="本期損益"/>
    <x v="467"/>
    <x v="454"/>
    <s v="A5440"/>
    <s v="澳洲辦事處"/>
    <n v="0"/>
    <n v="-9292403195"/>
    <n v="-9292403195"/>
  </r>
  <r>
    <n v="1"/>
    <s v="ALOE"/>
    <x v="84"/>
    <s v="本期損益"/>
    <x v="467"/>
    <x v="454"/>
    <s v="A5450"/>
    <s v="電力通信處"/>
    <n v="0"/>
    <n v="-72871727"/>
    <n v="-72871727"/>
  </r>
  <r>
    <n v="1"/>
    <s v="ALOE"/>
    <x v="84"/>
    <s v="本期損益"/>
    <x v="467"/>
    <x v="454"/>
    <s v="A545N"/>
    <s v="電力通信處-其他事業"/>
    <n v="0"/>
    <n v="-381730662"/>
    <n v="-381730662"/>
  </r>
  <r>
    <n v="1"/>
    <s v="ALOE"/>
    <x v="84"/>
    <s v="本期損益"/>
    <x v="467"/>
    <x v="454"/>
    <s v="A5460"/>
    <s v="綜合研究所"/>
    <n v="0"/>
    <n v="-6677690065"/>
    <n v="-6677690065"/>
  </r>
  <r>
    <n v="1"/>
    <s v="ALOE"/>
    <x v="84"/>
    <s v="本期損益"/>
    <x v="467"/>
    <x v="454"/>
    <s v="A6020"/>
    <s v="綜合施工處"/>
    <n v="0"/>
    <n v="-3260796857"/>
    <n v="-3260796857"/>
  </r>
  <r>
    <n v="1"/>
    <s v="ALOE"/>
    <x v="84"/>
    <s v="本期損益"/>
    <x v="467"/>
    <x v="454"/>
    <s v="A6030"/>
    <s v="(已撤銷)配電工程隊"/>
    <n v="26142174"/>
    <n v="0"/>
    <n v="26142174"/>
  </r>
  <r>
    <n v="1"/>
    <s v="ALOE"/>
    <x v="84"/>
    <s v="本期損益"/>
    <x v="467"/>
    <x v="454"/>
    <s v="A6070"/>
    <s v="青山施工處"/>
    <n v="0"/>
    <n v="-6448113"/>
    <n v="-6448113"/>
  </r>
  <r>
    <n v="1"/>
    <s v="ALOE"/>
    <x v="84"/>
    <s v="本期損益"/>
    <x v="467"/>
    <x v="454"/>
    <s v="A6090"/>
    <s v="水力施工處"/>
    <n v="0"/>
    <n v="-841016548"/>
    <n v="-841016548"/>
  </r>
  <r>
    <n v="1"/>
    <s v="ALOE"/>
    <x v="84"/>
    <s v="本期損益"/>
    <x v="467"/>
    <x v="454"/>
    <s v="A6330"/>
    <s v="核能火力發電工程處"/>
    <n v="0"/>
    <n v="-3259246866"/>
    <n v="-3259246866"/>
  </r>
  <r>
    <n v="1"/>
    <s v="ALOE"/>
    <x v="84"/>
    <s v="本期損益"/>
    <x v="467"/>
    <x v="454"/>
    <s v="A6380"/>
    <s v="核能火力發電工程處北部施工處"/>
    <n v="5236078055"/>
    <n v="0"/>
    <n v="5236078055"/>
  </r>
  <r>
    <n v="1"/>
    <s v="ALOE"/>
    <x v="84"/>
    <s v="本期損益"/>
    <x v="467"/>
    <x v="454"/>
    <s v="A6530"/>
    <s v="輸變電工程處"/>
    <n v="12432728219"/>
    <n v="0"/>
    <n v="12432728219"/>
  </r>
  <r>
    <n v="1"/>
    <s v="ALOE"/>
    <x v="84"/>
    <s v="本期損益"/>
    <x v="467"/>
    <x v="454"/>
    <s v="A6540"/>
    <s v="輸變電工程處北區施工處"/>
    <n v="0"/>
    <n v="-3106353587"/>
    <n v="-3106353587"/>
  </r>
  <r>
    <n v="1"/>
    <s v="ALOE"/>
    <x v="84"/>
    <s v="本期損益"/>
    <x v="467"/>
    <x v="454"/>
    <s v="A6550"/>
    <s v="輸變電工程處中區施工處"/>
    <n v="0"/>
    <n v="-4621257703"/>
    <n v="-4621257703"/>
  </r>
  <r>
    <n v="1"/>
    <s v="ALOE"/>
    <x v="84"/>
    <s v="本期損益"/>
    <x v="467"/>
    <x v="454"/>
    <s v="A6560"/>
    <s v="輸變電工程處南區施工處"/>
    <n v="0"/>
    <n v="-4367843157"/>
    <n v="-4367843157"/>
  </r>
  <r>
    <n v="1"/>
    <s v="ALOE"/>
    <x v="84"/>
    <s v="本期損益"/>
    <x v="467"/>
    <x v="454"/>
    <s v="A6720"/>
    <s v="核能火力發電工程處龍門施工處"/>
    <n v="0"/>
    <n v="-14090574682"/>
    <n v="-14090574682"/>
  </r>
  <r>
    <n v="1"/>
    <s v="ALOE"/>
    <x v="84"/>
    <s v="本期損益"/>
    <x v="467"/>
    <x v="454"/>
    <s v="A6730"/>
    <s v="核能火力發電工程處深澳施工處"/>
    <n v="1208816838"/>
    <n v="0"/>
    <n v="1208816838"/>
  </r>
  <r>
    <n v="1"/>
    <s v="ALOE"/>
    <x v="84"/>
    <s v="本期損益"/>
    <x v="467"/>
    <x v="454"/>
    <s v="A6750"/>
    <s v="核能火力發電工程處南部施工處"/>
    <n v="2700144799"/>
    <n v="0"/>
    <n v="2700144799"/>
  </r>
  <r>
    <n v="1"/>
    <s v="ALOE"/>
    <x v="84"/>
    <s v="本期損益"/>
    <x v="467"/>
    <x v="454"/>
    <s v="A6760"/>
    <s v="核能火力發電工程處中部施工處"/>
    <n v="3569714380"/>
    <n v="0"/>
    <n v="3569714380"/>
  </r>
  <r>
    <n v="1"/>
    <s v="ALOE"/>
    <x v="84"/>
    <s v="本期損益"/>
    <x v="467"/>
    <x v="454"/>
    <s v="A6780"/>
    <s v="核能火力發電工程處協和施工處"/>
    <n v="591560"/>
    <n v="0"/>
    <n v="591560"/>
  </r>
  <r>
    <n v="1"/>
    <s v="ALOE"/>
    <x v="84"/>
    <s v="本期損益"/>
    <x v="467"/>
    <x v="454"/>
    <s v="A6890"/>
    <s v="金門塔山工務所"/>
    <n v="0"/>
    <n v="-12234002"/>
    <n v="-12234002"/>
  </r>
  <r>
    <n v="1"/>
    <s v="ALOE"/>
    <x v="84"/>
    <s v="本期損益"/>
    <x v="467"/>
    <x v="454"/>
    <s v="A6900"/>
    <s v="台中煤倉工務所"/>
    <n v="0"/>
    <n v="-3066759"/>
    <n v="-3066759"/>
  </r>
  <r>
    <n v="1"/>
    <s v="ALOE"/>
    <x v="84"/>
    <s v="本期損益"/>
    <x v="467"/>
    <x v="454"/>
    <s v="A6930"/>
    <s v="再生能源處"/>
    <n v="0"/>
    <n v="-51141574476"/>
    <n v="-51141574476"/>
  </r>
  <r>
    <n v="1"/>
    <s v="ALOE"/>
    <x v="84"/>
    <s v="本期損益"/>
    <x v="467"/>
    <x v="454"/>
    <s v="A9030"/>
    <s v="除役及選址溝通中心"/>
    <n v="25499"/>
    <n v="0"/>
    <n v="25499"/>
  </r>
  <r>
    <n v="1"/>
    <s v="ALOE"/>
    <x v="84"/>
    <s v="本期損益"/>
    <x v="467"/>
    <x v="454"/>
    <s v="A9520"/>
    <s v="水火力發電事業部-策劃室"/>
    <n v="0"/>
    <n v="-1362"/>
    <n v="-1362"/>
  </r>
  <r>
    <n v="1"/>
    <s v="ALOE"/>
    <x v="84"/>
    <s v="本期損益"/>
    <x v="467"/>
    <x v="454"/>
    <s v="A9530"/>
    <s v="核能發電事業部-策劃室"/>
    <n v="226759"/>
    <n v="0"/>
    <n v="226759"/>
  </r>
  <r>
    <n v="1"/>
    <s v="ALOE"/>
    <x v="84"/>
    <s v="本期損益"/>
    <x v="467"/>
    <x v="454"/>
    <s v="A9540"/>
    <s v="輸供電事業部-策劃室"/>
    <n v="0"/>
    <n v="-1133"/>
    <n v="-1133"/>
  </r>
  <r>
    <n v="1"/>
    <s v="ALOE"/>
    <x v="84"/>
    <s v="本期損益"/>
    <x v="467"/>
    <x v="454"/>
    <s v="Z000A"/>
    <s v="統列發電業分攤"/>
    <n v="44644885303"/>
    <n v="0"/>
    <n v="44644885303"/>
  </r>
  <r>
    <n v="1"/>
    <s v="ALOE"/>
    <x v="84"/>
    <s v="本期損益"/>
    <x v="467"/>
    <x v="454"/>
    <s v="Z000B"/>
    <s v="統列輸電業分攤"/>
    <n v="1528720689"/>
    <n v="0"/>
    <n v="1528720689"/>
  </r>
  <r>
    <n v="1"/>
    <s v="ALOE"/>
    <x v="84"/>
    <s v="本期損益"/>
    <x v="467"/>
    <x v="454"/>
    <s v="Z000C"/>
    <s v="統列配電業分攤"/>
    <n v="359146763171"/>
    <n v="0"/>
    <n v="359146763171"/>
  </r>
  <r>
    <n v="1"/>
    <s v="ALOE"/>
    <x v="84"/>
    <s v="本期損益"/>
    <x v="467"/>
    <x v="454"/>
    <s v="Z000N"/>
    <s v="統列其他事業分攤"/>
    <n v="51014549"/>
    <n v="0"/>
    <n v="51014549"/>
  </r>
  <r>
    <n v="1"/>
    <s v="ALOE"/>
    <x v="84"/>
    <s v="本期損益"/>
    <x v="467"/>
    <x v="454"/>
    <s v="Z000T"/>
    <s v="統列總處分攤"/>
    <n v="1602140817"/>
    <n v="0"/>
    <n v="1602140817"/>
  </r>
  <r>
    <n v="1"/>
    <s v="ALOE"/>
    <x v="84"/>
    <s v="本期損益"/>
    <x v="467"/>
    <x v="454"/>
    <s v="Z0010"/>
    <s v="董事會分攤"/>
    <n v="395987873"/>
    <n v="0"/>
    <n v="395987873"/>
  </r>
  <r>
    <n v="1"/>
    <s v="ALOE"/>
    <x v="84"/>
    <s v="本期損益"/>
    <x v="467"/>
    <x v="454"/>
    <s v="Z0020"/>
    <s v="總經理副總經理室分攤"/>
    <n v="1034122143"/>
    <n v="0"/>
    <n v="1034122143"/>
  </r>
  <r>
    <n v="1"/>
    <s v="ALOE"/>
    <x v="84"/>
    <s v="本期損益"/>
    <x v="467"/>
    <x v="454"/>
    <s v="Z002A"/>
    <s v="總經理副總經理室-兼營發電業分攤"/>
    <n v="57761610"/>
    <n v="0"/>
    <n v="57761610"/>
  </r>
  <r>
    <n v="1"/>
    <s v="ALOE"/>
    <x v="84"/>
    <s v="本期損益"/>
    <x v="467"/>
    <x v="454"/>
    <s v="Z0030"/>
    <s v="企劃處分攤"/>
    <n v="1377568448"/>
    <n v="0"/>
    <n v="1377568448"/>
  </r>
  <r>
    <n v="1"/>
    <s v="ALOE"/>
    <x v="84"/>
    <s v="本期損益"/>
    <x v="467"/>
    <x v="454"/>
    <s v="Z0040"/>
    <s v="發電處分攤"/>
    <n v="4416676917"/>
    <n v="0"/>
    <n v="4416676917"/>
  </r>
  <r>
    <n v="1"/>
    <s v="ALOE"/>
    <x v="84"/>
    <s v="本期損益"/>
    <x v="467"/>
    <x v="454"/>
    <s v="Z004C"/>
    <s v="發電處-林口發電廠(小組)分攤"/>
    <n v="8530717"/>
    <n v="0"/>
    <n v="8530717"/>
  </r>
  <r>
    <n v="1"/>
    <s v="ALOE"/>
    <x v="84"/>
    <s v="本期損益"/>
    <x v="467"/>
    <x v="454"/>
    <s v="Z0050"/>
    <s v="供電處分攤"/>
    <n v="1651378498"/>
    <n v="0"/>
    <n v="1651378498"/>
  </r>
  <r>
    <n v="1"/>
    <s v="ALOE"/>
    <x v="84"/>
    <s v="本期損益"/>
    <x v="467"/>
    <x v="454"/>
    <s v="Z0060"/>
    <s v="電力調度處分攤"/>
    <n v="121413807914"/>
    <n v="0"/>
    <n v="121413807914"/>
  </r>
  <r>
    <n v="1"/>
    <s v="ALOE"/>
    <x v="84"/>
    <s v="本期損益"/>
    <x v="467"/>
    <x v="454"/>
    <s v="Z0070"/>
    <s v="業務處分攤"/>
    <n v="2917320656034"/>
    <n v="0"/>
    <n v="2917320656034"/>
  </r>
  <r>
    <n v="1"/>
    <s v="ALOE"/>
    <x v="84"/>
    <s v="本期損益"/>
    <x v="467"/>
    <x v="454"/>
    <s v="Z0080"/>
    <s v="材料處分攤"/>
    <n v="3483051582"/>
    <n v="0"/>
    <n v="3483051582"/>
  </r>
  <r>
    <n v="1"/>
    <s v="ALOE"/>
    <x v="84"/>
    <s v="本期損益"/>
    <x v="467"/>
    <x v="454"/>
    <s v="Z008A"/>
    <s v="材料處-發電分攤"/>
    <n v="2143044"/>
    <n v="0"/>
    <n v="2143044"/>
  </r>
  <r>
    <n v="1"/>
    <s v="ALOE"/>
    <x v="84"/>
    <s v="本期損益"/>
    <x v="467"/>
    <x v="454"/>
    <s v="Z0090"/>
    <s v="燃料處分攤"/>
    <n v="1842639675"/>
    <n v="0"/>
    <n v="1842639675"/>
  </r>
  <r>
    <n v="1"/>
    <s v="ALOE"/>
    <x v="84"/>
    <s v="本期損益"/>
    <x v="467"/>
    <x v="454"/>
    <s v="Z0100"/>
    <s v="財務處分攤"/>
    <n v="3480547038"/>
    <n v="0"/>
    <n v="3480547038"/>
  </r>
  <r>
    <n v="1"/>
    <s v="ALOE"/>
    <x v="84"/>
    <s v="本期損益"/>
    <x v="467"/>
    <x v="454"/>
    <s v="Z0140"/>
    <s v="秘書處分攤"/>
    <n v="7086794999"/>
    <n v="0"/>
    <n v="7086794999"/>
  </r>
  <r>
    <n v="1"/>
    <s v="ALOE"/>
    <x v="84"/>
    <s v="本期損益"/>
    <x v="467"/>
    <x v="454"/>
    <s v="Z0150"/>
    <s v="電源開發處分攤"/>
    <n v="30231843864"/>
    <n v="0"/>
    <n v="30231843864"/>
  </r>
  <r>
    <n v="1"/>
    <s v="ALOE"/>
    <x v="84"/>
    <s v="本期損益"/>
    <x v="467"/>
    <x v="454"/>
    <s v="Z0170"/>
    <s v="營建處分攤"/>
    <n v="2491298837"/>
    <n v="0"/>
    <n v="2491298837"/>
  </r>
  <r>
    <n v="1"/>
    <s v="ALOE"/>
    <x v="84"/>
    <s v="本期損益"/>
    <x v="467"/>
    <x v="454"/>
    <s v="Z0180"/>
    <s v="會計處分攤"/>
    <n v="2061097408"/>
    <n v="0"/>
    <n v="2061097408"/>
  </r>
  <r>
    <n v="1"/>
    <s v="ALOE"/>
    <x v="84"/>
    <s v="本期損益"/>
    <x v="467"/>
    <x v="454"/>
    <s v="Z0230"/>
    <s v="系統規劃處分攤"/>
    <n v="946527432"/>
    <n v="0"/>
    <n v="946527432"/>
  </r>
  <r>
    <n v="1"/>
    <s v="ALOE"/>
    <x v="84"/>
    <s v="本期損益"/>
    <x v="467"/>
    <x v="454"/>
    <s v="Z0240"/>
    <s v="資訊系統處分攤"/>
    <n v="5611547832"/>
    <n v="0"/>
    <n v="5611547832"/>
  </r>
  <r>
    <n v="1"/>
    <s v="ALOE"/>
    <x v="84"/>
    <s v="本期損益"/>
    <x v="467"/>
    <x v="454"/>
    <s v="Z0270"/>
    <s v="核能技術處分攤"/>
    <n v="3550659593"/>
    <n v="0"/>
    <n v="3550659593"/>
  </r>
  <r>
    <n v="1"/>
    <s v="ALOE"/>
    <x v="84"/>
    <s v="本期損益"/>
    <x v="467"/>
    <x v="454"/>
    <s v="Z0340"/>
    <s v="核能安全委員會分攤"/>
    <n v="2354670"/>
    <n v="0"/>
    <n v="2354670"/>
  </r>
  <r>
    <n v="1"/>
    <s v="ALOE"/>
    <x v="84"/>
    <s v="本期損益"/>
    <x v="467"/>
    <x v="454"/>
    <s v="Z0430"/>
    <s v="核能發電廠緊急計畫執行委員會分攤"/>
    <n v="2104337233"/>
    <n v="0"/>
    <n v="2104337233"/>
  </r>
  <r>
    <n v="1"/>
    <s v="ALOE"/>
    <x v="84"/>
    <s v="本期損益"/>
    <x v="467"/>
    <x v="454"/>
    <s v="Z0450"/>
    <s v="特種防護團分攤"/>
    <n v="10242091"/>
    <n v="0"/>
    <n v="10242091"/>
  </r>
  <r>
    <n v="1"/>
    <s v="ALOE"/>
    <x v="84"/>
    <s v="本期損益"/>
    <x v="467"/>
    <x v="454"/>
    <s v="Z0500"/>
    <s v="育樂活動推行委員會分攤"/>
    <n v="31632002"/>
    <n v="0"/>
    <n v="31632002"/>
  </r>
  <r>
    <n v="1"/>
    <s v="ALOE"/>
    <x v="84"/>
    <s v="本期損益"/>
    <x v="467"/>
    <x v="454"/>
    <s v="Z0510"/>
    <s v="公眾服務處分攤"/>
    <n v="2779640410"/>
    <n v="0"/>
    <n v="2779640410"/>
  </r>
  <r>
    <n v="1"/>
    <s v="ALOE"/>
    <x v="84"/>
    <s v="本期損益"/>
    <x v="467"/>
    <x v="454"/>
    <s v="Z0530"/>
    <s v="法律事務室分攤"/>
    <n v="302695613"/>
    <n v="0"/>
    <n v="302695613"/>
  </r>
  <r>
    <n v="1"/>
    <s v="ALOE"/>
    <x v="84"/>
    <s v="本期損益"/>
    <x v="467"/>
    <x v="454"/>
    <s v="Z0540"/>
    <s v="核能安全處分攤"/>
    <n v="5132646490"/>
    <n v="0"/>
    <n v="5132646490"/>
  </r>
  <r>
    <n v="1"/>
    <s v="ALOE"/>
    <x v="84"/>
    <s v="本期損益"/>
    <x v="467"/>
    <x v="454"/>
    <s v="Z0560"/>
    <s v="核能發電處分攤"/>
    <n v="12921144476"/>
    <n v="0"/>
    <n v="12921144476"/>
  </r>
  <r>
    <n v="1"/>
    <s v="ALOE"/>
    <x v="84"/>
    <s v="本期損益"/>
    <x v="467"/>
    <x v="454"/>
    <s v="Z056N"/>
    <s v="核能發電處-其他事業分攤"/>
    <n v="2743505"/>
    <n v="0"/>
    <n v="2743505"/>
  </r>
  <r>
    <n v="1"/>
    <s v="ALOE"/>
    <x v="84"/>
    <s v="本期損益"/>
    <x v="467"/>
    <x v="454"/>
    <s v="Z0570"/>
    <s v="政風處分攤"/>
    <n v="674520021"/>
    <n v="0"/>
    <n v="674520021"/>
  </r>
  <r>
    <n v="1"/>
    <s v="ALOE"/>
    <x v="84"/>
    <s v="本期損益"/>
    <x v="467"/>
    <x v="454"/>
    <s v="Z0610"/>
    <s v="環境保護處分攤"/>
    <n v="2798590143"/>
    <n v="0"/>
    <n v="2798590143"/>
  </r>
  <r>
    <n v="1"/>
    <s v="ALOE"/>
    <x v="84"/>
    <s v="本期損益"/>
    <x v="467"/>
    <x v="454"/>
    <s v="Z0620"/>
    <s v="工業安全衛生處分攤"/>
    <n v="1012891008"/>
    <n v="0"/>
    <n v="1012891008"/>
  </r>
  <r>
    <n v="1"/>
    <s v="ALOE"/>
    <x v="84"/>
    <s v="本期損益"/>
    <x v="467"/>
    <x v="454"/>
    <s v="Z0630"/>
    <s v="新事業開發室分攤"/>
    <n v="2008097827"/>
    <n v="0"/>
    <n v="2008097827"/>
  </r>
  <r>
    <n v="1"/>
    <s v="ALOE"/>
    <x v="84"/>
    <s v="本期損益"/>
    <x v="467"/>
    <x v="454"/>
    <s v="Z0730"/>
    <s v="工安環保處分攤"/>
    <n v="312370435"/>
    <n v="0"/>
    <n v="312370435"/>
  </r>
  <r>
    <n v="1"/>
    <s v="ALOE"/>
    <x v="84"/>
    <s v="本期損益"/>
    <x v="467"/>
    <x v="454"/>
    <s v="Z0750"/>
    <s v="已撤銷-促進電力開發協助金審議委員會分攤"/>
    <n v="139872080"/>
    <n v="0"/>
    <n v="139872080"/>
  </r>
  <r>
    <n v="1"/>
    <s v="ALOE"/>
    <x v="84"/>
    <s v="本期損益"/>
    <x v="467"/>
    <x v="454"/>
    <s v="Z0770"/>
    <s v="配電處分攤"/>
    <n v="1824770807"/>
    <n v="0"/>
    <n v="1824770807"/>
  </r>
  <r>
    <n v="1"/>
    <s v="ALOE"/>
    <x v="84"/>
    <s v="本期損益"/>
    <x v="467"/>
    <x v="454"/>
    <s v="Z0780"/>
    <s v="核能後端營運處分攤"/>
    <n v="53641804976"/>
    <n v="0"/>
    <n v="53641804976"/>
  </r>
  <r>
    <n v="1"/>
    <s v="ALOE"/>
    <x v="84"/>
    <s v="本期損益"/>
    <x v="467"/>
    <x v="454"/>
    <s v="Z0790"/>
    <s v="促進電力發展營運協助金審議委員會分攤"/>
    <n v="250372629"/>
    <n v="0"/>
    <n v="250372629"/>
  </r>
  <r>
    <n v="1"/>
    <s v="ALOE"/>
    <x v="84"/>
    <s v="本期損益"/>
    <x v="467"/>
    <x v="454"/>
    <s v="Z0880"/>
    <s v="新事業開發處分攤"/>
    <n v="4777329"/>
    <n v="0"/>
    <n v="4777329"/>
  </r>
  <r>
    <n v="1"/>
    <s v="ALOE"/>
    <x v="84"/>
    <s v="本期損益"/>
    <x v="467"/>
    <x v="454"/>
    <s v="Z0950"/>
    <s v="董事會檢核室分攤"/>
    <n v="485603056"/>
    <n v="0"/>
    <n v="485603056"/>
  </r>
  <r>
    <n v="1"/>
    <s v="ALOE"/>
    <x v="84"/>
    <s v="本期損益"/>
    <x v="467"/>
    <x v="454"/>
    <s v="Z0960"/>
    <s v="人力資源處分攤"/>
    <n v="3098593366"/>
    <n v="0"/>
    <n v="3098593366"/>
  </r>
  <r>
    <n v="1"/>
    <s v="ALOE"/>
    <x v="84"/>
    <s v="本期損益"/>
    <x v="467"/>
    <x v="454"/>
    <s v="Z1010"/>
    <s v="基隆區營業處分攤"/>
    <n v="20264673758"/>
    <n v="0"/>
    <n v="20264673758"/>
  </r>
  <r>
    <n v="1"/>
    <s v="ALOE"/>
    <x v="84"/>
    <s v="本期損益"/>
    <x v="467"/>
    <x v="454"/>
    <s v="Z1020"/>
    <s v="台北市區營業處分攤"/>
    <n v="28533611445"/>
    <n v="0"/>
    <n v="28533611445"/>
  </r>
  <r>
    <n v="1"/>
    <s v="ALOE"/>
    <x v="84"/>
    <s v="本期損益"/>
    <x v="467"/>
    <x v="454"/>
    <s v="Z1030"/>
    <s v="桃園區營業處分攤"/>
    <n v="64416334575"/>
    <n v="0"/>
    <n v="64416334575"/>
  </r>
  <r>
    <n v="1"/>
    <s v="ALOE"/>
    <x v="84"/>
    <s v="本期損益"/>
    <x v="467"/>
    <x v="454"/>
    <s v="Z1040"/>
    <s v="新竹區營業處分攤"/>
    <n v="35057356937"/>
    <n v="0"/>
    <n v="35057356937"/>
  </r>
  <r>
    <n v="1"/>
    <s v="ALOE"/>
    <x v="84"/>
    <s v="本期損益"/>
    <x v="467"/>
    <x v="454"/>
    <s v="Z1050"/>
    <s v="台中區營業處分攤"/>
    <n v="69510873417"/>
    <n v="0"/>
    <n v="69510873417"/>
  </r>
  <r>
    <n v="1"/>
    <s v="ALOE"/>
    <x v="84"/>
    <s v="本期損益"/>
    <x v="467"/>
    <x v="454"/>
    <s v="Z1060"/>
    <s v="彰化區營業處分攤"/>
    <n v="60606127155"/>
    <n v="0"/>
    <n v="60606127155"/>
  </r>
  <r>
    <n v="1"/>
    <s v="ALOE"/>
    <x v="84"/>
    <s v="本期損益"/>
    <x v="467"/>
    <x v="454"/>
    <s v="Z1070"/>
    <s v="嘉義區營業處分攤"/>
    <n v="48498645099"/>
    <n v="0"/>
    <n v="48498645099"/>
  </r>
  <r>
    <n v="1"/>
    <s v="ALOE"/>
    <x v="84"/>
    <s v="本期損益"/>
    <x v="467"/>
    <x v="454"/>
    <s v="Z107A"/>
    <s v="嘉義區營業處-發電分攤"/>
    <n v="890867"/>
    <n v="0"/>
    <n v="890867"/>
  </r>
  <r>
    <n v="1"/>
    <s v="ALOE"/>
    <x v="84"/>
    <s v="本期損益"/>
    <x v="467"/>
    <x v="454"/>
    <s v="Z1080"/>
    <s v="台南區營業處分攤"/>
    <n v="51166498945"/>
    <n v="0"/>
    <n v="51166498945"/>
  </r>
  <r>
    <n v="1"/>
    <s v="ALOE"/>
    <x v="84"/>
    <s v="本期損益"/>
    <x v="467"/>
    <x v="454"/>
    <s v="Z1090"/>
    <s v="高雄區營業處分攤"/>
    <n v="46417527904"/>
    <n v="0"/>
    <n v="46417527904"/>
  </r>
  <r>
    <n v="1"/>
    <s v="ALOE"/>
    <x v="84"/>
    <s v="本期損益"/>
    <x v="467"/>
    <x v="454"/>
    <s v="Z1100"/>
    <s v="屏東區營業處分攤"/>
    <n v="44128065961"/>
    <n v="0"/>
    <n v="44128065961"/>
  </r>
  <r>
    <n v="1"/>
    <s v="ALOE"/>
    <x v="84"/>
    <s v="本期損益"/>
    <x v="467"/>
    <x v="454"/>
    <s v="Z110A"/>
    <s v="屏東區營業處-發電分攤"/>
    <n v="275485715"/>
    <n v="0"/>
    <n v="275485715"/>
  </r>
  <r>
    <n v="1"/>
    <s v="ALOE"/>
    <x v="84"/>
    <s v="本期損益"/>
    <x v="467"/>
    <x v="454"/>
    <s v="Z1110"/>
    <s v="台東區營業處分攤"/>
    <n v="11563663001"/>
    <n v="0"/>
    <n v="11563663001"/>
  </r>
  <r>
    <n v="1"/>
    <s v="ALOE"/>
    <x v="84"/>
    <s v="本期損益"/>
    <x v="467"/>
    <x v="454"/>
    <s v="Z111A"/>
    <s v="台東區營業處-發電分攤"/>
    <n v="4306516845"/>
    <n v="0"/>
    <n v="4306516845"/>
  </r>
  <r>
    <n v="1"/>
    <s v="ALOE"/>
    <x v="84"/>
    <s v="本期損益"/>
    <x v="467"/>
    <x v="454"/>
    <s v="Z1120"/>
    <s v="花蓮區營業處分攤"/>
    <n v="13983881950"/>
    <n v="0"/>
    <n v="13983881950"/>
  </r>
  <r>
    <n v="1"/>
    <s v="ALOE"/>
    <x v="84"/>
    <s v="本期損益"/>
    <x v="467"/>
    <x v="454"/>
    <s v="Z1130"/>
    <s v="宜蘭區營業處分攤"/>
    <n v="32271747682"/>
    <n v="0"/>
    <n v="32271747682"/>
  </r>
  <r>
    <n v="1"/>
    <s v="ALOE"/>
    <x v="84"/>
    <s v="本期損益"/>
    <x v="467"/>
    <x v="454"/>
    <s v="Z1140"/>
    <s v="澎湖區營業處分攤"/>
    <n v="7447672544"/>
    <n v="0"/>
    <n v="7447672544"/>
  </r>
  <r>
    <n v="1"/>
    <s v="ALOE"/>
    <x v="84"/>
    <s v="本期損益"/>
    <x v="467"/>
    <x v="454"/>
    <s v="Z114A"/>
    <s v="澎湖區營業處-發電分攤"/>
    <n v="2057775577"/>
    <n v="0"/>
    <n v="2057775577"/>
  </r>
  <r>
    <n v="1"/>
    <s v="ALOE"/>
    <x v="84"/>
    <s v="本期損益"/>
    <x v="467"/>
    <x v="454"/>
    <s v="Z114B"/>
    <s v="澎湖區營業處-輸電分攤"/>
    <n v="121976504"/>
    <n v="0"/>
    <n v="121976504"/>
  </r>
  <r>
    <n v="1"/>
    <s v="ALOE"/>
    <x v="84"/>
    <s v="本期損益"/>
    <x v="467"/>
    <x v="454"/>
    <s v="Z1150"/>
    <s v="台北南區營業處分攤"/>
    <n v="34151030565"/>
    <n v="0"/>
    <n v="34151030565"/>
  </r>
  <r>
    <n v="1"/>
    <s v="ALOE"/>
    <x v="84"/>
    <s v="本期損益"/>
    <x v="467"/>
    <x v="454"/>
    <s v="Z1160"/>
    <s v="台北北區營業處分攤"/>
    <n v="31575140267"/>
    <n v="0"/>
    <n v="31575140267"/>
  </r>
  <r>
    <n v="1"/>
    <s v="ALOE"/>
    <x v="84"/>
    <s v="本期損益"/>
    <x v="467"/>
    <x v="454"/>
    <s v="Z1170"/>
    <s v="台北西區營業處分攤"/>
    <n v="47493044705"/>
    <n v="0"/>
    <n v="47493044705"/>
  </r>
  <r>
    <n v="1"/>
    <s v="ALOE"/>
    <x v="84"/>
    <s v="本期損益"/>
    <x v="467"/>
    <x v="454"/>
    <s v="Z1180"/>
    <s v="南投區營業處分攤"/>
    <n v="26484734957"/>
    <n v="0"/>
    <n v="26484734957"/>
  </r>
  <r>
    <n v="1"/>
    <s v="ALOE"/>
    <x v="84"/>
    <s v="本期損益"/>
    <x v="467"/>
    <x v="454"/>
    <s v="Z1190"/>
    <s v="鳳山區營業處分攤"/>
    <n v="52837470689"/>
    <n v="0"/>
    <n v="52837470689"/>
  </r>
  <r>
    <n v="1"/>
    <s v="ALOE"/>
    <x v="84"/>
    <s v="本期損益"/>
    <x v="467"/>
    <x v="454"/>
    <s v="Z1200"/>
    <s v="雲林區營業處分攤"/>
    <n v="98981929499"/>
    <n v="0"/>
    <n v="98981929499"/>
  </r>
  <r>
    <n v="1"/>
    <s v="ALOE"/>
    <x v="84"/>
    <s v="本期損益"/>
    <x v="467"/>
    <x v="454"/>
    <s v="Z1210"/>
    <s v="新營區營業處分攤"/>
    <n v="26560311214"/>
    <n v="0"/>
    <n v="26560311214"/>
  </r>
  <r>
    <n v="1"/>
    <s v="ALOE"/>
    <x v="84"/>
    <s v="本期損益"/>
    <x v="467"/>
    <x v="454"/>
    <s v="Z1220"/>
    <s v="苗栗區營業處分攤"/>
    <n v="49131272011"/>
    <n v="0"/>
    <n v="49131272011"/>
  </r>
  <r>
    <n v="1"/>
    <s v="ALOE"/>
    <x v="84"/>
    <s v="本期損益"/>
    <x v="467"/>
    <x v="454"/>
    <s v="Z1230"/>
    <s v="金門區營業處分攤"/>
    <n v="5696456324"/>
    <n v="0"/>
    <n v="5696456324"/>
  </r>
  <r>
    <n v="1"/>
    <s v="ALOE"/>
    <x v="84"/>
    <s v="本期損益"/>
    <x v="467"/>
    <x v="454"/>
    <s v="Z123A"/>
    <s v="金門區營業處-發電分攤"/>
    <n v="12364594"/>
    <n v="0"/>
    <n v="12364594"/>
  </r>
  <r>
    <n v="1"/>
    <s v="ALOE"/>
    <x v="84"/>
    <s v="本期損益"/>
    <x v="467"/>
    <x v="454"/>
    <s v="Z1240"/>
    <s v="馬祖區營業處分攤"/>
    <n v="4551008394"/>
    <n v="0"/>
    <n v="4551008394"/>
  </r>
  <r>
    <n v="1"/>
    <s v="ALOE"/>
    <x v="84"/>
    <s v="本期損益"/>
    <x v="467"/>
    <x v="454"/>
    <s v="Z124A"/>
    <s v="馬祖區營業處-發電分攤"/>
    <n v="3908663125"/>
    <n v="0"/>
    <n v="3908663125"/>
  </r>
  <r>
    <n v="1"/>
    <s v="ALOE"/>
    <x v="84"/>
    <s v="本期損益"/>
    <x v="467"/>
    <x v="454"/>
    <s v="Z2030"/>
    <s v="萬大發電廠分攤"/>
    <n v="6310133523"/>
    <n v="0"/>
    <n v="6310133523"/>
  </r>
  <r>
    <n v="1"/>
    <s v="ALOE"/>
    <x v="84"/>
    <s v="本期損益"/>
    <x v="467"/>
    <x v="454"/>
    <s v="Z203C"/>
    <s v="萬大發電廠-配電分攤"/>
    <n v="7278921"/>
    <n v="0"/>
    <n v="7278921"/>
  </r>
  <r>
    <n v="1"/>
    <s v="ALOE"/>
    <x v="84"/>
    <s v="本期損益"/>
    <x v="467"/>
    <x v="454"/>
    <s v="Z2040"/>
    <s v="大觀發電廠分攤"/>
    <n v="37420334686"/>
    <n v="0"/>
    <n v="37420334686"/>
  </r>
  <r>
    <n v="1"/>
    <s v="ALOE"/>
    <x v="84"/>
    <s v="本期損益"/>
    <x v="467"/>
    <x v="454"/>
    <s v="Z2050"/>
    <s v="明潭發電廠分攤"/>
    <n v="60090635613"/>
    <n v="0"/>
    <n v="60090635613"/>
  </r>
  <r>
    <n v="1"/>
    <s v="ALOE"/>
    <x v="84"/>
    <s v="本期損益"/>
    <x v="467"/>
    <x v="454"/>
    <s v="Z205C"/>
    <s v="明潭發電廠-配電分攤"/>
    <n v="6371724"/>
    <n v="0"/>
    <n v="6371724"/>
  </r>
  <r>
    <n v="1"/>
    <s v="ALOE"/>
    <x v="84"/>
    <s v="本期損益"/>
    <x v="467"/>
    <x v="454"/>
    <s v="Z2250"/>
    <s v="東部發電廠分攤"/>
    <n v="13130368462"/>
    <n v="0"/>
    <n v="13130368462"/>
  </r>
  <r>
    <n v="1"/>
    <s v="ALOE"/>
    <x v="84"/>
    <s v="本期損益"/>
    <x v="467"/>
    <x v="454"/>
    <s v="Z225C"/>
    <s v="東部發電廠-配電分攤"/>
    <n v="62658022"/>
    <n v="0"/>
    <n v="62658022"/>
  </r>
  <r>
    <n v="1"/>
    <s v="ALOE"/>
    <x v="84"/>
    <s v="本期損益"/>
    <x v="467"/>
    <x v="454"/>
    <s v="Z2310"/>
    <s v="蘭陽發電廠分攤"/>
    <n v="1944672883"/>
    <n v="0"/>
    <n v="1944672883"/>
  </r>
  <r>
    <n v="1"/>
    <s v="ALOE"/>
    <x v="84"/>
    <s v="本期損益"/>
    <x v="467"/>
    <x v="454"/>
    <s v="Z231C"/>
    <s v="蘭陽發電廠-配電分攤"/>
    <n v="26928768"/>
    <n v="0"/>
    <n v="26928768"/>
  </r>
  <r>
    <n v="1"/>
    <s v="ALOE"/>
    <x v="84"/>
    <s v="本期損益"/>
    <x v="467"/>
    <x v="454"/>
    <s v="Z2360"/>
    <s v="桂山發電廠分攤"/>
    <n v="2317281031"/>
    <n v="0"/>
    <n v="2317281031"/>
  </r>
  <r>
    <n v="1"/>
    <s v="ALOE"/>
    <x v="84"/>
    <s v="本期損益"/>
    <x v="467"/>
    <x v="454"/>
    <s v="Z236C"/>
    <s v="桂山發電廠-配電分攤"/>
    <n v="19558263"/>
    <n v="0"/>
    <n v="19558263"/>
  </r>
  <r>
    <n v="1"/>
    <s v="ALOE"/>
    <x v="84"/>
    <s v="本期損益"/>
    <x v="467"/>
    <x v="454"/>
    <s v="Z2380"/>
    <s v="石門發電廠分攤"/>
    <n v="1393384520"/>
    <n v="0"/>
    <n v="1393384520"/>
  </r>
  <r>
    <n v="1"/>
    <s v="ALOE"/>
    <x v="84"/>
    <s v="本期損益"/>
    <x v="467"/>
    <x v="454"/>
    <s v="Z2390"/>
    <s v="曾文發電廠分攤"/>
    <n v="960806949"/>
    <n v="0"/>
    <n v="960806949"/>
  </r>
  <r>
    <n v="1"/>
    <s v="ALOE"/>
    <x v="84"/>
    <s v="本期損益"/>
    <x v="467"/>
    <x v="454"/>
    <s v="Z2400"/>
    <s v="翡翠分廠分攤"/>
    <n v="475398510"/>
    <n v="0"/>
    <n v="475398510"/>
  </r>
  <r>
    <n v="1"/>
    <s v="ALOE"/>
    <x v="84"/>
    <s v="本期損益"/>
    <x v="467"/>
    <x v="454"/>
    <s v="Z2550"/>
    <s v="大甲溪發電廠分攤"/>
    <n v="30609889218"/>
    <n v="0"/>
    <n v="30609889218"/>
  </r>
  <r>
    <n v="1"/>
    <s v="ALOE"/>
    <x v="84"/>
    <s v="本期損益"/>
    <x v="467"/>
    <x v="454"/>
    <s v="Z255B"/>
    <s v="大甲溪發電廠-輸電分攤"/>
    <n v="7717203"/>
    <n v="0"/>
    <n v="7717203"/>
  </r>
  <r>
    <n v="1"/>
    <s v="ALOE"/>
    <x v="84"/>
    <s v="本期損益"/>
    <x v="467"/>
    <x v="454"/>
    <s v="Z255C"/>
    <s v="大甲溪發電廠-配電分攤"/>
    <n v="46453767"/>
    <n v="0"/>
    <n v="46453767"/>
  </r>
  <r>
    <n v="1"/>
    <s v="ALOE"/>
    <x v="84"/>
    <s v="本期損益"/>
    <x v="467"/>
    <x v="454"/>
    <s v="Z2570"/>
    <s v="卓蘭發電廠分攤"/>
    <n v="6588612980"/>
    <n v="0"/>
    <n v="6588612980"/>
  </r>
  <r>
    <n v="1"/>
    <s v="ALOE"/>
    <x v="84"/>
    <s v="本期損益"/>
    <x v="467"/>
    <x v="454"/>
    <s v="Z257C"/>
    <s v="卓蘭發電廠-配電分攤"/>
    <n v="22242989"/>
    <n v="0"/>
    <n v="22242989"/>
  </r>
  <r>
    <n v="1"/>
    <s v="ALOE"/>
    <x v="84"/>
    <s v="本期損益"/>
    <x v="467"/>
    <x v="454"/>
    <s v="Z2710"/>
    <s v="高屏發電廠分攤"/>
    <n v="1328824510"/>
    <n v="0"/>
    <n v="1328824510"/>
  </r>
  <r>
    <n v="1"/>
    <s v="ALOE"/>
    <x v="84"/>
    <s v="本期損益"/>
    <x v="467"/>
    <x v="454"/>
    <s v="Z271C"/>
    <s v="高屏發電廠-配電分攤"/>
    <n v="23929478"/>
    <n v="0"/>
    <n v="23929478"/>
  </r>
  <r>
    <n v="1"/>
    <s v="ALOE"/>
    <x v="84"/>
    <s v="本期損益"/>
    <x v="467"/>
    <x v="454"/>
    <s v="Z3200"/>
    <s v="林口發電廠分攤"/>
    <n v="145039088019"/>
    <n v="0"/>
    <n v="145039088019"/>
  </r>
  <r>
    <n v="1"/>
    <s v="ALOE"/>
    <x v="84"/>
    <s v="本期損益"/>
    <x v="467"/>
    <x v="454"/>
    <s v="Z320C"/>
    <s v="林口發電廠-配電分攤"/>
    <n v="25800996"/>
    <n v="0"/>
    <n v="25800996"/>
  </r>
  <r>
    <n v="1"/>
    <s v="ALOE"/>
    <x v="84"/>
    <s v="本期損益"/>
    <x v="467"/>
    <x v="454"/>
    <s v="Z3300"/>
    <s v="南部發電廠分攤"/>
    <n v="224202079617"/>
    <n v="0"/>
    <n v="224202079617"/>
  </r>
  <r>
    <n v="1"/>
    <s v="ALOE"/>
    <x v="84"/>
    <s v="本期損益"/>
    <x v="467"/>
    <x v="454"/>
    <s v="Z3400"/>
    <s v="大林發電廠分攤"/>
    <n v="289843597958"/>
    <n v="0"/>
    <n v="289843597958"/>
  </r>
  <r>
    <n v="1"/>
    <s v="ALOE"/>
    <x v="84"/>
    <s v="本期損益"/>
    <x v="467"/>
    <x v="454"/>
    <s v="Z340C"/>
    <s v="大林發電廠-配電分攤"/>
    <n v="61231284"/>
    <n v="0"/>
    <n v="61231284"/>
  </r>
  <r>
    <n v="1"/>
    <s v="ALOE"/>
    <x v="84"/>
    <s v="本期損益"/>
    <x v="467"/>
    <x v="454"/>
    <s v="Z3410"/>
    <s v="興達發電廠分攤"/>
    <n v="667999367756"/>
    <n v="0"/>
    <n v="667999367756"/>
  </r>
  <r>
    <n v="1"/>
    <s v="ALOE"/>
    <x v="84"/>
    <s v="本期損益"/>
    <x v="467"/>
    <x v="454"/>
    <s v="Z341B"/>
    <s v="興達發電廠-輸電分攤"/>
    <n v="108863713"/>
    <n v="0"/>
    <n v="108863713"/>
  </r>
  <r>
    <n v="1"/>
    <s v="ALOE"/>
    <x v="84"/>
    <s v="本期損益"/>
    <x v="467"/>
    <x v="454"/>
    <s v="Z341C"/>
    <s v="興達發電廠-配電分攤"/>
    <n v="23825016"/>
    <n v="0"/>
    <n v="23825016"/>
  </r>
  <r>
    <n v="1"/>
    <s v="ALOE"/>
    <x v="84"/>
    <s v="本期損益"/>
    <x v="467"/>
    <x v="454"/>
    <s v="Z3500"/>
    <s v="第一核能發電廠分攤"/>
    <n v="71491592997"/>
    <n v="0"/>
    <n v="71491592997"/>
  </r>
  <r>
    <n v="1"/>
    <s v="ALOE"/>
    <x v="84"/>
    <s v="本期損益"/>
    <x v="467"/>
    <x v="454"/>
    <s v="Z350N"/>
    <s v="第一核能發電廠分攤-其他事業"/>
    <n v="1676869714"/>
    <n v="0"/>
    <n v="1676869714"/>
  </r>
  <r>
    <n v="1"/>
    <s v="ALOE"/>
    <x v="84"/>
    <s v="本期損益"/>
    <x v="467"/>
    <x v="454"/>
    <s v="Z3510"/>
    <s v="第二核能發電廠分攤"/>
    <n v="128598634846"/>
    <n v="0"/>
    <n v="128598634846"/>
  </r>
  <r>
    <n v="1"/>
    <s v="ALOE"/>
    <x v="84"/>
    <s v="本期損益"/>
    <x v="467"/>
    <x v="454"/>
    <s v="Z3520"/>
    <s v="第三核能發電廠分攤"/>
    <n v="114161925633"/>
    <n v="0"/>
    <n v="114161925633"/>
  </r>
  <r>
    <n v="1"/>
    <s v="ALOE"/>
    <x v="84"/>
    <s v="本期損益"/>
    <x v="467"/>
    <x v="454"/>
    <s v="Z3600"/>
    <s v="協和發電廠分攤"/>
    <n v="296296919761"/>
    <n v="0"/>
    <n v="296296919761"/>
  </r>
  <r>
    <n v="1"/>
    <s v="ALOE"/>
    <x v="84"/>
    <s v="本期損益"/>
    <x v="467"/>
    <x v="454"/>
    <s v="Z3700"/>
    <s v="通霄發電廠分攤"/>
    <n v="424895741706"/>
    <n v="0"/>
    <n v="424895741706"/>
  </r>
  <r>
    <n v="1"/>
    <s v="ALOE"/>
    <x v="84"/>
    <s v="本期損益"/>
    <x v="467"/>
    <x v="454"/>
    <s v="Z370B"/>
    <s v="通霄發電廠-輸電分攤"/>
    <n v="24810426"/>
    <n v="0"/>
    <n v="24810426"/>
  </r>
  <r>
    <n v="1"/>
    <s v="ALOE"/>
    <x v="84"/>
    <s v="本期損益"/>
    <x v="467"/>
    <x v="454"/>
    <s v="Z3710"/>
    <s v="台中發電廠分攤"/>
    <n v="625083925514"/>
    <n v="0"/>
    <n v="625083925514"/>
  </r>
  <r>
    <n v="1"/>
    <s v="ALOE"/>
    <x v="84"/>
    <s v="本期損益"/>
    <x v="467"/>
    <x v="454"/>
    <s v="Z371B"/>
    <s v="台中發電廠-輸電分攤"/>
    <n v="244975424"/>
    <n v="0"/>
    <n v="244975424"/>
  </r>
  <r>
    <n v="1"/>
    <s v="ALOE"/>
    <x v="84"/>
    <s v="本期損益"/>
    <x v="467"/>
    <x v="454"/>
    <s v="Z371C"/>
    <s v="台中發電廠-配電分攤"/>
    <n v="45450220"/>
    <n v="0"/>
    <n v="45450220"/>
  </r>
  <r>
    <n v="1"/>
    <s v="ALOE"/>
    <x v="84"/>
    <s v="本期損益"/>
    <x v="467"/>
    <x v="454"/>
    <s v="Z3800"/>
    <s v="大潭發電廠分攤"/>
    <n v="703450928133"/>
    <n v="0"/>
    <n v="703450928133"/>
  </r>
  <r>
    <n v="1"/>
    <s v="ALOE"/>
    <x v="84"/>
    <s v="本期損益"/>
    <x v="467"/>
    <x v="454"/>
    <s v="Z3900"/>
    <s v="尖山發電廠分攤"/>
    <n v="25833380912"/>
    <n v="0"/>
    <n v="25833380912"/>
  </r>
  <r>
    <n v="1"/>
    <s v="ALOE"/>
    <x v="84"/>
    <s v="本期損益"/>
    <x v="467"/>
    <x v="454"/>
    <s v="Z390C"/>
    <s v="尖山發電廠-配電分攤"/>
    <n v="38389846"/>
    <n v="0"/>
    <n v="38389846"/>
  </r>
  <r>
    <n v="1"/>
    <s v="ALOE"/>
    <x v="84"/>
    <s v="本期損益"/>
    <x v="467"/>
    <x v="454"/>
    <s v="Z3910"/>
    <s v="塔山發電廠分攤"/>
    <n v="24196935352"/>
    <n v="0"/>
    <n v="24196935352"/>
  </r>
  <r>
    <n v="1"/>
    <s v="ALOE"/>
    <x v="84"/>
    <s v="本期損益"/>
    <x v="467"/>
    <x v="454"/>
    <s v="Z391C"/>
    <s v="塔山發電廠-配電分攤"/>
    <n v="112816671"/>
    <n v="0"/>
    <n v="112816671"/>
  </r>
  <r>
    <n v="1"/>
    <s v="ALOE"/>
    <x v="84"/>
    <s v="本期損益"/>
    <x v="467"/>
    <x v="454"/>
    <s v="Z4700"/>
    <s v="台北供電區營運處分攤"/>
    <n v="72235402908"/>
    <n v="0"/>
    <n v="72235402908"/>
  </r>
  <r>
    <n v="1"/>
    <s v="ALOE"/>
    <x v="84"/>
    <s v="本期損益"/>
    <x v="467"/>
    <x v="454"/>
    <s v="Z470N"/>
    <s v="台北供電區營運處分攤-其他事業"/>
    <n v="324097"/>
    <n v="0"/>
    <n v="324097"/>
  </r>
  <r>
    <n v="1"/>
    <s v="ALOE"/>
    <x v="84"/>
    <s v="本期損益"/>
    <x v="467"/>
    <x v="454"/>
    <s v="Z4750"/>
    <s v="新桃供電區營運處分攤"/>
    <n v="88047417363"/>
    <n v="0"/>
    <n v="88047417363"/>
  </r>
  <r>
    <n v="1"/>
    <s v="ALOE"/>
    <x v="84"/>
    <s v="本期損益"/>
    <x v="467"/>
    <x v="454"/>
    <s v="Z4800"/>
    <s v="台中供電區營運處分攤"/>
    <n v="83929106598"/>
    <n v="0"/>
    <n v="83929106598"/>
  </r>
  <r>
    <n v="1"/>
    <s v="ALOE"/>
    <x v="84"/>
    <s v="本期損益"/>
    <x v="467"/>
    <x v="454"/>
    <s v="Z480A"/>
    <s v="台中供電區處-發電分攤"/>
    <n v="1753543"/>
    <n v="0"/>
    <n v="1753543"/>
  </r>
  <r>
    <n v="1"/>
    <s v="ALOE"/>
    <x v="84"/>
    <s v="本期損益"/>
    <x v="467"/>
    <x v="454"/>
    <s v="Z4850"/>
    <s v="嘉南供電區營運處分攤"/>
    <n v="61086396501"/>
    <n v="0"/>
    <n v="61086396501"/>
  </r>
  <r>
    <n v="1"/>
    <s v="ALOE"/>
    <x v="84"/>
    <s v="本期損益"/>
    <x v="467"/>
    <x v="454"/>
    <s v="Z4900"/>
    <s v="高屏供電區營運處分攤"/>
    <n v="72932354373"/>
    <n v="0"/>
    <n v="72932354373"/>
  </r>
  <r>
    <n v="1"/>
    <s v="ALOE"/>
    <x v="84"/>
    <s v="本期損益"/>
    <x v="467"/>
    <x v="454"/>
    <s v="Z490A"/>
    <s v="高屏供電區處-發電分攤"/>
    <n v="410043"/>
    <n v="0"/>
    <n v="410043"/>
  </r>
  <r>
    <n v="1"/>
    <s v="ALOE"/>
    <x v="84"/>
    <s v="本期損益"/>
    <x v="467"/>
    <x v="454"/>
    <s v="Z4950"/>
    <s v="花東供電區營運處分攤"/>
    <n v="15983829707"/>
    <n v="0"/>
    <n v="15983829707"/>
  </r>
  <r>
    <n v="1"/>
    <s v="ALOE"/>
    <x v="84"/>
    <s v="本期損益"/>
    <x v="467"/>
    <x v="454"/>
    <s v="Z5130"/>
    <s v="訓練所分攤"/>
    <n v="6013945124"/>
    <n v="0"/>
    <n v="6013945124"/>
  </r>
  <r>
    <n v="1"/>
    <s v="ALOE"/>
    <x v="84"/>
    <s v="本期損益"/>
    <x v="467"/>
    <x v="454"/>
    <s v="Z5250"/>
    <s v="放射試驗室分攤"/>
    <n v="2676262021"/>
    <n v="0"/>
    <n v="2676262021"/>
  </r>
  <r>
    <n v="1"/>
    <s v="ALOE"/>
    <x v="84"/>
    <s v="本期損益"/>
    <x v="467"/>
    <x v="454"/>
    <s v="Z525N"/>
    <s v="放射試驗室-其他事業分攤"/>
    <n v="849134"/>
    <n v="0"/>
    <n v="849134"/>
  </r>
  <r>
    <n v="1"/>
    <s v="ALOE"/>
    <x v="84"/>
    <s v="本期損益"/>
    <x v="467"/>
    <x v="454"/>
    <s v="Z5300"/>
    <s v="南部資料處理中心分攤"/>
    <n v="847426490"/>
    <n v="0"/>
    <n v="847426490"/>
  </r>
  <r>
    <n v="1"/>
    <s v="ALOE"/>
    <x v="84"/>
    <s v="本期損益"/>
    <x v="467"/>
    <x v="454"/>
    <s v="Z5330"/>
    <s v="電力修護處分攤"/>
    <n v="11197997481"/>
    <n v="0"/>
    <n v="11197997481"/>
  </r>
  <r>
    <n v="1"/>
    <s v="ALOE"/>
    <x v="84"/>
    <s v="本期損益"/>
    <x v="467"/>
    <x v="454"/>
    <s v="Z533N"/>
    <s v="電力修護處-其他事業分攤"/>
    <n v="1602643811"/>
    <n v="0"/>
    <n v="1602643811"/>
  </r>
  <r>
    <n v="1"/>
    <s v="ALOE"/>
    <x v="84"/>
    <s v="本期損益"/>
    <x v="467"/>
    <x v="454"/>
    <s v="Z5340"/>
    <s v="電力修護處南部分處分攤"/>
    <n v="4882124528"/>
    <n v="0"/>
    <n v="4882124528"/>
  </r>
  <r>
    <n v="1"/>
    <s v="ALOE"/>
    <x v="84"/>
    <s v="本期損益"/>
    <x v="467"/>
    <x v="454"/>
    <s v="Z5350"/>
    <s v="中部資料處理中心分攤"/>
    <n v="928983497"/>
    <n v="0"/>
    <n v="928983497"/>
  </r>
  <r>
    <n v="1"/>
    <s v="ALOE"/>
    <x v="84"/>
    <s v="本期損益"/>
    <x v="467"/>
    <x v="454"/>
    <s v="Z5410"/>
    <s v="(已撤銷)核能後端營運處分攤"/>
    <n v="826460778"/>
    <n v="0"/>
    <n v="826460778"/>
  </r>
  <r>
    <n v="1"/>
    <s v="ALOE"/>
    <x v="84"/>
    <s v="本期損益"/>
    <x v="467"/>
    <x v="454"/>
    <s v="Z5420"/>
    <s v="電力修護處中部分處分攤"/>
    <n v="9421298331"/>
    <n v="0"/>
    <n v="9421298331"/>
  </r>
  <r>
    <n v="1"/>
    <s v="ALOE"/>
    <x v="84"/>
    <s v="本期損益"/>
    <x v="467"/>
    <x v="454"/>
    <s v="Z5440"/>
    <s v="澳洲辦事處分攤"/>
    <n v="3066320032"/>
    <n v="0"/>
    <n v="3066320032"/>
  </r>
  <r>
    <n v="1"/>
    <s v="ALOE"/>
    <x v="84"/>
    <s v="本期損益"/>
    <x v="467"/>
    <x v="454"/>
    <s v="Z5450"/>
    <s v="電力通信處分攤"/>
    <n v="5698452610"/>
    <n v="0"/>
    <n v="5698452610"/>
  </r>
  <r>
    <n v="1"/>
    <s v="ALOE"/>
    <x v="84"/>
    <s v="本期損益"/>
    <x v="467"/>
    <x v="454"/>
    <s v="Z545N"/>
    <s v="電力通信處-其他事業分攤"/>
    <n v="208201574"/>
    <n v="0"/>
    <n v="208201574"/>
  </r>
  <r>
    <n v="1"/>
    <s v="ALOE"/>
    <x v="84"/>
    <s v="本期損益"/>
    <x v="467"/>
    <x v="454"/>
    <s v="Z5460"/>
    <s v="綜合研究所分攤"/>
    <n v="15014076356"/>
    <n v="0"/>
    <n v="15014076356"/>
  </r>
  <r>
    <n v="1"/>
    <s v="ALOE"/>
    <x v="84"/>
    <s v="本期損益"/>
    <x v="467"/>
    <x v="454"/>
    <s v="Z6020"/>
    <s v="綜合施工處分攤"/>
    <n v="2693234155"/>
    <n v="0"/>
    <n v="2693234155"/>
  </r>
  <r>
    <n v="1"/>
    <s v="ALOE"/>
    <x v="84"/>
    <s v="本期損益"/>
    <x v="467"/>
    <x v="454"/>
    <s v="Z6090"/>
    <s v="水力施工處分攤"/>
    <n v="109050"/>
    <n v="0"/>
    <n v="109050"/>
  </r>
  <r>
    <n v="1"/>
    <s v="ALOE"/>
    <x v="84"/>
    <s v="本期損益"/>
    <x v="467"/>
    <x v="454"/>
    <s v="Z6330"/>
    <s v="核能火力發電工程處分攤"/>
    <n v="0"/>
    <n v="-441920"/>
    <n v="-441920"/>
  </r>
  <r>
    <n v="1"/>
    <s v="ALOE"/>
    <x v="84"/>
    <s v="本期損益"/>
    <x v="467"/>
    <x v="454"/>
    <s v="Z6380"/>
    <s v="核能火力發電工程處北部施工處分攤"/>
    <n v="0"/>
    <n v="-8062153"/>
    <n v="-8062153"/>
  </r>
  <r>
    <n v="1"/>
    <s v="ALOE"/>
    <x v="84"/>
    <s v="本期損益"/>
    <x v="467"/>
    <x v="454"/>
    <s v="Z6530"/>
    <s v="輸變電工程處分攤"/>
    <n v="2689491"/>
    <n v="0"/>
    <n v="2689491"/>
  </r>
  <r>
    <n v="1"/>
    <s v="ALOE"/>
    <x v="84"/>
    <s v="本期損益"/>
    <x v="467"/>
    <x v="454"/>
    <s v="Z6540"/>
    <s v="輸變電工程處北區施工處分攤"/>
    <n v="0"/>
    <n v="-82112424"/>
    <n v="-82112424"/>
  </r>
  <r>
    <n v="1"/>
    <s v="ALOE"/>
    <x v="84"/>
    <s v="本期損益"/>
    <x v="467"/>
    <x v="454"/>
    <s v="Z6550"/>
    <s v="輸變電工程處中區施工處分攤"/>
    <n v="0"/>
    <n v="-173687073"/>
    <n v="-173687073"/>
  </r>
  <r>
    <n v="1"/>
    <s v="ALOE"/>
    <x v="84"/>
    <s v="本期損益"/>
    <x v="467"/>
    <x v="454"/>
    <s v="Z6560"/>
    <s v="輸變電工程處南區施工處分攤"/>
    <n v="0"/>
    <n v="-107154018"/>
    <n v="-107154018"/>
  </r>
  <r>
    <n v="1"/>
    <s v="ALOE"/>
    <x v="84"/>
    <s v="本期損益"/>
    <x v="467"/>
    <x v="454"/>
    <s v="Z6720"/>
    <s v="核能火力發電工程處龍門施工處分攤"/>
    <n v="0"/>
    <n v="-35715325"/>
    <n v="-35715325"/>
  </r>
  <r>
    <n v="1"/>
    <s v="ALOE"/>
    <x v="84"/>
    <s v="本期損益"/>
    <x v="467"/>
    <x v="454"/>
    <s v="Z6750"/>
    <s v="核能火力發電工程處南部施工處分攤"/>
    <n v="9145677"/>
    <n v="0"/>
    <n v="9145677"/>
  </r>
  <r>
    <n v="1"/>
    <s v="ALOE"/>
    <x v="84"/>
    <s v="本期損益"/>
    <x v="467"/>
    <x v="454"/>
    <s v="Z6760"/>
    <s v="核能火力發電工程處中部施工處分攤"/>
    <n v="0"/>
    <n v="-193490"/>
    <n v="-193490"/>
  </r>
  <r>
    <n v="1"/>
    <s v="ALOE"/>
    <x v="84"/>
    <s v="本期損益"/>
    <x v="467"/>
    <x v="454"/>
    <s v="Z6900"/>
    <s v="台中煤倉工務所分攤"/>
    <n v="0"/>
    <n v="-57942"/>
    <n v="-57942"/>
  </r>
  <r>
    <n v="1"/>
    <s v="ALOE"/>
    <x v="84"/>
    <s v="本期損益"/>
    <x v="467"/>
    <x v="454"/>
    <s v="Z6930"/>
    <s v="再生能源處分攤"/>
    <n v="15995426944"/>
    <n v="0"/>
    <n v="15995426944"/>
  </r>
  <r>
    <n v="1"/>
    <s v="ALOE"/>
    <x v="84"/>
    <s v="本期損益"/>
    <x v="467"/>
    <x v="454"/>
    <s v="Z9030"/>
    <s v="除役及選址溝通中心分攤"/>
    <n v="7832403"/>
    <n v="0"/>
    <n v="7832403"/>
  </r>
  <r>
    <n v="1"/>
    <s v="ALOE"/>
    <x v="84"/>
    <s v="本期損益"/>
    <x v="467"/>
    <x v="454"/>
    <s v="Z9520"/>
    <s v="水火力發電事業部-策劃室分攤"/>
    <n v="52397800"/>
    <n v="0"/>
    <n v="52397800"/>
  </r>
  <r>
    <n v="1"/>
    <s v="ALOE"/>
    <x v="84"/>
    <s v="本期損益"/>
    <x v="467"/>
    <x v="454"/>
    <s v="Z9530"/>
    <s v="核能發電事業部-策劃室分攤"/>
    <n v="56615403"/>
    <n v="0"/>
    <n v="56615403"/>
  </r>
  <r>
    <n v="1"/>
    <s v="ALOE"/>
    <x v="84"/>
    <s v="本期損益"/>
    <x v="467"/>
    <x v="454"/>
    <s v="Z9540"/>
    <s v="輸供電事業部-策劃室分攤"/>
    <n v="48832899"/>
    <n v="0"/>
    <n v="48832899"/>
  </r>
  <r>
    <n v="1"/>
    <s v="ALOE"/>
    <x v="84"/>
    <s v="本期損益"/>
    <x v="467"/>
    <x v="454"/>
    <s v="Z9550"/>
    <s v="配售電事業部-策劃室分攤"/>
    <n v="55545040"/>
    <n v="0"/>
    <n v="55545040"/>
  </r>
  <r>
    <n v="2"/>
    <s v="收入"/>
    <x v="85"/>
    <s v="電費收入"/>
    <x v="468"/>
    <x v="462"/>
    <s v="A1010"/>
    <s v="基隆區營業處"/>
    <n v="0"/>
    <n v="-38958643"/>
    <n v="-38958643"/>
  </r>
  <r>
    <n v="2"/>
    <s v="收入"/>
    <x v="85"/>
    <s v="電費收入"/>
    <x v="468"/>
    <x v="462"/>
    <s v="A1020"/>
    <s v="台北市區營業處"/>
    <n v="0"/>
    <n v="-44336445"/>
    <n v="-44336445"/>
  </r>
  <r>
    <n v="2"/>
    <s v="收入"/>
    <x v="85"/>
    <s v="電費收入"/>
    <x v="468"/>
    <x v="462"/>
    <s v="A1030"/>
    <s v="桃園區營業處"/>
    <n v="0"/>
    <n v="-87418681"/>
    <n v="-87418681"/>
  </r>
  <r>
    <n v="2"/>
    <s v="收入"/>
    <x v="85"/>
    <s v="電費收入"/>
    <x v="468"/>
    <x v="462"/>
    <s v="A1040"/>
    <s v="新竹區營業處"/>
    <n v="0"/>
    <n v="-84052006"/>
    <n v="-84052006"/>
  </r>
  <r>
    <n v="2"/>
    <s v="收入"/>
    <x v="85"/>
    <s v="電費收入"/>
    <x v="468"/>
    <x v="462"/>
    <s v="A1050"/>
    <s v="台中區營業處"/>
    <n v="0"/>
    <n v="-198820535"/>
    <n v="-198820535"/>
  </r>
  <r>
    <n v="2"/>
    <s v="收入"/>
    <x v="85"/>
    <s v="電費收入"/>
    <x v="468"/>
    <x v="462"/>
    <s v="A1060"/>
    <s v="彰化區營業處"/>
    <n v="0"/>
    <n v="-105179844"/>
    <n v="-105179844"/>
  </r>
  <r>
    <n v="2"/>
    <s v="收入"/>
    <x v="85"/>
    <s v="電費收入"/>
    <x v="468"/>
    <x v="462"/>
    <s v="A1070"/>
    <s v="嘉義區營業處"/>
    <n v="0"/>
    <n v="-63476679"/>
    <n v="-63476679"/>
  </r>
  <r>
    <n v="2"/>
    <s v="收入"/>
    <x v="85"/>
    <s v="電費收入"/>
    <x v="468"/>
    <x v="462"/>
    <s v="A1080"/>
    <s v="台南區營業處"/>
    <n v="0"/>
    <n v="-154626155"/>
    <n v="-154626155"/>
  </r>
  <r>
    <n v="2"/>
    <s v="收入"/>
    <x v="85"/>
    <s v="電費收入"/>
    <x v="468"/>
    <x v="462"/>
    <s v="A1090"/>
    <s v="高雄區營業處"/>
    <n v="0"/>
    <n v="-69287129"/>
    <n v="-69287129"/>
  </r>
  <r>
    <n v="2"/>
    <s v="收入"/>
    <x v="85"/>
    <s v="電費收入"/>
    <x v="468"/>
    <x v="462"/>
    <s v="A1100"/>
    <s v="屏東區營業處"/>
    <n v="0"/>
    <n v="-76586032"/>
    <n v="-76586032"/>
  </r>
  <r>
    <n v="2"/>
    <s v="收入"/>
    <x v="85"/>
    <s v="電費收入"/>
    <x v="468"/>
    <x v="462"/>
    <s v="A1110"/>
    <s v="台東區營業處"/>
    <n v="0"/>
    <n v="-16810267"/>
    <n v="-16810267"/>
  </r>
  <r>
    <n v="2"/>
    <s v="收入"/>
    <x v="85"/>
    <s v="電費收入"/>
    <x v="468"/>
    <x v="462"/>
    <s v="A1120"/>
    <s v="花蓮區營業處"/>
    <n v="0"/>
    <n v="-73389220"/>
    <n v="-73389220"/>
  </r>
  <r>
    <n v="2"/>
    <s v="收入"/>
    <x v="85"/>
    <s v="電費收入"/>
    <x v="468"/>
    <x v="462"/>
    <s v="A1130"/>
    <s v="宜蘭區營業處"/>
    <n v="0"/>
    <n v="-66805934"/>
    <n v="-66805934"/>
  </r>
  <r>
    <n v="2"/>
    <s v="收入"/>
    <x v="85"/>
    <s v="電費收入"/>
    <x v="468"/>
    <x v="462"/>
    <s v="A1140"/>
    <s v="澎湖區營業處"/>
    <n v="0"/>
    <n v="-13236789"/>
    <n v="-13236789"/>
  </r>
  <r>
    <n v="2"/>
    <s v="收入"/>
    <x v="85"/>
    <s v="電費收入"/>
    <x v="468"/>
    <x v="462"/>
    <s v="A1150"/>
    <s v="台北南區營業處"/>
    <n v="0"/>
    <n v="-45090795"/>
    <n v="-45090795"/>
  </r>
  <r>
    <n v="2"/>
    <s v="收入"/>
    <x v="85"/>
    <s v="電費收入"/>
    <x v="468"/>
    <x v="462"/>
    <s v="A1160"/>
    <s v="台北北區營業處"/>
    <n v="0"/>
    <n v="-43686770"/>
    <n v="-43686770"/>
  </r>
  <r>
    <n v="2"/>
    <s v="收入"/>
    <x v="85"/>
    <s v="電費收入"/>
    <x v="468"/>
    <x v="462"/>
    <s v="A1170"/>
    <s v="台北西區營業處"/>
    <n v="0"/>
    <n v="-59538050"/>
    <n v="-59538050"/>
  </r>
  <r>
    <n v="2"/>
    <s v="收入"/>
    <x v="85"/>
    <s v="電費收入"/>
    <x v="468"/>
    <x v="462"/>
    <s v="A1180"/>
    <s v="南投區營業處"/>
    <n v="0"/>
    <n v="-68364536"/>
    <n v="-68364536"/>
  </r>
  <r>
    <n v="2"/>
    <s v="收入"/>
    <x v="85"/>
    <s v="電費收入"/>
    <x v="468"/>
    <x v="462"/>
    <s v="A1190"/>
    <s v="鳳山區營業處"/>
    <n v="0"/>
    <n v="-74269314"/>
    <n v="-74269314"/>
  </r>
  <r>
    <n v="2"/>
    <s v="收入"/>
    <x v="85"/>
    <s v="電費收入"/>
    <x v="468"/>
    <x v="462"/>
    <s v="A1200"/>
    <s v="雲林區營業處"/>
    <n v="0"/>
    <n v="-66417778"/>
    <n v="-66417778"/>
  </r>
  <r>
    <n v="2"/>
    <s v="收入"/>
    <x v="85"/>
    <s v="電費收入"/>
    <x v="468"/>
    <x v="462"/>
    <s v="A1210"/>
    <s v="新營區營業處"/>
    <n v="0"/>
    <n v="-41948836"/>
    <n v="-41948836"/>
  </r>
  <r>
    <n v="2"/>
    <s v="收入"/>
    <x v="85"/>
    <s v="電費收入"/>
    <x v="468"/>
    <x v="462"/>
    <s v="A1220"/>
    <s v="苗栗區營業處"/>
    <n v="0"/>
    <n v="-61043721"/>
    <n v="-61043721"/>
  </r>
  <r>
    <n v="2"/>
    <s v="收入"/>
    <x v="85"/>
    <s v="電費收入"/>
    <x v="468"/>
    <x v="462"/>
    <s v="A1230"/>
    <s v="金門區營業處"/>
    <n v="0"/>
    <n v="-7042959"/>
    <n v="-7042959"/>
  </r>
  <r>
    <n v="2"/>
    <s v="收入"/>
    <x v="85"/>
    <s v="電費收入"/>
    <x v="468"/>
    <x v="462"/>
    <s v="A1240"/>
    <s v="馬祖區營業處"/>
    <n v="0"/>
    <n v="-2758074"/>
    <n v="-2758074"/>
  </r>
  <r>
    <n v="2"/>
    <s v="收入"/>
    <x v="85"/>
    <s v="電費收入"/>
    <x v="469"/>
    <x v="463"/>
    <s v="A1010"/>
    <s v="基隆區營業處"/>
    <n v="0"/>
    <n v="-15894393"/>
    <n v="-15894393"/>
  </r>
  <r>
    <n v="2"/>
    <s v="收入"/>
    <x v="85"/>
    <s v="電費收入"/>
    <x v="469"/>
    <x v="463"/>
    <s v="A1020"/>
    <s v="台北市區營業處"/>
    <n v="0"/>
    <n v="-47225595"/>
    <n v="-47225595"/>
  </r>
  <r>
    <n v="2"/>
    <s v="收入"/>
    <x v="85"/>
    <s v="電費收入"/>
    <x v="469"/>
    <x v="463"/>
    <s v="A1030"/>
    <s v="桃園區營業處"/>
    <n v="0"/>
    <n v="-76562812"/>
    <n v="-76562812"/>
  </r>
  <r>
    <n v="2"/>
    <s v="收入"/>
    <x v="85"/>
    <s v="電費收入"/>
    <x v="469"/>
    <x v="463"/>
    <s v="A1040"/>
    <s v="新竹區營業處"/>
    <n v="0"/>
    <n v="-32183614"/>
    <n v="-32183614"/>
  </r>
  <r>
    <n v="2"/>
    <s v="收入"/>
    <x v="85"/>
    <s v="電費收入"/>
    <x v="469"/>
    <x v="463"/>
    <s v="A1050"/>
    <s v="台中區營業處"/>
    <n v="0"/>
    <n v="-100781631"/>
    <n v="-100781631"/>
  </r>
  <r>
    <n v="2"/>
    <s v="收入"/>
    <x v="85"/>
    <s v="電費收入"/>
    <x v="469"/>
    <x v="463"/>
    <s v="A1060"/>
    <s v="彰化區營業處"/>
    <n v="0"/>
    <n v="-32345290"/>
    <n v="-32345290"/>
  </r>
  <r>
    <n v="2"/>
    <s v="收入"/>
    <x v="85"/>
    <s v="電費收入"/>
    <x v="469"/>
    <x v="463"/>
    <s v="A1070"/>
    <s v="嘉義區營業處"/>
    <n v="0"/>
    <n v="-14109425"/>
    <n v="-14109425"/>
  </r>
  <r>
    <n v="2"/>
    <s v="收入"/>
    <x v="85"/>
    <s v="電費收入"/>
    <x v="469"/>
    <x v="463"/>
    <s v="A1080"/>
    <s v="台南區營業處"/>
    <n v="0"/>
    <n v="-42768857"/>
    <n v="-42768857"/>
  </r>
  <r>
    <n v="2"/>
    <s v="收入"/>
    <x v="85"/>
    <s v="電費收入"/>
    <x v="469"/>
    <x v="463"/>
    <s v="A1090"/>
    <s v="高雄區營業處"/>
    <n v="0"/>
    <n v="-49711108"/>
    <n v="-49711108"/>
  </r>
  <r>
    <n v="2"/>
    <s v="收入"/>
    <x v="85"/>
    <s v="電費收入"/>
    <x v="469"/>
    <x v="463"/>
    <s v="A1100"/>
    <s v="屏東區營業處"/>
    <n v="0"/>
    <n v="-15265817"/>
    <n v="-15265817"/>
  </r>
  <r>
    <n v="2"/>
    <s v="收入"/>
    <x v="85"/>
    <s v="電費收入"/>
    <x v="469"/>
    <x v="463"/>
    <s v="A1110"/>
    <s v="台東區營業處"/>
    <n v="0"/>
    <n v="-4135822"/>
    <n v="-4135822"/>
  </r>
  <r>
    <n v="2"/>
    <s v="收入"/>
    <x v="85"/>
    <s v="電費收入"/>
    <x v="469"/>
    <x v="463"/>
    <s v="A1120"/>
    <s v="花蓮區營業處"/>
    <n v="0"/>
    <n v="-14138754"/>
    <n v="-14138754"/>
  </r>
  <r>
    <n v="2"/>
    <s v="收入"/>
    <x v="85"/>
    <s v="電費收入"/>
    <x v="469"/>
    <x v="463"/>
    <s v="A1130"/>
    <s v="宜蘭區營業處"/>
    <n v="0"/>
    <n v="-17974660"/>
    <n v="-17974660"/>
  </r>
  <r>
    <n v="2"/>
    <s v="收入"/>
    <x v="85"/>
    <s v="電費收入"/>
    <x v="469"/>
    <x v="463"/>
    <s v="A1140"/>
    <s v="澎湖區營業處"/>
    <n v="0"/>
    <n v="-3336654"/>
    <n v="-3336654"/>
  </r>
  <r>
    <n v="2"/>
    <s v="收入"/>
    <x v="85"/>
    <s v="電費收入"/>
    <x v="469"/>
    <x v="463"/>
    <s v="A1150"/>
    <s v="台北南區營業處"/>
    <n v="0"/>
    <n v="-51612750"/>
    <n v="-51612750"/>
  </r>
  <r>
    <n v="2"/>
    <s v="收入"/>
    <x v="85"/>
    <s v="電費收入"/>
    <x v="469"/>
    <x v="463"/>
    <s v="A1160"/>
    <s v="台北北區營業處"/>
    <n v="0"/>
    <n v="-36569767"/>
    <n v="-36569767"/>
  </r>
  <r>
    <n v="2"/>
    <s v="收入"/>
    <x v="85"/>
    <s v="電費收入"/>
    <x v="469"/>
    <x v="463"/>
    <s v="A1170"/>
    <s v="台北西區營業處"/>
    <n v="0"/>
    <n v="-53547993"/>
    <n v="-53547993"/>
  </r>
  <r>
    <n v="2"/>
    <s v="收入"/>
    <x v="85"/>
    <s v="電費收入"/>
    <x v="469"/>
    <x v="463"/>
    <s v="A1180"/>
    <s v="南投區營業處"/>
    <n v="0"/>
    <n v="-17641394"/>
    <n v="-17641394"/>
  </r>
  <r>
    <n v="2"/>
    <s v="收入"/>
    <x v="85"/>
    <s v="電費收入"/>
    <x v="469"/>
    <x v="463"/>
    <s v="A1190"/>
    <s v="鳳山區營業處"/>
    <n v="0"/>
    <n v="-36827044"/>
    <n v="-36827044"/>
  </r>
  <r>
    <n v="2"/>
    <s v="收入"/>
    <x v="85"/>
    <s v="電費收入"/>
    <x v="469"/>
    <x v="463"/>
    <s v="A1200"/>
    <s v="雲林區營業處"/>
    <n v="0"/>
    <n v="-20148246"/>
    <n v="-20148246"/>
  </r>
  <r>
    <n v="2"/>
    <s v="收入"/>
    <x v="85"/>
    <s v="電費收入"/>
    <x v="469"/>
    <x v="463"/>
    <s v="A1210"/>
    <s v="新營區營業處"/>
    <n v="0"/>
    <n v="-9512682"/>
    <n v="-9512682"/>
  </r>
  <r>
    <n v="2"/>
    <s v="收入"/>
    <x v="85"/>
    <s v="電費收入"/>
    <x v="469"/>
    <x v="463"/>
    <s v="A1220"/>
    <s v="苗栗區營業處"/>
    <n v="0"/>
    <n v="-27113645"/>
    <n v="-27113645"/>
  </r>
  <r>
    <n v="2"/>
    <s v="收入"/>
    <x v="85"/>
    <s v="電費收入"/>
    <x v="469"/>
    <x v="463"/>
    <s v="A1230"/>
    <s v="金門區營業處"/>
    <n v="0"/>
    <n v="-2316156"/>
    <n v="-2316156"/>
  </r>
  <r>
    <n v="2"/>
    <s v="收入"/>
    <x v="85"/>
    <s v="電費收入"/>
    <x v="469"/>
    <x v="463"/>
    <s v="A1240"/>
    <s v="馬祖區營業處"/>
    <n v="0"/>
    <n v="-156891"/>
    <n v="-156891"/>
  </r>
  <r>
    <n v="2"/>
    <s v="收入"/>
    <x v="85"/>
    <s v="電費收入"/>
    <x v="470"/>
    <x v="464"/>
    <s v="A1010"/>
    <s v="基隆區營業處"/>
    <n v="0"/>
    <n v="-422043"/>
    <n v="-422043"/>
  </r>
  <r>
    <n v="2"/>
    <s v="收入"/>
    <x v="85"/>
    <s v="電費收入"/>
    <x v="470"/>
    <x v="464"/>
    <s v="A1020"/>
    <s v="台北市區營業處"/>
    <n v="0"/>
    <n v="-810815"/>
    <n v="-810815"/>
  </r>
  <r>
    <n v="2"/>
    <s v="收入"/>
    <x v="85"/>
    <s v="電費收入"/>
    <x v="470"/>
    <x v="464"/>
    <s v="A1030"/>
    <s v="桃園區營業處"/>
    <n v="0"/>
    <n v="-2293166"/>
    <n v="-2293166"/>
  </r>
  <r>
    <n v="2"/>
    <s v="收入"/>
    <x v="85"/>
    <s v="電費收入"/>
    <x v="470"/>
    <x v="464"/>
    <s v="A1040"/>
    <s v="新竹區營業處"/>
    <n v="0"/>
    <n v="-291075"/>
    <n v="-291075"/>
  </r>
  <r>
    <n v="2"/>
    <s v="收入"/>
    <x v="85"/>
    <s v="電費收入"/>
    <x v="470"/>
    <x v="464"/>
    <s v="A1050"/>
    <s v="台中區營業處"/>
    <n v="0"/>
    <n v="-9658428"/>
    <n v="-9658428"/>
  </r>
  <r>
    <n v="2"/>
    <s v="收入"/>
    <x v="85"/>
    <s v="電費收入"/>
    <x v="470"/>
    <x v="464"/>
    <s v="A1060"/>
    <s v="彰化區營業處"/>
    <n v="0"/>
    <n v="-143766"/>
    <n v="-143766"/>
  </r>
  <r>
    <n v="2"/>
    <s v="收入"/>
    <x v="85"/>
    <s v="電費收入"/>
    <x v="470"/>
    <x v="464"/>
    <s v="A1070"/>
    <s v="嘉義區營業處"/>
    <n v="0"/>
    <n v="-626583"/>
    <n v="-626583"/>
  </r>
  <r>
    <n v="2"/>
    <s v="收入"/>
    <x v="85"/>
    <s v="電費收入"/>
    <x v="470"/>
    <x v="464"/>
    <s v="A1080"/>
    <s v="台南區營業處"/>
    <n v="0"/>
    <n v="-469703"/>
    <n v="-469703"/>
  </r>
  <r>
    <n v="2"/>
    <s v="收入"/>
    <x v="85"/>
    <s v="電費收入"/>
    <x v="470"/>
    <x v="464"/>
    <s v="A1090"/>
    <s v="高雄區營業處"/>
    <n v="0"/>
    <n v="-668324"/>
    <n v="-668324"/>
  </r>
  <r>
    <n v="2"/>
    <s v="收入"/>
    <x v="85"/>
    <s v="電費收入"/>
    <x v="470"/>
    <x v="464"/>
    <s v="A1110"/>
    <s v="台東區營業處"/>
    <n v="0"/>
    <n v="-863824"/>
    <n v="-863824"/>
  </r>
  <r>
    <n v="2"/>
    <s v="收入"/>
    <x v="85"/>
    <s v="電費收入"/>
    <x v="470"/>
    <x v="464"/>
    <s v="A1120"/>
    <s v="花蓮區營業處"/>
    <n v="0"/>
    <n v="-7357452"/>
    <n v="-7357452"/>
  </r>
  <r>
    <n v="2"/>
    <s v="收入"/>
    <x v="85"/>
    <s v="電費收入"/>
    <x v="470"/>
    <x v="464"/>
    <s v="A1130"/>
    <s v="宜蘭區營業處"/>
    <n v="0"/>
    <n v="-329093"/>
    <n v="-329093"/>
  </r>
  <r>
    <n v="2"/>
    <s v="收入"/>
    <x v="85"/>
    <s v="電費收入"/>
    <x v="470"/>
    <x v="464"/>
    <s v="A1140"/>
    <s v="澎湖區營業處"/>
    <n v="0"/>
    <n v="-26444"/>
    <n v="-26444"/>
  </r>
  <r>
    <n v="2"/>
    <s v="收入"/>
    <x v="85"/>
    <s v="電費收入"/>
    <x v="470"/>
    <x v="464"/>
    <s v="A1150"/>
    <s v="台北南區營業處"/>
    <n v="0"/>
    <n v="-27922"/>
    <n v="-27922"/>
  </r>
  <r>
    <n v="2"/>
    <s v="收入"/>
    <x v="85"/>
    <s v="電費收入"/>
    <x v="470"/>
    <x v="464"/>
    <s v="A1160"/>
    <s v="台北北區營業處"/>
    <n v="0"/>
    <n v="-2041454"/>
    <n v="-2041454"/>
  </r>
  <r>
    <n v="2"/>
    <s v="收入"/>
    <x v="85"/>
    <s v="電費收入"/>
    <x v="470"/>
    <x v="464"/>
    <s v="A1170"/>
    <s v="台北西區營業處"/>
    <n v="0"/>
    <n v="-689202"/>
    <n v="-689202"/>
  </r>
  <r>
    <n v="2"/>
    <s v="收入"/>
    <x v="85"/>
    <s v="電費收入"/>
    <x v="470"/>
    <x v="464"/>
    <s v="A1180"/>
    <s v="南投區營業處"/>
    <n v="0"/>
    <n v="-4015650"/>
    <n v="-4015650"/>
  </r>
  <r>
    <n v="2"/>
    <s v="收入"/>
    <x v="85"/>
    <s v="電費收入"/>
    <x v="470"/>
    <x v="464"/>
    <s v="A1190"/>
    <s v="鳳山區營業處"/>
    <n v="0"/>
    <n v="-2017870"/>
    <n v="-2017870"/>
  </r>
  <r>
    <n v="2"/>
    <s v="收入"/>
    <x v="85"/>
    <s v="電費收入"/>
    <x v="470"/>
    <x v="464"/>
    <s v="A1200"/>
    <s v="雲林區營業處"/>
    <n v="0"/>
    <n v="-71702"/>
    <n v="-71702"/>
  </r>
  <r>
    <n v="2"/>
    <s v="收入"/>
    <x v="85"/>
    <s v="電費收入"/>
    <x v="470"/>
    <x v="464"/>
    <s v="A1210"/>
    <s v="新營區營業處"/>
    <n v="0"/>
    <n v="-1063"/>
    <n v="-1063"/>
  </r>
  <r>
    <n v="2"/>
    <s v="收入"/>
    <x v="85"/>
    <s v="電費收入"/>
    <x v="470"/>
    <x v="464"/>
    <s v="A1220"/>
    <s v="苗栗區營業處"/>
    <n v="0"/>
    <n v="-4800910"/>
    <n v="-4800910"/>
  </r>
  <r>
    <n v="2"/>
    <s v="收入"/>
    <x v="85"/>
    <s v="電費收入"/>
    <x v="470"/>
    <x v="464"/>
    <s v="A1240"/>
    <s v="馬祖區營業處"/>
    <n v="0"/>
    <n v="-199537"/>
    <n v="-199537"/>
  </r>
  <r>
    <n v="2"/>
    <s v="收入"/>
    <x v="85"/>
    <s v="電費收入"/>
    <x v="471"/>
    <x v="465"/>
    <s v="A1010"/>
    <s v="基隆區營業處"/>
    <n v="0"/>
    <n v="-3319305567"/>
    <n v="-3319305567"/>
  </r>
  <r>
    <n v="2"/>
    <s v="收入"/>
    <x v="85"/>
    <s v="電費收入"/>
    <x v="471"/>
    <x v="465"/>
    <s v="A1020"/>
    <s v="台北市區營業處"/>
    <n v="0"/>
    <n v="-7070647269"/>
    <n v="-7070647269"/>
  </r>
  <r>
    <n v="2"/>
    <s v="收入"/>
    <x v="85"/>
    <s v="電費收入"/>
    <x v="471"/>
    <x v="465"/>
    <s v="A1030"/>
    <s v="桃園區營業處"/>
    <n v="0"/>
    <n v="-11516814020"/>
    <n v="-11516814020"/>
  </r>
  <r>
    <n v="2"/>
    <s v="收入"/>
    <x v="85"/>
    <s v="電費收入"/>
    <x v="471"/>
    <x v="465"/>
    <s v="A1040"/>
    <s v="新竹區營業處"/>
    <n v="0"/>
    <n v="-5922971120"/>
    <n v="-5922971120"/>
  </r>
  <r>
    <n v="2"/>
    <s v="收入"/>
    <x v="85"/>
    <s v="電費收入"/>
    <x v="471"/>
    <x v="465"/>
    <s v="A1050"/>
    <s v="台中區營業處"/>
    <n v="0"/>
    <n v="-14417284335"/>
    <n v="-14417284335"/>
  </r>
  <r>
    <n v="2"/>
    <s v="收入"/>
    <x v="85"/>
    <s v="電費收入"/>
    <x v="471"/>
    <x v="465"/>
    <s v="A1060"/>
    <s v="彰化區營業處"/>
    <n v="0"/>
    <n v="-5843613287"/>
    <n v="-5843613287"/>
  </r>
  <r>
    <n v="2"/>
    <s v="收入"/>
    <x v="85"/>
    <s v="電費收入"/>
    <x v="471"/>
    <x v="465"/>
    <s v="A1070"/>
    <s v="嘉義區營業處"/>
    <n v="0"/>
    <n v="-3426329038"/>
    <n v="-3426329038"/>
  </r>
  <r>
    <n v="2"/>
    <s v="收入"/>
    <x v="85"/>
    <s v="電費收入"/>
    <x v="471"/>
    <x v="465"/>
    <s v="A1080"/>
    <s v="台南區營業處"/>
    <n v="0"/>
    <n v="-8175361682"/>
    <n v="-8175361682"/>
  </r>
  <r>
    <n v="2"/>
    <s v="收入"/>
    <x v="85"/>
    <s v="電費收入"/>
    <x v="471"/>
    <x v="465"/>
    <s v="A1090"/>
    <s v="高雄區營業處"/>
    <n v="0"/>
    <n v="-8107556938"/>
    <n v="-8107556938"/>
  </r>
  <r>
    <n v="2"/>
    <s v="收入"/>
    <x v="85"/>
    <s v="電費收入"/>
    <x v="471"/>
    <x v="465"/>
    <s v="A1100"/>
    <s v="屏東區營業處"/>
    <n v="0"/>
    <n v="-3961096336"/>
    <n v="-3961096336"/>
  </r>
  <r>
    <n v="2"/>
    <s v="收入"/>
    <x v="85"/>
    <s v="電費收入"/>
    <x v="471"/>
    <x v="465"/>
    <s v="A1110"/>
    <s v="台東區營業處"/>
    <n v="0"/>
    <n v="-1051597019"/>
    <n v="-1051597019"/>
  </r>
  <r>
    <n v="2"/>
    <s v="收入"/>
    <x v="85"/>
    <s v="電費收入"/>
    <x v="471"/>
    <x v="465"/>
    <s v="A1120"/>
    <s v="花蓮區營業處"/>
    <n v="0"/>
    <n v="-1749388999"/>
    <n v="-1749388999"/>
  </r>
  <r>
    <n v="2"/>
    <s v="收入"/>
    <x v="85"/>
    <s v="電費收入"/>
    <x v="471"/>
    <x v="465"/>
    <s v="A1130"/>
    <s v="宜蘭區營業處"/>
    <n v="0"/>
    <n v="-2391627236"/>
    <n v="-2391627236"/>
  </r>
  <r>
    <n v="2"/>
    <s v="收入"/>
    <x v="85"/>
    <s v="電費收入"/>
    <x v="471"/>
    <x v="465"/>
    <s v="A1140"/>
    <s v="澎湖區營業處"/>
    <n v="0"/>
    <n v="-516598853"/>
    <n v="-516598853"/>
  </r>
  <r>
    <n v="2"/>
    <s v="收入"/>
    <x v="85"/>
    <s v="電費收入"/>
    <x v="471"/>
    <x v="465"/>
    <s v="A1150"/>
    <s v="台北南區營業處"/>
    <n v="0"/>
    <n v="-9390353899"/>
    <n v="-9390353899"/>
  </r>
  <r>
    <n v="2"/>
    <s v="收入"/>
    <x v="85"/>
    <s v="電費收入"/>
    <x v="471"/>
    <x v="465"/>
    <s v="A1160"/>
    <s v="台北北區營業處"/>
    <n v="0"/>
    <n v="-6153825644"/>
    <n v="-6153825644"/>
  </r>
  <r>
    <n v="2"/>
    <s v="收入"/>
    <x v="85"/>
    <s v="電費收入"/>
    <x v="471"/>
    <x v="465"/>
    <s v="A1170"/>
    <s v="台北西區營業處"/>
    <n v="0"/>
    <n v="-9275015635"/>
    <n v="-9275015635"/>
  </r>
  <r>
    <n v="2"/>
    <s v="收入"/>
    <x v="85"/>
    <s v="電費收入"/>
    <x v="471"/>
    <x v="465"/>
    <s v="A1180"/>
    <s v="南投區營業處"/>
    <n v="0"/>
    <n v="-2983509374"/>
    <n v="-2983509374"/>
  </r>
  <r>
    <n v="2"/>
    <s v="收入"/>
    <x v="85"/>
    <s v="電費收入"/>
    <x v="471"/>
    <x v="465"/>
    <s v="A1190"/>
    <s v="鳳山區營業處"/>
    <n v="0"/>
    <n v="-5415984081"/>
    <n v="-5415984081"/>
  </r>
  <r>
    <n v="2"/>
    <s v="收入"/>
    <x v="85"/>
    <s v="電費收入"/>
    <x v="471"/>
    <x v="465"/>
    <s v="A1200"/>
    <s v="雲林區營業處"/>
    <n v="0"/>
    <n v="-3231644209"/>
    <n v="-3231644209"/>
  </r>
  <r>
    <n v="2"/>
    <s v="收入"/>
    <x v="85"/>
    <s v="電費收入"/>
    <x v="471"/>
    <x v="465"/>
    <s v="A1210"/>
    <s v="新營區營業處"/>
    <n v="0"/>
    <n v="-1540274869"/>
    <n v="-1540274869"/>
  </r>
  <r>
    <n v="2"/>
    <s v="收入"/>
    <x v="85"/>
    <s v="電費收入"/>
    <x v="471"/>
    <x v="465"/>
    <s v="A1220"/>
    <s v="苗栗區營業處"/>
    <n v="0"/>
    <n v="-2640227702"/>
    <n v="-2640227702"/>
  </r>
  <r>
    <n v="2"/>
    <s v="收入"/>
    <x v="85"/>
    <s v="電費收入"/>
    <x v="471"/>
    <x v="465"/>
    <s v="A1230"/>
    <s v="金門區營業處"/>
    <n v="0"/>
    <n v="-390170285"/>
    <n v="-390170285"/>
  </r>
  <r>
    <n v="2"/>
    <s v="收入"/>
    <x v="85"/>
    <s v="電費收入"/>
    <x v="471"/>
    <x v="465"/>
    <s v="A1240"/>
    <s v="馬祖區營業處"/>
    <n v="0"/>
    <n v="-103694453"/>
    <n v="-103694453"/>
  </r>
  <r>
    <n v="2"/>
    <s v="收入"/>
    <x v="85"/>
    <s v="電費收入"/>
    <x v="472"/>
    <x v="466"/>
    <s v="A1010"/>
    <s v="基隆區營業處"/>
    <n v="0"/>
    <n v="-43747413"/>
    <n v="-43747413"/>
  </r>
  <r>
    <n v="2"/>
    <s v="收入"/>
    <x v="85"/>
    <s v="電費收入"/>
    <x v="472"/>
    <x v="466"/>
    <s v="A1020"/>
    <s v="台北市區營業處"/>
    <n v="0"/>
    <n v="-82151227"/>
    <n v="-82151227"/>
  </r>
  <r>
    <n v="2"/>
    <s v="收入"/>
    <x v="85"/>
    <s v="電費收入"/>
    <x v="472"/>
    <x v="466"/>
    <s v="A1030"/>
    <s v="桃園區營業處"/>
    <n v="0"/>
    <n v="-189969146"/>
    <n v="-189969146"/>
  </r>
  <r>
    <n v="2"/>
    <s v="收入"/>
    <x v="85"/>
    <s v="電費收入"/>
    <x v="472"/>
    <x v="466"/>
    <s v="A1040"/>
    <s v="新竹區營業處"/>
    <n v="0"/>
    <n v="-75571979"/>
    <n v="-75571979"/>
  </r>
  <r>
    <n v="2"/>
    <s v="收入"/>
    <x v="85"/>
    <s v="電費收入"/>
    <x v="472"/>
    <x v="466"/>
    <s v="A1050"/>
    <s v="台中區營業處"/>
    <n v="0"/>
    <n v="-156485798"/>
    <n v="-156485798"/>
  </r>
  <r>
    <n v="2"/>
    <s v="收入"/>
    <x v="85"/>
    <s v="電費收入"/>
    <x v="472"/>
    <x v="466"/>
    <s v="A1060"/>
    <s v="彰化區營業處"/>
    <n v="0"/>
    <n v="-52015292"/>
    <n v="-52015292"/>
  </r>
  <r>
    <n v="2"/>
    <s v="收入"/>
    <x v="85"/>
    <s v="電費收入"/>
    <x v="472"/>
    <x v="466"/>
    <s v="A1070"/>
    <s v="嘉義區營業處"/>
    <n v="0"/>
    <n v="-38530595"/>
    <n v="-38530595"/>
  </r>
  <r>
    <n v="2"/>
    <s v="收入"/>
    <x v="85"/>
    <s v="電費收入"/>
    <x v="472"/>
    <x v="466"/>
    <s v="A1080"/>
    <s v="台南區營業處"/>
    <n v="0"/>
    <n v="-77717546"/>
    <n v="-77717546"/>
  </r>
  <r>
    <n v="2"/>
    <s v="收入"/>
    <x v="85"/>
    <s v="電費收入"/>
    <x v="472"/>
    <x v="466"/>
    <s v="A1090"/>
    <s v="高雄區營業處"/>
    <n v="0"/>
    <n v="-84369090"/>
    <n v="-84369090"/>
  </r>
  <r>
    <n v="2"/>
    <s v="收入"/>
    <x v="85"/>
    <s v="電費收入"/>
    <x v="472"/>
    <x v="466"/>
    <s v="A1100"/>
    <s v="屏東區營業處"/>
    <n v="0"/>
    <n v="-45169641"/>
    <n v="-45169641"/>
  </r>
  <r>
    <n v="2"/>
    <s v="收入"/>
    <x v="85"/>
    <s v="電費收入"/>
    <x v="472"/>
    <x v="466"/>
    <s v="A1110"/>
    <s v="台東區營業處"/>
    <n v="0"/>
    <n v="-14460103"/>
    <n v="-14460103"/>
  </r>
  <r>
    <n v="2"/>
    <s v="收入"/>
    <x v="85"/>
    <s v="電費收入"/>
    <x v="472"/>
    <x v="466"/>
    <s v="A1120"/>
    <s v="花蓮區營業處"/>
    <n v="0"/>
    <n v="-22557058"/>
    <n v="-22557058"/>
  </r>
  <r>
    <n v="2"/>
    <s v="收入"/>
    <x v="85"/>
    <s v="電費收入"/>
    <x v="472"/>
    <x v="466"/>
    <s v="A1130"/>
    <s v="宜蘭區營業處"/>
    <n v="0"/>
    <n v="-31050391"/>
    <n v="-31050391"/>
  </r>
  <r>
    <n v="2"/>
    <s v="收入"/>
    <x v="85"/>
    <s v="電費收入"/>
    <x v="472"/>
    <x v="466"/>
    <s v="A1140"/>
    <s v="澎湖區營業處"/>
    <n v="0"/>
    <n v="-8314840"/>
    <n v="-8314840"/>
  </r>
  <r>
    <n v="2"/>
    <s v="收入"/>
    <x v="85"/>
    <s v="電費收入"/>
    <x v="472"/>
    <x v="466"/>
    <s v="A1150"/>
    <s v="台北南區營業處"/>
    <n v="0"/>
    <n v="-95536552"/>
    <n v="-95536552"/>
  </r>
  <r>
    <n v="2"/>
    <s v="收入"/>
    <x v="85"/>
    <s v="電費收入"/>
    <x v="472"/>
    <x v="466"/>
    <s v="A1160"/>
    <s v="台北北區營業處"/>
    <n v="0"/>
    <n v="-67512295"/>
    <n v="-67512295"/>
  </r>
  <r>
    <n v="2"/>
    <s v="收入"/>
    <x v="85"/>
    <s v="電費收入"/>
    <x v="472"/>
    <x v="466"/>
    <s v="A1170"/>
    <s v="台北西區營業處"/>
    <n v="0"/>
    <n v="-131591604"/>
    <n v="-131591604"/>
  </r>
  <r>
    <n v="2"/>
    <s v="收入"/>
    <x v="85"/>
    <s v="電費收入"/>
    <x v="472"/>
    <x v="466"/>
    <s v="A1180"/>
    <s v="南投區營業處"/>
    <n v="0"/>
    <n v="-46175044"/>
    <n v="-46175044"/>
  </r>
  <r>
    <n v="2"/>
    <s v="收入"/>
    <x v="85"/>
    <s v="電費收入"/>
    <x v="472"/>
    <x v="466"/>
    <s v="A1190"/>
    <s v="鳳山區營業處"/>
    <n v="0"/>
    <n v="-59903162"/>
    <n v="-59903162"/>
  </r>
  <r>
    <n v="2"/>
    <s v="收入"/>
    <x v="85"/>
    <s v="電費收入"/>
    <x v="472"/>
    <x v="466"/>
    <s v="A1200"/>
    <s v="雲林區營業處"/>
    <n v="0"/>
    <n v="-37106106"/>
    <n v="-37106106"/>
  </r>
  <r>
    <n v="2"/>
    <s v="收入"/>
    <x v="85"/>
    <s v="電費收入"/>
    <x v="472"/>
    <x v="466"/>
    <s v="A1210"/>
    <s v="新營區營業處"/>
    <n v="0"/>
    <n v="-25498012"/>
    <n v="-25498012"/>
  </r>
  <r>
    <n v="2"/>
    <s v="收入"/>
    <x v="85"/>
    <s v="電費收入"/>
    <x v="472"/>
    <x v="466"/>
    <s v="A1220"/>
    <s v="苗栗區營業處"/>
    <n v="0"/>
    <n v="-64355891"/>
    <n v="-64355891"/>
  </r>
  <r>
    <n v="2"/>
    <s v="收入"/>
    <x v="85"/>
    <s v="電費收入"/>
    <x v="472"/>
    <x v="466"/>
    <s v="A1230"/>
    <s v="金門區營業處"/>
    <n v="0"/>
    <n v="-1363293"/>
    <n v="-1363293"/>
  </r>
  <r>
    <n v="2"/>
    <s v="收入"/>
    <x v="85"/>
    <s v="電費收入"/>
    <x v="472"/>
    <x v="466"/>
    <s v="A1240"/>
    <s v="馬祖區營業處"/>
    <n v="0"/>
    <n v="-4618972"/>
    <n v="-4618972"/>
  </r>
  <r>
    <n v="2"/>
    <s v="收入"/>
    <x v="85"/>
    <s v="電費收入"/>
    <x v="473"/>
    <x v="467"/>
    <s v="A1010"/>
    <s v="基隆區營業處"/>
    <n v="0"/>
    <n v="-83873303"/>
    <n v="-83873303"/>
  </r>
  <r>
    <n v="2"/>
    <s v="收入"/>
    <x v="85"/>
    <s v="電費收入"/>
    <x v="473"/>
    <x v="467"/>
    <s v="A1020"/>
    <s v="台北市區營業處"/>
    <n v="0"/>
    <n v="-164772000"/>
    <n v="-164772000"/>
  </r>
  <r>
    <n v="2"/>
    <s v="收入"/>
    <x v="85"/>
    <s v="電費收入"/>
    <x v="473"/>
    <x v="467"/>
    <s v="A1030"/>
    <s v="桃園區營業處"/>
    <n v="0"/>
    <n v="-226021624"/>
    <n v="-226021624"/>
  </r>
  <r>
    <n v="2"/>
    <s v="收入"/>
    <x v="85"/>
    <s v="電費收入"/>
    <x v="473"/>
    <x v="467"/>
    <s v="A1040"/>
    <s v="新竹區營業處"/>
    <n v="0"/>
    <n v="-118618703"/>
    <n v="-118618703"/>
  </r>
  <r>
    <n v="2"/>
    <s v="收入"/>
    <x v="85"/>
    <s v="電費收入"/>
    <x v="473"/>
    <x v="467"/>
    <s v="A1050"/>
    <s v="台中區營業處"/>
    <n v="0"/>
    <n v="-265827048"/>
    <n v="-265827048"/>
  </r>
  <r>
    <n v="2"/>
    <s v="收入"/>
    <x v="85"/>
    <s v="電費收入"/>
    <x v="473"/>
    <x v="467"/>
    <s v="A1060"/>
    <s v="彰化區營業處"/>
    <n v="0"/>
    <n v="-91468147"/>
    <n v="-91468147"/>
  </r>
  <r>
    <n v="2"/>
    <s v="收入"/>
    <x v="85"/>
    <s v="電費收入"/>
    <x v="473"/>
    <x v="467"/>
    <s v="A1070"/>
    <s v="嘉義區營業處"/>
    <n v="0"/>
    <n v="-61278242"/>
    <n v="-61278242"/>
  </r>
  <r>
    <n v="2"/>
    <s v="收入"/>
    <x v="85"/>
    <s v="電費收入"/>
    <x v="473"/>
    <x v="467"/>
    <s v="A1080"/>
    <s v="台南區營業處"/>
    <n v="0"/>
    <n v="-126933618"/>
    <n v="-126933618"/>
  </r>
  <r>
    <n v="2"/>
    <s v="收入"/>
    <x v="85"/>
    <s v="電費收入"/>
    <x v="473"/>
    <x v="467"/>
    <s v="A1090"/>
    <s v="高雄區營業處"/>
    <n v="0"/>
    <n v="-122696684"/>
    <n v="-122696684"/>
  </r>
  <r>
    <n v="2"/>
    <s v="收入"/>
    <x v="85"/>
    <s v="電費收入"/>
    <x v="473"/>
    <x v="467"/>
    <s v="A1100"/>
    <s v="屏東區營業處"/>
    <n v="0"/>
    <n v="-57477190"/>
    <n v="-57477190"/>
  </r>
  <r>
    <n v="2"/>
    <s v="收入"/>
    <x v="85"/>
    <s v="電費收入"/>
    <x v="473"/>
    <x v="467"/>
    <s v="A1110"/>
    <s v="台東區營業處"/>
    <n v="0"/>
    <n v="-17872509"/>
    <n v="-17872509"/>
  </r>
  <r>
    <n v="2"/>
    <s v="收入"/>
    <x v="85"/>
    <s v="電費收入"/>
    <x v="473"/>
    <x v="467"/>
    <s v="A1120"/>
    <s v="花蓮區營業處"/>
    <n v="0"/>
    <n v="-22597852"/>
    <n v="-22597852"/>
  </r>
  <r>
    <n v="2"/>
    <s v="收入"/>
    <x v="85"/>
    <s v="電費收入"/>
    <x v="473"/>
    <x v="467"/>
    <s v="A1130"/>
    <s v="宜蘭區營業處"/>
    <n v="0"/>
    <n v="-50823058"/>
    <n v="-50823058"/>
  </r>
  <r>
    <n v="2"/>
    <s v="收入"/>
    <x v="85"/>
    <s v="電費收入"/>
    <x v="473"/>
    <x v="467"/>
    <s v="A1140"/>
    <s v="澎湖區營業處"/>
    <n v="0"/>
    <n v="-5935411"/>
    <n v="-5935411"/>
  </r>
  <r>
    <n v="2"/>
    <s v="收入"/>
    <x v="85"/>
    <s v="電費收入"/>
    <x v="473"/>
    <x v="467"/>
    <s v="A1150"/>
    <s v="台北南區營業處"/>
    <n v="0"/>
    <n v="-179280884"/>
    <n v="-179280884"/>
  </r>
  <r>
    <n v="2"/>
    <s v="收入"/>
    <x v="85"/>
    <s v="電費收入"/>
    <x v="473"/>
    <x v="467"/>
    <s v="A1160"/>
    <s v="台北北區營業處"/>
    <n v="0"/>
    <n v="-116857970"/>
    <n v="-116857970"/>
  </r>
  <r>
    <n v="2"/>
    <s v="收入"/>
    <x v="85"/>
    <s v="電費收入"/>
    <x v="473"/>
    <x v="467"/>
    <s v="A1170"/>
    <s v="台北西區營業處"/>
    <n v="0"/>
    <n v="-169005465"/>
    <n v="-169005465"/>
  </r>
  <r>
    <n v="2"/>
    <s v="收入"/>
    <x v="85"/>
    <s v="電費收入"/>
    <x v="473"/>
    <x v="467"/>
    <s v="A1180"/>
    <s v="南投區營業處"/>
    <n v="0"/>
    <n v="-51702859"/>
    <n v="-51702859"/>
  </r>
  <r>
    <n v="2"/>
    <s v="收入"/>
    <x v="85"/>
    <s v="電費收入"/>
    <x v="473"/>
    <x v="467"/>
    <s v="A1190"/>
    <s v="鳳山區營業處"/>
    <n v="0"/>
    <n v="-85849393"/>
    <n v="-85849393"/>
  </r>
  <r>
    <n v="2"/>
    <s v="收入"/>
    <x v="85"/>
    <s v="電費收入"/>
    <x v="473"/>
    <x v="467"/>
    <s v="A1200"/>
    <s v="雲林區營業處"/>
    <n v="0"/>
    <n v="-87762520"/>
    <n v="-87762520"/>
  </r>
  <r>
    <n v="2"/>
    <s v="收入"/>
    <x v="85"/>
    <s v="電費收入"/>
    <x v="473"/>
    <x v="467"/>
    <s v="A1210"/>
    <s v="新營區營業處"/>
    <n v="0"/>
    <n v="-30103208"/>
    <n v="-30103208"/>
  </r>
  <r>
    <n v="2"/>
    <s v="收入"/>
    <x v="85"/>
    <s v="電費收入"/>
    <x v="473"/>
    <x v="467"/>
    <s v="A1220"/>
    <s v="苗栗區營業處"/>
    <n v="0"/>
    <n v="-73257149"/>
    <n v="-73257149"/>
  </r>
  <r>
    <n v="2"/>
    <s v="收入"/>
    <x v="85"/>
    <s v="電費收入"/>
    <x v="473"/>
    <x v="467"/>
    <s v="A1230"/>
    <s v="金門區營業處"/>
    <n v="0"/>
    <n v="-3996136"/>
    <n v="-3996136"/>
  </r>
  <r>
    <n v="2"/>
    <s v="收入"/>
    <x v="85"/>
    <s v="電費收入"/>
    <x v="473"/>
    <x v="467"/>
    <s v="A1240"/>
    <s v="馬祖區營業處"/>
    <n v="0"/>
    <n v="-2427204"/>
    <n v="-2427204"/>
  </r>
  <r>
    <n v="2"/>
    <s v="收入"/>
    <x v="85"/>
    <s v="電費收入"/>
    <x v="474"/>
    <x v="468"/>
    <s v="A1010"/>
    <s v="基隆區營業處"/>
    <n v="0"/>
    <n v="-15710812"/>
    <n v="-15710812"/>
  </r>
  <r>
    <n v="2"/>
    <s v="收入"/>
    <x v="85"/>
    <s v="電費收入"/>
    <x v="474"/>
    <x v="468"/>
    <s v="A1020"/>
    <s v="台北市區營業處"/>
    <n v="0"/>
    <n v="-42853878"/>
    <n v="-42853878"/>
  </r>
  <r>
    <n v="2"/>
    <s v="收入"/>
    <x v="85"/>
    <s v="電費收入"/>
    <x v="474"/>
    <x v="468"/>
    <s v="A1030"/>
    <s v="桃園區營業處"/>
    <n v="0"/>
    <n v="-61336026"/>
    <n v="-61336026"/>
  </r>
  <r>
    <n v="2"/>
    <s v="收入"/>
    <x v="85"/>
    <s v="電費收入"/>
    <x v="474"/>
    <x v="468"/>
    <s v="A1040"/>
    <s v="新竹區營業處"/>
    <n v="0"/>
    <n v="-36216418"/>
    <n v="-36216418"/>
  </r>
  <r>
    <n v="2"/>
    <s v="收入"/>
    <x v="85"/>
    <s v="電費收入"/>
    <x v="474"/>
    <x v="468"/>
    <s v="A1050"/>
    <s v="台中區營業處"/>
    <n v="0"/>
    <n v="-93586669"/>
    <n v="-93586669"/>
  </r>
  <r>
    <n v="2"/>
    <s v="收入"/>
    <x v="85"/>
    <s v="電費收入"/>
    <x v="474"/>
    <x v="468"/>
    <s v="A1060"/>
    <s v="彰化區營業處"/>
    <n v="0"/>
    <n v="-28787552"/>
    <n v="-28787552"/>
  </r>
  <r>
    <n v="2"/>
    <s v="收入"/>
    <x v="85"/>
    <s v="電費收入"/>
    <x v="474"/>
    <x v="468"/>
    <s v="A1070"/>
    <s v="嘉義區營業處"/>
    <n v="0"/>
    <n v="-12762660"/>
    <n v="-12762660"/>
  </r>
  <r>
    <n v="2"/>
    <s v="收入"/>
    <x v="85"/>
    <s v="電費收入"/>
    <x v="474"/>
    <x v="468"/>
    <s v="A1080"/>
    <s v="台南區營業處"/>
    <n v="0"/>
    <n v="-77203238"/>
    <n v="-77203238"/>
  </r>
  <r>
    <n v="2"/>
    <s v="收入"/>
    <x v="85"/>
    <s v="電費收入"/>
    <x v="474"/>
    <x v="468"/>
    <s v="A1090"/>
    <s v="高雄區營業處"/>
    <n v="0"/>
    <n v="-45957846"/>
    <n v="-45957846"/>
  </r>
  <r>
    <n v="2"/>
    <s v="收入"/>
    <x v="85"/>
    <s v="電費收入"/>
    <x v="474"/>
    <x v="468"/>
    <s v="A1100"/>
    <s v="屏東區營業處"/>
    <n v="0"/>
    <n v="-11722915"/>
    <n v="-11722915"/>
  </r>
  <r>
    <n v="2"/>
    <s v="收入"/>
    <x v="85"/>
    <s v="電費收入"/>
    <x v="474"/>
    <x v="468"/>
    <s v="A1110"/>
    <s v="台東區營業處"/>
    <n v="0"/>
    <n v="-5403044"/>
    <n v="-5403044"/>
  </r>
  <r>
    <n v="2"/>
    <s v="收入"/>
    <x v="85"/>
    <s v="電費收入"/>
    <x v="474"/>
    <x v="468"/>
    <s v="A1120"/>
    <s v="花蓮區營業處"/>
    <n v="0"/>
    <n v="-8657712"/>
    <n v="-8657712"/>
  </r>
  <r>
    <n v="2"/>
    <s v="收入"/>
    <x v="85"/>
    <s v="電費收入"/>
    <x v="474"/>
    <x v="468"/>
    <s v="A1130"/>
    <s v="宜蘭區營業處"/>
    <n v="0"/>
    <n v="-8754270"/>
    <n v="-8754270"/>
  </r>
  <r>
    <n v="2"/>
    <s v="收入"/>
    <x v="85"/>
    <s v="電費收入"/>
    <x v="474"/>
    <x v="468"/>
    <s v="A1140"/>
    <s v="澎湖區營業處"/>
    <n v="0"/>
    <n v="-4390414"/>
    <n v="-4390414"/>
  </r>
  <r>
    <n v="2"/>
    <s v="收入"/>
    <x v="85"/>
    <s v="電費收入"/>
    <x v="474"/>
    <x v="468"/>
    <s v="A1150"/>
    <s v="台北南區營業處"/>
    <n v="0"/>
    <n v="-46108109"/>
    <n v="-46108109"/>
  </r>
  <r>
    <n v="2"/>
    <s v="收入"/>
    <x v="85"/>
    <s v="電費收入"/>
    <x v="474"/>
    <x v="468"/>
    <s v="A1160"/>
    <s v="台北北區營業處"/>
    <n v="0"/>
    <n v="-36282596"/>
    <n v="-36282596"/>
  </r>
  <r>
    <n v="2"/>
    <s v="收入"/>
    <x v="85"/>
    <s v="電費收入"/>
    <x v="474"/>
    <x v="468"/>
    <s v="A1170"/>
    <s v="台北西區營業處"/>
    <n v="0"/>
    <n v="-48525282"/>
    <n v="-48525282"/>
  </r>
  <r>
    <n v="2"/>
    <s v="收入"/>
    <x v="85"/>
    <s v="電費收入"/>
    <x v="474"/>
    <x v="468"/>
    <s v="A1180"/>
    <s v="南投區營業處"/>
    <n v="0"/>
    <n v="-14773549"/>
    <n v="-14773549"/>
  </r>
  <r>
    <n v="2"/>
    <s v="收入"/>
    <x v="85"/>
    <s v="電費收入"/>
    <x v="474"/>
    <x v="468"/>
    <s v="A1190"/>
    <s v="鳳山區營業處"/>
    <n v="0"/>
    <n v="-26651026"/>
    <n v="-26651026"/>
  </r>
  <r>
    <n v="2"/>
    <s v="收入"/>
    <x v="85"/>
    <s v="電費收入"/>
    <x v="474"/>
    <x v="468"/>
    <s v="A1200"/>
    <s v="雲林區營業處"/>
    <n v="0"/>
    <n v="-17342307"/>
    <n v="-17342307"/>
  </r>
  <r>
    <n v="2"/>
    <s v="收入"/>
    <x v="85"/>
    <s v="電費收入"/>
    <x v="474"/>
    <x v="468"/>
    <s v="A1210"/>
    <s v="新營區營業處"/>
    <n v="0"/>
    <n v="-10577119"/>
    <n v="-10577119"/>
  </r>
  <r>
    <n v="2"/>
    <s v="收入"/>
    <x v="85"/>
    <s v="電費收入"/>
    <x v="474"/>
    <x v="468"/>
    <s v="A1220"/>
    <s v="苗栗區營業處"/>
    <n v="0"/>
    <n v="-11362791"/>
    <n v="-11362791"/>
  </r>
  <r>
    <n v="2"/>
    <s v="收入"/>
    <x v="85"/>
    <s v="電費收入"/>
    <x v="474"/>
    <x v="468"/>
    <s v="A1230"/>
    <s v="金門區營業處"/>
    <n v="0"/>
    <n v="-1732457"/>
    <n v="-1732457"/>
  </r>
  <r>
    <n v="2"/>
    <s v="收入"/>
    <x v="85"/>
    <s v="電費收入"/>
    <x v="474"/>
    <x v="468"/>
    <s v="A1240"/>
    <s v="馬祖區營業處"/>
    <n v="0"/>
    <n v="-971201"/>
    <n v="-971201"/>
  </r>
  <r>
    <n v="2"/>
    <s v="收入"/>
    <x v="85"/>
    <s v="電費收入"/>
    <x v="475"/>
    <x v="469"/>
    <s v="A1010"/>
    <s v="基隆區營業處"/>
    <n v="0"/>
    <n v="-697064"/>
    <n v="-697064"/>
  </r>
  <r>
    <n v="2"/>
    <s v="收入"/>
    <x v="85"/>
    <s v="電費收入"/>
    <x v="475"/>
    <x v="469"/>
    <s v="A1020"/>
    <s v="台北市區營業處"/>
    <n v="0"/>
    <n v="-544249"/>
    <n v="-544249"/>
  </r>
  <r>
    <n v="2"/>
    <s v="收入"/>
    <x v="85"/>
    <s v="電費收入"/>
    <x v="475"/>
    <x v="469"/>
    <s v="A1030"/>
    <s v="桃園區營業處"/>
    <n v="0"/>
    <n v="-2719269"/>
    <n v="-2719269"/>
  </r>
  <r>
    <n v="2"/>
    <s v="收入"/>
    <x v="85"/>
    <s v="電費收入"/>
    <x v="475"/>
    <x v="469"/>
    <s v="A1040"/>
    <s v="新竹區營業處"/>
    <n v="0"/>
    <n v="-1469711"/>
    <n v="-1469711"/>
  </r>
  <r>
    <n v="2"/>
    <s v="收入"/>
    <x v="85"/>
    <s v="電費收入"/>
    <x v="475"/>
    <x v="469"/>
    <s v="A1050"/>
    <s v="台中區營業處"/>
    <n v="0"/>
    <n v="-2575431"/>
    <n v="-2575431"/>
  </r>
  <r>
    <n v="2"/>
    <s v="收入"/>
    <x v="85"/>
    <s v="電費收入"/>
    <x v="475"/>
    <x v="469"/>
    <s v="A1060"/>
    <s v="彰化區營業處"/>
    <n v="0"/>
    <n v="-1647107"/>
    <n v="-1647107"/>
  </r>
  <r>
    <n v="2"/>
    <s v="收入"/>
    <x v="85"/>
    <s v="電費收入"/>
    <x v="475"/>
    <x v="469"/>
    <s v="A1070"/>
    <s v="嘉義區營業處"/>
    <n v="0"/>
    <n v="-362348"/>
    <n v="-362348"/>
  </r>
  <r>
    <n v="2"/>
    <s v="收入"/>
    <x v="85"/>
    <s v="電費收入"/>
    <x v="475"/>
    <x v="469"/>
    <s v="A1080"/>
    <s v="台南區營業處"/>
    <n v="0"/>
    <n v="-6935988"/>
    <n v="-6935988"/>
  </r>
  <r>
    <n v="2"/>
    <s v="收入"/>
    <x v="85"/>
    <s v="電費收入"/>
    <x v="475"/>
    <x v="469"/>
    <s v="A1090"/>
    <s v="高雄區營業處"/>
    <n v="0"/>
    <n v="-2581599"/>
    <n v="-2581599"/>
  </r>
  <r>
    <n v="2"/>
    <s v="收入"/>
    <x v="85"/>
    <s v="電費收入"/>
    <x v="475"/>
    <x v="469"/>
    <s v="A1100"/>
    <s v="屏東區營業處"/>
    <n v="0"/>
    <n v="-1134796"/>
    <n v="-1134796"/>
  </r>
  <r>
    <n v="2"/>
    <s v="收入"/>
    <x v="85"/>
    <s v="電費收入"/>
    <x v="475"/>
    <x v="469"/>
    <s v="A1110"/>
    <s v="台東區營業處"/>
    <n v="0"/>
    <n v="-435165"/>
    <n v="-435165"/>
  </r>
  <r>
    <n v="2"/>
    <s v="收入"/>
    <x v="85"/>
    <s v="電費收入"/>
    <x v="475"/>
    <x v="469"/>
    <s v="A1120"/>
    <s v="花蓮區營業處"/>
    <n v="0"/>
    <n v="-3157592"/>
    <n v="-3157592"/>
  </r>
  <r>
    <n v="2"/>
    <s v="收入"/>
    <x v="85"/>
    <s v="電費收入"/>
    <x v="475"/>
    <x v="469"/>
    <s v="A1130"/>
    <s v="宜蘭區營業處"/>
    <n v="0"/>
    <n v="-782888"/>
    <n v="-782888"/>
  </r>
  <r>
    <n v="2"/>
    <s v="收入"/>
    <x v="85"/>
    <s v="電費收入"/>
    <x v="475"/>
    <x v="469"/>
    <s v="A1150"/>
    <s v="台北南區營業處"/>
    <n v="0"/>
    <n v="-1392339"/>
    <n v="-1392339"/>
  </r>
  <r>
    <n v="2"/>
    <s v="收入"/>
    <x v="85"/>
    <s v="電費收入"/>
    <x v="475"/>
    <x v="469"/>
    <s v="A1160"/>
    <s v="台北北區營業處"/>
    <n v="0"/>
    <n v="-1806176"/>
    <n v="-1806176"/>
  </r>
  <r>
    <n v="2"/>
    <s v="收入"/>
    <x v="85"/>
    <s v="電費收入"/>
    <x v="475"/>
    <x v="469"/>
    <s v="A1170"/>
    <s v="台北西區營業處"/>
    <n v="0"/>
    <n v="-4073753"/>
    <n v="-4073753"/>
  </r>
  <r>
    <n v="2"/>
    <s v="收入"/>
    <x v="85"/>
    <s v="電費收入"/>
    <x v="475"/>
    <x v="469"/>
    <s v="A1180"/>
    <s v="南投區營業處"/>
    <n v="0"/>
    <n v="-848172"/>
    <n v="-848172"/>
  </r>
  <r>
    <n v="2"/>
    <s v="收入"/>
    <x v="85"/>
    <s v="電費收入"/>
    <x v="475"/>
    <x v="469"/>
    <s v="A1190"/>
    <s v="鳳山區營業處"/>
    <n v="0"/>
    <n v="-3104924"/>
    <n v="-3104924"/>
  </r>
  <r>
    <n v="2"/>
    <s v="收入"/>
    <x v="85"/>
    <s v="電費收入"/>
    <x v="475"/>
    <x v="469"/>
    <s v="A1200"/>
    <s v="雲林區營業處"/>
    <n v="0"/>
    <n v="-356669"/>
    <n v="-356669"/>
  </r>
  <r>
    <n v="2"/>
    <s v="收入"/>
    <x v="85"/>
    <s v="電費收入"/>
    <x v="475"/>
    <x v="469"/>
    <s v="A1210"/>
    <s v="新營區營業處"/>
    <n v="0"/>
    <n v="-747945"/>
    <n v="-747945"/>
  </r>
  <r>
    <n v="2"/>
    <s v="收入"/>
    <x v="85"/>
    <s v="電費收入"/>
    <x v="475"/>
    <x v="469"/>
    <s v="A1220"/>
    <s v="苗栗區營業處"/>
    <n v="0"/>
    <n v="-2390232"/>
    <n v="-2390232"/>
  </r>
  <r>
    <n v="2"/>
    <s v="收入"/>
    <x v="85"/>
    <s v="電費收入"/>
    <x v="475"/>
    <x v="469"/>
    <s v="A1230"/>
    <s v="金門區營業處"/>
    <n v="0"/>
    <n v="-995459"/>
    <n v="-995459"/>
  </r>
  <r>
    <n v="2"/>
    <s v="收入"/>
    <x v="85"/>
    <s v="電費收入"/>
    <x v="475"/>
    <x v="469"/>
    <s v="A1240"/>
    <s v="馬祖區營業處"/>
    <n v="0"/>
    <n v="-247698"/>
    <n v="-247698"/>
  </r>
  <r>
    <n v="2"/>
    <s v="收入"/>
    <x v="85"/>
    <s v="電費收入"/>
    <x v="476"/>
    <x v="470"/>
    <s v="A1010"/>
    <s v="基隆區營業處"/>
    <n v="0"/>
    <n v="-895103673"/>
    <n v="-895103673"/>
  </r>
  <r>
    <n v="2"/>
    <s v="收入"/>
    <x v="85"/>
    <s v="電費收入"/>
    <x v="476"/>
    <x v="470"/>
    <s v="A1020"/>
    <s v="台北市區營業處"/>
    <n v="0"/>
    <n v="-3151200407"/>
    <n v="-3151200407"/>
  </r>
  <r>
    <n v="2"/>
    <s v="收入"/>
    <x v="85"/>
    <s v="電費收入"/>
    <x v="476"/>
    <x v="470"/>
    <s v="A1030"/>
    <s v="桃園區營業處"/>
    <n v="0"/>
    <n v="-3740737096"/>
    <n v="-3740737096"/>
  </r>
  <r>
    <n v="2"/>
    <s v="收入"/>
    <x v="85"/>
    <s v="電費收入"/>
    <x v="476"/>
    <x v="470"/>
    <s v="A1040"/>
    <s v="新竹區營業處"/>
    <n v="0"/>
    <n v="-1537626109"/>
    <n v="-1537626109"/>
  </r>
  <r>
    <n v="2"/>
    <s v="收入"/>
    <x v="85"/>
    <s v="電費收入"/>
    <x v="476"/>
    <x v="470"/>
    <s v="A1050"/>
    <s v="台中區營業處"/>
    <n v="0"/>
    <n v="-6475072283"/>
    <n v="-6475072283"/>
  </r>
  <r>
    <n v="2"/>
    <s v="收入"/>
    <x v="85"/>
    <s v="電費收入"/>
    <x v="476"/>
    <x v="470"/>
    <s v="A1060"/>
    <s v="彰化區營業處"/>
    <n v="0"/>
    <n v="-1884803228"/>
    <n v="-1884803228"/>
  </r>
  <r>
    <n v="2"/>
    <s v="收入"/>
    <x v="85"/>
    <s v="電費收入"/>
    <x v="476"/>
    <x v="470"/>
    <s v="A1070"/>
    <s v="嘉義區營業處"/>
    <n v="0"/>
    <n v="-812185846"/>
    <n v="-812185846"/>
  </r>
  <r>
    <n v="2"/>
    <s v="收入"/>
    <x v="85"/>
    <s v="電費收入"/>
    <x v="476"/>
    <x v="470"/>
    <s v="A1080"/>
    <s v="台南區營業處"/>
    <n v="0"/>
    <n v="-2293155651"/>
    <n v="-2293155651"/>
  </r>
  <r>
    <n v="2"/>
    <s v="收入"/>
    <x v="85"/>
    <s v="電費收入"/>
    <x v="476"/>
    <x v="470"/>
    <s v="A1090"/>
    <s v="高雄區營業處"/>
    <n v="0"/>
    <n v="-2248492553"/>
    <n v="-2248492553"/>
  </r>
  <r>
    <n v="2"/>
    <s v="收入"/>
    <x v="85"/>
    <s v="電費收入"/>
    <x v="476"/>
    <x v="470"/>
    <s v="A1100"/>
    <s v="屏東區營業處"/>
    <n v="0"/>
    <n v="-804214203"/>
    <n v="-804214203"/>
  </r>
  <r>
    <n v="2"/>
    <s v="收入"/>
    <x v="85"/>
    <s v="電費收入"/>
    <x v="476"/>
    <x v="470"/>
    <s v="A1110"/>
    <s v="台東區營業處"/>
    <n v="0"/>
    <n v="-261090104"/>
    <n v="-261090104"/>
  </r>
  <r>
    <n v="2"/>
    <s v="收入"/>
    <x v="85"/>
    <s v="電費收入"/>
    <x v="476"/>
    <x v="470"/>
    <s v="A1120"/>
    <s v="花蓮區營業處"/>
    <n v="0"/>
    <n v="-404853137"/>
    <n v="-404853137"/>
  </r>
  <r>
    <n v="2"/>
    <s v="收入"/>
    <x v="85"/>
    <s v="電費收入"/>
    <x v="476"/>
    <x v="470"/>
    <s v="A1130"/>
    <s v="宜蘭區營業處"/>
    <n v="0"/>
    <n v="-569520755"/>
    <n v="-569520755"/>
  </r>
  <r>
    <n v="2"/>
    <s v="收入"/>
    <x v="85"/>
    <s v="電費收入"/>
    <x v="476"/>
    <x v="470"/>
    <s v="A1140"/>
    <s v="澎湖區營業處"/>
    <n v="0"/>
    <n v="-128030264"/>
    <n v="-128030264"/>
  </r>
  <r>
    <n v="2"/>
    <s v="收入"/>
    <x v="85"/>
    <s v="電費收入"/>
    <x v="476"/>
    <x v="470"/>
    <s v="A1150"/>
    <s v="台北南區營業處"/>
    <n v="0"/>
    <n v="-2693040761"/>
    <n v="-2693040761"/>
  </r>
  <r>
    <n v="2"/>
    <s v="收入"/>
    <x v="85"/>
    <s v="電費收入"/>
    <x v="476"/>
    <x v="470"/>
    <s v="A1160"/>
    <s v="台北北區營業處"/>
    <n v="0"/>
    <n v="-2049110638"/>
    <n v="-2049110638"/>
  </r>
  <r>
    <n v="2"/>
    <s v="收入"/>
    <x v="85"/>
    <s v="電費收入"/>
    <x v="476"/>
    <x v="470"/>
    <s v="A1170"/>
    <s v="台北西區營業處"/>
    <n v="0"/>
    <n v="-4369312280"/>
    <n v="-4369312280"/>
  </r>
  <r>
    <n v="2"/>
    <s v="收入"/>
    <x v="85"/>
    <s v="電費收入"/>
    <x v="476"/>
    <x v="470"/>
    <s v="A1180"/>
    <s v="南投區營業處"/>
    <n v="0"/>
    <n v="-1139594475"/>
    <n v="-1139594475"/>
  </r>
  <r>
    <n v="2"/>
    <s v="收入"/>
    <x v="85"/>
    <s v="電費收入"/>
    <x v="476"/>
    <x v="470"/>
    <s v="A1190"/>
    <s v="鳳山區營業處"/>
    <n v="0"/>
    <n v="-1593709473"/>
    <n v="-1593709473"/>
  </r>
  <r>
    <n v="2"/>
    <s v="收入"/>
    <x v="85"/>
    <s v="電費收入"/>
    <x v="476"/>
    <x v="470"/>
    <s v="A1200"/>
    <s v="雲林區營業處"/>
    <n v="0"/>
    <n v="-573391319"/>
    <n v="-573391319"/>
  </r>
  <r>
    <n v="2"/>
    <s v="收入"/>
    <x v="85"/>
    <s v="電費收入"/>
    <x v="476"/>
    <x v="470"/>
    <s v="A1210"/>
    <s v="新營區營業處"/>
    <n v="0"/>
    <n v="-257535199"/>
    <n v="-257535199"/>
  </r>
  <r>
    <n v="2"/>
    <s v="收入"/>
    <x v="85"/>
    <s v="電費收入"/>
    <x v="476"/>
    <x v="470"/>
    <s v="A1220"/>
    <s v="苗栗區營業處"/>
    <n v="0"/>
    <n v="-664392190"/>
    <n v="-664392190"/>
  </r>
  <r>
    <n v="2"/>
    <s v="收入"/>
    <x v="85"/>
    <s v="電費收入"/>
    <x v="476"/>
    <x v="470"/>
    <s v="A1230"/>
    <s v="金門區營業處"/>
    <n v="0"/>
    <n v="-101114976"/>
    <n v="-101114976"/>
  </r>
  <r>
    <n v="2"/>
    <s v="收入"/>
    <x v="85"/>
    <s v="電費收入"/>
    <x v="476"/>
    <x v="470"/>
    <s v="A1240"/>
    <s v="馬祖區營業處"/>
    <n v="0"/>
    <n v="-24168311"/>
    <n v="-24168311"/>
  </r>
  <r>
    <n v="2"/>
    <s v="收入"/>
    <x v="85"/>
    <s v="電費收入"/>
    <x v="477"/>
    <x v="471"/>
    <s v="A1010"/>
    <s v="基隆區營業處"/>
    <n v="0"/>
    <n v="-540388166"/>
    <n v="-540388166"/>
  </r>
  <r>
    <n v="2"/>
    <s v="收入"/>
    <x v="85"/>
    <s v="電費收入"/>
    <x v="477"/>
    <x v="471"/>
    <s v="A1020"/>
    <s v="台北市區營業處"/>
    <n v="0"/>
    <n v="-1814120747"/>
    <n v="-1814120747"/>
  </r>
  <r>
    <n v="2"/>
    <s v="收入"/>
    <x v="85"/>
    <s v="電費收入"/>
    <x v="477"/>
    <x v="471"/>
    <s v="A1030"/>
    <s v="桃園區營業處"/>
    <n v="0"/>
    <n v="-1939499980"/>
    <n v="-1939499980"/>
  </r>
  <r>
    <n v="2"/>
    <s v="收入"/>
    <x v="85"/>
    <s v="電費收入"/>
    <x v="477"/>
    <x v="471"/>
    <s v="A1040"/>
    <s v="新竹區營業處"/>
    <n v="0"/>
    <n v="-842885127"/>
    <n v="-842885127"/>
  </r>
  <r>
    <n v="2"/>
    <s v="收入"/>
    <x v="85"/>
    <s v="電費收入"/>
    <x v="477"/>
    <x v="471"/>
    <s v="A1050"/>
    <s v="台中區營業處"/>
    <n v="0"/>
    <n v="-2845715906"/>
    <n v="-2845715906"/>
  </r>
  <r>
    <n v="2"/>
    <s v="收入"/>
    <x v="85"/>
    <s v="電費收入"/>
    <x v="477"/>
    <x v="471"/>
    <s v="A1060"/>
    <s v="彰化區營業處"/>
    <n v="0"/>
    <n v="-708525230"/>
    <n v="-708525230"/>
  </r>
  <r>
    <n v="2"/>
    <s v="收入"/>
    <x v="85"/>
    <s v="電費收入"/>
    <x v="477"/>
    <x v="471"/>
    <s v="A1070"/>
    <s v="嘉義區營業處"/>
    <n v="0"/>
    <n v="-423349377"/>
    <n v="-423349377"/>
  </r>
  <r>
    <n v="2"/>
    <s v="收入"/>
    <x v="85"/>
    <s v="電費收入"/>
    <x v="477"/>
    <x v="471"/>
    <s v="A1080"/>
    <s v="台南區營業處"/>
    <n v="0"/>
    <n v="-1014676375"/>
    <n v="-1014676375"/>
  </r>
  <r>
    <n v="2"/>
    <s v="收入"/>
    <x v="85"/>
    <s v="電費收入"/>
    <x v="477"/>
    <x v="471"/>
    <s v="A1090"/>
    <s v="高雄區營業處"/>
    <n v="0"/>
    <n v="-1177121978"/>
    <n v="-1177121978"/>
  </r>
  <r>
    <n v="2"/>
    <s v="收入"/>
    <x v="85"/>
    <s v="電費收入"/>
    <x v="477"/>
    <x v="471"/>
    <s v="A1100"/>
    <s v="屏東區營業處"/>
    <n v="0"/>
    <n v="-505258418"/>
    <n v="-505258418"/>
  </r>
  <r>
    <n v="2"/>
    <s v="收入"/>
    <x v="85"/>
    <s v="電費收入"/>
    <x v="477"/>
    <x v="471"/>
    <s v="A1110"/>
    <s v="台東區營業處"/>
    <n v="0"/>
    <n v="-127835295"/>
    <n v="-127835295"/>
  </r>
  <r>
    <n v="2"/>
    <s v="收入"/>
    <x v="85"/>
    <s v="電費收入"/>
    <x v="477"/>
    <x v="471"/>
    <s v="A1120"/>
    <s v="花蓮區營業處"/>
    <n v="0"/>
    <n v="-231208212"/>
    <n v="-231208212"/>
  </r>
  <r>
    <n v="2"/>
    <s v="收入"/>
    <x v="85"/>
    <s v="電費收入"/>
    <x v="477"/>
    <x v="471"/>
    <s v="A1130"/>
    <s v="宜蘭區營業處"/>
    <n v="0"/>
    <n v="-335703462"/>
    <n v="-335703462"/>
  </r>
  <r>
    <n v="2"/>
    <s v="收入"/>
    <x v="85"/>
    <s v="電費收入"/>
    <x v="477"/>
    <x v="471"/>
    <s v="A1140"/>
    <s v="澎湖區營業處"/>
    <n v="0"/>
    <n v="-49593886"/>
    <n v="-49593886"/>
  </r>
  <r>
    <n v="2"/>
    <s v="收入"/>
    <x v="85"/>
    <s v="電費收入"/>
    <x v="477"/>
    <x v="471"/>
    <s v="A1150"/>
    <s v="台北南區營業處"/>
    <n v="0"/>
    <n v="-1527738245"/>
    <n v="-1527738245"/>
  </r>
  <r>
    <n v="2"/>
    <s v="收入"/>
    <x v="85"/>
    <s v="電費收入"/>
    <x v="477"/>
    <x v="471"/>
    <s v="A1160"/>
    <s v="台北北區營業處"/>
    <n v="0"/>
    <n v="-992266428"/>
    <n v="-992266428"/>
  </r>
  <r>
    <n v="2"/>
    <s v="收入"/>
    <x v="85"/>
    <s v="電費收入"/>
    <x v="477"/>
    <x v="471"/>
    <s v="A1170"/>
    <s v="台北西區營業處"/>
    <n v="0"/>
    <n v="-1698137490"/>
    <n v="-1698137490"/>
  </r>
  <r>
    <n v="2"/>
    <s v="收入"/>
    <x v="85"/>
    <s v="電費收入"/>
    <x v="477"/>
    <x v="471"/>
    <s v="A1180"/>
    <s v="南投區營業處"/>
    <n v="0"/>
    <n v="-589583300"/>
    <n v="-589583300"/>
  </r>
  <r>
    <n v="2"/>
    <s v="收入"/>
    <x v="85"/>
    <s v="電費收入"/>
    <x v="477"/>
    <x v="471"/>
    <s v="A1190"/>
    <s v="鳳山區營業處"/>
    <n v="0"/>
    <n v="-772816203"/>
    <n v="-772816203"/>
  </r>
  <r>
    <n v="2"/>
    <s v="收入"/>
    <x v="85"/>
    <s v="電費收入"/>
    <x v="477"/>
    <x v="471"/>
    <s v="A1200"/>
    <s v="雲林區營業處"/>
    <n v="0"/>
    <n v="-398581807"/>
    <n v="-398581807"/>
  </r>
  <r>
    <n v="2"/>
    <s v="收入"/>
    <x v="85"/>
    <s v="電費收入"/>
    <x v="477"/>
    <x v="471"/>
    <s v="A1210"/>
    <s v="新營區營業處"/>
    <n v="0"/>
    <n v="-142755481"/>
    <n v="-142755481"/>
  </r>
  <r>
    <n v="2"/>
    <s v="收入"/>
    <x v="85"/>
    <s v="電費收入"/>
    <x v="477"/>
    <x v="471"/>
    <s v="A1220"/>
    <s v="苗栗區營業處"/>
    <n v="0"/>
    <n v="-367096324"/>
    <n v="-367096324"/>
  </r>
  <r>
    <n v="2"/>
    <s v="收入"/>
    <x v="85"/>
    <s v="電費收入"/>
    <x v="477"/>
    <x v="471"/>
    <s v="A1230"/>
    <s v="金門區營業處"/>
    <n v="0"/>
    <n v="-30204485"/>
    <n v="-30204485"/>
  </r>
  <r>
    <n v="2"/>
    <s v="收入"/>
    <x v="85"/>
    <s v="電費收入"/>
    <x v="477"/>
    <x v="471"/>
    <s v="A1240"/>
    <s v="馬祖區營業處"/>
    <n v="0"/>
    <n v="-10992161"/>
    <n v="-10992161"/>
  </r>
  <r>
    <n v="2"/>
    <s v="收入"/>
    <x v="85"/>
    <s v="電費收入"/>
    <x v="478"/>
    <x v="472"/>
    <s v="A1010"/>
    <s v="基隆區營業處"/>
    <n v="0"/>
    <n v="-114465020"/>
    <n v="-114465020"/>
  </r>
  <r>
    <n v="2"/>
    <s v="收入"/>
    <x v="85"/>
    <s v="電費收入"/>
    <x v="478"/>
    <x v="472"/>
    <s v="A1020"/>
    <s v="台北市區營業處"/>
    <n v="0"/>
    <n v="-468948394"/>
    <n v="-468948394"/>
  </r>
  <r>
    <n v="2"/>
    <s v="收入"/>
    <x v="85"/>
    <s v="電費收入"/>
    <x v="478"/>
    <x v="472"/>
    <s v="A1030"/>
    <s v="桃園區營業處"/>
    <n v="0"/>
    <n v="-274269614"/>
    <n v="-274269614"/>
  </r>
  <r>
    <n v="2"/>
    <s v="收入"/>
    <x v="85"/>
    <s v="電費收入"/>
    <x v="478"/>
    <x v="472"/>
    <s v="A1040"/>
    <s v="新竹區營業處"/>
    <n v="0"/>
    <n v="-169036850"/>
    <n v="-169036850"/>
  </r>
  <r>
    <n v="2"/>
    <s v="收入"/>
    <x v="85"/>
    <s v="電費收入"/>
    <x v="478"/>
    <x v="472"/>
    <s v="A1050"/>
    <s v="台中區營業處"/>
    <n v="0"/>
    <n v="-383029149"/>
    <n v="-383029149"/>
  </r>
  <r>
    <n v="2"/>
    <s v="收入"/>
    <x v="85"/>
    <s v="電費收入"/>
    <x v="478"/>
    <x v="472"/>
    <s v="A1060"/>
    <s v="彰化區營業處"/>
    <n v="0"/>
    <n v="-123920862"/>
    <n v="-123920862"/>
  </r>
  <r>
    <n v="2"/>
    <s v="收入"/>
    <x v="85"/>
    <s v="電費收入"/>
    <x v="478"/>
    <x v="472"/>
    <s v="A1070"/>
    <s v="嘉義區營業處"/>
    <n v="0"/>
    <n v="-86681238"/>
    <n v="-86681238"/>
  </r>
  <r>
    <n v="2"/>
    <s v="收入"/>
    <x v="85"/>
    <s v="電費收入"/>
    <x v="478"/>
    <x v="472"/>
    <s v="A1080"/>
    <s v="台南區營業處"/>
    <n v="0"/>
    <n v="-156220781"/>
    <n v="-156220781"/>
  </r>
  <r>
    <n v="2"/>
    <s v="收入"/>
    <x v="85"/>
    <s v="電費收入"/>
    <x v="478"/>
    <x v="472"/>
    <s v="A1090"/>
    <s v="高雄區營業處"/>
    <n v="0"/>
    <n v="-183217681"/>
    <n v="-183217681"/>
  </r>
  <r>
    <n v="2"/>
    <s v="收入"/>
    <x v="85"/>
    <s v="電費收入"/>
    <x v="478"/>
    <x v="472"/>
    <s v="A1100"/>
    <s v="屏東區營業處"/>
    <n v="0"/>
    <n v="-104934852"/>
    <n v="-104934852"/>
  </r>
  <r>
    <n v="2"/>
    <s v="收入"/>
    <x v="85"/>
    <s v="電費收入"/>
    <x v="478"/>
    <x v="472"/>
    <s v="A1110"/>
    <s v="台東區營業處"/>
    <n v="0"/>
    <n v="-20563754"/>
    <n v="-20563754"/>
  </r>
  <r>
    <n v="2"/>
    <s v="收入"/>
    <x v="85"/>
    <s v="電費收入"/>
    <x v="478"/>
    <x v="472"/>
    <s v="A1120"/>
    <s v="花蓮區營業處"/>
    <n v="0"/>
    <n v="-27242348"/>
    <n v="-27242348"/>
  </r>
  <r>
    <n v="2"/>
    <s v="收入"/>
    <x v="85"/>
    <s v="電費收入"/>
    <x v="478"/>
    <x v="472"/>
    <s v="A1130"/>
    <s v="宜蘭區營業處"/>
    <n v="0"/>
    <n v="-87354783"/>
    <n v="-87354783"/>
  </r>
  <r>
    <n v="2"/>
    <s v="收入"/>
    <x v="85"/>
    <s v="電費收入"/>
    <x v="478"/>
    <x v="472"/>
    <s v="A1140"/>
    <s v="澎湖區營業處"/>
    <n v="0"/>
    <n v="-8197093"/>
    <n v="-8197093"/>
  </r>
  <r>
    <n v="2"/>
    <s v="收入"/>
    <x v="85"/>
    <s v="電費收入"/>
    <x v="478"/>
    <x v="472"/>
    <s v="A1150"/>
    <s v="台北南區營業處"/>
    <n v="0"/>
    <n v="-274870737"/>
    <n v="-274870737"/>
  </r>
  <r>
    <n v="2"/>
    <s v="收入"/>
    <x v="85"/>
    <s v="電費收入"/>
    <x v="478"/>
    <x v="472"/>
    <s v="A1160"/>
    <s v="台北北區營業處"/>
    <n v="0"/>
    <n v="-155167981"/>
    <n v="-155167981"/>
  </r>
  <r>
    <n v="2"/>
    <s v="收入"/>
    <x v="85"/>
    <s v="電費收入"/>
    <x v="478"/>
    <x v="472"/>
    <s v="A1170"/>
    <s v="台北西區營業處"/>
    <n v="0"/>
    <n v="-280569350"/>
    <n v="-280569350"/>
  </r>
  <r>
    <n v="2"/>
    <s v="收入"/>
    <x v="85"/>
    <s v="電費收入"/>
    <x v="478"/>
    <x v="472"/>
    <s v="A1180"/>
    <s v="南投區營業處"/>
    <n v="0"/>
    <n v="-61848737"/>
    <n v="-61848737"/>
  </r>
  <r>
    <n v="2"/>
    <s v="收入"/>
    <x v="85"/>
    <s v="電費收入"/>
    <x v="478"/>
    <x v="472"/>
    <s v="A1190"/>
    <s v="鳳山區營業處"/>
    <n v="0"/>
    <n v="-171079869"/>
    <n v="-171079869"/>
  </r>
  <r>
    <n v="2"/>
    <s v="收入"/>
    <x v="85"/>
    <s v="電費收入"/>
    <x v="478"/>
    <x v="472"/>
    <s v="A1200"/>
    <s v="雲林區營業處"/>
    <n v="0"/>
    <n v="-81698885"/>
    <n v="-81698885"/>
  </r>
  <r>
    <n v="2"/>
    <s v="收入"/>
    <x v="85"/>
    <s v="電費收入"/>
    <x v="478"/>
    <x v="472"/>
    <s v="A1210"/>
    <s v="新營區營業處"/>
    <n v="0"/>
    <n v="-30669137"/>
    <n v="-30669137"/>
  </r>
  <r>
    <n v="2"/>
    <s v="收入"/>
    <x v="85"/>
    <s v="電費收入"/>
    <x v="478"/>
    <x v="472"/>
    <s v="A1220"/>
    <s v="苗栗區營業處"/>
    <n v="0"/>
    <n v="-81481675"/>
    <n v="-81481675"/>
  </r>
  <r>
    <n v="2"/>
    <s v="收入"/>
    <x v="85"/>
    <s v="電費收入"/>
    <x v="478"/>
    <x v="472"/>
    <s v="A1230"/>
    <s v="金門區營業處"/>
    <n v="0"/>
    <n v="-3877531"/>
    <n v="-3877531"/>
  </r>
  <r>
    <n v="2"/>
    <s v="收入"/>
    <x v="85"/>
    <s v="電費收入"/>
    <x v="478"/>
    <x v="472"/>
    <s v="A1240"/>
    <s v="馬祖區營業處"/>
    <n v="0"/>
    <n v="-2926145"/>
    <n v="-2926145"/>
  </r>
  <r>
    <n v="2"/>
    <s v="收入"/>
    <x v="85"/>
    <s v="電費收入"/>
    <x v="479"/>
    <x v="473"/>
    <s v="A1010"/>
    <s v="基隆區營業處"/>
    <n v="0"/>
    <n v="-16070775"/>
    <n v="-16070775"/>
  </r>
  <r>
    <n v="2"/>
    <s v="收入"/>
    <x v="85"/>
    <s v="電費收入"/>
    <x v="479"/>
    <x v="473"/>
    <s v="A1020"/>
    <s v="台北市區營業處"/>
    <n v="0"/>
    <n v="-63062244"/>
    <n v="-63062244"/>
  </r>
  <r>
    <n v="2"/>
    <s v="收入"/>
    <x v="85"/>
    <s v="電費收入"/>
    <x v="479"/>
    <x v="473"/>
    <s v="A1030"/>
    <s v="桃園區營業處"/>
    <n v="0"/>
    <n v="-69753192"/>
    <n v="-69753192"/>
  </r>
  <r>
    <n v="2"/>
    <s v="收入"/>
    <x v="85"/>
    <s v="電費收入"/>
    <x v="479"/>
    <x v="473"/>
    <s v="A1040"/>
    <s v="新竹區營業處"/>
    <n v="0"/>
    <n v="-28888970"/>
    <n v="-28888970"/>
  </r>
  <r>
    <n v="2"/>
    <s v="收入"/>
    <x v="85"/>
    <s v="電費收入"/>
    <x v="479"/>
    <x v="473"/>
    <s v="A1050"/>
    <s v="台中區營業處"/>
    <n v="0"/>
    <n v="-72867846"/>
    <n v="-72867846"/>
  </r>
  <r>
    <n v="2"/>
    <s v="收入"/>
    <x v="85"/>
    <s v="電費收入"/>
    <x v="479"/>
    <x v="473"/>
    <s v="A1060"/>
    <s v="彰化區營業處"/>
    <n v="0"/>
    <n v="-22385784"/>
    <n v="-22385784"/>
  </r>
  <r>
    <n v="2"/>
    <s v="收入"/>
    <x v="85"/>
    <s v="電費收入"/>
    <x v="479"/>
    <x v="473"/>
    <s v="A1070"/>
    <s v="嘉義區營業處"/>
    <n v="0"/>
    <n v="-12009020"/>
    <n v="-12009020"/>
  </r>
  <r>
    <n v="2"/>
    <s v="收入"/>
    <x v="85"/>
    <s v="電費收入"/>
    <x v="479"/>
    <x v="473"/>
    <s v="A1080"/>
    <s v="台南區營業處"/>
    <n v="0"/>
    <n v="-54029462"/>
    <n v="-54029462"/>
  </r>
  <r>
    <n v="2"/>
    <s v="收入"/>
    <x v="85"/>
    <s v="電費收入"/>
    <x v="479"/>
    <x v="473"/>
    <s v="A1090"/>
    <s v="高雄區營業處"/>
    <n v="0"/>
    <n v="-77526625"/>
    <n v="-77526625"/>
  </r>
  <r>
    <n v="2"/>
    <s v="收入"/>
    <x v="85"/>
    <s v="電費收入"/>
    <x v="479"/>
    <x v="473"/>
    <s v="A1100"/>
    <s v="屏東區營業處"/>
    <n v="0"/>
    <n v="-22433768"/>
    <n v="-22433768"/>
  </r>
  <r>
    <n v="2"/>
    <s v="收入"/>
    <x v="85"/>
    <s v="電費收入"/>
    <x v="479"/>
    <x v="473"/>
    <s v="A1110"/>
    <s v="台東區營業處"/>
    <n v="0"/>
    <n v="-5045365"/>
    <n v="-5045365"/>
  </r>
  <r>
    <n v="2"/>
    <s v="收入"/>
    <x v="85"/>
    <s v="電費收入"/>
    <x v="479"/>
    <x v="473"/>
    <s v="A1120"/>
    <s v="花蓮區營業處"/>
    <n v="0"/>
    <n v="-9638443"/>
    <n v="-9638443"/>
  </r>
  <r>
    <n v="2"/>
    <s v="收入"/>
    <x v="85"/>
    <s v="電費收入"/>
    <x v="479"/>
    <x v="473"/>
    <s v="A1130"/>
    <s v="宜蘭區營業處"/>
    <n v="0"/>
    <n v="-10105763"/>
    <n v="-10105763"/>
  </r>
  <r>
    <n v="2"/>
    <s v="收入"/>
    <x v="85"/>
    <s v="電費收入"/>
    <x v="479"/>
    <x v="473"/>
    <s v="A1140"/>
    <s v="澎湖區營業處"/>
    <n v="0"/>
    <n v="-4576387"/>
    <n v="-4576387"/>
  </r>
  <r>
    <n v="2"/>
    <s v="收入"/>
    <x v="85"/>
    <s v="電費收入"/>
    <x v="479"/>
    <x v="473"/>
    <s v="A1150"/>
    <s v="台北南區營業處"/>
    <n v="0"/>
    <n v="-40051275"/>
    <n v="-40051275"/>
  </r>
  <r>
    <n v="2"/>
    <s v="收入"/>
    <x v="85"/>
    <s v="電費收入"/>
    <x v="479"/>
    <x v="473"/>
    <s v="A1160"/>
    <s v="台北北區營業處"/>
    <n v="0"/>
    <n v="-36472832"/>
    <n v="-36472832"/>
  </r>
  <r>
    <n v="2"/>
    <s v="收入"/>
    <x v="85"/>
    <s v="電費收入"/>
    <x v="479"/>
    <x v="473"/>
    <s v="A1170"/>
    <s v="台北西區營業處"/>
    <n v="0"/>
    <n v="-47743233"/>
    <n v="-47743233"/>
  </r>
  <r>
    <n v="2"/>
    <s v="收入"/>
    <x v="85"/>
    <s v="電費收入"/>
    <x v="479"/>
    <x v="473"/>
    <s v="A1180"/>
    <s v="南投區營業處"/>
    <n v="0"/>
    <n v="-15660344"/>
    <n v="-15660344"/>
  </r>
  <r>
    <n v="2"/>
    <s v="收入"/>
    <x v="85"/>
    <s v="電費收入"/>
    <x v="479"/>
    <x v="473"/>
    <s v="A1190"/>
    <s v="鳳山區營業處"/>
    <n v="0"/>
    <n v="-44968636"/>
    <n v="-44968636"/>
  </r>
  <r>
    <n v="2"/>
    <s v="收入"/>
    <x v="85"/>
    <s v="電費收入"/>
    <x v="479"/>
    <x v="473"/>
    <s v="A1200"/>
    <s v="雲林區營業處"/>
    <n v="0"/>
    <n v="-19136013"/>
    <n v="-19136013"/>
  </r>
  <r>
    <n v="2"/>
    <s v="收入"/>
    <x v="85"/>
    <s v="電費收入"/>
    <x v="479"/>
    <x v="473"/>
    <s v="A1210"/>
    <s v="新營區營業處"/>
    <n v="0"/>
    <n v="-6385831"/>
    <n v="-6385831"/>
  </r>
  <r>
    <n v="2"/>
    <s v="收入"/>
    <x v="85"/>
    <s v="電費收入"/>
    <x v="479"/>
    <x v="473"/>
    <s v="A1220"/>
    <s v="苗栗區營業處"/>
    <n v="0"/>
    <n v="-14362917"/>
    <n v="-14362917"/>
  </r>
  <r>
    <n v="2"/>
    <s v="收入"/>
    <x v="85"/>
    <s v="電費收入"/>
    <x v="479"/>
    <x v="473"/>
    <s v="A1230"/>
    <s v="金門區營業處"/>
    <n v="0"/>
    <n v="-1235881"/>
    <n v="-1235881"/>
  </r>
  <r>
    <n v="2"/>
    <s v="收入"/>
    <x v="85"/>
    <s v="電費收入"/>
    <x v="479"/>
    <x v="473"/>
    <s v="A1240"/>
    <s v="馬祖區營業處"/>
    <n v="0"/>
    <n v="-3190797"/>
    <n v="-3190797"/>
  </r>
  <r>
    <n v="2"/>
    <s v="收入"/>
    <x v="85"/>
    <s v="電費收入"/>
    <x v="480"/>
    <x v="474"/>
    <s v="A1010"/>
    <s v="基隆區營業處"/>
    <n v="0"/>
    <n v="-38871317"/>
    <n v="-38871317"/>
  </r>
  <r>
    <n v="2"/>
    <s v="收入"/>
    <x v="85"/>
    <s v="電費收入"/>
    <x v="480"/>
    <x v="474"/>
    <s v="A1020"/>
    <s v="台北市區營業處"/>
    <n v="0"/>
    <n v="-24693372"/>
    <n v="-24693372"/>
  </r>
  <r>
    <n v="2"/>
    <s v="收入"/>
    <x v="85"/>
    <s v="電費收入"/>
    <x v="480"/>
    <x v="474"/>
    <s v="A1030"/>
    <s v="桃園區營業處"/>
    <n v="0"/>
    <n v="-68330339"/>
    <n v="-68330339"/>
  </r>
  <r>
    <n v="2"/>
    <s v="收入"/>
    <x v="85"/>
    <s v="電費收入"/>
    <x v="480"/>
    <x v="474"/>
    <s v="A1040"/>
    <s v="新竹區營業處"/>
    <n v="0"/>
    <n v="-16939783"/>
    <n v="-16939783"/>
  </r>
  <r>
    <n v="2"/>
    <s v="收入"/>
    <x v="85"/>
    <s v="電費收入"/>
    <x v="480"/>
    <x v="474"/>
    <s v="A1050"/>
    <s v="台中區營業處"/>
    <n v="0"/>
    <n v="-89961655"/>
    <n v="-89961655"/>
  </r>
  <r>
    <n v="2"/>
    <s v="收入"/>
    <x v="85"/>
    <s v="電費收入"/>
    <x v="480"/>
    <x v="474"/>
    <s v="A1060"/>
    <s v="彰化區營業處"/>
    <n v="0"/>
    <n v="-33929994"/>
    <n v="-33929994"/>
  </r>
  <r>
    <n v="2"/>
    <s v="收入"/>
    <x v="85"/>
    <s v="電費收入"/>
    <x v="480"/>
    <x v="474"/>
    <s v="A1070"/>
    <s v="嘉義區營業處"/>
    <n v="0"/>
    <n v="-6658500"/>
    <n v="-6658500"/>
  </r>
  <r>
    <n v="2"/>
    <s v="收入"/>
    <x v="85"/>
    <s v="電費收入"/>
    <x v="480"/>
    <x v="474"/>
    <s v="A1080"/>
    <s v="台南區營業處"/>
    <n v="0"/>
    <n v="-55247668"/>
    <n v="-55247668"/>
  </r>
  <r>
    <n v="2"/>
    <s v="收入"/>
    <x v="85"/>
    <s v="電費收入"/>
    <x v="480"/>
    <x v="474"/>
    <s v="A1090"/>
    <s v="高雄區營業處"/>
    <n v="0"/>
    <n v="-50787372"/>
    <n v="-50787372"/>
  </r>
  <r>
    <n v="2"/>
    <s v="收入"/>
    <x v="85"/>
    <s v="電費收入"/>
    <x v="480"/>
    <x v="474"/>
    <s v="A1100"/>
    <s v="屏東區營業處"/>
    <n v="0"/>
    <n v="-10828006"/>
    <n v="-10828006"/>
  </r>
  <r>
    <n v="2"/>
    <s v="收入"/>
    <x v="85"/>
    <s v="電費收入"/>
    <x v="480"/>
    <x v="474"/>
    <s v="A1110"/>
    <s v="台東區營業處"/>
    <n v="0"/>
    <n v="-5890211"/>
    <n v="-5890211"/>
  </r>
  <r>
    <n v="2"/>
    <s v="收入"/>
    <x v="85"/>
    <s v="電費收入"/>
    <x v="480"/>
    <x v="474"/>
    <s v="A1120"/>
    <s v="花蓮區營業處"/>
    <n v="0"/>
    <n v="-11139325"/>
    <n v="-11139325"/>
  </r>
  <r>
    <n v="2"/>
    <s v="收入"/>
    <x v="85"/>
    <s v="電費收入"/>
    <x v="480"/>
    <x v="474"/>
    <s v="A1130"/>
    <s v="宜蘭區營業處"/>
    <n v="0"/>
    <n v="-7981894"/>
    <n v="-7981894"/>
  </r>
  <r>
    <n v="2"/>
    <s v="收入"/>
    <x v="85"/>
    <s v="電費收入"/>
    <x v="480"/>
    <x v="474"/>
    <s v="A1140"/>
    <s v="澎湖區營業處"/>
    <n v="0"/>
    <n v="-4210848"/>
    <n v="-4210848"/>
  </r>
  <r>
    <n v="2"/>
    <s v="收入"/>
    <x v="85"/>
    <s v="電費收入"/>
    <x v="480"/>
    <x v="474"/>
    <s v="A1150"/>
    <s v="台北南區營業處"/>
    <n v="0"/>
    <n v="-48128064"/>
    <n v="-48128064"/>
  </r>
  <r>
    <n v="2"/>
    <s v="收入"/>
    <x v="85"/>
    <s v="電費收入"/>
    <x v="480"/>
    <x v="474"/>
    <s v="A1160"/>
    <s v="台北北區營業處"/>
    <n v="0"/>
    <n v="-18813760"/>
    <n v="-18813760"/>
  </r>
  <r>
    <n v="2"/>
    <s v="收入"/>
    <x v="85"/>
    <s v="電費收入"/>
    <x v="480"/>
    <x v="474"/>
    <s v="A1170"/>
    <s v="台北西區營業處"/>
    <n v="0"/>
    <n v="-48447323"/>
    <n v="-48447323"/>
  </r>
  <r>
    <n v="2"/>
    <s v="收入"/>
    <x v="85"/>
    <s v="電費收入"/>
    <x v="480"/>
    <x v="474"/>
    <s v="A1180"/>
    <s v="南投區營業處"/>
    <n v="0"/>
    <n v="-19783817"/>
    <n v="-19783817"/>
  </r>
  <r>
    <n v="2"/>
    <s v="收入"/>
    <x v="85"/>
    <s v="電費收入"/>
    <x v="480"/>
    <x v="474"/>
    <s v="A1190"/>
    <s v="鳳山區營業處"/>
    <n v="0"/>
    <n v="-29473030"/>
    <n v="-29473030"/>
  </r>
  <r>
    <n v="2"/>
    <s v="收入"/>
    <x v="85"/>
    <s v="電費收入"/>
    <x v="480"/>
    <x v="474"/>
    <s v="A1200"/>
    <s v="雲林區營業處"/>
    <n v="0"/>
    <n v="-13290781"/>
    <n v="-13290781"/>
  </r>
  <r>
    <n v="2"/>
    <s v="收入"/>
    <x v="85"/>
    <s v="電費收入"/>
    <x v="480"/>
    <x v="474"/>
    <s v="A1210"/>
    <s v="新營區營業處"/>
    <n v="0"/>
    <n v="-2488687"/>
    <n v="-2488687"/>
  </r>
  <r>
    <n v="2"/>
    <s v="收入"/>
    <x v="85"/>
    <s v="電費收入"/>
    <x v="480"/>
    <x v="474"/>
    <s v="A1220"/>
    <s v="苗栗區營業處"/>
    <n v="0"/>
    <n v="-15365301"/>
    <n v="-15365301"/>
  </r>
  <r>
    <n v="2"/>
    <s v="收入"/>
    <x v="85"/>
    <s v="電費收入"/>
    <x v="480"/>
    <x v="474"/>
    <s v="A1230"/>
    <s v="金門區營業處"/>
    <n v="0"/>
    <n v="-4563165"/>
    <n v="-4563165"/>
  </r>
  <r>
    <n v="2"/>
    <s v="收入"/>
    <x v="85"/>
    <s v="電費收入"/>
    <x v="481"/>
    <x v="475"/>
    <s v="A1010"/>
    <s v="基隆區營業處"/>
    <n v="0"/>
    <n v="-221755"/>
    <n v="-221755"/>
  </r>
  <r>
    <n v="2"/>
    <s v="收入"/>
    <x v="85"/>
    <s v="電費收入"/>
    <x v="481"/>
    <x v="475"/>
    <s v="A1020"/>
    <s v="台北市區營業處"/>
    <n v="0"/>
    <n v="-193335"/>
    <n v="-193335"/>
  </r>
  <r>
    <n v="2"/>
    <s v="收入"/>
    <x v="85"/>
    <s v="電費收入"/>
    <x v="481"/>
    <x v="475"/>
    <s v="A1030"/>
    <s v="桃園區營業處"/>
    <n v="0"/>
    <n v="-237579"/>
    <n v="-237579"/>
  </r>
  <r>
    <n v="2"/>
    <s v="收入"/>
    <x v="85"/>
    <s v="電費收入"/>
    <x v="481"/>
    <x v="475"/>
    <s v="A1040"/>
    <s v="新竹區營業處"/>
    <n v="0"/>
    <n v="-244003"/>
    <n v="-244003"/>
  </r>
  <r>
    <n v="2"/>
    <s v="收入"/>
    <x v="85"/>
    <s v="電費收入"/>
    <x v="481"/>
    <x v="475"/>
    <s v="A1050"/>
    <s v="台中區營業處"/>
    <n v="0"/>
    <n v="-396360"/>
    <n v="-396360"/>
  </r>
  <r>
    <n v="2"/>
    <s v="收入"/>
    <x v="85"/>
    <s v="電費收入"/>
    <x v="481"/>
    <x v="475"/>
    <s v="A1060"/>
    <s v="彰化區營業處"/>
    <n v="0"/>
    <n v="-261562"/>
    <n v="-261562"/>
  </r>
  <r>
    <n v="2"/>
    <s v="收入"/>
    <x v="85"/>
    <s v="電費收入"/>
    <x v="481"/>
    <x v="475"/>
    <s v="A1070"/>
    <s v="嘉義區營業處"/>
    <n v="0"/>
    <n v="-386795"/>
    <n v="-386795"/>
  </r>
  <r>
    <n v="2"/>
    <s v="收入"/>
    <x v="85"/>
    <s v="電費收入"/>
    <x v="481"/>
    <x v="475"/>
    <s v="A1080"/>
    <s v="台南區營業處"/>
    <n v="0"/>
    <n v="-425828"/>
    <n v="-425828"/>
  </r>
  <r>
    <n v="2"/>
    <s v="收入"/>
    <x v="85"/>
    <s v="電費收入"/>
    <x v="481"/>
    <x v="475"/>
    <s v="A1090"/>
    <s v="高雄區營業處"/>
    <n v="0"/>
    <n v="-316379"/>
    <n v="-316379"/>
  </r>
  <r>
    <n v="2"/>
    <s v="收入"/>
    <x v="85"/>
    <s v="電費收入"/>
    <x v="481"/>
    <x v="475"/>
    <s v="A1100"/>
    <s v="屏東區營業處"/>
    <n v="0"/>
    <n v="-230252"/>
    <n v="-230252"/>
  </r>
  <r>
    <n v="2"/>
    <s v="收入"/>
    <x v="85"/>
    <s v="電費收入"/>
    <x v="481"/>
    <x v="475"/>
    <s v="A1110"/>
    <s v="台東區營業處"/>
    <n v="0"/>
    <n v="-105550"/>
    <n v="-105550"/>
  </r>
  <r>
    <n v="2"/>
    <s v="收入"/>
    <x v="85"/>
    <s v="電費收入"/>
    <x v="481"/>
    <x v="475"/>
    <s v="A1120"/>
    <s v="花蓮區營業處"/>
    <n v="0"/>
    <n v="-174205"/>
    <n v="-174205"/>
  </r>
  <r>
    <n v="2"/>
    <s v="收入"/>
    <x v="85"/>
    <s v="電費收入"/>
    <x v="481"/>
    <x v="475"/>
    <s v="A1130"/>
    <s v="宜蘭區營業處"/>
    <n v="0"/>
    <n v="-73024"/>
    <n v="-73024"/>
  </r>
  <r>
    <n v="2"/>
    <s v="收入"/>
    <x v="85"/>
    <s v="電費收入"/>
    <x v="481"/>
    <x v="475"/>
    <s v="A1140"/>
    <s v="澎湖區營業處"/>
    <n v="0"/>
    <n v="-38842"/>
    <n v="-38842"/>
  </r>
  <r>
    <n v="2"/>
    <s v="收入"/>
    <x v="85"/>
    <s v="電費收入"/>
    <x v="481"/>
    <x v="475"/>
    <s v="A1150"/>
    <s v="台北南區營業處"/>
    <n v="0"/>
    <n v="-143997"/>
    <n v="-143997"/>
  </r>
  <r>
    <n v="2"/>
    <s v="收入"/>
    <x v="85"/>
    <s v="電費收入"/>
    <x v="481"/>
    <x v="475"/>
    <s v="A1160"/>
    <s v="台北北區營業處"/>
    <n v="0"/>
    <n v="-205093"/>
    <n v="-205093"/>
  </r>
  <r>
    <n v="2"/>
    <s v="收入"/>
    <x v="85"/>
    <s v="電費收入"/>
    <x v="481"/>
    <x v="475"/>
    <s v="A1170"/>
    <s v="台北西區營業處"/>
    <n v="0"/>
    <n v="-154379"/>
    <n v="-154379"/>
  </r>
  <r>
    <n v="2"/>
    <s v="收入"/>
    <x v="85"/>
    <s v="電費收入"/>
    <x v="481"/>
    <x v="475"/>
    <s v="A1180"/>
    <s v="南投區營業處"/>
    <n v="0"/>
    <n v="-220300"/>
    <n v="-220300"/>
  </r>
  <r>
    <n v="2"/>
    <s v="收入"/>
    <x v="85"/>
    <s v="電費收入"/>
    <x v="481"/>
    <x v="475"/>
    <s v="A1190"/>
    <s v="鳳山區營業處"/>
    <n v="0"/>
    <n v="-214686"/>
    <n v="-214686"/>
  </r>
  <r>
    <n v="2"/>
    <s v="收入"/>
    <x v="85"/>
    <s v="電費收入"/>
    <x v="481"/>
    <x v="475"/>
    <s v="A1200"/>
    <s v="雲林區營業處"/>
    <n v="0"/>
    <n v="-250352"/>
    <n v="-250352"/>
  </r>
  <r>
    <n v="2"/>
    <s v="收入"/>
    <x v="85"/>
    <s v="電費收入"/>
    <x v="481"/>
    <x v="475"/>
    <s v="A1210"/>
    <s v="新營區營業處"/>
    <n v="0"/>
    <n v="-191791"/>
    <n v="-191791"/>
  </r>
  <r>
    <n v="2"/>
    <s v="收入"/>
    <x v="85"/>
    <s v="電費收入"/>
    <x v="481"/>
    <x v="475"/>
    <s v="A1220"/>
    <s v="苗栗區營業處"/>
    <n v="0"/>
    <n v="-135445"/>
    <n v="-135445"/>
  </r>
  <r>
    <n v="2"/>
    <s v="收入"/>
    <x v="85"/>
    <s v="電費收入"/>
    <x v="481"/>
    <x v="475"/>
    <s v="A1230"/>
    <s v="金門區營業處"/>
    <n v="0"/>
    <n v="-15411"/>
    <n v="-15411"/>
  </r>
  <r>
    <n v="2"/>
    <s v="收入"/>
    <x v="85"/>
    <s v="電費收入"/>
    <x v="482"/>
    <x v="476"/>
    <s v="A1010"/>
    <s v="基隆區營業處"/>
    <n v="0"/>
    <n v="-10341499"/>
    <n v="-10341499"/>
  </r>
  <r>
    <n v="2"/>
    <s v="收入"/>
    <x v="85"/>
    <s v="電費收入"/>
    <x v="482"/>
    <x v="476"/>
    <s v="A1020"/>
    <s v="台北市區營業處"/>
    <n v="0"/>
    <n v="-41480277"/>
    <n v="-41480277"/>
  </r>
  <r>
    <n v="2"/>
    <s v="收入"/>
    <x v="85"/>
    <s v="電費收入"/>
    <x v="482"/>
    <x v="476"/>
    <s v="A1030"/>
    <s v="桃園區營業處"/>
    <n v="0"/>
    <n v="-27985281"/>
    <n v="-27985281"/>
  </r>
  <r>
    <n v="2"/>
    <s v="收入"/>
    <x v="85"/>
    <s v="電費收入"/>
    <x v="482"/>
    <x v="476"/>
    <s v="A1040"/>
    <s v="新竹區營業處"/>
    <n v="0"/>
    <n v="-17800940"/>
    <n v="-17800940"/>
  </r>
  <r>
    <n v="2"/>
    <s v="收入"/>
    <x v="85"/>
    <s v="電費收入"/>
    <x v="482"/>
    <x v="476"/>
    <s v="A1050"/>
    <s v="台中區營業處"/>
    <n v="0"/>
    <n v="-131661088"/>
    <n v="-131661088"/>
  </r>
  <r>
    <n v="2"/>
    <s v="收入"/>
    <x v="85"/>
    <s v="電費收入"/>
    <x v="482"/>
    <x v="476"/>
    <s v="A1060"/>
    <s v="彰化區營業處"/>
    <n v="0"/>
    <n v="-1431279092"/>
    <n v="-1431279092"/>
  </r>
  <r>
    <n v="2"/>
    <s v="收入"/>
    <x v="85"/>
    <s v="電費收入"/>
    <x v="482"/>
    <x v="476"/>
    <s v="A1070"/>
    <s v="嘉義區營業處"/>
    <n v="0"/>
    <n v="-586091422"/>
    <n v="-586091422"/>
  </r>
  <r>
    <n v="2"/>
    <s v="收入"/>
    <x v="85"/>
    <s v="電費收入"/>
    <x v="482"/>
    <x v="476"/>
    <s v="A1080"/>
    <s v="台南區營業處"/>
    <n v="0"/>
    <n v="-120888082"/>
    <n v="-120888082"/>
  </r>
  <r>
    <n v="2"/>
    <s v="收入"/>
    <x v="85"/>
    <s v="電費收入"/>
    <x v="482"/>
    <x v="476"/>
    <s v="A1090"/>
    <s v="高雄區營業處"/>
    <n v="0"/>
    <n v="-294300304"/>
    <n v="-294300304"/>
  </r>
  <r>
    <n v="2"/>
    <s v="收入"/>
    <x v="85"/>
    <s v="電費收入"/>
    <x v="482"/>
    <x v="476"/>
    <s v="A1100"/>
    <s v="屏東區營業處"/>
    <n v="0"/>
    <n v="-1210882883"/>
    <n v="-1210882883"/>
  </r>
  <r>
    <n v="2"/>
    <s v="收入"/>
    <x v="85"/>
    <s v="電費收入"/>
    <x v="482"/>
    <x v="476"/>
    <s v="A1110"/>
    <s v="台東區營業處"/>
    <n v="0"/>
    <n v="-27600541"/>
    <n v="-27600541"/>
  </r>
  <r>
    <n v="2"/>
    <s v="收入"/>
    <x v="85"/>
    <s v="電費收入"/>
    <x v="482"/>
    <x v="476"/>
    <s v="A1120"/>
    <s v="花蓮區營業處"/>
    <n v="0"/>
    <n v="-26132728"/>
    <n v="-26132728"/>
  </r>
  <r>
    <n v="2"/>
    <s v="收入"/>
    <x v="85"/>
    <s v="電費收入"/>
    <x v="482"/>
    <x v="476"/>
    <s v="A1130"/>
    <s v="宜蘭區營業處"/>
    <n v="0"/>
    <n v="-116457172"/>
    <n v="-116457172"/>
  </r>
  <r>
    <n v="2"/>
    <s v="收入"/>
    <x v="85"/>
    <s v="電費收入"/>
    <x v="482"/>
    <x v="476"/>
    <s v="A1140"/>
    <s v="澎湖區營業處"/>
    <n v="0"/>
    <n v="-11833131"/>
    <n v="-11833131"/>
  </r>
  <r>
    <n v="2"/>
    <s v="收入"/>
    <x v="85"/>
    <s v="電費收入"/>
    <x v="482"/>
    <x v="476"/>
    <s v="A1150"/>
    <s v="台北南區營業處"/>
    <n v="0"/>
    <n v="-16205524"/>
    <n v="-16205524"/>
  </r>
  <r>
    <n v="2"/>
    <s v="收入"/>
    <x v="85"/>
    <s v="電費收入"/>
    <x v="482"/>
    <x v="476"/>
    <s v="A1160"/>
    <s v="台北北區營業處"/>
    <n v="0"/>
    <n v="-11472017"/>
    <n v="-11472017"/>
  </r>
  <r>
    <n v="2"/>
    <s v="收入"/>
    <x v="85"/>
    <s v="電費收入"/>
    <x v="482"/>
    <x v="476"/>
    <s v="A1170"/>
    <s v="台北西區營業處"/>
    <n v="0"/>
    <n v="-33314847"/>
    <n v="-33314847"/>
  </r>
  <r>
    <n v="2"/>
    <s v="收入"/>
    <x v="85"/>
    <s v="電費收入"/>
    <x v="482"/>
    <x v="476"/>
    <s v="A1180"/>
    <s v="南投區營業處"/>
    <n v="0"/>
    <n v="-166585593"/>
    <n v="-166585593"/>
  </r>
  <r>
    <n v="2"/>
    <s v="收入"/>
    <x v="85"/>
    <s v="電費收入"/>
    <x v="482"/>
    <x v="476"/>
    <s v="A1190"/>
    <s v="鳳山區營業處"/>
    <n v="0"/>
    <n v="-125990978"/>
    <n v="-125990978"/>
  </r>
  <r>
    <n v="2"/>
    <s v="收入"/>
    <x v="85"/>
    <s v="電費收入"/>
    <x v="482"/>
    <x v="476"/>
    <s v="A1200"/>
    <s v="雲林區營業處"/>
    <n v="0"/>
    <n v="-621070244"/>
    <n v="-621070244"/>
  </r>
  <r>
    <n v="2"/>
    <s v="收入"/>
    <x v="85"/>
    <s v="電費收入"/>
    <x v="482"/>
    <x v="476"/>
    <s v="A1210"/>
    <s v="新營區營業處"/>
    <n v="0"/>
    <n v="-190784180"/>
    <n v="-190784180"/>
  </r>
  <r>
    <n v="2"/>
    <s v="收入"/>
    <x v="85"/>
    <s v="電費收入"/>
    <x v="482"/>
    <x v="476"/>
    <s v="A1220"/>
    <s v="苗栗區營業處"/>
    <n v="0"/>
    <n v="-17121573"/>
    <n v="-17121573"/>
  </r>
  <r>
    <n v="2"/>
    <s v="收入"/>
    <x v="85"/>
    <s v="電費收入"/>
    <x v="482"/>
    <x v="476"/>
    <s v="A1230"/>
    <s v="金門區營業處"/>
    <n v="0"/>
    <n v="-13281193"/>
    <n v="-13281193"/>
  </r>
  <r>
    <n v="2"/>
    <s v="收入"/>
    <x v="85"/>
    <s v="電費收入"/>
    <x v="482"/>
    <x v="476"/>
    <s v="A1240"/>
    <s v="馬祖區營業處"/>
    <n v="0"/>
    <n v="-326153"/>
    <n v="-326153"/>
  </r>
  <r>
    <n v="2"/>
    <s v="收入"/>
    <x v="85"/>
    <s v="電費收入"/>
    <x v="483"/>
    <x v="477"/>
    <s v="A1010"/>
    <s v="基隆區營業處"/>
    <n v="0"/>
    <n v="-269859234"/>
    <n v="-269859234"/>
  </r>
  <r>
    <n v="2"/>
    <s v="收入"/>
    <x v="85"/>
    <s v="電費收入"/>
    <x v="483"/>
    <x v="477"/>
    <s v="A1020"/>
    <s v="台北市區營業處"/>
    <n v="0"/>
    <n v="-8207280"/>
    <n v="-8207280"/>
  </r>
  <r>
    <n v="2"/>
    <s v="收入"/>
    <x v="85"/>
    <s v="電費收入"/>
    <x v="483"/>
    <x v="477"/>
    <s v="A1030"/>
    <s v="桃園區營業處"/>
    <n v="0"/>
    <n v="-1158240867"/>
    <n v="-1158240867"/>
  </r>
  <r>
    <n v="2"/>
    <s v="收入"/>
    <x v="85"/>
    <s v="電費收入"/>
    <x v="483"/>
    <x v="477"/>
    <s v="A1040"/>
    <s v="新竹區營業處"/>
    <n v="0"/>
    <n v="-462071553"/>
    <n v="-462071553"/>
  </r>
  <r>
    <n v="2"/>
    <s v="收入"/>
    <x v="85"/>
    <s v="電費收入"/>
    <x v="483"/>
    <x v="477"/>
    <s v="A1050"/>
    <s v="台中區營業處"/>
    <n v="0"/>
    <n v="-1522887449"/>
    <n v="-1522887449"/>
  </r>
  <r>
    <n v="2"/>
    <s v="收入"/>
    <x v="85"/>
    <s v="電費收入"/>
    <x v="483"/>
    <x v="477"/>
    <s v="A1060"/>
    <s v="彰化區營業處"/>
    <n v="0"/>
    <n v="-1500704342"/>
    <n v="-1500704342"/>
  </r>
  <r>
    <n v="2"/>
    <s v="收入"/>
    <x v="85"/>
    <s v="電費收入"/>
    <x v="483"/>
    <x v="477"/>
    <s v="A1070"/>
    <s v="嘉義區營業處"/>
    <n v="0"/>
    <n v="-380082287"/>
    <n v="-380082287"/>
  </r>
  <r>
    <n v="2"/>
    <s v="收入"/>
    <x v="85"/>
    <s v="電費收入"/>
    <x v="483"/>
    <x v="477"/>
    <s v="A1080"/>
    <s v="台南區營業處"/>
    <n v="0"/>
    <n v="-1771909140"/>
    <n v="-1771909140"/>
  </r>
  <r>
    <n v="2"/>
    <s v="收入"/>
    <x v="85"/>
    <s v="電費收入"/>
    <x v="483"/>
    <x v="477"/>
    <s v="A1090"/>
    <s v="高雄區營業處"/>
    <n v="0"/>
    <n v="-749514492"/>
    <n v="-749514492"/>
  </r>
  <r>
    <n v="2"/>
    <s v="收入"/>
    <x v="85"/>
    <s v="電費收入"/>
    <x v="483"/>
    <x v="477"/>
    <s v="A1100"/>
    <s v="屏東區營業處"/>
    <n v="0"/>
    <n v="-450827290"/>
    <n v="-450827290"/>
  </r>
  <r>
    <n v="2"/>
    <s v="收入"/>
    <x v="85"/>
    <s v="電費收入"/>
    <x v="483"/>
    <x v="477"/>
    <s v="A1110"/>
    <s v="台東區營業處"/>
    <n v="0"/>
    <n v="-71161394"/>
    <n v="-71161394"/>
  </r>
  <r>
    <n v="2"/>
    <s v="收入"/>
    <x v="85"/>
    <s v="電費收入"/>
    <x v="483"/>
    <x v="477"/>
    <s v="A1120"/>
    <s v="花蓮區營業處"/>
    <n v="0"/>
    <n v="-121193707"/>
    <n v="-121193707"/>
  </r>
  <r>
    <n v="2"/>
    <s v="收入"/>
    <x v="85"/>
    <s v="電費收入"/>
    <x v="483"/>
    <x v="477"/>
    <s v="A1130"/>
    <s v="宜蘭區營業處"/>
    <n v="0"/>
    <n v="-248397529"/>
    <n v="-248397529"/>
  </r>
  <r>
    <n v="2"/>
    <s v="收入"/>
    <x v="85"/>
    <s v="電費收入"/>
    <x v="483"/>
    <x v="477"/>
    <s v="A1140"/>
    <s v="澎湖區營業處"/>
    <n v="0"/>
    <n v="-27747039"/>
    <n v="-27747039"/>
  </r>
  <r>
    <n v="2"/>
    <s v="收入"/>
    <x v="85"/>
    <s v="電費收入"/>
    <x v="483"/>
    <x v="477"/>
    <s v="A1150"/>
    <s v="台北南區營業處"/>
    <n v="0"/>
    <n v="-656375109"/>
    <n v="-656375109"/>
  </r>
  <r>
    <n v="2"/>
    <s v="收入"/>
    <x v="85"/>
    <s v="電費收入"/>
    <x v="483"/>
    <x v="477"/>
    <s v="A1160"/>
    <s v="台北北區營業處"/>
    <n v="0"/>
    <n v="-159529281"/>
    <n v="-159529281"/>
  </r>
  <r>
    <n v="2"/>
    <s v="收入"/>
    <x v="85"/>
    <s v="電費收入"/>
    <x v="483"/>
    <x v="477"/>
    <s v="A1170"/>
    <s v="台北西區營業處"/>
    <n v="0"/>
    <n v="-2078530774"/>
    <n v="-2078530774"/>
  </r>
  <r>
    <n v="2"/>
    <s v="收入"/>
    <x v="85"/>
    <s v="電費收入"/>
    <x v="483"/>
    <x v="477"/>
    <s v="A1180"/>
    <s v="南投區營業處"/>
    <n v="0"/>
    <n v="-480044126"/>
    <n v="-480044126"/>
  </r>
  <r>
    <n v="2"/>
    <s v="收入"/>
    <x v="85"/>
    <s v="電費收入"/>
    <x v="483"/>
    <x v="477"/>
    <s v="A1190"/>
    <s v="鳳山區營業處"/>
    <n v="0"/>
    <n v="-425575977"/>
    <n v="-425575977"/>
  </r>
  <r>
    <n v="2"/>
    <s v="收入"/>
    <x v="85"/>
    <s v="電費收入"/>
    <x v="483"/>
    <x v="477"/>
    <s v="A1200"/>
    <s v="雲林區營業處"/>
    <n v="0"/>
    <n v="-522898611"/>
    <n v="-522898611"/>
  </r>
  <r>
    <n v="2"/>
    <s v="收入"/>
    <x v="85"/>
    <s v="電費收入"/>
    <x v="483"/>
    <x v="477"/>
    <s v="A1210"/>
    <s v="新營區營業處"/>
    <n v="0"/>
    <n v="-384653149"/>
    <n v="-384653149"/>
  </r>
  <r>
    <n v="2"/>
    <s v="收入"/>
    <x v="85"/>
    <s v="電費收入"/>
    <x v="483"/>
    <x v="477"/>
    <s v="A1220"/>
    <s v="苗栗區營業處"/>
    <n v="0"/>
    <n v="-253355788"/>
    <n v="-253355788"/>
  </r>
  <r>
    <n v="2"/>
    <s v="收入"/>
    <x v="85"/>
    <s v="電費收入"/>
    <x v="483"/>
    <x v="477"/>
    <s v="A1230"/>
    <s v="金門區營業處"/>
    <n v="0"/>
    <n v="-31543017"/>
    <n v="-31543017"/>
  </r>
  <r>
    <n v="2"/>
    <s v="收入"/>
    <x v="85"/>
    <s v="電費收入"/>
    <x v="483"/>
    <x v="477"/>
    <s v="A1240"/>
    <s v="馬祖區營業處"/>
    <n v="0"/>
    <n v="-8074834"/>
    <n v="-8074834"/>
  </r>
  <r>
    <n v="2"/>
    <s v="收入"/>
    <x v="85"/>
    <s v="電費收入"/>
    <x v="484"/>
    <x v="478"/>
    <s v="A1010"/>
    <s v="基隆區營業處"/>
    <n v="0"/>
    <n v="-7341804"/>
    <n v="-7341804"/>
  </r>
  <r>
    <n v="2"/>
    <s v="收入"/>
    <x v="85"/>
    <s v="電費收入"/>
    <x v="484"/>
    <x v="478"/>
    <s v="A1030"/>
    <s v="桃園區營業處"/>
    <n v="0"/>
    <n v="-3619006"/>
    <n v="-3619006"/>
  </r>
  <r>
    <n v="2"/>
    <s v="收入"/>
    <x v="85"/>
    <s v="電費收入"/>
    <x v="484"/>
    <x v="478"/>
    <s v="A1040"/>
    <s v="新竹區營業處"/>
    <n v="0"/>
    <n v="-7840820"/>
    <n v="-7840820"/>
  </r>
  <r>
    <n v="2"/>
    <s v="收入"/>
    <x v="85"/>
    <s v="電費收入"/>
    <x v="484"/>
    <x v="478"/>
    <s v="A1050"/>
    <s v="台中區營業處"/>
    <n v="0"/>
    <n v="-11753299"/>
    <n v="-11753299"/>
  </r>
  <r>
    <n v="2"/>
    <s v="收入"/>
    <x v="85"/>
    <s v="電費收入"/>
    <x v="484"/>
    <x v="478"/>
    <s v="A1060"/>
    <s v="彰化區營業處"/>
    <n v="0"/>
    <n v="-18610533"/>
    <n v="-18610533"/>
  </r>
  <r>
    <n v="2"/>
    <s v="收入"/>
    <x v="85"/>
    <s v="電費收入"/>
    <x v="484"/>
    <x v="478"/>
    <s v="A1070"/>
    <s v="嘉義區營業處"/>
    <n v="0"/>
    <n v="-72243986"/>
    <n v="-72243986"/>
  </r>
  <r>
    <n v="2"/>
    <s v="收入"/>
    <x v="85"/>
    <s v="電費收入"/>
    <x v="484"/>
    <x v="478"/>
    <s v="A1080"/>
    <s v="台南區營業處"/>
    <n v="0"/>
    <n v="-27770066"/>
    <n v="-27770066"/>
  </r>
  <r>
    <n v="2"/>
    <s v="收入"/>
    <x v="85"/>
    <s v="電費收入"/>
    <x v="484"/>
    <x v="478"/>
    <s v="A1090"/>
    <s v="高雄區營業處"/>
    <n v="0"/>
    <n v="-12227718"/>
    <n v="-12227718"/>
  </r>
  <r>
    <n v="2"/>
    <s v="收入"/>
    <x v="85"/>
    <s v="電費收入"/>
    <x v="484"/>
    <x v="478"/>
    <s v="A1100"/>
    <s v="屏東區營業處"/>
    <n v="0"/>
    <n v="-267135140"/>
    <n v="-267135140"/>
  </r>
  <r>
    <n v="2"/>
    <s v="收入"/>
    <x v="85"/>
    <s v="電費收入"/>
    <x v="484"/>
    <x v="478"/>
    <s v="A1110"/>
    <s v="台東區營業處"/>
    <n v="0"/>
    <n v="-4928565"/>
    <n v="-4928565"/>
  </r>
  <r>
    <n v="2"/>
    <s v="收入"/>
    <x v="85"/>
    <s v="電費收入"/>
    <x v="484"/>
    <x v="478"/>
    <s v="A1120"/>
    <s v="花蓮區營業處"/>
    <n v="0"/>
    <n v="-678038"/>
    <n v="-678038"/>
  </r>
  <r>
    <n v="2"/>
    <s v="收入"/>
    <x v="85"/>
    <s v="電費收入"/>
    <x v="484"/>
    <x v="478"/>
    <s v="A1130"/>
    <s v="宜蘭區營業處"/>
    <n v="0"/>
    <n v="-3323405"/>
    <n v="-3323405"/>
  </r>
  <r>
    <n v="2"/>
    <s v="收入"/>
    <x v="85"/>
    <s v="電費收入"/>
    <x v="484"/>
    <x v="478"/>
    <s v="A1140"/>
    <s v="澎湖區營業處"/>
    <n v="0"/>
    <n v="-393386"/>
    <n v="-393386"/>
  </r>
  <r>
    <n v="2"/>
    <s v="收入"/>
    <x v="85"/>
    <s v="電費收入"/>
    <x v="484"/>
    <x v="478"/>
    <s v="A1150"/>
    <s v="台北南區營業處"/>
    <n v="0"/>
    <n v="-717637"/>
    <n v="-717637"/>
  </r>
  <r>
    <n v="2"/>
    <s v="收入"/>
    <x v="85"/>
    <s v="電費收入"/>
    <x v="484"/>
    <x v="478"/>
    <s v="A1160"/>
    <s v="台北北區營業處"/>
    <n v="0"/>
    <n v="-4285344"/>
    <n v="-4285344"/>
  </r>
  <r>
    <n v="2"/>
    <s v="收入"/>
    <x v="85"/>
    <s v="電費收入"/>
    <x v="484"/>
    <x v="478"/>
    <s v="A1170"/>
    <s v="台北西區營業處"/>
    <n v="0"/>
    <n v="-400645"/>
    <n v="-400645"/>
  </r>
  <r>
    <n v="2"/>
    <s v="收入"/>
    <x v="85"/>
    <s v="電費收入"/>
    <x v="484"/>
    <x v="478"/>
    <s v="A1180"/>
    <s v="南投區營業處"/>
    <n v="0"/>
    <n v="-20867169"/>
    <n v="-20867169"/>
  </r>
  <r>
    <n v="2"/>
    <s v="收入"/>
    <x v="85"/>
    <s v="電費收入"/>
    <x v="484"/>
    <x v="478"/>
    <s v="A1190"/>
    <s v="鳳山區營業處"/>
    <n v="0"/>
    <n v="-28799696"/>
    <n v="-28799696"/>
  </r>
  <r>
    <n v="2"/>
    <s v="收入"/>
    <x v="85"/>
    <s v="電費收入"/>
    <x v="484"/>
    <x v="478"/>
    <s v="A1200"/>
    <s v="雲林區營業處"/>
    <n v="0"/>
    <n v="-101332079"/>
    <n v="-101332079"/>
  </r>
  <r>
    <n v="2"/>
    <s v="收入"/>
    <x v="85"/>
    <s v="電費收入"/>
    <x v="484"/>
    <x v="478"/>
    <s v="A1210"/>
    <s v="新營區營業處"/>
    <n v="0"/>
    <n v="-71135415"/>
    <n v="-71135415"/>
  </r>
  <r>
    <n v="2"/>
    <s v="收入"/>
    <x v="85"/>
    <s v="電費收入"/>
    <x v="484"/>
    <x v="478"/>
    <s v="A1220"/>
    <s v="苗栗區營業處"/>
    <n v="0"/>
    <n v="-4307675"/>
    <n v="-4307675"/>
  </r>
  <r>
    <n v="2"/>
    <s v="收入"/>
    <x v="85"/>
    <s v="電費收入"/>
    <x v="484"/>
    <x v="478"/>
    <s v="A1230"/>
    <s v="金門區營業處"/>
    <n v="0"/>
    <n v="-1888451"/>
    <n v="-1888451"/>
  </r>
  <r>
    <n v="2"/>
    <s v="收入"/>
    <x v="85"/>
    <s v="電費收入"/>
    <x v="484"/>
    <x v="478"/>
    <s v="A1240"/>
    <s v="馬祖區營業處"/>
    <n v="0"/>
    <n v="-165187"/>
    <n v="-165187"/>
  </r>
  <r>
    <n v="2"/>
    <s v="收入"/>
    <x v="85"/>
    <s v="電費收入"/>
    <x v="485"/>
    <x v="479"/>
    <s v="A1010"/>
    <s v="基隆區營業處"/>
    <n v="0"/>
    <n v="-255911351"/>
    <n v="-255911351"/>
  </r>
  <r>
    <n v="2"/>
    <s v="收入"/>
    <x v="85"/>
    <s v="電費收入"/>
    <x v="485"/>
    <x v="479"/>
    <s v="A1020"/>
    <s v="台北市區營業處"/>
    <n v="0"/>
    <n v="-18815574"/>
    <n v="-18815574"/>
  </r>
  <r>
    <n v="2"/>
    <s v="收入"/>
    <x v="85"/>
    <s v="電費收入"/>
    <x v="485"/>
    <x v="479"/>
    <s v="A1030"/>
    <s v="桃園區營業處"/>
    <n v="0"/>
    <n v="-1658940466"/>
    <n v="-1658940466"/>
  </r>
  <r>
    <n v="2"/>
    <s v="收入"/>
    <x v="85"/>
    <s v="電費收入"/>
    <x v="485"/>
    <x v="479"/>
    <s v="A1040"/>
    <s v="新竹區營業處"/>
    <n v="0"/>
    <n v="-615099865"/>
    <n v="-615099865"/>
  </r>
  <r>
    <n v="2"/>
    <s v="收入"/>
    <x v="85"/>
    <s v="電費收入"/>
    <x v="485"/>
    <x v="479"/>
    <s v="A1050"/>
    <s v="台中區營業處"/>
    <n v="0"/>
    <n v="-1130479801"/>
    <n v="-1130479801"/>
  </r>
  <r>
    <n v="2"/>
    <s v="收入"/>
    <x v="85"/>
    <s v="電費收入"/>
    <x v="485"/>
    <x v="479"/>
    <s v="A1060"/>
    <s v="彰化區營業處"/>
    <n v="0"/>
    <n v="-1320199356"/>
    <n v="-1320199356"/>
  </r>
  <r>
    <n v="2"/>
    <s v="收入"/>
    <x v="85"/>
    <s v="電費收入"/>
    <x v="485"/>
    <x v="479"/>
    <s v="A1070"/>
    <s v="嘉義區營業處"/>
    <n v="0"/>
    <n v="-416968231"/>
    <n v="-416968231"/>
  </r>
  <r>
    <n v="2"/>
    <s v="收入"/>
    <x v="85"/>
    <s v="電費收入"/>
    <x v="485"/>
    <x v="479"/>
    <s v="A1080"/>
    <s v="台南區營業處"/>
    <n v="0"/>
    <n v="-1012994358"/>
    <n v="-1012994358"/>
  </r>
  <r>
    <n v="2"/>
    <s v="收入"/>
    <x v="85"/>
    <s v="電費收入"/>
    <x v="485"/>
    <x v="479"/>
    <s v="A1090"/>
    <s v="高雄區營業處"/>
    <n v="0"/>
    <n v="-415159353"/>
    <n v="-415159353"/>
  </r>
  <r>
    <n v="2"/>
    <s v="收入"/>
    <x v="85"/>
    <s v="電費收入"/>
    <x v="485"/>
    <x v="479"/>
    <s v="A1100"/>
    <s v="屏東區營業處"/>
    <n v="0"/>
    <n v="-504387306"/>
    <n v="-504387306"/>
  </r>
  <r>
    <n v="2"/>
    <s v="收入"/>
    <x v="85"/>
    <s v="電費收入"/>
    <x v="485"/>
    <x v="479"/>
    <s v="A1110"/>
    <s v="台東區營業處"/>
    <n v="0"/>
    <n v="-38695837"/>
    <n v="-38695837"/>
  </r>
  <r>
    <n v="2"/>
    <s v="收入"/>
    <x v="85"/>
    <s v="電費收入"/>
    <x v="485"/>
    <x v="479"/>
    <s v="A1120"/>
    <s v="花蓮區營業處"/>
    <n v="0"/>
    <n v="-95385038"/>
    <n v="-95385038"/>
  </r>
  <r>
    <n v="2"/>
    <s v="收入"/>
    <x v="85"/>
    <s v="電費收入"/>
    <x v="485"/>
    <x v="479"/>
    <s v="A1130"/>
    <s v="宜蘭區營業處"/>
    <n v="0"/>
    <n v="-177725300"/>
    <n v="-177725300"/>
  </r>
  <r>
    <n v="2"/>
    <s v="收入"/>
    <x v="85"/>
    <s v="電費收入"/>
    <x v="485"/>
    <x v="479"/>
    <s v="A1140"/>
    <s v="澎湖區營業處"/>
    <n v="0"/>
    <n v="-3522853"/>
    <n v="-3522853"/>
  </r>
  <r>
    <n v="2"/>
    <s v="收入"/>
    <x v="85"/>
    <s v="電費收入"/>
    <x v="485"/>
    <x v="479"/>
    <s v="A1150"/>
    <s v="台北南區營業處"/>
    <n v="0"/>
    <n v="-626686796"/>
    <n v="-626686796"/>
  </r>
  <r>
    <n v="2"/>
    <s v="收入"/>
    <x v="85"/>
    <s v="電費收入"/>
    <x v="485"/>
    <x v="479"/>
    <s v="A1160"/>
    <s v="台北北區營業處"/>
    <n v="0"/>
    <n v="-161835273"/>
    <n v="-161835273"/>
  </r>
  <r>
    <n v="2"/>
    <s v="收入"/>
    <x v="85"/>
    <s v="電費收入"/>
    <x v="485"/>
    <x v="479"/>
    <s v="A1170"/>
    <s v="台北西區營業處"/>
    <n v="0"/>
    <n v="-1152300540"/>
    <n v="-1152300540"/>
  </r>
  <r>
    <n v="2"/>
    <s v="收入"/>
    <x v="85"/>
    <s v="電費收入"/>
    <x v="485"/>
    <x v="479"/>
    <s v="A1180"/>
    <s v="南投區營業處"/>
    <n v="0"/>
    <n v="-382457115"/>
    <n v="-382457115"/>
  </r>
  <r>
    <n v="2"/>
    <s v="收入"/>
    <x v="85"/>
    <s v="電費收入"/>
    <x v="485"/>
    <x v="479"/>
    <s v="A1190"/>
    <s v="鳳山區營業處"/>
    <n v="0"/>
    <n v="-547074020"/>
    <n v="-547074020"/>
  </r>
  <r>
    <n v="2"/>
    <s v="收入"/>
    <x v="85"/>
    <s v="電費收入"/>
    <x v="485"/>
    <x v="479"/>
    <s v="A1200"/>
    <s v="雲林區營業處"/>
    <n v="0"/>
    <n v="-463327613"/>
    <n v="-463327613"/>
  </r>
  <r>
    <n v="2"/>
    <s v="收入"/>
    <x v="85"/>
    <s v="電費收入"/>
    <x v="485"/>
    <x v="479"/>
    <s v="A1210"/>
    <s v="新營區營業處"/>
    <n v="0"/>
    <n v="-346395511"/>
    <n v="-346395511"/>
  </r>
  <r>
    <n v="2"/>
    <s v="收入"/>
    <x v="85"/>
    <s v="電費收入"/>
    <x v="485"/>
    <x v="479"/>
    <s v="A1220"/>
    <s v="苗栗區營業處"/>
    <n v="0"/>
    <n v="-364676034"/>
    <n v="-364676034"/>
  </r>
  <r>
    <n v="2"/>
    <s v="收入"/>
    <x v="85"/>
    <s v="電費收入"/>
    <x v="485"/>
    <x v="479"/>
    <s v="A1230"/>
    <s v="金門區營業處"/>
    <n v="0"/>
    <n v="-9352498"/>
    <n v="-9352498"/>
  </r>
  <r>
    <n v="2"/>
    <s v="收入"/>
    <x v="85"/>
    <s v="電費收入"/>
    <x v="485"/>
    <x v="479"/>
    <s v="A1240"/>
    <s v="馬祖區營業處"/>
    <n v="0"/>
    <n v="-61834"/>
    <n v="-61834"/>
  </r>
  <r>
    <n v="2"/>
    <s v="收入"/>
    <x v="85"/>
    <s v="電費收入"/>
    <x v="486"/>
    <x v="480"/>
    <s v="A1010"/>
    <s v="基隆區營業處"/>
    <n v="0"/>
    <n v="-4597666"/>
    <n v="-4597666"/>
  </r>
  <r>
    <n v="2"/>
    <s v="收入"/>
    <x v="85"/>
    <s v="電費收入"/>
    <x v="486"/>
    <x v="480"/>
    <s v="A1020"/>
    <s v="台北市區營業處"/>
    <n v="0"/>
    <n v="-1268784"/>
    <n v="-1268784"/>
  </r>
  <r>
    <n v="2"/>
    <s v="收入"/>
    <x v="85"/>
    <s v="電費收入"/>
    <x v="486"/>
    <x v="480"/>
    <s v="A1030"/>
    <s v="桃園區營業處"/>
    <n v="0"/>
    <n v="-21138411"/>
    <n v="-21138411"/>
  </r>
  <r>
    <n v="2"/>
    <s v="收入"/>
    <x v="85"/>
    <s v="電費收入"/>
    <x v="486"/>
    <x v="480"/>
    <s v="A1040"/>
    <s v="新竹區營業處"/>
    <n v="0"/>
    <n v="-8783901"/>
    <n v="-8783901"/>
  </r>
  <r>
    <n v="2"/>
    <s v="收入"/>
    <x v="85"/>
    <s v="電費收入"/>
    <x v="486"/>
    <x v="480"/>
    <s v="A1050"/>
    <s v="台中區營業處"/>
    <n v="0"/>
    <n v="-10379361"/>
    <n v="-10379361"/>
  </r>
  <r>
    <n v="2"/>
    <s v="收入"/>
    <x v="85"/>
    <s v="電費收入"/>
    <x v="486"/>
    <x v="480"/>
    <s v="A1060"/>
    <s v="彰化區營業處"/>
    <n v="0"/>
    <n v="-51229246"/>
    <n v="-51229246"/>
  </r>
  <r>
    <n v="2"/>
    <s v="收入"/>
    <x v="85"/>
    <s v="電費收入"/>
    <x v="486"/>
    <x v="480"/>
    <s v="A1070"/>
    <s v="嘉義區營業處"/>
    <n v="0"/>
    <n v="-3830126"/>
    <n v="-3830126"/>
  </r>
  <r>
    <n v="2"/>
    <s v="收入"/>
    <x v="85"/>
    <s v="電費收入"/>
    <x v="486"/>
    <x v="480"/>
    <s v="A1080"/>
    <s v="台南區營業處"/>
    <n v="0"/>
    <n v="-10915301"/>
    <n v="-10915301"/>
  </r>
  <r>
    <n v="2"/>
    <s v="收入"/>
    <x v="85"/>
    <s v="電費收入"/>
    <x v="486"/>
    <x v="480"/>
    <s v="A1090"/>
    <s v="高雄區營業處"/>
    <n v="0"/>
    <n v="-43775595"/>
    <n v="-43775595"/>
  </r>
  <r>
    <n v="2"/>
    <s v="收入"/>
    <x v="85"/>
    <s v="電費收入"/>
    <x v="486"/>
    <x v="480"/>
    <s v="A1100"/>
    <s v="屏東區營業處"/>
    <n v="0"/>
    <n v="-3752717"/>
    <n v="-3752717"/>
  </r>
  <r>
    <n v="2"/>
    <s v="收入"/>
    <x v="85"/>
    <s v="電費收入"/>
    <x v="486"/>
    <x v="480"/>
    <s v="A1110"/>
    <s v="台東區營業處"/>
    <n v="0"/>
    <n v="-951537"/>
    <n v="-951537"/>
  </r>
  <r>
    <n v="2"/>
    <s v="收入"/>
    <x v="85"/>
    <s v="電費收入"/>
    <x v="486"/>
    <x v="480"/>
    <s v="A1120"/>
    <s v="花蓮區營業處"/>
    <n v="0"/>
    <n v="-1182225"/>
    <n v="-1182225"/>
  </r>
  <r>
    <n v="2"/>
    <s v="收入"/>
    <x v="85"/>
    <s v="電費收入"/>
    <x v="486"/>
    <x v="480"/>
    <s v="A1130"/>
    <s v="宜蘭區營業處"/>
    <n v="0"/>
    <n v="-2533451"/>
    <n v="-2533451"/>
  </r>
  <r>
    <n v="2"/>
    <s v="收入"/>
    <x v="85"/>
    <s v="電費收入"/>
    <x v="486"/>
    <x v="480"/>
    <s v="A1140"/>
    <s v="澎湖區營業處"/>
    <n v="0"/>
    <n v="-1275765"/>
    <n v="-1275765"/>
  </r>
  <r>
    <n v="2"/>
    <s v="收入"/>
    <x v="85"/>
    <s v="電費收入"/>
    <x v="486"/>
    <x v="480"/>
    <s v="A1150"/>
    <s v="台北南區營業處"/>
    <n v="0"/>
    <n v="-5230399"/>
    <n v="-5230399"/>
  </r>
  <r>
    <n v="2"/>
    <s v="收入"/>
    <x v="85"/>
    <s v="電費收入"/>
    <x v="486"/>
    <x v="480"/>
    <s v="A1160"/>
    <s v="台北北區營業處"/>
    <n v="0"/>
    <n v="-1452511"/>
    <n v="-1452511"/>
  </r>
  <r>
    <n v="2"/>
    <s v="收入"/>
    <x v="85"/>
    <s v="電費收入"/>
    <x v="486"/>
    <x v="480"/>
    <s v="A1170"/>
    <s v="台北西區營業處"/>
    <n v="0"/>
    <n v="-4001406"/>
    <n v="-4001406"/>
  </r>
  <r>
    <n v="2"/>
    <s v="收入"/>
    <x v="85"/>
    <s v="電費收入"/>
    <x v="486"/>
    <x v="480"/>
    <s v="A1180"/>
    <s v="南投區營業處"/>
    <n v="0"/>
    <n v="-9523236"/>
    <n v="-9523236"/>
  </r>
  <r>
    <n v="2"/>
    <s v="收入"/>
    <x v="85"/>
    <s v="電費收入"/>
    <x v="486"/>
    <x v="480"/>
    <s v="A1190"/>
    <s v="鳳山區營業處"/>
    <n v="0"/>
    <n v="-7972372"/>
    <n v="-7972372"/>
  </r>
  <r>
    <n v="2"/>
    <s v="收入"/>
    <x v="85"/>
    <s v="電費收入"/>
    <x v="486"/>
    <x v="480"/>
    <s v="A1200"/>
    <s v="雲林區營業處"/>
    <n v="0"/>
    <n v="-13394417"/>
    <n v="-13394417"/>
  </r>
  <r>
    <n v="2"/>
    <s v="收入"/>
    <x v="85"/>
    <s v="電費收入"/>
    <x v="486"/>
    <x v="480"/>
    <s v="A1210"/>
    <s v="新營區營業處"/>
    <n v="0"/>
    <n v="-7497291"/>
    <n v="-7497291"/>
  </r>
  <r>
    <n v="2"/>
    <s v="收入"/>
    <x v="85"/>
    <s v="電費收入"/>
    <x v="486"/>
    <x v="480"/>
    <s v="A1220"/>
    <s v="苗栗區營業處"/>
    <n v="0"/>
    <n v="-13920527"/>
    <n v="-13920527"/>
  </r>
  <r>
    <n v="2"/>
    <s v="收入"/>
    <x v="85"/>
    <s v="電費收入"/>
    <x v="486"/>
    <x v="480"/>
    <s v="A1230"/>
    <s v="金門區營業處"/>
    <n v="0"/>
    <n v="-524034"/>
    <n v="-524034"/>
  </r>
  <r>
    <n v="2"/>
    <s v="收入"/>
    <x v="85"/>
    <s v="電費收入"/>
    <x v="486"/>
    <x v="480"/>
    <s v="A1240"/>
    <s v="馬祖區營業處"/>
    <n v="0"/>
    <n v="-226816"/>
    <n v="-226816"/>
  </r>
  <r>
    <n v="2"/>
    <s v="收入"/>
    <x v="85"/>
    <s v="電費收入"/>
    <x v="487"/>
    <x v="481"/>
    <s v="A1010"/>
    <s v="基隆區營業處"/>
    <n v="0"/>
    <n v="-467162111"/>
    <n v="-467162111"/>
  </r>
  <r>
    <n v="2"/>
    <s v="收入"/>
    <x v="85"/>
    <s v="電費收入"/>
    <x v="487"/>
    <x v="481"/>
    <s v="A1020"/>
    <s v="台北市區營業處"/>
    <n v="0"/>
    <n v="-66766608"/>
    <n v="-66766608"/>
  </r>
  <r>
    <n v="2"/>
    <s v="收入"/>
    <x v="85"/>
    <s v="電費收入"/>
    <x v="487"/>
    <x v="481"/>
    <s v="A1030"/>
    <s v="桃園區營業處"/>
    <n v="0"/>
    <n v="-7778862281"/>
    <n v="-7778862281"/>
  </r>
  <r>
    <n v="2"/>
    <s v="收入"/>
    <x v="85"/>
    <s v="電費收入"/>
    <x v="487"/>
    <x v="481"/>
    <s v="A1040"/>
    <s v="新竹區營業處"/>
    <n v="0"/>
    <n v="-2719648544"/>
    <n v="-2719648544"/>
  </r>
  <r>
    <n v="2"/>
    <s v="收入"/>
    <x v="85"/>
    <s v="電費收入"/>
    <x v="487"/>
    <x v="481"/>
    <s v="A1050"/>
    <s v="台中區營業處"/>
    <n v="0"/>
    <n v="-4769306376"/>
    <n v="-4769306376"/>
  </r>
  <r>
    <n v="2"/>
    <s v="收入"/>
    <x v="85"/>
    <s v="電費收入"/>
    <x v="487"/>
    <x v="481"/>
    <s v="A1060"/>
    <s v="彰化區營業處"/>
    <n v="0"/>
    <n v="-2110854976"/>
    <n v="-2110854976"/>
  </r>
  <r>
    <n v="2"/>
    <s v="收入"/>
    <x v="85"/>
    <s v="電費收入"/>
    <x v="487"/>
    <x v="481"/>
    <s v="A1070"/>
    <s v="嘉義區營業處"/>
    <n v="0"/>
    <n v="-1086606564"/>
    <n v="-1086606564"/>
  </r>
  <r>
    <n v="2"/>
    <s v="收入"/>
    <x v="85"/>
    <s v="電費收入"/>
    <x v="487"/>
    <x v="481"/>
    <s v="A1080"/>
    <s v="台南區營業處"/>
    <n v="0"/>
    <n v="-3188644362"/>
    <n v="-3188644362"/>
  </r>
  <r>
    <n v="2"/>
    <s v="收入"/>
    <x v="85"/>
    <s v="電費收入"/>
    <x v="487"/>
    <x v="481"/>
    <s v="A1090"/>
    <s v="高雄區營業處"/>
    <n v="0"/>
    <n v="-2689170528"/>
    <n v="-2689170528"/>
  </r>
  <r>
    <n v="2"/>
    <s v="收入"/>
    <x v="85"/>
    <s v="電費收入"/>
    <x v="487"/>
    <x v="481"/>
    <s v="A1100"/>
    <s v="屏東區營業處"/>
    <n v="0"/>
    <n v="-1518014244"/>
    <n v="-1518014244"/>
  </r>
  <r>
    <n v="2"/>
    <s v="收入"/>
    <x v="85"/>
    <s v="電費收入"/>
    <x v="487"/>
    <x v="481"/>
    <s v="A1110"/>
    <s v="台東區營業處"/>
    <n v="0"/>
    <n v="-81706858"/>
    <n v="-81706858"/>
  </r>
  <r>
    <n v="2"/>
    <s v="收入"/>
    <x v="85"/>
    <s v="電費收入"/>
    <x v="487"/>
    <x v="481"/>
    <s v="A1120"/>
    <s v="花蓮區營業處"/>
    <n v="0"/>
    <n v="-418774578"/>
    <n v="-418774578"/>
  </r>
  <r>
    <n v="2"/>
    <s v="收入"/>
    <x v="85"/>
    <s v="電費收入"/>
    <x v="487"/>
    <x v="481"/>
    <s v="A1130"/>
    <s v="宜蘭區營業處"/>
    <n v="0"/>
    <n v="-847099261"/>
    <n v="-847099261"/>
  </r>
  <r>
    <n v="2"/>
    <s v="收入"/>
    <x v="85"/>
    <s v="電費收入"/>
    <x v="487"/>
    <x v="481"/>
    <s v="A1140"/>
    <s v="澎湖區營業處"/>
    <n v="0"/>
    <n v="-14357908"/>
    <n v="-14357908"/>
  </r>
  <r>
    <n v="2"/>
    <s v="收入"/>
    <x v="85"/>
    <s v="電費收入"/>
    <x v="487"/>
    <x v="481"/>
    <s v="A1150"/>
    <s v="台北南區營業處"/>
    <n v="0"/>
    <n v="-768892299"/>
    <n v="-768892299"/>
  </r>
  <r>
    <n v="2"/>
    <s v="收入"/>
    <x v="85"/>
    <s v="電費收入"/>
    <x v="487"/>
    <x v="481"/>
    <s v="A1160"/>
    <s v="台北北區營業處"/>
    <n v="0"/>
    <n v="-412491093"/>
    <n v="-412491093"/>
  </r>
  <r>
    <n v="2"/>
    <s v="收入"/>
    <x v="85"/>
    <s v="電費收入"/>
    <x v="487"/>
    <x v="481"/>
    <s v="A1170"/>
    <s v="台北西區營業處"/>
    <n v="0"/>
    <n v="-3222506886"/>
    <n v="-3222506886"/>
  </r>
  <r>
    <n v="2"/>
    <s v="收入"/>
    <x v="85"/>
    <s v="電費收入"/>
    <x v="487"/>
    <x v="481"/>
    <s v="A1180"/>
    <s v="南投區營業處"/>
    <n v="0"/>
    <n v="-1494178274"/>
    <n v="-1494178274"/>
  </r>
  <r>
    <n v="2"/>
    <s v="收入"/>
    <x v="85"/>
    <s v="電費收入"/>
    <x v="487"/>
    <x v="481"/>
    <s v="A1190"/>
    <s v="鳳山區營業處"/>
    <n v="0"/>
    <n v="-1749803829"/>
    <n v="-1749803829"/>
  </r>
  <r>
    <n v="2"/>
    <s v="收入"/>
    <x v="85"/>
    <s v="電費收入"/>
    <x v="487"/>
    <x v="481"/>
    <s v="A1200"/>
    <s v="雲林區營業處"/>
    <n v="0"/>
    <n v="-928560978"/>
    <n v="-928560978"/>
  </r>
  <r>
    <n v="2"/>
    <s v="收入"/>
    <x v="85"/>
    <s v="電費收入"/>
    <x v="487"/>
    <x v="481"/>
    <s v="A1210"/>
    <s v="新營區營業處"/>
    <n v="0"/>
    <n v="-998595757"/>
    <n v="-998595757"/>
  </r>
  <r>
    <n v="2"/>
    <s v="收入"/>
    <x v="85"/>
    <s v="電費收入"/>
    <x v="487"/>
    <x v="481"/>
    <s v="A1220"/>
    <s v="苗栗區營業處"/>
    <n v="0"/>
    <n v="-1669222078"/>
    <n v="-1669222078"/>
  </r>
  <r>
    <n v="2"/>
    <s v="收入"/>
    <x v="85"/>
    <s v="電費收入"/>
    <x v="487"/>
    <x v="481"/>
    <s v="A1230"/>
    <s v="金門區營業處"/>
    <n v="0"/>
    <n v="-80285323"/>
    <n v="-80285323"/>
  </r>
  <r>
    <n v="2"/>
    <s v="收入"/>
    <x v="85"/>
    <s v="電費收入"/>
    <x v="487"/>
    <x v="481"/>
    <s v="A1240"/>
    <s v="馬祖區營業處"/>
    <n v="0"/>
    <n v="-21340997"/>
    <n v="-21340997"/>
  </r>
  <r>
    <n v="2"/>
    <s v="收入"/>
    <x v="85"/>
    <s v="電費收入"/>
    <x v="488"/>
    <x v="482"/>
    <s v="A1010"/>
    <s v="基隆區營業處"/>
    <n v="0"/>
    <n v="-695121534"/>
    <n v="-695121534"/>
  </r>
  <r>
    <n v="2"/>
    <s v="收入"/>
    <x v="85"/>
    <s v="電費收入"/>
    <x v="488"/>
    <x v="482"/>
    <s v="A1020"/>
    <s v="台北市區營業處"/>
    <n v="0"/>
    <n v="-88422504"/>
    <n v="-88422504"/>
  </r>
  <r>
    <n v="2"/>
    <s v="收入"/>
    <x v="85"/>
    <s v="電費收入"/>
    <x v="488"/>
    <x v="482"/>
    <s v="A1030"/>
    <s v="桃園區營業處"/>
    <n v="0"/>
    <n v="-18385663634"/>
    <n v="-18385663634"/>
  </r>
  <r>
    <n v="2"/>
    <s v="收入"/>
    <x v="85"/>
    <s v="電費收入"/>
    <x v="488"/>
    <x v="482"/>
    <s v="A1040"/>
    <s v="新竹區營業處"/>
    <n v="0"/>
    <n v="-14150812711"/>
    <n v="-14150812711"/>
  </r>
  <r>
    <n v="2"/>
    <s v="收入"/>
    <x v="85"/>
    <s v="電費收入"/>
    <x v="488"/>
    <x v="482"/>
    <s v="A1050"/>
    <s v="台中區營業處"/>
    <n v="0"/>
    <n v="-8631019264"/>
    <n v="-8631019264"/>
  </r>
  <r>
    <n v="2"/>
    <s v="收入"/>
    <x v="85"/>
    <s v="電費收入"/>
    <x v="488"/>
    <x v="482"/>
    <s v="A1060"/>
    <s v="彰化區營業處"/>
    <n v="0"/>
    <n v="-8166269998"/>
    <n v="-8166269998"/>
  </r>
  <r>
    <n v="2"/>
    <s v="收入"/>
    <x v="85"/>
    <s v="電費收入"/>
    <x v="488"/>
    <x v="482"/>
    <s v="A1070"/>
    <s v="嘉義區營業處"/>
    <n v="0"/>
    <n v="-1863564712"/>
    <n v="-1863564712"/>
  </r>
  <r>
    <n v="2"/>
    <s v="收入"/>
    <x v="85"/>
    <s v="電費收入"/>
    <x v="488"/>
    <x v="482"/>
    <s v="A1080"/>
    <s v="台南區營業處"/>
    <n v="0"/>
    <n v="-10001133255"/>
    <n v="-10001133255"/>
  </r>
  <r>
    <n v="2"/>
    <s v="收入"/>
    <x v="85"/>
    <s v="電費收入"/>
    <x v="488"/>
    <x v="482"/>
    <s v="A1090"/>
    <s v="高雄區營業處"/>
    <n v="0"/>
    <n v="-11415156404"/>
    <n v="-11415156404"/>
  </r>
  <r>
    <n v="2"/>
    <s v="收入"/>
    <x v="85"/>
    <s v="電費收入"/>
    <x v="488"/>
    <x v="482"/>
    <s v="A1100"/>
    <s v="屏東區營業處"/>
    <n v="0"/>
    <n v="-1781875236"/>
    <n v="-1781875236"/>
  </r>
  <r>
    <n v="2"/>
    <s v="收入"/>
    <x v="85"/>
    <s v="電費收入"/>
    <x v="488"/>
    <x v="482"/>
    <s v="A1110"/>
    <s v="台東區營業處"/>
    <n v="0"/>
    <n v="-5217768"/>
    <n v="-5217768"/>
  </r>
  <r>
    <n v="2"/>
    <s v="收入"/>
    <x v="85"/>
    <s v="電費收入"/>
    <x v="488"/>
    <x v="482"/>
    <s v="A1120"/>
    <s v="花蓮區營業處"/>
    <n v="0"/>
    <n v="-85991433"/>
    <n v="-85991433"/>
  </r>
  <r>
    <n v="2"/>
    <s v="收入"/>
    <x v="85"/>
    <s v="電費收入"/>
    <x v="488"/>
    <x v="482"/>
    <s v="A1130"/>
    <s v="宜蘭區營業處"/>
    <n v="0"/>
    <n v="-1531737005"/>
    <n v="-1531737005"/>
  </r>
  <r>
    <n v="2"/>
    <s v="收入"/>
    <x v="85"/>
    <s v="電費收入"/>
    <x v="488"/>
    <x v="482"/>
    <s v="A1140"/>
    <s v="澎湖區營業處"/>
    <n v="0"/>
    <n v="-72685206"/>
    <n v="-72685206"/>
  </r>
  <r>
    <n v="2"/>
    <s v="收入"/>
    <x v="85"/>
    <s v="電費收入"/>
    <x v="488"/>
    <x v="482"/>
    <s v="A1150"/>
    <s v="台北南區營業處"/>
    <n v="0"/>
    <n v="-966463395"/>
    <n v="-966463395"/>
  </r>
  <r>
    <n v="2"/>
    <s v="收入"/>
    <x v="85"/>
    <s v="電費收入"/>
    <x v="488"/>
    <x v="482"/>
    <s v="A1160"/>
    <s v="台北北區營業處"/>
    <n v="0"/>
    <n v="-455553153"/>
    <n v="-455553153"/>
  </r>
  <r>
    <n v="2"/>
    <s v="收入"/>
    <x v="85"/>
    <s v="電費收入"/>
    <x v="488"/>
    <x v="482"/>
    <s v="A1170"/>
    <s v="台北西區營業處"/>
    <n v="0"/>
    <n v="-3179624268"/>
    <n v="-3179624268"/>
  </r>
  <r>
    <n v="2"/>
    <s v="收入"/>
    <x v="85"/>
    <s v="電費收入"/>
    <x v="488"/>
    <x v="482"/>
    <s v="A1180"/>
    <s v="南投區營業處"/>
    <n v="0"/>
    <n v="-2593834931"/>
    <n v="-2593834931"/>
  </r>
  <r>
    <n v="2"/>
    <s v="收入"/>
    <x v="85"/>
    <s v="電費收入"/>
    <x v="488"/>
    <x v="482"/>
    <s v="A1190"/>
    <s v="鳳山區營業處"/>
    <n v="0"/>
    <n v="-3020379405"/>
    <n v="-3020379405"/>
  </r>
  <r>
    <n v="2"/>
    <s v="收入"/>
    <x v="85"/>
    <s v="電費收入"/>
    <x v="488"/>
    <x v="482"/>
    <s v="A1200"/>
    <s v="雲林區營業處"/>
    <n v="0"/>
    <n v="-3665596893"/>
    <n v="-3665596893"/>
  </r>
  <r>
    <n v="2"/>
    <s v="收入"/>
    <x v="85"/>
    <s v="電費收入"/>
    <x v="488"/>
    <x v="482"/>
    <s v="A1210"/>
    <s v="新營區營業處"/>
    <n v="0"/>
    <n v="-1882236781"/>
    <n v="-1882236781"/>
  </r>
  <r>
    <n v="2"/>
    <s v="收入"/>
    <x v="85"/>
    <s v="電費收入"/>
    <x v="488"/>
    <x v="482"/>
    <s v="A1220"/>
    <s v="苗栗區營業處"/>
    <n v="0"/>
    <n v="-5382620498"/>
    <n v="-5382620498"/>
  </r>
  <r>
    <n v="2"/>
    <s v="收入"/>
    <x v="85"/>
    <s v="電費收入"/>
    <x v="488"/>
    <x v="482"/>
    <s v="A1230"/>
    <s v="金門區營業處"/>
    <n v="0"/>
    <n v="-8870322"/>
    <n v="-8870322"/>
  </r>
  <r>
    <n v="2"/>
    <s v="收入"/>
    <x v="85"/>
    <s v="電費收入"/>
    <x v="488"/>
    <x v="482"/>
    <s v="A1240"/>
    <s v="馬祖區營業處"/>
    <n v="0"/>
    <n v="-2484837"/>
    <n v="-2484837"/>
  </r>
  <r>
    <n v="2"/>
    <s v="收入"/>
    <x v="85"/>
    <s v="電費收入"/>
    <x v="489"/>
    <x v="483"/>
    <s v="A1010"/>
    <s v="基隆區營業處"/>
    <n v="0"/>
    <n v="-188275699"/>
    <n v="-188275699"/>
  </r>
  <r>
    <n v="2"/>
    <s v="收入"/>
    <x v="85"/>
    <s v="電費收入"/>
    <x v="489"/>
    <x v="483"/>
    <s v="A1030"/>
    <s v="桃園區營業處"/>
    <n v="0"/>
    <n v="-547333223"/>
    <n v="-547333223"/>
  </r>
  <r>
    <n v="2"/>
    <s v="收入"/>
    <x v="85"/>
    <s v="電費收入"/>
    <x v="489"/>
    <x v="483"/>
    <s v="A1040"/>
    <s v="新竹區營業處"/>
    <n v="0"/>
    <n v="-553337048"/>
    <n v="-553337048"/>
  </r>
  <r>
    <n v="2"/>
    <s v="收入"/>
    <x v="85"/>
    <s v="電費收入"/>
    <x v="489"/>
    <x v="483"/>
    <s v="A1050"/>
    <s v="台中區營業處"/>
    <n v="0"/>
    <n v="-134338451"/>
    <n v="-134338451"/>
  </r>
  <r>
    <n v="2"/>
    <s v="收入"/>
    <x v="85"/>
    <s v="電費收入"/>
    <x v="489"/>
    <x v="483"/>
    <s v="A1060"/>
    <s v="彰化區營業處"/>
    <n v="0"/>
    <n v="-139081921"/>
    <n v="-139081921"/>
  </r>
  <r>
    <n v="2"/>
    <s v="收入"/>
    <x v="85"/>
    <s v="電費收入"/>
    <x v="489"/>
    <x v="483"/>
    <s v="A1070"/>
    <s v="嘉義區營業處"/>
    <n v="0"/>
    <n v="-122228249"/>
    <n v="-122228249"/>
  </r>
  <r>
    <n v="2"/>
    <s v="收入"/>
    <x v="85"/>
    <s v="電費收入"/>
    <x v="489"/>
    <x v="483"/>
    <s v="A1080"/>
    <s v="台南區營業處"/>
    <n v="0"/>
    <n v="-109848786"/>
    <n v="-109848786"/>
  </r>
  <r>
    <n v="2"/>
    <s v="收入"/>
    <x v="85"/>
    <s v="電費收入"/>
    <x v="489"/>
    <x v="483"/>
    <s v="A1090"/>
    <s v="高雄區營業處"/>
    <n v="0"/>
    <n v="-105261197"/>
    <n v="-105261197"/>
  </r>
  <r>
    <n v="2"/>
    <s v="收入"/>
    <x v="85"/>
    <s v="電費收入"/>
    <x v="489"/>
    <x v="483"/>
    <s v="A1100"/>
    <s v="屏東區營業處"/>
    <n v="0"/>
    <n v="-143762906"/>
    <n v="-143762906"/>
  </r>
  <r>
    <n v="2"/>
    <s v="收入"/>
    <x v="85"/>
    <s v="電費收入"/>
    <x v="489"/>
    <x v="483"/>
    <s v="A1120"/>
    <s v="花蓮區營業處"/>
    <n v="0"/>
    <n v="-117497721"/>
    <n v="-117497721"/>
  </r>
  <r>
    <n v="2"/>
    <s v="收入"/>
    <x v="85"/>
    <s v="電費收入"/>
    <x v="489"/>
    <x v="483"/>
    <s v="A1150"/>
    <s v="台北南區營業處"/>
    <n v="0"/>
    <n v="-102377117"/>
    <n v="-102377117"/>
  </r>
  <r>
    <n v="2"/>
    <s v="收入"/>
    <x v="85"/>
    <s v="電費收入"/>
    <x v="489"/>
    <x v="483"/>
    <s v="A1160"/>
    <s v="台北北區營業處"/>
    <n v="0"/>
    <n v="-23879495"/>
    <n v="-23879495"/>
  </r>
  <r>
    <n v="2"/>
    <s v="收入"/>
    <x v="85"/>
    <s v="電費收入"/>
    <x v="489"/>
    <x v="483"/>
    <s v="A1170"/>
    <s v="台北西區營業處"/>
    <n v="0"/>
    <n v="-284826937"/>
    <n v="-284826937"/>
  </r>
  <r>
    <n v="2"/>
    <s v="收入"/>
    <x v="85"/>
    <s v="電費收入"/>
    <x v="489"/>
    <x v="483"/>
    <s v="A1180"/>
    <s v="南投區營業處"/>
    <n v="0"/>
    <n v="-6061719"/>
    <n v="-6061719"/>
  </r>
  <r>
    <n v="2"/>
    <s v="收入"/>
    <x v="85"/>
    <s v="電費收入"/>
    <x v="489"/>
    <x v="483"/>
    <s v="A1190"/>
    <s v="鳳山區營業處"/>
    <n v="0"/>
    <n v="-51427271"/>
    <n v="-51427271"/>
  </r>
  <r>
    <n v="2"/>
    <s v="收入"/>
    <x v="85"/>
    <s v="電費收入"/>
    <x v="489"/>
    <x v="483"/>
    <s v="A1200"/>
    <s v="雲林區營業處"/>
    <n v="0"/>
    <n v="-78688103"/>
    <n v="-78688103"/>
  </r>
  <r>
    <n v="2"/>
    <s v="收入"/>
    <x v="85"/>
    <s v="電費收入"/>
    <x v="489"/>
    <x v="483"/>
    <s v="A1210"/>
    <s v="新營區營業處"/>
    <n v="0"/>
    <n v="-48386251"/>
    <n v="-48386251"/>
  </r>
  <r>
    <n v="2"/>
    <s v="收入"/>
    <x v="85"/>
    <s v="電費收入"/>
    <x v="489"/>
    <x v="483"/>
    <s v="A1220"/>
    <s v="苗栗區營業處"/>
    <n v="0"/>
    <n v="-182476324"/>
    <n v="-182476324"/>
  </r>
  <r>
    <n v="2"/>
    <s v="收入"/>
    <x v="85"/>
    <s v="電費收入"/>
    <x v="490"/>
    <x v="484"/>
    <s v="A1010"/>
    <s v="基隆區營業處"/>
    <n v="0"/>
    <n v="-37562032"/>
    <n v="-37562032"/>
  </r>
  <r>
    <n v="2"/>
    <s v="收入"/>
    <x v="85"/>
    <s v="電費收入"/>
    <x v="490"/>
    <x v="484"/>
    <s v="A1020"/>
    <s v="台北市區營業處"/>
    <n v="0"/>
    <n v="-321997505"/>
    <n v="-321997505"/>
  </r>
  <r>
    <n v="2"/>
    <s v="收入"/>
    <x v="85"/>
    <s v="電費收入"/>
    <x v="490"/>
    <x v="484"/>
    <s v="A1030"/>
    <s v="桃園區營業處"/>
    <n v="0"/>
    <n v="-19762802521"/>
    <n v="-19762802521"/>
  </r>
  <r>
    <n v="2"/>
    <s v="收入"/>
    <x v="85"/>
    <s v="電費收入"/>
    <x v="490"/>
    <x v="484"/>
    <s v="A1040"/>
    <s v="新竹區營業處"/>
    <n v="0"/>
    <n v="-23119472783"/>
    <n v="-23119472783"/>
  </r>
  <r>
    <n v="2"/>
    <s v="收入"/>
    <x v="85"/>
    <s v="電費收入"/>
    <x v="490"/>
    <x v="484"/>
    <s v="A1050"/>
    <s v="台中區營業處"/>
    <n v="0"/>
    <n v="-35644542038"/>
    <n v="-35644542038"/>
  </r>
  <r>
    <n v="2"/>
    <s v="收入"/>
    <x v="85"/>
    <s v="電費收入"/>
    <x v="490"/>
    <x v="484"/>
    <s v="A1060"/>
    <s v="彰化區營業處"/>
    <n v="0"/>
    <n v="-5891670570"/>
    <n v="-5891670570"/>
  </r>
  <r>
    <n v="2"/>
    <s v="收入"/>
    <x v="85"/>
    <s v="電費收入"/>
    <x v="490"/>
    <x v="484"/>
    <s v="A1070"/>
    <s v="嘉義區營業處"/>
    <n v="0"/>
    <n v="-1559207738"/>
    <n v="-1559207738"/>
  </r>
  <r>
    <n v="2"/>
    <s v="收入"/>
    <x v="85"/>
    <s v="電費收入"/>
    <x v="490"/>
    <x v="484"/>
    <s v="A1080"/>
    <s v="台南區營業處"/>
    <n v="0"/>
    <n v="-39862062790"/>
    <n v="-39862062790"/>
  </r>
  <r>
    <n v="2"/>
    <s v="收入"/>
    <x v="85"/>
    <s v="電費收入"/>
    <x v="490"/>
    <x v="484"/>
    <s v="A1090"/>
    <s v="高雄區營業處"/>
    <n v="0"/>
    <n v="-9476565293"/>
    <n v="-9476565293"/>
  </r>
  <r>
    <n v="2"/>
    <s v="收入"/>
    <x v="85"/>
    <s v="電費收入"/>
    <x v="490"/>
    <x v="484"/>
    <s v="A1100"/>
    <s v="屏東區營業處"/>
    <n v="0"/>
    <n v="-344088208"/>
    <n v="-344088208"/>
  </r>
  <r>
    <n v="2"/>
    <s v="收入"/>
    <x v="85"/>
    <s v="電費收入"/>
    <x v="490"/>
    <x v="484"/>
    <s v="A1110"/>
    <s v="台東區營業處"/>
    <n v="0"/>
    <n v="-229416556"/>
    <n v="-229416556"/>
  </r>
  <r>
    <n v="2"/>
    <s v="收入"/>
    <x v="85"/>
    <s v="電費收入"/>
    <x v="490"/>
    <x v="484"/>
    <s v="A1120"/>
    <s v="花蓮區營業處"/>
    <n v="0"/>
    <n v="-1984274009"/>
    <n v="-1984274009"/>
  </r>
  <r>
    <n v="2"/>
    <s v="收入"/>
    <x v="85"/>
    <s v="電費收入"/>
    <x v="490"/>
    <x v="484"/>
    <s v="A1130"/>
    <s v="宜蘭區營業處"/>
    <n v="0"/>
    <n v="-1389174021"/>
    <n v="-1389174021"/>
  </r>
  <r>
    <n v="2"/>
    <s v="收入"/>
    <x v="85"/>
    <s v="電費收入"/>
    <x v="490"/>
    <x v="484"/>
    <s v="A1150"/>
    <s v="台北南區營業處"/>
    <n v="0"/>
    <n v="-739161599"/>
    <n v="-739161599"/>
  </r>
  <r>
    <n v="2"/>
    <s v="收入"/>
    <x v="85"/>
    <s v="電費收入"/>
    <x v="490"/>
    <x v="484"/>
    <s v="A1160"/>
    <s v="台北北區營業處"/>
    <n v="0"/>
    <n v="-225633074"/>
    <n v="-225633074"/>
  </r>
  <r>
    <n v="2"/>
    <s v="收入"/>
    <x v="85"/>
    <s v="電費收入"/>
    <x v="490"/>
    <x v="484"/>
    <s v="A1170"/>
    <s v="台北西區營業處"/>
    <n v="0"/>
    <n v="-6651563359"/>
    <n v="-6651563359"/>
  </r>
  <r>
    <n v="2"/>
    <s v="收入"/>
    <x v="85"/>
    <s v="電費收入"/>
    <x v="490"/>
    <x v="484"/>
    <s v="A1180"/>
    <s v="南投區營業處"/>
    <n v="0"/>
    <n v="-558466350"/>
    <n v="-558466350"/>
  </r>
  <r>
    <n v="2"/>
    <s v="收入"/>
    <x v="85"/>
    <s v="電費收入"/>
    <x v="490"/>
    <x v="484"/>
    <s v="A1190"/>
    <s v="鳳山區營業處"/>
    <n v="0"/>
    <n v="-21287799586"/>
    <n v="-21287799586"/>
  </r>
  <r>
    <n v="2"/>
    <s v="收入"/>
    <x v="85"/>
    <s v="電費收入"/>
    <x v="490"/>
    <x v="484"/>
    <s v="A1200"/>
    <s v="雲林區營業處"/>
    <n v="0"/>
    <n v="-5113420302"/>
    <n v="-5113420302"/>
  </r>
  <r>
    <n v="2"/>
    <s v="收入"/>
    <x v="85"/>
    <s v="電費收入"/>
    <x v="490"/>
    <x v="484"/>
    <s v="A1210"/>
    <s v="新營區營業處"/>
    <n v="0"/>
    <n v="-2904011229"/>
    <n v="-2904011229"/>
  </r>
  <r>
    <n v="2"/>
    <s v="收入"/>
    <x v="85"/>
    <s v="電費收入"/>
    <x v="490"/>
    <x v="484"/>
    <s v="A1220"/>
    <s v="苗栗區營業處"/>
    <n v="0"/>
    <n v="-8215022529"/>
    <n v="-8215022529"/>
  </r>
  <r>
    <n v="2"/>
    <s v="收入"/>
    <x v="85"/>
    <s v="電費收入"/>
    <x v="491"/>
    <x v="485"/>
    <s v="A1010"/>
    <s v="基隆區營業處"/>
    <n v="0"/>
    <n v="-96187"/>
    <n v="-96187"/>
  </r>
  <r>
    <n v="2"/>
    <s v="收入"/>
    <x v="85"/>
    <s v="電費收入"/>
    <x v="491"/>
    <x v="485"/>
    <s v="A1020"/>
    <s v="台北市區營業處"/>
    <n v="0"/>
    <n v="-2446389"/>
    <n v="-2446389"/>
  </r>
  <r>
    <n v="2"/>
    <s v="收入"/>
    <x v="85"/>
    <s v="電費收入"/>
    <x v="491"/>
    <x v="485"/>
    <s v="A1050"/>
    <s v="台中區營業處"/>
    <n v="0"/>
    <n v="-380384"/>
    <n v="-380384"/>
  </r>
  <r>
    <n v="2"/>
    <s v="收入"/>
    <x v="85"/>
    <s v="電費收入"/>
    <x v="492"/>
    <x v="486"/>
    <s v="A1010"/>
    <s v="基隆區營業處"/>
    <n v="0"/>
    <n v="-252331553"/>
    <n v="-252331553"/>
  </r>
  <r>
    <n v="2"/>
    <s v="收入"/>
    <x v="85"/>
    <s v="電費收入"/>
    <x v="492"/>
    <x v="486"/>
    <s v="A1020"/>
    <s v="台北市區營業處"/>
    <n v="0"/>
    <n v="-670789156"/>
    <n v="-670789156"/>
  </r>
  <r>
    <n v="2"/>
    <s v="收入"/>
    <x v="85"/>
    <s v="電費收入"/>
    <x v="492"/>
    <x v="486"/>
    <s v="A1030"/>
    <s v="桃園區營業處"/>
    <n v="0"/>
    <n v="-472043406"/>
    <n v="-472043406"/>
  </r>
  <r>
    <n v="2"/>
    <s v="收入"/>
    <x v="85"/>
    <s v="電費收入"/>
    <x v="492"/>
    <x v="486"/>
    <s v="A1040"/>
    <s v="新竹區營業處"/>
    <n v="0"/>
    <n v="-249387677"/>
    <n v="-249387677"/>
  </r>
  <r>
    <n v="2"/>
    <s v="收入"/>
    <x v="85"/>
    <s v="電費收入"/>
    <x v="492"/>
    <x v="486"/>
    <s v="A1050"/>
    <s v="台中區營業處"/>
    <n v="0"/>
    <n v="-351690574"/>
    <n v="-351690574"/>
  </r>
  <r>
    <n v="2"/>
    <s v="收入"/>
    <x v="85"/>
    <s v="電費收入"/>
    <x v="492"/>
    <x v="486"/>
    <s v="A1060"/>
    <s v="彰化區營業處"/>
    <n v="0"/>
    <n v="-109861419"/>
    <n v="-109861419"/>
  </r>
  <r>
    <n v="2"/>
    <s v="收入"/>
    <x v="85"/>
    <s v="電費收入"/>
    <x v="492"/>
    <x v="486"/>
    <s v="A1070"/>
    <s v="嘉義區營業處"/>
    <n v="0"/>
    <n v="-76603255"/>
    <n v="-76603255"/>
  </r>
  <r>
    <n v="2"/>
    <s v="收入"/>
    <x v="85"/>
    <s v="電費收入"/>
    <x v="492"/>
    <x v="486"/>
    <s v="A1080"/>
    <s v="台南區營業處"/>
    <n v="0"/>
    <n v="-168304955"/>
    <n v="-168304955"/>
  </r>
  <r>
    <n v="2"/>
    <s v="收入"/>
    <x v="85"/>
    <s v="電費收入"/>
    <x v="492"/>
    <x v="486"/>
    <s v="A1090"/>
    <s v="高雄區營業處"/>
    <n v="0"/>
    <n v="-343119009"/>
    <n v="-343119009"/>
  </r>
  <r>
    <n v="2"/>
    <s v="收入"/>
    <x v="85"/>
    <s v="電費收入"/>
    <x v="492"/>
    <x v="486"/>
    <s v="A1100"/>
    <s v="屏東區營業處"/>
    <n v="0"/>
    <n v="-96460074"/>
    <n v="-96460074"/>
  </r>
  <r>
    <n v="2"/>
    <s v="收入"/>
    <x v="85"/>
    <s v="電費收入"/>
    <x v="492"/>
    <x v="486"/>
    <s v="A1110"/>
    <s v="台東區營業處"/>
    <n v="0"/>
    <n v="-59289162"/>
    <n v="-59289162"/>
  </r>
  <r>
    <n v="2"/>
    <s v="收入"/>
    <x v="85"/>
    <s v="電費收入"/>
    <x v="492"/>
    <x v="486"/>
    <s v="A1120"/>
    <s v="花蓮區營業處"/>
    <n v="0"/>
    <n v="-71435636"/>
    <n v="-71435636"/>
  </r>
  <r>
    <n v="2"/>
    <s v="收入"/>
    <x v="85"/>
    <s v="電費收入"/>
    <x v="492"/>
    <x v="486"/>
    <s v="A1130"/>
    <s v="宜蘭區營業處"/>
    <n v="0"/>
    <n v="-71617208"/>
    <n v="-71617208"/>
  </r>
  <r>
    <n v="2"/>
    <s v="收入"/>
    <x v="85"/>
    <s v="電費收入"/>
    <x v="492"/>
    <x v="486"/>
    <s v="A1140"/>
    <s v="澎湖區營業處"/>
    <n v="0"/>
    <n v="-33287457"/>
    <n v="-33287457"/>
  </r>
  <r>
    <n v="2"/>
    <s v="收入"/>
    <x v="85"/>
    <s v="電費收入"/>
    <x v="492"/>
    <x v="486"/>
    <s v="A1150"/>
    <s v="台北南區營業處"/>
    <n v="0"/>
    <n v="-529365775"/>
    <n v="-529365775"/>
  </r>
  <r>
    <n v="2"/>
    <s v="收入"/>
    <x v="85"/>
    <s v="電費收入"/>
    <x v="492"/>
    <x v="486"/>
    <s v="A1160"/>
    <s v="台北北區營業處"/>
    <n v="0"/>
    <n v="-515415386"/>
    <n v="-515415386"/>
  </r>
  <r>
    <n v="2"/>
    <s v="收入"/>
    <x v="85"/>
    <s v="電費收入"/>
    <x v="492"/>
    <x v="486"/>
    <s v="A1170"/>
    <s v="台北西區營業處"/>
    <n v="0"/>
    <n v="-473208677"/>
    <n v="-473208677"/>
  </r>
  <r>
    <n v="2"/>
    <s v="收入"/>
    <x v="85"/>
    <s v="電費收入"/>
    <x v="492"/>
    <x v="486"/>
    <s v="A1180"/>
    <s v="南投區營業處"/>
    <n v="0"/>
    <n v="-82345053"/>
    <n v="-82345053"/>
  </r>
  <r>
    <n v="2"/>
    <s v="收入"/>
    <x v="85"/>
    <s v="電費收入"/>
    <x v="492"/>
    <x v="486"/>
    <s v="A1190"/>
    <s v="鳳山區營業處"/>
    <n v="0"/>
    <n v="-160888952"/>
    <n v="-160888952"/>
  </r>
  <r>
    <n v="2"/>
    <s v="收入"/>
    <x v="85"/>
    <s v="電費收入"/>
    <x v="492"/>
    <x v="486"/>
    <s v="A1200"/>
    <s v="雲林區營業處"/>
    <n v="0"/>
    <n v="-64972923"/>
    <n v="-64972923"/>
  </r>
  <r>
    <n v="2"/>
    <s v="收入"/>
    <x v="85"/>
    <s v="電費收入"/>
    <x v="492"/>
    <x v="486"/>
    <s v="A1210"/>
    <s v="新營區營業處"/>
    <n v="0"/>
    <n v="-46775643"/>
    <n v="-46775643"/>
  </r>
  <r>
    <n v="2"/>
    <s v="收入"/>
    <x v="85"/>
    <s v="電費收入"/>
    <x v="492"/>
    <x v="486"/>
    <s v="A1220"/>
    <s v="苗栗區營業處"/>
    <n v="0"/>
    <n v="-89551710"/>
    <n v="-89551710"/>
  </r>
  <r>
    <n v="2"/>
    <s v="收入"/>
    <x v="85"/>
    <s v="電費收入"/>
    <x v="492"/>
    <x v="486"/>
    <s v="A1230"/>
    <s v="金門區營業處"/>
    <n v="0"/>
    <n v="-16126235"/>
    <n v="-16126235"/>
  </r>
  <r>
    <n v="2"/>
    <s v="收入"/>
    <x v="85"/>
    <s v="電費收入"/>
    <x v="492"/>
    <x v="486"/>
    <s v="A1240"/>
    <s v="馬祖區營業處"/>
    <n v="0"/>
    <n v="-20209749"/>
    <n v="-20209749"/>
  </r>
  <r>
    <n v="2"/>
    <s v="收入"/>
    <x v="85"/>
    <s v="電費收入"/>
    <x v="493"/>
    <x v="487"/>
    <s v="A1010"/>
    <s v="基隆區營業處"/>
    <n v="0"/>
    <n v="-947677"/>
    <n v="-947677"/>
  </r>
  <r>
    <n v="2"/>
    <s v="收入"/>
    <x v="85"/>
    <s v="電費收入"/>
    <x v="493"/>
    <x v="487"/>
    <s v="A1020"/>
    <s v="台北市區營業處"/>
    <n v="0"/>
    <n v="-21499712"/>
    <n v="-21499712"/>
  </r>
  <r>
    <n v="2"/>
    <s v="收入"/>
    <x v="85"/>
    <s v="電費收入"/>
    <x v="493"/>
    <x v="487"/>
    <s v="A1030"/>
    <s v="桃園區營業處"/>
    <n v="0"/>
    <n v="-1562184"/>
    <n v="-1562184"/>
  </r>
  <r>
    <n v="2"/>
    <s v="收入"/>
    <x v="85"/>
    <s v="電費收入"/>
    <x v="493"/>
    <x v="487"/>
    <s v="A1040"/>
    <s v="新竹區營業處"/>
    <n v="0"/>
    <n v="-234968"/>
    <n v="-234968"/>
  </r>
  <r>
    <n v="2"/>
    <s v="收入"/>
    <x v="85"/>
    <s v="電費收入"/>
    <x v="493"/>
    <x v="487"/>
    <s v="A1050"/>
    <s v="台中區營業處"/>
    <n v="0"/>
    <n v="-1972595"/>
    <n v="-1972595"/>
  </r>
  <r>
    <n v="2"/>
    <s v="收入"/>
    <x v="85"/>
    <s v="電費收入"/>
    <x v="493"/>
    <x v="487"/>
    <s v="A1070"/>
    <s v="嘉義區營業處"/>
    <n v="0"/>
    <n v="-861543"/>
    <n v="-861543"/>
  </r>
  <r>
    <n v="2"/>
    <s v="收入"/>
    <x v="85"/>
    <s v="電費收入"/>
    <x v="493"/>
    <x v="487"/>
    <s v="A1080"/>
    <s v="台南區營業處"/>
    <n v="0"/>
    <n v="-240156"/>
    <n v="-240156"/>
  </r>
  <r>
    <n v="2"/>
    <s v="收入"/>
    <x v="85"/>
    <s v="電費收入"/>
    <x v="493"/>
    <x v="487"/>
    <s v="A1090"/>
    <s v="高雄區營業處"/>
    <n v="0"/>
    <n v="-1976537"/>
    <n v="-1976537"/>
  </r>
  <r>
    <n v="2"/>
    <s v="收入"/>
    <x v="85"/>
    <s v="電費收入"/>
    <x v="493"/>
    <x v="487"/>
    <s v="A1110"/>
    <s v="台東區營業處"/>
    <n v="0"/>
    <n v="-165153"/>
    <n v="-165153"/>
  </r>
  <r>
    <n v="2"/>
    <s v="收入"/>
    <x v="85"/>
    <s v="電費收入"/>
    <x v="493"/>
    <x v="487"/>
    <s v="A1130"/>
    <s v="宜蘭區營業處"/>
    <n v="0"/>
    <n v="-639208"/>
    <n v="-639208"/>
  </r>
  <r>
    <n v="2"/>
    <s v="收入"/>
    <x v="85"/>
    <s v="電費收入"/>
    <x v="493"/>
    <x v="487"/>
    <s v="A1150"/>
    <s v="台北南區營業處"/>
    <n v="0"/>
    <n v="-2337012"/>
    <n v="-2337012"/>
  </r>
  <r>
    <n v="2"/>
    <s v="收入"/>
    <x v="85"/>
    <s v="電費收入"/>
    <x v="493"/>
    <x v="487"/>
    <s v="A1160"/>
    <s v="台北北區營業處"/>
    <n v="0"/>
    <n v="-609664"/>
    <n v="-609664"/>
  </r>
  <r>
    <n v="2"/>
    <s v="收入"/>
    <x v="85"/>
    <s v="電費收入"/>
    <x v="493"/>
    <x v="487"/>
    <s v="A1230"/>
    <s v="金門區營業處"/>
    <n v="0"/>
    <n v="-129561"/>
    <n v="-129561"/>
  </r>
  <r>
    <n v="2"/>
    <s v="收入"/>
    <x v="85"/>
    <s v="電費收入"/>
    <x v="494"/>
    <x v="488"/>
    <s v="A1010"/>
    <s v="基隆區營業處"/>
    <n v="0"/>
    <n v="-261621362"/>
    <n v="-261621362"/>
  </r>
  <r>
    <n v="2"/>
    <s v="收入"/>
    <x v="85"/>
    <s v="電費收入"/>
    <x v="494"/>
    <x v="488"/>
    <s v="A1020"/>
    <s v="台北市區營業處"/>
    <n v="0"/>
    <n v="-1360395501"/>
    <n v="-1360395501"/>
  </r>
  <r>
    <n v="2"/>
    <s v="收入"/>
    <x v="85"/>
    <s v="電費收入"/>
    <x v="494"/>
    <x v="488"/>
    <s v="A1030"/>
    <s v="桃園區營業處"/>
    <n v="0"/>
    <n v="-782203104"/>
    <n v="-782203104"/>
  </r>
  <r>
    <n v="2"/>
    <s v="收入"/>
    <x v="85"/>
    <s v="電費收入"/>
    <x v="494"/>
    <x v="488"/>
    <s v="A1040"/>
    <s v="新竹區營業處"/>
    <n v="0"/>
    <n v="-712802399"/>
    <n v="-712802399"/>
  </r>
  <r>
    <n v="2"/>
    <s v="收入"/>
    <x v="85"/>
    <s v="電費收入"/>
    <x v="494"/>
    <x v="488"/>
    <s v="A1050"/>
    <s v="台中區營業處"/>
    <n v="0"/>
    <n v="-2430977995"/>
    <n v="-2430977995"/>
  </r>
  <r>
    <n v="2"/>
    <s v="收入"/>
    <x v="85"/>
    <s v="電費收入"/>
    <x v="494"/>
    <x v="488"/>
    <s v="A1060"/>
    <s v="彰化區營業處"/>
    <n v="0"/>
    <n v="-1057363096"/>
    <n v="-1057363096"/>
  </r>
  <r>
    <n v="2"/>
    <s v="收入"/>
    <x v="85"/>
    <s v="電費收入"/>
    <x v="494"/>
    <x v="488"/>
    <s v="A1070"/>
    <s v="嘉義區營業處"/>
    <n v="0"/>
    <n v="-287944150"/>
    <n v="-287944150"/>
  </r>
  <r>
    <n v="2"/>
    <s v="收入"/>
    <x v="85"/>
    <s v="電費收入"/>
    <x v="494"/>
    <x v="488"/>
    <s v="A1080"/>
    <s v="台南區營業處"/>
    <n v="0"/>
    <n v="-1158310776"/>
    <n v="-1158310776"/>
  </r>
  <r>
    <n v="2"/>
    <s v="收入"/>
    <x v="85"/>
    <s v="電費收入"/>
    <x v="494"/>
    <x v="488"/>
    <s v="A1090"/>
    <s v="高雄區營業處"/>
    <n v="0"/>
    <n v="-1153622435"/>
    <n v="-1153622435"/>
  </r>
  <r>
    <n v="2"/>
    <s v="收入"/>
    <x v="85"/>
    <s v="電費收入"/>
    <x v="494"/>
    <x v="488"/>
    <s v="A1100"/>
    <s v="屏東區營業處"/>
    <n v="0"/>
    <n v="-398520863"/>
    <n v="-398520863"/>
  </r>
  <r>
    <n v="2"/>
    <s v="收入"/>
    <x v="85"/>
    <s v="電費收入"/>
    <x v="494"/>
    <x v="488"/>
    <s v="A1110"/>
    <s v="台東區營業處"/>
    <n v="0"/>
    <n v="-77989391"/>
    <n v="-77989391"/>
  </r>
  <r>
    <n v="2"/>
    <s v="收入"/>
    <x v="85"/>
    <s v="電費收入"/>
    <x v="494"/>
    <x v="488"/>
    <s v="A1120"/>
    <s v="花蓮區營業處"/>
    <n v="0"/>
    <n v="-137958571"/>
    <n v="-137958571"/>
  </r>
  <r>
    <n v="2"/>
    <s v="收入"/>
    <x v="85"/>
    <s v="電費收入"/>
    <x v="494"/>
    <x v="488"/>
    <s v="A1130"/>
    <s v="宜蘭區營業處"/>
    <n v="0"/>
    <n v="-167179036"/>
    <n v="-167179036"/>
  </r>
  <r>
    <n v="2"/>
    <s v="收入"/>
    <x v="85"/>
    <s v="電費收入"/>
    <x v="494"/>
    <x v="488"/>
    <s v="A1140"/>
    <s v="澎湖區營業處"/>
    <n v="0"/>
    <n v="-52615463"/>
    <n v="-52615463"/>
  </r>
  <r>
    <n v="2"/>
    <s v="收入"/>
    <x v="85"/>
    <s v="電費收入"/>
    <x v="494"/>
    <x v="488"/>
    <s v="A1150"/>
    <s v="台北南區營業處"/>
    <n v="0"/>
    <n v="-906385945"/>
    <n v="-906385945"/>
  </r>
  <r>
    <n v="2"/>
    <s v="收入"/>
    <x v="85"/>
    <s v="電費收入"/>
    <x v="494"/>
    <x v="488"/>
    <s v="A1160"/>
    <s v="台北北區營業處"/>
    <n v="0"/>
    <n v="-902050962"/>
    <n v="-902050962"/>
  </r>
  <r>
    <n v="2"/>
    <s v="收入"/>
    <x v="85"/>
    <s v="電費收入"/>
    <x v="494"/>
    <x v="488"/>
    <s v="A1170"/>
    <s v="台北西區營業處"/>
    <n v="0"/>
    <n v="-920288418"/>
    <n v="-920288418"/>
  </r>
  <r>
    <n v="2"/>
    <s v="收入"/>
    <x v="85"/>
    <s v="電費收入"/>
    <x v="494"/>
    <x v="488"/>
    <s v="A1180"/>
    <s v="南投區營業處"/>
    <n v="0"/>
    <n v="-377533296"/>
    <n v="-377533296"/>
  </r>
  <r>
    <n v="2"/>
    <s v="收入"/>
    <x v="85"/>
    <s v="電費收入"/>
    <x v="494"/>
    <x v="488"/>
    <s v="A1190"/>
    <s v="鳳山區營業處"/>
    <n v="0"/>
    <n v="-502022293"/>
    <n v="-502022293"/>
  </r>
  <r>
    <n v="2"/>
    <s v="收入"/>
    <x v="85"/>
    <s v="電費收入"/>
    <x v="494"/>
    <x v="488"/>
    <s v="A1200"/>
    <s v="雲林區營業處"/>
    <n v="0"/>
    <n v="-326927990"/>
    <n v="-326927990"/>
  </r>
  <r>
    <n v="2"/>
    <s v="收入"/>
    <x v="85"/>
    <s v="電費收入"/>
    <x v="494"/>
    <x v="488"/>
    <s v="A1210"/>
    <s v="新營區營業處"/>
    <n v="0"/>
    <n v="-117741548"/>
    <n v="-117741548"/>
  </r>
  <r>
    <n v="2"/>
    <s v="收入"/>
    <x v="85"/>
    <s v="電費收入"/>
    <x v="494"/>
    <x v="488"/>
    <s v="A1220"/>
    <s v="苗栗區營業處"/>
    <n v="0"/>
    <n v="-158813971"/>
    <n v="-158813971"/>
  </r>
  <r>
    <n v="2"/>
    <s v="收入"/>
    <x v="85"/>
    <s v="電費收入"/>
    <x v="494"/>
    <x v="488"/>
    <s v="A1230"/>
    <s v="金門區營業處"/>
    <n v="0"/>
    <n v="-12264546"/>
    <n v="-12264546"/>
  </r>
  <r>
    <n v="2"/>
    <s v="收入"/>
    <x v="85"/>
    <s v="電費收入"/>
    <x v="494"/>
    <x v="488"/>
    <s v="A1240"/>
    <s v="馬祖區營業處"/>
    <n v="0"/>
    <n v="-6465253"/>
    <n v="-6465253"/>
  </r>
  <r>
    <n v="2"/>
    <s v="收入"/>
    <x v="85"/>
    <s v="電費收入"/>
    <x v="495"/>
    <x v="489"/>
    <s v="A1010"/>
    <s v="基隆區營業處"/>
    <n v="0"/>
    <n v="-152105618"/>
    <n v="-152105618"/>
  </r>
  <r>
    <n v="2"/>
    <s v="收入"/>
    <x v="85"/>
    <s v="電費收入"/>
    <x v="495"/>
    <x v="489"/>
    <s v="A1020"/>
    <s v="台北市區營業處"/>
    <n v="0"/>
    <n v="-476059082"/>
    <n v="-476059082"/>
  </r>
  <r>
    <n v="2"/>
    <s v="收入"/>
    <x v="85"/>
    <s v="電費收入"/>
    <x v="495"/>
    <x v="489"/>
    <s v="A1030"/>
    <s v="桃園區營業處"/>
    <n v="0"/>
    <n v="-434195800"/>
    <n v="-434195800"/>
  </r>
  <r>
    <n v="2"/>
    <s v="收入"/>
    <x v="85"/>
    <s v="電費收入"/>
    <x v="495"/>
    <x v="489"/>
    <s v="A1040"/>
    <s v="新竹區營業處"/>
    <n v="0"/>
    <n v="-188225155"/>
    <n v="-188225155"/>
  </r>
  <r>
    <n v="2"/>
    <s v="收入"/>
    <x v="85"/>
    <s v="電費收入"/>
    <x v="495"/>
    <x v="489"/>
    <s v="A1050"/>
    <s v="台中區營業處"/>
    <n v="0"/>
    <n v="-395619307"/>
    <n v="-395619307"/>
  </r>
  <r>
    <n v="2"/>
    <s v="收入"/>
    <x v="85"/>
    <s v="電費收入"/>
    <x v="495"/>
    <x v="489"/>
    <s v="A1060"/>
    <s v="彰化區營業處"/>
    <n v="0"/>
    <n v="-74334866"/>
    <n v="-74334866"/>
  </r>
  <r>
    <n v="2"/>
    <s v="收入"/>
    <x v="85"/>
    <s v="電費收入"/>
    <x v="495"/>
    <x v="489"/>
    <s v="A1070"/>
    <s v="嘉義區營業處"/>
    <n v="0"/>
    <n v="-61265745"/>
    <n v="-61265745"/>
  </r>
  <r>
    <n v="2"/>
    <s v="收入"/>
    <x v="85"/>
    <s v="電費收入"/>
    <x v="495"/>
    <x v="489"/>
    <s v="A1080"/>
    <s v="台南區營業處"/>
    <n v="0"/>
    <n v="-161475803"/>
    <n v="-161475803"/>
  </r>
  <r>
    <n v="2"/>
    <s v="收入"/>
    <x v="85"/>
    <s v="電費收入"/>
    <x v="495"/>
    <x v="489"/>
    <s v="A1090"/>
    <s v="高雄區營業處"/>
    <n v="0"/>
    <n v="-265642321"/>
    <n v="-265642321"/>
  </r>
  <r>
    <n v="2"/>
    <s v="收入"/>
    <x v="85"/>
    <s v="電費收入"/>
    <x v="495"/>
    <x v="489"/>
    <s v="A1100"/>
    <s v="屏東區營業處"/>
    <n v="0"/>
    <n v="-103596188"/>
    <n v="-103596188"/>
  </r>
  <r>
    <n v="2"/>
    <s v="收入"/>
    <x v="85"/>
    <s v="電費收入"/>
    <x v="495"/>
    <x v="489"/>
    <s v="A1110"/>
    <s v="台東區營業處"/>
    <n v="0"/>
    <n v="-36778217"/>
    <n v="-36778217"/>
  </r>
  <r>
    <n v="2"/>
    <s v="收入"/>
    <x v="85"/>
    <s v="電費收入"/>
    <x v="495"/>
    <x v="489"/>
    <s v="A1120"/>
    <s v="花蓮區營業處"/>
    <n v="0"/>
    <n v="-40985530"/>
    <n v="-40985530"/>
  </r>
  <r>
    <n v="2"/>
    <s v="收入"/>
    <x v="85"/>
    <s v="電費收入"/>
    <x v="495"/>
    <x v="489"/>
    <s v="A1130"/>
    <s v="宜蘭區營業處"/>
    <n v="0"/>
    <n v="-58067225"/>
    <n v="-58067225"/>
  </r>
  <r>
    <n v="2"/>
    <s v="收入"/>
    <x v="85"/>
    <s v="電費收入"/>
    <x v="495"/>
    <x v="489"/>
    <s v="A1140"/>
    <s v="澎湖區營業處"/>
    <n v="0"/>
    <n v="-18956317"/>
    <n v="-18956317"/>
  </r>
  <r>
    <n v="2"/>
    <s v="收入"/>
    <x v="85"/>
    <s v="電費收入"/>
    <x v="495"/>
    <x v="489"/>
    <s v="A1150"/>
    <s v="台北南區營業處"/>
    <n v="0"/>
    <n v="-376753365"/>
    <n v="-376753365"/>
  </r>
  <r>
    <n v="2"/>
    <s v="收入"/>
    <x v="85"/>
    <s v="電費收入"/>
    <x v="495"/>
    <x v="489"/>
    <s v="A1160"/>
    <s v="台北北區營業處"/>
    <n v="0"/>
    <n v="-378005042"/>
    <n v="-378005042"/>
  </r>
  <r>
    <n v="2"/>
    <s v="收入"/>
    <x v="85"/>
    <s v="電費收入"/>
    <x v="495"/>
    <x v="489"/>
    <s v="A1170"/>
    <s v="台北西區營業處"/>
    <n v="0"/>
    <n v="-437331813"/>
    <n v="-437331813"/>
  </r>
  <r>
    <n v="2"/>
    <s v="收入"/>
    <x v="85"/>
    <s v="電費收入"/>
    <x v="495"/>
    <x v="489"/>
    <s v="A1180"/>
    <s v="南投區營業處"/>
    <n v="0"/>
    <n v="-75253223"/>
    <n v="-75253223"/>
  </r>
  <r>
    <n v="2"/>
    <s v="收入"/>
    <x v="85"/>
    <s v="電費收入"/>
    <x v="495"/>
    <x v="489"/>
    <s v="A1190"/>
    <s v="鳳山區營業處"/>
    <n v="0"/>
    <n v="-97244243"/>
    <n v="-97244243"/>
  </r>
  <r>
    <n v="2"/>
    <s v="收入"/>
    <x v="85"/>
    <s v="電費收入"/>
    <x v="495"/>
    <x v="489"/>
    <s v="A1200"/>
    <s v="雲林區營業處"/>
    <n v="0"/>
    <n v="-49661960"/>
    <n v="-49661960"/>
  </r>
  <r>
    <n v="2"/>
    <s v="收入"/>
    <x v="85"/>
    <s v="電費收入"/>
    <x v="495"/>
    <x v="489"/>
    <s v="A1210"/>
    <s v="新營區營業處"/>
    <n v="0"/>
    <n v="-28966659"/>
    <n v="-28966659"/>
  </r>
  <r>
    <n v="2"/>
    <s v="收入"/>
    <x v="85"/>
    <s v="電費收入"/>
    <x v="495"/>
    <x v="489"/>
    <s v="A1220"/>
    <s v="苗栗區營業處"/>
    <n v="0"/>
    <n v="-88392242"/>
    <n v="-88392242"/>
  </r>
  <r>
    <n v="2"/>
    <s v="收入"/>
    <x v="85"/>
    <s v="電費收入"/>
    <x v="495"/>
    <x v="489"/>
    <s v="A1230"/>
    <s v="金門區營業處"/>
    <n v="0"/>
    <n v="-15594180"/>
    <n v="-15594180"/>
  </r>
  <r>
    <n v="2"/>
    <s v="收入"/>
    <x v="85"/>
    <s v="電費收入"/>
    <x v="495"/>
    <x v="489"/>
    <s v="A1240"/>
    <s v="馬祖區營業處"/>
    <n v="0"/>
    <n v="-3903293"/>
    <n v="-3903293"/>
  </r>
  <r>
    <n v="2"/>
    <s v="收入"/>
    <x v="85"/>
    <s v="電費收入"/>
    <x v="496"/>
    <x v="490"/>
    <s v="A1010"/>
    <s v="基隆區營業處"/>
    <n v="0"/>
    <n v="-217736780"/>
    <n v="-217736780"/>
  </r>
  <r>
    <n v="2"/>
    <s v="收入"/>
    <x v="85"/>
    <s v="電費收入"/>
    <x v="496"/>
    <x v="490"/>
    <s v="A1020"/>
    <s v="台北市區營業處"/>
    <n v="0"/>
    <n v="-749027860"/>
    <n v="-749027860"/>
  </r>
  <r>
    <n v="2"/>
    <s v="收入"/>
    <x v="85"/>
    <s v="電費收入"/>
    <x v="496"/>
    <x v="490"/>
    <s v="A1030"/>
    <s v="桃園區營業處"/>
    <n v="0"/>
    <n v="-838412172"/>
    <n v="-838412172"/>
  </r>
  <r>
    <n v="2"/>
    <s v="收入"/>
    <x v="85"/>
    <s v="電費收入"/>
    <x v="496"/>
    <x v="490"/>
    <s v="A1040"/>
    <s v="新竹區營業處"/>
    <n v="0"/>
    <n v="-504520644"/>
    <n v="-504520644"/>
  </r>
  <r>
    <n v="2"/>
    <s v="收入"/>
    <x v="85"/>
    <s v="電費收入"/>
    <x v="496"/>
    <x v="490"/>
    <s v="A1050"/>
    <s v="台中區營業處"/>
    <n v="0"/>
    <n v="-1808387058"/>
    <n v="-1808387058"/>
  </r>
  <r>
    <n v="2"/>
    <s v="收入"/>
    <x v="85"/>
    <s v="電費收入"/>
    <x v="496"/>
    <x v="490"/>
    <s v="A1060"/>
    <s v="彰化區營業處"/>
    <n v="0"/>
    <n v="-471016685"/>
    <n v="-471016685"/>
  </r>
  <r>
    <n v="2"/>
    <s v="收入"/>
    <x v="85"/>
    <s v="電費收入"/>
    <x v="496"/>
    <x v="490"/>
    <s v="A1070"/>
    <s v="嘉義區營業處"/>
    <n v="0"/>
    <n v="-244040139"/>
    <n v="-244040139"/>
  </r>
  <r>
    <n v="2"/>
    <s v="收入"/>
    <x v="85"/>
    <s v="電費收入"/>
    <x v="496"/>
    <x v="490"/>
    <s v="A1080"/>
    <s v="台南區營業處"/>
    <n v="0"/>
    <n v="-621699397"/>
    <n v="-621699397"/>
  </r>
  <r>
    <n v="2"/>
    <s v="收入"/>
    <x v="85"/>
    <s v="電費收入"/>
    <x v="496"/>
    <x v="490"/>
    <s v="A1090"/>
    <s v="高雄區營業處"/>
    <n v="0"/>
    <n v="-662322075"/>
    <n v="-662322075"/>
  </r>
  <r>
    <n v="2"/>
    <s v="收入"/>
    <x v="85"/>
    <s v="電費收入"/>
    <x v="496"/>
    <x v="490"/>
    <s v="A1100"/>
    <s v="屏東區營業處"/>
    <n v="0"/>
    <n v="-213270798"/>
    <n v="-213270798"/>
  </r>
  <r>
    <n v="2"/>
    <s v="收入"/>
    <x v="85"/>
    <s v="電費收入"/>
    <x v="496"/>
    <x v="490"/>
    <s v="A1110"/>
    <s v="台東區營業處"/>
    <n v="0"/>
    <n v="-75097263"/>
    <n v="-75097263"/>
  </r>
  <r>
    <n v="2"/>
    <s v="收入"/>
    <x v="85"/>
    <s v="電費收入"/>
    <x v="496"/>
    <x v="490"/>
    <s v="A1120"/>
    <s v="花蓮區營業處"/>
    <n v="0"/>
    <n v="-109790274"/>
    <n v="-109790274"/>
  </r>
  <r>
    <n v="2"/>
    <s v="收入"/>
    <x v="85"/>
    <s v="電費收入"/>
    <x v="496"/>
    <x v="490"/>
    <s v="A1130"/>
    <s v="宜蘭區營業處"/>
    <n v="0"/>
    <n v="-203511847"/>
    <n v="-203511847"/>
  </r>
  <r>
    <n v="2"/>
    <s v="收入"/>
    <x v="85"/>
    <s v="電費收入"/>
    <x v="496"/>
    <x v="490"/>
    <s v="A1140"/>
    <s v="澎湖區營業處"/>
    <n v="0"/>
    <n v="-17322353"/>
    <n v="-17322353"/>
  </r>
  <r>
    <n v="2"/>
    <s v="收入"/>
    <x v="85"/>
    <s v="電費收入"/>
    <x v="496"/>
    <x v="490"/>
    <s v="A1150"/>
    <s v="台北南區營業處"/>
    <n v="0"/>
    <n v="-686310592"/>
    <n v="-686310592"/>
  </r>
  <r>
    <n v="2"/>
    <s v="收入"/>
    <x v="85"/>
    <s v="電費收入"/>
    <x v="496"/>
    <x v="490"/>
    <s v="A1160"/>
    <s v="台北北區營業處"/>
    <n v="0"/>
    <n v="-835194734"/>
    <n v="-835194734"/>
  </r>
  <r>
    <n v="2"/>
    <s v="收入"/>
    <x v="85"/>
    <s v="電費收入"/>
    <x v="496"/>
    <x v="490"/>
    <s v="A1170"/>
    <s v="台北西區營業處"/>
    <n v="0"/>
    <n v="-711269045"/>
    <n v="-711269045"/>
  </r>
  <r>
    <n v="2"/>
    <s v="收入"/>
    <x v="85"/>
    <s v="電費收入"/>
    <x v="496"/>
    <x v="490"/>
    <s v="A1180"/>
    <s v="南投區營業處"/>
    <n v="0"/>
    <n v="-284499062"/>
    <n v="-284499062"/>
  </r>
  <r>
    <n v="2"/>
    <s v="收入"/>
    <x v="85"/>
    <s v="電費收入"/>
    <x v="496"/>
    <x v="490"/>
    <s v="A1190"/>
    <s v="鳳山區營業處"/>
    <n v="0"/>
    <n v="-349055245"/>
    <n v="-349055245"/>
  </r>
  <r>
    <n v="2"/>
    <s v="收入"/>
    <x v="85"/>
    <s v="電費收入"/>
    <x v="496"/>
    <x v="490"/>
    <s v="A1200"/>
    <s v="雲林區營業處"/>
    <n v="0"/>
    <n v="-308480219"/>
    <n v="-308480219"/>
  </r>
  <r>
    <n v="2"/>
    <s v="收入"/>
    <x v="85"/>
    <s v="電費收入"/>
    <x v="496"/>
    <x v="490"/>
    <s v="A1210"/>
    <s v="新營區營業處"/>
    <n v="0"/>
    <n v="-52928457"/>
    <n v="-52928457"/>
  </r>
  <r>
    <n v="2"/>
    <s v="收入"/>
    <x v="85"/>
    <s v="電費收入"/>
    <x v="496"/>
    <x v="490"/>
    <s v="A1220"/>
    <s v="苗栗區營業處"/>
    <n v="0"/>
    <n v="-133391935"/>
    <n v="-133391935"/>
  </r>
  <r>
    <n v="2"/>
    <s v="收入"/>
    <x v="85"/>
    <s v="電費收入"/>
    <x v="496"/>
    <x v="490"/>
    <s v="A1230"/>
    <s v="金門區營業處"/>
    <n v="0"/>
    <n v="-22921515"/>
    <n v="-22921515"/>
  </r>
  <r>
    <n v="2"/>
    <s v="收入"/>
    <x v="85"/>
    <s v="電費收入"/>
    <x v="496"/>
    <x v="490"/>
    <s v="A1240"/>
    <s v="馬祖區營業處"/>
    <n v="0"/>
    <n v="-4256866"/>
    <n v="-4256866"/>
  </r>
  <r>
    <n v="2"/>
    <s v="收入"/>
    <x v="85"/>
    <s v="電費收入"/>
    <x v="497"/>
    <x v="491"/>
    <s v="A1010"/>
    <s v="基隆區營業處"/>
    <n v="0"/>
    <n v="-4658115"/>
    <n v="-4658115"/>
  </r>
  <r>
    <n v="2"/>
    <s v="收入"/>
    <x v="85"/>
    <s v="電費收入"/>
    <x v="497"/>
    <x v="491"/>
    <s v="A1020"/>
    <s v="台北市區營業處"/>
    <n v="0"/>
    <n v="-4658125"/>
    <n v="-4658125"/>
  </r>
  <r>
    <n v="2"/>
    <s v="收入"/>
    <x v="85"/>
    <s v="電費收入"/>
    <x v="497"/>
    <x v="491"/>
    <s v="A1030"/>
    <s v="桃園區營業處"/>
    <n v="0"/>
    <n v="-3114637"/>
    <n v="-3114637"/>
  </r>
  <r>
    <n v="2"/>
    <s v="收入"/>
    <x v="85"/>
    <s v="電費收入"/>
    <x v="497"/>
    <x v="491"/>
    <s v="A1040"/>
    <s v="新竹區營業處"/>
    <n v="0"/>
    <n v="-4047892"/>
    <n v="-4047892"/>
  </r>
  <r>
    <n v="2"/>
    <s v="收入"/>
    <x v="85"/>
    <s v="電費收入"/>
    <x v="497"/>
    <x v="491"/>
    <s v="A1050"/>
    <s v="台中區營業處"/>
    <n v="0"/>
    <n v="-5066613"/>
    <n v="-5066613"/>
  </r>
  <r>
    <n v="2"/>
    <s v="收入"/>
    <x v="85"/>
    <s v="電費收入"/>
    <x v="497"/>
    <x v="491"/>
    <s v="A1060"/>
    <s v="彰化區營業處"/>
    <n v="0"/>
    <n v="-513953"/>
    <n v="-513953"/>
  </r>
  <r>
    <n v="2"/>
    <s v="收入"/>
    <x v="85"/>
    <s v="電費收入"/>
    <x v="497"/>
    <x v="491"/>
    <s v="A1070"/>
    <s v="嘉義區營業處"/>
    <n v="0"/>
    <n v="-1991802"/>
    <n v="-1991802"/>
  </r>
  <r>
    <n v="2"/>
    <s v="收入"/>
    <x v="85"/>
    <s v="電費收入"/>
    <x v="497"/>
    <x v="491"/>
    <s v="A1080"/>
    <s v="台南區營業處"/>
    <n v="0"/>
    <n v="-2964661"/>
    <n v="-2964661"/>
  </r>
  <r>
    <n v="2"/>
    <s v="收入"/>
    <x v="85"/>
    <s v="電費收入"/>
    <x v="497"/>
    <x v="491"/>
    <s v="A1090"/>
    <s v="高雄區營業處"/>
    <n v="0"/>
    <n v="-11669677"/>
    <n v="-11669677"/>
  </r>
  <r>
    <n v="2"/>
    <s v="收入"/>
    <x v="85"/>
    <s v="電費收入"/>
    <x v="497"/>
    <x v="491"/>
    <s v="A1100"/>
    <s v="屏東區營業處"/>
    <n v="0"/>
    <n v="-4866610"/>
    <n v="-4866610"/>
  </r>
  <r>
    <n v="2"/>
    <s v="收入"/>
    <x v="85"/>
    <s v="電費收入"/>
    <x v="497"/>
    <x v="491"/>
    <s v="A1110"/>
    <s v="台東區營業處"/>
    <n v="0"/>
    <n v="-5233133"/>
    <n v="-5233133"/>
  </r>
  <r>
    <n v="2"/>
    <s v="收入"/>
    <x v="85"/>
    <s v="電費收入"/>
    <x v="497"/>
    <x v="491"/>
    <s v="A1120"/>
    <s v="花蓮區營業處"/>
    <n v="0"/>
    <n v="-4050620"/>
    <n v="-4050620"/>
  </r>
  <r>
    <n v="2"/>
    <s v="收入"/>
    <x v="85"/>
    <s v="電費收入"/>
    <x v="497"/>
    <x v="491"/>
    <s v="A1130"/>
    <s v="宜蘭區營業處"/>
    <n v="0"/>
    <n v="-3912481"/>
    <n v="-3912481"/>
  </r>
  <r>
    <n v="2"/>
    <s v="收入"/>
    <x v="85"/>
    <s v="電費收入"/>
    <x v="497"/>
    <x v="491"/>
    <s v="A1140"/>
    <s v="澎湖區營業處"/>
    <n v="0"/>
    <n v="-2639658"/>
    <n v="-2639658"/>
  </r>
  <r>
    <n v="2"/>
    <s v="收入"/>
    <x v="85"/>
    <s v="電費收入"/>
    <x v="497"/>
    <x v="491"/>
    <s v="A1150"/>
    <s v="台北南區營業處"/>
    <n v="0"/>
    <n v="-4973808"/>
    <n v="-4973808"/>
  </r>
  <r>
    <n v="2"/>
    <s v="收入"/>
    <x v="85"/>
    <s v="電費收入"/>
    <x v="497"/>
    <x v="491"/>
    <s v="A1160"/>
    <s v="台北北區營業處"/>
    <n v="0"/>
    <n v="-7805543"/>
    <n v="-7805543"/>
  </r>
  <r>
    <n v="2"/>
    <s v="收入"/>
    <x v="85"/>
    <s v="電費收入"/>
    <x v="497"/>
    <x v="491"/>
    <s v="A1170"/>
    <s v="台北西區營業處"/>
    <n v="0"/>
    <n v="-1854292"/>
    <n v="-1854292"/>
  </r>
  <r>
    <n v="2"/>
    <s v="收入"/>
    <x v="85"/>
    <s v="電費收入"/>
    <x v="497"/>
    <x v="491"/>
    <s v="A1180"/>
    <s v="南投區營業處"/>
    <n v="0"/>
    <n v="-2059897"/>
    <n v="-2059897"/>
  </r>
  <r>
    <n v="2"/>
    <s v="收入"/>
    <x v="85"/>
    <s v="電費收入"/>
    <x v="497"/>
    <x v="491"/>
    <s v="A1190"/>
    <s v="鳳山區營業處"/>
    <n v="0"/>
    <n v="-5211267"/>
    <n v="-5211267"/>
  </r>
  <r>
    <n v="2"/>
    <s v="收入"/>
    <x v="85"/>
    <s v="電費收入"/>
    <x v="497"/>
    <x v="491"/>
    <s v="A1200"/>
    <s v="雲林區營業處"/>
    <n v="0"/>
    <n v="-986760"/>
    <n v="-986760"/>
  </r>
  <r>
    <n v="2"/>
    <s v="收入"/>
    <x v="85"/>
    <s v="電費收入"/>
    <x v="497"/>
    <x v="491"/>
    <s v="A1210"/>
    <s v="新營區營業處"/>
    <n v="0"/>
    <n v="-2593052"/>
    <n v="-2593052"/>
  </r>
  <r>
    <n v="2"/>
    <s v="收入"/>
    <x v="85"/>
    <s v="電費收入"/>
    <x v="497"/>
    <x v="491"/>
    <s v="A1220"/>
    <s v="苗栗區營業處"/>
    <n v="0"/>
    <n v="-2491443"/>
    <n v="-2491443"/>
  </r>
  <r>
    <n v="2"/>
    <s v="收入"/>
    <x v="85"/>
    <s v="電費收入"/>
    <x v="497"/>
    <x v="491"/>
    <s v="A1230"/>
    <s v="金門區營業處"/>
    <n v="0"/>
    <n v="-2227673"/>
    <n v="-2227673"/>
  </r>
  <r>
    <n v="2"/>
    <s v="收入"/>
    <x v="85"/>
    <s v="電費收入"/>
    <x v="497"/>
    <x v="491"/>
    <s v="A1240"/>
    <s v="馬祖區營業處"/>
    <n v="0"/>
    <n v="-8474286"/>
    <n v="-8474286"/>
  </r>
  <r>
    <n v="2"/>
    <s v="收入"/>
    <x v="85"/>
    <s v="電費收入"/>
    <x v="498"/>
    <x v="492"/>
    <s v="A1010"/>
    <s v="基隆區營業處"/>
    <n v="0"/>
    <n v="-6329263"/>
    <n v="-6329263"/>
  </r>
  <r>
    <n v="2"/>
    <s v="收入"/>
    <x v="85"/>
    <s v="電費收入"/>
    <x v="498"/>
    <x v="492"/>
    <s v="A1020"/>
    <s v="台北市區營業處"/>
    <n v="0"/>
    <n v="-2252706"/>
    <n v="-2252706"/>
  </r>
  <r>
    <n v="2"/>
    <s v="收入"/>
    <x v="85"/>
    <s v="電費收入"/>
    <x v="498"/>
    <x v="492"/>
    <s v="A1030"/>
    <s v="桃園區營業處"/>
    <n v="0"/>
    <n v="-32703926"/>
    <n v="-32703926"/>
  </r>
  <r>
    <n v="2"/>
    <s v="收入"/>
    <x v="85"/>
    <s v="電費收入"/>
    <x v="498"/>
    <x v="492"/>
    <s v="A1040"/>
    <s v="新竹區營業處"/>
    <n v="0"/>
    <n v="-1001171"/>
    <n v="-1001171"/>
  </r>
  <r>
    <n v="2"/>
    <s v="收入"/>
    <x v="85"/>
    <s v="電費收入"/>
    <x v="498"/>
    <x v="492"/>
    <s v="A1050"/>
    <s v="台中區營業處"/>
    <n v="0"/>
    <n v="-70257992"/>
    <n v="-70257992"/>
  </r>
  <r>
    <n v="2"/>
    <s v="收入"/>
    <x v="85"/>
    <s v="電費收入"/>
    <x v="498"/>
    <x v="492"/>
    <s v="A1060"/>
    <s v="彰化區營業處"/>
    <n v="0"/>
    <n v="-43677689"/>
    <n v="-43677689"/>
  </r>
  <r>
    <n v="2"/>
    <s v="收入"/>
    <x v="85"/>
    <s v="電費收入"/>
    <x v="498"/>
    <x v="492"/>
    <s v="A1070"/>
    <s v="嘉義區營業處"/>
    <n v="0"/>
    <n v="-19877650"/>
    <n v="-19877650"/>
  </r>
  <r>
    <n v="2"/>
    <s v="收入"/>
    <x v="85"/>
    <s v="電費收入"/>
    <x v="498"/>
    <x v="492"/>
    <s v="A1080"/>
    <s v="台南區營業處"/>
    <n v="0"/>
    <n v="-53155499"/>
    <n v="-53155499"/>
  </r>
  <r>
    <n v="2"/>
    <s v="收入"/>
    <x v="85"/>
    <s v="電費收入"/>
    <x v="498"/>
    <x v="492"/>
    <s v="A1090"/>
    <s v="高雄區營業處"/>
    <n v="0"/>
    <n v="-44649291"/>
    <n v="-44649291"/>
  </r>
  <r>
    <n v="2"/>
    <s v="收入"/>
    <x v="85"/>
    <s v="電費收入"/>
    <x v="498"/>
    <x v="492"/>
    <s v="A1100"/>
    <s v="屏東區營業處"/>
    <n v="0"/>
    <n v="-42142079"/>
    <n v="-42142079"/>
  </r>
  <r>
    <n v="2"/>
    <s v="收入"/>
    <x v="85"/>
    <s v="電費收入"/>
    <x v="498"/>
    <x v="492"/>
    <s v="A1110"/>
    <s v="台東區營業處"/>
    <n v="0"/>
    <n v="-9605181"/>
    <n v="-9605181"/>
  </r>
  <r>
    <n v="2"/>
    <s v="收入"/>
    <x v="85"/>
    <s v="電費收入"/>
    <x v="498"/>
    <x v="492"/>
    <s v="A1120"/>
    <s v="花蓮區營業處"/>
    <n v="0"/>
    <n v="-27101767"/>
    <n v="-27101767"/>
  </r>
  <r>
    <n v="2"/>
    <s v="收入"/>
    <x v="85"/>
    <s v="電費收入"/>
    <x v="498"/>
    <x v="492"/>
    <s v="A1130"/>
    <s v="宜蘭區營業處"/>
    <n v="0"/>
    <n v="-14880258"/>
    <n v="-14880258"/>
  </r>
  <r>
    <n v="2"/>
    <s v="收入"/>
    <x v="85"/>
    <s v="電費收入"/>
    <x v="498"/>
    <x v="492"/>
    <s v="A1140"/>
    <s v="澎湖區營業處"/>
    <n v="0"/>
    <n v="-4943285"/>
    <n v="-4943285"/>
  </r>
  <r>
    <n v="2"/>
    <s v="收入"/>
    <x v="85"/>
    <s v="電費收入"/>
    <x v="498"/>
    <x v="492"/>
    <s v="A1150"/>
    <s v="台北南區營業處"/>
    <n v="0"/>
    <n v="-24180475"/>
    <n v="-24180475"/>
  </r>
  <r>
    <n v="2"/>
    <s v="收入"/>
    <x v="85"/>
    <s v="電費收入"/>
    <x v="498"/>
    <x v="492"/>
    <s v="A1160"/>
    <s v="台北北區營業處"/>
    <n v="0"/>
    <n v="-51523767"/>
    <n v="-51523767"/>
  </r>
  <r>
    <n v="2"/>
    <s v="收入"/>
    <x v="85"/>
    <s v="電費收入"/>
    <x v="498"/>
    <x v="492"/>
    <s v="A1170"/>
    <s v="台北西區營業處"/>
    <n v="0"/>
    <n v="-13155324"/>
    <n v="-13155324"/>
  </r>
  <r>
    <n v="2"/>
    <s v="收入"/>
    <x v="85"/>
    <s v="電費收入"/>
    <x v="498"/>
    <x v="492"/>
    <s v="A1180"/>
    <s v="南投區營業處"/>
    <n v="0"/>
    <n v="-8264632"/>
    <n v="-8264632"/>
  </r>
  <r>
    <n v="2"/>
    <s v="收入"/>
    <x v="85"/>
    <s v="電費收入"/>
    <x v="498"/>
    <x v="492"/>
    <s v="A1190"/>
    <s v="鳳山區營業處"/>
    <n v="0"/>
    <n v="-41388877"/>
    <n v="-41388877"/>
  </r>
  <r>
    <n v="2"/>
    <s v="收入"/>
    <x v="85"/>
    <s v="電費收入"/>
    <x v="498"/>
    <x v="492"/>
    <s v="A1200"/>
    <s v="雲林區營業處"/>
    <n v="0"/>
    <n v="-28495045"/>
    <n v="-28495045"/>
  </r>
  <r>
    <n v="2"/>
    <s v="收入"/>
    <x v="85"/>
    <s v="電費收入"/>
    <x v="498"/>
    <x v="492"/>
    <s v="A1210"/>
    <s v="新營區營業處"/>
    <n v="0"/>
    <n v="-15955857"/>
    <n v="-15955857"/>
  </r>
  <r>
    <n v="2"/>
    <s v="收入"/>
    <x v="85"/>
    <s v="電費收入"/>
    <x v="498"/>
    <x v="492"/>
    <s v="A1220"/>
    <s v="苗栗區營業處"/>
    <n v="0"/>
    <n v="-2038516"/>
    <n v="-2038516"/>
  </r>
  <r>
    <n v="2"/>
    <s v="收入"/>
    <x v="85"/>
    <s v="電費收入"/>
    <x v="498"/>
    <x v="492"/>
    <s v="A1230"/>
    <s v="金門區營業處"/>
    <n v="0"/>
    <n v="-313221"/>
    <n v="-313221"/>
  </r>
  <r>
    <n v="2"/>
    <s v="收入"/>
    <x v="85"/>
    <s v="電費收入"/>
    <x v="499"/>
    <x v="493"/>
    <s v="A1010"/>
    <s v="基隆區營業處"/>
    <n v="0"/>
    <n v="-522469329"/>
    <n v="-522469329"/>
  </r>
  <r>
    <n v="2"/>
    <s v="收入"/>
    <x v="85"/>
    <s v="電費收入"/>
    <x v="499"/>
    <x v="493"/>
    <s v="A1020"/>
    <s v="台北市區營業處"/>
    <n v="0"/>
    <n v="-1959503590"/>
    <n v="-1959503590"/>
  </r>
  <r>
    <n v="2"/>
    <s v="收入"/>
    <x v="85"/>
    <s v="電費收入"/>
    <x v="499"/>
    <x v="493"/>
    <s v="A1030"/>
    <s v="桃園區營業處"/>
    <n v="0"/>
    <n v="-760235404"/>
    <n v="-760235404"/>
  </r>
  <r>
    <n v="2"/>
    <s v="收入"/>
    <x v="85"/>
    <s v="電費收入"/>
    <x v="499"/>
    <x v="493"/>
    <s v="A1040"/>
    <s v="新竹區營業處"/>
    <n v="0"/>
    <n v="-618361475"/>
    <n v="-618361475"/>
  </r>
  <r>
    <n v="2"/>
    <s v="收入"/>
    <x v="85"/>
    <s v="電費收入"/>
    <x v="499"/>
    <x v="493"/>
    <s v="A1050"/>
    <s v="台中區營業處"/>
    <n v="0"/>
    <n v="-866000561"/>
    <n v="-866000561"/>
  </r>
  <r>
    <n v="2"/>
    <s v="收入"/>
    <x v="85"/>
    <s v="電費收入"/>
    <x v="499"/>
    <x v="493"/>
    <s v="A1060"/>
    <s v="彰化區營業處"/>
    <n v="0"/>
    <n v="-201623164"/>
    <n v="-201623164"/>
  </r>
  <r>
    <n v="2"/>
    <s v="收入"/>
    <x v="85"/>
    <s v="電費收入"/>
    <x v="499"/>
    <x v="493"/>
    <s v="A1070"/>
    <s v="嘉義區營業處"/>
    <n v="0"/>
    <n v="-268444046"/>
    <n v="-268444046"/>
  </r>
  <r>
    <n v="2"/>
    <s v="收入"/>
    <x v="85"/>
    <s v="電費收入"/>
    <x v="499"/>
    <x v="493"/>
    <s v="A1080"/>
    <s v="台南區營業處"/>
    <n v="0"/>
    <n v="-401440434"/>
    <n v="-401440434"/>
  </r>
  <r>
    <n v="2"/>
    <s v="收入"/>
    <x v="85"/>
    <s v="電費收入"/>
    <x v="499"/>
    <x v="493"/>
    <s v="A1090"/>
    <s v="高雄區營業處"/>
    <n v="0"/>
    <n v="-930637533"/>
    <n v="-930637533"/>
  </r>
  <r>
    <n v="2"/>
    <s v="收入"/>
    <x v="85"/>
    <s v="電費收入"/>
    <x v="499"/>
    <x v="493"/>
    <s v="A1100"/>
    <s v="屏東區營業處"/>
    <n v="0"/>
    <n v="-347494067"/>
    <n v="-347494067"/>
  </r>
  <r>
    <n v="2"/>
    <s v="收入"/>
    <x v="85"/>
    <s v="電費收入"/>
    <x v="499"/>
    <x v="493"/>
    <s v="A1110"/>
    <s v="台東區營業處"/>
    <n v="0"/>
    <n v="-94354617"/>
    <n v="-94354617"/>
  </r>
  <r>
    <n v="2"/>
    <s v="收入"/>
    <x v="85"/>
    <s v="電費收入"/>
    <x v="499"/>
    <x v="493"/>
    <s v="A1120"/>
    <s v="花蓮區營業處"/>
    <n v="0"/>
    <n v="-205656299"/>
    <n v="-205656299"/>
  </r>
  <r>
    <n v="2"/>
    <s v="收入"/>
    <x v="85"/>
    <s v="電費收入"/>
    <x v="499"/>
    <x v="493"/>
    <s v="A1130"/>
    <s v="宜蘭區營業處"/>
    <n v="0"/>
    <n v="-183756233"/>
    <n v="-183756233"/>
  </r>
  <r>
    <n v="2"/>
    <s v="收入"/>
    <x v="85"/>
    <s v="電費收入"/>
    <x v="499"/>
    <x v="493"/>
    <s v="A1140"/>
    <s v="澎湖區營業處"/>
    <n v="0"/>
    <n v="-102651286"/>
    <n v="-102651286"/>
  </r>
  <r>
    <n v="2"/>
    <s v="收入"/>
    <x v="85"/>
    <s v="電費收入"/>
    <x v="499"/>
    <x v="493"/>
    <s v="A1150"/>
    <s v="台北南區營業處"/>
    <n v="0"/>
    <n v="-1045408981"/>
    <n v="-1045408981"/>
  </r>
  <r>
    <n v="2"/>
    <s v="收入"/>
    <x v="85"/>
    <s v="電費收入"/>
    <x v="499"/>
    <x v="493"/>
    <s v="A1160"/>
    <s v="台北北區營業處"/>
    <n v="0"/>
    <n v="-1120092420"/>
    <n v="-1120092420"/>
  </r>
  <r>
    <n v="2"/>
    <s v="收入"/>
    <x v="85"/>
    <s v="電費收入"/>
    <x v="499"/>
    <x v="493"/>
    <s v="A1170"/>
    <s v="台北西區營業處"/>
    <n v="0"/>
    <n v="-752130497"/>
    <n v="-752130497"/>
  </r>
  <r>
    <n v="2"/>
    <s v="收入"/>
    <x v="85"/>
    <s v="電費收入"/>
    <x v="499"/>
    <x v="493"/>
    <s v="A1180"/>
    <s v="南投區營業處"/>
    <n v="0"/>
    <n v="-291470389"/>
    <n v="-291470389"/>
  </r>
  <r>
    <n v="2"/>
    <s v="收入"/>
    <x v="85"/>
    <s v="電費收入"/>
    <x v="499"/>
    <x v="493"/>
    <s v="A1190"/>
    <s v="鳳山區營業處"/>
    <n v="0"/>
    <n v="-465686623"/>
    <n v="-465686623"/>
  </r>
  <r>
    <n v="2"/>
    <s v="收入"/>
    <x v="85"/>
    <s v="電費收入"/>
    <x v="499"/>
    <x v="493"/>
    <s v="A1200"/>
    <s v="雲林區營業處"/>
    <n v="0"/>
    <n v="-128713634"/>
    <n v="-128713634"/>
  </r>
  <r>
    <n v="2"/>
    <s v="收入"/>
    <x v="85"/>
    <s v="電費收入"/>
    <x v="499"/>
    <x v="493"/>
    <s v="A1210"/>
    <s v="新營區營業處"/>
    <n v="0"/>
    <n v="-114996198"/>
    <n v="-114996198"/>
  </r>
  <r>
    <n v="2"/>
    <s v="收入"/>
    <x v="85"/>
    <s v="電費收入"/>
    <x v="499"/>
    <x v="493"/>
    <s v="A1220"/>
    <s v="苗栗區營業處"/>
    <n v="0"/>
    <n v="-195895891"/>
    <n v="-195895891"/>
  </r>
  <r>
    <n v="2"/>
    <s v="收入"/>
    <x v="85"/>
    <s v="電費收入"/>
    <x v="499"/>
    <x v="493"/>
    <s v="A1230"/>
    <s v="金門區營業處"/>
    <n v="0"/>
    <n v="-95522229"/>
    <n v="-95522229"/>
  </r>
  <r>
    <n v="2"/>
    <s v="收入"/>
    <x v="85"/>
    <s v="電費收入"/>
    <x v="499"/>
    <x v="493"/>
    <s v="A1240"/>
    <s v="馬祖區營業處"/>
    <n v="0"/>
    <n v="-24249994"/>
    <n v="-24249994"/>
  </r>
  <r>
    <n v="2"/>
    <s v="收入"/>
    <x v="85"/>
    <s v="電費收入"/>
    <x v="500"/>
    <x v="494"/>
    <s v="A1010"/>
    <s v="基隆區營業處"/>
    <n v="0"/>
    <n v="-307661368"/>
    <n v="-307661368"/>
  </r>
  <r>
    <n v="2"/>
    <s v="收入"/>
    <x v="85"/>
    <s v="電費收入"/>
    <x v="500"/>
    <x v="494"/>
    <s v="A1020"/>
    <s v="台北市區營業處"/>
    <n v="0"/>
    <n v="-2597614174"/>
    <n v="-2597614174"/>
  </r>
  <r>
    <n v="2"/>
    <s v="收入"/>
    <x v="85"/>
    <s v="電費收入"/>
    <x v="500"/>
    <x v="494"/>
    <s v="A1030"/>
    <s v="桃園區營業處"/>
    <n v="0"/>
    <n v="-836367557"/>
    <n v="-836367557"/>
  </r>
  <r>
    <n v="2"/>
    <s v="收入"/>
    <x v="85"/>
    <s v="電費收入"/>
    <x v="500"/>
    <x v="494"/>
    <s v="A1040"/>
    <s v="新竹區營業處"/>
    <n v="0"/>
    <n v="-389713280"/>
    <n v="-389713280"/>
  </r>
  <r>
    <n v="2"/>
    <s v="收入"/>
    <x v="85"/>
    <s v="電費收入"/>
    <x v="500"/>
    <x v="494"/>
    <s v="A1050"/>
    <s v="台中區營業處"/>
    <n v="0"/>
    <n v="-879804647"/>
    <n v="-879804647"/>
  </r>
  <r>
    <n v="2"/>
    <s v="收入"/>
    <x v="85"/>
    <s v="電費收入"/>
    <x v="500"/>
    <x v="494"/>
    <s v="A1060"/>
    <s v="彰化區營業處"/>
    <n v="0"/>
    <n v="-66207707"/>
    <n v="-66207707"/>
  </r>
  <r>
    <n v="2"/>
    <s v="收入"/>
    <x v="85"/>
    <s v="電費收入"/>
    <x v="500"/>
    <x v="494"/>
    <s v="A1070"/>
    <s v="嘉義區營業處"/>
    <n v="0"/>
    <n v="-107164468"/>
    <n v="-107164468"/>
  </r>
  <r>
    <n v="2"/>
    <s v="收入"/>
    <x v="85"/>
    <s v="電費收入"/>
    <x v="500"/>
    <x v="494"/>
    <s v="A1080"/>
    <s v="台南區營業處"/>
    <n v="0"/>
    <n v="-329573154"/>
    <n v="-329573154"/>
  </r>
  <r>
    <n v="2"/>
    <s v="收入"/>
    <x v="85"/>
    <s v="電費收入"/>
    <x v="500"/>
    <x v="494"/>
    <s v="A1090"/>
    <s v="高雄區營業處"/>
    <n v="0"/>
    <n v="-718445416"/>
    <n v="-718445416"/>
  </r>
  <r>
    <n v="2"/>
    <s v="收入"/>
    <x v="85"/>
    <s v="電費收入"/>
    <x v="500"/>
    <x v="494"/>
    <s v="A1100"/>
    <s v="屏東區營業處"/>
    <n v="0"/>
    <n v="-130182446"/>
    <n v="-130182446"/>
  </r>
  <r>
    <n v="2"/>
    <s v="收入"/>
    <x v="85"/>
    <s v="電費收入"/>
    <x v="500"/>
    <x v="494"/>
    <s v="A1110"/>
    <s v="台東區營業處"/>
    <n v="0"/>
    <n v="-54865278"/>
    <n v="-54865278"/>
  </r>
  <r>
    <n v="2"/>
    <s v="收入"/>
    <x v="85"/>
    <s v="電費收入"/>
    <x v="500"/>
    <x v="494"/>
    <s v="A1120"/>
    <s v="花蓮區營業處"/>
    <n v="0"/>
    <n v="-55877123"/>
    <n v="-55877123"/>
  </r>
  <r>
    <n v="2"/>
    <s v="收入"/>
    <x v="85"/>
    <s v="電費收入"/>
    <x v="500"/>
    <x v="494"/>
    <s v="A1130"/>
    <s v="宜蘭區營業處"/>
    <n v="0"/>
    <n v="-162472697"/>
    <n v="-162472697"/>
  </r>
  <r>
    <n v="2"/>
    <s v="收入"/>
    <x v="85"/>
    <s v="電費收入"/>
    <x v="500"/>
    <x v="494"/>
    <s v="A1140"/>
    <s v="澎湖區營業處"/>
    <n v="0"/>
    <n v="-83790235"/>
    <n v="-83790235"/>
  </r>
  <r>
    <n v="2"/>
    <s v="收入"/>
    <x v="85"/>
    <s v="電費收入"/>
    <x v="500"/>
    <x v="494"/>
    <s v="A1150"/>
    <s v="台北南區營業處"/>
    <n v="0"/>
    <n v="-583653897"/>
    <n v="-583653897"/>
  </r>
  <r>
    <n v="2"/>
    <s v="收入"/>
    <x v="85"/>
    <s v="電費收入"/>
    <x v="500"/>
    <x v="494"/>
    <s v="A1160"/>
    <s v="台北北區營業處"/>
    <n v="0"/>
    <n v="-803860313"/>
    <n v="-803860313"/>
  </r>
  <r>
    <n v="2"/>
    <s v="收入"/>
    <x v="85"/>
    <s v="電費收入"/>
    <x v="500"/>
    <x v="494"/>
    <s v="A1170"/>
    <s v="台北西區營業處"/>
    <n v="0"/>
    <n v="-628364059"/>
    <n v="-628364059"/>
  </r>
  <r>
    <n v="2"/>
    <s v="收入"/>
    <x v="85"/>
    <s v="電費收入"/>
    <x v="500"/>
    <x v="494"/>
    <s v="A1180"/>
    <s v="南投區營業處"/>
    <n v="0"/>
    <n v="-102049729"/>
    <n v="-102049729"/>
  </r>
  <r>
    <n v="2"/>
    <s v="收入"/>
    <x v="85"/>
    <s v="電費收入"/>
    <x v="500"/>
    <x v="494"/>
    <s v="A1190"/>
    <s v="鳳山區營業處"/>
    <n v="0"/>
    <n v="-150418912"/>
    <n v="-150418912"/>
  </r>
  <r>
    <n v="2"/>
    <s v="收入"/>
    <x v="85"/>
    <s v="電費收入"/>
    <x v="500"/>
    <x v="494"/>
    <s v="A1200"/>
    <s v="雲林區營業處"/>
    <n v="0"/>
    <n v="-76682057"/>
    <n v="-76682057"/>
  </r>
  <r>
    <n v="2"/>
    <s v="收入"/>
    <x v="85"/>
    <s v="電費收入"/>
    <x v="500"/>
    <x v="494"/>
    <s v="A1210"/>
    <s v="新營區營業處"/>
    <n v="0"/>
    <n v="-26895365"/>
    <n v="-26895365"/>
  </r>
  <r>
    <n v="2"/>
    <s v="收入"/>
    <x v="85"/>
    <s v="電費收入"/>
    <x v="500"/>
    <x v="494"/>
    <s v="A1220"/>
    <s v="苗栗區營業處"/>
    <n v="0"/>
    <n v="-120144251"/>
    <n v="-120144251"/>
  </r>
  <r>
    <n v="2"/>
    <s v="收入"/>
    <x v="85"/>
    <s v="電費收入"/>
    <x v="500"/>
    <x v="494"/>
    <s v="A1230"/>
    <s v="金門區營業處"/>
    <n v="0"/>
    <n v="-4193574"/>
    <n v="-4193574"/>
  </r>
  <r>
    <n v="2"/>
    <s v="收入"/>
    <x v="85"/>
    <s v="電費收入"/>
    <x v="500"/>
    <x v="494"/>
    <s v="A1240"/>
    <s v="馬祖區營業處"/>
    <n v="0"/>
    <n v="-2009496"/>
    <n v="-2009496"/>
  </r>
  <r>
    <n v="2"/>
    <s v="收入"/>
    <x v="85"/>
    <s v="電費收入"/>
    <x v="501"/>
    <x v="495"/>
    <s v="A1010"/>
    <s v="基隆區營業處"/>
    <n v="0"/>
    <n v="-353644525"/>
    <n v="-353644525"/>
  </r>
  <r>
    <n v="2"/>
    <s v="收入"/>
    <x v="85"/>
    <s v="電費收入"/>
    <x v="501"/>
    <x v="495"/>
    <s v="A1020"/>
    <s v="台北市區營業處"/>
    <n v="0"/>
    <n v="-1793133974"/>
    <n v="-1793133974"/>
  </r>
  <r>
    <n v="2"/>
    <s v="收入"/>
    <x v="85"/>
    <s v="電費收入"/>
    <x v="501"/>
    <x v="495"/>
    <s v="A1030"/>
    <s v="桃園區營業處"/>
    <n v="0"/>
    <n v="-878749557"/>
    <n v="-878749557"/>
  </r>
  <r>
    <n v="2"/>
    <s v="收入"/>
    <x v="85"/>
    <s v="電費收入"/>
    <x v="501"/>
    <x v="495"/>
    <s v="A1040"/>
    <s v="新竹區營業處"/>
    <n v="0"/>
    <n v="-1121164710"/>
    <n v="-1121164710"/>
  </r>
  <r>
    <n v="2"/>
    <s v="收入"/>
    <x v="85"/>
    <s v="電費收入"/>
    <x v="501"/>
    <x v="495"/>
    <s v="A1050"/>
    <s v="台中區營業處"/>
    <n v="0"/>
    <n v="-1830103265"/>
    <n v="-1830103265"/>
  </r>
  <r>
    <n v="2"/>
    <s v="收入"/>
    <x v="85"/>
    <s v="電費收入"/>
    <x v="501"/>
    <x v="495"/>
    <s v="A1060"/>
    <s v="彰化區營業處"/>
    <n v="0"/>
    <n v="-489560670"/>
    <n v="-489560670"/>
  </r>
  <r>
    <n v="2"/>
    <s v="收入"/>
    <x v="85"/>
    <s v="電費收入"/>
    <x v="501"/>
    <x v="495"/>
    <s v="A1070"/>
    <s v="嘉義區營業處"/>
    <n v="0"/>
    <n v="-586286536"/>
    <n v="-586286536"/>
  </r>
  <r>
    <n v="2"/>
    <s v="收入"/>
    <x v="85"/>
    <s v="電費收入"/>
    <x v="501"/>
    <x v="495"/>
    <s v="A1080"/>
    <s v="台南區營業處"/>
    <n v="0"/>
    <n v="-1167725242"/>
    <n v="-1167725242"/>
  </r>
  <r>
    <n v="2"/>
    <s v="收入"/>
    <x v="85"/>
    <s v="電費收入"/>
    <x v="501"/>
    <x v="495"/>
    <s v="A1090"/>
    <s v="高雄區營業處"/>
    <n v="0"/>
    <n v="-1384568510"/>
    <n v="-1384568510"/>
  </r>
  <r>
    <n v="2"/>
    <s v="收入"/>
    <x v="85"/>
    <s v="電費收入"/>
    <x v="501"/>
    <x v="495"/>
    <s v="A1100"/>
    <s v="屏東區營業處"/>
    <n v="0"/>
    <n v="-371618548"/>
    <n v="-371618548"/>
  </r>
  <r>
    <n v="2"/>
    <s v="收入"/>
    <x v="85"/>
    <s v="電費收入"/>
    <x v="501"/>
    <x v="495"/>
    <s v="A1110"/>
    <s v="台東區營業處"/>
    <n v="0"/>
    <n v="-148091108"/>
    <n v="-148091108"/>
  </r>
  <r>
    <n v="2"/>
    <s v="收入"/>
    <x v="85"/>
    <s v="電費收入"/>
    <x v="501"/>
    <x v="495"/>
    <s v="A1120"/>
    <s v="花蓮區營業處"/>
    <n v="0"/>
    <n v="-349518760"/>
    <n v="-349518760"/>
  </r>
  <r>
    <n v="2"/>
    <s v="收入"/>
    <x v="85"/>
    <s v="電費收入"/>
    <x v="501"/>
    <x v="495"/>
    <s v="A1130"/>
    <s v="宜蘭區營業處"/>
    <n v="0"/>
    <n v="-288752814"/>
    <n v="-288752814"/>
  </r>
  <r>
    <n v="2"/>
    <s v="收入"/>
    <x v="85"/>
    <s v="電費收入"/>
    <x v="501"/>
    <x v="495"/>
    <s v="A1140"/>
    <s v="澎湖區營業處"/>
    <n v="0"/>
    <n v="-99514106"/>
    <n v="-99514106"/>
  </r>
  <r>
    <n v="2"/>
    <s v="收入"/>
    <x v="85"/>
    <s v="電費收入"/>
    <x v="501"/>
    <x v="495"/>
    <s v="A1150"/>
    <s v="台北南區營業處"/>
    <n v="0"/>
    <n v="-801368540"/>
    <n v="-801368540"/>
  </r>
  <r>
    <n v="2"/>
    <s v="收入"/>
    <x v="85"/>
    <s v="電費收入"/>
    <x v="501"/>
    <x v="495"/>
    <s v="A1160"/>
    <s v="台北北區營業處"/>
    <n v="0"/>
    <n v="-2109082417"/>
    <n v="-2109082417"/>
  </r>
  <r>
    <n v="2"/>
    <s v="收入"/>
    <x v="85"/>
    <s v="電費收入"/>
    <x v="501"/>
    <x v="495"/>
    <s v="A1170"/>
    <s v="台北西區營業處"/>
    <n v="0"/>
    <n v="-930971766"/>
    <n v="-930971766"/>
  </r>
  <r>
    <n v="2"/>
    <s v="收入"/>
    <x v="85"/>
    <s v="電費收入"/>
    <x v="501"/>
    <x v="495"/>
    <s v="A1180"/>
    <s v="南投區營業處"/>
    <n v="0"/>
    <n v="-343605150"/>
    <n v="-343605150"/>
  </r>
  <r>
    <n v="2"/>
    <s v="收入"/>
    <x v="85"/>
    <s v="電費收入"/>
    <x v="501"/>
    <x v="495"/>
    <s v="A1190"/>
    <s v="鳳山區營業處"/>
    <n v="0"/>
    <n v="-564835220"/>
    <n v="-564835220"/>
  </r>
  <r>
    <n v="2"/>
    <s v="收入"/>
    <x v="85"/>
    <s v="電費收入"/>
    <x v="501"/>
    <x v="495"/>
    <s v="A1200"/>
    <s v="雲林區營業處"/>
    <n v="0"/>
    <n v="-313642560"/>
    <n v="-313642560"/>
  </r>
  <r>
    <n v="2"/>
    <s v="收入"/>
    <x v="85"/>
    <s v="電費收入"/>
    <x v="501"/>
    <x v="495"/>
    <s v="A1210"/>
    <s v="新營區營業處"/>
    <n v="0"/>
    <n v="-172888852"/>
    <n v="-172888852"/>
  </r>
  <r>
    <n v="2"/>
    <s v="收入"/>
    <x v="85"/>
    <s v="電費收入"/>
    <x v="501"/>
    <x v="495"/>
    <s v="A1220"/>
    <s v="苗栗區營業處"/>
    <n v="0"/>
    <n v="-251307041"/>
    <n v="-251307041"/>
  </r>
  <r>
    <n v="2"/>
    <s v="收入"/>
    <x v="85"/>
    <s v="電費收入"/>
    <x v="501"/>
    <x v="495"/>
    <s v="A1230"/>
    <s v="金門區營業處"/>
    <n v="0"/>
    <n v="-30979910"/>
    <n v="-30979910"/>
  </r>
  <r>
    <n v="2"/>
    <s v="收入"/>
    <x v="85"/>
    <s v="電費收入"/>
    <x v="501"/>
    <x v="495"/>
    <s v="A1240"/>
    <s v="馬祖區營業處"/>
    <n v="0"/>
    <n v="-8158358"/>
    <n v="-8158358"/>
  </r>
  <r>
    <n v="2"/>
    <s v="收入"/>
    <x v="85"/>
    <s v="電費收入"/>
    <x v="502"/>
    <x v="496"/>
    <s v="A1010"/>
    <s v="基隆區營業處"/>
    <n v="0"/>
    <n v="-331332686"/>
    <n v="-331332686"/>
  </r>
  <r>
    <n v="2"/>
    <s v="收入"/>
    <x v="85"/>
    <s v="電費收入"/>
    <x v="502"/>
    <x v="496"/>
    <s v="A1020"/>
    <s v="台北市區營業處"/>
    <n v="0"/>
    <n v="-3600645331"/>
    <n v="-3600645331"/>
  </r>
  <r>
    <n v="2"/>
    <s v="收入"/>
    <x v="85"/>
    <s v="電費收入"/>
    <x v="502"/>
    <x v="496"/>
    <s v="A1030"/>
    <s v="桃園區營業處"/>
    <n v="0"/>
    <n v="-1412189371"/>
    <n v="-1412189371"/>
  </r>
  <r>
    <n v="2"/>
    <s v="收入"/>
    <x v="85"/>
    <s v="電費收入"/>
    <x v="502"/>
    <x v="496"/>
    <s v="A1040"/>
    <s v="新竹區營業處"/>
    <n v="0"/>
    <n v="-915324877"/>
    <n v="-915324877"/>
  </r>
  <r>
    <n v="2"/>
    <s v="收入"/>
    <x v="85"/>
    <s v="電費收入"/>
    <x v="502"/>
    <x v="496"/>
    <s v="A1050"/>
    <s v="台中區營業處"/>
    <n v="0"/>
    <n v="-1844149846"/>
    <n v="-1844149846"/>
  </r>
  <r>
    <n v="2"/>
    <s v="收入"/>
    <x v="85"/>
    <s v="電費收入"/>
    <x v="502"/>
    <x v="496"/>
    <s v="A1060"/>
    <s v="彰化區營業處"/>
    <n v="0"/>
    <n v="-181966006"/>
    <n v="-181966006"/>
  </r>
  <r>
    <n v="2"/>
    <s v="收入"/>
    <x v="85"/>
    <s v="電費收入"/>
    <x v="502"/>
    <x v="496"/>
    <s v="A1070"/>
    <s v="嘉義區營業處"/>
    <n v="0"/>
    <n v="-255592771"/>
    <n v="-255592771"/>
  </r>
  <r>
    <n v="2"/>
    <s v="收入"/>
    <x v="85"/>
    <s v="電費收入"/>
    <x v="502"/>
    <x v="496"/>
    <s v="A1080"/>
    <s v="台南區營業處"/>
    <n v="0"/>
    <n v="-1007409033"/>
    <n v="-1007409033"/>
  </r>
  <r>
    <n v="2"/>
    <s v="收入"/>
    <x v="85"/>
    <s v="電費收入"/>
    <x v="502"/>
    <x v="496"/>
    <s v="A1090"/>
    <s v="高雄區營業處"/>
    <n v="0"/>
    <n v="-1516934776"/>
    <n v="-1516934776"/>
  </r>
  <r>
    <n v="2"/>
    <s v="收入"/>
    <x v="85"/>
    <s v="電費收入"/>
    <x v="502"/>
    <x v="496"/>
    <s v="A1100"/>
    <s v="屏東區營業處"/>
    <n v="0"/>
    <n v="-222997472"/>
    <n v="-222997472"/>
  </r>
  <r>
    <n v="2"/>
    <s v="收入"/>
    <x v="85"/>
    <s v="電費收入"/>
    <x v="502"/>
    <x v="496"/>
    <s v="A1110"/>
    <s v="台東區營業處"/>
    <n v="0"/>
    <n v="-155113519"/>
    <n v="-155113519"/>
  </r>
  <r>
    <n v="2"/>
    <s v="收入"/>
    <x v="85"/>
    <s v="電費收入"/>
    <x v="502"/>
    <x v="496"/>
    <s v="A1120"/>
    <s v="花蓮區營業處"/>
    <n v="0"/>
    <n v="-253592545"/>
    <n v="-253592545"/>
  </r>
  <r>
    <n v="2"/>
    <s v="收入"/>
    <x v="85"/>
    <s v="電費收入"/>
    <x v="502"/>
    <x v="496"/>
    <s v="A1130"/>
    <s v="宜蘭區營業處"/>
    <n v="0"/>
    <n v="-231343547"/>
    <n v="-231343547"/>
  </r>
  <r>
    <n v="2"/>
    <s v="收入"/>
    <x v="85"/>
    <s v="電費收入"/>
    <x v="502"/>
    <x v="496"/>
    <s v="A1140"/>
    <s v="澎湖區營業處"/>
    <n v="0"/>
    <n v="-33108113"/>
    <n v="-33108113"/>
  </r>
  <r>
    <n v="2"/>
    <s v="收入"/>
    <x v="85"/>
    <s v="電費收入"/>
    <x v="502"/>
    <x v="496"/>
    <s v="A1150"/>
    <s v="台北南區營業處"/>
    <n v="0"/>
    <n v="-846514334"/>
    <n v="-846514334"/>
  </r>
  <r>
    <n v="2"/>
    <s v="收入"/>
    <x v="85"/>
    <s v="電費收入"/>
    <x v="502"/>
    <x v="496"/>
    <s v="A1160"/>
    <s v="台北北區營業處"/>
    <n v="0"/>
    <n v="-1766820097"/>
    <n v="-1766820097"/>
  </r>
  <r>
    <n v="2"/>
    <s v="收入"/>
    <x v="85"/>
    <s v="電費收入"/>
    <x v="502"/>
    <x v="496"/>
    <s v="A1170"/>
    <s v="台北西區營業處"/>
    <n v="0"/>
    <n v="-760604752"/>
    <n v="-760604752"/>
  </r>
  <r>
    <n v="2"/>
    <s v="收入"/>
    <x v="85"/>
    <s v="電費收入"/>
    <x v="502"/>
    <x v="496"/>
    <s v="A1180"/>
    <s v="南投區營業處"/>
    <n v="0"/>
    <n v="-135509983"/>
    <n v="-135509983"/>
  </r>
  <r>
    <n v="2"/>
    <s v="收入"/>
    <x v="85"/>
    <s v="電費收入"/>
    <x v="502"/>
    <x v="496"/>
    <s v="A1190"/>
    <s v="鳳山區營業處"/>
    <n v="0"/>
    <n v="-569831098"/>
    <n v="-569831098"/>
  </r>
  <r>
    <n v="2"/>
    <s v="收入"/>
    <x v="85"/>
    <s v="電費收入"/>
    <x v="502"/>
    <x v="496"/>
    <s v="A1200"/>
    <s v="雲林區營業處"/>
    <n v="0"/>
    <n v="-118734590"/>
    <n v="-118734590"/>
  </r>
  <r>
    <n v="2"/>
    <s v="收入"/>
    <x v="85"/>
    <s v="電費收入"/>
    <x v="502"/>
    <x v="496"/>
    <s v="A1210"/>
    <s v="新營區營業處"/>
    <n v="0"/>
    <n v="-48627098"/>
    <n v="-48627098"/>
  </r>
  <r>
    <n v="2"/>
    <s v="收入"/>
    <x v="85"/>
    <s v="電費收入"/>
    <x v="502"/>
    <x v="496"/>
    <s v="A1220"/>
    <s v="苗栗區營業處"/>
    <n v="0"/>
    <n v="-45329529"/>
    <n v="-45329529"/>
  </r>
  <r>
    <n v="2"/>
    <s v="收入"/>
    <x v="85"/>
    <s v="電費收入"/>
    <x v="502"/>
    <x v="496"/>
    <s v="A1230"/>
    <s v="金門區營業處"/>
    <n v="0"/>
    <n v="-53651479"/>
    <n v="-53651479"/>
  </r>
  <r>
    <n v="2"/>
    <s v="收入"/>
    <x v="85"/>
    <s v="電費收入"/>
    <x v="503"/>
    <x v="497"/>
    <s v="A1030"/>
    <s v="桃園區營業處"/>
    <n v="0"/>
    <n v="-848996784"/>
    <n v="-848996784"/>
  </r>
  <r>
    <n v="2"/>
    <s v="收入"/>
    <x v="85"/>
    <s v="電費收入"/>
    <x v="503"/>
    <x v="497"/>
    <s v="A1100"/>
    <s v="屏東區營業處"/>
    <n v="0"/>
    <n v="-34446139"/>
    <n v="-34446139"/>
  </r>
  <r>
    <n v="2"/>
    <s v="收入"/>
    <x v="85"/>
    <s v="電費收入"/>
    <x v="503"/>
    <x v="497"/>
    <s v="A1110"/>
    <s v="台東區營業處"/>
    <n v="0"/>
    <n v="-99461732"/>
    <n v="-99461732"/>
  </r>
  <r>
    <n v="2"/>
    <s v="收入"/>
    <x v="85"/>
    <s v="電費收入"/>
    <x v="503"/>
    <x v="497"/>
    <s v="A1120"/>
    <s v="花蓮區營業處"/>
    <n v="0"/>
    <n v="-210266402"/>
    <n v="-210266402"/>
  </r>
  <r>
    <n v="2"/>
    <s v="收入"/>
    <x v="85"/>
    <s v="電費收入"/>
    <x v="503"/>
    <x v="497"/>
    <s v="A1130"/>
    <s v="宜蘭區營業處"/>
    <n v="0"/>
    <n v="-181316576"/>
    <n v="-181316576"/>
  </r>
  <r>
    <n v="2"/>
    <s v="收入"/>
    <x v="85"/>
    <s v="電費收入"/>
    <x v="503"/>
    <x v="497"/>
    <s v="A1150"/>
    <s v="台北南區營業處"/>
    <n v="0"/>
    <n v="-75719513"/>
    <n v="-75719513"/>
  </r>
  <r>
    <n v="2"/>
    <s v="收入"/>
    <x v="85"/>
    <s v="電費收入"/>
    <x v="503"/>
    <x v="497"/>
    <s v="A1160"/>
    <s v="台北北區營業處"/>
    <n v="41938988"/>
    <n v="0"/>
    <n v="41938988"/>
  </r>
  <r>
    <n v="2"/>
    <s v="收入"/>
    <x v="85"/>
    <s v="電費收入"/>
    <x v="503"/>
    <x v="497"/>
    <s v="A1190"/>
    <s v="鳳山區營業處"/>
    <n v="0"/>
    <n v="-83628539"/>
    <n v="-83628539"/>
  </r>
  <r>
    <n v="2"/>
    <s v="收入"/>
    <x v="85"/>
    <s v="電費收入"/>
    <x v="503"/>
    <x v="497"/>
    <s v="A1220"/>
    <s v="苗栗區營業處"/>
    <n v="0"/>
    <n v="-36627134"/>
    <n v="-36627134"/>
  </r>
  <r>
    <n v="2"/>
    <s v="收入"/>
    <x v="85"/>
    <s v="電費收入"/>
    <x v="504"/>
    <x v="498"/>
    <s v="A1010"/>
    <s v="基隆區營業處"/>
    <n v="0"/>
    <n v="-9981660"/>
    <n v="-9981660"/>
  </r>
  <r>
    <n v="2"/>
    <s v="收入"/>
    <x v="85"/>
    <s v="電費收入"/>
    <x v="504"/>
    <x v="498"/>
    <s v="A1030"/>
    <s v="桃園區營業處"/>
    <n v="0"/>
    <n v="-81180587"/>
    <n v="-81180587"/>
  </r>
  <r>
    <n v="2"/>
    <s v="收入"/>
    <x v="85"/>
    <s v="電費收入"/>
    <x v="504"/>
    <x v="498"/>
    <s v="A1040"/>
    <s v="新竹區營業處"/>
    <n v="0"/>
    <n v="-38733818"/>
    <n v="-38733818"/>
  </r>
  <r>
    <n v="2"/>
    <s v="收入"/>
    <x v="85"/>
    <s v="電費收入"/>
    <x v="504"/>
    <x v="498"/>
    <s v="A1050"/>
    <s v="台中區營業處"/>
    <n v="0"/>
    <n v="-2019546"/>
    <n v="-2019546"/>
  </r>
  <r>
    <n v="2"/>
    <s v="收入"/>
    <x v="85"/>
    <s v="電費收入"/>
    <x v="504"/>
    <x v="498"/>
    <s v="A1090"/>
    <s v="高雄區營業處"/>
    <n v="0"/>
    <n v="-9411581"/>
    <n v="-9411581"/>
  </r>
  <r>
    <n v="2"/>
    <s v="收入"/>
    <x v="85"/>
    <s v="電費收入"/>
    <x v="504"/>
    <x v="498"/>
    <s v="A1190"/>
    <s v="鳳山區營業處"/>
    <n v="0"/>
    <n v="-3169947"/>
    <n v="-3169947"/>
  </r>
  <r>
    <n v="2"/>
    <s v="收入"/>
    <x v="85"/>
    <s v="電費收入"/>
    <x v="505"/>
    <x v="499"/>
    <s v="A1020"/>
    <s v="台北市區營業處"/>
    <n v="0"/>
    <n v="-744186818"/>
    <n v="-744186818"/>
  </r>
  <r>
    <n v="2"/>
    <s v="收入"/>
    <x v="85"/>
    <s v="電費收入"/>
    <x v="505"/>
    <x v="499"/>
    <s v="A1030"/>
    <s v="桃園區營業處"/>
    <n v="0"/>
    <n v="-199526054"/>
    <n v="-199526054"/>
  </r>
  <r>
    <n v="2"/>
    <s v="收入"/>
    <x v="85"/>
    <s v="電費收入"/>
    <x v="505"/>
    <x v="499"/>
    <s v="A1040"/>
    <s v="新竹區營業處"/>
    <n v="0"/>
    <n v="-249797733"/>
    <n v="-249797733"/>
  </r>
  <r>
    <n v="2"/>
    <s v="收入"/>
    <x v="85"/>
    <s v="電費收入"/>
    <x v="505"/>
    <x v="499"/>
    <s v="A1070"/>
    <s v="嘉義區營業處"/>
    <n v="0"/>
    <n v="-76033724"/>
    <n v="-76033724"/>
  </r>
  <r>
    <n v="2"/>
    <s v="收入"/>
    <x v="85"/>
    <s v="電費收入"/>
    <x v="505"/>
    <x v="499"/>
    <s v="A1080"/>
    <s v="台南區營業處"/>
    <n v="0"/>
    <n v="-320601841"/>
    <n v="-320601841"/>
  </r>
  <r>
    <n v="2"/>
    <s v="收入"/>
    <x v="85"/>
    <s v="電費收入"/>
    <x v="505"/>
    <x v="499"/>
    <s v="A1090"/>
    <s v="高雄區營業處"/>
    <n v="0"/>
    <n v="-121042692"/>
    <n v="-121042692"/>
  </r>
  <r>
    <n v="2"/>
    <s v="收入"/>
    <x v="85"/>
    <s v="電費收入"/>
    <x v="505"/>
    <x v="499"/>
    <s v="A1100"/>
    <s v="屏東區營業處"/>
    <n v="0"/>
    <n v="-71055631"/>
    <n v="-71055631"/>
  </r>
  <r>
    <n v="2"/>
    <s v="收入"/>
    <x v="85"/>
    <s v="電費收入"/>
    <x v="505"/>
    <x v="499"/>
    <s v="A1110"/>
    <s v="台東區營業處"/>
    <n v="0"/>
    <n v="-32469036"/>
    <n v="-32469036"/>
  </r>
  <r>
    <n v="2"/>
    <s v="收入"/>
    <x v="85"/>
    <s v="電費收入"/>
    <x v="505"/>
    <x v="499"/>
    <s v="A1120"/>
    <s v="花蓮區營業處"/>
    <n v="0"/>
    <n v="-42230321"/>
    <n v="-42230321"/>
  </r>
  <r>
    <n v="2"/>
    <s v="收入"/>
    <x v="85"/>
    <s v="電費收入"/>
    <x v="505"/>
    <x v="499"/>
    <s v="A1150"/>
    <s v="台北南區營業處"/>
    <n v="0"/>
    <n v="-678486842"/>
    <n v="-678486842"/>
  </r>
  <r>
    <n v="2"/>
    <s v="收入"/>
    <x v="85"/>
    <s v="電費收入"/>
    <x v="505"/>
    <x v="499"/>
    <s v="A1160"/>
    <s v="台北北區營業處"/>
    <n v="0"/>
    <n v="-613605986"/>
    <n v="-613605986"/>
  </r>
  <r>
    <n v="2"/>
    <s v="收入"/>
    <x v="85"/>
    <s v="電費收入"/>
    <x v="505"/>
    <x v="499"/>
    <s v="A1170"/>
    <s v="台北西區營業處"/>
    <n v="0"/>
    <n v="-399652135"/>
    <n v="-399652135"/>
  </r>
  <r>
    <n v="2"/>
    <s v="收入"/>
    <x v="85"/>
    <s v="電費收入"/>
    <x v="505"/>
    <x v="499"/>
    <s v="A1190"/>
    <s v="鳳山區營業處"/>
    <n v="0"/>
    <n v="-229797802"/>
    <n v="-229797802"/>
  </r>
  <r>
    <n v="2"/>
    <s v="收入"/>
    <x v="85"/>
    <s v="電費收入"/>
    <x v="505"/>
    <x v="499"/>
    <s v="A1220"/>
    <s v="苗栗區營業處"/>
    <n v="0"/>
    <n v="-5736219"/>
    <n v="-5736219"/>
  </r>
  <r>
    <n v="2"/>
    <s v="收入"/>
    <x v="85"/>
    <s v="電費收入"/>
    <x v="506"/>
    <x v="500"/>
    <s v="A1020"/>
    <s v="台北市區營業處"/>
    <n v="0"/>
    <n v="-112346588"/>
    <n v="-112346588"/>
  </r>
  <r>
    <n v="2"/>
    <s v="收入"/>
    <x v="85"/>
    <s v="電費收入"/>
    <x v="506"/>
    <x v="500"/>
    <s v="A1030"/>
    <s v="桃園區營業處"/>
    <n v="0"/>
    <n v="-125958265"/>
    <n v="-125958265"/>
  </r>
  <r>
    <n v="2"/>
    <s v="收入"/>
    <x v="85"/>
    <s v="電費收入"/>
    <x v="506"/>
    <x v="500"/>
    <s v="A1050"/>
    <s v="台中區營業處"/>
    <n v="0"/>
    <n v="-102260562"/>
    <n v="-102260562"/>
  </r>
  <r>
    <n v="2"/>
    <s v="收入"/>
    <x v="85"/>
    <s v="電費收入"/>
    <x v="506"/>
    <x v="500"/>
    <s v="A1090"/>
    <s v="高雄區營業處"/>
    <n v="0"/>
    <n v="-736602163"/>
    <n v="-736602163"/>
  </r>
  <r>
    <n v="2"/>
    <s v="收入"/>
    <x v="85"/>
    <s v="電費收入"/>
    <x v="506"/>
    <x v="500"/>
    <s v="A1150"/>
    <s v="台北南區營業處"/>
    <n v="0"/>
    <n v="-138088845"/>
    <n v="-138088845"/>
  </r>
  <r>
    <n v="2"/>
    <s v="收入"/>
    <x v="85"/>
    <s v="電費收入"/>
    <x v="506"/>
    <x v="500"/>
    <s v="A1190"/>
    <s v="鳳山區營業處"/>
    <n v="0"/>
    <n v="-516935522"/>
    <n v="-516935522"/>
  </r>
  <r>
    <n v="2"/>
    <s v="收入"/>
    <x v="85"/>
    <s v="電費收入"/>
    <x v="507"/>
    <x v="501"/>
    <s v="A1010"/>
    <s v="基隆區營業處"/>
    <n v="0"/>
    <n v="-22219"/>
    <n v="-22219"/>
  </r>
  <r>
    <n v="2"/>
    <s v="收入"/>
    <x v="85"/>
    <s v="電費收入"/>
    <x v="507"/>
    <x v="501"/>
    <s v="A1020"/>
    <s v="台北市區營業處"/>
    <n v="0"/>
    <n v="-9273"/>
    <n v="-9273"/>
  </r>
  <r>
    <n v="2"/>
    <s v="收入"/>
    <x v="85"/>
    <s v="電費收入"/>
    <x v="507"/>
    <x v="501"/>
    <s v="A1030"/>
    <s v="桃園區營業處"/>
    <n v="0"/>
    <n v="-161358"/>
    <n v="-161358"/>
  </r>
  <r>
    <n v="2"/>
    <s v="收入"/>
    <x v="85"/>
    <s v="電費收入"/>
    <x v="507"/>
    <x v="501"/>
    <s v="A1040"/>
    <s v="新竹區營業處"/>
    <n v="0"/>
    <n v="-1096"/>
    <n v="-1096"/>
  </r>
  <r>
    <n v="2"/>
    <s v="收入"/>
    <x v="85"/>
    <s v="電費收入"/>
    <x v="507"/>
    <x v="501"/>
    <s v="A1050"/>
    <s v="台中區營業處"/>
    <n v="0"/>
    <n v="-14868"/>
    <n v="-14868"/>
  </r>
  <r>
    <n v="2"/>
    <s v="收入"/>
    <x v="85"/>
    <s v="電費收入"/>
    <x v="507"/>
    <x v="501"/>
    <s v="A1080"/>
    <s v="台南區營業處"/>
    <n v="0"/>
    <n v="-59823"/>
    <n v="-59823"/>
  </r>
  <r>
    <n v="2"/>
    <s v="收入"/>
    <x v="85"/>
    <s v="電費收入"/>
    <x v="507"/>
    <x v="501"/>
    <s v="A1150"/>
    <s v="台北南區營業處"/>
    <n v="0"/>
    <n v="-7221"/>
    <n v="-7221"/>
  </r>
  <r>
    <n v="2"/>
    <s v="收入"/>
    <x v="85"/>
    <s v="電費收入"/>
    <x v="507"/>
    <x v="501"/>
    <s v="A1220"/>
    <s v="苗栗區營業處"/>
    <n v="0"/>
    <n v="-411723"/>
    <n v="-411723"/>
  </r>
  <r>
    <n v="2"/>
    <s v="收入"/>
    <x v="85"/>
    <s v="電費收入"/>
    <x v="508"/>
    <x v="502"/>
    <s v="A1020"/>
    <s v="台北市區營業處"/>
    <n v="0"/>
    <n v="-114945"/>
    <n v="-114945"/>
  </r>
  <r>
    <n v="2"/>
    <s v="收入"/>
    <x v="85"/>
    <s v="電費收入"/>
    <x v="508"/>
    <x v="502"/>
    <s v="A1030"/>
    <s v="桃園區營業處"/>
    <n v="0"/>
    <n v="-451593"/>
    <n v="-451593"/>
  </r>
  <r>
    <n v="2"/>
    <s v="收入"/>
    <x v="85"/>
    <s v="電費收入"/>
    <x v="508"/>
    <x v="502"/>
    <s v="A1040"/>
    <s v="新竹區營業處"/>
    <n v="0"/>
    <n v="-2378593"/>
    <n v="-2378593"/>
  </r>
  <r>
    <n v="2"/>
    <s v="收入"/>
    <x v="85"/>
    <s v="電費收入"/>
    <x v="508"/>
    <x v="502"/>
    <s v="A1050"/>
    <s v="台中區營業處"/>
    <n v="0"/>
    <n v="-276328"/>
    <n v="-276328"/>
  </r>
  <r>
    <n v="2"/>
    <s v="收入"/>
    <x v="85"/>
    <s v="電費收入"/>
    <x v="508"/>
    <x v="502"/>
    <s v="A1070"/>
    <s v="嘉義區營業處"/>
    <n v="0"/>
    <n v="-847288"/>
    <n v="-847288"/>
  </r>
  <r>
    <n v="2"/>
    <s v="收入"/>
    <x v="85"/>
    <s v="電費收入"/>
    <x v="508"/>
    <x v="502"/>
    <s v="A1080"/>
    <s v="台南區營業處"/>
    <n v="0"/>
    <n v="-677000"/>
    <n v="-677000"/>
  </r>
  <r>
    <n v="2"/>
    <s v="收入"/>
    <x v="85"/>
    <s v="電費收入"/>
    <x v="508"/>
    <x v="502"/>
    <s v="A1090"/>
    <s v="高雄區營業處"/>
    <n v="0"/>
    <n v="-1728463"/>
    <n v="-1728463"/>
  </r>
  <r>
    <n v="2"/>
    <s v="收入"/>
    <x v="85"/>
    <s v="電費收入"/>
    <x v="508"/>
    <x v="502"/>
    <s v="A1100"/>
    <s v="屏東區營業處"/>
    <n v="0"/>
    <n v="-550804"/>
    <n v="-550804"/>
  </r>
  <r>
    <n v="2"/>
    <s v="收入"/>
    <x v="85"/>
    <s v="電費收入"/>
    <x v="508"/>
    <x v="502"/>
    <s v="A1110"/>
    <s v="台東區營業處"/>
    <n v="0"/>
    <n v="-960990"/>
    <n v="-960990"/>
  </r>
  <r>
    <n v="2"/>
    <s v="收入"/>
    <x v="85"/>
    <s v="電費收入"/>
    <x v="508"/>
    <x v="502"/>
    <s v="A1120"/>
    <s v="花蓮區營業處"/>
    <n v="0"/>
    <n v="-56660"/>
    <n v="-56660"/>
  </r>
  <r>
    <n v="2"/>
    <s v="收入"/>
    <x v="85"/>
    <s v="電費收入"/>
    <x v="508"/>
    <x v="502"/>
    <s v="A1130"/>
    <s v="宜蘭區營業處"/>
    <n v="0"/>
    <n v="-951597"/>
    <n v="-951597"/>
  </r>
  <r>
    <n v="2"/>
    <s v="收入"/>
    <x v="85"/>
    <s v="電費收入"/>
    <x v="508"/>
    <x v="502"/>
    <s v="A1150"/>
    <s v="台北南區營業處"/>
    <n v="0"/>
    <n v="-585199"/>
    <n v="-585199"/>
  </r>
  <r>
    <n v="2"/>
    <s v="收入"/>
    <x v="85"/>
    <s v="電費收入"/>
    <x v="508"/>
    <x v="502"/>
    <s v="A1160"/>
    <s v="台北北區營業處"/>
    <n v="0"/>
    <n v="-898318"/>
    <n v="-898318"/>
  </r>
  <r>
    <n v="2"/>
    <s v="收入"/>
    <x v="85"/>
    <s v="電費收入"/>
    <x v="508"/>
    <x v="502"/>
    <s v="A1170"/>
    <s v="台北西區營業處"/>
    <n v="0"/>
    <n v="-919447"/>
    <n v="-919447"/>
  </r>
  <r>
    <n v="2"/>
    <s v="收入"/>
    <x v="85"/>
    <s v="電費收入"/>
    <x v="508"/>
    <x v="502"/>
    <s v="A1180"/>
    <s v="南投區營業處"/>
    <n v="0"/>
    <n v="-941471"/>
    <n v="-941471"/>
  </r>
  <r>
    <n v="2"/>
    <s v="收入"/>
    <x v="85"/>
    <s v="電費收入"/>
    <x v="508"/>
    <x v="502"/>
    <s v="A1190"/>
    <s v="鳳山區營業處"/>
    <n v="0"/>
    <n v="-428016"/>
    <n v="-428016"/>
  </r>
  <r>
    <n v="2"/>
    <s v="收入"/>
    <x v="85"/>
    <s v="電費收入"/>
    <x v="508"/>
    <x v="502"/>
    <s v="A1230"/>
    <s v="金門區營業處"/>
    <n v="31630"/>
    <n v="0"/>
    <n v="31630"/>
  </r>
  <r>
    <n v="2"/>
    <s v="收入"/>
    <x v="85"/>
    <s v="電費收入"/>
    <x v="509"/>
    <x v="503"/>
    <s v="A1010"/>
    <s v="基隆區營業處"/>
    <n v="0"/>
    <n v="-1946321"/>
    <n v="-1946321"/>
  </r>
  <r>
    <n v="2"/>
    <s v="收入"/>
    <x v="85"/>
    <s v="電費收入"/>
    <x v="509"/>
    <x v="503"/>
    <s v="A1040"/>
    <s v="新竹區營業處"/>
    <n v="0"/>
    <n v="-305741"/>
    <n v="-305741"/>
  </r>
  <r>
    <n v="2"/>
    <s v="收入"/>
    <x v="85"/>
    <s v="電費收入"/>
    <x v="509"/>
    <x v="503"/>
    <s v="A1050"/>
    <s v="台中區營業處"/>
    <n v="0"/>
    <n v="-100875"/>
    <n v="-100875"/>
  </r>
  <r>
    <n v="2"/>
    <s v="收入"/>
    <x v="85"/>
    <s v="電費收入"/>
    <x v="509"/>
    <x v="503"/>
    <s v="A1080"/>
    <s v="台南區營業處"/>
    <n v="0"/>
    <n v="-1821483"/>
    <n v="-1821483"/>
  </r>
  <r>
    <n v="2"/>
    <s v="收入"/>
    <x v="85"/>
    <s v="電費收入"/>
    <x v="509"/>
    <x v="503"/>
    <s v="A1090"/>
    <s v="高雄區營業處"/>
    <n v="0"/>
    <n v="-104319"/>
    <n v="-104319"/>
  </r>
  <r>
    <n v="2"/>
    <s v="收入"/>
    <x v="85"/>
    <s v="電費收入"/>
    <x v="509"/>
    <x v="503"/>
    <s v="A1150"/>
    <s v="台北南區營業處"/>
    <n v="0"/>
    <n v="-2202731"/>
    <n v="-2202731"/>
  </r>
  <r>
    <n v="2"/>
    <s v="收入"/>
    <x v="85"/>
    <s v="電費收入"/>
    <x v="509"/>
    <x v="503"/>
    <s v="A1160"/>
    <s v="台北北區營業處"/>
    <n v="0"/>
    <n v="-5917507"/>
    <n v="-5917507"/>
  </r>
  <r>
    <n v="2"/>
    <s v="收入"/>
    <x v="85"/>
    <s v="電費收入"/>
    <x v="509"/>
    <x v="503"/>
    <s v="A1170"/>
    <s v="台北西區營業處"/>
    <n v="0"/>
    <n v="-763143"/>
    <n v="-763143"/>
  </r>
  <r>
    <n v="2"/>
    <s v="收入"/>
    <x v="85"/>
    <s v="電費收入"/>
    <x v="510"/>
    <x v="504"/>
    <s v="A1010"/>
    <s v="基隆區營業處"/>
    <n v="0"/>
    <n v="-5744282"/>
    <n v="-5744282"/>
  </r>
  <r>
    <n v="2"/>
    <s v="收入"/>
    <x v="85"/>
    <s v="電費收入"/>
    <x v="510"/>
    <x v="504"/>
    <s v="A1020"/>
    <s v="台北市區營業處"/>
    <n v="0"/>
    <n v="-9204205"/>
    <n v="-9204205"/>
  </r>
  <r>
    <n v="2"/>
    <s v="收入"/>
    <x v="85"/>
    <s v="電費收入"/>
    <x v="510"/>
    <x v="504"/>
    <s v="A1030"/>
    <s v="桃園區營業處"/>
    <n v="0"/>
    <n v="-46164026"/>
    <n v="-46164026"/>
  </r>
  <r>
    <n v="2"/>
    <s v="收入"/>
    <x v="85"/>
    <s v="電費收入"/>
    <x v="510"/>
    <x v="504"/>
    <s v="A1040"/>
    <s v="新竹區營業處"/>
    <n v="0"/>
    <n v="-18676381"/>
    <n v="-18676381"/>
  </r>
  <r>
    <n v="2"/>
    <s v="收入"/>
    <x v="85"/>
    <s v="電費收入"/>
    <x v="510"/>
    <x v="504"/>
    <s v="A1050"/>
    <s v="台中區營業處"/>
    <n v="0"/>
    <n v="-59067255"/>
    <n v="-59067255"/>
  </r>
  <r>
    <n v="2"/>
    <s v="收入"/>
    <x v="85"/>
    <s v="電費收入"/>
    <x v="510"/>
    <x v="504"/>
    <s v="A1060"/>
    <s v="彰化區營業處"/>
    <n v="0"/>
    <n v="-23479012"/>
    <n v="-23479012"/>
  </r>
  <r>
    <n v="2"/>
    <s v="收入"/>
    <x v="85"/>
    <s v="電費收入"/>
    <x v="510"/>
    <x v="504"/>
    <s v="A1070"/>
    <s v="嘉義區營業處"/>
    <n v="0"/>
    <n v="-15808018"/>
    <n v="-15808018"/>
  </r>
  <r>
    <n v="2"/>
    <s v="收入"/>
    <x v="85"/>
    <s v="電費收入"/>
    <x v="510"/>
    <x v="504"/>
    <s v="A1080"/>
    <s v="台南區營業處"/>
    <n v="0"/>
    <n v="-44001662"/>
    <n v="-44001662"/>
  </r>
  <r>
    <n v="2"/>
    <s v="收入"/>
    <x v="85"/>
    <s v="電費收入"/>
    <x v="510"/>
    <x v="504"/>
    <s v="A1090"/>
    <s v="高雄區營業處"/>
    <n v="0"/>
    <n v="-10665268"/>
    <n v="-10665268"/>
  </r>
  <r>
    <n v="2"/>
    <s v="收入"/>
    <x v="85"/>
    <s v="電費收入"/>
    <x v="510"/>
    <x v="504"/>
    <s v="A1100"/>
    <s v="屏東區營業處"/>
    <n v="0"/>
    <n v="-20712291"/>
    <n v="-20712291"/>
  </r>
  <r>
    <n v="2"/>
    <s v="收入"/>
    <x v="85"/>
    <s v="電費收入"/>
    <x v="510"/>
    <x v="504"/>
    <s v="A1110"/>
    <s v="台東區營業處"/>
    <n v="0"/>
    <n v="-4294727"/>
    <n v="-4294727"/>
  </r>
  <r>
    <n v="2"/>
    <s v="收入"/>
    <x v="85"/>
    <s v="電費收入"/>
    <x v="510"/>
    <x v="504"/>
    <s v="A1120"/>
    <s v="花蓮區營業處"/>
    <n v="0"/>
    <n v="-5370356"/>
    <n v="-5370356"/>
  </r>
  <r>
    <n v="2"/>
    <s v="收入"/>
    <x v="85"/>
    <s v="電費收入"/>
    <x v="510"/>
    <x v="504"/>
    <s v="A1130"/>
    <s v="宜蘭區營業處"/>
    <n v="0"/>
    <n v="-6090893"/>
    <n v="-6090893"/>
  </r>
  <r>
    <n v="2"/>
    <s v="收入"/>
    <x v="85"/>
    <s v="電費收入"/>
    <x v="510"/>
    <x v="504"/>
    <s v="A1140"/>
    <s v="澎湖區營業處"/>
    <n v="0"/>
    <n v="-1355492"/>
    <n v="-1355492"/>
  </r>
  <r>
    <n v="2"/>
    <s v="收入"/>
    <x v="85"/>
    <s v="電費收入"/>
    <x v="510"/>
    <x v="504"/>
    <s v="A1150"/>
    <s v="台北南區營業處"/>
    <n v="0"/>
    <n v="-13389139"/>
    <n v="-13389139"/>
  </r>
  <r>
    <n v="2"/>
    <s v="收入"/>
    <x v="85"/>
    <s v="電費收入"/>
    <x v="510"/>
    <x v="504"/>
    <s v="A1160"/>
    <s v="台北北區營業處"/>
    <n v="0"/>
    <n v="-12367213"/>
    <n v="-12367213"/>
  </r>
  <r>
    <n v="2"/>
    <s v="收入"/>
    <x v="85"/>
    <s v="電費收入"/>
    <x v="510"/>
    <x v="504"/>
    <s v="A1170"/>
    <s v="台北西區營業處"/>
    <n v="0"/>
    <n v="-30161405"/>
    <n v="-30161405"/>
  </r>
  <r>
    <n v="2"/>
    <s v="收入"/>
    <x v="85"/>
    <s v="電費收入"/>
    <x v="510"/>
    <x v="504"/>
    <s v="A1180"/>
    <s v="南投區營業處"/>
    <n v="0"/>
    <n v="-13213511"/>
    <n v="-13213511"/>
  </r>
  <r>
    <n v="2"/>
    <s v="收入"/>
    <x v="85"/>
    <s v="電費收入"/>
    <x v="510"/>
    <x v="504"/>
    <s v="A1190"/>
    <s v="鳳山區營業處"/>
    <n v="0"/>
    <n v="-16287623"/>
    <n v="-16287623"/>
  </r>
  <r>
    <n v="2"/>
    <s v="收入"/>
    <x v="85"/>
    <s v="電費收入"/>
    <x v="510"/>
    <x v="504"/>
    <s v="A1200"/>
    <s v="雲林區營業處"/>
    <n v="0"/>
    <n v="-10510537"/>
    <n v="-10510537"/>
  </r>
  <r>
    <n v="2"/>
    <s v="收入"/>
    <x v="85"/>
    <s v="電費收入"/>
    <x v="510"/>
    <x v="504"/>
    <s v="A1210"/>
    <s v="新營區營業處"/>
    <n v="0"/>
    <n v="-7254023"/>
    <n v="-7254023"/>
  </r>
  <r>
    <n v="2"/>
    <s v="收入"/>
    <x v="85"/>
    <s v="電費收入"/>
    <x v="510"/>
    <x v="504"/>
    <s v="A1220"/>
    <s v="苗栗區營業處"/>
    <n v="0"/>
    <n v="-9204646"/>
    <n v="-9204646"/>
  </r>
  <r>
    <n v="2"/>
    <s v="收入"/>
    <x v="85"/>
    <s v="電費收入"/>
    <x v="510"/>
    <x v="504"/>
    <s v="A1230"/>
    <s v="金門區營業處"/>
    <n v="0"/>
    <n v="-1296571"/>
    <n v="-1296571"/>
  </r>
  <r>
    <n v="2"/>
    <s v="收入"/>
    <x v="85"/>
    <s v="電費收入"/>
    <x v="510"/>
    <x v="504"/>
    <s v="A1240"/>
    <s v="馬祖區營業處"/>
    <n v="0"/>
    <n v="-1313298"/>
    <n v="-1313298"/>
  </r>
  <r>
    <n v="2"/>
    <s v="收入"/>
    <x v="85"/>
    <s v="電費收入"/>
    <x v="511"/>
    <x v="505"/>
    <s v="A1010"/>
    <s v="基隆區營業處"/>
    <n v="0"/>
    <n v="-42528264"/>
    <n v="-42528264"/>
  </r>
  <r>
    <n v="2"/>
    <s v="收入"/>
    <x v="85"/>
    <s v="電費收入"/>
    <x v="511"/>
    <x v="505"/>
    <s v="A1020"/>
    <s v="台北市區營業處"/>
    <n v="0"/>
    <n v="-223813380"/>
    <n v="-223813380"/>
  </r>
  <r>
    <n v="2"/>
    <s v="收入"/>
    <x v="85"/>
    <s v="電費收入"/>
    <x v="511"/>
    <x v="505"/>
    <s v="A1030"/>
    <s v="桃園區營業處"/>
    <n v="0"/>
    <n v="-522010068"/>
    <n v="-522010068"/>
  </r>
  <r>
    <n v="2"/>
    <s v="收入"/>
    <x v="85"/>
    <s v="電費收入"/>
    <x v="511"/>
    <x v="505"/>
    <s v="A1040"/>
    <s v="新竹區營業處"/>
    <n v="0"/>
    <n v="-332144720"/>
    <n v="-332144720"/>
  </r>
  <r>
    <n v="2"/>
    <s v="收入"/>
    <x v="85"/>
    <s v="電費收入"/>
    <x v="511"/>
    <x v="505"/>
    <s v="A1050"/>
    <s v="台中區營業處"/>
    <n v="0"/>
    <n v="-808652140"/>
    <n v="-808652140"/>
  </r>
  <r>
    <n v="2"/>
    <s v="收入"/>
    <x v="85"/>
    <s v="電費收入"/>
    <x v="511"/>
    <x v="505"/>
    <s v="A1060"/>
    <s v="彰化區營業處"/>
    <n v="0"/>
    <n v="-111881006"/>
    <n v="-111881006"/>
  </r>
  <r>
    <n v="2"/>
    <s v="收入"/>
    <x v="85"/>
    <s v="電費收入"/>
    <x v="511"/>
    <x v="505"/>
    <s v="A1070"/>
    <s v="嘉義區營業處"/>
    <n v="0"/>
    <n v="-44523548"/>
    <n v="-44523548"/>
  </r>
  <r>
    <n v="2"/>
    <s v="收入"/>
    <x v="85"/>
    <s v="電費收入"/>
    <x v="511"/>
    <x v="505"/>
    <s v="A1080"/>
    <s v="台南區營業處"/>
    <n v="0"/>
    <n v="-864233711"/>
    <n v="-864233711"/>
  </r>
  <r>
    <n v="2"/>
    <s v="收入"/>
    <x v="85"/>
    <s v="電費收入"/>
    <x v="511"/>
    <x v="505"/>
    <s v="A1090"/>
    <s v="高雄區營業處"/>
    <n v="0"/>
    <n v="-238759727"/>
    <n v="-238759727"/>
  </r>
  <r>
    <n v="2"/>
    <s v="收入"/>
    <x v="85"/>
    <s v="電費收入"/>
    <x v="511"/>
    <x v="505"/>
    <s v="A1100"/>
    <s v="屏東區營業處"/>
    <n v="0"/>
    <n v="-56834351"/>
    <n v="-56834351"/>
  </r>
  <r>
    <n v="2"/>
    <s v="收入"/>
    <x v="85"/>
    <s v="電費收入"/>
    <x v="511"/>
    <x v="505"/>
    <s v="A1110"/>
    <s v="台東區營業處"/>
    <n v="0"/>
    <n v="-8164325"/>
    <n v="-8164325"/>
  </r>
  <r>
    <n v="2"/>
    <s v="收入"/>
    <x v="85"/>
    <s v="電費收入"/>
    <x v="511"/>
    <x v="505"/>
    <s v="A1120"/>
    <s v="花蓮區營業處"/>
    <n v="0"/>
    <n v="-21384231"/>
    <n v="-21384231"/>
  </r>
  <r>
    <n v="2"/>
    <s v="收入"/>
    <x v="85"/>
    <s v="電費收入"/>
    <x v="511"/>
    <x v="505"/>
    <s v="A1130"/>
    <s v="宜蘭區營業處"/>
    <n v="0"/>
    <n v="-19143195"/>
    <n v="-19143195"/>
  </r>
  <r>
    <n v="2"/>
    <s v="收入"/>
    <x v="85"/>
    <s v="電費收入"/>
    <x v="511"/>
    <x v="505"/>
    <s v="A1140"/>
    <s v="澎湖區營業處"/>
    <n v="0"/>
    <n v="-3280352"/>
    <n v="-3280352"/>
  </r>
  <r>
    <n v="2"/>
    <s v="收入"/>
    <x v="85"/>
    <s v="電費收入"/>
    <x v="511"/>
    <x v="505"/>
    <s v="A1150"/>
    <s v="台北南區營業處"/>
    <n v="0"/>
    <n v="-284716718"/>
    <n v="-284716718"/>
  </r>
  <r>
    <n v="2"/>
    <s v="收入"/>
    <x v="85"/>
    <s v="電費收入"/>
    <x v="511"/>
    <x v="505"/>
    <s v="A1160"/>
    <s v="台北北區營業處"/>
    <n v="0"/>
    <n v="-204267558"/>
    <n v="-204267558"/>
  </r>
  <r>
    <n v="2"/>
    <s v="收入"/>
    <x v="85"/>
    <s v="電費收入"/>
    <x v="511"/>
    <x v="505"/>
    <s v="A1170"/>
    <s v="台北西區營業處"/>
    <n v="0"/>
    <n v="-289772195"/>
    <n v="-289772195"/>
  </r>
  <r>
    <n v="2"/>
    <s v="收入"/>
    <x v="85"/>
    <s v="電費收入"/>
    <x v="511"/>
    <x v="505"/>
    <s v="A1180"/>
    <s v="南投區營業處"/>
    <n v="0"/>
    <n v="-40965183"/>
    <n v="-40965183"/>
  </r>
  <r>
    <n v="2"/>
    <s v="收入"/>
    <x v="85"/>
    <s v="電費收入"/>
    <x v="511"/>
    <x v="505"/>
    <s v="A1190"/>
    <s v="鳳山區營業處"/>
    <n v="0"/>
    <n v="-100126722"/>
    <n v="-100126722"/>
  </r>
  <r>
    <n v="2"/>
    <s v="收入"/>
    <x v="85"/>
    <s v="電費收入"/>
    <x v="511"/>
    <x v="505"/>
    <s v="A1200"/>
    <s v="雲林區營業處"/>
    <n v="0"/>
    <n v="-71319945"/>
    <n v="-71319945"/>
  </r>
  <r>
    <n v="2"/>
    <s v="收入"/>
    <x v="85"/>
    <s v="電費收入"/>
    <x v="511"/>
    <x v="505"/>
    <s v="A1210"/>
    <s v="新營區營業處"/>
    <n v="0"/>
    <n v="-21856935"/>
    <n v="-21856935"/>
  </r>
  <r>
    <n v="2"/>
    <s v="收入"/>
    <x v="85"/>
    <s v="電費收入"/>
    <x v="511"/>
    <x v="505"/>
    <s v="A1220"/>
    <s v="苗栗區營業處"/>
    <n v="0"/>
    <n v="-165062725"/>
    <n v="-165062725"/>
  </r>
  <r>
    <n v="2"/>
    <s v="收入"/>
    <x v="85"/>
    <s v="電費收入"/>
    <x v="511"/>
    <x v="505"/>
    <s v="A1230"/>
    <s v="金門區營業處"/>
    <n v="0"/>
    <n v="-6054390"/>
    <n v="-6054390"/>
  </r>
  <r>
    <n v="2"/>
    <s v="收入"/>
    <x v="85"/>
    <s v="電費收入"/>
    <x v="511"/>
    <x v="505"/>
    <s v="A1240"/>
    <s v="馬祖區營業處"/>
    <n v="0"/>
    <n v="-197999"/>
    <n v="-197999"/>
  </r>
  <r>
    <n v="2"/>
    <s v="收入"/>
    <x v="85"/>
    <s v="電費收入"/>
    <x v="512"/>
    <x v="506"/>
    <s v="A1010"/>
    <s v="基隆區營業處"/>
    <n v="0"/>
    <n v="-627761"/>
    <n v="-627761"/>
  </r>
  <r>
    <n v="2"/>
    <s v="收入"/>
    <x v="85"/>
    <s v="電費收入"/>
    <x v="512"/>
    <x v="506"/>
    <s v="A1020"/>
    <s v="台北市區營業處"/>
    <n v="0"/>
    <n v="-1419484"/>
    <n v="-1419484"/>
  </r>
  <r>
    <n v="2"/>
    <s v="收入"/>
    <x v="85"/>
    <s v="電費收入"/>
    <x v="512"/>
    <x v="506"/>
    <s v="A1030"/>
    <s v="桃園區營業處"/>
    <n v="0"/>
    <n v="-9071562"/>
    <n v="-9071562"/>
  </r>
  <r>
    <n v="2"/>
    <s v="收入"/>
    <x v="85"/>
    <s v="電費收入"/>
    <x v="512"/>
    <x v="506"/>
    <s v="A1040"/>
    <s v="新竹區營業處"/>
    <n v="0"/>
    <n v="-22205225"/>
    <n v="-22205225"/>
  </r>
  <r>
    <n v="2"/>
    <s v="收入"/>
    <x v="85"/>
    <s v="電費收入"/>
    <x v="512"/>
    <x v="506"/>
    <s v="A1050"/>
    <s v="台中區營業處"/>
    <n v="0"/>
    <n v="-9863545"/>
    <n v="-9863545"/>
  </r>
  <r>
    <n v="2"/>
    <s v="收入"/>
    <x v="85"/>
    <s v="電費收入"/>
    <x v="512"/>
    <x v="506"/>
    <s v="A1060"/>
    <s v="彰化區營業處"/>
    <n v="0"/>
    <n v="-8005000"/>
    <n v="-8005000"/>
  </r>
  <r>
    <n v="2"/>
    <s v="收入"/>
    <x v="85"/>
    <s v="電費收入"/>
    <x v="512"/>
    <x v="506"/>
    <s v="A1070"/>
    <s v="嘉義區營業處"/>
    <n v="0"/>
    <n v="-74608716"/>
    <n v="-74608716"/>
  </r>
  <r>
    <n v="2"/>
    <s v="收入"/>
    <x v="85"/>
    <s v="電費收入"/>
    <x v="512"/>
    <x v="506"/>
    <s v="A1080"/>
    <s v="台南區營業處"/>
    <n v="0"/>
    <n v="-21178929"/>
    <n v="-21178929"/>
  </r>
  <r>
    <n v="2"/>
    <s v="收入"/>
    <x v="85"/>
    <s v="電費收入"/>
    <x v="512"/>
    <x v="506"/>
    <s v="A1090"/>
    <s v="高雄區營業處"/>
    <n v="0"/>
    <n v="-1505989"/>
    <n v="-1505989"/>
  </r>
  <r>
    <n v="2"/>
    <s v="收入"/>
    <x v="85"/>
    <s v="電費收入"/>
    <x v="512"/>
    <x v="506"/>
    <s v="A1100"/>
    <s v="屏東區營業處"/>
    <n v="0"/>
    <n v="-11828151"/>
    <n v="-11828151"/>
  </r>
  <r>
    <n v="2"/>
    <s v="收入"/>
    <x v="85"/>
    <s v="電費收入"/>
    <x v="512"/>
    <x v="506"/>
    <s v="A1110"/>
    <s v="台東區營業處"/>
    <n v="0"/>
    <n v="-1731374"/>
    <n v="-1731374"/>
  </r>
  <r>
    <n v="2"/>
    <s v="收入"/>
    <x v="85"/>
    <s v="電費收入"/>
    <x v="512"/>
    <x v="506"/>
    <s v="A1120"/>
    <s v="花蓮區營業處"/>
    <n v="0"/>
    <n v="-3103425"/>
    <n v="-3103425"/>
  </r>
  <r>
    <n v="2"/>
    <s v="收入"/>
    <x v="85"/>
    <s v="電費收入"/>
    <x v="512"/>
    <x v="506"/>
    <s v="A1130"/>
    <s v="宜蘭區營業處"/>
    <n v="0"/>
    <n v="-4255328"/>
    <n v="-4255328"/>
  </r>
  <r>
    <n v="2"/>
    <s v="收入"/>
    <x v="85"/>
    <s v="電費收入"/>
    <x v="512"/>
    <x v="506"/>
    <s v="A1140"/>
    <s v="澎湖區營業處"/>
    <n v="0"/>
    <n v="-1819857"/>
    <n v="-1819857"/>
  </r>
  <r>
    <n v="2"/>
    <s v="收入"/>
    <x v="85"/>
    <s v="電費收入"/>
    <x v="512"/>
    <x v="506"/>
    <s v="A1150"/>
    <s v="台北南區營業處"/>
    <n v="0"/>
    <n v="-1249533"/>
    <n v="-1249533"/>
  </r>
  <r>
    <n v="2"/>
    <s v="收入"/>
    <x v="85"/>
    <s v="電費收入"/>
    <x v="512"/>
    <x v="506"/>
    <s v="A1160"/>
    <s v="台北北區營業處"/>
    <n v="0"/>
    <n v="-12841993"/>
    <n v="-12841993"/>
  </r>
  <r>
    <n v="2"/>
    <s v="收入"/>
    <x v="85"/>
    <s v="電費收入"/>
    <x v="512"/>
    <x v="506"/>
    <s v="A1170"/>
    <s v="台北西區營業處"/>
    <n v="0"/>
    <n v="-15778316"/>
    <n v="-15778316"/>
  </r>
  <r>
    <n v="2"/>
    <s v="收入"/>
    <x v="85"/>
    <s v="電費收入"/>
    <x v="512"/>
    <x v="506"/>
    <s v="A1180"/>
    <s v="南投區營業處"/>
    <n v="0"/>
    <n v="-9691518"/>
    <n v="-9691518"/>
  </r>
  <r>
    <n v="2"/>
    <s v="收入"/>
    <x v="85"/>
    <s v="電費收入"/>
    <x v="512"/>
    <x v="506"/>
    <s v="A1190"/>
    <s v="鳳山區營業處"/>
    <n v="0"/>
    <n v="-10672051"/>
    <n v="-10672051"/>
  </r>
  <r>
    <n v="2"/>
    <s v="收入"/>
    <x v="85"/>
    <s v="電費收入"/>
    <x v="512"/>
    <x v="506"/>
    <s v="A1200"/>
    <s v="雲林區營業處"/>
    <n v="0"/>
    <n v="-1219770"/>
    <n v="-1219770"/>
  </r>
  <r>
    <n v="2"/>
    <s v="收入"/>
    <x v="85"/>
    <s v="電費收入"/>
    <x v="512"/>
    <x v="506"/>
    <s v="A1210"/>
    <s v="新營區營業處"/>
    <n v="0"/>
    <n v="-3185064"/>
    <n v="-3185064"/>
  </r>
  <r>
    <n v="2"/>
    <s v="收入"/>
    <x v="85"/>
    <s v="電費收入"/>
    <x v="512"/>
    <x v="506"/>
    <s v="A1220"/>
    <s v="苗栗區營業處"/>
    <n v="0"/>
    <n v="-3563008"/>
    <n v="-3563008"/>
  </r>
  <r>
    <n v="2"/>
    <s v="收入"/>
    <x v="85"/>
    <s v="電費收入"/>
    <x v="512"/>
    <x v="506"/>
    <s v="A1230"/>
    <s v="金門區營業處"/>
    <n v="0"/>
    <n v="-48004"/>
    <n v="-48004"/>
  </r>
  <r>
    <n v="2"/>
    <s v="收入"/>
    <x v="85"/>
    <s v="電費收入"/>
    <x v="513"/>
    <x v="507"/>
    <s v="A1010"/>
    <s v="基隆區營業處"/>
    <n v="0"/>
    <n v="-2098272"/>
    <n v="-2098272"/>
  </r>
  <r>
    <n v="2"/>
    <s v="收入"/>
    <x v="85"/>
    <s v="電費收入"/>
    <x v="513"/>
    <x v="507"/>
    <s v="A1020"/>
    <s v="台北市區營業處"/>
    <n v="0"/>
    <n v="-2186371"/>
    <n v="-2186371"/>
  </r>
  <r>
    <n v="2"/>
    <s v="收入"/>
    <x v="85"/>
    <s v="電費收入"/>
    <x v="513"/>
    <x v="507"/>
    <s v="A1030"/>
    <s v="桃園區營業處"/>
    <n v="943678"/>
    <n v="0"/>
    <n v="943678"/>
  </r>
  <r>
    <n v="2"/>
    <s v="收入"/>
    <x v="85"/>
    <s v="電費收入"/>
    <x v="513"/>
    <x v="507"/>
    <s v="A1040"/>
    <s v="新竹區營業處"/>
    <n v="0"/>
    <n v="-9509685"/>
    <n v="-9509685"/>
  </r>
  <r>
    <n v="2"/>
    <s v="收入"/>
    <x v="85"/>
    <s v="電費收入"/>
    <x v="513"/>
    <x v="507"/>
    <s v="A1050"/>
    <s v="台中區營業處"/>
    <n v="0"/>
    <n v="-11712949"/>
    <n v="-11712949"/>
  </r>
  <r>
    <n v="2"/>
    <s v="收入"/>
    <x v="85"/>
    <s v="電費收入"/>
    <x v="513"/>
    <x v="507"/>
    <s v="A1060"/>
    <s v="彰化區營業處"/>
    <n v="0"/>
    <n v="-122236147"/>
    <n v="-122236147"/>
  </r>
  <r>
    <n v="2"/>
    <s v="收入"/>
    <x v="85"/>
    <s v="電費收入"/>
    <x v="513"/>
    <x v="507"/>
    <s v="A1070"/>
    <s v="嘉義區營業處"/>
    <n v="0"/>
    <n v="-35575986"/>
    <n v="-35575986"/>
  </r>
  <r>
    <n v="2"/>
    <s v="收入"/>
    <x v="85"/>
    <s v="電費收入"/>
    <x v="513"/>
    <x v="507"/>
    <s v="A1080"/>
    <s v="台南區營業處"/>
    <n v="0"/>
    <n v="-7854710"/>
    <n v="-7854710"/>
  </r>
  <r>
    <n v="2"/>
    <s v="收入"/>
    <x v="85"/>
    <s v="電費收入"/>
    <x v="513"/>
    <x v="507"/>
    <s v="A1090"/>
    <s v="高雄區營業處"/>
    <n v="0"/>
    <n v="-27024072"/>
    <n v="-27024072"/>
  </r>
  <r>
    <n v="2"/>
    <s v="收入"/>
    <x v="85"/>
    <s v="電費收入"/>
    <x v="513"/>
    <x v="507"/>
    <s v="A1100"/>
    <s v="屏東區營業處"/>
    <n v="0"/>
    <n v="-31112383"/>
    <n v="-31112383"/>
  </r>
  <r>
    <n v="2"/>
    <s v="收入"/>
    <x v="85"/>
    <s v="電費收入"/>
    <x v="513"/>
    <x v="507"/>
    <s v="A1110"/>
    <s v="台東區營業處"/>
    <n v="0"/>
    <n v="-702339"/>
    <n v="-702339"/>
  </r>
  <r>
    <n v="2"/>
    <s v="收入"/>
    <x v="85"/>
    <s v="電費收入"/>
    <x v="513"/>
    <x v="507"/>
    <s v="A1120"/>
    <s v="花蓮區營業處"/>
    <n v="0"/>
    <n v="-482903"/>
    <n v="-482903"/>
  </r>
  <r>
    <n v="2"/>
    <s v="收入"/>
    <x v="85"/>
    <s v="電費收入"/>
    <x v="513"/>
    <x v="507"/>
    <s v="A1130"/>
    <s v="宜蘭區營業處"/>
    <n v="0"/>
    <n v="-2473214"/>
    <n v="-2473214"/>
  </r>
  <r>
    <n v="2"/>
    <s v="收入"/>
    <x v="85"/>
    <s v="電費收入"/>
    <x v="513"/>
    <x v="507"/>
    <s v="A1140"/>
    <s v="澎湖區營業處"/>
    <n v="0"/>
    <n v="-50286"/>
    <n v="-50286"/>
  </r>
  <r>
    <n v="2"/>
    <s v="收入"/>
    <x v="85"/>
    <s v="電費收入"/>
    <x v="513"/>
    <x v="507"/>
    <s v="A1150"/>
    <s v="台北南區營業處"/>
    <n v="0"/>
    <n v="-1767573"/>
    <n v="-1767573"/>
  </r>
  <r>
    <n v="2"/>
    <s v="收入"/>
    <x v="85"/>
    <s v="電費收入"/>
    <x v="513"/>
    <x v="507"/>
    <s v="A1160"/>
    <s v="台北北區營業處"/>
    <n v="0"/>
    <n v="-459102"/>
    <n v="-459102"/>
  </r>
  <r>
    <n v="2"/>
    <s v="收入"/>
    <x v="85"/>
    <s v="電費收入"/>
    <x v="513"/>
    <x v="507"/>
    <s v="A1170"/>
    <s v="台北西區營業處"/>
    <n v="10621369"/>
    <n v="0"/>
    <n v="10621369"/>
  </r>
  <r>
    <n v="2"/>
    <s v="收入"/>
    <x v="85"/>
    <s v="電費收入"/>
    <x v="513"/>
    <x v="507"/>
    <s v="A1180"/>
    <s v="南投區營業處"/>
    <n v="0"/>
    <n v="-5321181"/>
    <n v="-5321181"/>
  </r>
  <r>
    <n v="2"/>
    <s v="收入"/>
    <x v="85"/>
    <s v="電費收入"/>
    <x v="513"/>
    <x v="507"/>
    <s v="A1190"/>
    <s v="鳳山區營業處"/>
    <n v="0"/>
    <n v="-2237446"/>
    <n v="-2237446"/>
  </r>
  <r>
    <n v="2"/>
    <s v="收入"/>
    <x v="85"/>
    <s v="電費收入"/>
    <x v="513"/>
    <x v="507"/>
    <s v="A1200"/>
    <s v="雲林區營業處"/>
    <n v="0"/>
    <n v="-19399021"/>
    <n v="-19399021"/>
  </r>
  <r>
    <n v="2"/>
    <s v="收入"/>
    <x v="85"/>
    <s v="電費收入"/>
    <x v="513"/>
    <x v="507"/>
    <s v="A1210"/>
    <s v="新營區營業處"/>
    <n v="0"/>
    <n v="-18562601"/>
    <n v="-18562601"/>
  </r>
  <r>
    <n v="2"/>
    <s v="收入"/>
    <x v="85"/>
    <s v="電費收入"/>
    <x v="513"/>
    <x v="507"/>
    <s v="A1220"/>
    <s v="苗栗區營業處"/>
    <n v="0"/>
    <n v="-723999"/>
    <n v="-723999"/>
  </r>
  <r>
    <n v="2"/>
    <s v="收入"/>
    <x v="85"/>
    <s v="電費收入"/>
    <x v="513"/>
    <x v="507"/>
    <s v="A1230"/>
    <s v="金門區營業處"/>
    <n v="0"/>
    <n v="-370880"/>
    <n v="-370880"/>
  </r>
  <r>
    <n v="2"/>
    <s v="收入"/>
    <x v="86"/>
    <s v="勞務收入"/>
    <x v="514"/>
    <x v="508"/>
    <s v="A0050"/>
    <s v="供電處"/>
    <n v="0"/>
    <n v="-8307674"/>
    <n v="-8307674"/>
  </r>
  <r>
    <n v="2"/>
    <s v="收入"/>
    <x v="86"/>
    <s v="勞務收入"/>
    <x v="515"/>
    <x v="509"/>
    <s v="A0770"/>
    <s v="配電處"/>
    <n v="0"/>
    <n v="-4887911"/>
    <n v="-4887911"/>
  </r>
  <r>
    <n v="2"/>
    <s v="收入"/>
    <x v="86"/>
    <s v="勞務收入"/>
    <x v="516"/>
    <x v="510"/>
    <s v="A0060"/>
    <s v="電力調度處"/>
    <n v="0"/>
    <n v="-103604"/>
    <n v="-103604"/>
  </r>
  <r>
    <n v="2"/>
    <s v="收入"/>
    <x v="86"/>
    <s v="勞務收入"/>
    <x v="517"/>
    <x v="511"/>
    <s v="A0060"/>
    <s v="電力調度處"/>
    <n v="0"/>
    <n v="-4003590"/>
    <n v="-4003590"/>
  </r>
  <r>
    <n v="2"/>
    <s v="收入"/>
    <x v="86"/>
    <s v="勞務收入"/>
    <x v="518"/>
    <x v="512"/>
    <s v="A0060"/>
    <s v="電力調度處"/>
    <n v="0"/>
    <n v="-23237636"/>
    <n v="-23237636"/>
  </r>
  <r>
    <n v="2"/>
    <s v="收入"/>
    <x v="87"/>
    <s v="其他營業收入"/>
    <x v="519"/>
    <x v="513"/>
    <s v="A1010"/>
    <s v="基隆區營業處"/>
    <n v="0"/>
    <n v="-11280370"/>
    <n v="-11280370"/>
  </r>
  <r>
    <n v="2"/>
    <s v="收入"/>
    <x v="87"/>
    <s v="其他營業收入"/>
    <x v="519"/>
    <x v="513"/>
    <s v="A1020"/>
    <s v="台北市區營業處"/>
    <n v="0"/>
    <n v="-639562"/>
    <n v="-639562"/>
  </r>
  <r>
    <n v="2"/>
    <s v="收入"/>
    <x v="87"/>
    <s v="其他營業收入"/>
    <x v="519"/>
    <x v="513"/>
    <s v="A1030"/>
    <s v="桃園區營業處"/>
    <n v="0"/>
    <n v="-46736323"/>
    <n v="-46736323"/>
  </r>
  <r>
    <n v="2"/>
    <s v="收入"/>
    <x v="87"/>
    <s v="其他營業收入"/>
    <x v="519"/>
    <x v="513"/>
    <s v="A1040"/>
    <s v="新竹區營業處"/>
    <n v="0"/>
    <n v="-22505842"/>
    <n v="-22505842"/>
  </r>
  <r>
    <n v="2"/>
    <s v="收入"/>
    <x v="87"/>
    <s v="其他營業收入"/>
    <x v="519"/>
    <x v="513"/>
    <s v="A1050"/>
    <s v="台中區營業處"/>
    <n v="0"/>
    <n v="-37839523"/>
    <n v="-37839523"/>
  </r>
  <r>
    <n v="2"/>
    <s v="收入"/>
    <x v="87"/>
    <s v="其他營業收入"/>
    <x v="519"/>
    <x v="513"/>
    <s v="A1060"/>
    <s v="彰化區營業處"/>
    <n v="0"/>
    <n v="-42389990"/>
    <n v="-42389990"/>
  </r>
  <r>
    <n v="2"/>
    <s v="收入"/>
    <x v="87"/>
    <s v="其他營業收入"/>
    <x v="519"/>
    <x v="513"/>
    <s v="A1070"/>
    <s v="嘉義區營業處"/>
    <n v="0"/>
    <n v="-25755781"/>
    <n v="-25755781"/>
  </r>
  <r>
    <n v="2"/>
    <s v="收入"/>
    <x v="87"/>
    <s v="其他營業收入"/>
    <x v="519"/>
    <x v="513"/>
    <s v="A1080"/>
    <s v="台南區營業處"/>
    <n v="0"/>
    <n v="-26916314"/>
    <n v="-26916314"/>
  </r>
  <r>
    <n v="2"/>
    <s v="收入"/>
    <x v="87"/>
    <s v="其他營業收入"/>
    <x v="519"/>
    <x v="513"/>
    <s v="A1090"/>
    <s v="高雄區營業處"/>
    <n v="0"/>
    <n v="-10705897"/>
    <n v="-10705897"/>
  </r>
  <r>
    <n v="2"/>
    <s v="收入"/>
    <x v="87"/>
    <s v="其他營業收入"/>
    <x v="519"/>
    <x v="513"/>
    <s v="A1100"/>
    <s v="屏東區營業處"/>
    <n v="0"/>
    <n v="-24059136"/>
    <n v="-24059136"/>
  </r>
  <r>
    <n v="2"/>
    <s v="收入"/>
    <x v="87"/>
    <s v="其他營業收入"/>
    <x v="519"/>
    <x v="513"/>
    <s v="A1110"/>
    <s v="台東區營業處"/>
    <n v="0"/>
    <n v="-6306492"/>
    <n v="-6306492"/>
  </r>
  <r>
    <n v="2"/>
    <s v="收入"/>
    <x v="87"/>
    <s v="其他營業收入"/>
    <x v="519"/>
    <x v="513"/>
    <s v="A1120"/>
    <s v="花蓮區營業處"/>
    <n v="0"/>
    <n v="-13888852"/>
    <n v="-13888852"/>
  </r>
  <r>
    <n v="2"/>
    <s v="收入"/>
    <x v="87"/>
    <s v="其他營業收入"/>
    <x v="519"/>
    <x v="513"/>
    <s v="A1130"/>
    <s v="宜蘭區營業處"/>
    <n v="0"/>
    <n v="-12839722"/>
    <n v="-12839722"/>
  </r>
  <r>
    <n v="2"/>
    <s v="收入"/>
    <x v="87"/>
    <s v="其他營業收入"/>
    <x v="519"/>
    <x v="513"/>
    <s v="A1140"/>
    <s v="澎湖區營業處"/>
    <n v="0"/>
    <n v="-658431"/>
    <n v="-658431"/>
  </r>
  <r>
    <n v="2"/>
    <s v="收入"/>
    <x v="87"/>
    <s v="其他營業收入"/>
    <x v="519"/>
    <x v="513"/>
    <s v="A1150"/>
    <s v="台北南區營業處"/>
    <n v="0"/>
    <n v="-7273138"/>
    <n v="-7273138"/>
  </r>
  <r>
    <n v="2"/>
    <s v="收入"/>
    <x v="87"/>
    <s v="其他營業收入"/>
    <x v="519"/>
    <x v="513"/>
    <s v="A1160"/>
    <s v="台北北區營業處"/>
    <n v="0"/>
    <n v="-7310703"/>
    <n v="-7310703"/>
  </r>
  <r>
    <n v="2"/>
    <s v="收入"/>
    <x v="87"/>
    <s v="其他營業收入"/>
    <x v="519"/>
    <x v="513"/>
    <s v="A1170"/>
    <s v="台北西區營業處"/>
    <n v="0"/>
    <n v="-7587636"/>
    <n v="-7587636"/>
  </r>
  <r>
    <n v="2"/>
    <s v="收入"/>
    <x v="87"/>
    <s v="其他營業收入"/>
    <x v="519"/>
    <x v="513"/>
    <s v="A1180"/>
    <s v="南投區營業處"/>
    <n v="0"/>
    <n v="-17739943"/>
    <n v="-17739943"/>
  </r>
  <r>
    <n v="2"/>
    <s v="收入"/>
    <x v="87"/>
    <s v="其他營業收入"/>
    <x v="519"/>
    <x v="513"/>
    <s v="A1190"/>
    <s v="鳳山區營業處"/>
    <n v="0"/>
    <n v="-15911325"/>
    <n v="-15911325"/>
  </r>
  <r>
    <n v="2"/>
    <s v="收入"/>
    <x v="87"/>
    <s v="其他營業收入"/>
    <x v="519"/>
    <x v="513"/>
    <s v="A1200"/>
    <s v="雲林區營業處"/>
    <n v="0"/>
    <n v="-23505625"/>
    <n v="-23505625"/>
  </r>
  <r>
    <n v="2"/>
    <s v="收入"/>
    <x v="87"/>
    <s v="其他營業收入"/>
    <x v="519"/>
    <x v="513"/>
    <s v="A1210"/>
    <s v="新營區營業處"/>
    <n v="0"/>
    <n v="-17682953"/>
    <n v="-17682953"/>
  </r>
  <r>
    <n v="2"/>
    <s v="收入"/>
    <x v="87"/>
    <s v="其他營業收入"/>
    <x v="519"/>
    <x v="513"/>
    <s v="A1220"/>
    <s v="苗栗區營業處"/>
    <n v="0"/>
    <n v="-18758859"/>
    <n v="-18758859"/>
  </r>
  <r>
    <n v="2"/>
    <s v="收入"/>
    <x v="87"/>
    <s v="其他營業收入"/>
    <x v="519"/>
    <x v="513"/>
    <s v="A1230"/>
    <s v="金門區營業處"/>
    <n v="0"/>
    <n v="-1409316"/>
    <n v="-1409316"/>
  </r>
  <r>
    <n v="2"/>
    <s v="收入"/>
    <x v="87"/>
    <s v="其他營業收入"/>
    <x v="519"/>
    <x v="513"/>
    <s v="A1240"/>
    <s v="馬祖區營業處"/>
    <n v="0"/>
    <n v="-43145"/>
    <n v="-43145"/>
  </r>
  <r>
    <n v="2"/>
    <s v="收入"/>
    <x v="87"/>
    <s v="其他營業收入"/>
    <x v="519"/>
    <x v="513"/>
    <s v="A4750"/>
    <s v="新桃供電區營運處"/>
    <n v="0"/>
    <n v="-980212"/>
    <n v="-980212"/>
  </r>
  <r>
    <n v="2"/>
    <s v="收入"/>
    <x v="87"/>
    <s v="其他營業收入"/>
    <x v="519"/>
    <x v="513"/>
    <s v="A5450"/>
    <s v="電力通信處"/>
    <n v="0"/>
    <n v="-6609880"/>
    <n v="-6609880"/>
  </r>
  <r>
    <n v="2"/>
    <s v="收入"/>
    <x v="87"/>
    <s v="其他營業收入"/>
    <x v="520"/>
    <x v="514"/>
    <s v="A1010"/>
    <s v="基隆區營業處"/>
    <n v="0"/>
    <n v="-862253"/>
    <n v="-862253"/>
  </r>
  <r>
    <n v="2"/>
    <s v="收入"/>
    <x v="87"/>
    <s v="其他營業收入"/>
    <x v="520"/>
    <x v="514"/>
    <s v="A1040"/>
    <s v="新竹區營業處"/>
    <n v="0"/>
    <n v="-108060"/>
    <n v="-108060"/>
  </r>
  <r>
    <n v="2"/>
    <s v="收入"/>
    <x v="87"/>
    <s v="其他營業收入"/>
    <x v="520"/>
    <x v="514"/>
    <s v="A1050"/>
    <s v="台中區營業處"/>
    <n v="0"/>
    <n v="-475555"/>
    <n v="-475555"/>
  </r>
  <r>
    <n v="2"/>
    <s v="收入"/>
    <x v="87"/>
    <s v="其他營業收入"/>
    <x v="520"/>
    <x v="514"/>
    <s v="A1080"/>
    <s v="台南區營業處"/>
    <n v="0"/>
    <n v="-1786013"/>
    <n v="-1786013"/>
  </r>
  <r>
    <n v="2"/>
    <s v="收入"/>
    <x v="87"/>
    <s v="其他營業收入"/>
    <x v="520"/>
    <x v="514"/>
    <s v="A1090"/>
    <s v="高雄區營業處"/>
    <n v="0"/>
    <n v="-488777"/>
    <n v="-488777"/>
  </r>
  <r>
    <n v="2"/>
    <s v="收入"/>
    <x v="87"/>
    <s v="其他營業收入"/>
    <x v="520"/>
    <x v="514"/>
    <s v="A1150"/>
    <s v="台北南區營業處"/>
    <n v="0"/>
    <n v="-8704767"/>
    <n v="-8704767"/>
  </r>
  <r>
    <n v="2"/>
    <s v="收入"/>
    <x v="87"/>
    <s v="其他營業收入"/>
    <x v="520"/>
    <x v="514"/>
    <s v="A1200"/>
    <s v="雲林區營業處"/>
    <n v="0"/>
    <n v="-5073069"/>
    <n v="-5073069"/>
  </r>
  <r>
    <n v="2"/>
    <s v="收入"/>
    <x v="87"/>
    <s v="其他營業收入"/>
    <x v="520"/>
    <x v="514"/>
    <s v="A1210"/>
    <s v="新營區營業處"/>
    <n v="0"/>
    <n v="-62159"/>
    <n v="-62159"/>
  </r>
  <r>
    <n v="2"/>
    <s v="收入"/>
    <x v="87"/>
    <s v="其他營業收入"/>
    <x v="520"/>
    <x v="514"/>
    <s v="A2040"/>
    <s v="大觀發電廠"/>
    <n v="0"/>
    <n v="-13359"/>
    <n v="-13359"/>
  </r>
  <r>
    <n v="2"/>
    <s v="收入"/>
    <x v="87"/>
    <s v="其他營業收入"/>
    <x v="520"/>
    <x v="514"/>
    <s v="A3200"/>
    <s v="林口發電廠"/>
    <n v="0"/>
    <n v="-26918"/>
    <n v="-26918"/>
  </r>
  <r>
    <n v="2"/>
    <s v="收入"/>
    <x v="87"/>
    <s v="其他營業收入"/>
    <x v="520"/>
    <x v="514"/>
    <s v="A3500"/>
    <s v="第一核能發電廠"/>
    <n v="0"/>
    <n v="-53953"/>
    <n v="-53953"/>
  </r>
  <r>
    <n v="2"/>
    <s v="收入"/>
    <x v="87"/>
    <s v="其他營業收入"/>
    <x v="520"/>
    <x v="514"/>
    <s v="A3800"/>
    <s v="大潭發電廠"/>
    <n v="0"/>
    <n v="-28496846"/>
    <n v="-28496846"/>
  </r>
  <r>
    <n v="2"/>
    <s v="收入"/>
    <x v="87"/>
    <s v="其他營業收入"/>
    <x v="520"/>
    <x v="514"/>
    <s v="A4750"/>
    <s v="新桃供電區營運處"/>
    <n v="0"/>
    <n v="-21269067"/>
    <n v="-21269067"/>
  </r>
  <r>
    <n v="2"/>
    <s v="收入"/>
    <x v="87"/>
    <s v="其他營業收入"/>
    <x v="520"/>
    <x v="514"/>
    <s v="A4800"/>
    <s v="台中供電區營運處"/>
    <n v="0"/>
    <n v="-11154"/>
    <n v="-11154"/>
  </r>
  <r>
    <n v="2"/>
    <s v="收入"/>
    <x v="87"/>
    <s v="其他營業收入"/>
    <x v="520"/>
    <x v="514"/>
    <s v="A4950"/>
    <s v="花東供電區營運處"/>
    <n v="0"/>
    <n v="-126000"/>
    <n v="-126000"/>
  </r>
  <r>
    <n v="2"/>
    <s v="收入"/>
    <x v="87"/>
    <s v="其他營業收入"/>
    <x v="520"/>
    <x v="514"/>
    <s v="A5130"/>
    <s v="訓練所"/>
    <n v="0"/>
    <n v="-774639"/>
    <n v="-774639"/>
  </r>
  <r>
    <n v="2"/>
    <s v="收入"/>
    <x v="87"/>
    <s v="其他營業收入"/>
    <x v="520"/>
    <x v="514"/>
    <s v="A6930"/>
    <s v="再生能源處"/>
    <n v="0"/>
    <n v="-3439048"/>
    <n v="-3439048"/>
  </r>
  <r>
    <n v="2"/>
    <s v="收入"/>
    <x v="87"/>
    <s v="其他營業收入"/>
    <x v="521"/>
    <x v="515"/>
    <s v="A1110"/>
    <s v="台東區營業處"/>
    <n v="0"/>
    <n v="-110964"/>
    <n v="-110964"/>
  </r>
  <r>
    <n v="2"/>
    <s v="收入"/>
    <x v="87"/>
    <s v="其他營業收入"/>
    <x v="521"/>
    <x v="515"/>
    <s v="A1120"/>
    <s v="花蓮區營業處"/>
    <n v="0"/>
    <n v="-110964"/>
    <n v="-110964"/>
  </r>
  <r>
    <n v="2"/>
    <s v="收入"/>
    <x v="87"/>
    <s v="其他營業收入"/>
    <x v="521"/>
    <x v="515"/>
    <s v="A3800"/>
    <s v="大潭發電廠"/>
    <n v="0"/>
    <n v="-27695"/>
    <n v="-27695"/>
  </r>
  <r>
    <n v="2"/>
    <s v="收入"/>
    <x v="87"/>
    <s v="其他營業收入"/>
    <x v="521"/>
    <x v="515"/>
    <s v="A6930"/>
    <s v="再生能源處"/>
    <n v="0"/>
    <n v="-6817752"/>
    <n v="-6817752"/>
  </r>
  <r>
    <n v="2"/>
    <s v="收入"/>
    <x v="87"/>
    <s v="其他營業收入"/>
    <x v="522"/>
    <x v="516"/>
    <s v="A1010"/>
    <s v="基隆區營業處"/>
    <n v="0"/>
    <n v="-108787747"/>
    <n v="-108787747"/>
  </r>
  <r>
    <n v="2"/>
    <s v="收入"/>
    <x v="87"/>
    <s v="其他營業收入"/>
    <x v="522"/>
    <x v="516"/>
    <s v="A1020"/>
    <s v="台北市區營業處"/>
    <n v="0"/>
    <n v="-176326470"/>
    <n v="-176326470"/>
  </r>
  <r>
    <n v="2"/>
    <s v="收入"/>
    <x v="87"/>
    <s v="其他營業收入"/>
    <x v="522"/>
    <x v="516"/>
    <s v="A1030"/>
    <s v="桃園區營業處"/>
    <n v="0"/>
    <n v="-793762587"/>
    <n v="-793762587"/>
  </r>
  <r>
    <n v="2"/>
    <s v="收入"/>
    <x v="87"/>
    <s v="其他營業收入"/>
    <x v="522"/>
    <x v="516"/>
    <s v="A1040"/>
    <s v="新竹區營業處"/>
    <n v="0"/>
    <n v="-360409082"/>
    <n v="-360409082"/>
  </r>
  <r>
    <n v="2"/>
    <s v="收入"/>
    <x v="87"/>
    <s v="其他營業收入"/>
    <x v="522"/>
    <x v="516"/>
    <s v="A1050"/>
    <s v="台中區營業處"/>
    <n v="0"/>
    <n v="-738964716"/>
    <n v="-738964716"/>
  </r>
  <r>
    <n v="2"/>
    <s v="收入"/>
    <x v="87"/>
    <s v="其他營業收入"/>
    <x v="522"/>
    <x v="516"/>
    <s v="A1060"/>
    <s v="彰化區營業處"/>
    <n v="0"/>
    <n v="-265621867"/>
    <n v="-265621867"/>
  </r>
  <r>
    <n v="2"/>
    <s v="收入"/>
    <x v="87"/>
    <s v="其他營業收入"/>
    <x v="522"/>
    <x v="516"/>
    <s v="A1070"/>
    <s v="嘉義區營業處"/>
    <n v="0"/>
    <n v="-186218753"/>
    <n v="-186218753"/>
  </r>
  <r>
    <n v="2"/>
    <s v="收入"/>
    <x v="87"/>
    <s v="其他營業收入"/>
    <x v="522"/>
    <x v="516"/>
    <s v="A1080"/>
    <s v="台南區營業處"/>
    <n v="0"/>
    <n v="-505849185"/>
    <n v="-505849185"/>
  </r>
  <r>
    <n v="2"/>
    <s v="收入"/>
    <x v="87"/>
    <s v="其他營業收入"/>
    <x v="522"/>
    <x v="516"/>
    <s v="A1090"/>
    <s v="高雄區營業處"/>
    <n v="0"/>
    <n v="-362154878"/>
    <n v="-362154878"/>
  </r>
  <r>
    <n v="2"/>
    <s v="收入"/>
    <x v="87"/>
    <s v="其他營業收入"/>
    <x v="522"/>
    <x v="516"/>
    <s v="A1100"/>
    <s v="屏東區營業處"/>
    <n v="0"/>
    <n v="-2492404104"/>
    <n v="-2492404104"/>
  </r>
  <r>
    <n v="2"/>
    <s v="收入"/>
    <x v="87"/>
    <s v="其他營業收入"/>
    <x v="522"/>
    <x v="516"/>
    <s v="A1110"/>
    <s v="台東區營業處"/>
    <n v="0"/>
    <n v="-27608892"/>
    <n v="-27608892"/>
  </r>
  <r>
    <n v="2"/>
    <s v="收入"/>
    <x v="87"/>
    <s v="其他營業收入"/>
    <x v="522"/>
    <x v="516"/>
    <s v="A1120"/>
    <s v="花蓮區營業處"/>
    <n v="0"/>
    <n v="-43231103"/>
    <n v="-43231103"/>
  </r>
  <r>
    <n v="2"/>
    <s v="收入"/>
    <x v="87"/>
    <s v="其他營業收入"/>
    <x v="522"/>
    <x v="516"/>
    <s v="A1130"/>
    <s v="宜蘭區營業處"/>
    <n v="0"/>
    <n v="-144149206"/>
    <n v="-144149206"/>
  </r>
  <r>
    <n v="2"/>
    <s v="收入"/>
    <x v="87"/>
    <s v="其他營業收入"/>
    <x v="522"/>
    <x v="516"/>
    <s v="A1140"/>
    <s v="澎湖區營業處"/>
    <n v="0"/>
    <n v="-15230335"/>
    <n v="-15230335"/>
  </r>
  <r>
    <n v="2"/>
    <s v="收入"/>
    <x v="87"/>
    <s v="其他營業收入"/>
    <x v="522"/>
    <x v="516"/>
    <s v="A1150"/>
    <s v="台北南區營業處"/>
    <n v="0"/>
    <n v="-210407062"/>
    <n v="-210407062"/>
  </r>
  <r>
    <n v="2"/>
    <s v="收入"/>
    <x v="87"/>
    <s v="其他營業收入"/>
    <x v="522"/>
    <x v="516"/>
    <s v="A1160"/>
    <s v="台北北區營業處"/>
    <n v="0"/>
    <n v="-161065198"/>
    <n v="-161065198"/>
  </r>
  <r>
    <n v="2"/>
    <s v="收入"/>
    <x v="87"/>
    <s v="其他營業收入"/>
    <x v="522"/>
    <x v="516"/>
    <s v="A1170"/>
    <s v="台北西區營業處"/>
    <n v="0"/>
    <n v="-369018361"/>
    <n v="-369018361"/>
  </r>
  <r>
    <n v="2"/>
    <s v="收入"/>
    <x v="87"/>
    <s v="其他營業收入"/>
    <x v="522"/>
    <x v="516"/>
    <s v="A1180"/>
    <s v="南投區營業處"/>
    <n v="0"/>
    <n v="-139702164"/>
    <n v="-139702164"/>
  </r>
  <r>
    <n v="2"/>
    <s v="收入"/>
    <x v="87"/>
    <s v="其他營業收入"/>
    <x v="522"/>
    <x v="516"/>
    <s v="A1190"/>
    <s v="鳳山區營業處"/>
    <n v="0"/>
    <n v="-255734452"/>
    <n v="-255734452"/>
  </r>
  <r>
    <n v="2"/>
    <s v="收入"/>
    <x v="87"/>
    <s v="其他營業收入"/>
    <x v="522"/>
    <x v="516"/>
    <s v="A1200"/>
    <s v="雲林區營業處"/>
    <n v="0"/>
    <n v="-245683209"/>
    <n v="-245683209"/>
  </r>
  <r>
    <n v="2"/>
    <s v="收入"/>
    <x v="87"/>
    <s v="其他營業收入"/>
    <x v="522"/>
    <x v="516"/>
    <s v="A1210"/>
    <s v="新營區營業處"/>
    <n v="0"/>
    <n v="-70712434"/>
    <n v="-70712434"/>
  </r>
  <r>
    <n v="2"/>
    <s v="收入"/>
    <x v="87"/>
    <s v="其他營業收入"/>
    <x v="522"/>
    <x v="516"/>
    <s v="A1220"/>
    <s v="苗栗區營業處"/>
    <n v="0"/>
    <n v="-156436372"/>
    <n v="-156436372"/>
  </r>
  <r>
    <n v="2"/>
    <s v="收入"/>
    <x v="87"/>
    <s v="其他營業收入"/>
    <x v="522"/>
    <x v="516"/>
    <s v="A1230"/>
    <s v="金門區營業處"/>
    <n v="0"/>
    <n v="-38134824"/>
    <n v="-38134824"/>
  </r>
  <r>
    <n v="2"/>
    <s v="收入"/>
    <x v="87"/>
    <s v="其他營業收入"/>
    <x v="522"/>
    <x v="516"/>
    <s v="A1240"/>
    <s v="馬祖區營業處"/>
    <n v="0"/>
    <n v="-1084321"/>
    <n v="-1084321"/>
  </r>
  <r>
    <n v="2"/>
    <s v="收入"/>
    <x v="87"/>
    <s v="其他營業收入"/>
    <x v="522"/>
    <x v="516"/>
    <s v="A4700"/>
    <s v="台北供電區營運處"/>
    <n v="0"/>
    <n v="-402112811"/>
    <n v="-402112811"/>
  </r>
  <r>
    <n v="2"/>
    <s v="收入"/>
    <x v="87"/>
    <s v="其他營業收入"/>
    <x v="522"/>
    <x v="516"/>
    <s v="A4750"/>
    <s v="新桃供電區營運處"/>
    <n v="0"/>
    <n v="-1300187655"/>
    <n v="-1300187655"/>
  </r>
  <r>
    <n v="2"/>
    <s v="收入"/>
    <x v="87"/>
    <s v="其他營業收入"/>
    <x v="522"/>
    <x v="516"/>
    <s v="A4800"/>
    <s v="台中供電區營運處"/>
    <n v="0"/>
    <n v="-310396994"/>
    <n v="-310396994"/>
  </r>
  <r>
    <n v="2"/>
    <s v="收入"/>
    <x v="87"/>
    <s v="其他營業收入"/>
    <x v="522"/>
    <x v="516"/>
    <s v="A4850"/>
    <s v="嘉南供電區營運處"/>
    <n v="0"/>
    <n v="-434914869"/>
    <n v="-434914869"/>
  </r>
  <r>
    <n v="2"/>
    <s v="收入"/>
    <x v="87"/>
    <s v="其他營業收入"/>
    <x v="522"/>
    <x v="516"/>
    <s v="A4900"/>
    <s v="高屏供電區營運處"/>
    <n v="0"/>
    <n v="-852835572"/>
    <n v="-852835572"/>
  </r>
  <r>
    <n v="2"/>
    <s v="收入"/>
    <x v="87"/>
    <s v="其他營業收入"/>
    <x v="522"/>
    <x v="516"/>
    <s v="A4950"/>
    <s v="花東供電區營運處"/>
    <n v="0"/>
    <n v="-342857"/>
    <n v="-342857"/>
  </r>
  <r>
    <n v="2"/>
    <s v="收入"/>
    <x v="87"/>
    <s v="其他營業收入"/>
    <x v="523"/>
    <x v="517"/>
    <s v="A4750"/>
    <s v="新桃供電區營運處"/>
    <n v="0"/>
    <n v="-71416128"/>
    <n v="-71416128"/>
  </r>
  <r>
    <n v="2"/>
    <s v="收入"/>
    <x v="87"/>
    <s v="其他營業收入"/>
    <x v="523"/>
    <x v="517"/>
    <s v="A4800"/>
    <s v="台中供電區營運處"/>
    <n v="0"/>
    <n v="-216999659"/>
    <n v="-216999659"/>
  </r>
  <r>
    <n v="2"/>
    <s v="收入"/>
    <x v="87"/>
    <s v="其他營業收入"/>
    <x v="524"/>
    <x v="518"/>
    <s v="A1010"/>
    <s v="基隆區營業處"/>
    <n v="0"/>
    <n v="-19200047"/>
    <n v="-19200047"/>
  </r>
  <r>
    <n v="2"/>
    <s v="收入"/>
    <x v="87"/>
    <s v="其他營業收入"/>
    <x v="524"/>
    <x v="518"/>
    <s v="A1020"/>
    <s v="台北市區營業處"/>
    <n v="0"/>
    <n v="-1560110"/>
    <n v="-1560110"/>
  </r>
  <r>
    <n v="2"/>
    <s v="收入"/>
    <x v="87"/>
    <s v="其他營業收入"/>
    <x v="524"/>
    <x v="518"/>
    <s v="A1030"/>
    <s v="桃園區營業處"/>
    <n v="0"/>
    <n v="-41200921"/>
    <n v="-41200921"/>
  </r>
  <r>
    <n v="2"/>
    <s v="收入"/>
    <x v="87"/>
    <s v="其他營業收入"/>
    <x v="524"/>
    <x v="518"/>
    <s v="A1040"/>
    <s v="新竹區營業處"/>
    <n v="0"/>
    <n v="-14477011"/>
    <n v="-14477011"/>
  </r>
  <r>
    <n v="2"/>
    <s v="收入"/>
    <x v="87"/>
    <s v="其他營業收入"/>
    <x v="524"/>
    <x v="518"/>
    <s v="A1050"/>
    <s v="台中區營業處"/>
    <n v="0"/>
    <n v="-23438101"/>
    <n v="-23438101"/>
  </r>
  <r>
    <n v="2"/>
    <s v="收入"/>
    <x v="87"/>
    <s v="其他營業收入"/>
    <x v="524"/>
    <x v="518"/>
    <s v="A1060"/>
    <s v="彰化區營業處"/>
    <n v="0"/>
    <n v="-177162173"/>
    <n v="-177162173"/>
  </r>
  <r>
    <n v="2"/>
    <s v="收入"/>
    <x v="87"/>
    <s v="其他營業收入"/>
    <x v="524"/>
    <x v="518"/>
    <s v="A1070"/>
    <s v="嘉義區營業處"/>
    <n v="0"/>
    <n v="-37420687"/>
    <n v="-37420687"/>
  </r>
  <r>
    <n v="2"/>
    <s v="收入"/>
    <x v="87"/>
    <s v="其他營業收入"/>
    <x v="524"/>
    <x v="518"/>
    <s v="A1080"/>
    <s v="台南區營業處"/>
    <n v="0"/>
    <n v="-100681884"/>
    <n v="-100681884"/>
  </r>
  <r>
    <n v="2"/>
    <s v="收入"/>
    <x v="87"/>
    <s v="其他營業收入"/>
    <x v="524"/>
    <x v="518"/>
    <s v="A1090"/>
    <s v="高雄區營業處"/>
    <n v="0"/>
    <n v="-72069683"/>
    <n v="-72069683"/>
  </r>
  <r>
    <n v="2"/>
    <s v="收入"/>
    <x v="87"/>
    <s v="其他營業收入"/>
    <x v="524"/>
    <x v="518"/>
    <s v="A1100"/>
    <s v="屏東區營業處"/>
    <n v="0"/>
    <n v="-83913828"/>
    <n v="-83913828"/>
  </r>
  <r>
    <n v="2"/>
    <s v="收入"/>
    <x v="87"/>
    <s v="其他營業收入"/>
    <x v="524"/>
    <x v="518"/>
    <s v="A1110"/>
    <s v="台東區營業處"/>
    <n v="0"/>
    <n v="-5638355"/>
    <n v="-5638355"/>
  </r>
  <r>
    <n v="2"/>
    <s v="收入"/>
    <x v="87"/>
    <s v="其他營業收入"/>
    <x v="524"/>
    <x v="518"/>
    <s v="A1120"/>
    <s v="花蓮區營業處"/>
    <n v="0"/>
    <n v="-25790748"/>
    <n v="-25790748"/>
  </r>
  <r>
    <n v="2"/>
    <s v="收入"/>
    <x v="87"/>
    <s v="其他營業收入"/>
    <x v="524"/>
    <x v="518"/>
    <s v="A1130"/>
    <s v="宜蘭區營業處"/>
    <n v="0"/>
    <n v="-33820961"/>
    <n v="-33820961"/>
  </r>
  <r>
    <n v="2"/>
    <s v="收入"/>
    <x v="87"/>
    <s v="其他營業收入"/>
    <x v="524"/>
    <x v="518"/>
    <s v="A1140"/>
    <s v="澎湖區營業處"/>
    <n v="0"/>
    <n v="-64390813"/>
    <n v="-64390813"/>
  </r>
  <r>
    <n v="2"/>
    <s v="收入"/>
    <x v="87"/>
    <s v="其他營業收入"/>
    <x v="524"/>
    <x v="518"/>
    <s v="A1150"/>
    <s v="台北南區營業處"/>
    <n v="0"/>
    <n v="-938942"/>
    <n v="-938942"/>
  </r>
  <r>
    <n v="2"/>
    <s v="收入"/>
    <x v="87"/>
    <s v="其他營業收入"/>
    <x v="524"/>
    <x v="518"/>
    <s v="A1160"/>
    <s v="台北北區營業處"/>
    <n v="0"/>
    <n v="-5061449"/>
    <n v="-5061449"/>
  </r>
  <r>
    <n v="2"/>
    <s v="收入"/>
    <x v="87"/>
    <s v="其他營業收入"/>
    <x v="524"/>
    <x v="518"/>
    <s v="A1170"/>
    <s v="台北西區營業處"/>
    <n v="0"/>
    <n v="-8532635"/>
    <n v="-8532635"/>
  </r>
  <r>
    <n v="2"/>
    <s v="收入"/>
    <x v="87"/>
    <s v="其他營業收入"/>
    <x v="524"/>
    <x v="518"/>
    <s v="A1180"/>
    <s v="南投區營業處"/>
    <n v="0"/>
    <n v="-31899287"/>
    <n v="-31899287"/>
  </r>
  <r>
    <n v="2"/>
    <s v="收入"/>
    <x v="87"/>
    <s v="其他營業收入"/>
    <x v="524"/>
    <x v="518"/>
    <s v="A1190"/>
    <s v="鳳山區營業處"/>
    <n v="0"/>
    <n v="-30086665"/>
    <n v="-30086665"/>
  </r>
  <r>
    <n v="2"/>
    <s v="收入"/>
    <x v="87"/>
    <s v="其他營業收入"/>
    <x v="524"/>
    <x v="518"/>
    <s v="A1200"/>
    <s v="雲林區營業處"/>
    <n v="0"/>
    <n v="-80423666"/>
    <n v="-80423666"/>
  </r>
  <r>
    <n v="2"/>
    <s v="收入"/>
    <x v="87"/>
    <s v="其他營業收入"/>
    <x v="524"/>
    <x v="518"/>
    <s v="A1210"/>
    <s v="新營區營業處"/>
    <n v="0"/>
    <n v="-86781916"/>
    <n v="-86781916"/>
  </r>
  <r>
    <n v="2"/>
    <s v="收入"/>
    <x v="87"/>
    <s v="其他營業收入"/>
    <x v="524"/>
    <x v="518"/>
    <s v="A1220"/>
    <s v="苗栗區營業處"/>
    <n v="0"/>
    <n v="-52079115"/>
    <n v="-52079115"/>
  </r>
  <r>
    <n v="2"/>
    <s v="收入"/>
    <x v="87"/>
    <s v="其他營業收入"/>
    <x v="524"/>
    <x v="518"/>
    <s v="A1230"/>
    <s v="金門區營業處"/>
    <n v="0"/>
    <n v="-8731019"/>
    <n v="-8731019"/>
  </r>
  <r>
    <n v="2"/>
    <s v="收入"/>
    <x v="87"/>
    <s v="其他營業收入"/>
    <x v="524"/>
    <x v="518"/>
    <s v="A4750"/>
    <s v="新桃供電區營運處"/>
    <n v="0"/>
    <n v="-7936034"/>
    <n v="-7936034"/>
  </r>
  <r>
    <n v="2"/>
    <s v="收入"/>
    <x v="87"/>
    <s v="其他營業收入"/>
    <x v="524"/>
    <x v="518"/>
    <s v="A4800"/>
    <s v="台中供電區營運處"/>
    <n v="0"/>
    <n v="-86674711"/>
    <n v="-86674711"/>
  </r>
  <r>
    <n v="2"/>
    <s v="收入"/>
    <x v="87"/>
    <s v="其他營業收入"/>
    <x v="524"/>
    <x v="518"/>
    <s v="A4850"/>
    <s v="嘉南供電區營運處"/>
    <n v="0"/>
    <n v="-718989042"/>
    <n v="-718989042"/>
  </r>
  <r>
    <n v="2"/>
    <s v="收入"/>
    <x v="87"/>
    <s v="其他營業收入"/>
    <x v="524"/>
    <x v="518"/>
    <s v="A4900"/>
    <s v="高屏供電區營運處"/>
    <n v="0"/>
    <n v="-61094913"/>
    <n v="-61094913"/>
  </r>
  <r>
    <n v="2"/>
    <s v="收入"/>
    <x v="87"/>
    <s v="其他營業收入"/>
    <x v="525"/>
    <x v="519"/>
    <s v="A1010"/>
    <s v="基隆區營業處"/>
    <n v="0"/>
    <n v="-567771"/>
    <n v="-567771"/>
  </r>
  <r>
    <n v="2"/>
    <s v="收入"/>
    <x v="87"/>
    <s v="其他營業收入"/>
    <x v="525"/>
    <x v="519"/>
    <s v="A1030"/>
    <s v="桃園區營業處"/>
    <n v="0"/>
    <n v="-28714126"/>
    <n v="-28714126"/>
  </r>
  <r>
    <n v="2"/>
    <s v="收入"/>
    <x v="87"/>
    <s v="其他營業收入"/>
    <x v="525"/>
    <x v="519"/>
    <s v="A1040"/>
    <s v="新竹區營業處"/>
    <n v="0"/>
    <n v="-3508501"/>
    <n v="-3508501"/>
  </r>
  <r>
    <n v="2"/>
    <s v="收入"/>
    <x v="87"/>
    <s v="其他營業收入"/>
    <x v="525"/>
    <x v="519"/>
    <s v="A1070"/>
    <s v="嘉義區營業處"/>
    <n v="0"/>
    <n v="-3004339"/>
    <n v="-3004339"/>
  </r>
  <r>
    <n v="2"/>
    <s v="收入"/>
    <x v="87"/>
    <s v="其他營業收入"/>
    <x v="525"/>
    <x v="519"/>
    <s v="A1080"/>
    <s v="台南區營業處"/>
    <n v="0"/>
    <n v="-11384295"/>
    <n v="-11384295"/>
  </r>
  <r>
    <n v="2"/>
    <s v="收入"/>
    <x v="87"/>
    <s v="其他營業收入"/>
    <x v="525"/>
    <x v="519"/>
    <s v="A1100"/>
    <s v="屏東區營業處"/>
    <n v="0"/>
    <n v="-1934230"/>
    <n v="-1934230"/>
  </r>
  <r>
    <n v="2"/>
    <s v="收入"/>
    <x v="87"/>
    <s v="其他營業收入"/>
    <x v="525"/>
    <x v="519"/>
    <s v="A1110"/>
    <s v="台東區營業處"/>
    <n v="0"/>
    <n v="-2697908"/>
    <n v="-2697908"/>
  </r>
  <r>
    <n v="2"/>
    <s v="收入"/>
    <x v="87"/>
    <s v="其他營業收入"/>
    <x v="525"/>
    <x v="519"/>
    <s v="A1120"/>
    <s v="花蓮區營業處"/>
    <n v="13031405"/>
    <n v="0"/>
    <n v="13031405"/>
  </r>
  <r>
    <n v="2"/>
    <s v="收入"/>
    <x v="87"/>
    <s v="其他營業收入"/>
    <x v="525"/>
    <x v="519"/>
    <s v="A1130"/>
    <s v="宜蘭區營業處"/>
    <n v="0"/>
    <n v="-4567672"/>
    <n v="-4567672"/>
  </r>
  <r>
    <n v="2"/>
    <s v="收入"/>
    <x v="87"/>
    <s v="其他營業收入"/>
    <x v="525"/>
    <x v="519"/>
    <s v="A1200"/>
    <s v="雲林區營業處"/>
    <n v="0"/>
    <n v="-796222"/>
    <n v="-796222"/>
  </r>
  <r>
    <n v="2"/>
    <s v="收入"/>
    <x v="87"/>
    <s v="其他營業收入"/>
    <x v="525"/>
    <x v="519"/>
    <s v="A1210"/>
    <s v="新營區營業處"/>
    <n v="0"/>
    <n v="-3470917"/>
    <n v="-3470917"/>
  </r>
  <r>
    <n v="2"/>
    <s v="收入"/>
    <x v="87"/>
    <s v="其他營業收入"/>
    <x v="525"/>
    <x v="519"/>
    <s v="A1220"/>
    <s v="苗栗區營業處"/>
    <n v="0"/>
    <n v="-2594724"/>
    <n v="-2594724"/>
  </r>
  <r>
    <n v="2"/>
    <s v="收入"/>
    <x v="87"/>
    <s v="其他營業收入"/>
    <x v="526"/>
    <x v="520"/>
    <s v="A0960"/>
    <s v="人力資源處"/>
    <n v="0"/>
    <n v="-3290926"/>
    <n v="-3290926"/>
  </r>
  <r>
    <n v="2"/>
    <s v="收入"/>
    <x v="87"/>
    <s v="其他營業收入"/>
    <x v="526"/>
    <x v="520"/>
    <s v="A1010"/>
    <s v="基隆區營業處"/>
    <n v="0"/>
    <n v="-3465217"/>
    <n v="-3465217"/>
  </r>
  <r>
    <n v="2"/>
    <s v="收入"/>
    <x v="87"/>
    <s v="其他營業收入"/>
    <x v="526"/>
    <x v="520"/>
    <s v="A1020"/>
    <s v="台北市區營業處"/>
    <n v="0"/>
    <n v="-9858"/>
    <n v="-9858"/>
  </r>
  <r>
    <n v="2"/>
    <s v="收入"/>
    <x v="87"/>
    <s v="其他營業收入"/>
    <x v="526"/>
    <x v="520"/>
    <s v="A1030"/>
    <s v="桃園區營業處"/>
    <n v="0"/>
    <n v="-42155"/>
    <n v="-42155"/>
  </r>
  <r>
    <n v="2"/>
    <s v="收入"/>
    <x v="87"/>
    <s v="其他營業收入"/>
    <x v="526"/>
    <x v="520"/>
    <s v="A1050"/>
    <s v="台中區營業處"/>
    <n v="0"/>
    <n v="-17078"/>
    <n v="-17078"/>
  </r>
  <r>
    <n v="2"/>
    <s v="收入"/>
    <x v="87"/>
    <s v="其他營業收入"/>
    <x v="526"/>
    <x v="520"/>
    <s v="A1070"/>
    <s v="嘉義區營業處"/>
    <n v="0"/>
    <n v="-2842332"/>
    <n v="-2842332"/>
  </r>
  <r>
    <n v="2"/>
    <s v="收入"/>
    <x v="87"/>
    <s v="其他營業收入"/>
    <x v="526"/>
    <x v="520"/>
    <s v="A1080"/>
    <s v="台南區營業處"/>
    <n v="0"/>
    <n v="-39569"/>
    <n v="-39569"/>
  </r>
  <r>
    <n v="2"/>
    <s v="收入"/>
    <x v="87"/>
    <s v="其他營業收入"/>
    <x v="526"/>
    <x v="520"/>
    <s v="A1090"/>
    <s v="高雄區營業處"/>
    <n v="0"/>
    <n v="-7369"/>
    <n v="-7369"/>
  </r>
  <r>
    <n v="2"/>
    <s v="收入"/>
    <x v="87"/>
    <s v="其他營業收入"/>
    <x v="526"/>
    <x v="520"/>
    <s v="A1140"/>
    <s v="澎湖區營業處"/>
    <n v="0"/>
    <n v="-4971"/>
    <n v="-4971"/>
  </r>
  <r>
    <n v="2"/>
    <s v="收入"/>
    <x v="87"/>
    <s v="其他營業收入"/>
    <x v="526"/>
    <x v="520"/>
    <s v="A1150"/>
    <s v="台北南區營業處"/>
    <n v="0"/>
    <n v="-2668"/>
    <n v="-2668"/>
  </r>
  <r>
    <n v="2"/>
    <s v="收入"/>
    <x v="87"/>
    <s v="其他營業收入"/>
    <x v="526"/>
    <x v="520"/>
    <s v="A1160"/>
    <s v="台北北區營業處"/>
    <n v="0"/>
    <n v="-2911"/>
    <n v="-2911"/>
  </r>
  <r>
    <n v="2"/>
    <s v="收入"/>
    <x v="87"/>
    <s v="其他營業收入"/>
    <x v="526"/>
    <x v="520"/>
    <s v="A1170"/>
    <s v="台北西區營業處"/>
    <n v="0"/>
    <n v="-16996"/>
    <n v="-16996"/>
  </r>
  <r>
    <n v="2"/>
    <s v="收入"/>
    <x v="87"/>
    <s v="其他營業收入"/>
    <x v="526"/>
    <x v="520"/>
    <s v="A1190"/>
    <s v="鳳山區營業處"/>
    <n v="0"/>
    <n v="-26751"/>
    <n v="-26751"/>
  </r>
  <r>
    <n v="2"/>
    <s v="收入"/>
    <x v="87"/>
    <s v="其他營業收入"/>
    <x v="526"/>
    <x v="520"/>
    <s v="A1200"/>
    <s v="雲林區營業處"/>
    <n v="0"/>
    <n v="-3750000"/>
    <n v="-3750000"/>
  </r>
  <r>
    <n v="2"/>
    <s v="收入"/>
    <x v="87"/>
    <s v="其他營業收入"/>
    <x v="526"/>
    <x v="520"/>
    <s v="A1210"/>
    <s v="新營區營業處"/>
    <n v="0"/>
    <n v="-5000"/>
    <n v="-5000"/>
  </r>
  <r>
    <n v="2"/>
    <s v="收入"/>
    <x v="87"/>
    <s v="其他營業收入"/>
    <x v="526"/>
    <x v="520"/>
    <s v="A1220"/>
    <s v="苗栗區營業處"/>
    <n v="0"/>
    <n v="-2910"/>
    <n v="-2910"/>
  </r>
  <r>
    <n v="2"/>
    <s v="收入"/>
    <x v="87"/>
    <s v="其他營業收入"/>
    <x v="526"/>
    <x v="520"/>
    <s v="A2030"/>
    <s v="萬大發電廠"/>
    <n v="0"/>
    <n v="-1108992"/>
    <n v="-1108992"/>
  </r>
  <r>
    <n v="2"/>
    <s v="收入"/>
    <x v="87"/>
    <s v="其他營業收入"/>
    <x v="526"/>
    <x v="520"/>
    <s v="A2040"/>
    <s v="大觀發電廠"/>
    <n v="0"/>
    <n v="-21186"/>
    <n v="-21186"/>
  </r>
  <r>
    <n v="2"/>
    <s v="收入"/>
    <x v="87"/>
    <s v="其他營業收入"/>
    <x v="526"/>
    <x v="520"/>
    <s v="A2250"/>
    <s v="東部發電廠"/>
    <n v="0"/>
    <n v="-2092"/>
    <n v="-2092"/>
  </r>
  <r>
    <n v="2"/>
    <s v="收入"/>
    <x v="87"/>
    <s v="其他營業收入"/>
    <x v="526"/>
    <x v="520"/>
    <s v="A2380"/>
    <s v="石門發電廠"/>
    <n v="0"/>
    <n v="-1399"/>
    <n v="-1399"/>
  </r>
  <r>
    <n v="2"/>
    <s v="收入"/>
    <x v="87"/>
    <s v="其他營業收入"/>
    <x v="526"/>
    <x v="520"/>
    <s v="A2550"/>
    <s v="大甲溪發電廠"/>
    <n v="0"/>
    <n v="-143952"/>
    <n v="-143952"/>
  </r>
  <r>
    <n v="2"/>
    <s v="收入"/>
    <x v="87"/>
    <s v="其他營業收入"/>
    <x v="526"/>
    <x v="520"/>
    <s v="A3200"/>
    <s v="林口發電廠"/>
    <n v="0"/>
    <n v="-5300000"/>
    <n v="-5300000"/>
  </r>
  <r>
    <n v="2"/>
    <s v="收入"/>
    <x v="87"/>
    <s v="其他營業收入"/>
    <x v="526"/>
    <x v="520"/>
    <s v="A3400"/>
    <s v="大林發電廠"/>
    <n v="0"/>
    <n v="-2566"/>
    <n v="-2566"/>
  </r>
  <r>
    <n v="2"/>
    <s v="收入"/>
    <x v="87"/>
    <s v="其他營業收入"/>
    <x v="526"/>
    <x v="520"/>
    <s v="A3410"/>
    <s v="興達發電廠"/>
    <n v="0"/>
    <n v="-12690"/>
    <n v="-12690"/>
  </r>
  <r>
    <n v="2"/>
    <s v="收入"/>
    <x v="87"/>
    <s v="其他營業收入"/>
    <x v="526"/>
    <x v="520"/>
    <s v="A3510"/>
    <s v="第二核能發電廠"/>
    <n v="0"/>
    <n v="-7278"/>
    <n v="-7278"/>
  </r>
  <r>
    <n v="2"/>
    <s v="收入"/>
    <x v="87"/>
    <s v="其他營業收入"/>
    <x v="526"/>
    <x v="520"/>
    <s v="A3520"/>
    <s v="第三核能發電廠"/>
    <n v="0"/>
    <n v="-8130"/>
    <n v="-8130"/>
  </r>
  <r>
    <n v="2"/>
    <s v="收入"/>
    <x v="87"/>
    <s v="其他營業收入"/>
    <x v="526"/>
    <x v="520"/>
    <s v="A3700"/>
    <s v="通霄發電廠"/>
    <n v="0"/>
    <n v="-3936"/>
    <n v="-3936"/>
  </r>
  <r>
    <n v="2"/>
    <s v="收入"/>
    <x v="87"/>
    <s v="其他營業收入"/>
    <x v="526"/>
    <x v="520"/>
    <s v="A3710"/>
    <s v="台中發電廠"/>
    <n v="0"/>
    <n v="-50000"/>
    <n v="-50000"/>
  </r>
  <r>
    <n v="2"/>
    <s v="收入"/>
    <x v="87"/>
    <s v="其他營業收入"/>
    <x v="526"/>
    <x v="520"/>
    <s v="A3900"/>
    <s v="尖山發電廠"/>
    <n v="0"/>
    <n v="-3743"/>
    <n v="-3743"/>
  </r>
  <r>
    <n v="2"/>
    <s v="收入"/>
    <x v="87"/>
    <s v="其他營業收入"/>
    <x v="526"/>
    <x v="520"/>
    <s v="A3910"/>
    <s v="塔山發電廠"/>
    <n v="0"/>
    <n v="-3065"/>
    <n v="-3065"/>
  </r>
  <r>
    <n v="2"/>
    <s v="收入"/>
    <x v="87"/>
    <s v="其他營業收入"/>
    <x v="526"/>
    <x v="520"/>
    <s v="A4800"/>
    <s v="台中供電區營運處"/>
    <n v="0"/>
    <n v="-2099"/>
    <n v="-2099"/>
  </r>
  <r>
    <n v="2"/>
    <s v="收入"/>
    <x v="87"/>
    <s v="其他營業收入"/>
    <x v="526"/>
    <x v="520"/>
    <s v="A4850"/>
    <s v="嘉南供電區營運處"/>
    <n v="0"/>
    <n v="-7356"/>
    <n v="-7356"/>
  </r>
  <r>
    <n v="2"/>
    <s v="收入"/>
    <x v="87"/>
    <s v="其他營業收入"/>
    <x v="526"/>
    <x v="520"/>
    <s v="A4900"/>
    <s v="高屏供電區營運處"/>
    <n v="0"/>
    <n v="-6534000"/>
    <n v="-6534000"/>
  </r>
  <r>
    <n v="2"/>
    <s v="收入"/>
    <x v="87"/>
    <s v="其他營業收入"/>
    <x v="526"/>
    <x v="520"/>
    <s v="A4950"/>
    <s v="花東供電區營運處"/>
    <n v="0"/>
    <n v="-6824"/>
    <n v="-6824"/>
  </r>
  <r>
    <n v="2"/>
    <s v="收入"/>
    <x v="87"/>
    <s v="其他營業收入"/>
    <x v="526"/>
    <x v="520"/>
    <s v="A5250"/>
    <s v="放射試驗室"/>
    <n v="0"/>
    <n v="-3964"/>
    <n v="-3964"/>
  </r>
  <r>
    <n v="2"/>
    <s v="收入"/>
    <x v="87"/>
    <s v="其他營業收入"/>
    <x v="526"/>
    <x v="520"/>
    <s v="A5330"/>
    <s v="電力修護處"/>
    <n v="0"/>
    <n v="-3065"/>
    <n v="-3065"/>
  </r>
  <r>
    <n v="2"/>
    <s v="收入"/>
    <x v="87"/>
    <s v="其他營業收入"/>
    <x v="526"/>
    <x v="520"/>
    <s v="A5460"/>
    <s v="綜合研究所"/>
    <n v="0"/>
    <n v="-5899061"/>
    <n v="-5899061"/>
  </r>
  <r>
    <n v="2"/>
    <s v="收入"/>
    <x v="87"/>
    <s v="其他營業收入"/>
    <x v="526"/>
    <x v="520"/>
    <s v="A6930"/>
    <s v="再生能源處"/>
    <n v="0"/>
    <n v="-8536606"/>
    <n v="-8536606"/>
  </r>
  <r>
    <n v="2"/>
    <s v="收入"/>
    <x v="87"/>
    <s v="其他營業收入"/>
    <x v="527"/>
    <x v="521"/>
    <s v="A1010"/>
    <s v="基隆區營業處"/>
    <n v="0"/>
    <n v="-1617673"/>
    <n v="-1617673"/>
  </r>
  <r>
    <n v="2"/>
    <s v="收入"/>
    <x v="87"/>
    <s v="其他營業收入"/>
    <x v="527"/>
    <x v="521"/>
    <s v="A1020"/>
    <s v="台北市區營業處"/>
    <n v="0"/>
    <n v="-1436314"/>
    <n v="-1436314"/>
  </r>
  <r>
    <n v="2"/>
    <s v="收入"/>
    <x v="87"/>
    <s v="其他營業收入"/>
    <x v="527"/>
    <x v="521"/>
    <s v="A1030"/>
    <s v="桃園區營業處"/>
    <n v="0"/>
    <n v="-55312508"/>
    <n v="-55312508"/>
  </r>
  <r>
    <n v="2"/>
    <s v="收入"/>
    <x v="87"/>
    <s v="其他營業收入"/>
    <x v="527"/>
    <x v="521"/>
    <s v="A1040"/>
    <s v="新竹區營業處"/>
    <n v="0"/>
    <n v="-3400404"/>
    <n v="-3400404"/>
  </r>
  <r>
    <n v="2"/>
    <s v="收入"/>
    <x v="87"/>
    <s v="其他營業收入"/>
    <x v="527"/>
    <x v="521"/>
    <s v="A1050"/>
    <s v="台中區營業處"/>
    <n v="0"/>
    <n v="-10786376"/>
    <n v="-10786376"/>
  </r>
  <r>
    <n v="2"/>
    <s v="收入"/>
    <x v="87"/>
    <s v="其他營業收入"/>
    <x v="527"/>
    <x v="521"/>
    <s v="A1060"/>
    <s v="彰化區營業處"/>
    <n v="0"/>
    <n v="-18945437"/>
    <n v="-18945437"/>
  </r>
  <r>
    <n v="2"/>
    <s v="收入"/>
    <x v="87"/>
    <s v="其他營業收入"/>
    <x v="527"/>
    <x v="521"/>
    <s v="A1070"/>
    <s v="嘉義區營業處"/>
    <n v="0"/>
    <n v="-19141600"/>
    <n v="-19141600"/>
  </r>
  <r>
    <n v="2"/>
    <s v="收入"/>
    <x v="87"/>
    <s v="其他營業收入"/>
    <x v="527"/>
    <x v="521"/>
    <s v="A1080"/>
    <s v="台南區營業處"/>
    <n v="0"/>
    <n v="-21922499"/>
    <n v="-21922499"/>
  </r>
  <r>
    <n v="2"/>
    <s v="收入"/>
    <x v="87"/>
    <s v="其他營業收入"/>
    <x v="527"/>
    <x v="521"/>
    <s v="A1090"/>
    <s v="高雄區營業處"/>
    <n v="0"/>
    <n v="-13666910"/>
    <n v="-13666910"/>
  </r>
  <r>
    <n v="2"/>
    <s v="收入"/>
    <x v="87"/>
    <s v="其他營業收入"/>
    <x v="527"/>
    <x v="521"/>
    <s v="A1100"/>
    <s v="屏東區營業處"/>
    <n v="0"/>
    <n v="-26376146"/>
    <n v="-26376146"/>
  </r>
  <r>
    <n v="2"/>
    <s v="收入"/>
    <x v="87"/>
    <s v="其他營業收入"/>
    <x v="527"/>
    <x v="521"/>
    <s v="A1110"/>
    <s v="台東區營業處"/>
    <n v="0"/>
    <n v="-5368474"/>
    <n v="-5368474"/>
  </r>
  <r>
    <n v="2"/>
    <s v="收入"/>
    <x v="87"/>
    <s v="其他營業收入"/>
    <x v="527"/>
    <x v="521"/>
    <s v="A1120"/>
    <s v="花蓮區營業處"/>
    <n v="0"/>
    <n v="-13161880"/>
    <n v="-13161880"/>
  </r>
  <r>
    <n v="2"/>
    <s v="收入"/>
    <x v="87"/>
    <s v="其他營業收入"/>
    <x v="527"/>
    <x v="521"/>
    <s v="A1130"/>
    <s v="宜蘭區營業處"/>
    <n v="0"/>
    <n v="-9133122"/>
    <n v="-9133122"/>
  </r>
  <r>
    <n v="2"/>
    <s v="收入"/>
    <x v="87"/>
    <s v="其他營業收入"/>
    <x v="527"/>
    <x v="521"/>
    <s v="A1140"/>
    <s v="澎湖區營業處"/>
    <n v="0"/>
    <n v="-2368653"/>
    <n v="-2368653"/>
  </r>
  <r>
    <n v="2"/>
    <s v="收入"/>
    <x v="87"/>
    <s v="其他營業收入"/>
    <x v="527"/>
    <x v="521"/>
    <s v="A1150"/>
    <s v="台北南區營業處"/>
    <n v="0"/>
    <n v="-4927456"/>
    <n v="-4927456"/>
  </r>
  <r>
    <n v="2"/>
    <s v="收入"/>
    <x v="87"/>
    <s v="其他營業收入"/>
    <x v="527"/>
    <x v="521"/>
    <s v="A1160"/>
    <s v="台北北區營業處"/>
    <n v="0"/>
    <n v="-1272252"/>
    <n v="-1272252"/>
  </r>
  <r>
    <n v="2"/>
    <s v="收入"/>
    <x v="87"/>
    <s v="其他營業收入"/>
    <x v="527"/>
    <x v="521"/>
    <s v="A1170"/>
    <s v="台北西區營業處"/>
    <n v="0"/>
    <n v="-10319271"/>
    <n v="-10319271"/>
  </r>
  <r>
    <n v="2"/>
    <s v="收入"/>
    <x v="87"/>
    <s v="其他營業收入"/>
    <x v="527"/>
    <x v="521"/>
    <s v="A1180"/>
    <s v="南投區營業處"/>
    <n v="0"/>
    <n v="-9103048"/>
    <n v="-9103048"/>
  </r>
  <r>
    <n v="2"/>
    <s v="收入"/>
    <x v="87"/>
    <s v="其他營業收入"/>
    <x v="527"/>
    <x v="521"/>
    <s v="A1190"/>
    <s v="鳳山區營業處"/>
    <n v="0"/>
    <n v="-12278627"/>
    <n v="-12278627"/>
  </r>
  <r>
    <n v="2"/>
    <s v="收入"/>
    <x v="87"/>
    <s v="其他營業收入"/>
    <x v="527"/>
    <x v="521"/>
    <s v="A1200"/>
    <s v="雲林區營業處"/>
    <n v="0"/>
    <n v="-25225375"/>
    <n v="-25225375"/>
  </r>
  <r>
    <n v="2"/>
    <s v="收入"/>
    <x v="87"/>
    <s v="其他營業收入"/>
    <x v="527"/>
    <x v="521"/>
    <s v="A1210"/>
    <s v="新營區營業處"/>
    <n v="0"/>
    <n v="-19467550"/>
    <n v="-19467550"/>
  </r>
  <r>
    <n v="2"/>
    <s v="收入"/>
    <x v="87"/>
    <s v="其他營業收入"/>
    <x v="527"/>
    <x v="521"/>
    <s v="A1220"/>
    <s v="苗栗區營業處"/>
    <n v="0"/>
    <n v="-17118823"/>
    <n v="-17118823"/>
  </r>
  <r>
    <n v="2"/>
    <s v="收入"/>
    <x v="87"/>
    <s v="其他營業收入"/>
    <x v="527"/>
    <x v="521"/>
    <s v="A1230"/>
    <s v="金門區營業處"/>
    <n v="0"/>
    <n v="-589512"/>
    <n v="-589512"/>
  </r>
  <r>
    <n v="2"/>
    <s v="收入"/>
    <x v="87"/>
    <s v="其他營業收入"/>
    <x v="527"/>
    <x v="521"/>
    <s v="A1240"/>
    <s v="馬祖區營業處"/>
    <n v="0"/>
    <n v="-6315"/>
    <n v="-6315"/>
  </r>
  <r>
    <n v="2"/>
    <s v="收入"/>
    <x v="87"/>
    <s v="其他營業收入"/>
    <x v="528"/>
    <x v="522"/>
    <s v="A3410"/>
    <s v="興達發電廠"/>
    <n v="0"/>
    <n v="-74283296"/>
    <n v="-74283296"/>
  </r>
  <r>
    <n v="2"/>
    <s v="收入"/>
    <x v="87"/>
    <s v="其他營業收入"/>
    <x v="528"/>
    <x v="522"/>
    <s v="A3710"/>
    <s v="台中發電廠"/>
    <n v="0"/>
    <n v="-76051696"/>
    <n v="-76051696"/>
  </r>
  <r>
    <n v="2"/>
    <s v="收入"/>
    <x v="87"/>
    <s v="其他營業收入"/>
    <x v="529"/>
    <x v="523"/>
    <s v="A3200"/>
    <s v="林口發電廠"/>
    <n v="0"/>
    <n v="-291735074"/>
    <n v="-291735074"/>
  </r>
  <r>
    <n v="2"/>
    <s v="收入"/>
    <x v="87"/>
    <s v="其他營業收入"/>
    <x v="529"/>
    <x v="523"/>
    <s v="A3400"/>
    <s v="大林發電廠"/>
    <n v="0"/>
    <n v="-68571428"/>
    <n v="-68571428"/>
  </r>
  <r>
    <n v="2"/>
    <s v="收入"/>
    <x v="87"/>
    <s v="其他營業收入"/>
    <x v="529"/>
    <x v="523"/>
    <s v="A3410"/>
    <s v="興達發電廠"/>
    <n v="0"/>
    <n v="-63308622"/>
    <n v="-63308622"/>
  </r>
  <r>
    <n v="2"/>
    <s v="收入"/>
    <x v="87"/>
    <s v="其他營業收入"/>
    <x v="529"/>
    <x v="523"/>
    <s v="A3710"/>
    <s v="台中發電廠"/>
    <n v="0"/>
    <n v="-169213036"/>
    <n v="-169213036"/>
  </r>
  <r>
    <n v="2"/>
    <s v="收入"/>
    <x v="87"/>
    <s v="其他營業收入"/>
    <x v="530"/>
    <x v="524"/>
    <s v="A0060"/>
    <s v="電力調度處"/>
    <n v="0"/>
    <n v="-696680"/>
    <n v="-696680"/>
  </r>
  <r>
    <n v="2"/>
    <s v="收入"/>
    <x v="87"/>
    <s v="其他營業收入"/>
    <x v="531"/>
    <x v="525"/>
    <s v="A0070"/>
    <s v="業務處"/>
    <n v="0"/>
    <n v="-270302737"/>
    <n v="-270302737"/>
  </r>
  <r>
    <n v="2"/>
    <s v="收入"/>
    <x v="87"/>
    <s v="其他營業收入"/>
    <x v="531"/>
    <x v="525"/>
    <s v="A0140"/>
    <s v="秘書處"/>
    <n v="0"/>
    <n v="-4620"/>
    <n v="-4620"/>
  </r>
  <r>
    <n v="2"/>
    <s v="收入"/>
    <x v="87"/>
    <s v="其他營業收入"/>
    <x v="531"/>
    <x v="525"/>
    <s v="A1220"/>
    <s v="苗栗區營業處"/>
    <n v="0"/>
    <n v="-37885"/>
    <n v="-37885"/>
  </r>
  <r>
    <n v="2"/>
    <s v="收入"/>
    <x v="87"/>
    <s v="其他營業收入"/>
    <x v="531"/>
    <x v="525"/>
    <s v="A2570"/>
    <s v="卓蘭發電廠"/>
    <n v="0"/>
    <n v="-20044889"/>
    <n v="-20044889"/>
  </r>
  <r>
    <n v="2"/>
    <s v="收入"/>
    <x v="87"/>
    <s v="其他營業收入"/>
    <x v="531"/>
    <x v="525"/>
    <s v="A5130"/>
    <s v="訓練所"/>
    <n v="0"/>
    <n v="-16286316"/>
    <n v="-16286316"/>
  </r>
  <r>
    <n v="2"/>
    <s v="收入"/>
    <x v="87"/>
    <s v="其他營業收入"/>
    <x v="531"/>
    <x v="525"/>
    <s v="A525N"/>
    <s v="放射試驗室-其他事業"/>
    <n v="0"/>
    <n v="-6667"/>
    <n v="-6667"/>
  </r>
  <r>
    <n v="2"/>
    <s v="收入"/>
    <x v="87"/>
    <s v="其他營業收入"/>
    <x v="531"/>
    <x v="525"/>
    <s v="A5460"/>
    <s v="綜合研究所"/>
    <n v="0"/>
    <n v="-80452852"/>
    <n v="-80452852"/>
  </r>
  <r>
    <n v="2"/>
    <s v="收入"/>
    <x v="87"/>
    <s v="其他營業收入"/>
    <x v="531"/>
    <x v="525"/>
    <s v="A6020"/>
    <s v="綜合施工處"/>
    <n v="0"/>
    <n v="-1036240"/>
    <n v="-1036240"/>
  </r>
  <r>
    <n v="2"/>
    <s v="收入"/>
    <x v="88"/>
    <s v="其他營業收入"/>
    <x v="532"/>
    <x v="526"/>
    <s v="A0630"/>
    <s v="新事業開發室"/>
    <n v="0"/>
    <n v="-2533507"/>
    <n v="-2533507"/>
  </r>
  <r>
    <n v="2"/>
    <s v="收入"/>
    <x v="88"/>
    <s v="其他營業收入"/>
    <x v="533"/>
    <x v="527"/>
    <s v="A1100"/>
    <s v="屏東區營業處"/>
    <n v="0"/>
    <n v="-2833566"/>
    <n v="-2833566"/>
  </r>
  <r>
    <n v="2"/>
    <s v="收入"/>
    <x v="88"/>
    <s v="其他營業收入"/>
    <x v="533"/>
    <x v="527"/>
    <s v="A545N"/>
    <s v="電力通信處-其他事業"/>
    <n v="0"/>
    <n v="-83817481"/>
    <n v="-83817481"/>
  </r>
  <r>
    <n v="2"/>
    <s v="收入"/>
    <x v="88"/>
    <s v="其他營業收入"/>
    <x v="534"/>
    <x v="528"/>
    <s v="A350N"/>
    <s v="第一核能發電廠-其他事業"/>
    <n v="0"/>
    <n v="-665340371"/>
    <n v="-665340371"/>
  </r>
  <r>
    <n v="2"/>
    <s v="收入"/>
    <x v="88"/>
    <s v="其他營業收入"/>
    <x v="535"/>
    <x v="529"/>
    <s v="A2380"/>
    <s v="石門發電廠"/>
    <n v="0"/>
    <n v="-179171429"/>
    <n v="-179171429"/>
  </r>
  <r>
    <n v="2"/>
    <s v="收入"/>
    <x v="88"/>
    <s v="其他營業收入"/>
    <x v="535"/>
    <x v="529"/>
    <s v="A2390"/>
    <s v="曾文發電廠"/>
    <n v="0"/>
    <n v="-88095238"/>
    <n v="-88095238"/>
  </r>
  <r>
    <n v="2"/>
    <s v="收入"/>
    <x v="88"/>
    <s v="其他營業收入"/>
    <x v="535"/>
    <x v="529"/>
    <s v="A2400"/>
    <s v="翡翠分廠"/>
    <n v="0"/>
    <n v="-85857138"/>
    <n v="-85857138"/>
  </r>
  <r>
    <n v="2"/>
    <s v="收入"/>
    <x v="88"/>
    <s v="其他營業收入"/>
    <x v="535"/>
    <x v="529"/>
    <s v="A4750"/>
    <s v="新桃供電區營運處"/>
    <n v="0"/>
    <n v="-710846"/>
    <n v="-710846"/>
  </r>
  <r>
    <n v="2"/>
    <s v="收入"/>
    <x v="88"/>
    <s v="其他營業收入"/>
    <x v="535"/>
    <x v="529"/>
    <s v="A4800"/>
    <s v="台中供電區營運處"/>
    <n v="0"/>
    <n v="-1588107"/>
    <n v="-1588107"/>
  </r>
  <r>
    <n v="2"/>
    <s v="收入"/>
    <x v="88"/>
    <s v="其他營業收入"/>
    <x v="535"/>
    <x v="529"/>
    <s v="A533N"/>
    <s v="電力修護處-其他事業"/>
    <n v="0"/>
    <n v="-270281049"/>
    <n v="-270281049"/>
  </r>
  <r>
    <n v="2"/>
    <s v="收入"/>
    <x v="88"/>
    <s v="其他營業收入"/>
    <x v="536"/>
    <x v="530"/>
    <s v="A056N"/>
    <s v="核能發電處-其他事業"/>
    <n v="0"/>
    <n v="-1072648"/>
    <n v="-1072648"/>
  </r>
  <r>
    <n v="2"/>
    <s v="收入"/>
    <x v="88"/>
    <s v="其他營業收入"/>
    <x v="536"/>
    <x v="530"/>
    <s v="A470N"/>
    <s v="台北供電區營運處-其他事業"/>
    <n v="0"/>
    <n v="-735111"/>
    <n v="-735111"/>
  </r>
  <r>
    <n v="2"/>
    <s v="收入"/>
    <x v="88"/>
    <s v="其他營業收入"/>
    <x v="536"/>
    <x v="530"/>
    <s v="A475N"/>
    <s v="新桃供電區營運處-其他事業"/>
    <n v="0"/>
    <n v="-484319"/>
    <n v="-484319"/>
  </r>
  <r>
    <n v="2"/>
    <s v="收入"/>
    <x v="88"/>
    <s v="其他營業收入"/>
    <x v="536"/>
    <x v="530"/>
    <s v="A480N"/>
    <s v="台中供電區營運處-其他事業"/>
    <n v="0"/>
    <n v="-831392"/>
    <n v="-831392"/>
  </r>
  <r>
    <n v="2"/>
    <s v="收入"/>
    <x v="88"/>
    <s v="其他營業收入"/>
    <x v="536"/>
    <x v="530"/>
    <s v="A5460"/>
    <s v="綜合研究所"/>
    <n v="0"/>
    <n v="-10853965"/>
    <n v="-10853965"/>
  </r>
  <r>
    <n v="2"/>
    <s v="收入"/>
    <x v="89"/>
    <s v="內部轉撥收入"/>
    <x v="537"/>
    <x v="531"/>
    <s v="A0070"/>
    <s v="業務處"/>
    <n v="0"/>
    <n v="-3385310"/>
    <n v="-3385310"/>
  </r>
  <r>
    <n v="2"/>
    <s v="收入"/>
    <x v="89"/>
    <s v="內部轉撥收入"/>
    <x v="537"/>
    <x v="531"/>
    <s v="A1010"/>
    <s v="基隆區營業處"/>
    <n v="0"/>
    <n v="-110979315"/>
    <n v="-110979315"/>
  </r>
  <r>
    <n v="2"/>
    <s v="收入"/>
    <x v="89"/>
    <s v="內部轉撥收入"/>
    <x v="537"/>
    <x v="531"/>
    <s v="A1020"/>
    <s v="台北市區營業處"/>
    <n v="0"/>
    <n v="-91889695"/>
    <n v="-91889695"/>
  </r>
  <r>
    <n v="2"/>
    <s v="收入"/>
    <x v="89"/>
    <s v="內部轉撥收入"/>
    <x v="537"/>
    <x v="531"/>
    <s v="A1030"/>
    <s v="桃園區營業處"/>
    <n v="0"/>
    <n v="-65164227"/>
    <n v="-65164227"/>
  </r>
  <r>
    <n v="2"/>
    <s v="收入"/>
    <x v="89"/>
    <s v="內部轉撥收入"/>
    <x v="537"/>
    <x v="531"/>
    <s v="A1040"/>
    <s v="新竹區營業處"/>
    <n v="0"/>
    <n v="-47473294"/>
    <n v="-47473294"/>
  </r>
  <r>
    <n v="2"/>
    <s v="收入"/>
    <x v="89"/>
    <s v="內部轉撥收入"/>
    <x v="537"/>
    <x v="531"/>
    <s v="A1050"/>
    <s v="台中區營業處"/>
    <n v="0"/>
    <n v="-123304453"/>
    <n v="-123304453"/>
  </r>
  <r>
    <n v="2"/>
    <s v="收入"/>
    <x v="89"/>
    <s v="內部轉撥收入"/>
    <x v="537"/>
    <x v="531"/>
    <s v="A1060"/>
    <s v="彰化區營業處"/>
    <n v="0"/>
    <n v="-48665840"/>
    <n v="-48665840"/>
  </r>
  <r>
    <n v="2"/>
    <s v="收入"/>
    <x v="89"/>
    <s v="內部轉撥收入"/>
    <x v="537"/>
    <x v="531"/>
    <s v="A1070"/>
    <s v="嘉義區營業處"/>
    <n v="0"/>
    <n v="-24567011"/>
    <n v="-24567011"/>
  </r>
  <r>
    <n v="2"/>
    <s v="收入"/>
    <x v="89"/>
    <s v="內部轉撥收入"/>
    <x v="537"/>
    <x v="531"/>
    <s v="A1080"/>
    <s v="台南區營業處"/>
    <n v="0"/>
    <n v="-63974262"/>
    <n v="-63974262"/>
  </r>
  <r>
    <n v="2"/>
    <s v="收入"/>
    <x v="89"/>
    <s v="內部轉撥收入"/>
    <x v="537"/>
    <x v="531"/>
    <s v="A1090"/>
    <s v="高雄區營業處"/>
    <n v="0"/>
    <n v="-70091729"/>
    <n v="-70091729"/>
  </r>
  <r>
    <n v="2"/>
    <s v="收入"/>
    <x v="89"/>
    <s v="內部轉撥收入"/>
    <x v="537"/>
    <x v="531"/>
    <s v="A1100"/>
    <s v="屏東區營業處"/>
    <n v="0"/>
    <n v="-28142291"/>
    <n v="-28142291"/>
  </r>
  <r>
    <n v="2"/>
    <s v="收入"/>
    <x v="89"/>
    <s v="內部轉撥收入"/>
    <x v="537"/>
    <x v="531"/>
    <s v="A1110"/>
    <s v="台東區營業處"/>
    <n v="0"/>
    <n v="-11102103"/>
    <n v="-11102103"/>
  </r>
  <r>
    <n v="2"/>
    <s v="收入"/>
    <x v="89"/>
    <s v="內部轉撥收入"/>
    <x v="537"/>
    <x v="531"/>
    <s v="A1120"/>
    <s v="花蓮區營業處"/>
    <n v="0"/>
    <n v="-22726832"/>
    <n v="-22726832"/>
  </r>
  <r>
    <n v="2"/>
    <s v="收入"/>
    <x v="89"/>
    <s v="內部轉撥收入"/>
    <x v="537"/>
    <x v="531"/>
    <s v="A1130"/>
    <s v="宜蘭區營業處"/>
    <n v="0"/>
    <n v="-15717156"/>
    <n v="-15717156"/>
  </r>
  <r>
    <n v="2"/>
    <s v="收入"/>
    <x v="89"/>
    <s v="內部轉撥收入"/>
    <x v="537"/>
    <x v="531"/>
    <s v="A1140"/>
    <s v="澎湖區營業處"/>
    <n v="0"/>
    <n v="-10176291"/>
    <n v="-10176291"/>
  </r>
  <r>
    <n v="2"/>
    <s v="收入"/>
    <x v="89"/>
    <s v="內部轉撥收入"/>
    <x v="537"/>
    <x v="531"/>
    <s v="A1150"/>
    <s v="台北南區營業處"/>
    <n v="0"/>
    <n v="-66862257"/>
    <n v="-66862257"/>
  </r>
  <r>
    <n v="2"/>
    <s v="收入"/>
    <x v="89"/>
    <s v="內部轉撥收入"/>
    <x v="537"/>
    <x v="531"/>
    <s v="A1160"/>
    <s v="台北北區營業處"/>
    <n v="0"/>
    <n v="-25912748"/>
    <n v="-25912748"/>
  </r>
  <r>
    <n v="2"/>
    <s v="收入"/>
    <x v="89"/>
    <s v="內部轉撥收入"/>
    <x v="537"/>
    <x v="531"/>
    <s v="A1170"/>
    <s v="台北西區營業處"/>
    <n v="0"/>
    <n v="-95192407"/>
    <n v="-95192407"/>
  </r>
  <r>
    <n v="2"/>
    <s v="收入"/>
    <x v="89"/>
    <s v="內部轉撥收入"/>
    <x v="537"/>
    <x v="531"/>
    <s v="A1180"/>
    <s v="南投區營業處"/>
    <n v="0"/>
    <n v="-37892063"/>
    <n v="-37892063"/>
  </r>
  <r>
    <n v="2"/>
    <s v="收入"/>
    <x v="89"/>
    <s v="內部轉撥收入"/>
    <x v="537"/>
    <x v="531"/>
    <s v="A1190"/>
    <s v="鳳山區營業處"/>
    <n v="0"/>
    <n v="-80471421"/>
    <n v="-80471421"/>
  </r>
  <r>
    <n v="2"/>
    <s v="收入"/>
    <x v="89"/>
    <s v="內部轉撥收入"/>
    <x v="537"/>
    <x v="531"/>
    <s v="A1200"/>
    <s v="雲林區營業處"/>
    <n v="0"/>
    <n v="-22935125"/>
    <n v="-22935125"/>
  </r>
  <r>
    <n v="2"/>
    <s v="收入"/>
    <x v="89"/>
    <s v="內部轉撥收入"/>
    <x v="537"/>
    <x v="531"/>
    <s v="A1210"/>
    <s v="新營區營業處"/>
    <n v="0"/>
    <n v="-16336994"/>
    <n v="-16336994"/>
  </r>
  <r>
    <n v="2"/>
    <s v="收入"/>
    <x v="89"/>
    <s v="內部轉撥收入"/>
    <x v="537"/>
    <x v="531"/>
    <s v="A1220"/>
    <s v="苗栗區營業處"/>
    <n v="0"/>
    <n v="-28747856"/>
    <n v="-28747856"/>
  </r>
  <r>
    <n v="2"/>
    <s v="收入"/>
    <x v="89"/>
    <s v="內部轉撥收入"/>
    <x v="537"/>
    <x v="531"/>
    <s v="A1230"/>
    <s v="金門區營業處"/>
    <n v="0"/>
    <n v="-3660735"/>
    <n v="-3660735"/>
  </r>
  <r>
    <n v="2"/>
    <s v="收入"/>
    <x v="89"/>
    <s v="內部轉撥收入"/>
    <x v="537"/>
    <x v="531"/>
    <s v="A1240"/>
    <s v="馬祖區營業處"/>
    <n v="0"/>
    <n v="-1031858"/>
    <n v="-1031858"/>
  </r>
  <r>
    <n v="2"/>
    <s v="收入"/>
    <x v="89"/>
    <s v="內部轉撥收入"/>
    <x v="538"/>
    <x v="532"/>
    <s v="A1010"/>
    <s v="基隆區營業處"/>
    <n v="0"/>
    <n v="-129767"/>
    <n v="-129767"/>
  </r>
  <r>
    <n v="2"/>
    <s v="收入"/>
    <x v="89"/>
    <s v="內部轉撥收入"/>
    <x v="538"/>
    <x v="532"/>
    <s v="A1020"/>
    <s v="台北市區營業處"/>
    <n v="0"/>
    <n v="-282858"/>
    <n v="-282858"/>
  </r>
  <r>
    <n v="2"/>
    <s v="收入"/>
    <x v="89"/>
    <s v="內部轉撥收入"/>
    <x v="538"/>
    <x v="532"/>
    <s v="A1030"/>
    <s v="桃園區營業處"/>
    <n v="0"/>
    <n v="-125714"/>
    <n v="-125714"/>
  </r>
  <r>
    <n v="2"/>
    <s v="收入"/>
    <x v="89"/>
    <s v="內部轉撥收入"/>
    <x v="538"/>
    <x v="532"/>
    <s v="A1040"/>
    <s v="新竹區營業處"/>
    <n v="0"/>
    <n v="-41905"/>
    <n v="-41905"/>
  </r>
  <r>
    <n v="2"/>
    <s v="收入"/>
    <x v="89"/>
    <s v="內部轉撥收入"/>
    <x v="538"/>
    <x v="532"/>
    <s v="A1080"/>
    <s v="台南區營業處"/>
    <n v="0"/>
    <n v="-143527"/>
    <n v="-143527"/>
  </r>
  <r>
    <n v="2"/>
    <s v="收入"/>
    <x v="89"/>
    <s v="內部轉撥收入"/>
    <x v="538"/>
    <x v="532"/>
    <s v="A1090"/>
    <s v="高雄區營業處"/>
    <n v="0"/>
    <n v="-1695553"/>
    <n v="-1695553"/>
  </r>
  <r>
    <n v="2"/>
    <s v="收入"/>
    <x v="89"/>
    <s v="內部轉撥收入"/>
    <x v="538"/>
    <x v="532"/>
    <s v="A1100"/>
    <s v="屏東區營業處"/>
    <n v="0"/>
    <n v="-41905"/>
    <n v="-41905"/>
  </r>
  <r>
    <n v="2"/>
    <s v="收入"/>
    <x v="89"/>
    <s v="內部轉撥收入"/>
    <x v="538"/>
    <x v="532"/>
    <s v="A1110"/>
    <s v="台東區營業處"/>
    <n v="0"/>
    <n v="-40419"/>
    <n v="-40419"/>
  </r>
  <r>
    <n v="2"/>
    <s v="收入"/>
    <x v="89"/>
    <s v="內部轉撥收入"/>
    <x v="538"/>
    <x v="532"/>
    <s v="A1150"/>
    <s v="台北南區營業處"/>
    <n v="0"/>
    <n v="-246191"/>
    <n v="-246191"/>
  </r>
  <r>
    <n v="2"/>
    <s v="收入"/>
    <x v="89"/>
    <s v="內部轉撥收入"/>
    <x v="538"/>
    <x v="532"/>
    <s v="A1160"/>
    <s v="台北北區營業處"/>
    <n v="0"/>
    <n v="-196955"/>
    <n v="-196955"/>
  </r>
  <r>
    <n v="2"/>
    <s v="收入"/>
    <x v="89"/>
    <s v="內部轉撥收入"/>
    <x v="538"/>
    <x v="532"/>
    <s v="A1170"/>
    <s v="台北西區營業處"/>
    <n v="0"/>
    <n v="-5238"/>
    <n v="-5238"/>
  </r>
  <r>
    <n v="2"/>
    <s v="收入"/>
    <x v="89"/>
    <s v="內部轉撥收入"/>
    <x v="538"/>
    <x v="532"/>
    <s v="A1180"/>
    <s v="南投區營業處"/>
    <n v="0"/>
    <n v="-287048"/>
    <n v="-287048"/>
  </r>
  <r>
    <n v="2"/>
    <s v="收入"/>
    <x v="89"/>
    <s v="內部轉撥收入"/>
    <x v="538"/>
    <x v="532"/>
    <s v="A1200"/>
    <s v="雲林區營業處"/>
    <n v="0"/>
    <n v="-220000"/>
    <n v="-220000"/>
  </r>
  <r>
    <n v="2"/>
    <s v="收入"/>
    <x v="89"/>
    <s v="內部轉撥收入"/>
    <x v="539"/>
    <x v="533"/>
    <s v="A2050"/>
    <s v="明潭發電廠"/>
    <n v="0"/>
    <n v="-2074974"/>
    <n v="-2074974"/>
  </r>
  <r>
    <n v="2"/>
    <s v="收入"/>
    <x v="89"/>
    <s v="內部轉撥收入"/>
    <x v="539"/>
    <x v="533"/>
    <s v="A2250"/>
    <s v="東部發電廠"/>
    <n v="0"/>
    <n v="-1261298"/>
    <n v="-1261298"/>
  </r>
  <r>
    <n v="2"/>
    <s v="收入"/>
    <x v="89"/>
    <s v="內部轉撥收入"/>
    <x v="539"/>
    <x v="533"/>
    <s v="A2360"/>
    <s v="桂山發電廠"/>
    <n v="0"/>
    <n v="-1713748"/>
    <n v="-1713748"/>
  </r>
  <r>
    <n v="2"/>
    <s v="收入"/>
    <x v="89"/>
    <s v="內部轉撥收入"/>
    <x v="539"/>
    <x v="533"/>
    <s v="A2550"/>
    <s v="大甲溪發電廠"/>
    <n v="0"/>
    <n v="-5666355"/>
    <n v="-5666355"/>
  </r>
  <r>
    <n v="2"/>
    <s v="收入"/>
    <x v="89"/>
    <s v="內部轉撥收入"/>
    <x v="539"/>
    <x v="533"/>
    <s v="A3400"/>
    <s v="大林發電廠"/>
    <n v="0"/>
    <n v="-1224218"/>
    <n v="-1224218"/>
  </r>
  <r>
    <n v="2"/>
    <s v="收入"/>
    <x v="89"/>
    <s v="內部轉撥收入"/>
    <x v="539"/>
    <x v="533"/>
    <s v="A4700"/>
    <s v="台北供電區營運處"/>
    <n v="0"/>
    <n v="-57427742"/>
    <n v="-57427742"/>
  </r>
  <r>
    <n v="2"/>
    <s v="收入"/>
    <x v="89"/>
    <s v="內部轉撥收入"/>
    <x v="539"/>
    <x v="533"/>
    <s v="A4750"/>
    <s v="新桃供電區營運處"/>
    <n v="0"/>
    <n v="-101262088"/>
    <n v="-101262088"/>
  </r>
  <r>
    <n v="2"/>
    <s v="收入"/>
    <x v="89"/>
    <s v="內部轉撥收入"/>
    <x v="539"/>
    <x v="533"/>
    <s v="A4800"/>
    <s v="台中供電區營運處"/>
    <n v="0"/>
    <n v="-79010556"/>
    <n v="-79010556"/>
  </r>
  <r>
    <n v="2"/>
    <s v="收入"/>
    <x v="89"/>
    <s v="內部轉撥收入"/>
    <x v="539"/>
    <x v="533"/>
    <s v="A4850"/>
    <s v="嘉南供電區營運處"/>
    <n v="0"/>
    <n v="-12031300"/>
    <n v="-12031300"/>
  </r>
  <r>
    <n v="2"/>
    <s v="收入"/>
    <x v="89"/>
    <s v="內部轉撥收入"/>
    <x v="539"/>
    <x v="533"/>
    <s v="A4900"/>
    <s v="高屏供電區營運處"/>
    <n v="0"/>
    <n v="-145771750"/>
    <n v="-145771750"/>
  </r>
  <r>
    <n v="2"/>
    <s v="收入"/>
    <x v="89"/>
    <s v="內部轉撥收入"/>
    <x v="539"/>
    <x v="533"/>
    <s v="A4950"/>
    <s v="花東供電區營運處"/>
    <n v="0"/>
    <n v="-15379558"/>
    <n v="-15379558"/>
  </r>
  <r>
    <n v="2"/>
    <s v="收入"/>
    <x v="89"/>
    <s v="內部轉撥收入"/>
    <x v="539"/>
    <x v="533"/>
    <s v="A5330"/>
    <s v="電力修護處"/>
    <n v="0"/>
    <n v="-977628808"/>
    <n v="-977628808"/>
  </r>
  <r>
    <n v="2"/>
    <s v="收入"/>
    <x v="89"/>
    <s v="內部轉撥收入"/>
    <x v="540"/>
    <x v="534"/>
    <s v="A4800"/>
    <s v="台中供電區營運處"/>
    <n v="0"/>
    <n v="-1213328"/>
    <n v="-1213328"/>
  </r>
  <r>
    <n v="2"/>
    <s v="收入"/>
    <x v="89"/>
    <s v="內部轉撥收入"/>
    <x v="540"/>
    <x v="534"/>
    <s v="A5330"/>
    <s v="電力修護處"/>
    <n v="0"/>
    <n v="-2328654660"/>
    <n v="-2328654660"/>
  </r>
  <r>
    <n v="2"/>
    <s v="收入"/>
    <x v="89"/>
    <s v="內部轉撥收入"/>
    <x v="541"/>
    <x v="535"/>
    <s v="A5450"/>
    <s v="電力通信處"/>
    <n v="0"/>
    <n v="-6505693"/>
    <n v="-6505693"/>
  </r>
  <r>
    <n v="2"/>
    <s v="收入"/>
    <x v="89"/>
    <s v="內部轉撥收入"/>
    <x v="542"/>
    <x v="536"/>
    <s v="A0230"/>
    <s v="系統規劃處"/>
    <n v="0"/>
    <n v="-1600001"/>
    <n v="-1600001"/>
  </r>
  <r>
    <n v="2"/>
    <s v="收入"/>
    <x v="89"/>
    <s v="內部轉撥收入"/>
    <x v="543"/>
    <x v="537"/>
    <s v="A5460"/>
    <s v="綜合研究所"/>
    <n v="0"/>
    <n v="-20500000"/>
    <n v="-20500000"/>
  </r>
  <r>
    <n v="2"/>
    <s v="收入"/>
    <x v="89"/>
    <s v="內部轉撥收入"/>
    <x v="544"/>
    <x v="538"/>
    <s v="A0560"/>
    <s v="核能發電處"/>
    <n v="0"/>
    <n v="-6508500"/>
    <n v="-6508500"/>
  </r>
  <r>
    <n v="2"/>
    <s v="收入"/>
    <x v="89"/>
    <s v="內部轉撥收入"/>
    <x v="544"/>
    <x v="538"/>
    <s v="A1010"/>
    <s v="基隆區營業處"/>
    <n v="0"/>
    <n v="-81120"/>
    <n v="-81120"/>
  </r>
  <r>
    <n v="2"/>
    <s v="收入"/>
    <x v="89"/>
    <s v="內部轉撥收入"/>
    <x v="544"/>
    <x v="538"/>
    <s v="A1030"/>
    <s v="桃園區營業處"/>
    <n v="0"/>
    <n v="-158490"/>
    <n v="-158490"/>
  </r>
  <r>
    <n v="2"/>
    <s v="收入"/>
    <x v="89"/>
    <s v="內部轉撥收入"/>
    <x v="544"/>
    <x v="538"/>
    <s v="A1040"/>
    <s v="新竹區營業處"/>
    <n v="0"/>
    <n v="-141540"/>
    <n v="-141540"/>
  </r>
  <r>
    <n v="2"/>
    <s v="收入"/>
    <x v="89"/>
    <s v="內部轉撥收入"/>
    <x v="544"/>
    <x v="538"/>
    <s v="A1050"/>
    <s v="台中區營業處"/>
    <n v="0"/>
    <n v="-509970"/>
    <n v="-509970"/>
  </r>
  <r>
    <n v="2"/>
    <s v="收入"/>
    <x v="89"/>
    <s v="內部轉撥收入"/>
    <x v="544"/>
    <x v="538"/>
    <s v="A1060"/>
    <s v="彰化區營業處"/>
    <n v="0"/>
    <n v="-126570"/>
    <n v="-126570"/>
  </r>
  <r>
    <n v="2"/>
    <s v="收入"/>
    <x v="89"/>
    <s v="內部轉撥收入"/>
    <x v="544"/>
    <x v="538"/>
    <s v="A1070"/>
    <s v="嘉義區營業處"/>
    <n v="0"/>
    <n v="-137970"/>
    <n v="-137970"/>
  </r>
  <r>
    <n v="2"/>
    <s v="收入"/>
    <x v="89"/>
    <s v="內部轉撥收入"/>
    <x v="544"/>
    <x v="538"/>
    <s v="A1080"/>
    <s v="台南區營業處"/>
    <n v="0"/>
    <n v="-297240"/>
    <n v="-297240"/>
  </r>
  <r>
    <n v="2"/>
    <s v="收入"/>
    <x v="89"/>
    <s v="內部轉撥收入"/>
    <x v="544"/>
    <x v="538"/>
    <s v="A1090"/>
    <s v="高雄區營業處"/>
    <n v="0"/>
    <n v="-166020"/>
    <n v="-166020"/>
  </r>
  <r>
    <n v="2"/>
    <s v="收入"/>
    <x v="89"/>
    <s v="內部轉撥收入"/>
    <x v="544"/>
    <x v="538"/>
    <s v="A1100"/>
    <s v="屏東區營業處"/>
    <n v="0"/>
    <n v="-192780"/>
    <n v="-192780"/>
  </r>
  <r>
    <n v="2"/>
    <s v="收入"/>
    <x v="89"/>
    <s v="內部轉撥收入"/>
    <x v="544"/>
    <x v="538"/>
    <s v="A1110"/>
    <s v="台東區營業處"/>
    <n v="0"/>
    <n v="-121470"/>
    <n v="-121470"/>
  </r>
  <r>
    <n v="2"/>
    <s v="收入"/>
    <x v="89"/>
    <s v="內部轉撥收入"/>
    <x v="544"/>
    <x v="538"/>
    <s v="A1120"/>
    <s v="花蓮區營業處"/>
    <n v="0"/>
    <n v="-215760"/>
    <n v="-215760"/>
  </r>
  <r>
    <n v="2"/>
    <s v="收入"/>
    <x v="89"/>
    <s v="內部轉撥收入"/>
    <x v="544"/>
    <x v="538"/>
    <s v="A1130"/>
    <s v="宜蘭區營業處"/>
    <n v="0"/>
    <n v="-73590"/>
    <n v="-73590"/>
  </r>
  <r>
    <n v="2"/>
    <s v="收入"/>
    <x v="89"/>
    <s v="內部轉撥收入"/>
    <x v="544"/>
    <x v="538"/>
    <s v="A1140"/>
    <s v="澎湖區營業處"/>
    <n v="0"/>
    <n v="-63750"/>
    <n v="-63750"/>
  </r>
  <r>
    <n v="2"/>
    <s v="收入"/>
    <x v="89"/>
    <s v="內部轉撥收入"/>
    <x v="544"/>
    <x v="538"/>
    <s v="A1150"/>
    <s v="台北南區營業處"/>
    <n v="0"/>
    <n v="-263760"/>
    <n v="-263760"/>
  </r>
  <r>
    <n v="2"/>
    <s v="收入"/>
    <x v="89"/>
    <s v="內部轉撥收入"/>
    <x v="544"/>
    <x v="538"/>
    <s v="A1180"/>
    <s v="南投區營業處"/>
    <n v="0"/>
    <n v="-260340"/>
    <n v="-260340"/>
  </r>
  <r>
    <n v="2"/>
    <s v="收入"/>
    <x v="89"/>
    <s v="內部轉撥收入"/>
    <x v="544"/>
    <x v="538"/>
    <s v="A1190"/>
    <s v="鳳山區營業處"/>
    <n v="0"/>
    <n v="-330750"/>
    <n v="-330750"/>
  </r>
  <r>
    <n v="2"/>
    <s v="收入"/>
    <x v="89"/>
    <s v="內部轉撥收入"/>
    <x v="544"/>
    <x v="538"/>
    <s v="A1210"/>
    <s v="新營區營業處"/>
    <n v="0"/>
    <n v="-31440"/>
    <n v="-31440"/>
  </r>
  <r>
    <n v="2"/>
    <s v="收入"/>
    <x v="89"/>
    <s v="內部轉撥收入"/>
    <x v="544"/>
    <x v="538"/>
    <s v="A1220"/>
    <s v="苗栗區營業處"/>
    <n v="0"/>
    <n v="-160620"/>
    <n v="-160620"/>
  </r>
  <r>
    <n v="2"/>
    <s v="收入"/>
    <x v="89"/>
    <s v="內部轉撥收入"/>
    <x v="544"/>
    <x v="538"/>
    <s v="A1230"/>
    <s v="金門區營業處"/>
    <n v="0"/>
    <n v="-57870"/>
    <n v="-57870"/>
  </r>
  <r>
    <n v="2"/>
    <s v="收入"/>
    <x v="89"/>
    <s v="內部轉撥收入"/>
    <x v="544"/>
    <x v="538"/>
    <s v="A5250"/>
    <s v="放射試驗室"/>
    <n v="0"/>
    <n v="-20890880"/>
    <n v="-20890880"/>
  </r>
  <r>
    <n v="2"/>
    <s v="收入"/>
    <x v="89"/>
    <s v="內部轉撥收入"/>
    <x v="544"/>
    <x v="538"/>
    <s v="A5460"/>
    <s v="綜合研究所"/>
    <n v="0"/>
    <n v="-649831006"/>
    <n v="-649831006"/>
  </r>
  <r>
    <n v="2"/>
    <s v="收入"/>
    <x v="89"/>
    <s v="內部轉撥收入"/>
    <x v="545"/>
    <x v="539"/>
    <s v="A0090"/>
    <s v="燃料處"/>
    <n v="0"/>
    <n v="-5865214"/>
    <n v="-5865214"/>
  </r>
  <r>
    <n v="2"/>
    <s v="收入"/>
    <x v="89"/>
    <s v="內部轉撥收入"/>
    <x v="546"/>
    <x v="540"/>
    <s v="A0070"/>
    <s v="業務處"/>
    <n v="0"/>
    <n v="-9262243442"/>
    <n v="-9262243442"/>
  </r>
  <r>
    <n v="2"/>
    <s v="收入"/>
    <x v="89"/>
    <s v="內部轉撥收入"/>
    <x v="546"/>
    <x v="540"/>
    <s v="A3200"/>
    <s v="林口發電廠"/>
    <n v="0"/>
    <n v="-2616228"/>
    <n v="-2616228"/>
  </r>
  <r>
    <n v="2"/>
    <s v="收入"/>
    <x v="89"/>
    <s v="內部轉撥收入"/>
    <x v="546"/>
    <x v="540"/>
    <s v="A3300"/>
    <s v="南部發電廠"/>
    <n v="0"/>
    <n v="-146718318"/>
    <n v="-146718318"/>
  </r>
  <r>
    <n v="2"/>
    <s v="收入"/>
    <x v="89"/>
    <s v="內部轉撥收入"/>
    <x v="546"/>
    <x v="540"/>
    <s v="A3400"/>
    <s v="大林發電廠"/>
    <n v="0"/>
    <n v="-645218539"/>
    <n v="-645218539"/>
  </r>
  <r>
    <n v="2"/>
    <s v="收入"/>
    <x v="89"/>
    <s v="內部轉撥收入"/>
    <x v="546"/>
    <x v="540"/>
    <s v="A3410"/>
    <s v="興達發電廠"/>
    <n v="0"/>
    <n v="-738876018"/>
    <n v="-738876018"/>
  </r>
  <r>
    <n v="2"/>
    <s v="收入"/>
    <x v="89"/>
    <s v="內部轉撥收入"/>
    <x v="546"/>
    <x v="540"/>
    <s v="A3510"/>
    <s v="第二核能發電廠"/>
    <n v="0"/>
    <n v="-3451129"/>
    <n v="-3451129"/>
  </r>
  <r>
    <n v="2"/>
    <s v="收入"/>
    <x v="89"/>
    <s v="內部轉撥收入"/>
    <x v="546"/>
    <x v="540"/>
    <s v="A3520"/>
    <s v="第三核能發電廠"/>
    <n v="0"/>
    <n v="-724088"/>
    <n v="-724088"/>
  </r>
  <r>
    <n v="2"/>
    <s v="收入"/>
    <x v="89"/>
    <s v="內部轉撥收入"/>
    <x v="546"/>
    <x v="540"/>
    <s v="A3600"/>
    <s v="協和發電廠"/>
    <n v="0"/>
    <n v="-398015644"/>
    <n v="-398015644"/>
  </r>
  <r>
    <n v="2"/>
    <s v="收入"/>
    <x v="89"/>
    <s v="內部轉撥收入"/>
    <x v="546"/>
    <x v="540"/>
    <s v="A3700"/>
    <s v="通霄發電廠"/>
    <n v="0"/>
    <n v="-13207168"/>
    <n v="-13207168"/>
  </r>
  <r>
    <n v="2"/>
    <s v="收入"/>
    <x v="89"/>
    <s v="內部轉撥收入"/>
    <x v="546"/>
    <x v="540"/>
    <s v="A3710"/>
    <s v="台中發電廠"/>
    <n v="0"/>
    <n v="-397194478"/>
    <n v="-397194478"/>
  </r>
  <r>
    <n v="2"/>
    <s v="收入"/>
    <x v="89"/>
    <s v="內部轉撥收入"/>
    <x v="546"/>
    <x v="540"/>
    <s v="A3800"/>
    <s v="大潭發電廠"/>
    <n v="0"/>
    <n v="-108246533"/>
    <n v="-108246533"/>
  </r>
  <r>
    <n v="2"/>
    <s v="收入"/>
    <x v="89"/>
    <s v="內部轉撥收入"/>
    <x v="547"/>
    <x v="541"/>
    <s v="A4700"/>
    <s v="台北供電區營運處"/>
    <n v="0"/>
    <n v="-4040370"/>
    <n v="-4040370"/>
  </r>
  <r>
    <n v="2"/>
    <s v="收入"/>
    <x v="89"/>
    <s v="內部轉撥收入"/>
    <x v="547"/>
    <x v="541"/>
    <s v="A4750"/>
    <s v="新桃供電區營運處"/>
    <n v="0"/>
    <n v="-3778500"/>
    <n v="-3778500"/>
  </r>
  <r>
    <n v="2"/>
    <s v="收入"/>
    <x v="89"/>
    <s v="內部轉撥收入"/>
    <x v="547"/>
    <x v="541"/>
    <s v="A4800"/>
    <s v="台中供電區營運處"/>
    <n v="0"/>
    <n v="-6462312"/>
    <n v="-6462312"/>
  </r>
  <r>
    <n v="2"/>
    <s v="收入"/>
    <x v="89"/>
    <s v="內部轉撥收入"/>
    <x v="547"/>
    <x v="541"/>
    <s v="A4850"/>
    <s v="嘉南供電區營運處"/>
    <n v="0"/>
    <n v="-6086038"/>
    <n v="-6086038"/>
  </r>
  <r>
    <n v="2"/>
    <s v="收入"/>
    <x v="89"/>
    <s v="內部轉撥收入"/>
    <x v="547"/>
    <x v="541"/>
    <s v="A4900"/>
    <s v="高屏供電區營運處"/>
    <n v="0"/>
    <n v="-2641926"/>
    <n v="-2641926"/>
  </r>
  <r>
    <n v="2"/>
    <s v="收入"/>
    <x v="89"/>
    <s v="內部轉撥收入"/>
    <x v="548"/>
    <x v="542"/>
    <s v="A5130"/>
    <s v="訓練所"/>
    <n v="0"/>
    <n v="-1411364"/>
    <n v="-1411364"/>
  </r>
  <r>
    <n v="2"/>
    <s v="收入"/>
    <x v="89"/>
    <s v="內部轉撥收入"/>
    <x v="549"/>
    <x v="543"/>
    <s v="A0090"/>
    <s v="燃料處"/>
    <n v="0"/>
    <n v="-22970148"/>
    <n v="-22970148"/>
  </r>
  <r>
    <n v="2"/>
    <s v="收入"/>
    <x v="89"/>
    <s v="內部轉撥收入"/>
    <x v="550"/>
    <x v="544"/>
    <s v="A0040"/>
    <s v="發電處"/>
    <n v="0"/>
    <n v="-517718393340"/>
    <n v="-517718393340"/>
  </r>
  <r>
    <n v="2"/>
    <s v="收入"/>
    <x v="89"/>
    <s v="內部轉撥收入"/>
    <x v="550"/>
    <x v="544"/>
    <s v="A0560"/>
    <s v="核能發電處"/>
    <n v="0"/>
    <n v="-31705706140"/>
    <n v="-31705706140"/>
  </r>
  <r>
    <n v="2"/>
    <s v="收入"/>
    <x v="89"/>
    <s v="內部轉撥收入"/>
    <x v="551"/>
    <x v="545"/>
    <s v="A0050"/>
    <s v="供電處"/>
    <n v="0"/>
    <n v="-36582443778"/>
    <n v="-36582443778"/>
  </r>
  <r>
    <n v="2"/>
    <s v="收入"/>
    <x v="89"/>
    <s v="內部轉撥收入"/>
    <x v="551"/>
    <x v="545"/>
    <s v="A0060"/>
    <s v="電力調度處"/>
    <n v="0"/>
    <n v="-28569388262"/>
    <n v="-28569388262"/>
  </r>
  <r>
    <n v="2"/>
    <s v="收入"/>
    <x v="89"/>
    <s v="內部轉撥收入"/>
    <x v="551"/>
    <x v="545"/>
    <s v="A0770"/>
    <s v="配電處"/>
    <n v="0"/>
    <n v="-45226593472"/>
    <n v="-45226593472"/>
  </r>
  <r>
    <n v="2"/>
    <s v="收入"/>
    <x v="89"/>
    <s v="內部轉撥收入"/>
    <x v="552"/>
    <x v="546"/>
    <s v="A2030"/>
    <s v="萬大發電廠"/>
    <n v="0"/>
    <n v="-8511191"/>
    <n v="-8511191"/>
  </r>
  <r>
    <n v="2"/>
    <s v="收入"/>
    <x v="89"/>
    <s v="內部轉撥收入"/>
    <x v="552"/>
    <x v="546"/>
    <s v="A2040"/>
    <s v="大觀發電廠"/>
    <n v="0"/>
    <n v="-1357553688"/>
    <n v="-1357553688"/>
  </r>
  <r>
    <n v="2"/>
    <s v="收入"/>
    <x v="89"/>
    <s v="內部轉撥收入"/>
    <x v="552"/>
    <x v="546"/>
    <s v="A2050"/>
    <s v="明潭發電廠"/>
    <n v="0"/>
    <n v="-1855308912"/>
    <n v="-1855308912"/>
  </r>
  <r>
    <n v="2"/>
    <s v="收入"/>
    <x v="89"/>
    <s v="內部轉撥收入"/>
    <x v="552"/>
    <x v="546"/>
    <s v="A2250"/>
    <s v="東部發電廠"/>
    <n v="0"/>
    <n v="-25051467"/>
    <n v="-25051467"/>
  </r>
  <r>
    <n v="2"/>
    <s v="收入"/>
    <x v="89"/>
    <s v="內部轉撥收入"/>
    <x v="552"/>
    <x v="546"/>
    <s v="A2550"/>
    <s v="大甲溪發電廠"/>
    <n v="0"/>
    <n v="-587092340"/>
    <n v="-587092340"/>
  </r>
  <r>
    <n v="2"/>
    <s v="收入"/>
    <x v="89"/>
    <s v="內部轉撥收入"/>
    <x v="552"/>
    <x v="546"/>
    <s v="A3200"/>
    <s v="林口發電廠"/>
    <n v="0"/>
    <n v="-18029815"/>
    <n v="-18029815"/>
  </r>
  <r>
    <n v="2"/>
    <s v="收入"/>
    <x v="89"/>
    <s v="內部轉撥收入"/>
    <x v="552"/>
    <x v="546"/>
    <s v="A3300"/>
    <s v="南部發電廠"/>
    <n v="0"/>
    <n v="-242520098"/>
    <n v="-242520098"/>
  </r>
  <r>
    <n v="2"/>
    <s v="收入"/>
    <x v="89"/>
    <s v="內部轉撥收入"/>
    <x v="552"/>
    <x v="546"/>
    <s v="A3400"/>
    <s v="大林發電廠"/>
    <n v="0"/>
    <n v="-502254142"/>
    <n v="-502254142"/>
  </r>
  <r>
    <n v="2"/>
    <s v="收入"/>
    <x v="89"/>
    <s v="內部轉撥收入"/>
    <x v="552"/>
    <x v="546"/>
    <s v="A3410"/>
    <s v="興達發電廠"/>
    <n v="0"/>
    <n v="-681988881"/>
    <n v="-681988881"/>
  </r>
  <r>
    <n v="2"/>
    <s v="收入"/>
    <x v="89"/>
    <s v="內部轉撥收入"/>
    <x v="552"/>
    <x v="546"/>
    <s v="A3510"/>
    <s v="第二核能發電廠"/>
    <n v="0"/>
    <n v="-197068902"/>
    <n v="-197068902"/>
  </r>
  <r>
    <n v="2"/>
    <s v="收入"/>
    <x v="89"/>
    <s v="內部轉撥收入"/>
    <x v="552"/>
    <x v="546"/>
    <s v="A3520"/>
    <s v="第三核能發電廠"/>
    <n v="0"/>
    <n v="-194617521"/>
    <n v="-194617521"/>
  </r>
  <r>
    <n v="2"/>
    <s v="收入"/>
    <x v="89"/>
    <s v="內部轉撥收入"/>
    <x v="552"/>
    <x v="546"/>
    <s v="A3600"/>
    <s v="協和發電廠"/>
    <n v="0"/>
    <n v="-314796830"/>
    <n v="-314796830"/>
  </r>
  <r>
    <n v="2"/>
    <s v="收入"/>
    <x v="89"/>
    <s v="內部轉撥收入"/>
    <x v="552"/>
    <x v="546"/>
    <s v="A3700"/>
    <s v="通霄發電廠"/>
    <n v="0"/>
    <n v="-227664503"/>
    <n v="-227664503"/>
  </r>
  <r>
    <n v="2"/>
    <s v="收入"/>
    <x v="89"/>
    <s v="內部轉撥收入"/>
    <x v="552"/>
    <x v="546"/>
    <s v="A3710"/>
    <s v="台中發電廠"/>
    <n v="0"/>
    <n v="-1414569907"/>
    <n v="-1414569907"/>
  </r>
  <r>
    <n v="2"/>
    <s v="收入"/>
    <x v="89"/>
    <s v="內部轉撥收入"/>
    <x v="552"/>
    <x v="546"/>
    <s v="A3800"/>
    <s v="大潭發電廠"/>
    <n v="0"/>
    <n v="-147415519"/>
    <n v="-147415519"/>
  </r>
  <r>
    <n v="2"/>
    <s v="收入"/>
    <x v="89"/>
    <s v="內部轉撥收入"/>
    <x v="553"/>
    <x v="547"/>
    <s v="A0070"/>
    <s v="業務處"/>
    <n v="0"/>
    <n v="-28592984824"/>
    <n v="-28592984824"/>
  </r>
  <r>
    <n v="2"/>
    <s v="收入"/>
    <x v="90"/>
    <s v="財務收入"/>
    <x v="554"/>
    <x v="548"/>
    <s v="A0010"/>
    <s v="董事會"/>
    <n v="0"/>
    <n v="-2"/>
    <n v="-2"/>
  </r>
  <r>
    <n v="2"/>
    <s v="收入"/>
    <x v="90"/>
    <s v="財務收入"/>
    <x v="554"/>
    <x v="548"/>
    <s v="A0040"/>
    <s v="發電處"/>
    <n v="0"/>
    <n v="-349"/>
    <n v="-349"/>
  </r>
  <r>
    <n v="2"/>
    <s v="收入"/>
    <x v="90"/>
    <s v="財務收入"/>
    <x v="554"/>
    <x v="548"/>
    <s v="A0050"/>
    <s v="供電處"/>
    <n v="0"/>
    <n v="-115"/>
    <n v="-115"/>
  </r>
  <r>
    <n v="2"/>
    <s v="收入"/>
    <x v="90"/>
    <s v="財務收入"/>
    <x v="554"/>
    <x v="548"/>
    <s v="A0060"/>
    <s v="電力調度處"/>
    <n v="0"/>
    <n v="-88"/>
    <n v="-88"/>
  </r>
  <r>
    <n v="2"/>
    <s v="收入"/>
    <x v="90"/>
    <s v="財務收入"/>
    <x v="554"/>
    <x v="548"/>
    <s v="A0070"/>
    <s v="業務處"/>
    <n v="0"/>
    <n v="-886"/>
    <n v="-886"/>
  </r>
  <r>
    <n v="2"/>
    <s v="收入"/>
    <x v="90"/>
    <s v="財務收入"/>
    <x v="554"/>
    <x v="548"/>
    <s v="A0080"/>
    <s v="材料處"/>
    <n v="0"/>
    <n v="-238"/>
    <n v="-238"/>
  </r>
  <r>
    <n v="2"/>
    <s v="收入"/>
    <x v="90"/>
    <s v="財務收入"/>
    <x v="554"/>
    <x v="548"/>
    <s v="A0100"/>
    <s v="財務處"/>
    <n v="0"/>
    <n v="-9614078"/>
    <n v="-9614078"/>
  </r>
  <r>
    <n v="2"/>
    <s v="收入"/>
    <x v="90"/>
    <s v="財務收入"/>
    <x v="554"/>
    <x v="548"/>
    <s v="A0140"/>
    <s v="秘書處"/>
    <n v="0"/>
    <n v="-816"/>
    <n v="-816"/>
  </r>
  <r>
    <n v="2"/>
    <s v="收入"/>
    <x v="90"/>
    <s v="財務收入"/>
    <x v="554"/>
    <x v="548"/>
    <s v="A0150"/>
    <s v="電源開發處"/>
    <n v="0"/>
    <n v="-52"/>
    <n v="-52"/>
  </r>
  <r>
    <n v="2"/>
    <s v="收入"/>
    <x v="90"/>
    <s v="財務收入"/>
    <x v="554"/>
    <x v="548"/>
    <s v="A0180"/>
    <s v="會計處"/>
    <n v="0"/>
    <n v="-121"/>
    <n v="-121"/>
  </r>
  <r>
    <n v="2"/>
    <s v="收入"/>
    <x v="90"/>
    <s v="財務收入"/>
    <x v="554"/>
    <x v="548"/>
    <s v="A0230"/>
    <s v="系統規劃處"/>
    <n v="0"/>
    <n v="-66"/>
    <n v="-66"/>
  </r>
  <r>
    <n v="2"/>
    <s v="收入"/>
    <x v="90"/>
    <s v="財務收入"/>
    <x v="554"/>
    <x v="548"/>
    <s v="A0270"/>
    <s v="核能技術處"/>
    <n v="0"/>
    <n v="-54"/>
    <n v="-54"/>
  </r>
  <r>
    <n v="2"/>
    <s v="收入"/>
    <x v="90"/>
    <s v="財務收入"/>
    <x v="554"/>
    <x v="548"/>
    <s v="A0430"/>
    <s v="核能發電廠緊急計畫執行委員會"/>
    <n v="0"/>
    <n v="-38"/>
    <n v="-38"/>
  </r>
  <r>
    <n v="2"/>
    <s v="收入"/>
    <x v="90"/>
    <s v="財務收入"/>
    <x v="554"/>
    <x v="548"/>
    <s v="A0510"/>
    <s v="公眾服務處"/>
    <n v="0"/>
    <n v="-223"/>
    <n v="-223"/>
  </r>
  <r>
    <n v="2"/>
    <s v="收入"/>
    <x v="90"/>
    <s v="財務收入"/>
    <x v="554"/>
    <x v="548"/>
    <s v="A0530"/>
    <s v="法律事務室"/>
    <n v="0"/>
    <n v="-23"/>
    <n v="-23"/>
  </r>
  <r>
    <n v="2"/>
    <s v="收入"/>
    <x v="90"/>
    <s v="財務收入"/>
    <x v="554"/>
    <x v="548"/>
    <s v="A0540"/>
    <s v="核能安全處"/>
    <n v="0"/>
    <n v="-204"/>
    <n v="-204"/>
  </r>
  <r>
    <n v="2"/>
    <s v="收入"/>
    <x v="90"/>
    <s v="財務收入"/>
    <x v="554"/>
    <x v="548"/>
    <s v="A0560"/>
    <s v="核能發電處"/>
    <n v="0"/>
    <n v="-1209"/>
    <n v="-1209"/>
  </r>
  <r>
    <n v="2"/>
    <s v="收入"/>
    <x v="90"/>
    <s v="財務收入"/>
    <x v="554"/>
    <x v="548"/>
    <s v="A0570"/>
    <s v="政風處"/>
    <n v="0"/>
    <n v="-39"/>
    <n v="-39"/>
  </r>
  <r>
    <n v="2"/>
    <s v="收入"/>
    <x v="90"/>
    <s v="財務收入"/>
    <x v="554"/>
    <x v="548"/>
    <s v="A0610"/>
    <s v="環境保護處"/>
    <n v="0"/>
    <n v="-259"/>
    <n v="-259"/>
  </r>
  <r>
    <n v="2"/>
    <s v="收入"/>
    <x v="90"/>
    <s v="財務收入"/>
    <x v="554"/>
    <x v="548"/>
    <s v="A0630"/>
    <s v="新事業開發室"/>
    <n v="0"/>
    <n v="-415"/>
    <n v="-415"/>
  </r>
  <r>
    <n v="2"/>
    <s v="收入"/>
    <x v="90"/>
    <s v="財務收入"/>
    <x v="554"/>
    <x v="548"/>
    <s v="A0780"/>
    <s v="核能後端營運處"/>
    <n v="0"/>
    <n v="-1593"/>
    <n v="-1593"/>
  </r>
  <r>
    <n v="2"/>
    <s v="收入"/>
    <x v="90"/>
    <s v="財務收入"/>
    <x v="554"/>
    <x v="548"/>
    <s v="A0790"/>
    <s v="促進電力發展營運協助金審議委員會"/>
    <n v="0"/>
    <n v="-2320"/>
    <n v="-2320"/>
  </r>
  <r>
    <n v="2"/>
    <s v="收入"/>
    <x v="90"/>
    <s v="財務收入"/>
    <x v="554"/>
    <x v="548"/>
    <s v="A0950"/>
    <s v="董事會檢核室"/>
    <n v="0"/>
    <n v="-23"/>
    <n v="-23"/>
  </r>
  <r>
    <n v="2"/>
    <s v="收入"/>
    <x v="90"/>
    <s v="財務收入"/>
    <x v="554"/>
    <x v="548"/>
    <s v="A0960"/>
    <s v="人力資源處"/>
    <n v="0"/>
    <n v="-96"/>
    <n v="-96"/>
  </r>
  <r>
    <n v="2"/>
    <s v="收入"/>
    <x v="90"/>
    <s v="財務收入"/>
    <x v="554"/>
    <x v="548"/>
    <s v="A1010"/>
    <s v="基隆區營業處"/>
    <n v="0"/>
    <n v="-13976"/>
    <n v="-13976"/>
  </r>
  <r>
    <n v="2"/>
    <s v="收入"/>
    <x v="90"/>
    <s v="財務收入"/>
    <x v="554"/>
    <x v="548"/>
    <s v="A1020"/>
    <s v="台北市區營業處"/>
    <n v="0"/>
    <n v="-122347"/>
    <n v="-122347"/>
  </r>
  <r>
    <n v="2"/>
    <s v="收入"/>
    <x v="90"/>
    <s v="財務收入"/>
    <x v="554"/>
    <x v="548"/>
    <s v="A1030"/>
    <s v="桃園區營業處"/>
    <n v="0"/>
    <n v="-202346"/>
    <n v="-202346"/>
  </r>
  <r>
    <n v="2"/>
    <s v="收入"/>
    <x v="90"/>
    <s v="財務收入"/>
    <x v="554"/>
    <x v="548"/>
    <s v="A1040"/>
    <s v="新竹區營業處"/>
    <n v="0"/>
    <n v="-80025"/>
    <n v="-80025"/>
  </r>
  <r>
    <n v="2"/>
    <s v="收入"/>
    <x v="90"/>
    <s v="財務收入"/>
    <x v="554"/>
    <x v="548"/>
    <s v="A1050"/>
    <s v="台中區營業處"/>
    <n v="0"/>
    <n v="-122573"/>
    <n v="-122573"/>
  </r>
  <r>
    <n v="2"/>
    <s v="收入"/>
    <x v="90"/>
    <s v="財務收入"/>
    <x v="554"/>
    <x v="548"/>
    <s v="A1060"/>
    <s v="彰化區營業處"/>
    <n v="0"/>
    <n v="-83311"/>
    <n v="-83311"/>
  </r>
  <r>
    <n v="2"/>
    <s v="收入"/>
    <x v="90"/>
    <s v="財務收入"/>
    <x v="554"/>
    <x v="548"/>
    <s v="A1070"/>
    <s v="嘉義區營業處"/>
    <n v="0"/>
    <n v="-37587"/>
    <n v="-37587"/>
  </r>
  <r>
    <n v="2"/>
    <s v="收入"/>
    <x v="90"/>
    <s v="財務收入"/>
    <x v="554"/>
    <x v="548"/>
    <s v="A1080"/>
    <s v="台南區營業處"/>
    <n v="0"/>
    <n v="-195862"/>
    <n v="-195862"/>
  </r>
  <r>
    <n v="2"/>
    <s v="收入"/>
    <x v="90"/>
    <s v="財務收入"/>
    <x v="554"/>
    <x v="548"/>
    <s v="A1090"/>
    <s v="高雄區營業處"/>
    <n v="0"/>
    <n v="-121489"/>
    <n v="-121489"/>
  </r>
  <r>
    <n v="2"/>
    <s v="收入"/>
    <x v="90"/>
    <s v="財務收入"/>
    <x v="554"/>
    <x v="548"/>
    <s v="A1100"/>
    <s v="屏東區營業處"/>
    <n v="0"/>
    <n v="-71285"/>
    <n v="-71285"/>
  </r>
  <r>
    <n v="2"/>
    <s v="收入"/>
    <x v="90"/>
    <s v="財務收入"/>
    <x v="554"/>
    <x v="548"/>
    <s v="A1110"/>
    <s v="台東區營業處"/>
    <n v="0"/>
    <n v="-13976"/>
    <n v="-13976"/>
  </r>
  <r>
    <n v="2"/>
    <s v="收入"/>
    <x v="90"/>
    <s v="財務收入"/>
    <x v="554"/>
    <x v="548"/>
    <s v="A1120"/>
    <s v="花蓮區營業處"/>
    <n v="0"/>
    <n v="-22905"/>
    <n v="-22905"/>
  </r>
  <r>
    <n v="2"/>
    <s v="收入"/>
    <x v="90"/>
    <s v="財務收入"/>
    <x v="554"/>
    <x v="548"/>
    <s v="A1130"/>
    <s v="宜蘭區營業處"/>
    <n v="0"/>
    <n v="-41332"/>
    <n v="-41332"/>
  </r>
  <r>
    <n v="2"/>
    <s v="收入"/>
    <x v="90"/>
    <s v="財務收入"/>
    <x v="554"/>
    <x v="548"/>
    <s v="A1140"/>
    <s v="澎湖區營業處"/>
    <n v="0"/>
    <n v="-14296"/>
    <n v="-14296"/>
  </r>
  <r>
    <n v="2"/>
    <s v="收入"/>
    <x v="90"/>
    <s v="財務收入"/>
    <x v="554"/>
    <x v="548"/>
    <s v="A1150"/>
    <s v="台北南區營業處"/>
    <n v="0"/>
    <n v="-37226"/>
    <n v="-37226"/>
  </r>
  <r>
    <n v="2"/>
    <s v="收入"/>
    <x v="90"/>
    <s v="財務收入"/>
    <x v="554"/>
    <x v="548"/>
    <s v="A1160"/>
    <s v="台北北區營業處"/>
    <n v="0"/>
    <n v="-34776"/>
    <n v="-34776"/>
  </r>
  <r>
    <n v="2"/>
    <s v="收入"/>
    <x v="90"/>
    <s v="財務收入"/>
    <x v="554"/>
    <x v="548"/>
    <s v="A1170"/>
    <s v="台北西區營業處"/>
    <n v="0"/>
    <n v="-77968"/>
    <n v="-77968"/>
  </r>
  <r>
    <n v="2"/>
    <s v="收入"/>
    <x v="90"/>
    <s v="財務收入"/>
    <x v="554"/>
    <x v="548"/>
    <s v="A1180"/>
    <s v="南投區營業處"/>
    <n v="0"/>
    <n v="-32636"/>
    <n v="-32636"/>
  </r>
  <r>
    <n v="2"/>
    <s v="收入"/>
    <x v="90"/>
    <s v="財務收入"/>
    <x v="554"/>
    <x v="548"/>
    <s v="A1190"/>
    <s v="鳳山區營業處"/>
    <n v="0"/>
    <n v="-203003"/>
    <n v="-203003"/>
  </r>
  <r>
    <n v="2"/>
    <s v="收入"/>
    <x v="90"/>
    <s v="財務收入"/>
    <x v="554"/>
    <x v="548"/>
    <s v="A1200"/>
    <s v="雲林區營業處"/>
    <n v="0"/>
    <n v="-95694"/>
    <n v="-95694"/>
  </r>
  <r>
    <n v="2"/>
    <s v="收入"/>
    <x v="90"/>
    <s v="財務收入"/>
    <x v="554"/>
    <x v="548"/>
    <s v="A1210"/>
    <s v="新營區營業處"/>
    <n v="0"/>
    <n v="-98454"/>
    <n v="-98454"/>
  </r>
  <r>
    <n v="2"/>
    <s v="收入"/>
    <x v="90"/>
    <s v="財務收入"/>
    <x v="554"/>
    <x v="548"/>
    <s v="A1220"/>
    <s v="苗栗區營業處"/>
    <n v="0"/>
    <n v="-139376"/>
    <n v="-139376"/>
  </r>
  <r>
    <n v="2"/>
    <s v="收入"/>
    <x v="90"/>
    <s v="財務收入"/>
    <x v="554"/>
    <x v="548"/>
    <s v="A1230"/>
    <s v="金門區營業處"/>
    <n v="0"/>
    <n v="-59891"/>
    <n v="-59891"/>
  </r>
  <r>
    <n v="2"/>
    <s v="收入"/>
    <x v="90"/>
    <s v="財務收入"/>
    <x v="554"/>
    <x v="548"/>
    <s v="A1240"/>
    <s v="馬祖區營業處"/>
    <n v="0"/>
    <n v="-1717"/>
    <n v="-1717"/>
  </r>
  <r>
    <n v="2"/>
    <s v="收入"/>
    <x v="90"/>
    <s v="財務收入"/>
    <x v="554"/>
    <x v="548"/>
    <s v="A2250"/>
    <s v="東部發電廠"/>
    <n v="0"/>
    <n v="-980"/>
    <n v="-980"/>
  </r>
  <r>
    <n v="2"/>
    <s v="收入"/>
    <x v="90"/>
    <s v="財務收入"/>
    <x v="554"/>
    <x v="548"/>
    <s v="A2380"/>
    <s v="石門發電廠"/>
    <n v="0"/>
    <n v="-683"/>
    <n v="-683"/>
  </r>
  <r>
    <n v="2"/>
    <s v="收入"/>
    <x v="90"/>
    <s v="財務收入"/>
    <x v="554"/>
    <x v="548"/>
    <s v="A2390"/>
    <s v="曾文發電廠"/>
    <n v="0"/>
    <n v="-791"/>
    <n v="-791"/>
  </r>
  <r>
    <n v="2"/>
    <s v="收入"/>
    <x v="90"/>
    <s v="財務收入"/>
    <x v="554"/>
    <x v="548"/>
    <s v="A2550"/>
    <s v="大甲溪發電廠"/>
    <n v="0"/>
    <n v="-45"/>
    <n v="-45"/>
  </r>
  <r>
    <n v="2"/>
    <s v="收入"/>
    <x v="90"/>
    <s v="財務收入"/>
    <x v="554"/>
    <x v="548"/>
    <s v="A2570"/>
    <s v="卓蘭發電廠"/>
    <n v="0"/>
    <n v="-248"/>
    <n v="-248"/>
  </r>
  <r>
    <n v="2"/>
    <s v="收入"/>
    <x v="90"/>
    <s v="財務收入"/>
    <x v="554"/>
    <x v="548"/>
    <s v="A3200"/>
    <s v="林口發電廠"/>
    <n v="0"/>
    <n v="-25377"/>
    <n v="-25377"/>
  </r>
  <r>
    <n v="2"/>
    <s v="收入"/>
    <x v="90"/>
    <s v="財務收入"/>
    <x v="554"/>
    <x v="548"/>
    <s v="A3300"/>
    <s v="南部發電廠"/>
    <n v="0"/>
    <n v="-188"/>
    <n v="-188"/>
  </r>
  <r>
    <n v="2"/>
    <s v="收入"/>
    <x v="90"/>
    <s v="財務收入"/>
    <x v="554"/>
    <x v="548"/>
    <s v="A3400"/>
    <s v="大林發電廠"/>
    <n v="0"/>
    <n v="-466"/>
    <n v="-466"/>
  </r>
  <r>
    <n v="2"/>
    <s v="收入"/>
    <x v="90"/>
    <s v="財務收入"/>
    <x v="554"/>
    <x v="548"/>
    <s v="A3410"/>
    <s v="興達發電廠"/>
    <n v="0"/>
    <n v="-313"/>
    <n v="-313"/>
  </r>
  <r>
    <n v="2"/>
    <s v="收入"/>
    <x v="90"/>
    <s v="財務收入"/>
    <x v="554"/>
    <x v="548"/>
    <s v="A3500"/>
    <s v="第一核能發電廠"/>
    <n v="0"/>
    <n v="-1829"/>
    <n v="-1829"/>
  </r>
  <r>
    <n v="2"/>
    <s v="收入"/>
    <x v="90"/>
    <s v="財務收入"/>
    <x v="554"/>
    <x v="548"/>
    <s v="A3510"/>
    <s v="第二核能發電廠"/>
    <n v="0"/>
    <n v="-1003"/>
    <n v="-1003"/>
  </r>
  <r>
    <n v="2"/>
    <s v="收入"/>
    <x v="90"/>
    <s v="財務收入"/>
    <x v="554"/>
    <x v="548"/>
    <s v="A3520"/>
    <s v="第三核能發電廠"/>
    <n v="0"/>
    <n v="-2498"/>
    <n v="-2498"/>
  </r>
  <r>
    <n v="2"/>
    <s v="收入"/>
    <x v="90"/>
    <s v="財務收入"/>
    <x v="554"/>
    <x v="548"/>
    <s v="A3600"/>
    <s v="協和發電廠"/>
    <n v="0"/>
    <n v="-892"/>
    <n v="-892"/>
  </r>
  <r>
    <n v="2"/>
    <s v="收入"/>
    <x v="90"/>
    <s v="財務收入"/>
    <x v="554"/>
    <x v="548"/>
    <s v="A3700"/>
    <s v="通霄發電廠"/>
    <n v="0"/>
    <n v="-357"/>
    <n v="-357"/>
  </r>
  <r>
    <n v="2"/>
    <s v="收入"/>
    <x v="90"/>
    <s v="財務收入"/>
    <x v="554"/>
    <x v="548"/>
    <s v="A3710"/>
    <s v="台中發電廠"/>
    <n v="0"/>
    <n v="-2248"/>
    <n v="-2248"/>
  </r>
  <r>
    <n v="2"/>
    <s v="收入"/>
    <x v="90"/>
    <s v="財務收入"/>
    <x v="554"/>
    <x v="548"/>
    <s v="A3800"/>
    <s v="大潭發電廠"/>
    <n v="0"/>
    <n v="-1164"/>
    <n v="-1164"/>
  </r>
  <r>
    <n v="2"/>
    <s v="收入"/>
    <x v="90"/>
    <s v="財務收入"/>
    <x v="554"/>
    <x v="548"/>
    <s v="A3900"/>
    <s v="尖山發電廠"/>
    <n v="0"/>
    <n v="-233"/>
    <n v="-233"/>
  </r>
  <r>
    <n v="2"/>
    <s v="收入"/>
    <x v="90"/>
    <s v="財務收入"/>
    <x v="554"/>
    <x v="548"/>
    <s v="A3910"/>
    <s v="塔山發電廠"/>
    <n v="0"/>
    <n v="-39"/>
    <n v="-39"/>
  </r>
  <r>
    <n v="2"/>
    <s v="收入"/>
    <x v="90"/>
    <s v="財務收入"/>
    <x v="554"/>
    <x v="548"/>
    <s v="A4700"/>
    <s v="台北供電區營運處"/>
    <n v="0"/>
    <n v="-5044"/>
    <n v="-5044"/>
  </r>
  <r>
    <n v="2"/>
    <s v="收入"/>
    <x v="90"/>
    <s v="財務收入"/>
    <x v="554"/>
    <x v="548"/>
    <s v="A4750"/>
    <s v="新桃供電區營運處"/>
    <n v="0"/>
    <n v="-1515"/>
    <n v="-1515"/>
  </r>
  <r>
    <n v="2"/>
    <s v="收入"/>
    <x v="90"/>
    <s v="財務收入"/>
    <x v="554"/>
    <x v="548"/>
    <s v="A4800"/>
    <s v="台中供電區營運處"/>
    <n v="0"/>
    <n v="-1090"/>
    <n v="-1090"/>
  </r>
  <r>
    <n v="2"/>
    <s v="收入"/>
    <x v="90"/>
    <s v="財務收入"/>
    <x v="554"/>
    <x v="548"/>
    <s v="A4850"/>
    <s v="嘉南供電區營運處"/>
    <n v="0"/>
    <n v="-1067"/>
    <n v="-1067"/>
  </r>
  <r>
    <n v="2"/>
    <s v="收入"/>
    <x v="90"/>
    <s v="財務收入"/>
    <x v="554"/>
    <x v="548"/>
    <s v="A4900"/>
    <s v="高屏供電區營運處"/>
    <n v="0"/>
    <n v="-1842"/>
    <n v="-1842"/>
  </r>
  <r>
    <n v="2"/>
    <s v="收入"/>
    <x v="90"/>
    <s v="財務收入"/>
    <x v="554"/>
    <x v="548"/>
    <s v="A4950"/>
    <s v="花東供電區營運處"/>
    <n v="0"/>
    <n v="-342"/>
    <n v="-342"/>
  </r>
  <r>
    <n v="2"/>
    <s v="收入"/>
    <x v="90"/>
    <s v="財務收入"/>
    <x v="554"/>
    <x v="548"/>
    <s v="A5300"/>
    <s v="南部資料處理中心"/>
    <n v="0"/>
    <n v="-41"/>
    <n v="-41"/>
  </r>
  <r>
    <n v="2"/>
    <s v="收入"/>
    <x v="90"/>
    <s v="財務收入"/>
    <x v="554"/>
    <x v="548"/>
    <s v="A5330"/>
    <s v="電力修護處"/>
    <n v="0"/>
    <n v="-339679"/>
    <n v="-339679"/>
  </r>
  <r>
    <n v="2"/>
    <s v="收入"/>
    <x v="90"/>
    <s v="財務收入"/>
    <x v="554"/>
    <x v="548"/>
    <s v="A5350"/>
    <s v="中部資料處理中心"/>
    <n v="0"/>
    <n v="-5"/>
    <n v="-5"/>
  </r>
  <r>
    <n v="2"/>
    <s v="收入"/>
    <x v="90"/>
    <s v="財務收入"/>
    <x v="554"/>
    <x v="548"/>
    <s v="A5420"/>
    <s v="電力修護處中部分處"/>
    <n v="0"/>
    <n v="-258"/>
    <n v="-258"/>
  </r>
  <r>
    <n v="2"/>
    <s v="收入"/>
    <x v="90"/>
    <s v="財務收入"/>
    <x v="554"/>
    <x v="548"/>
    <s v="A5440"/>
    <s v="澳洲辦事處"/>
    <n v="0"/>
    <n v="-8438115"/>
    <n v="-8438115"/>
  </r>
  <r>
    <n v="2"/>
    <s v="收入"/>
    <x v="90"/>
    <s v="財務收入"/>
    <x v="554"/>
    <x v="548"/>
    <s v="A5450"/>
    <s v="電力通信處"/>
    <n v="0"/>
    <n v="-568"/>
    <n v="-568"/>
  </r>
  <r>
    <n v="2"/>
    <s v="收入"/>
    <x v="90"/>
    <s v="財務收入"/>
    <x v="554"/>
    <x v="548"/>
    <s v="A6020"/>
    <s v="綜合施工處"/>
    <n v="0"/>
    <n v="-245"/>
    <n v="-245"/>
  </r>
  <r>
    <n v="2"/>
    <s v="收入"/>
    <x v="90"/>
    <s v="財務收入"/>
    <x v="554"/>
    <x v="548"/>
    <s v="A6080"/>
    <s v="海域風電施工處"/>
    <n v="0"/>
    <n v="-68"/>
    <n v="-68"/>
  </r>
  <r>
    <n v="2"/>
    <s v="收入"/>
    <x v="90"/>
    <s v="財務收入"/>
    <x v="554"/>
    <x v="548"/>
    <s v="A6090"/>
    <s v="水力施工處"/>
    <n v="0"/>
    <n v="-389"/>
    <n v="-389"/>
  </r>
  <r>
    <n v="2"/>
    <s v="收入"/>
    <x v="90"/>
    <s v="財務收入"/>
    <x v="554"/>
    <x v="548"/>
    <s v="A6330"/>
    <s v="核能火力發電工程處"/>
    <n v="0"/>
    <n v="-87992"/>
    <n v="-87992"/>
  </r>
  <r>
    <n v="2"/>
    <s v="收入"/>
    <x v="90"/>
    <s v="財務收入"/>
    <x v="554"/>
    <x v="548"/>
    <s v="A6380"/>
    <s v="核能火力發電工程處北部施工處"/>
    <n v="0"/>
    <n v="-1074"/>
    <n v="-1074"/>
  </r>
  <r>
    <n v="2"/>
    <s v="收入"/>
    <x v="90"/>
    <s v="財務收入"/>
    <x v="554"/>
    <x v="548"/>
    <s v="A6530"/>
    <s v="輸變電工程處"/>
    <n v="0"/>
    <n v="-3703"/>
    <n v="-3703"/>
  </r>
  <r>
    <n v="2"/>
    <s v="收入"/>
    <x v="90"/>
    <s v="財務收入"/>
    <x v="554"/>
    <x v="548"/>
    <s v="A6540"/>
    <s v="輸變電工程處北區施工處"/>
    <n v="0"/>
    <n v="-3531"/>
    <n v="-3531"/>
  </r>
  <r>
    <n v="2"/>
    <s v="收入"/>
    <x v="90"/>
    <s v="財務收入"/>
    <x v="554"/>
    <x v="548"/>
    <s v="A6550"/>
    <s v="輸變電工程處中區施工處"/>
    <n v="0"/>
    <n v="-2070"/>
    <n v="-2070"/>
  </r>
  <r>
    <n v="2"/>
    <s v="收入"/>
    <x v="90"/>
    <s v="財務收入"/>
    <x v="554"/>
    <x v="548"/>
    <s v="A6560"/>
    <s v="輸變電工程處南區施工處"/>
    <n v="0"/>
    <n v="-3131"/>
    <n v="-3131"/>
  </r>
  <r>
    <n v="2"/>
    <s v="收入"/>
    <x v="90"/>
    <s v="財務收入"/>
    <x v="554"/>
    <x v="548"/>
    <s v="A6720"/>
    <s v="核能火力發電工程處龍門施工處"/>
    <n v="0"/>
    <n v="-1061"/>
    <n v="-1061"/>
  </r>
  <r>
    <n v="2"/>
    <s v="收入"/>
    <x v="90"/>
    <s v="財務收入"/>
    <x v="554"/>
    <x v="548"/>
    <s v="A6750"/>
    <s v="核能火力發電工程處南部施工處"/>
    <n v="0"/>
    <n v="-1807"/>
    <n v="-1807"/>
  </r>
  <r>
    <n v="2"/>
    <s v="收入"/>
    <x v="90"/>
    <s v="財務收入"/>
    <x v="554"/>
    <x v="548"/>
    <s v="A6760"/>
    <s v="核能火力發電工程處中部施工處"/>
    <n v="0"/>
    <n v="-293"/>
    <n v="-293"/>
  </r>
  <r>
    <n v="2"/>
    <s v="收入"/>
    <x v="90"/>
    <s v="財務收入"/>
    <x v="554"/>
    <x v="548"/>
    <s v="A6780"/>
    <s v="核能火力發電工程處協和施工處"/>
    <n v="0"/>
    <n v="-307"/>
    <n v="-307"/>
  </r>
  <r>
    <n v="2"/>
    <s v="收入"/>
    <x v="90"/>
    <s v="財務收入"/>
    <x v="554"/>
    <x v="548"/>
    <s v="A6900"/>
    <s v="台中煤倉工務所"/>
    <n v="0"/>
    <n v="-1958"/>
    <n v="-1958"/>
  </r>
  <r>
    <n v="2"/>
    <s v="收入"/>
    <x v="90"/>
    <s v="財務收入"/>
    <x v="554"/>
    <x v="548"/>
    <s v="A6930"/>
    <s v="再生能源處"/>
    <n v="0"/>
    <n v="-720"/>
    <n v="-720"/>
  </r>
  <r>
    <n v="2"/>
    <s v="收入"/>
    <x v="90"/>
    <s v="財務收入"/>
    <x v="554"/>
    <x v="548"/>
    <s v="A9030"/>
    <s v="除役及選址溝通中心"/>
    <n v="0"/>
    <n v="-265"/>
    <n v="-265"/>
  </r>
  <r>
    <n v="2"/>
    <s v="收入"/>
    <x v="90"/>
    <s v="財務收入"/>
    <x v="555"/>
    <x v="549"/>
    <s v="A0960"/>
    <s v="人力資源處"/>
    <n v="0"/>
    <n v="-130922"/>
    <n v="-130922"/>
  </r>
  <r>
    <n v="2"/>
    <s v="收入"/>
    <x v="90"/>
    <s v="財務收入"/>
    <x v="555"/>
    <x v="549"/>
    <s v="A1010"/>
    <s v="基隆區營業處"/>
    <n v="0"/>
    <n v="-561"/>
    <n v="-561"/>
  </r>
  <r>
    <n v="2"/>
    <s v="收入"/>
    <x v="90"/>
    <s v="財務收入"/>
    <x v="555"/>
    <x v="549"/>
    <s v="A1020"/>
    <s v="台北市區營業處"/>
    <n v="0"/>
    <n v="-55116"/>
    <n v="-55116"/>
  </r>
  <r>
    <n v="2"/>
    <s v="收入"/>
    <x v="90"/>
    <s v="財務收入"/>
    <x v="555"/>
    <x v="549"/>
    <s v="A1030"/>
    <s v="桃園區營業處"/>
    <n v="0"/>
    <n v="-104513"/>
    <n v="-104513"/>
  </r>
  <r>
    <n v="2"/>
    <s v="收入"/>
    <x v="90"/>
    <s v="財務收入"/>
    <x v="555"/>
    <x v="549"/>
    <s v="A1040"/>
    <s v="新竹區營業處"/>
    <n v="0"/>
    <n v="-14132"/>
    <n v="-14132"/>
  </r>
  <r>
    <n v="2"/>
    <s v="收入"/>
    <x v="90"/>
    <s v="財務收入"/>
    <x v="555"/>
    <x v="549"/>
    <s v="A1050"/>
    <s v="台中區營業處"/>
    <n v="0"/>
    <n v="-12949"/>
    <n v="-12949"/>
  </r>
  <r>
    <n v="2"/>
    <s v="收入"/>
    <x v="90"/>
    <s v="財務收入"/>
    <x v="555"/>
    <x v="549"/>
    <s v="A1060"/>
    <s v="彰化區營業處"/>
    <n v="0"/>
    <n v="-1813896"/>
    <n v="-1813896"/>
  </r>
  <r>
    <n v="2"/>
    <s v="收入"/>
    <x v="90"/>
    <s v="財務收入"/>
    <x v="555"/>
    <x v="549"/>
    <s v="A1070"/>
    <s v="嘉義區營業處"/>
    <n v="0"/>
    <n v="-774562"/>
    <n v="-774562"/>
  </r>
  <r>
    <n v="2"/>
    <s v="收入"/>
    <x v="90"/>
    <s v="財務收入"/>
    <x v="555"/>
    <x v="549"/>
    <s v="A1080"/>
    <s v="台南區營業處"/>
    <n v="0"/>
    <n v="-15965"/>
    <n v="-15965"/>
  </r>
  <r>
    <n v="2"/>
    <s v="收入"/>
    <x v="90"/>
    <s v="財務收入"/>
    <x v="555"/>
    <x v="549"/>
    <s v="A1090"/>
    <s v="高雄區營業處"/>
    <n v="0"/>
    <n v="-32612"/>
    <n v="-32612"/>
  </r>
  <r>
    <n v="2"/>
    <s v="收入"/>
    <x v="90"/>
    <s v="財務收入"/>
    <x v="555"/>
    <x v="549"/>
    <s v="A1100"/>
    <s v="屏東區營業處"/>
    <n v="0"/>
    <n v="-89103"/>
    <n v="-89103"/>
  </r>
  <r>
    <n v="2"/>
    <s v="收入"/>
    <x v="90"/>
    <s v="財務收入"/>
    <x v="555"/>
    <x v="549"/>
    <s v="A1130"/>
    <s v="宜蘭區營業處"/>
    <n v="0"/>
    <n v="-208"/>
    <n v="-208"/>
  </r>
  <r>
    <n v="2"/>
    <s v="收入"/>
    <x v="90"/>
    <s v="財務收入"/>
    <x v="555"/>
    <x v="549"/>
    <s v="A1150"/>
    <s v="台北南區營業處"/>
    <n v="0"/>
    <n v="-146"/>
    <n v="-146"/>
  </r>
  <r>
    <n v="2"/>
    <s v="收入"/>
    <x v="90"/>
    <s v="財務收入"/>
    <x v="555"/>
    <x v="549"/>
    <s v="A1160"/>
    <s v="台北北區營業處"/>
    <n v="0"/>
    <n v="-14029"/>
    <n v="-14029"/>
  </r>
  <r>
    <n v="2"/>
    <s v="收入"/>
    <x v="90"/>
    <s v="財務收入"/>
    <x v="555"/>
    <x v="549"/>
    <s v="A1170"/>
    <s v="台北西區營業處"/>
    <n v="0"/>
    <n v="-332885"/>
    <n v="-332885"/>
  </r>
  <r>
    <n v="2"/>
    <s v="收入"/>
    <x v="90"/>
    <s v="財務收入"/>
    <x v="555"/>
    <x v="549"/>
    <s v="A1180"/>
    <s v="南投區營業處"/>
    <n v="0"/>
    <n v="-74357"/>
    <n v="-74357"/>
  </r>
  <r>
    <n v="2"/>
    <s v="收入"/>
    <x v="90"/>
    <s v="財務收入"/>
    <x v="555"/>
    <x v="549"/>
    <s v="A1190"/>
    <s v="鳳山區營業處"/>
    <n v="0"/>
    <n v="-186481"/>
    <n v="-186481"/>
  </r>
  <r>
    <n v="2"/>
    <s v="收入"/>
    <x v="90"/>
    <s v="財務收入"/>
    <x v="555"/>
    <x v="549"/>
    <s v="A1210"/>
    <s v="新營區營業處"/>
    <n v="0"/>
    <n v="-53796"/>
    <n v="-53796"/>
  </r>
  <r>
    <n v="2"/>
    <s v="收入"/>
    <x v="90"/>
    <s v="財務收入"/>
    <x v="555"/>
    <x v="549"/>
    <s v="A1220"/>
    <s v="苗栗區營業處"/>
    <n v="0"/>
    <n v="-24756"/>
    <n v="-24756"/>
  </r>
  <r>
    <n v="2"/>
    <s v="收入"/>
    <x v="90"/>
    <s v="財務收入"/>
    <x v="555"/>
    <x v="549"/>
    <s v="A2030"/>
    <s v="萬大發電廠"/>
    <n v="0"/>
    <n v="-570"/>
    <n v="-570"/>
  </r>
  <r>
    <n v="2"/>
    <s v="收入"/>
    <x v="90"/>
    <s v="財務收入"/>
    <x v="555"/>
    <x v="549"/>
    <s v="A2570"/>
    <s v="卓蘭發電廠"/>
    <n v="0"/>
    <n v="-673"/>
    <n v="-673"/>
  </r>
  <r>
    <n v="2"/>
    <s v="收入"/>
    <x v="90"/>
    <s v="財務收入"/>
    <x v="555"/>
    <x v="549"/>
    <s v="A3400"/>
    <s v="大林發電廠"/>
    <n v="0"/>
    <n v="-375058"/>
    <n v="-375058"/>
  </r>
  <r>
    <n v="2"/>
    <s v="收入"/>
    <x v="90"/>
    <s v="財務收入"/>
    <x v="555"/>
    <x v="549"/>
    <s v="A3900"/>
    <s v="尖山發電廠"/>
    <n v="0"/>
    <n v="-18510"/>
    <n v="-18510"/>
  </r>
  <r>
    <n v="2"/>
    <s v="收入"/>
    <x v="90"/>
    <s v="財務收入"/>
    <x v="555"/>
    <x v="549"/>
    <s v="A4700"/>
    <s v="台北供電區營運處"/>
    <n v="0"/>
    <n v="-10250"/>
    <n v="-10250"/>
  </r>
  <r>
    <n v="2"/>
    <s v="收入"/>
    <x v="90"/>
    <s v="財務收入"/>
    <x v="555"/>
    <x v="549"/>
    <s v="A4750"/>
    <s v="新桃供電區營運處"/>
    <n v="0"/>
    <n v="-239"/>
    <n v="-239"/>
  </r>
  <r>
    <n v="2"/>
    <s v="收入"/>
    <x v="90"/>
    <s v="財務收入"/>
    <x v="555"/>
    <x v="549"/>
    <s v="A4800"/>
    <s v="台中供電區營運處"/>
    <n v="0"/>
    <n v="-11691"/>
    <n v="-11691"/>
  </r>
  <r>
    <n v="2"/>
    <s v="收入"/>
    <x v="90"/>
    <s v="財務收入"/>
    <x v="555"/>
    <x v="549"/>
    <s v="A4900"/>
    <s v="高屏供電區營運處"/>
    <n v="0"/>
    <n v="-316"/>
    <n v="-316"/>
  </r>
  <r>
    <n v="2"/>
    <s v="收入"/>
    <x v="90"/>
    <s v="財務收入"/>
    <x v="555"/>
    <x v="549"/>
    <s v="A5460"/>
    <s v="綜合研究所"/>
    <n v="0"/>
    <n v="-1767624"/>
    <n v="-1767624"/>
  </r>
  <r>
    <n v="2"/>
    <s v="收入"/>
    <x v="90"/>
    <s v="財務收入"/>
    <x v="555"/>
    <x v="549"/>
    <s v="A6540"/>
    <s v="輸變電工程處北區施工處"/>
    <n v="0"/>
    <n v="-2067056"/>
    <n v="-2067056"/>
  </r>
  <r>
    <n v="2"/>
    <s v="收入"/>
    <x v="90"/>
    <s v="財務收入"/>
    <x v="555"/>
    <x v="549"/>
    <s v="A6550"/>
    <s v="輸變電工程處中區施工處"/>
    <n v="0"/>
    <n v="-343"/>
    <n v="-343"/>
  </r>
  <r>
    <n v="2"/>
    <s v="收入"/>
    <x v="90"/>
    <s v="財務收入"/>
    <x v="555"/>
    <x v="549"/>
    <s v="A6560"/>
    <s v="輸變電工程處南區施工處"/>
    <n v="0"/>
    <n v="-2060"/>
    <n v="-2060"/>
  </r>
  <r>
    <n v="2"/>
    <s v="收入"/>
    <x v="90"/>
    <s v="財務收入"/>
    <x v="555"/>
    <x v="549"/>
    <s v="A6780"/>
    <s v="核能火力發電工程處協和施工處"/>
    <n v="0"/>
    <n v="-276082"/>
    <n v="-276082"/>
  </r>
  <r>
    <n v="2"/>
    <s v="收入"/>
    <x v="90"/>
    <s v="財務收入"/>
    <x v="555"/>
    <x v="549"/>
    <s v="A6930"/>
    <s v="再生能源處"/>
    <n v="0"/>
    <n v="-4047"/>
    <n v="-4047"/>
  </r>
  <r>
    <n v="2"/>
    <s v="收入"/>
    <x v="90"/>
    <s v="財務收入"/>
    <x v="556"/>
    <x v="550"/>
    <s v="A0080"/>
    <s v="材料處"/>
    <n v="0"/>
    <n v="-10200"/>
    <n v="-10200"/>
  </r>
  <r>
    <n v="2"/>
    <s v="收入"/>
    <x v="90"/>
    <s v="財務收入"/>
    <x v="556"/>
    <x v="550"/>
    <s v="A0140"/>
    <s v="秘書處"/>
    <n v="0"/>
    <n v="-392221"/>
    <n v="-392221"/>
  </r>
  <r>
    <n v="2"/>
    <s v="收入"/>
    <x v="90"/>
    <s v="財務收入"/>
    <x v="556"/>
    <x v="550"/>
    <s v="A1010"/>
    <s v="基隆區營業處"/>
    <n v="0"/>
    <n v="-136805"/>
    <n v="-136805"/>
  </r>
  <r>
    <n v="2"/>
    <s v="收入"/>
    <x v="90"/>
    <s v="財務收入"/>
    <x v="556"/>
    <x v="550"/>
    <s v="A1040"/>
    <s v="新竹區營業處"/>
    <n v="0"/>
    <n v="-240000"/>
    <n v="-240000"/>
  </r>
  <r>
    <n v="2"/>
    <s v="收入"/>
    <x v="90"/>
    <s v="財務收入"/>
    <x v="556"/>
    <x v="550"/>
    <s v="A1050"/>
    <s v="台中區營業處"/>
    <n v="0"/>
    <n v="-3269100"/>
    <n v="-3269100"/>
  </r>
  <r>
    <n v="2"/>
    <s v="收入"/>
    <x v="90"/>
    <s v="財務收入"/>
    <x v="556"/>
    <x v="550"/>
    <s v="A1060"/>
    <s v="彰化區營業處"/>
    <n v="0"/>
    <n v="-6512"/>
    <n v="-6512"/>
  </r>
  <r>
    <n v="2"/>
    <s v="收入"/>
    <x v="90"/>
    <s v="財務收入"/>
    <x v="556"/>
    <x v="550"/>
    <s v="A1090"/>
    <s v="高雄區營業處"/>
    <n v="0"/>
    <n v="-34286"/>
    <n v="-34286"/>
  </r>
  <r>
    <n v="2"/>
    <s v="收入"/>
    <x v="90"/>
    <s v="財務收入"/>
    <x v="556"/>
    <x v="550"/>
    <s v="A1120"/>
    <s v="花蓮區營業處"/>
    <n v="0"/>
    <n v="-470859"/>
    <n v="-470859"/>
  </r>
  <r>
    <n v="2"/>
    <s v="收入"/>
    <x v="90"/>
    <s v="財務收入"/>
    <x v="556"/>
    <x v="550"/>
    <s v="A1170"/>
    <s v="台北西區營業處"/>
    <n v="0"/>
    <n v="-46898"/>
    <n v="-46898"/>
  </r>
  <r>
    <n v="2"/>
    <s v="收入"/>
    <x v="90"/>
    <s v="財務收入"/>
    <x v="556"/>
    <x v="550"/>
    <s v="A1180"/>
    <s v="南投區營業處"/>
    <n v="0"/>
    <n v="-460224"/>
    <n v="-460224"/>
  </r>
  <r>
    <n v="2"/>
    <s v="收入"/>
    <x v="90"/>
    <s v="財務收入"/>
    <x v="556"/>
    <x v="550"/>
    <s v="A1190"/>
    <s v="鳳山區營業處"/>
    <n v="0"/>
    <n v="-88417"/>
    <n v="-88417"/>
  </r>
  <r>
    <n v="2"/>
    <s v="收入"/>
    <x v="90"/>
    <s v="財務收入"/>
    <x v="556"/>
    <x v="550"/>
    <s v="A1220"/>
    <s v="苗栗區營業處"/>
    <n v="0"/>
    <n v="-60659"/>
    <n v="-60659"/>
  </r>
  <r>
    <n v="2"/>
    <s v="收入"/>
    <x v="90"/>
    <s v="財務收入"/>
    <x v="556"/>
    <x v="550"/>
    <s v="A2040"/>
    <s v="大觀發電廠"/>
    <n v="0"/>
    <n v="-152494"/>
    <n v="-152494"/>
  </r>
  <r>
    <n v="2"/>
    <s v="收入"/>
    <x v="90"/>
    <s v="財務收入"/>
    <x v="556"/>
    <x v="550"/>
    <s v="A2050"/>
    <s v="明潭發電廠"/>
    <n v="0"/>
    <n v="-79279"/>
    <n v="-79279"/>
  </r>
  <r>
    <n v="2"/>
    <s v="收入"/>
    <x v="90"/>
    <s v="財務收入"/>
    <x v="556"/>
    <x v="550"/>
    <s v="A2310"/>
    <s v="蘭陽發電廠"/>
    <n v="0"/>
    <n v="-20270"/>
    <n v="-20270"/>
  </r>
  <r>
    <n v="2"/>
    <s v="收入"/>
    <x v="90"/>
    <s v="財務收入"/>
    <x v="556"/>
    <x v="550"/>
    <s v="A2360"/>
    <s v="桂山發電廠"/>
    <n v="0"/>
    <n v="-95798"/>
    <n v="-95798"/>
  </r>
  <r>
    <n v="2"/>
    <s v="收入"/>
    <x v="90"/>
    <s v="財務收入"/>
    <x v="556"/>
    <x v="550"/>
    <s v="A2550"/>
    <s v="大甲溪發電廠"/>
    <n v="0"/>
    <n v="-603150"/>
    <n v="-603150"/>
  </r>
  <r>
    <n v="2"/>
    <s v="收入"/>
    <x v="90"/>
    <s v="財務收入"/>
    <x v="556"/>
    <x v="550"/>
    <s v="A2710"/>
    <s v="高屏發電廠"/>
    <n v="0"/>
    <n v="-186174"/>
    <n v="-186174"/>
  </r>
  <r>
    <n v="2"/>
    <s v="收入"/>
    <x v="90"/>
    <s v="財務收入"/>
    <x v="556"/>
    <x v="550"/>
    <s v="A3300"/>
    <s v="南部發電廠"/>
    <n v="0"/>
    <n v="-1616932"/>
    <n v="-1616932"/>
  </r>
  <r>
    <n v="2"/>
    <s v="收入"/>
    <x v="90"/>
    <s v="財務收入"/>
    <x v="556"/>
    <x v="550"/>
    <s v="A3410"/>
    <s v="興達發電廠"/>
    <n v="0"/>
    <n v="-378000"/>
    <n v="-378000"/>
  </r>
  <r>
    <n v="2"/>
    <s v="收入"/>
    <x v="90"/>
    <s v="財務收入"/>
    <x v="556"/>
    <x v="550"/>
    <s v="A3500"/>
    <s v="第一核能發電廠"/>
    <n v="0"/>
    <n v="-60"/>
    <n v="-60"/>
  </r>
  <r>
    <n v="2"/>
    <s v="收入"/>
    <x v="90"/>
    <s v="財務收入"/>
    <x v="556"/>
    <x v="550"/>
    <s v="A3510"/>
    <s v="第二核能發電廠"/>
    <n v="0"/>
    <n v="-1098057"/>
    <n v="-1098057"/>
  </r>
  <r>
    <n v="2"/>
    <s v="收入"/>
    <x v="90"/>
    <s v="財務收入"/>
    <x v="556"/>
    <x v="550"/>
    <s v="A3520"/>
    <s v="第三核能發電廠"/>
    <n v="0"/>
    <n v="-1184966"/>
    <n v="-1184966"/>
  </r>
  <r>
    <n v="2"/>
    <s v="收入"/>
    <x v="90"/>
    <s v="財務收入"/>
    <x v="556"/>
    <x v="550"/>
    <s v="A3600"/>
    <s v="協和發電廠"/>
    <n v="0"/>
    <n v="-2904109"/>
    <n v="-2904109"/>
  </r>
  <r>
    <n v="2"/>
    <s v="收入"/>
    <x v="90"/>
    <s v="財務收入"/>
    <x v="556"/>
    <x v="550"/>
    <s v="A3700"/>
    <s v="通霄發電廠"/>
    <n v="0"/>
    <n v="-1408"/>
    <n v="-1408"/>
  </r>
  <r>
    <n v="2"/>
    <s v="收入"/>
    <x v="90"/>
    <s v="財務收入"/>
    <x v="556"/>
    <x v="550"/>
    <s v="A3710"/>
    <s v="台中發電廠"/>
    <n v="0"/>
    <n v="-66709"/>
    <n v="-66709"/>
  </r>
  <r>
    <n v="2"/>
    <s v="收入"/>
    <x v="90"/>
    <s v="財務收入"/>
    <x v="556"/>
    <x v="550"/>
    <s v="A3900"/>
    <s v="尖山發電廠"/>
    <n v="0"/>
    <n v="-430656"/>
    <n v="-430656"/>
  </r>
  <r>
    <n v="2"/>
    <s v="收入"/>
    <x v="90"/>
    <s v="財務收入"/>
    <x v="556"/>
    <x v="550"/>
    <s v="A4700"/>
    <s v="台北供電區營運處"/>
    <n v="0"/>
    <n v="-18237679"/>
    <n v="-18237679"/>
  </r>
  <r>
    <n v="2"/>
    <s v="收入"/>
    <x v="90"/>
    <s v="財務收入"/>
    <x v="556"/>
    <x v="550"/>
    <s v="A4750"/>
    <s v="新桃供電區營運處"/>
    <n v="0"/>
    <n v="-6424"/>
    <n v="-6424"/>
  </r>
  <r>
    <n v="2"/>
    <s v="收入"/>
    <x v="90"/>
    <s v="財務收入"/>
    <x v="556"/>
    <x v="550"/>
    <s v="A4800"/>
    <s v="台中供電區營運處"/>
    <n v="0"/>
    <n v="-3140905"/>
    <n v="-3140905"/>
  </r>
  <r>
    <n v="2"/>
    <s v="收入"/>
    <x v="90"/>
    <s v="財務收入"/>
    <x v="556"/>
    <x v="550"/>
    <s v="A4850"/>
    <s v="嘉南供電區營運處"/>
    <n v="0"/>
    <n v="-1950469"/>
    <n v="-1950469"/>
  </r>
  <r>
    <n v="2"/>
    <s v="收入"/>
    <x v="90"/>
    <s v="財務收入"/>
    <x v="556"/>
    <x v="550"/>
    <s v="A4900"/>
    <s v="高屏供電區營運處"/>
    <n v="0"/>
    <n v="-35082"/>
    <n v="-35082"/>
  </r>
  <r>
    <n v="2"/>
    <s v="收入"/>
    <x v="90"/>
    <s v="財務收入"/>
    <x v="556"/>
    <x v="550"/>
    <s v="A5130"/>
    <s v="訓練所"/>
    <n v="0"/>
    <n v="-446525"/>
    <n v="-446525"/>
  </r>
  <r>
    <n v="2"/>
    <s v="收入"/>
    <x v="90"/>
    <s v="財務收入"/>
    <x v="556"/>
    <x v="550"/>
    <s v="A5420"/>
    <s v="電力修護處中部分處"/>
    <n v="0"/>
    <n v="-1694"/>
    <n v="-1694"/>
  </r>
  <r>
    <n v="2"/>
    <s v="收入"/>
    <x v="90"/>
    <s v="財務收入"/>
    <x v="556"/>
    <x v="550"/>
    <s v="A5450"/>
    <s v="電力通信處"/>
    <n v="0"/>
    <n v="-417600"/>
    <n v="-417600"/>
  </r>
  <r>
    <n v="2"/>
    <s v="收入"/>
    <x v="90"/>
    <s v="財務收入"/>
    <x v="556"/>
    <x v="550"/>
    <s v="A6540"/>
    <s v="輸變電工程處北區施工處"/>
    <n v="0"/>
    <n v="-1452792"/>
    <n v="-1452792"/>
  </r>
  <r>
    <n v="2"/>
    <s v="收入"/>
    <x v="90"/>
    <s v="財務收入"/>
    <x v="556"/>
    <x v="550"/>
    <s v="A6550"/>
    <s v="輸變電工程處中區施工處"/>
    <n v="0"/>
    <n v="-1077054"/>
    <n v="-1077054"/>
  </r>
  <r>
    <n v="2"/>
    <s v="收入"/>
    <x v="90"/>
    <s v="財務收入"/>
    <x v="556"/>
    <x v="550"/>
    <s v="A6930"/>
    <s v="再生能源處"/>
    <n v="0"/>
    <n v="-2575"/>
    <n v="-2575"/>
  </r>
  <r>
    <n v="2"/>
    <s v="收入"/>
    <x v="90"/>
    <s v="財務收入"/>
    <x v="557"/>
    <x v="551"/>
    <s v="A0630"/>
    <s v="新事業開發室"/>
    <n v="0"/>
    <n v="-185162"/>
    <n v="-185162"/>
  </r>
  <r>
    <n v="2"/>
    <s v="收入"/>
    <x v="90"/>
    <s v="財務收入"/>
    <x v="557"/>
    <x v="551"/>
    <s v="A693N"/>
    <s v="再生能源處-其他事業"/>
    <n v="0"/>
    <n v="-177501368"/>
    <n v="-177501368"/>
  </r>
  <r>
    <n v="2"/>
    <s v="收入"/>
    <x v="90"/>
    <s v="財務收入"/>
    <x v="558"/>
    <x v="552"/>
    <s v="A0140"/>
    <s v="秘書處"/>
    <n v="0"/>
    <n v="-582852"/>
    <n v="-582852"/>
  </r>
  <r>
    <n v="2"/>
    <s v="收入"/>
    <x v="90"/>
    <s v="財務收入"/>
    <x v="558"/>
    <x v="552"/>
    <s v="A0560"/>
    <s v="核能發電處"/>
    <n v="0"/>
    <n v="-544800"/>
    <n v="-544800"/>
  </r>
  <r>
    <n v="2"/>
    <s v="收入"/>
    <x v="90"/>
    <s v="財務收入"/>
    <x v="558"/>
    <x v="552"/>
    <s v="A0630"/>
    <s v="新事業開發室"/>
    <n v="0"/>
    <n v="-1036560"/>
    <n v="-1036560"/>
  </r>
  <r>
    <n v="2"/>
    <s v="收入"/>
    <x v="90"/>
    <s v="財務收入"/>
    <x v="558"/>
    <x v="552"/>
    <s v="A1010"/>
    <s v="基隆區營業處"/>
    <n v="0"/>
    <n v="-73210"/>
    <n v="-73210"/>
  </r>
  <r>
    <n v="2"/>
    <s v="收入"/>
    <x v="90"/>
    <s v="財務收入"/>
    <x v="558"/>
    <x v="552"/>
    <s v="A1020"/>
    <s v="台北市區營業處"/>
    <n v="0"/>
    <n v="-3187372"/>
    <n v="-3187372"/>
  </r>
  <r>
    <n v="2"/>
    <s v="收入"/>
    <x v="90"/>
    <s v="財務收入"/>
    <x v="558"/>
    <x v="552"/>
    <s v="A1030"/>
    <s v="桃園區營業處"/>
    <n v="0"/>
    <n v="-1305262"/>
    <n v="-1305262"/>
  </r>
  <r>
    <n v="2"/>
    <s v="收入"/>
    <x v="90"/>
    <s v="財務收入"/>
    <x v="558"/>
    <x v="552"/>
    <s v="A1040"/>
    <s v="新竹區營業處"/>
    <n v="0"/>
    <n v="-1029523"/>
    <n v="-1029523"/>
  </r>
  <r>
    <n v="2"/>
    <s v="收入"/>
    <x v="90"/>
    <s v="財務收入"/>
    <x v="558"/>
    <x v="552"/>
    <s v="A1050"/>
    <s v="台中區營業處"/>
    <n v="0"/>
    <n v="-1318545"/>
    <n v="-1318545"/>
  </r>
  <r>
    <n v="2"/>
    <s v="收入"/>
    <x v="90"/>
    <s v="財務收入"/>
    <x v="558"/>
    <x v="552"/>
    <s v="A1060"/>
    <s v="彰化區營業處"/>
    <n v="0"/>
    <n v="-1180284"/>
    <n v="-1180284"/>
  </r>
  <r>
    <n v="2"/>
    <s v="收入"/>
    <x v="90"/>
    <s v="財務收入"/>
    <x v="558"/>
    <x v="552"/>
    <s v="A1070"/>
    <s v="嘉義區營業處"/>
    <n v="0"/>
    <n v="-1256062"/>
    <n v="-1256062"/>
  </r>
  <r>
    <n v="2"/>
    <s v="收入"/>
    <x v="90"/>
    <s v="財務收入"/>
    <x v="558"/>
    <x v="552"/>
    <s v="A1080"/>
    <s v="台南區營業處"/>
    <n v="0"/>
    <n v="-1145388"/>
    <n v="-1145388"/>
  </r>
  <r>
    <n v="2"/>
    <s v="收入"/>
    <x v="90"/>
    <s v="財務收入"/>
    <x v="558"/>
    <x v="552"/>
    <s v="A1090"/>
    <s v="高雄區營業處"/>
    <n v="0"/>
    <n v="-777767"/>
    <n v="-777767"/>
  </r>
  <r>
    <n v="2"/>
    <s v="收入"/>
    <x v="90"/>
    <s v="財務收入"/>
    <x v="558"/>
    <x v="552"/>
    <s v="A1100"/>
    <s v="屏東區營業處"/>
    <n v="0"/>
    <n v="-1154089"/>
    <n v="-1154089"/>
  </r>
  <r>
    <n v="2"/>
    <s v="收入"/>
    <x v="90"/>
    <s v="財務收入"/>
    <x v="558"/>
    <x v="552"/>
    <s v="A1110"/>
    <s v="台東區營業處"/>
    <n v="0"/>
    <n v="-455246"/>
    <n v="-455246"/>
  </r>
  <r>
    <n v="2"/>
    <s v="收入"/>
    <x v="90"/>
    <s v="財務收入"/>
    <x v="558"/>
    <x v="552"/>
    <s v="A1120"/>
    <s v="花蓮區營業處"/>
    <n v="0"/>
    <n v="-1624485"/>
    <n v="-1624485"/>
  </r>
  <r>
    <n v="2"/>
    <s v="收入"/>
    <x v="90"/>
    <s v="財務收入"/>
    <x v="558"/>
    <x v="552"/>
    <s v="A1130"/>
    <s v="宜蘭區營業處"/>
    <n v="0"/>
    <n v="-1005146"/>
    <n v="-1005146"/>
  </r>
  <r>
    <n v="2"/>
    <s v="收入"/>
    <x v="90"/>
    <s v="財務收入"/>
    <x v="558"/>
    <x v="552"/>
    <s v="A1140"/>
    <s v="澎湖區營業處"/>
    <n v="0"/>
    <n v="-112110"/>
    <n v="-112110"/>
  </r>
  <r>
    <n v="2"/>
    <s v="收入"/>
    <x v="90"/>
    <s v="財務收入"/>
    <x v="558"/>
    <x v="552"/>
    <s v="A1150"/>
    <s v="台北南區營業處"/>
    <n v="0"/>
    <n v="-783917"/>
    <n v="-783917"/>
  </r>
  <r>
    <n v="2"/>
    <s v="收入"/>
    <x v="90"/>
    <s v="財務收入"/>
    <x v="558"/>
    <x v="552"/>
    <s v="A1160"/>
    <s v="台北北區營業處"/>
    <n v="0"/>
    <n v="-412696"/>
    <n v="-412696"/>
  </r>
  <r>
    <n v="2"/>
    <s v="收入"/>
    <x v="90"/>
    <s v="財務收入"/>
    <x v="558"/>
    <x v="552"/>
    <s v="A1170"/>
    <s v="台北西區營業處"/>
    <n v="0"/>
    <n v="-888582"/>
    <n v="-888582"/>
  </r>
  <r>
    <n v="2"/>
    <s v="收入"/>
    <x v="90"/>
    <s v="財務收入"/>
    <x v="558"/>
    <x v="552"/>
    <s v="A1180"/>
    <s v="南投區營業處"/>
    <n v="0"/>
    <n v="-1200706"/>
    <n v="-1200706"/>
  </r>
  <r>
    <n v="2"/>
    <s v="收入"/>
    <x v="90"/>
    <s v="財務收入"/>
    <x v="558"/>
    <x v="552"/>
    <s v="A1190"/>
    <s v="鳳山區營業處"/>
    <n v="0"/>
    <n v="-973342"/>
    <n v="-973342"/>
  </r>
  <r>
    <n v="2"/>
    <s v="收入"/>
    <x v="90"/>
    <s v="財務收入"/>
    <x v="558"/>
    <x v="552"/>
    <s v="A1200"/>
    <s v="雲林區營業處"/>
    <n v="0"/>
    <n v="-10003"/>
    <n v="-10003"/>
  </r>
  <r>
    <n v="2"/>
    <s v="收入"/>
    <x v="90"/>
    <s v="財務收入"/>
    <x v="558"/>
    <x v="552"/>
    <s v="A1210"/>
    <s v="新營區營業處"/>
    <n v="0"/>
    <n v="-1909892"/>
    <n v="-1909892"/>
  </r>
  <r>
    <n v="2"/>
    <s v="收入"/>
    <x v="90"/>
    <s v="財務收入"/>
    <x v="558"/>
    <x v="552"/>
    <s v="A1220"/>
    <s v="苗栗區營業處"/>
    <n v="0"/>
    <n v="-938020"/>
    <n v="-938020"/>
  </r>
  <r>
    <n v="2"/>
    <s v="收入"/>
    <x v="90"/>
    <s v="財務收入"/>
    <x v="558"/>
    <x v="552"/>
    <s v="A1230"/>
    <s v="金門區營業處"/>
    <n v="0"/>
    <n v="-48377"/>
    <n v="-48377"/>
  </r>
  <r>
    <n v="2"/>
    <s v="收入"/>
    <x v="90"/>
    <s v="財務收入"/>
    <x v="558"/>
    <x v="552"/>
    <s v="A1240"/>
    <s v="馬祖區營業處"/>
    <n v="0"/>
    <n v="-58531"/>
    <n v="-58531"/>
  </r>
  <r>
    <n v="2"/>
    <s v="收入"/>
    <x v="90"/>
    <s v="財務收入"/>
    <x v="558"/>
    <x v="552"/>
    <s v="A2040"/>
    <s v="大觀發電廠"/>
    <n v="0"/>
    <n v="-123578"/>
    <n v="-123578"/>
  </r>
  <r>
    <n v="2"/>
    <s v="收入"/>
    <x v="90"/>
    <s v="財務收入"/>
    <x v="558"/>
    <x v="552"/>
    <s v="A2050"/>
    <s v="明潭發電廠"/>
    <n v="0"/>
    <n v="-1218800"/>
    <n v="-1218800"/>
  </r>
  <r>
    <n v="2"/>
    <s v="收入"/>
    <x v="90"/>
    <s v="財務收入"/>
    <x v="558"/>
    <x v="552"/>
    <s v="A2250"/>
    <s v="東部發電廠"/>
    <n v="0"/>
    <n v="-23029"/>
    <n v="-23029"/>
  </r>
  <r>
    <n v="2"/>
    <s v="收入"/>
    <x v="90"/>
    <s v="財務收入"/>
    <x v="558"/>
    <x v="552"/>
    <s v="A2310"/>
    <s v="蘭陽發電廠"/>
    <n v="0"/>
    <n v="-60960"/>
    <n v="-60960"/>
  </r>
  <r>
    <n v="2"/>
    <s v="收入"/>
    <x v="90"/>
    <s v="財務收入"/>
    <x v="558"/>
    <x v="552"/>
    <s v="A2360"/>
    <s v="桂山發電廠"/>
    <n v="0"/>
    <n v="-102667"/>
    <n v="-102667"/>
  </r>
  <r>
    <n v="2"/>
    <s v="收入"/>
    <x v="90"/>
    <s v="財務收入"/>
    <x v="558"/>
    <x v="552"/>
    <s v="A3200"/>
    <s v="林口發電廠"/>
    <n v="0"/>
    <n v="-586886"/>
    <n v="-586886"/>
  </r>
  <r>
    <n v="2"/>
    <s v="收入"/>
    <x v="90"/>
    <s v="財務收入"/>
    <x v="558"/>
    <x v="552"/>
    <s v="A3300"/>
    <s v="南部發電廠"/>
    <n v="0"/>
    <n v="-720000"/>
    <n v="-720000"/>
  </r>
  <r>
    <n v="2"/>
    <s v="收入"/>
    <x v="90"/>
    <s v="財務收入"/>
    <x v="558"/>
    <x v="552"/>
    <s v="A3400"/>
    <s v="大林發電廠"/>
    <n v="0"/>
    <n v="-49813971"/>
    <n v="-49813971"/>
  </r>
  <r>
    <n v="2"/>
    <s v="收入"/>
    <x v="90"/>
    <s v="財務收入"/>
    <x v="558"/>
    <x v="552"/>
    <s v="A3410"/>
    <s v="興達發電廠"/>
    <n v="0"/>
    <n v="-348000"/>
    <n v="-348000"/>
  </r>
  <r>
    <n v="2"/>
    <s v="收入"/>
    <x v="90"/>
    <s v="財務收入"/>
    <x v="558"/>
    <x v="552"/>
    <s v="A3520"/>
    <s v="第三核能發電廠"/>
    <n v="0"/>
    <n v="-822676"/>
    <n v="-822676"/>
  </r>
  <r>
    <n v="2"/>
    <s v="收入"/>
    <x v="90"/>
    <s v="財務收入"/>
    <x v="558"/>
    <x v="552"/>
    <s v="A3600"/>
    <s v="協和發電廠"/>
    <n v="0"/>
    <n v="-204160"/>
    <n v="-204160"/>
  </r>
  <r>
    <n v="2"/>
    <s v="收入"/>
    <x v="90"/>
    <s v="財務收入"/>
    <x v="558"/>
    <x v="552"/>
    <s v="A3700"/>
    <s v="通霄發電廠"/>
    <n v="0"/>
    <n v="-37048"/>
    <n v="-37048"/>
  </r>
  <r>
    <n v="2"/>
    <s v="收入"/>
    <x v="90"/>
    <s v="財務收入"/>
    <x v="558"/>
    <x v="552"/>
    <s v="A3710"/>
    <s v="台中發電廠"/>
    <n v="0"/>
    <n v="-724593"/>
    <n v="-724593"/>
  </r>
  <r>
    <n v="2"/>
    <s v="收入"/>
    <x v="90"/>
    <s v="財務收入"/>
    <x v="558"/>
    <x v="552"/>
    <s v="A3800"/>
    <s v="大潭發電廠"/>
    <n v="0"/>
    <n v="-401903"/>
    <n v="-401903"/>
  </r>
  <r>
    <n v="2"/>
    <s v="收入"/>
    <x v="90"/>
    <s v="財務收入"/>
    <x v="558"/>
    <x v="552"/>
    <s v="A3900"/>
    <s v="尖山發電廠"/>
    <n v="0"/>
    <n v="-235200"/>
    <n v="-235200"/>
  </r>
  <r>
    <n v="2"/>
    <s v="收入"/>
    <x v="90"/>
    <s v="財務收入"/>
    <x v="558"/>
    <x v="552"/>
    <s v="A3910"/>
    <s v="塔山發電廠"/>
    <n v="0"/>
    <n v="-173040"/>
    <n v="-173040"/>
  </r>
  <r>
    <n v="2"/>
    <s v="收入"/>
    <x v="90"/>
    <s v="財務收入"/>
    <x v="558"/>
    <x v="552"/>
    <s v="A4700"/>
    <s v="台北供電區營運處"/>
    <n v="0"/>
    <n v="-9794353"/>
    <n v="-9794353"/>
  </r>
  <r>
    <n v="2"/>
    <s v="收入"/>
    <x v="90"/>
    <s v="財務收入"/>
    <x v="558"/>
    <x v="552"/>
    <s v="A4750"/>
    <s v="新桃供電區營運處"/>
    <n v="0"/>
    <n v="-4588163"/>
    <n v="-4588163"/>
  </r>
  <r>
    <n v="2"/>
    <s v="收入"/>
    <x v="90"/>
    <s v="財務收入"/>
    <x v="558"/>
    <x v="552"/>
    <s v="A4800"/>
    <s v="台中供電區營運處"/>
    <n v="0"/>
    <n v="-8008408"/>
    <n v="-8008408"/>
  </r>
  <r>
    <n v="2"/>
    <s v="收入"/>
    <x v="90"/>
    <s v="財務收入"/>
    <x v="558"/>
    <x v="552"/>
    <s v="A4850"/>
    <s v="嘉南供電區營運處"/>
    <n v="0"/>
    <n v="-5384290"/>
    <n v="-5384290"/>
  </r>
  <r>
    <n v="2"/>
    <s v="收入"/>
    <x v="90"/>
    <s v="財務收入"/>
    <x v="558"/>
    <x v="552"/>
    <s v="A4900"/>
    <s v="高屏供電區營運處"/>
    <n v="0"/>
    <n v="-4045883"/>
    <n v="-4045883"/>
  </r>
  <r>
    <n v="2"/>
    <s v="收入"/>
    <x v="90"/>
    <s v="財務收入"/>
    <x v="558"/>
    <x v="552"/>
    <s v="A4950"/>
    <s v="花東供電區營運處"/>
    <n v="0"/>
    <n v="-627081"/>
    <n v="-627081"/>
  </r>
  <r>
    <n v="2"/>
    <s v="收入"/>
    <x v="90"/>
    <s v="財務收入"/>
    <x v="558"/>
    <x v="552"/>
    <s v="A5130"/>
    <s v="訓練所"/>
    <n v="0"/>
    <n v="-4497564"/>
    <n v="-4497564"/>
  </r>
  <r>
    <n v="2"/>
    <s v="收入"/>
    <x v="90"/>
    <s v="財務收入"/>
    <x v="558"/>
    <x v="552"/>
    <s v="A5440"/>
    <s v="澳洲辦事處"/>
    <n v="0"/>
    <n v="-2051987"/>
    <n v="-2051987"/>
  </r>
  <r>
    <n v="2"/>
    <s v="收入"/>
    <x v="90"/>
    <s v="財務收入"/>
    <x v="558"/>
    <x v="552"/>
    <s v="A5450"/>
    <s v="電力通信處"/>
    <n v="0"/>
    <n v="-120000"/>
    <n v="-120000"/>
  </r>
  <r>
    <n v="2"/>
    <s v="收入"/>
    <x v="90"/>
    <s v="財務收入"/>
    <x v="558"/>
    <x v="552"/>
    <s v="A5460"/>
    <s v="綜合研究所"/>
    <n v="0"/>
    <n v="-440328"/>
    <n v="-440328"/>
  </r>
  <r>
    <n v="2"/>
    <s v="收入"/>
    <x v="90"/>
    <s v="財務收入"/>
    <x v="558"/>
    <x v="552"/>
    <s v="A6380"/>
    <s v="核能火力發電工程處北部施工處"/>
    <n v="0"/>
    <n v="-1341000"/>
    <n v="-1341000"/>
  </r>
  <r>
    <n v="2"/>
    <s v="收入"/>
    <x v="90"/>
    <s v="財務收入"/>
    <x v="558"/>
    <x v="552"/>
    <s v="A6540"/>
    <s v="輸變電工程處北區施工處"/>
    <n v="0"/>
    <n v="-1217007"/>
    <n v="-1217007"/>
  </r>
  <r>
    <n v="2"/>
    <s v="收入"/>
    <x v="90"/>
    <s v="財務收入"/>
    <x v="558"/>
    <x v="552"/>
    <s v="A6560"/>
    <s v="輸變電工程處南區施工處"/>
    <n v="0"/>
    <n v="-1235"/>
    <n v="-1235"/>
  </r>
  <r>
    <n v="2"/>
    <s v="收入"/>
    <x v="90"/>
    <s v="財務收入"/>
    <x v="559"/>
    <x v="553"/>
    <s v="A000N"/>
    <s v="統列其他事業"/>
    <n v="0"/>
    <n v="-18087"/>
    <n v="-18087"/>
  </r>
  <r>
    <n v="2"/>
    <s v="收入"/>
    <x v="90"/>
    <s v="財務收入"/>
    <x v="560"/>
    <x v="554"/>
    <s v="A000N"/>
    <s v="統列其他事業"/>
    <n v="0"/>
    <n v="-105881936"/>
    <n v="-105881936"/>
  </r>
  <r>
    <n v="2"/>
    <s v="收入"/>
    <x v="90"/>
    <s v="財務收入"/>
    <x v="561"/>
    <x v="555"/>
    <s v="A000N"/>
    <s v="統列其他事業"/>
    <n v="0"/>
    <n v="-261496771"/>
    <n v="-261496771"/>
  </r>
  <r>
    <n v="2"/>
    <s v="收入"/>
    <x v="90"/>
    <s v="財務收入"/>
    <x v="562"/>
    <x v="556"/>
    <s v="A000N"/>
    <s v="統列其他事業"/>
    <n v="0"/>
    <n v="-41015"/>
    <n v="-41015"/>
  </r>
  <r>
    <n v="2"/>
    <s v="收入"/>
    <x v="90"/>
    <s v="財務收入"/>
    <x v="563"/>
    <x v="557"/>
    <s v="A000A"/>
    <s v="統列發電業"/>
    <n v="0"/>
    <n v="-49620777"/>
    <n v="-49620777"/>
  </r>
  <r>
    <n v="2"/>
    <s v="收入"/>
    <x v="90"/>
    <s v="財務收入"/>
    <x v="563"/>
    <x v="557"/>
    <s v="A000T"/>
    <s v="統列共同部門"/>
    <n v="0"/>
    <n v="-827381476"/>
    <n v="-827381476"/>
  </r>
  <r>
    <n v="2"/>
    <s v="收入"/>
    <x v="90"/>
    <s v="財務收入"/>
    <x v="563"/>
    <x v="557"/>
    <s v="A0080"/>
    <s v="材料處"/>
    <n v="0"/>
    <n v="-89754"/>
    <n v="-89754"/>
  </r>
  <r>
    <n v="2"/>
    <s v="收入"/>
    <x v="90"/>
    <s v="財務收入"/>
    <x v="563"/>
    <x v="557"/>
    <s v="A0090"/>
    <s v="燃料處"/>
    <n v="0"/>
    <n v="-234653"/>
    <n v="-234653"/>
  </r>
  <r>
    <n v="2"/>
    <s v="收入"/>
    <x v="90"/>
    <s v="財務收入"/>
    <x v="563"/>
    <x v="557"/>
    <s v="A0100"/>
    <s v="財務處"/>
    <n v="0"/>
    <n v="-9496"/>
    <n v="-9496"/>
  </r>
  <r>
    <n v="2"/>
    <s v="收入"/>
    <x v="90"/>
    <s v="財務收入"/>
    <x v="563"/>
    <x v="557"/>
    <s v="A0560"/>
    <s v="核能發電處"/>
    <n v="0"/>
    <n v="-59275"/>
    <n v="-59275"/>
  </r>
  <r>
    <n v="2"/>
    <s v="收入"/>
    <x v="90"/>
    <s v="財務收入"/>
    <x v="563"/>
    <x v="557"/>
    <s v="A114A"/>
    <s v="澎湖區營業處-發電"/>
    <n v="0"/>
    <n v="-16"/>
    <n v="-16"/>
  </r>
  <r>
    <n v="2"/>
    <s v="收入"/>
    <x v="90"/>
    <s v="財務收入"/>
    <x v="563"/>
    <x v="557"/>
    <s v="A3300"/>
    <s v="南部發電廠"/>
    <n v="0"/>
    <n v="-130978"/>
    <n v="-130978"/>
  </r>
  <r>
    <n v="2"/>
    <s v="收入"/>
    <x v="90"/>
    <s v="財務收入"/>
    <x v="563"/>
    <x v="557"/>
    <s v="A3400"/>
    <s v="大林發電廠"/>
    <n v="0"/>
    <n v="-999"/>
    <n v="-999"/>
  </r>
  <r>
    <n v="2"/>
    <s v="收入"/>
    <x v="90"/>
    <s v="財務收入"/>
    <x v="563"/>
    <x v="557"/>
    <s v="A3410"/>
    <s v="興達發電廠"/>
    <n v="0"/>
    <n v="-20976017"/>
    <n v="-20976017"/>
  </r>
  <r>
    <n v="2"/>
    <s v="收入"/>
    <x v="90"/>
    <s v="財務收入"/>
    <x v="563"/>
    <x v="557"/>
    <s v="A3510"/>
    <s v="第二核能發電廠"/>
    <n v="0"/>
    <n v="-371425"/>
    <n v="-371425"/>
  </r>
  <r>
    <n v="2"/>
    <s v="收入"/>
    <x v="90"/>
    <s v="財務收入"/>
    <x v="563"/>
    <x v="557"/>
    <s v="A3520"/>
    <s v="第三核能發電廠"/>
    <n v="0"/>
    <n v="-10299859"/>
    <n v="-10299859"/>
  </r>
  <r>
    <n v="2"/>
    <s v="收入"/>
    <x v="90"/>
    <s v="財務收入"/>
    <x v="563"/>
    <x v="557"/>
    <s v="A3600"/>
    <s v="協和發電廠"/>
    <n v="0"/>
    <n v="-248"/>
    <n v="-248"/>
  </r>
  <r>
    <n v="2"/>
    <s v="收入"/>
    <x v="90"/>
    <s v="財務收入"/>
    <x v="563"/>
    <x v="557"/>
    <s v="A3700"/>
    <s v="通霄發電廠"/>
    <n v="0"/>
    <n v="-2"/>
    <n v="-2"/>
  </r>
  <r>
    <n v="2"/>
    <s v="收入"/>
    <x v="90"/>
    <s v="財務收入"/>
    <x v="563"/>
    <x v="557"/>
    <s v="A3710"/>
    <s v="台中發電廠"/>
    <n v="0"/>
    <n v="-8318804"/>
    <n v="-8318804"/>
  </r>
  <r>
    <n v="2"/>
    <s v="收入"/>
    <x v="90"/>
    <s v="財務收入"/>
    <x v="563"/>
    <x v="557"/>
    <s v="A3800"/>
    <s v="大潭發電廠"/>
    <n v="0"/>
    <n v="-2351191"/>
    <n v="-2351191"/>
  </r>
  <r>
    <n v="2"/>
    <s v="收入"/>
    <x v="90"/>
    <s v="財務收入"/>
    <x v="563"/>
    <x v="557"/>
    <s v="A3900"/>
    <s v="尖山發電廠"/>
    <n v="0"/>
    <n v="-4743"/>
    <n v="-4743"/>
  </r>
  <r>
    <n v="2"/>
    <s v="收入"/>
    <x v="90"/>
    <s v="財務收入"/>
    <x v="563"/>
    <x v="557"/>
    <s v="A4850"/>
    <s v="嘉南供電區營運處"/>
    <n v="0"/>
    <n v="-34629"/>
    <n v="-34629"/>
  </r>
  <r>
    <n v="2"/>
    <s v="收入"/>
    <x v="90"/>
    <s v="財務收入"/>
    <x v="563"/>
    <x v="557"/>
    <s v="A5330"/>
    <s v="電力修護處"/>
    <n v="0"/>
    <n v="-16898"/>
    <n v="-16898"/>
  </r>
  <r>
    <n v="2"/>
    <s v="收入"/>
    <x v="90"/>
    <s v="財務收入"/>
    <x v="563"/>
    <x v="557"/>
    <s v="A5440"/>
    <s v="澳洲辦事處"/>
    <n v="0"/>
    <n v="-216036202"/>
    <n v="-216036202"/>
  </r>
  <r>
    <n v="2"/>
    <s v="收入"/>
    <x v="90"/>
    <s v="財務收入"/>
    <x v="563"/>
    <x v="557"/>
    <s v="A6330"/>
    <s v="核能火力發電工程處"/>
    <n v="0"/>
    <n v="-9826188"/>
    <n v="-9826188"/>
  </r>
  <r>
    <n v="2"/>
    <s v="收入"/>
    <x v="90"/>
    <s v="財務收入"/>
    <x v="563"/>
    <x v="557"/>
    <s v="A6530"/>
    <s v="輸變電工程處"/>
    <n v="0"/>
    <n v="-4557077"/>
    <n v="-4557077"/>
  </r>
  <r>
    <n v="2"/>
    <s v="收入"/>
    <x v="90"/>
    <s v="財務收入"/>
    <x v="563"/>
    <x v="557"/>
    <s v="A6540"/>
    <s v="輸變電工程處北區施工處"/>
    <n v="0"/>
    <n v="-8086"/>
    <n v="-8086"/>
  </r>
  <r>
    <n v="2"/>
    <s v="收入"/>
    <x v="90"/>
    <s v="財務收入"/>
    <x v="564"/>
    <x v="558"/>
    <s v="A000T"/>
    <s v="統列共同部門"/>
    <n v="2311419"/>
    <n v="0"/>
    <n v="2311419"/>
  </r>
  <r>
    <n v="2"/>
    <s v="收入"/>
    <x v="90"/>
    <s v="財務收入"/>
    <x v="565"/>
    <x v="559"/>
    <s v="A000T"/>
    <s v="統列共同部門"/>
    <n v="0"/>
    <n v="-4317958675"/>
    <n v="-4317958675"/>
  </r>
  <r>
    <n v="2"/>
    <s v="收入"/>
    <x v="90"/>
    <s v="財務收入"/>
    <x v="565"/>
    <x v="559"/>
    <s v="A0100"/>
    <s v="財務處"/>
    <n v="0"/>
    <n v="-60488"/>
    <n v="-60488"/>
  </r>
  <r>
    <n v="2"/>
    <s v="收入"/>
    <x v="90"/>
    <s v="財務收入"/>
    <x v="565"/>
    <x v="559"/>
    <s v="A5440"/>
    <s v="澳洲辦事處"/>
    <n v="0"/>
    <n v="-60000"/>
    <n v="-60000"/>
  </r>
  <r>
    <n v="2"/>
    <s v="收入"/>
    <x v="90"/>
    <s v="財務收入"/>
    <x v="566"/>
    <x v="560"/>
    <s v="A000T"/>
    <s v="統列共同部門"/>
    <n v="0"/>
    <n v="-534000"/>
    <n v="-534000"/>
  </r>
  <r>
    <n v="2"/>
    <s v="收入"/>
    <x v="90"/>
    <s v="財務收入"/>
    <x v="567"/>
    <x v="561"/>
    <s v="A000T"/>
    <s v="統列共同部門"/>
    <n v="0"/>
    <n v="-1313000"/>
    <n v="-1313000"/>
  </r>
  <r>
    <n v="2"/>
    <s v="收入"/>
    <x v="91"/>
    <s v="整理收入"/>
    <x v="568"/>
    <x v="562"/>
    <s v="A3500"/>
    <s v="第一核能發電廠"/>
    <n v="0"/>
    <n v="-8992272"/>
    <n v="-8992272"/>
  </r>
  <r>
    <n v="2"/>
    <s v="收入"/>
    <x v="91"/>
    <s v="整理收入"/>
    <x v="569"/>
    <x v="563"/>
    <s v="A1020"/>
    <s v="台北市區營業處"/>
    <n v="0"/>
    <n v="-183658575"/>
    <n v="-183658575"/>
  </r>
  <r>
    <n v="2"/>
    <s v="收入"/>
    <x v="91"/>
    <s v="整理收入"/>
    <x v="569"/>
    <x v="563"/>
    <s v="A1080"/>
    <s v="台南區營業處"/>
    <n v="0"/>
    <n v="-7294000"/>
    <n v="-7294000"/>
  </r>
  <r>
    <n v="2"/>
    <s v="收入"/>
    <x v="91"/>
    <s v="整理收入"/>
    <x v="569"/>
    <x v="563"/>
    <s v="A1120"/>
    <s v="花蓮區營業處"/>
    <n v="0"/>
    <n v="-161460"/>
    <n v="-161460"/>
  </r>
  <r>
    <n v="2"/>
    <s v="收入"/>
    <x v="91"/>
    <s v="整理收入"/>
    <x v="569"/>
    <x v="563"/>
    <s v="A2040"/>
    <s v="大觀發電廠"/>
    <n v="0"/>
    <n v="-1502796"/>
    <n v="-1502796"/>
  </r>
  <r>
    <n v="2"/>
    <s v="收入"/>
    <x v="91"/>
    <s v="整理收入"/>
    <x v="569"/>
    <x v="563"/>
    <s v="A4700"/>
    <s v="台北供電區營運處"/>
    <n v="0"/>
    <n v="-2235200"/>
    <n v="-2235200"/>
  </r>
  <r>
    <n v="2"/>
    <s v="收入"/>
    <x v="91"/>
    <s v="整理收入"/>
    <x v="569"/>
    <x v="563"/>
    <s v="A4900"/>
    <s v="高屏供電區營運處"/>
    <n v="0"/>
    <n v="-32028365"/>
    <n v="-32028365"/>
  </r>
  <r>
    <n v="2"/>
    <s v="收入"/>
    <x v="91"/>
    <s v="整理收入"/>
    <x v="569"/>
    <x v="563"/>
    <s v="A6560"/>
    <s v="輸變電工程處南區施工處"/>
    <n v="0"/>
    <n v="-18795332"/>
    <n v="-18795332"/>
  </r>
  <r>
    <n v="2"/>
    <s v="收入"/>
    <x v="91"/>
    <s v="整理收入"/>
    <x v="569"/>
    <x v="563"/>
    <s v="A6900"/>
    <s v="台中煤倉工務所"/>
    <n v="0"/>
    <n v="-1812364"/>
    <n v="-1812364"/>
  </r>
  <r>
    <n v="2"/>
    <s v="收入"/>
    <x v="91"/>
    <s v="整理收入"/>
    <x v="570"/>
    <x v="564"/>
    <s v="A4900"/>
    <s v="高屏供電區營運處"/>
    <n v="0"/>
    <n v="-863958"/>
    <n v="-863958"/>
  </r>
  <r>
    <n v="2"/>
    <s v="收入"/>
    <x v="91"/>
    <s v="整理收入"/>
    <x v="571"/>
    <x v="565"/>
    <s v="A000T"/>
    <s v="統列共同部門"/>
    <n v="0"/>
    <n v="-51970583"/>
    <n v="-51970583"/>
  </r>
  <r>
    <n v="2"/>
    <s v="收入"/>
    <x v="91"/>
    <s v="整理收入"/>
    <x v="571"/>
    <x v="565"/>
    <s v="A0030"/>
    <s v="企劃處"/>
    <n v="0"/>
    <n v="-10517"/>
    <n v="-10517"/>
  </r>
  <r>
    <n v="2"/>
    <s v="收入"/>
    <x v="91"/>
    <s v="整理收入"/>
    <x v="571"/>
    <x v="565"/>
    <s v="A0040"/>
    <s v="發電處"/>
    <n v="0"/>
    <n v="-477516"/>
    <n v="-477516"/>
  </r>
  <r>
    <n v="2"/>
    <s v="收入"/>
    <x v="91"/>
    <s v="整理收入"/>
    <x v="571"/>
    <x v="565"/>
    <s v="A0060"/>
    <s v="電力調度處"/>
    <n v="0"/>
    <n v="-1269530"/>
    <n v="-1269530"/>
  </r>
  <r>
    <n v="2"/>
    <s v="收入"/>
    <x v="91"/>
    <s v="整理收入"/>
    <x v="571"/>
    <x v="565"/>
    <s v="A0070"/>
    <s v="業務處"/>
    <n v="0"/>
    <n v="-75629"/>
    <n v="-75629"/>
  </r>
  <r>
    <n v="2"/>
    <s v="收入"/>
    <x v="91"/>
    <s v="整理收入"/>
    <x v="571"/>
    <x v="565"/>
    <s v="A0080"/>
    <s v="材料處"/>
    <n v="0"/>
    <n v="-7086"/>
    <n v="-7086"/>
  </r>
  <r>
    <n v="2"/>
    <s v="收入"/>
    <x v="91"/>
    <s v="整理收入"/>
    <x v="571"/>
    <x v="565"/>
    <s v="A0090"/>
    <s v="燃料處"/>
    <n v="0"/>
    <n v="-17809019"/>
    <n v="-17809019"/>
  </r>
  <r>
    <n v="2"/>
    <s v="收入"/>
    <x v="91"/>
    <s v="整理收入"/>
    <x v="571"/>
    <x v="565"/>
    <s v="A0100"/>
    <s v="財務處"/>
    <n v="0"/>
    <n v="-461776"/>
    <n v="-461776"/>
  </r>
  <r>
    <n v="2"/>
    <s v="收入"/>
    <x v="91"/>
    <s v="整理收入"/>
    <x v="571"/>
    <x v="565"/>
    <s v="A0140"/>
    <s v="秘書處"/>
    <n v="0"/>
    <n v="-4219"/>
    <n v="-4219"/>
  </r>
  <r>
    <n v="2"/>
    <s v="收入"/>
    <x v="91"/>
    <s v="整理收入"/>
    <x v="571"/>
    <x v="565"/>
    <s v="A0150"/>
    <s v="電源開發處"/>
    <n v="0"/>
    <n v="-2800"/>
    <n v="-2800"/>
  </r>
  <r>
    <n v="2"/>
    <s v="收入"/>
    <x v="91"/>
    <s v="整理收入"/>
    <x v="571"/>
    <x v="565"/>
    <s v="A0170"/>
    <s v="營建處"/>
    <n v="0"/>
    <n v="-2025"/>
    <n v="-2025"/>
  </r>
  <r>
    <n v="2"/>
    <s v="收入"/>
    <x v="91"/>
    <s v="整理收入"/>
    <x v="571"/>
    <x v="565"/>
    <s v="A0240"/>
    <s v="資訊系統處"/>
    <n v="0"/>
    <n v="-150154"/>
    <n v="-150154"/>
  </r>
  <r>
    <n v="2"/>
    <s v="收入"/>
    <x v="91"/>
    <s v="整理收入"/>
    <x v="571"/>
    <x v="565"/>
    <s v="A0270"/>
    <s v="核能技術處"/>
    <n v="0"/>
    <n v="-2493340"/>
    <n v="-2493340"/>
  </r>
  <r>
    <n v="2"/>
    <s v="收入"/>
    <x v="91"/>
    <s v="整理收入"/>
    <x v="571"/>
    <x v="565"/>
    <s v="A0510"/>
    <s v="公眾服務處"/>
    <n v="0"/>
    <n v="-1063597"/>
    <n v="-1063597"/>
  </r>
  <r>
    <n v="2"/>
    <s v="收入"/>
    <x v="91"/>
    <s v="整理收入"/>
    <x v="571"/>
    <x v="565"/>
    <s v="A0540"/>
    <s v="核能安全處"/>
    <n v="0"/>
    <n v="-770516"/>
    <n v="-770516"/>
  </r>
  <r>
    <n v="2"/>
    <s v="收入"/>
    <x v="91"/>
    <s v="整理收入"/>
    <x v="571"/>
    <x v="565"/>
    <s v="A0560"/>
    <s v="核能發電處"/>
    <n v="0"/>
    <n v="-4622494"/>
    <n v="-4622494"/>
  </r>
  <r>
    <n v="2"/>
    <s v="收入"/>
    <x v="91"/>
    <s v="整理收入"/>
    <x v="571"/>
    <x v="565"/>
    <s v="A0620"/>
    <s v="工業安全衛生處"/>
    <n v="0"/>
    <n v="-75000"/>
    <n v="-75000"/>
  </r>
  <r>
    <n v="2"/>
    <s v="收入"/>
    <x v="91"/>
    <s v="整理收入"/>
    <x v="571"/>
    <x v="565"/>
    <s v="A0630"/>
    <s v="新事業開發室"/>
    <n v="0"/>
    <n v="-1317719"/>
    <n v="-1317719"/>
  </r>
  <r>
    <n v="2"/>
    <s v="收入"/>
    <x v="91"/>
    <s v="整理收入"/>
    <x v="571"/>
    <x v="565"/>
    <s v="A0770"/>
    <s v="配電處"/>
    <n v="0"/>
    <n v="-2766"/>
    <n v="-2766"/>
  </r>
  <r>
    <n v="2"/>
    <s v="收入"/>
    <x v="91"/>
    <s v="整理收入"/>
    <x v="571"/>
    <x v="565"/>
    <s v="A0780"/>
    <s v="核能後端營運處"/>
    <n v="0"/>
    <n v="-49768"/>
    <n v="-49768"/>
  </r>
  <r>
    <n v="2"/>
    <s v="收入"/>
    <x v="91"/>
    <s v="整理收入"/>
    <x v="571"/>
    <x v="565"/>
    <s v="A0790"/>
    <s v="促進電力發展營運協助金審議委員會"/>
    <n v="0"/>
    <n v="-41353"/>
    <n v="-41353"/>
  </r>
  <r>
    <n v="2"/>
    <s v="收入"/>
    <x v="91"/>
    <s v="整理收入"/>
    <x v="571"/>
    <x v="565"/>
    <s v="A0960"/>
    <s v="人力資源處"/>
    <n v="0"/>
    <n v="-8490598"/>
    <n v="-8490598"/>
  </r>
  <r>
    <n v="2"/>
    <s v="收入"/>
    <x v="91"/>
    <s v="整理收入"/>
    <x v="571"/>
    <x v="565"/>
    <s v="A1010"/>
    <s v="基隆區營業處"/>
    <n v="0"/>
    <n v="-668200"/>
    <n v="-668200"/>
  </r>
  <r>
    <n v="2"/>
    <s v="收入"/>
    <x v="91"/>
    <s v="整理收入"/>
    <x v="571"/>
    <x v="565"/>
    <s v="A1020"/>
    <s v="台北市區營業處"/>
    <n v="0"/>
    <n v="-6018656"/>
    <n v="-6018656"/>
  </r>
  <r>
    <n v="2"/>
    <s v="收入"/>
    <x v="91"/>
    <s v="整理收入"/>
    <x v="571"/>
    <x v="565"/>
    <s v="A1030"/>
    <s v="桃園區營業處"/>
    <n v="0"/>
    <n v="-47902368"/>
    <n v="-47902368"/>
  </r>
  <r>
    <n v="2"/>
    <s v="收入"/>
    <x v="91"/>
    <s v="整理收入"/>
    <x v="571"/>
    <x v="565"/>
    <s v="A1040"/>
    <s v="新竹區營業處"/>
    <n v="0"/>
    <n v="-335023"/>
    <n v="-335023"/>
  </r>
  <r>
    <n v="2"/>
    <s v="收入"/>
    <x v="91"/>
    <s v="整理收入"/>
    <x v="571"/>
    <x v="565"/>
    <s v="A1050"/>
    <s v="台中區營業處"/>
    <n v="0"/>
    <n v="-2702266"/>
    <n v="-2702266"/>
  </r>
  <r>
    <n v="2"/>
    <s v="收入"/>
    <x v="91"/>
    <s v="整理收入"/>
    <x v="571"/>
    <x v="565"/>
    <s v="A1060"/>
    <s v="彰化區營業處"/>
    <n v="0"/>
    <n v="-1231516"/>
    <n v="-1231516"/>
  </r>
  <r>
    <n v="2"/>
    <s v="收入"/>
    <x v="91"/>
    <s v="整理收入"/>
    <x v="571"/>
    <x v="565"/>
    <s v="A1070"/>
    <s v="嘉義區營業處"/>
    <n v="0"/>
    <n v="-1437158"/>
    <n v="-1437158"/>
  </r>
  <r>
    <n v="2"/>
    <s v="收入"/>
    <x v="91"/>
    <s v="整理收入"/>
    <x v="571"/>
    <x v="565"/>
    <s v="A1080"/>
    <s v="台南區營業處"/>
    <n v="0"/>
    <n v="-9303847"/>
    <n v="-9303847"/>
  </r>
  <r>
    <n v="2"/>
    <s v="收入"/>
    <x v="91"/>
    <s v="整理收入"/>
    <x v="571"/>
    <x v="565"/>
    <s v="A1090"/>
    <s v="高雄區營業處"/>
    <n v="0"/>
    <n v="-3535176"/>
    <n v="-3535176"/>
  </r>
  <r>
    <n v="2"/>
    <s v="收入"/>
    <x v="91"/>
    <s v="整理收入"/>
    <x v="571"/>
    <x v="565"/>
    <s v="A1100"/>
    <s v="屏東區營業處"/>
    <n v="0"/>
    <n v="-1792044"/>
    <n v="-1792044"/>
  </r>
  <r>
    <n v="2"/>
    <s v="收入"/>
    <x v="91"/>
    <s v="整理收入"/>
    <x v="571"/>
    <x v="565"/>
    <s v="A110D"/>
    <s v="屏東區營業處-配電"/>
    <n v="0"/>
    <n v="-131841"/>
    <n v="-131841"/>
  </r>
  <r>
    <n v="2"/>
    <s v="收入"/>
    <x v="91"/>
    <s v="整理收入"/>
    <x v="571"/>
    <x v="565"/>
    <s v="A1110"/>
    <s v="台東區營業處"/>
    <n v="0"/>
    <n v="-219432"/>
    <n v="-219432"/>
  </r>
  <r>
    <n v="2"/>
    <s v="收入"/>
    <x v="91"/>
    <s v="整理收入"/>
    <x v="571"/>
    <x v="565"/>
    <s v="A1120"/>
    <s v="花蓮區營業處"/>
    <n v="0"/>
    <n v="-104866"/>
    <n v="-104866"/>
  </r>
  <r>
    <n v="2"/>
    <s v="收入"/>
    <x v="91"/>
    <s v="整理收入"/>
    <x v="571"/>
    <x v="565"/>
    <s v="A1130"/>
    <s v="宜蘭區營業處"/>
    <n v="0"/>
    <n v="-272650"/>
    <n v="-272650"/>
  </r>
  <r>
    <n v="2"/>
    <s v="收入"/>
    <x v="91"/>
    <s v="整理收入"/>
    <x v="571"/>
    <x v="565"/>
    <s v="A1140"/>
    <s v="澎湖區營業處"/>
    <n v="0"/>
    <n v="-26443"/>
    <n v="-26443"/>
  </r>
  <r>
    <n v="2"/>
    <s v="收入"/>
    <x v="91"/>
    <s v="整理收入"/>
    <x v="571"/>
    <x v="565"/>
    <s v="A1150"/>
    <s v="台北南區營業處"/>
    <n v="0"/>
    <n v="-1678693"/>
    <n v="-1678693"/>
  </r>
  <r>
    <n v="2"/>
    <s v="收入"/>
    <x v="91"/>
    <s v="整理收入"/>
    <x v="571"/>
    <x v="565"/>
    <s v="A1160"/>
    <s v="台北北區營業處"/>
    <n v="0"/>
    <n v="-31752238"/>
    <n v="-31752238"/>
  </r>
  <r>
    <n v="2"/>
    <s v="收入"/>
    <x v="91"/>
    <s v="整理收入"/>
    <x v="571"/>
    <x v="565"/>
    <s v="A1170"/>
    <s v="台北西區營業處"/>
    <n v="0"/>
    <n v="-1839885"/>
    <n v="-1839885"/>
  </r>
  <r>
    <n v="2"/>
    <s v="收入"/>
    <x v="91"/>
    <s v="整理收入"/>
    <x v="571"/>
    <x v="565"/>
    <s v="A1180"/>
    <s v="南投區營業處"/>
    <n v="0"/>
    <n v="-824538"/>
    <n v="-824538"/>
  </r>
  <r>
    <n v="2"/>
    <s v="收入"/>
    <x v="91"/>
    <s v="整理收入"/>
    <x v="571"/>
    <x v="565"/>
    <s v="A1190"/>
    <s v="鳳山區營業處"/>
    <n v="0"/>
    <n v="-5367614"/>
    <n v="-5367614"/>
  </r>
  <r>
    <n v="2"/>
    <s v="收入"/>
    <x v="91"/>
    <s v="整理收入"/>
    <x v="571"/>
    <x v="565"/>
    <s v="A1200"/>
    <s v="雲林區營業處"/>
    <n v="0"/>
    <n v="-269295"/>
    <n v="-269295"/>
  </r>
  <r>
    <n v="2"/>
    <s v="收入"/>
    <x v="91"/>
    <s v="整理收入"/>
    <x v="571"/>
    <x v="565"/>
    <s v="A1210"/>
    <s v="新營區營業處"/>
    <n v="0"/>
    <n v="-142794"/>
    <n v="-142794"/>
  </r>
  <r>
    <n v="2"/>
    <s v="收入"/>
    <x v="91"/>
    <s v="整理收入"/>
    <x v="571"/>
    <x v="565"/>
    <s v="A1220"/>
    <s v="苗栗區營業處"/>
    <n v="0"/>
    <n v="-1333157"/>
    <n v="-1333157"/>
  </r>
  <r>
    <n v="2"/>
    <s v="收入"/>
    <x v="91"/>
    <s v="整理收入"/>
    <x v="571"/>
    <x v="565"/>
    <s v="A1230"/>
    <s v="金門區營業處"/>
    <n v="0"/>
    <n v="-550056"/>
    <n v="-550056"/>
  </r>
  <r>
    <n v="2"/>
    <s v="收入"/>
    <x v="91"/>
    <s v="整理收入"/>
    <x v="571"/>
    <x v="565"/>
    <s v="A1240"/>
    <s v="馬祖區營業處"/>
    <n v="0"/>
    <n v="-8429"/>
    <n v="-8429"/>
  </r>
  <r>
    <n v="2"/>
    <s v="收入"/>
    <x v="91"/>
    <s v="整理收入"/>
    <x v="571"/>
    <x v="565"/>
    <s v="A2030"/>
    <s v="萬大發電廠"/>
    <n v="0"/>
    <n v="-378"/>
    <n v="-378"/>
  </r>
  <r>
    <n v="2"/>
    <s v="收入"/>
    <x v="91"/>
    <s v="整理收入"/>
    <x v="571"/>
    <x v="565"/>
    <s v="A2040"/>
    <s v="大觀發電廠"/>
    <n v="0"/>
    <n v="-25528318"/>
    <n v="-25528318"/>
  </r>
  <r>
    <n v="2"/>
    <s v="收入"/>
    <x v="91"/>
    <s v="整理收入"/>
    <x v="571"/>
    <x v="565"/>
    <s v="A2050"/>
    <s v="明潭發電廠"/>
    <n v="0"/>
    <n v="-1494341"/>
    <n v="-1494341"/>
  </r>
  <r>
    <n v="2"/>
    <s v="收入"/>
    <x v="91"/>
    <s v="整理收入"/>
    <x v="571"/>
    <x v="565"/>
    <s v="A2250"/>
    <s v="東部發電廠"/>
    <n v="0"/>
    <n v="-1919498"/>
    <n v="-1919498"/>
  </r>
  <r>
    <n v="2"/>
    <s v="收入"/>
    <x v="91"/>
    <s v="整理收入"/>
    <x v="571"/>
    <x v="565"/>
    <s v="A2310"/>
    <s v="蘭陽發電廠"/>
    <n v="0"/>
    <n v="-1752563"/>
    <n v="-1752563"/>
  </r>
  <r>
    <n v="2"/>
    <s v="收入"/>
    <x v="91"/>
    <s v="整理收入"/>
    <x v="571"/>
    <x v="565"/>
    <s v="A2360"/>
    <s v="桂山發電廠"/>
    <n v="0"/>
    <n v="-78326"/>
    <n v="-78326"/>
  </r>
  <r>
    <n v="2"/>
    <s v="收入"/>
    <x v="91"/>
    <s v="整理收入"/>
    <x v="571"/>
    <x v="565"/>
    <s v="A2390"/>
    <s v="曾文發電廠"/>
    <n v="0"/>
    <n v="-2163"/>
    <n v="-2163"/>
  </r>
  <r>
    <n v="2"/>
    <s v="收入"/>
    <x v="91"/>
    <s v="整理收入"/>
    <x v="571"/>
    <x v="565"/>
    <s v="A2550"/>
    <s v="大甲溪發電廠"/>
    <n v="0"/>
    <n v="-1649995"/>
    <n v="-1649995"/>
  </r>
  <r>
    <n v="2"/>
    <s v="收入"/>
    <x v="91"/>
    <s v="整理收入"/>
    <x v="571"/>
    <x v="565"/>
    <s v="A2570"/>
    <s v="卓蘭發電廠"/>
    <n v="0"/>
    <n v="-463176"/>
    <n v="-463176"/>
  </r>
  <r>
    <n v="2"/>
    <s v="收入"/>
    <x v="91"/>
    <s v="整理收入"/>
    <x v="571"/>
    <x v="565"/>
    <s v="A2710"/>
    <s v="高屏發電廠"/>
    <n v="0"/>
    <n v="-167600"/>
    <n v="-167600"/>
  </r>
  <r>
    <n v="2"/>
    <s v="收入"/>
    <x v="91"/>
    <s v="整理收入"/>
    <x v="571"/>
    <x v="565"/>
    <s v="A3200"/>
    <s v="林口發電廠"/>
    <n v="0"/>
    <n v="-4081606"/>
    <n v="-4081606"/>
  </r>
  <r>
    <n v="2"/>
    <s v="收入"/>
    <x v="91"/>
    <s v="整理收入"/>
    <x v="571"/>
    <x v="565"/>
    <s v="A3300"/>
    <s v="南部發電廠"/>
    <n v="0"/>
    <n v="-3769683"/>
    <n v="-3769683"/>
  </r>
  <r>
    <n v="2"/>
    <s v="收入"/>
    <x v="91"/>
    <s v="整理收入"/>
    <x v="571"/>
    <x v="565"/>
    <s v="A3400"/>
    <s v="大林發電廠"/>
    <n v="0"/>
    <n v="-17250367"/>
    <n v="-17250367"/>
  </r>
  <r>
    <n v="2"/>
    <s v="收入"/>
    <x v="91"/>
    <s v="整理收入"/>
    <x v="571"/>
    <x v="565"/>
    <s v="A3410"/>
    <s v="興達發電廠"/>
    <n v="0"/>
    <n v="-4189214"/>
    <n v="-4189214"/>
  </r>
  <r>
    <n v="2"/>
    <s v="收入"/>
    <x v="91"/>
    <s v="整理收入"/>
    <x v="571"/>
    <x v="565"/>
    <s v="A3500"/>
    <s v="第一核能發電廠"/>
    <n v="0"/>
    <n v="-19866"/>
    <n v="-19866"/>
  </r>
  <r>
    <n v="2"/>
    <s v="收入"/>
    <x v="91"/>
    <s v="整理收入"/>
    <x v="571"/>
    <x v="565"/>
    <s v="A3510"/>
    <s v="第二核能發電廠"/>
    <n v="0"/>
    <n v="-329860"/>
    <n v="-329860"/>
  </r>
  <r>
    <n v="2"/>
    <s v="收入"/>
    <x v="91"/>
    <s v="整理收入"/>
    <x v="571"/>
    <x v="565"/>
    <s v="A3520"/>
    <s v="第三核能發電廠"/>
    <n v="0"/>
    <n v="-49281808"/>
    <n v="-49281808"/>
  </r>
  <r>
    <n v="2"/>
    <s v="收入"/>
    <x v="91"/>
    <s v="整理收入"/>
    <x v="571"/>
    <x v="565"/>
    <s v="A3600"/>
    <s v="協和發電廠"/>
    <n v="0"/>
    <n v="-11808446"/>
    <n v="-11808446"/>
  </r>
  <r>
    <n v="2"/>
    <s v="收入"/>
    <x v="91"/>
    <s v="整理收入"/>
    <x v="571"/>
    <x v="565"/>
    <s v="A3700"/>
    <s v="通霄發電廠"/>
    <n v="0"/>
    <n v="-12646"/>
    <n v="-12646"/>
  </r>
  <r>
    <n v="2"/>
    <s v="收入"/>
    <x v="91"/>
    <s v="整理收入"/>
    <x v="571"/>
    <x v="565"/>
    <s v="A3710"/>
    <s v="台中發電廠"/>
    <n v="0"/>
    <n v="-1775881"/>
    <n v="-1775881"/>
  </r>
  <r>
    <n v="2"/>
    <s v="收入"/>
    <x v="91"/>
    <s v="整理收入"/>
    <x v="571"/>
    <x v="565"/>
    <s v="A3800"/>
    <s v="大潭發電廠"/>
    <n v="0"/>
    <n v="-40332"/>
    <n v="-40332"/>
  </r>
  <r>
    <n v="2"/>
    <s v="收入"/>
    <x v="91"/>
    <s v="整理收入"/>
    <x v="571"/>
    <x v="565"/>
    <s v="A3900"/>
    <s v="尖山發電廠"/>
    <n v="0"/>
    <n v="-13575"/>
    <n v="-13575"/>
  </r>
  <r>
    <n v="2"/>
    <s v="收入"/>
    <x v="91"/>
    <s v="整理收入"/>
    <x v="571"/>
    <x v="565"/>
    <s v="A3910"/>
    <s v="塔山發電廠"/>
    <n v="0"/>
    <n v="-45169"/>
    <n v="-45169"/>
  </r>
  <r>
    <n v="2"/>
    <s v="收入"/>
    <x v="91"/>
    <s v="整理收入"/>
    <x v="571"/>
    <x v="565"/>
    <s v="A4700"/>
    <s v="台北供電區營運處"/>
    <n v="0"/>
    <n v="-518682"/>
    <n v="-518682"/>
  </r>
  <r>
    <n v="2"/>
    <s v="收入"/>
    <x v="91"/>
    <s v="整理收入"/>
    <x v="571"/>
    <x v="565"/>
    <s v="A4750"/>
    <s v="新桃供電區營運處"/>
    <n v="0"/>
    <n v="-21834009"/>
    <n v="-21834009"/>
  </r>
  <r>
    <n v="2"/>
    <s v="收入"/>
    <x v="91"/>
    <s v="整理收入"/>
    <x v="571"/>
    <x v="565"/>
    <s v="A4800"/>
    <s v="台中供電區營運處"/>
    <n v="0"/>
    <n v="-14794101"/>
    <n v="-14794101"/>
  </r>
  <r>
    <n v="2"/>
    <s v="收入"/>
    <x v="91"/>
    <s v="整理收入"/>
    <x v="571"/>
    <x v="565"/>
    <s v="A4850"/>
    <s v="嘉南供電區營運處"/>
    <n v="0"/>
    <n v="-26007"/>
    <n v="-26007"/>
  </r>
  <r>
    <n v="2"/>
    <s v="收入"/>
    <x v="91"/>
    <s v="整理收入"/>
    <x v="571"/>
    <x v="565"/>
    <s v="A4900"/>
    <s v="高屏供電區營運處"/>
    <n v="0"/>
    <n v="-2109310"/>
    <n v="-2109310"/>
  </r>
  <r>
    <n v="2"/>
    <s v="收入"/>
    <x v="91"/>
    <s v="整理收入"/>
    <x v="571"/>
    <x v="565"/>
    <s v="A4950"/>
    <s v="花東供電區營運處"/>
    <n v="0"/>
    <n v="-12034926"/>
    <n v="-12034926"/>
  </r>
  <r>
    <n v="2"/>
    <s v="收入"/>
    <x v="91"/>
    <s v="整理收入"/>
    <x v="571"/>
    <x v="565"/>
    <s v="A5130"/>
    <s v="訓練所"/>
    <n v="0"/>
    <n v="-1031468"/>
    <n v="-1031468"/>
  </r>
  <r>
    <n v="2"/>
    <s v="收入"/>
    <x v="91"/>
    <s v="整理收入"/>
    <x v="571"/>
    <x v="565"/>
    <s v="A5250"/>
    <s v="放射試驗室"/>
    <n v="0"/>
    <n v="-145077"/>
    <n v="-145077"/>
  </r>
  <r>
    <n v="2"/>
    <s v="收入"/>
    <x v="91"/>
    <s v="整理收入"/>
    <x v="571"/>
    <x v="565"/>
    <s v="A5330"/>
    <s v="電力修護處"/>
    <n v="0"/>
    <n v="-242073"/>
    <n v="-242073"/>
  </r>
  <r>
    <n v="2"/>
    <s v="收入"/>
    <x v="91"/>
    <s v="整理收入"/>
    <x v="571"/>
    <x v="565"/>
    <s v="A5340"/>
    <s v="電力修護處南部分處"/>
    <n v="0"/>
    <n v="-53647"/>
    <n v="-53647"/>
  </r>
  <r>
    <n v="2"/>
    <s v="收入"/>
    <x v="91"/>
    <s v="整理收入"/>
    <x v="571"/>
    <x v="565"/>
    <s v="A5420"/>
    <s v="電力修護處中部分處"/>
    <n v="0"/>
    <n v="-11860"/>
    <n v="-11860"/>
  </r>
  <r>
    <n v="2"/>
    <s v="收入"/>
    <x v="91"/>
    <s v="整理收入"/>
    <x v="571"/>
    <x v="565"/>
    <s v="A5440"/>
    <s v="澳洲辦事處"/>
    <n v="0"/>
    <n v="-176820248"/>
    <n v="-176820248"/>
  </r>
  <r>
    <n v="2"/>
    <s v="收入"/>
    <x v="91"/>
    <s v="整理收入"/>
    <x v="571"/>
    <x v="565"/>
    <s v="A5450"/>
    <s v="電力通信處"/>
    <n v="0"/>
    <n v="-122690"/>
    <n v="-122690"/>
  </r>
  <r>
    <n v="2"/>
    <s v="收入"/>
    <x v="91"/>
    <s v="整理收入"/>
    <x v="571"/>
    <x v="565"/>
    <s v="A5460"/>
    <s v="綜合研究所"/>
    <n v="0"/>
    <n v="-2329977"/>
    <n v="-2329977"/>
  </r>
  <r>
    <n v="2"/>
    <s v="收入"/>
    <x v="91"/>
    <s v="整理收入"/>
    <x v="571"/>
    <x v="565"/>
    <s v="A6020"/>
    <s v="綜合施工處"/>
    <n v="0"/>
    <n v="-530440"/>
    <n v="-530440"/>
  </r>
  <r>
    <n v="2"/>
    <s v="收入"/>
    <x v="91"/>
    <s v="整理收入"/>
    <x v="571"/>
    <x v="565"/>
    <s v="A6560"/>
    <s v="輸變電工程處南區施工處"/>
    <n v="0"/>
    <n v="-3688760"/>
    <n v="-3688760"/>
  </r>
  <r>
    <n v="2"/>
    <s v="收入"/>
    <x v="91"/>
    <s v="整理收入"/>
    <x v="571"/>
    <x v="565"/>
    <s v="A6750"/>
    <s v="核能火力發電工程處南部施工處"/>
    <n v="0"/>
    <n v="-13140"/>
    <n v="-13140"/>
  </r>
  <r>
    <n v="2"/>
    <s v="收入"/>
    <x v="91"/>
    <s v="整理收入"/>
    <x v="571"/>
    <x v="565"/>
    <s v="A6760"/>
    <s v="核能火力發電工程處中部施工處"/>
    <n v="0"/>
    <n v="-9671"/>
    <n v="-9671"/>
  </r>
  <r>
    <n v="2"/>
    <s v="收入"/>
    <x v="91"/>
    <s v="整理收入"/>
    <x v="571"/>
    <x v="565"/>
    <s v="A6780"/>
    <s v="核能火力發電工程處協和施工處"/>
    <n v="0"/>
    <n v="-16317"/>
    <n v="-16317"/>
  </r>
  <r>
    <n v="2"/>
    <s v="收入"/>
    <x v="91"/>
    <s v="整理收入"/>
    <x v="571"/>
    <x v="565"/>
    <s v="A6930"/>
    <s v="再生能源處"/>
    <n v="0"/>
    <n v="-681518"/>
    <n v="-681518"/>
  </r>
  <r>
    <n v="2"/>
    <s v="收入"/>
    <x v="91"/>
    <s v="整理收入"/>
    <x v="572"/>
    <x v="566"/>
    <s v="A4950"/>
    <s v="花東供電區營運處"/>
    <n v="0"/>
    <n v="-10260"/>
    <n v="-10260"/>
  </r>
  <r>
    <n v="2"/>
    <s v="收入"/>
    <x v="91"/>
    <s v="整理收入"/>
    <x v="573"/>
    <x v="567"/>
    <s v="A0510"/>
    <s v="公眾服務處"/>
    <n v="0"/>
    <n v="-190523"/>
    <n v="-190523"/>
  </r>
  <r>
    <n v="2"/>
    <s v="收入"/>
    <x v="91"/>
    <s v="整理收入"/>
    <x v="573"/>
    <x v="567"/>
    <s v="A0610"/>
    <s v="環境保護處"/>
    <n v="0"/>
    <n v="-831315"/>
    <n v="-831315"/>
  </r>
  <r>
    <n v="2"/>
    <s v="收入"/>
    <x v="91"/>
    <s v="整理收入"/>
    <x v="573"/>
    <x v="567"/>
    <s v="A0790"/>
    <s v="促進電力發展營運協助金審議委員會"/>
    <n v="0"/>
    <n v="-138962250"/>
    <n v="-138962250"/>
  </r>
  <r>
    <n v="2"/>
    <s v="收入"/>
    <x v="91"/>
    <s v="整理收入"/>
    <x v="573"/>
    <x v="567"/>
    <s v="A0960"/>
    <s v="人力資源處"/>
    <n v="0"/>
    <n v="-18195"/>
    <n v="-18195"/>
  </r>
  <r>
    <n v="2"/>
    <s v="收入"/>
    <x v="91"/>
    <s v="整理收入"/>
    <x v="573"/>
    <x v="567"/>
    <s v="A2030"/>
    <s v="萬大發電廠"/>
    <n v="0"/>
    <n v="-132"/>
    <n v="-132"/>
  </r>
  <r>
    <n v="2"/>
    <s v="收入"/>
    <x v="91"/>
    <s v="整理收入"/>
    <x v="573"/>
    <x v="567"/>
    <s v="A2040"/>
    <s v="大觀發電廠"/>
    <n v="0"/>
    <n v="-1788972"/>
    <n v="-1788972"/>
  </r>
  <r>
    <n v="2"/>
    <s v="收入"/>
    <x v="91"/>
    <s v="整理收入"/>
    <x v="573"/>
    <x v="567"/>
    <s v="A2050"/>
    <s v="明潭發電廠"/>
    <n v="0"/>
    <n v="-1030292"/>
    <n v="-1030292"/>
  </r>
  <r>
    <n v="2"/>
    <s v="收入"/>
    <x v="91"/>
    <s v="整理收入"/>
    <x v="573"/>
    <x v="567"/>
    <s v="A2250"/>
    <s v="東部發電廠"/>
    <n v="0"/>
    <n v="-3046288"/>
    <n v="-3046288"/>
  </r>
  <r>
    <n v="2"/>
    <s v="收入"/>
    <x v="91"/>
    <s v="整理收入"/>
    <x v="573"/>
    <x v="567"/>
    <s v="A2310"/>
    <s v="蘭陽發電廠"/>
    <n v="0"/>
    <n v="-425629"/>
    <n v="-425629"/>
  </r>
  <r>
    <n v="2"/>
    <s v="收入"/>
    <x v="91"/>
    <s v="整理收入"/>
    <x v="573"/>
    <x v="567"/>
    <s v="A2360"/>
    <s v="桂山發電廠"/>
    <n v="0"/>
    <n v="-266019"/>
    <n v="-266019"/>
  </r>
  <r>
    <n v="2"/>
    <s v="收入"/>
    <x v="91"/>
    <s v="整理收入"/>
    <x v="573"/>
    <x v="567"/>
    <s v="A2550"/>
    <s v="大甲溪發電廠"/>
    <n v="0"/>
    <n v="-2174622"/>
    <n v="-2174622"/>
  </r>
  <r>
    <n v="2"/>
    <s v="收入"/>
    <x v="91"/>
    <s v="整理收入"/>
    <x v="573"/>
    <x v="567"/>
    <s v="A2570"/>
    <s v="卓蘭發電廠"/>
    <n v="0"/>
    <n v="-351874"/>
    <n v="-351874"/>
  </r>
  <r>
    <n v="2"/>
    <s v="收入"/>
    <x v="91"/>
    <s v="整理收入"/>
    <x v="573"/>
    <x v="567"/>
    <s v="A3200"/>
    <s v="林口發電廠"/>
    <n v="0"/>
    <n v="-2521174"/>
    <n v="-2521174"/>
  </r>
  <r>
    <n v="2"/>
    <s v="收入"/>
    <x v="91"/>
    <s v="整理收入"/>
    <x v="573"/>
    <x v="567"/>
    <s v="A3300"/>
    <s v="南部發電廠"/>
    <n v="0"/>
    <n v="-3555629"/>
    <n v="-3555629"/>
  </r>
  <r>
    <n v="2"/>
    <s v="收入"/>
    <x v="91"/>
    <s v="整理收入"/>
    <x v="573"/>
    <x v="567"/>
    <s v="A3400"/>
    <s v="大林發電廠"/>
    <n v="0"/>
    <n v="-4027663"/>
    <n v="-4027663"/>
  </r>
  <r>
    <n v="2"/>
    <s v="收入"/>
    <x v="91"/>
    <s v="整理收入"/>
    <x v="573"/>
    <x v="567"/>
    <s v="A3410"/>
    <s v="興達發電廠"/>
    <n v="0"/>
    <n v="-9871173"/>
    <n v="-9871173"/>
  </r>
  <r>
    <n v="2"/>
    <s v="收入"/>
    <x v="91"/>
    <s v="整理收入"/>
    <x v="573"/>
    <x v="567"/>
    <s v="A3510"/>
    <s v="第二核能發電廠"/>
    <n v="0"/>
    <n v="-1392292"/>
    <n v="-1392292"/>
  </r>
  <r>
    <n v="2"/>
    <s v="收入"/>
    <x v="91"/>
    <s v="整理收入"/>
    <x v="573"/>
    <x v="567"/>
    <s v="A3520"/>
    <s v="第三核能發電廠"/>
    <n v="0"/>
    <n v="-7214343"/>
    <n v="-7214343"/>
  </r>
  <r>
    <n v="2"/>
    <s v="收入"/>
    <x v="91"/>
    <s v="整理收入"/>
    <x v="573"/>
    <x v="567"/>
    <s v="A3600"/>
    <s v="協和發電廠"/>
    <n v="0"/>
    <n v="-3781258"/>
    <n v="-3781258"/>
  </r>
  <r>
    <n v="2"/>
    <s v="收入"/>
    <x v="91"/>
    <s v="整理收入"/>
    <x v="573"/>
    <x v="567"/>
    <s v="A3700"/>
    <s v="通霄發電廠"/>
    <n v="0"/>
    <n v="-7536776"/>
    <n v="-7536776"/>
  </r>
  <r>
    <n v="2"/>
    <s v="收入"/>
    <x v="91"/>
    <s v="整理收入"/>
    <x v="573"/>
    <x v="567"/>
    <s v="A3710"/>
    <s v="台中發電廠"/>
    <n v="0"/>
    <n v="-8288078"/>
    <n v="-8288078"/>
  </r>
  <r>
    <n v="2"/>
    <s v="收入"/>
    <x v="91"/>
    <s v="整理收入"/>
    <x v="573"/>
    <x v="567"/>
    <s v="A3800"/>
    <s v="大潭發電廠"/>
    <n v="0"/>
    <n v="-2283018"/>
    <n v="-2283018"/>
  </r>
  <r>
    <n v="2"/>
    <s v="收入"/>
    <x v="91"/>
    <s v="整理收入"/>
    <x v="573"/>
    <x v="567"/>
    <s v="A3900"/>
    <s v="尖山發電廠"/>
    <n v="0"/>
    <n v="-411246"/>
    <n v="-411246"/>
  </r>
  <r>
    <n v="2"/>
    <s v="收入"/>
    <x v="91"/>
    <s v="整理收入"/>
    <x v="573"/>
    <x v="567"/>
    <s v="A3910"/>
    <s v="塔山發電廠"/>
    <n v="0"/>
    <n v="-413466"/>
    <n v="-413466"/>
  </r>
  <r>
    <n v="2"/>
    <s v="收入"/>
    <x v="91"/>
    <s v="整理收入"/>
    <x v="573"/>
    <x v="567"/>
    <s v="A4700"/>
    <s v="台北供電區營運處"/>
    <n v="0"/>
    <n v="-1061800"/>
    <n v="-1061800"/>
  </r>
  <r>
    <n v="2"/>
    <s v="收入"/>
    <x v="91"/>
    <s v="整理收入"/>
    <x v="573"/>
    <x v="567"/>
    <s v="A4750"/>
    <s v="新桃供電區營運處"/>
    <n v="0"/>
    <n v="-909543"/>
    <n v="-909543"/>
  </r>
  <r>
    <n v="2"/>
    <s v="收入"/>
    <x v="91"/>
    <s v="整理收入"/>
    <x v="573"/>
    <x v="567"/>
    <s v="A4800"/>
    <s v="台中供電區營運處"/>
    <n v="0"/>
    <n v="-4689682"/>
    <n v="-4689682"/>
  </r>
  <r>
    <n v="2"/>
    <s v="收入"/>
    <x v="91"/>
    <s v="整理收入"/>
    <x v="573"/>
    <x v="567"/>
    <s v="A4850"/>
    <s v="嘉南供電區營運處"/>
    <n v="0"/>
    <n v="-629728"/>
    <n v="-629728"/>
  </r>
  <r>
    <n v="2"/>
    <s v="收入"/>
    <x v="91"/>
    <s v="整理收入"/>
    <x v="573"/>
    <x v="567"/>
    <s v="A4900"/>
    <s v="高屏供電區營運處"/>
    <n v="0"/>
    <n v="-3001143"/>
    <n v="-3001143"/>
  </r>
  <r>
    <n v="2"/>
    <s v="收入"/>
    <x v="91"/>
    <s v="整理收入"/>
    <x v="573"/>
    <x v="567"/>
    <s v="A4950"/>
    <s v="花東供電區營運處"/>
    <n v="0"/>
    <n v="-10000"/>
    <n v="-10000"/>
  </r>
  <r>
    <n v="2"/>
    <s v="收入"/>
    <x v="91"/>
    <s v="整理收入"/>
    <x v="573"/>
    <x v="567"/>
    <s v="A6080"/>
    <s v="海域風電施工處"/>
    <n v="0"/>
    <n v="-1668"/>
    <n v="-1668"/>
  </r>
  <r>
    <n v="2"/>
    <s v="收入"/>
    <x v="91"/>
    <s v="整理收入"/>
    <x v="573"/>
    <x v="567"/>
    <s v="A6750"/>
    <s v="核能火力發電工程處南部施工處"/>
    <n v="0"/>
    <n v="-3000"/>
    <n v="-3000"/>
  </r>
  <r>
    <n v="2"/>
    <s v="收入"/>
    <x v="91"/>
    <s v="整理收入"/>
    <x v="573"/>
    <x v="567"/>
    <s v="A6930"/>
    <s v="再生能源處"/>
    <n v="0"/>
    <n v="-1447232"/>
    <n v="-1447232"/>
  </r>
  <r>
    <n v="2"/>
    <s v="收入"/>
    <x v="92"/>
    <s v="營業外作業收入"/>
    <x v="574"/>
    <x v="568"/>
    <s v="A5440"/>
    <s v="澳洲辦事處"/>
    <n v="0"/>
    <n v="-15812495991"/>
    <n v="-15812495991"/>
  </r>
  <r>
    <n v="2"/>
    <s v="收入"/>
    <x v="93"/>
    <s v="其他營業外收入"/>
    <x v="575"/>
    <x v="569"/>
    <s v="A0060"/>
    <s v="電力調度處"/>
    <n v="0"/>
    <n v="-4000"/>
    <n v="-4000"/>
  </r>
  <r>
    <n v="2"/>
    <s v="收入"/>
    <x v="93"/>
    <s v="其他營業外收入"/>
    <x v="575"/>
    <x v="569"/>
    <s v="A0070"/>
    <s v="業務處"/>
    <n v="0"/>
    <n v="-234278341"/>
    <n v="-234278341"/>
  </r>
  <r>
    <n v="2"/>
    <s v="收入"/>
    <x v="93"/>
    <s v="其他營業外收入"/>
    <x v="575"/>
    <x v="569"/>
    <s v="A0080"/>
    <s v="材料處"/>
    <n v="0"/>
    <n v="-42656181"/>
    <n v="-42656181"/>
  </r>
  <r>
    <n v="2"/>
    <s v="收入"/>
    <x v="93"/>
    <s v="其他營業外收入"/>
    <x v="575"/>
    <x v="569"/>
    <s v="A0090"/>
    <s v="燃料處"/>
    <n v="0"/>
    <n v="-52292395"/>
    <n v="-52292395"/>
  </r>
  <r>
    <n v="2"/>
    <s v="收入"/>
    <x v="93"/>
    <s v="其他營業外收入"/>
    <x v="575"/>
    <x v="569"/>
    <s v="A0140"/>
    <s v="秘書處"/>
    <n v="0"/>
    <n v="-16010"/>
    <n v="-16010"/>
  </r>
  <r>
    <n v="2"/>
    <s v="收入"/>
    <x v="93"/>
    <s v="其他營業外收入"/>
    <x v="575"/>
    <x v="569"/>
    <s v="A0170"/>
    <s v="營建處"/>
    <n v="0"/>
    <n v="-48001"/>
    <n v="-48001"/>
  </r>
  <r>
    <n v="2"/>
    <s v="收入"/>
    <x v="93"/>
    <s v="其他營業外收入"/>
    <x v="575"/>
    <x v="569"/>
    <s v="A0180"/>
    <s v="會計處"/>
    <n v="0"/>
    <n v="-6000"/>
    <n v="-6000"/>
  </r>
  <r>
    <n v="2"/>
    <s v="收入"/>
    <x v="93"/>
    <s v="其他營業外收入"/>
    <x v="575"/>
    <x v="569"/>
    <s v="A0240"/>
    <s v="資訊系統處"/>
    <n v="0"/>
    <n v="-247988"/>
    <n v="-247988"/>
  </r>
  <r>
    <n v="2"/>
    <s v="收入"/>
    <x v="93"/>
    <s v="其他營業外收入"/>
    <x v="575"/>
    <x v="569"/>
    <s v="A0270"/>
    <s v="核能技術處"/>
    <n v="0"/>
    <n v="-962825"/>
    <n v="-962825"/>
  </r>
  <r>
    <n v="2"/>
    <s v="收入"/>
    <x v="93"/>
    <s v="其他營業外收入"/>
    <x v="575"/>
    <x v="569"/>
    <s v="A0510"/>
    <s v="公眾服務處"/>
    <n v="0"/>
    <n v="-29784"/>
    <n v="-29784"/>
  </r>
  <r>
    <n v="2"/>
    <s v="收入"/>
    <x v="93"/>
    <s v="其他營業外收入"/>
    <x v="575"/>
    <x v="569"/>
    <s v="A0560"/>
    <s v="核能發電處"/>
    <n v="0"/>
    <n v="-101686"/>
    <n v="-101686"/>
  </r>
  <r>
    <n v="2"/>
    <s v="收入"/>
    <x v="93"/>
    <s v="其他營業外收入"/>
    <x v="575"/>
    <x v="569"/>
    <s v="A0610"/>
    <s v="環境保護處"/>
    <n v="0"/>
    <n v="-4000"/>
    <n v="-4000"/>
  </r>
  <r>
    <n v="2"/>
    <s v="收入"/>
    <x v="93"/>
    <s v="其他營業外收入"/>
    <x v="575"/>
    <x v="569"/>
    <s v="A0630"/>
    <s v="新事業開發室"/>
    <n v="0"/>
    <n v="-238315"/>
    <n v="-238315"/>
  </r>
  <r>
    <n v="2"/>
    <s v="收入"/>
    <x v="93"/>
    <s v="其他營業外收入"/>
    <x v="575"/>
    <x v="569"/>
    <s v="A0770"/>
    <s v="配電處"/>
    <n v="0"/>
    <n v="-9411901"/>
    <n v="-9411901"/>
  </r>
  <r>
    <n v="2"/>
    <s v="收入"/>
    <x v="93"/>
    <s v="其他營業外收入"/>
    <x v="575"/>
    <x v="569"/>
    <s v="A0960"/>
    <s v="人力資源處"/>
    <n v="0"/>
    <n v="-20971"/>
    <n v="-20971"/>
  </r>
  <r>
    <n v="2"/>
    <s v="收入"/>
    <x v="93"/>
    <s v="其他營業外收入"/>
    <x v="575"/>
    <x v="569"/>
    <s v="A1010"/>
    <s v="基隆區營業處"/>
    <n v="0"/>
    <n v="-687891"/>
    <n v="-687891"/>
  </r>
  <r>
    <n v="2"/>
    <s v="收入"/>
    <x v="93"/>
    <s v="其他營業外收入"/>
    <x v="575"/>
    <x v="569"/>
    <s v="A1020"/>
    <s v="台北市區營業處"/>
    <n v="0"/>
    <n v="-6386345"/>
    <n v="-6386345"/>
  </r>
  <r>
    <n v="2"/>
    <s v="收入"/>
    <x v="93"/>
    <s v="其他營業外收入"/>
    <x v="575"/>
    <x v="569"/>
    <s v="A1030"/>
    <s v="桃園區營業處"/>
    <n v="0"/>
    <n v="-10333764"/>
    <n v="-10333764"/>
  </r>
  <r>
    <n v="2"/>
    <s v="收入"/>
    <x v="93"/>
    <s v="其他營業外收入"/>
    <x v="575"/>
    <x v="569"/>
    <s v="A1040"/>
    <s v="新竹區營業處"/>
    <n v="0"/>
    <n v="-823811"/>
    <n v="-823811"/>
  </r>
  <r>
    <n v="2"/>
    <s v="收入"/>
    <x v="93"/>
    <s v="其他營業外收入"/>
    <x v="575"/>
    <x v="569"/>
    <s v="A1050"/>
    <s v="台中區營業處"/>
    <n v="0"/>
    <n v="-7168061"/>
    <n v="-7168061"/>
  </r>
  <r>
    <n v="2"/>
    <s v="收入"/>
    <x v="93"/>
    <s v="其他營業外收入"/>
    <x v="575"/>
    <x v="569"/>
    <s v="A1060"/>
    <s v="彰化區營業處"/>
    <n v="0"/>
    <n v="-2808942"/>
    <n v="-2808942"/>
  </r>
  <r>
    <n v="2"/>
    <s v="收入"/>
    <x v="93"/>
    <s v="其他營業外收入"/>
    <x v="575"/>
    <x v="569"/>
    <s v="A1070"/>
    <s v="嘉義區營業處"/>
    <n v="0"/>
    <n v="-3507026"/>
    <n v="-3507026"/>
  </r>
  <r>
    <n v="2"/>
    <s v="收入"/>
    <x v="93"/>
    <s v="其他營業外收入"/>
    <x v="575"/>
    <x v="569"/>
    <s v="A1080"/>
    <s v="台南區營業處"/>
    <n v="0"/>
    <n v="-1770847"/>
    <n v="-1770847"/>
  </r>
  <r>
    <n v="2"/>
    <s v="收入"/>
    <x v="93"/>
    <s v="其他營業外收入"/>
    <x v="575"/>
    <x v="569"/>
    <s v="A1090"/>
    <s v="高雄區營業處"/>
    <n v="0"/>
    <n v="-738102"/>
    <n v="-738102"/>
  </r>
  <r>
    <n v="2"/>
    <s v="收入"/>
    <x v="93"/>
    <s v="其他營業外收入"/>
    <x v="575"/>
    <x v="569"/>
    <s v="A1100"/>
    <s v="屏東區營業處"/>
    <n v="0"/>
    <n v="-810259"/>
    <n v="-810259"/>
  </r>
  <r>
    <n v="2"/>
    <s v="收入"/>
    <x v="93"/>
    <s v="其他營業外收入"/>
    <x v="575"/>
    <x v="569"/>
    <s v="A1110"/>
    <s v="台東區營業處"/>
    <n v="0"/>
    <n v="-4103190"/>
    <n v="-4103190"/>
  </r>
  <r>
    <n v="2"/>
    <s v="收入"/>
    <x v="93"/>
    <s v="其他營業外收入"/>
    <x v="575"/>
    <x v="569"/>
    <s v="A111A"/>
    <s v="台東區營業處-發電"/>
    <n v="0"/>
    <n v="-16000"/>
    <n v="-16000"/>
  </r>
  <r>
    <n v="2"/>
    <s v="收入"/>
    <x v="93"/>
    <s v="其他營業外收入"/>
    <x v="575"/>
    <x v="569"/>
    <s v="A1120"/>
    <s v="花蓮區營業處"/>
    <n v="0"/>
    <n v="-339114"/>
    <n v="-339114"/>
  </r>
  <r>
    <n v="2"/>
    <s v="收入"/>
    <x v="93"/>
    <s v="其他營業外收入"/>
    <x v="575"/>
    <x v="569"/>
    <s v="A1130"/>
    <s v="宜蘭區營業處"/>
    <n v="0"/>
    <n v="-1559680"/>
    <n v="-1559680"/>
  </r>
  <r>
    <n v="2"/>
    <s v="收入"/>
    <x v="93"/>
    <s v="其他營業外收入"/>
    <x v="575"/>
    <x v="569"/>
    <s v="A1140"/>
    <s v="澎湖區營業處"/>
    <n v="0"/>
    <n v="-867020"/>
    <n v="-867020"/>
  </r>
  <r>
    <n v="2"/>
    <s v="收入"/>
    <x v="93"/>
    <s v="其他營業外收入"/>
    <x v="575"/>
    <x v="569"/>
    <s v="A1150"/>
    <s v="台北南區營業處"/>
    <n v="0"/>
    <n v="-1588066"/>
    <n v="-1588066"/>
  </r>
  <r>
    <n v="2"/>
    <s v="收入"/>
    <x v="93"/>
    <s v="其他營業外收入"/>
    <x v="575"/>
    <x v="569"/>
    <s v="A1160"/>
    <s v="台北北區營業處"/>
    <n v="0"/>
    <n v="-676370"/>
    <n v="-676370"/>
  </r>
  <r>
    <n v="2"/>
    <s v="收入"/>
    <x v="93"/>
    <s v="其他營業外收入"/>
    <x v="575"/>
    <x v="569"/>
    <s v="A1170"/>
    <s v="台北西區營業處"/>
    <n v="0"/>
    <n v="-2162413"/>
    <n v="-2162413"/>
  </r>
  <r>
    <n v="2"/>
    <s v="收入"/>
    <x v="93"/>
    <s v="其他營業外收入"/>
    <x v="575"/>
    <x v="569"/>
    <s v="A1180"/>
    <s v="南投區營業處"/>
    <n v="0"/>
    <n v="-577872"/>
    <n v="-577872"/>
  </r>
  <r>
    <n v="2"/>
    <s v="收入"/>
    <x v="93"/>
    <s v="其他營業外收入"/>
    <x v="575"/>
    <x v="569"/>
    <s v="A1190"/>
    <s v="鳳山區營業處"/>
    <n v="0"/>
    <n v="-1189728"/>
    <n v="-1189728"/>
  </r>
  <r>
    <n v="2"/>
    <s v="收入"/>
    <x v="93"/>
    <s v="其他營業外收入"/>
    <x v="575"/>
    <x v="569"/>
    <s v="A1200"/>
    <s v="雲林區營業處"/>
    <n v="0"/>
    <n v="-7001069"/>
    <n v="-7001069"/>
  </r>
  <r>
    <n v="2"/>
    <s v="收入"/>
    <x v="93"/>
    <s v="其他營業外收入"/>
    <x v="575"/>
    <x v="569"/>
    <s v="A1210"/>
    <s v="新營區營業處"/>
    <n v="0"/>
    <n v="-874950"/>
    <n v="-874950"/>
  </r>
  <r>
    <n v="2"/>
    <s v="收入"/>
    <x v="93"/>
    <s v="其他營業外收入"/>
    <x v="575"/>
    <x v="569"/>
    <s v="A1220"/>
    <s v="苗栗區營業處"/>
    <n v="0"/>
    <n v="-1329472"/>
    <n v="-1329472"/>
  </r>
  <r>
    <n v="2"/>
    <s v="收入"/>
    <x v="93"/>
    <s v="其他營業外收入"/>
    <x v="575"/>
    <x v="569"/>
    <s v="A1230"/>
    <s v="金門區營業處"/>
    <n v="0"/>
    <n v="-923600"/>
    <n v="-923600"/>
  </r>
  <r>
    <n v="2"/>
    <s v="收入"/>
    <x v="93"/>
    <s v="其他營業外收入"/>
    <x v="575"/>
    <x v="569"/>
    <s v="A1240"/>
    <s v="馬祖區營業處"/>
    <n v="0"/>
    <n v="-198153"/>
    <n v="-198153"/>
  </r>
  <r>
    <n v="2"/>
    <s v="收入"/>
    <x v="93"/>
    <s v="其他營業外收入"/>
    <x v="575"/>
    <x v="569"/>
    <s v="A124A"/>
    <s v="馬祖區營業處-發電"/>
    <n v="0"/>
    <n v="-1661"/>
    <n v="-1661"/>
  </r>
  <r>
    <n v="2"/>
    <s v="收入"/>
    <x v="93"/>
    <s v="其他營業外收入"/>
    <x v="575"/>
    <x v="569"/>
    <s v="A2030"/>
    <s v="萬大發電廠"/>
    <n v="0"/>
    <n v="-37800"/>
    <n v="-37800"/>
  </r>
  <r>
    <n v="2"/>
    <s v="收入"/>
    <x v="93"/>
    <s v="其他營業外收入"/>
    <x v="575"/>
    <x v="569"/>
    <s v="A2040"/>
    <s v="大觀發電廠"/>
    <n v="0"/>
    <n v="-580077"/>
    <n v="-580077"/>
  </r>
  <r>
    <n v="2"/>
    <s v="收入"/>
    <x v="93"/>
    <s v="其他營業外收入"/>
    <x v="575"/>
    <x v="569"/>
    <s v="A2050"/>
    <s v="明潭發電廠"/>
    <n v="0"/>
    <n v="-2103460"/>
    <n v="-2103460"/>
  </r>
  <r>
    <n v="2"/>
    <s v="收入"/>
    <x v="93"/>
    <s v="其他營業外收入"/>
    <x v="575"/>
    <x v="569"/>
    <s v="A2250"/>
    <s v="東部發電廠"/>
    <n v="0"/>
    <n v="-227397"/>
    <n v="-227397"/>
  </r>
  <r>
    <n v="2"/>
    <s v="收入"/>
    <x v="93"/>
    <s v="其他營業外收入"/>
    <x v="575"/>
    <x v="569"/>
    <s v="A2310"/>
    <s v="蘭陽發電廠"/>
    <n v="0"/>
    <n v="-12000"/>
    <n v="-12000"/>
  </r>
  <r>
    <n v="2"/>
    <s v="收入"/>
    <x v="93"/>
    <s v="其他營業外收入"/>
    <x v="575"/>
    <x v="569"/>
    <s v="A2360"/>
    <s v="桂山發電廠"/>
    <n v="0"/>
    <n v="-19909"/>
    <n v="-19909"/>
  </r>
  <r>
    <n v="2"/>
    <s v="收入"/>
    <x v="93"/>
    <s v="其他營業外收入"/>
    <x v="575"/>
    <x v="569"/>
    <s v="A2380"/>
    <s v="石門發電廠"/>
    <n v="0"/>
    <n v="-12015"/>
    <n v="-12015"/>
  </r>
  <r>
    <n v="2"/>
    <s v="收入"/>
    <x v="93"/>
    <s v="其他營業外收入"/>
    <x v="575"/>
    <x v="569"/>
    <s v="A2390"/>
    <s v="曾文發電廠"/>
    <n v="0"/>
    <n v="-23703"/>
    <n v="-23703"/>
  </r>
  <r>
    <n v="2"/>
    <s v="收入"/>
    <x v="93"/>
    <s v="其他營業外收入"/>
    <x v="575"/>
    <x v="569"/>
    <s v="A2400"/>
    <s v="翡翠分廠"/>
    <n v="0"/>
    <n v="-4000"/>
    <n v="-4000"/>
  </r>
  <r>
    <n v="2"/>
    <s v="收入"/>
    <x v="93"/>
    <s v="其他營業外收入"/>
    <x v="575"/>
    <x v="569"/>
    <s v="A2550"/>
    <s v="大甲溪發電廠"/>
    <n v="0"/>
    <n v="-330481"/>
    <n v="-330481"/>
  </r>
  <r>
    <n v="2"/>
    <s v="收入"/>
    <x v="93"/>
    <s v="其他營業外收入"/>
    <x v="575"/>
    <x v="569"/>
    <s v="A2570"/>
    <s v="卓蘭發電廠"/>
    <n v="0"/>
    <n v="-253226"/>
    <n v="-253226"/>
  </r>
  <r>
    <n v="2"/>
    <s v="收入"/>
    <x v="93"/>
    <s v="其他營業外收入"/>
    <x v="575"/>
    <x v="569"/>
    <s v="A2710"/>
    <s v="高屏發電廠"/>
    <n v="0"/>
    <n v="-134500"/>
    <n v="-134500"/>
  </r>
  <r>
    <n v="2"/>
    <s v="收入"/>
    <x v="93"/>
    <s v="其他營業外收入"/>
    <x v="575"/>
    <x v="569"/>
    <s v="A3200"/>
    <s v="林口發電廠"/>
    <n v="0"/>
    <n v="-2317480"/>
    <n v="-2317480"/>
  </r>
  <r>
    <n v="2"/>
    <s v="收入"/>
    <x v="93"/>
    <s v="其他營業外收入"/>
    <x v="575"/>
    <x v="569"/>
    <s v="A3300"/>
    <s v="南部發電廠"/>
    <n v="0"/>
    <n v="-1416099"/>
    <n v="-1416099"/>
  </r>
  <r>
    <n v="2"/>
    <s v="收入"/>
    <x v="93"/>
    <s v="其他營業外收入"/>
    <x v="575"/>
    <x v="569"/>
    <s v="A3400"/>
    <s v="大林發電廠"/>
    <n v="0"/>
    <n v="-5545732"/>
    <n v="-5545732"/>
  </r>
  <r>
    <n v="2"/>
    <s v="收入"/>
    <x v="93"/>
    <s v="其他營業外收入"/>
    <x v="575"/>
    <x v="569"/>
    <s v="A3410"/>
    <s v="興達發電廠"/>
    <n v="0"/>
    <n v="-43963827"/>
    <n v="-43963827"/>
  </r>
  <r>
    <n v="2"/>
    <s v="收入"/>
    <x v="93"/>
    <s v="其他營業外收入"/>
    <x v="575"/>
    <x v="569"/>
    <s v="A3500"/>
    <s v="第一核能發電廠"/>
    <n v="0"/>
    <n v="-53662"/>
    <n v="-53662"/>
  </r>
  <r>
    <n v="2"/>
    <s v="收入"/>
    <x v="93"/>
    <s v="其他營業外收入"/>
    <x v="575"/>
    <x v="569"/>
    <s v="A3510"/>
    <s v="第二核能發電廠"/>
    <n v="0"/>
    <n v="-1300435"/>
    <n v="-1300435"/>
  </r>
  <r>
    <n v="2"/>
    <s v="收入"/>
    <x v="93"/>
    <s v="其他營業外收入"/>
    <x v="575"/>
    <x v="569"/>
    <s v="A3520"/>
    <s v="第三核能發電廠"/>
    <n v="0"/>
    <n v="-9615532"/>
    <n v="-9615532"/>
  </r>
  <r>
    <n v="2"/>
    <s v="收入"/>
    <x v="93"/>
    <s v="其他營業外收入"/>
    <x v="575"/>
    <x v="569"/>
    <s v="A3600"/>
    <s v="協和發電廠"/>
    <n v="0"/>
    <n v="-1388386"/>
    <n v="-1388386"/>
  </r>
  <r>
    <n v="2"/>
    <s v="收入"/>
    <x v="93"/>
    <s v="其他營業外收入"/>
    <x v="575"/>
    <x v="569"/>
    <s v="A3700"/>
    <s v="通霄發電廠"/>
    <n v="0"/>
    <n v="-5481243"/>
    <n v="-5481243"/>
  </r>
  <r>
    <n v="2"/>
    <s v="收入"/>
    <x v="93"/>
    <s v="其他營業外收入"/>
    <x v="575"/>
    <x v="569"/>
    <s v="A3710"/>
    <s v="台中發電廠"/>
    <n v="0"/>
    <n v="-9286950"/>
    <n v="-9286950"/>
  </r>
  <r>
    <n v="2"/>
    <s v="收入"/>
    <x v="93"/>
    <s v="其他營業外收入"/>
    <x v="575"/>
    <x v="569"/>
    <s v="A3800"/>
    <s v="大潭發電廠"/>
    <n v="0"/>
    <n v="-33645781"/>
    <n v="-33645781"/>
  </r>
  <r>
    <n v="2"/>
    <s v="收入"/>
    <x v="93"/>
    <s v="其他營業外收入"/>
    <x v="575"/>
    <x v="569"/>
    <s v="A3900"/>
    <s v="尖山發電廠"/>
    <n v="0"/>
    <n v="-255366"/>
    <n v="-255366"/>
  </r>
  <r>
    <n v="2"/>
    <s v="收入"/>
    <x v="93"/>
    <s v="其他營業外收入"/>
    <x v="575"/>
    <x v="569"/>
    <s v="A3910"/>
    <s v="塔山發電廠"/>
    <n v="0"/>
    <n v="-842444"/>
    <n v="-842444"/>
  </r>
  <r>
    <n v="2"/>
    <s v="收入"/>
    <x v="93"/>
    <s v="其他營業外收入"/>
    <x v="575"/>
    <x v="569"/>
    <s v="A4700"/>
    <s v="台北供電區營運處"/>
    <n v="0"/>
    <n v="-10014826"/>
    <n v="-10014826"/>
  </r>
  <r>
    <n v="2"/>
    <s v="收入"/>
    <x v="93"/>
    <s v="其他營業外收入"/>
    <x v="575"/>
    <x v="569"/>
    <s v="A4750"/>
    <s v="新桃供電區營運處"/>
    <n v="0"/>
    <n v="-6948892"/>
    <n v="-6948892"/>
  </r>
  <r>
    <n v="2"/>
    <s v="收入"/>
    <x v="93"/>
    <s v="其他營業外收入"/>
    <x v="575"/>
    <x v="569"/>
    <s v="A4800"/>
    <s v="台中供電區營運處"/>
    <n v="0"/>
    <n v="-9374498"/>
    <n v="-9374498"/>
  </r>
  <r>
    <n v="2"/>
    <s v="收入"/>
    <x v="93"/>
    <s v="其他營業外收入"/>
    <x v="575"/>
    <x v="569"/>
    <s v="A4850"/>
    <s v="嘉南供電區營運處"/>
    <n v="0"/>
    <n v="-1729750"/>
    <n v="-1729750"/>
  </r>
  <r>
    <n v="2"/>
    <s v="收入"/>
    <x v="93"/>
    <s v="其他營業外收入"/>
    <x v="575"/>
    <x v="569"/>
    <s v="A4900"/>
    <s v="高屏供電區營運處"/>
    <n v="0"/>
    <n v="-7383433"/>
    <n v="-7383433"/>
  </r>
  <r>
    <n v="2"/>
    <s v="收入"/>
    <x v="93"/>
    <s v="其他營業外收入"/>
    <x v="575"/>
    <x v="569"/>
    <s v="A4950"/>
    <s v="花東供電區營運處"/>
    <n v="0"/>
    <n v="-351272"/>
    <n v="-351272"/>
  </r>
  <r>
    <n v="2"/>
    <s v="收入"/>
    <x v="93"/>
    <s v="其他營業外收入"/>
    <x v="575"/>
    <x v="569"/>
    <s v="A5130"/>
    <s v="訓練所"/>
    <n v="0"/>
    <n v="-332229"/>
    <n v="-332229"/>
  </r>
  <r>
    <n v="2"/>
    <s v="收入"/>
    <x v="93"/>
    <s v="其他營業外收入"/>
    <x v="575"/>
    <x v="569"/>
    <s v="A5250"/>
    <s v="放射試驗室"/>
    <n v="0"/>
    <n v="-96379"/>
    <n v="-96379"/>
  </r>
  <r>
    <n v="2"/>
    <s v="收入"/>
    <x v="93"/>
    <s v="其他營業外收入"/>
    <x v="575"/>
    <x v="569"/>
    <s v="A5330"/>
    <s v="電力修護處"/>
    <n v="0"/>
    <n v="-4182656"/>
    <n v="-4182656"/>
  </r>
  <r>
    <n v="2"/>
    <s v="收入"/>
    <x v="93"/>
    <s v="其他營業外收入"/>
    <x v="575"/>
    <x v="569"/>
    <s v="A5340"/>
    <s v="電力修護處南部分處"/>
    <n v="0"/>
    <n v="-1057218"/>
    <n v="-1057218"/>
  </r>
  <r>
    <n v="2"/>
    <s v="收入"/>
    <x v="93"/>
    <s v="其他營業外收入"/>
    <x v="575"/>
    <x v="569"/>
    <s v="A5350"/>
    <s v="中部資料處理中心"/>
    <n v="0"/>
    <n v="-400"/>
    <n v="-400"/>
  </r>
  <r>
    <n v="2"/>
    <s v="收入"/>
    <x v="93"/>
    <s v="其他營業外收入"/>
    <x v="575"/>
    <x v="569"/>
    <s v="A5420"/>
    <s v="電力修護處中部分處"/>
    <n v="0"/>
    <n v="-494136"/>
    <n v="-494136"/>
  </r>
  <r>
    <n v="2"/>
    <s v="收入"/>
    <x v="93"/>
    <s v="其他營業外收入"/>
    <x v="575"/>
    <x v="569"/>
    <s v="A5450"/>
    <s v="電力通信處"/>
    <n v="0"/>
    <n v="-896404"/>
    <n v="-896404"/>
  </r>
  <r>
    <n v="2"/>
    <s v="收入"/>
    <x v="93"/>
    <s v="其他營業外收入"/>
    <x v="575"/>
    <x v="569"/>
    <s v="A5460"/>
    <s v="綜合研究所"/>
    <n v="0"/>
    <n v="-6556508"/>
    <n v="-6556508"/>
  </r>
  <r>
    <n v="2"/>
    <s v="收入"/>
    <x v="93"/>
    <s v="其他營業外收入"/>
    <x v="575"/>
    <x v="569"/>
    <s v="A6020"/>
    <s v="綜合施工處"/>
    <n v="0"/>
    <n v="-32796"/>
    <n v="-32796"/>
  </r>
  <r>
    <n v="2"/>
    <s v="收入"/>
    <x v="93"/>
    <s v="其他營業外收入"/>
    <x v="575"/>
    <x v="569"/>
    <s v="A6330"/>
    <s v="核能火力發電工程處"/>
    <n v="0"/>
    <n v="-3557695"/>
    <n v="-3557695"/>
  </r>
  <r>
    <n v="2"/>
    <s v="收入"/>
    <x v="93"/>
    <s v="其他營業外收入"/>
    <x v="575"/>
    <x v="569"/>
    <s v="A6530"/>
    <s v="輸變電工程處"/>
    <n v="0"/>
    <n v="-15448541"/>
    <n v="-15448541"/>
  </r>
  <r>
    <n v="2"/>
    <s v="收入"/>
    <x v="93"/>
    <s v="其他營業外收入"/>
    <x v="575"/>
    <x v="569"/>
    <s v="A6540"/>
    <s v="輸變電工程處北區施工處"/>
    <n v="0"/>
    <n v="-358270"/>
    <n v="-358270"/>
  </r>
  <r>
    <n v="2"/>
    <s v="收入"/>
    <x v="93"/>
    <s v="其他營業外收入"/>
    <x v="575"/>
    <x v="569"/>
    <s v="A6550"/>
    <s v="輸變電工程處中區施工處"/>
    <n v="0"/>
    <n v="-561313"/>
    <n v="-561313"/>
  </r>
  <r>
    <n v="2"/>
    <s v="收入"/>
    <x v="93"/>
    <s v="其他營業外收入"/>
    <x v="575"/>
    <x v="569"/>
    <s v="A6560"/>
    <s v="輸變電工程處南區施工處"/>
    <n v="0"/>
    <n v="-2236571"/>
    <n v="-2236571"/>
  </r>
  <r>
    <n v="2"/>
    <s v="收入"/>
    <x v="93"/>
    <s v="其他營業外收入"/>
    <x v="575"/>
    <x v="569"/>
    <s v="A6930"/>
    <s v="再生能源處"/>
    <n v="0"/>
    <n v="-32682060"/>
    <n v="-32682060"/>
  </r>
  <r>
    <n v="2"/>
    <s v="收入"/>
    <x v="93"/>
    <s v="其他營業外收入"/>
    <x v="576"/>
    <x v="570"/>
    <s v="A0080"/>
    <s v="材料處"/>
    <n v="0"/>
    <n v="-5000"/>
    <n v="-5000"/>
  </r>
  <r>
    <n v="2"/>
    <s v="收入"/>
    <x v="93"/>
    <s v="其他營業外收入"/>
    <x v="576"/>
    <x v="570"/>
    <s v="A0560"/>
    <s v="核能發電處"/>
    <n v="0"/>
    <n v="-8000"/>
    <n v="-8000"/>
  </r>
  <r>
    <n v="2"/>
    <s v="收入"/>
    <x v="93"/>
    <s v="其他營業外收入"/>
    <x v="576"/>
    <x v="570"/>
    <s v="A1010"/>
    <s v="基隆區營業處"/>
    <n v="0"/>
    <n v="-241500"/>
    <n v="-241500"/>
  </r>
  <r>
    <n v="2"/>
    <s v="收入"/>
    <x v="93"/>
    <s v="其他營業外收入"/>
    <x v="576"/>
    <x v="570"/>
    <s v="A1020"/>
    <s v="台北市區營業處"/>
    <n v="0"/>
    <n v="-384750"/>
    <n v="-384750"/>
  </r>
  <r>
    <n v="2"/>
    <s v="收入"/>
    <x v="93"/>
    <s v="其他營業外收入"/>
    <x v="576"/>
    <x v="570"/>
    <s v="A1030"/>
    <s v="桃園區營業處"/>
    <n v="0"/>
    <n v="-1172250"/>
    <n v="-1172250"/>
  </r>
  <r>
    <n v="2"/>
    <s v="收入"/>
    <x v="93"/>
    <s v="其他營業外收入"/>
    <x v="576"/>
    <x v="570"/>
    <s v="A1040"/>
    <s v="新竹區營業處"/>
    <n v="0"/>
    <n v="-436050"/>
    <n v="-436050"/>
  </r>
  <r>
    <n v="2"/>
    <s v="收入"/>
    <x v="93"/>
    <s v="其他營業外收入"/>
    <x v="576"/>
    <x v="570"/>
    <s v="A1050"/>
    <s v="台中區營業處"/>
    <n v="0"/>
    <n v="-389250"/>
    <n v="-389250"/>
  </r>
  <r>
    <n v="2"/>
    <s v="收入"/>
    <x v="93"/>
    <s v="其他營業外收入"/>
    <x v="576"/>
    <x v="570"/>
    <s v="A1060"/>
    <s v="彰化區營業處"/>
    <n v="0"/>
    <n v="-203000"/>
    <n v="-203000"/>
  </r>
  <r>
    <n v="2"/>
    <s v="收入"/>
    <x v="93"/>
    <s v="其他營業外收入"/>
    <x v="576"/>
    <x v="570"/>
    <s v="A1070"/>
    <s v="嘉義區營業處"/>
    <n v="0"/>
    <n v="-419000"/>
    <n v="-419000"/>
  </r>
  <r>
    <n v="2"/>
    <s v="收入"/>
    <x v="93"/>
    <s v="其他營業外收入"/>
    <x v="576"/>
    <x v="570"/>
    <s v="A1080"/>
    <s v="台南區營業處"/>
    <n v="0"/>
    <n v="-533500"/>
    <n v="-533500"/>
  </r>
  <r>
    <n v="2"/>
    <s v="收入"/>
    <x v="93"/>
    <s v="其他營業外收入"/>
    <x v="576"/>
    <x v="570"/>
    <s v="A1090"/>
    <s v="高雄區營業處"/>
    <n v="0"/>
    <n v="-380850"/>
    <n v="-380850"/>
  </r>
  <r>
    <n v="2"/>
    <s v="收入"/>
    <x v="93"/>
    <s v="其他營業外收入"/>
    <x v="576"/>
    <x v="570"/>
    <s v="A1100"/>
    <s v="屏東區營業處"/>
    <n v="0"/>
    <n v="-418200"/>
    <n v="-418200"/>
  </r>
  <r>
    <n v="2"/>
    <s v="收入"/>
    <x v="93"/>
    <s v="其他營業外收入"/>
    <x v="576"/>
    <x v="570"/>
    <s v="A1110"/>
    <s v="台東區營業處"/>
    <n v="0"/>
    <n v="-846500"/>
    <n v="-846500"/>
  </r>
  <r>
    <n v="2"/>
    <s v="收入"/>
    <x v="93"/>
    <s v="其他營業外收入"/>
    <x v="576"/>
    <x v="570"/>
    <s v="A1120"/>
    <s v="花蓮區營業處"/>
    <n v="0"/>
    <n v="-131500"/>
    <n v="-131500"/>
  </r>
  <r>
    <n v="2"/>
    <s v="收入"/>
    <x v="93"/>
    <s v="其他營業外收入"/>
    <x v="576"/>
    <x v="570"/>
    <s v="A1130"/>
    <s v="宜蘭區營業處"/>
    <n v="0"/>
    <n v="-212000"/>
    <n v="-212000"/>
  </r>
  <r>
    <n v="2"/>
    <s v="收入"/>
    <x v="93"/>
    <s v="其他營業外收入"/>
    <x v="576"/>
    <x v="570"/>
    <s v="A1140"/>
    <s v="澎湖區營業處"/>
    <n v="0"/>
    <n v="-7500"/>
    <n v="-7500"/>
  </r>
  <r>
    <n v="2"/>
    <s v="收入"/>
    <x v="93"/>
    <s v="其他營業外收入"/>
    <x v="576"/>
    <x v="570"/>
    <s v="A1150"/>
    <s v="台北南區營業處"/>
    <n v="0"/>
    <n v="-303400"/>
    <n v="-303400"/>
  </r>
  <r>
    <n v="2"/>
    <s v="收入"/>
    <x v="93"/>
    <s v="其他營業外收入"/>
    <x v="576"/>
    <x v="570"/>
    <s v="A1160"/>
    <s v="台北北區營業處"/>
    <n v="0"/>
    <n v="-437750"/>
    <n v="-437750"/>
  </r>
  <r>
    <n v="2"/>
    <s v="收入"/>
    <x v="93"/>
    <s v="其他營業外收入"/>
    <x v="576"/>
    <x v="570"/>
    <s v="A1170"/>
    <s v="台北西區營業處"/>
    <n v="0"/>
    <n v="-346250"/>
    <n v="-346250"/>
  </r>
  <r>
    <n v="2"/>
    <s v="收入"/>
    <x v="93"/>
    <s v="其他營業外收入"/>
    <x v="576"/>
    <x v="570"/>
    <s v="A1180"/>
    <s v="南投區營業處"/>
    <n v="0"/>
    <n v="-651250"/>
    <n v="-651250"/>
  </r>
  <r>
    <n v="2"/>
    <s v="收入"/>
    <x v="93"/>
    <s v="其他營業外收入"/>
    <x v="576"/>
    <x v="570"/>
    <s v="A1190"/>
    <s v="鳳山區營業處"/>
    <n v="0"/>
    <n v="-248500"/>
    <n v="-248500"/>
  </r>
  <r>
    <n v="2"/>
    <s v="收入"/>
    <x v="93"/>
    <s v="其他營業外收入"/>
    <x v="576"/>
    <x v="570"/>
    <s v="A1200"/>
    <s v="雲林區營業處"/>
    <n v="0"/>
    <n v="-292500"/>
    <n v="-292500"/>
  </r>
  <r>
    <n v="2"/>
    <s v="收入"/>
    <x v="93"/>
    <s v="其他營業外收入"/>
    <x v="576"/>
    <x v="570"/>
    <s v="A1210"/>
    <s v="新營區營業處"/>
    <n v="0"/>
    <n v="-198350"/>
    <n v="-198350"/>
  </r>
  <r>
    <n v="2"/>
    <s v="收入"/>
    <x v="93"/>
    <s v="其他營業外收入"/>
    <x v="576"/>
    <x v="570"/>
    <s v="A1220"/>
    <s v="苗栗區營業處"/>
    <n v="0"/>
    <n v="-139000"/>
    <n v="-139000"/>
  </r>
  <r>
    <n v="2"/>
    <s v="收入"/>
    <x v="93"/>
    <s v="其他營業外收入"/>
    <x v="576"/>
    <x v="570"/>
    <s v="A1230"/>
    <s v="金門區營業處"/>
    <n v="0"/>
    <n v="-125500"/>
    <n v="-125500"/>
  </r>
  <r>
    <n v="2"/>
    <s v="收入"/>
    <x v="93"/>
    <s v="其他營業外收入"/>
    <x v="576"/>
    <x v="570"/>
    <s v="A1240"/>
    <s v="馬祖區營業處"/>
    <n v="0"/>
    <n v="-35000"/>
    <n v="-35000"/>
  </r>
  <r>
    <n v="2"/>
    <s v="收入"/>
    <x v="93"/>
    <s v="其他營業外收入"/>
    <x v="576"/>
    <x v="570"/>
    <s v="A2040"/>
    <s v="大觀發電廠"/>
    <n v="0"/>
    <n v="-80900"/>
    <n v="-80900"/>
  </r>
  <r>
    <n v="2"/>
    <s v="收入"/>
    <x v="93"/>
    <s v="其他營業外收入"/>
    <x v="576"/>
    <x v="570"/>
    <s v="A2050"/>
    <s v="明潭發電廠"/>
    <n v="0"/>
    <n v="-58000"/>
    <n v="-58000"/>
  </r>
  <r>
    <n v="2"/>
    <s v="收入"/>
    <x v="93"/>
    <s v="其他營業外收入"/>
    <x v="576"/>
    <x v="570"/>
    <s v="A2250"/>
    <s v="東部發電廠"/>
    <n v="0"/>
    <n v="-22000"/>
    <n v="-22000"/>
  </r>
  <r>
    <n v="2"/>
    <s v="收入"/>
    <x v="93"/>
    <s v="其他營業外收入"/>
    <x v="576"/>
    <x v="570"/>
    <s v="A2550"/>
    <s v="大甲溪發電廠"/>
    <n v="0"/>
    <n v="-14000"/>
    <n v="-14000"/>
  </r>
  <r>
    <n v="2"/>
    <s v="收入"/>
    <x v="93"/>
    <s v="其他營業外收入"/>
    <x v="576"/>
    <x v="570"/>
    <s v="A2570"/>
    <s v="卓蘭發電廠"/>
    <n v="0"/>
    <n v="-24000"/>
    <n v="-24000"/>
  </r>
  <r>
    <n v="2"/>
    <s v="收入"/>
    <x v="93"/>
    <s v="其他營業外收入"/>
    <x v="576"/>
    <x v="570"/>
    <s v="A3200"/>
    <s v="林口發電廠"/>
    <n v="0"/>
    <n v="-63000"/>
    <n v="-63000"/>
  </r>
  <r>
    <n v="2"/>
    <s v="收入"/>
    <x v="93"/>
    <s v="其他營業外收入"/>
    <x v="576"/>
    <x v="570"/>
    <s v="A3300"/>
    <s v="南部發電廠"/>
    <n v="0"/>
    <n v="-2000"/>
    <n v="-2000"/>
  </r>
  <r>
    <n v="2"/>
    <s v="收入"/>
    <x v="93"/>
    <s v="其他營業外收入"/>
    <x v="576"/>
    <x v="570"/>
    <s v="A3400"/>
    <s v="大林發電廠"/>
    <n v="0"/>
    <n v="-252000"/>
    <n v="-252000"/>
  </r>
  <r>
    <n v="2"/>
    <s v="收入"/>
    <x v="93"/>
    <s v="其他營業外收入"/>
    <x v="576"/>
    <x v="570"/>
    <s v="A3410"/>
    <s v="興達發電廠"/>
    <n v="0"/>
    <n v="-449000"/>
    <n v="-449000"/>
  </r>
  <r>
    <n v="2"/>
    <s v="收入"/>
    <x v="93"/>
    <s v="其他營業外收入"/>
    <x v="576"/>
    <x v="570"/>
    <s v="A3510"/>
    <s v="第二核能發電廠"/>
    <n v="0"/>
    <n v="-34000"/>
    <n v="-34000"/>
  </r>
  <r>
    <n v="2"/>
    <s v="收入"/>
    <x v="93"/>
    <s v="其他營業外收入"/>
    <x v="576"/>
    <x v="570"/>
    <s v="A3520"/>
    <s v="第三核能發電廠"/>
    <n v="0"/>
    <n v="-272200"/>
    <n v="-272200"/>
  </r>
  <r>
    <n v="2"/>
    <s v="收入"/>
    <x v="93"/>
    <s v="其他營業外收入"/>
    <x v="576"/>
    <x v="570"/>
    <s v="A3600"/>
    <s v="協和發電廠"/>
    <n v="0"/>
    <n v="-101017"/>
    <n v="-101017"/>
  </r>
  <r>
    <n v="2"/>
    <s v="收入"/>
    <x v="93"/>
    <s v="其他營業外收入"/>
    <x v="576"/>
    <x v="570"/>
    <s v="A3700"/>
    <s v="通霄發電廠"/>
    <n v="0"/>
    <n v="-159000"/>
    <n v="-159000"/>
  </r>
  <r>
    <n v="2"/>
    <s v="收入"/>
    <x v="93"/>
    <s v="其他營業外收入"/>
    <x v="576"/>
    <x v="570"/>
    <s v="A3710"/>
    <s v="台中發電廠"/>
    <n v="0"/>
    <n v="-1539338"/>
    <n v="-1539338"/>
  </r>
  <r>
    <n v="2"/>
    <s v="收入"/>
    <x v="93"/>
    <s v="其他營業外收入"/>
    <x v="576"/>
    <x v="570"/>
    <s v="A3800"/>
    <s v="大潭發電廠"/>
    <n v="0"/>
    <n v="-429272"/>
    <n v="-429272"/>
  </r>
  <r>
    <n v="2"/>
    <s v="收入"/>
    <x v="93"/>
    <s v="其他營業外收入"/>
    <x v="576"/>
    <x v="570"/>
    <s v="A3900"/>
    <s v="尖山發電廠"/>
    <n v="0"/>
    <n v="-2000"/>
    <n v="-2000"/>
  </r>
  <r>
    <n v="2"/>
    <s v="收入"/>
    <x v="93"/>
    <s v="其他營業外收入"/>
    <x v="576"/>
    <x v="570"/>
    <s v="A3910"/>
    <s v="塔山發電廠"/>
    <n v="0"/>
    <n v="-34000"/>
    <n v="-34000"/>
  </r>
  <r>
    <n v="2"/>
    <s v="收入"/>
    <x v="93"/>
    <s v="其他營業外收入"/>
    <x v="576"/>
    <x v="570"/>
    <s v="A4700"/>
    <s v="台北供電區營運處"/>
    <n v="0"/>
    <n v="-481000"/>
    <n v="-481000"/>
  </r>
  <r>
    <n v="2"/>
    <s v="收入"/>
    <x v="93"/>
    <s v="其他營業外收入"/>
    <x v="576"/>
    <x v="570"/>
    <s v="A4750"/>
    <s v="新桃供電區營運處"/>
    <n v="0"/>
    <n v="-414000"/>
    <n v="-414000"/>
  </r>
  <r>
    <n v="2"/>
    <s v="收入"/>
    <x v="93"/>
    <s v="其他營業外收入"/>
    <x v="576"/>
    <x v="570"/>
    <s v="A4800"/>
    <s v="台中供電區營運處"/>
    <n v="0"/>
    <n v="-527000"/>
    <n v="-527000"/>
  </r>
  <r>
    <n v="2"/>
    <s v="收入"/>
    <x v="93"/>
    <s v="其他營業外收入"/>
    <x v="576"/>
    <x v="570"/>
    <s v="A4850"/>
    <s v="嘉南供電區營運處"/>
    <n v="0"/>
    <n v="-699000"/>
    <n v="-699000"/>
  </r>
  <r>
    <n v="2"/>
    <s v="收入"/>
    <x v="93"/>
    <s v="其他營業外收入"/>
    <x v="576"/>
    <x v="570"/>
    <s v="A4900"/>
    <s v="高屏供電區營運處"/>
    <n v="0"/>
    <n v="-678800"/>
    <n v="-678800"/>
  </r>
  <r>
    <n v="2"/>
    <s v="收入"/>
    <x v="93"/>
    <s v="其他營業外收入"/>
    <x v="576"/>
    <x v="570"/>
    <s v="A4950"/>
    <s v="花東供電區營運處"/>
    <n v="0"/>
    <n v="-200500"/>
    <n v="-200500"/>
  </r>
  <r>
    <n v="2"/>
    <s v="收入"/>
    <x v="93"/>
    <s v="其他營業外收入"/>
    <x v="576"/>
    <x v="570"/>
    <s v="A5130"/>
    <s v="訓練所"/>
    <n v="0"/>
    <n v="-4000"/>
    <n v="-4000"/>
  </r>
  <r>
    <n v="2"/>
    <s v="收入"/>
    <x v="93"/>
    <s v="其他營業外收入"/>
    <x v="576"/>
    <x v="570"/>
    <s v="A5340"/>
    <s v="電力修護處南部分處"/>
    <n v="0"/>
    <n v="-10000"/>
    <n v="-10000"/>
  </r>
  <r>
    <n v="2"/>
    <s v="收入"/>
    <x v="93"/>
    <s v="其他營業外收入"/>
    <x v="576"/>
    <x v="570"/>
    <s v="A5450"/>
    <s v="電力通信處"/>
    <n v="0"/>
    <n v="-2000"/>
    <n v="-2000"/>
  </r>
  <r>
    <n v="2"/>
    <s v="收入"/>
    <x v="93"/>
    <s v="其他營業外收入"/>
    <x v="576"/>
    <x v="570"/>
    <s v="A5460"/>
    <s v="綜合研究所"/>
    <n v="0"/>
    <n v="-36000"/>
    <n v="-36000"/>
  </r>
  <r>
    <n v="2"/>
    <s v="收入"/>
    <x v="93"/>
    <s v="其他營業外收入"/>
    <x v="576"/>
    <x v="570"/>
    <s v="A6020"/>
    <s v="綜合施工處"/>
    <n v="0"/>
    <n v="-635000"/>
    <n v="-635000"/>
  </r>
  <r>
    <n v="2"/>
    <s v="收入"/>
    <x v="93"/>
    <s v="其他營業外收入"/>
    <x v="576"/>
    <x v="570"/>
    <s v="A6080"/>
    <s v="海域風電施工處"/>
    <n v="0"/>
    <n v="-151000"/>
    <n v="-151000"/>
  </r>
  <r>
    <n v="2"/>
    <s v="收入"/>
    <x v="93"/>
    <s v="其他營業外收入"/>
    <x v="576"/>
    <x v="570"/>
    <s v="A6090"/>
    <s v="水力施工處"/>
    <n v="0"/>
    <n v="-88000"/>
    <n v="-88000"/>
  </r>
  <r>
    <n v="2"/>
    <s v="收入"/>
    <x v="93"/>
    <s v="其他營業外收入"/>
    <x v="576"/>
    <x v="570"/>
    <s v="A6330"/>
    <s v="核能火力發電工程處"/>
    <n v="0"/>
    <n v="-2503500"/>
    <n v="-2503500"/>
  </r>
  <r>
    <n v="2"/>
    <s v="收入"/>
    <x v="93"/>
    <s v="其他營業外收入"/>
    <x v="576"/>
    <x v="570"/>
    <s v="A6380"/>
    <s v="核能火力發電工程處北部施工處"/>
    <n v="0"/>
    <n v="-1181000"/>
    <n v="-1181000"/>
  </r>
  <r>
    <n v="2"/>
    <s v="收入"/>
    <x v="93"/>
    <s v="其他營業外收入"/>
    <x v="576"/>
    <x v="570"/>
    <s v="A6540"/>
    <s v="輸變電工程處北區施工處"/>
    <n v="0"/>
    <n v="-1079000"/>
    <n v="-1079000"/>
  </r>
  <r>
    <n v="2"/>
    <s v="收入"/>
    <x v="93"/>
    <s v="其他營業外收入"/>
    <x v="576"/>
    <x v="570"/>
    <s v="A6550"/>
    <s v="輸變電工程處中區施工處"/>
    <n v="0"/>
    <n v="-863500"/>
    <n v="-863500"/>
  </r>
  <r>
    <n v="2"/>
    <s v="收入"/>
    <x v="93"/>
    <s v="其他營業外收入"/>
    <x v="576"/>
    <x v="570"/>
    <s v="A6560"/>
    <s v="輸變電工程處南區施工處"/>
    <n v="0"/>
    <n v="-2359750"/>
    <n v="-2359750"/>
  </r>
  <r>
    <n v="2"/>
    <s v="收入"/>
    <x v="93"/>
    <s v="其他營業外收入"/>
    <x v="576"/>
    <x v="570"/>
    <s v="A6750"/>
    <s v="核能火力發電工程處南部施工處"/>
    <n v="0"/>
    <n v="-1160500"/>
    <n v="-1160500"/>
  </r>
  <r>
    <n v="2"/>
    <s v="收入"/>
    <x v="93"/>
    <s v="其他營業外收入"/>
    <x v="576"/>
    <x v="570"/>
    <s v="A6760"/>
    <s v="核能火力發電工程處中部施工處"/>
    <n v="0"/>
    <n v="-564000"/>
    <n v="-564000"/>
  </r>
  <r>
    <n v="2"/>
    <s v="收入"/>
    <x v="93"/>
    <s v="其他營業外收入"/>
    <x v="576"/>
    <x v="570"/>
    <s v="A6780"/>
    <s v="核能火力發電工程處協和施工處"/>
    <n v="0"/>
    <n v="-20000"/>
    <n v="-20000"/>
  </r>
  <r>
    <n v="2"/>
    <s v="收入"/>
    <x v="93"/>
    <s v="其他營業外收入"/>
    <x v="576"/>
    <x v="570"/>
    <s v="A6900"/>
    <s v="台中煤倉工務所"/>
    <n v="0"/>
    <n v="-251000"/>
    <n v="-251000"/>
  </r>
  <r>
    <n v="2"/>
    <s v="收入"/>
    <x v="93"/>
    <s v="其他營業外收入"/>
    <x v="576"/>
    <x v="570"/>
    <s v="A6930"/>
    <s v="再生能源處"/>
    <n v="0"/>
    <n v="-718500"/>
    <n v="-718500"/>
  </r>
  <r>
    <n v="2"/>
    <s v="收入"/>
    <x v="93"/>
    <s v="其他營業外收入"/>
    <x v="577"/>
    <x v="571"/>
    <s v="A1010"/>
    <s v="基隆區營業處"/>
    <n v="0"/>
    <n v="-6535666"/>
    <n v="-6535666"/>
  </r>
  <r>
    <n v="2"/>
    <s v="收入"/>
    <x v="93"/>
    <s v="其他營業外收入"/>
    <x v="577"/>
    <x v="571"/>
    <s v="A1020"/>
    <s v="台北市區營業處"/>
    <n v="0"/>
    <n v="-16134069"/>
    <n v="-16134069"/>
  </r>
  <r>
    <n v="2"/>
    <s v="收入"/>
    <x v="93"/>
    <s v="其他營業外收入"/>
    <x v="577"/>
    <x v="571"/>
    <s v="A1030"/>
    <s v="桃園區營業處"/>
    <n v="0"/>
    <n v="-25344158"/>
    <n v="-25344158"/>
  </r>
  <r>
    <n v="2"/>
    <s v="收入"/>
    <x v="93"/>
    <s v="其他營業外收入"/>
    <x v="577"/>
    <x v="571"/>
    <s v="A1040"/>
    <s v="新竹區營業處"/>
    <n v="0"/>
    <n v="-9372117"/>
    <n v="-9372117"/>
  </r>
  <r>
    <n v="2"/>
    <s v="收入"/>
    <x v="93"/>
    <s v="其他營業外收入"/>
    <x v="577"/>
    <x v="571"/>
    <s v="A1050"/>
    <s v="台中區營業處"/>
    <n v="0"/>
    <n v="-31822641"/>
    <n v="-31822641"/>
  </r>
  <r>
    <n v="2"/>
    <s v="收入"/>
    <x v="93"/>
    <s v="其他營業外收入"/>
    <x v="577"/>
    <x v="571"/>
    <s v="A1060"/>
    <s v="彰化區營業處"/>
    <n v="0"/>
    <n v="-13904571"/>
    <n v="-13904571"/>
  </r>
  <r>
    <n v="2"/>
    <s v="收入"/>
    <x v="93"/>
    <s v="其他營業外收入"/>
    <x v="577"/>
    <x v="571"/>
    <s v="A1070"/>
    <s v="嘉義區營業處"/>
    <n v="0"/>
    <n v="-7135072"/>
    <n v="-7135072"/>
  </r>
  <r>
    <n v="2"/>
    <s v="收入"/>
    <x v="93"/>
    <s v="其他營業外收入"/>
    <x v="577"/>
    <x v="571"/>
    <s v="A1080"/>
    <s v="台南區營業處"/>
    <n v="0"/>
    <n v="-17589732"/>
    <n v="-17589732"/>
  </r>
  <r>
    <n v="2"/>
    <s v="收入"/>
    <x v="93"/>
    <s v="其他營業外收入"/>
    <x v="577"/>
    <x v="571"/>
    <s v="A1090"/>
    <s v="高雄區營業處"/>
    <n v="0"/>
    <n v="-17068270"/>
    <n v="-17068270"/>
  </r>
  <r>
    <n v="2"/>
    <s v="收入"/>
    <x v="93"/>
    <s v="其他營業外收入"/>
    <x v="577"/>
    <x v="571"/>
    <s v="A1100"/>
    <s v="屏東區營業處"/>
    <n v="0"/>
    <n v="-12241602"/>
    <n v="-12241602"/>
  </r>
  <r>
    <n v="2"/>
    <s v="收入"/>
    <x v="93"/>
    <s v="其他營業外收入"/>
    <x v="577"/>
    <x v="571"/>
    <s v="A1110"/>
    <s v="台東區營業處"/>
    <n v="0"/>
    <n v="-3245236"/>
    <n v="-3245236"/>
  </r>
  <r>
    <n v="2"/>
    <s v="收入"/>
    <x v="93"/>
    <s v="其他營業外收入"/>
    <x v="577"/>
    <x v="571"/>
    <s v="A1120"/>
    <s v="花蓮區營業處"/>
    <n v="0"/>
    <n v="-4738850"/>
    <n v="-4738850"/>
  </r>
  <r>
    <n v="2"/>
    <s v="收入"/>
    <x v="93"/>
    <s v="其他營業外收入"/>
    <x v="577"/>
    <x v="571"/>
    <s v="A1130"/>
    <s v="宜蘭區營業處"/>
    <n v="0"/>
    <n v="-4656518"/>
    <n v="-4656518"/>
  </r>
  <r>
    <n v="2"/>
    <s v="收入"/>
    <x v="93"/>
    <s v="其他營業外收入"/>
    <x v="577"/>
    <x v="571"/>
    <s v="A1140"/>
    <s v="澎湖區營業處"/>
    <n v="0"/>
    <n v="-952201"/>
    <n v="-952201"/>
  </r>
  <r>
    <n v="2"/>
    <s v="收入"/>
    <x v="93"/>
    <s v="其他營業外收入"/>
    <x v="577"/>
    <x v="571"/>
    <s v="A1150"/>
    <s v="台北南區營業處"/>
    <n v="0"/>
    <n v="-17107216"/>
    <n v="-17107216"/>
  </r>
  <r>
    <n v="2"/>
    <s v="收入"/>
    <x v="93"/>
    <s v="其他營業外收入"/>
    <x v="577"/>
    <x v="571"/>
    <s v="A1160"/>
    <s v="台北北區營業處"/>
    <n v="0"/>
    <n v="-11138992"/>
    <n v="-11138992"/>
  </r>
  <r>
    <n v="2"/>
    <s v="收入"/>
    <x v="93"/>
    <s v="其他營業外收入"/>
    <x v="577"/>
    <x v="571"/>
    <s v="A1170"/>
    <s v="台北西區營業處"/>
    <n v="0"/>
    <n v="-21866428"/>
    <n v="-21866428"/>
  </r>
  <r>
    <n v="2"/>
    <s v="收入"/>
    <x v="93"/>
    <s v="其他營業外收入"/>
    <x v="577"/>
    <x v="571"/>
    <s v="A1180"/>
    <s v="南投區營業處"/>
    <n v="0"/>
    <n v="-7193597"/>
    <n v="-7193597"/>
  </r>
  <r>
    <n v="2"/>
    <s v="收入"/>
    <x v="93"/>
    <s v="其他營業外收入"/>
    <x v="577"/>
    <x v="571"/>
    <s v="A1190"/>
    <s v="鳳山區營業處"/>
    <n v="0"/>
    <n v="-11855961"/>
    <n v="-11855961"/>
  </r>
  <r>
    <n v="2"/>
    <s v="收入"/>
    <x v="93"/>
    <s v="其他營業外收入"/>
    <x v="577"/>
    <x v="571"/>
    <s v="A1200"/>
    <s v="雲林區營業處"/>
    <n v="0"/>
    <n v="-7155525"/>
    <n v="-7155525"/>
  </r>
  <r>
    <n v="2"/>
    <s v="收入"/>
    <x v="93"/>
    <s v="其他營業外收入"/>
    <x v="577"/>
    <x v="571"/>
    <s v="A1210"/>
    <s v="新營區營業處"/>
    <n v="0"/>
    <n v="-3038564"/>
    <n v="-3038564"/>
  </r>
  <r>
    <n v="2"/>
    <s v="收入"/>
    <x v="93"/>
    <s v="其他營業外收入"/>
    <x v="577"/>
    <x v="571"/>
    <s v="A1220"/>
    <s v="苗栗區營業處"/>
    <n v="0"/>
    <n v="-4630915"/>
    <n v="-4630915"/>
  </r>
  <r>
    <n v="2"/>
    <s v="收入"/>
    <x v="93"/>
    <s v="其他營業外收入"/>
    <x v="577"/>
    <x v="571"/>
    <s v="A1230"/>
    <s v="金門區營業處"/>
    <n v="0"/>
    <n v="-736753"/>
    <n v="-736753"/>
  </r>
  <r>
    <n v="2"/>
    <s v="收入"/>
    <x v="93"/>
    <s v="其他營業外收入"/>
    <x v="577"/>
    <x v="571"/>
    <s v="A1240"/>
    <s v="馬祖區營業處"/>
    <n v="0"/>
    <n v="-122405"/>
    <n v="-122405"/>
  </r>
  <r>
    <n v="2"/>
    <s v="收入"/>
    <x v="93"/>
    <s v="其他營業外收入"/>
    <x v="578"/>
    <x v="572"/>
    <s v="A1020"/>
    <s v="台北市區營業處"/>
    <n v="0"/>
    <n v="-7000"/>
    <n v="-7000"/>
  </r>
  <r>
    <n v="2"/>
    <s v="收入"/>
    <x v="93"/>
    <s v="其他營業外收入"/>
    <x v="578"/>
    <x v="572"/>
    <s v="A1050"/>
    <s v="台中區營業處"/>
    <n v="0"/>
    <n v="-5000"/>
    <n v="-5000"/>
  </r>
  <r>
    <n v="2"/>
    <s v="收入"/>
    <x v="93"/>
    <s v="其他營業外收入"/>
    <x v="578"/>
    <x v="572"/>
    <s v="A1070"/>
    <s v="嘉義區營業處"/>
    <n v="0"/>
    <n v="-5000"/>
    <n v="-5000"/>
  </r>
  <r>
    <n v="2"/>
    <s v="收入"/>
    <x v="93"/>
    <s v="其他營業外收入"/>
    <x v="578"/>
    <x v="572"/>
    <s v="A1110"/>
    <s v="台東區營業處"/>
    <n v="0"/>
    <n v="-357512"/>
    <n v="-357512"/>
  </r>
  <r>
    <n v="2"/>
    <s v="收入"/>
    <x v="93"/>
    <s v="其他營業外收入"/>
    <x v="578"/>
    <x v="572"/>
    <s v="A1150"/>
    <s v="台北南區營業處"/>
    <n v="0"/>
    <n v="-2000"/>
    <n v="-2000"/>
  </r>
  <r>
    <n v="2"/>
    <s v="收入"/>
    <x v="93"/>
    <s v="其他營業外收入"/>
    <x v="578"/>
    <x v="572"/>
    <s v="A1160"/>
    <s v="台北北區營業處"/>
    <n v="0"/>
    <n v="-2000"/>
    <n v="-2000"/>
  </r>
  <r>
    <n v="2"/>
    <s v="收入"/>
    <x v="93"/>
    <s v="其他營業外收入"/>
    <x v="578"/>
    <x v="572"/>
    <s v="A1170"/>
    <s v="台北西區營業處"/>
    <n v="0"/>
    <n v="-4000"/>
    <n v="-4000"/>
  </r>
  <r>
    <n v="2"/>
    <s v="收入"/>
    <x v="93"/>
    <s v="其他營業外收入"/>
    <x v="578"/>
    <x v="572"/>
    <s v="A1180"/>
    <s v="南投區營業處"/>
    <n v="0"/>
    <n v="-4000"/>
    <n v="-4000"/>
  </r>
  <r>
    <n v="2"/>
    <s v="收入"/>
    <x v="93"/>
    <s v="其他營業外收入"/>
    <x v="578"/>
    <x v="572"/>
    <s v="A1200"/>
    <s v="雲林區營業處"/>
    <n v="0"/>
    <n v="-4000"/>
    <n v="-4000"/>
  </r>
  <r>
    <n v="2"/>
    <s v="收入"/>
    <x v="93"/>
    <s v="其他營業外收入"/>
    <x v="578"/>
    <x v="572"/>
    <s v="A1210"/>
    <s v="新營區營業處"/>
    <n v="0"/>
    <n v="-8000"/>
    <n v="-8000"/>
  </r>
  <r>
    <n v="2"/>
    <s v="收入"/>
    <x v="93"/>
    <s v="其他營業外收入"/>
    <x v="578"/>
    <x v="572"/>
    <s v="A2040"/>
    <s v="大觀發電廠"/>
    <n v="0"/>
    <n v="-5000"/>
    <n v="-5000"/>
  </r>
  <r>
    <n v="2"/>
    <s v="收入"/>
    <x v="93"/>
    <s v="其他營業外收入"/>
    <x v="578"/>
    <x v="572"/>
    <s v="A3400"/>
    <s v="大林發電廠"/>
    <n v="0"/>
    <n v="-27000"/>
    <n v="-27000"/>
  </r>
  <r>
    <n v="2"/>
    <s v="收入"/>
    <x v="93"/>
    <s v="其他營業外收入"/>
    <x v="578"/>
    <x v="572"/>
    <s v="A3710"/>
    <s v="台中發電廠"/>
    <n v="0"/>
    <n v="-10762"/>
    <n v="-10762"/>
  </r>
  <r>
    <n v="2"/>
    <s v="收入"/>
    <x v="93"/>
    <s v="其他營業外收入"/>
    <x v="578"/>
    <x v="572"/>
    <s v="A6080"/>
    <s v="海域風電施工處"/>
    <n v="0"/>
    <n v="-41000"/>
    <n v="-41000"/>
  </r>
  <r>
    <n v="2"/>
    <s v="收入"/>
    <x v="93"/>
    <s v="其他營業外收入"/>
    <x v="578"/>
    <x v="572"/>
    <s v="A6090"/>
    <s v="水力施工處"/>
    <n v="0"/>
    <n v="-7000"/>
    <n v="-7000"/>
  </r>
  <r>
    <n v="2"/>
    <s v="收入"/>
    <x v="93"/>
    <s v="其他營業外收入"/>
    <x v="578"/>
    <x v="572"/>
    <s v="A6380"/>
    <s v="核能火力發電工程處北部施工處"/>
    <n v="0"/>
    <n v="-385000"/>
    <n v="-385000"/>
  </r>
  <r>
    <n v="2"/>
    <s v="收入"/>
    <x v="93"/>
    <s v="其他營業外收入"/>
    <x v="578"/>
    <x v="572"/>
    <s v="A6540"/>
    <s v="輸變電工程處北區施工處"/>
    <n v="0"/>
    <n v="-150000"/>
    <n v="-150000"/>
  </r>
  <r>
    <n v="2"/>
    <s v="收入"/>
    <x v="93"/>
    <s v="其他營業外收入"/>
    <x v="578"/>
    <x v="572"/>
    <s v="A6550"/>
    <s v="輸變電工程處中區施工處"/>
    <n v="0"/>
    <n v="-82000"/>
    <n v="-82000"/>
  </r>
  <r>
    <n v="2"/>
    <s v="收入"/>
    <x v="93"/>
    <s v="其他營業外收入"/>
    <x v="578"/>
    <x v="572"/>
    <s v="A6560"/>
    <s v="輸變電工程處南區施工處"/>
    <n v="0"/>
    <n v="-91000"/>
    <n v="-91000"/>
  </r>
  <r>
    <n v="2"/>
    <s v="收入"/>
    <x v="93"/>
    <s v="其他營業外收入"/>
    <x v="578"/>
    <x v="572"/>
    <s v="A6750"/>
    <s v="核能火力發電工程處南部施工處"/>
    <n v="0"/>
    <n v="-1048000"/>
    <n v="-1048000"/>
  </r>
  <r>
    <n v="2"/>
    <s v="收入"/>
    <x v="93"/>
    <s v="其他營業外收入"/>
    <x v="578"/>
    <x v="572"/>
    <s v="A6760"/>
    <s v="核能火力發電工程處中部施工處"/>
    <n v="0"/>
    <n v="-4000"/>
    <n v="-4000"/>
  </r>
  <r>
    <n v="2"/>
    <s v="收入"/>
    <x v="93"/>
    <s v="其他營業外收入"/>
    <x v="578"/>
    <x v="572"/>
    <s v="A6780"/>
    <s v="核能火力發電工程處協和施工處"/>
    <n v="0"/>
    <n v="-6000"/>
    <n v="-6000"/>
  </r>
  <r>
    <n v="2"/>
    <s v="收入"/>
    <x v="93"/>
    <s v="其他營業外收入"/>
    <x v="578"/>
    <x v="572"/>
    <s v="A6930"/>
    <s v="再生能源處"/>
    <n v="0"/>
    <n v="-3000"/>
    <n v="-3000"/>
  </r>
  <r>
    <n v="2"/>
    <s v="收入"/>
    <x v="93"/>
    <s v="其他營業外收入"/>
    <x v="579"/>
    <x v="573"/>
    <s v="A0170"/>
    <s v="營建處"/>
    <n v="0"/>
    <n v="-34142"/>
    <n v="-34142"/>
  </r>
  <r>
    <n v="2"/>
    <s v="收入"/>
    <x v="93"/>
    <s v="其他營業外收入"/>
    <x v="579"/>
    <x v="573"/>
    <s v="A0560"/>
    <s v="核能發電處"/>
    <n v="0"/>
    <n v="-13904"/>
    <n v="-13904"/>
  </r>
  <r>
    <n v="2"/>
    <s v="收入"/>
    <x v="93"/>
    <s v="其他營業外收入"/>
    <x v="579"/>
    <x v="573"/>
    <s v="A1010"/>
    <s v="基隆區營業處"/>
    <n v="0"/>
    <n v="-51562"/>
    <n v="-51562"/>
  </r>
  <r>
    <n v="2"/>
    <s v="收入"/>
    <x v="93"/>
    <s v="其他營業外收入"/>
    <x v="579"/>
    <x v="573"/>
    <s v="A1020"/>
    <s v="台北市區營業處"/>
    <n v="0"/>
    <n v="-30236"/>
    <n v="-30236"/>
  </r>
  <r>
    <n v="2"/>
    <s v="收入"/>
    <x v="93"/>
    <s v="其他營業外收入"/>
    <x v="579"/>
    <x v="573"/>
    <s v="A1070"/>
    <s v="嘉義區營業處"/>
    <n v="0"/>
    <n v="-6188"/>
    <n v="-6188"/>
  </r>
  <r>
    <n v="2"/>
    <s v="收入"/>
    <x v="93"/>
    <s v="其他營業外收入"/>
    <x v="579"/>
    <x v="573"/>
    <s v="A1080"/>
    <s v="台南區營業處"/>
    <n v="0"/>
    <n v="-6666"/>
    <n v="-6666"/>
  </r>
  <r>
    <n v="2"/>
    <s v="收入"/>
    <x v="93"/>
    <s v="其他營業外收入"/>
    <x v="579"/>
    <x v="573"/>
    <s v="A1100"/>
    <s v="屏東區營業處"/>
    <n v="0"/>
    <n v="-3427"/>
    <n v="-3427"/>
  </r>
  <r>
    <n v="2"/>
    <s v="收入"/>
    <x v="93"/>
    <s v="其他營業外收入"/>
    <x v="579"/>
    <x v="573"/>
    <s v="A1120"/>
    <s v="花蓮區營業處"/>
    <n v="0"/>
    <n v="-381"/>
    <n v="-381"/>
  </r>
  <r>
    <n v="2"/>
    <s v="收入"/>
    <x v="93"/>
    <s v="其他營業外收入"/>
    <x v="579"/>
    <x v="573"/>
    <s v="A1130"/>
    <s v="宜蘭區營業處"/>
    <n v="0"/>
    <n v="-94"/>
    <n v="-94"/>
  </r>
  <r>
    <n v="2"/>
    <s v="收入"/>
    <x v="93"/>
    <s v="其他營業外收入"/>
    <x v="579"/>
    <x v="573"/>
    <s v="A1150"/>
    <s v="台北南區營業處"/>
    <n v="0"/>
    <n v="-17181"/>
    <n v="-17181"/>
  </r>
  <r>
    <n v="2"/>
    <s v="收入"/>
    <x v="93"/>
    <s v="其他營業外收入"/>
    <x v="579"/>
    <x v="573"/>
    <s v="A1170"/>
    <s v="台北西區營業處"/>
    <n v="0"/>
    <n v="-25057"/>
    <n v="-25057"/>
  </r>
  <r>
    <n v="2"/>
    <s v="收入"/>
    <x v="93"/>
    <s v="其他營業外收入"/>
    <x v="579"/>
    <x v="573"/>
    <s v="A1190"/>
    <s v="鳳山區營業處"/>
    <n v="0"/>
    <n v="-19900"/>
    <n v="-19900"/>
  </r>
  <r>
    <n v="2"/>
    <s v="收入"/>
    <x v="93"/>
    <s v="其他營業外收入"/>
    <x v="579"/>
    <x v="573"/>
    <s v="A1220"/>
    <s v="苗栗區營業處"/>
    <n v="0"/>
    <n v="-1715"/>
    <n v="-1715"/>
  </r>
  <r>
    <n v="2"/>
    <s v="收入"/>
    <x v="93"/>
    <s v="其他營業外收入"/>
    <x v="579"/>
    <x v="573"/>
    <s v="A1230"/>
    <s v="金門區營業處"/>
    <n v="0"/>
    <n v="-24800"/>
    <n v="-24800"/>
  </r>
  <r>
    <n v="2"/>
    <s v="收入"/>
    <x v="93"/>
    <s v="其他營業外收入"/>
    <x v="579"/>
    <x v="573"/>
    <s v="A2250"/>
    <s v="東部發電廠"/>
    <n v="0"/>
    <n v="-857"/>
    <n v="-857"/>
  </r>
  <r>
    <n v="2"/>
    <s v="收入"/>
    <x v="93"/>
    <s v="其他營業外收入"/>
    <x v="579"/>
    <x v="573"/>
    <s v="A2550"/>
    <s v="大甲溪發電廠"/>
    <n v="0"/>
    <n v="-25142"/>
    <n v="-25142"/>
  </r>
  <r>
    <n v="2"/>
    <s v="收入"/>
    <x v="93"/>
    <s v="其他營業外收入"/>
    <x v="579"/>
    <x v="573"/>
    <s v="A3200"/>
    <s v="林口發電廠"/>
    <n v="0"/>
    <n v="-34589"/>
    <n v="-34589"/>
  </r>
  <r>
    <n v="2"/>
    <s v="收入"/>
    <x v="93"/>
    <s v="其他營業外收入"/>
    <x v="579"/>
    <x v="573"/>
    <s v="A3410"/>
    <s v="興達發電廠"/>
    <n v="0"/>
    <n v="-2859"/>
    <n v="-2859"/>
  </r>
  <r>
    <n v="2"/>
    <s v="收入"/>
    <x v="93"/>
    <s v="其他營業外收入"/>
    <x v="579"/>
    <x v="573"/>
    <s v="A3510"/>
    <s v="第二核能發電廠"/>
    <n v="0"/>
    <n v="-125523"/>
    <n v="-125523"/>
  </r>
  <r>
    <n v="2"/>
    <s v="收入"/>
    <x v="93"/>
    <s v="其他營業外收入"/>
    <x v="579"/>
    <x v="573"/>
    <s v="A3710"/>
    <s v="台中發電廠"/>
    <n v="0"/>
    <n v="-44007"/>
    <n v="-44007"/>
  </r>
  <r>
    <n v="2"/>
    <s v="收入"/>
    <x v="93"/>
    <s v="其他營業外收入"/>
    <x v="579"/>
    <x v="573"/>
    <s v="A3910"/>
    <s v="塔山發電廠"/>
    <n v="0"/>
    <n v="-27600"/>
    <n v="-27600"/>
  </r>
  <r>
    <n v="2"/>
    <s v="收入"/>
    <x v="93"/>
    <s v="其他營業外收入"/>
    <x v="579"/>
    <x v="573"/>
    <s v="A4700"/>
    <s v="台北供電區營運處"/>
    <n v="0"/>
    <n v="-33972"/>
    <n v="-33972"/>
  </r>
  <r>
    <n v="2"/>
    <s v="收入"/>
    <x v="93"/>
    <s v="其他營業外收入"/>
    <x v="579"/>
    <x v="573"/>
    <s v="A4750"/>
    <s v="新桃供電區營運處"/>
    <n v="0"/>
    <n v="-760"/>
    <n v="-760"/>
  </r>
  <r>
    <n v="2"/>
    <s v="收入"/>
    <x v="93"/>
    <s v="其他營業外收入"/>
    <x v="579"/>
    <x v="573"/>
    <s v="A4800"/>
    <s v="台中供電區營運處"/>
    <n v="0"/>
    <n v="-35256"/>
    <n v="-35256"/>
  </r>
  <r>
    <n v="2"/>
    <s v="收入"/>
    <x v="93"/>
    <s v="其他營業外收入"/>
    <x v="579"/>
    <x v="573"/>
    <s v="A4850"/>
    <s v="嘉南供電區營運處"/>
    <n v="0"/>
    <n v="-11800"/>
    <n v="-11800"/>
  </r>
  <r>
    <n v="2"/>
    <s v="收入"/>
    <x v="93"/>
    <s v="其他營業外收入"/>
    <x v="579"/>
    <x v="573"/>
    <s v="A4900"/>
    <s v="高屏供電區營運處"/>
    <n v="0"/>
    <n v="-40857"/>
    <n v="-40857"/>
  </r>
  <r>
    <n v="2"/>
    <s v="收入"/>
    <x v="93"/>
    <s v="其他營業外收入"/>
    <x v="579"/>
    <x v="573"/>
    <s v="A4950"/>
    <s v="花東供電區營運處"/>
    <n v="0"/>
    <n v="-32000"/>
    <n v="-32000"/>
  </r>
  <r>
    <n v="2"/>
    <s v="收入"/>
    <x v="93"/>
    <s v="其他營業外收入"/>
    <x v="579"/>
    <x v="573"/>
    <s v="A6330"/>
    <s v="核能火力發電工程處"/>
    <n v="0"/>
    <n v="-1524"/>
    <n v="-1524"/>
  </r>
  <r>
    <n v="2"/>
    <s v="收入"/>
    <x v="93"/>
    <s v="其他營業外收入"/>
    <x v="580"/>
    <x v="574"/>
    <s v="A0560"/>
    <s v="核能發電處"/>
    <n v="0"/>
    <n v="-1455"/>
    <n v="-1455"/>
  </r>
  <r>
    <n v="2"/>
    <s v="收入"/>
    <x v="93"/>
    <s v="其他營業外收入"/>
    <x v="580"/>
    <x v="574"/>
    <s v="A0960"/>
    <s v="人力資源處"/>
    <n v="0"/>
    <n v="-442126"/>
    <n v="-442126"/>
  </r>
  <r>
    <n v="2"/>
    <s v="收入"/>
    <x v="93"/>
    <s v="其他營業外收入"/>
    <x v="580"/>
    <x v="574"/>
    <s v="A1040"/>
    <s v="新竹區營業處"/>
    <n v="0"/>
    <n v="-8830"/>
    <n v="-8830"/>
  </r>
  <r>
    <n v="2"/>
    <s v="收入"/>
    <x v="93"/>
    <s v="其他營業外收入"/>
    <x v="580"/>
    <x v="574"/>
    <s v="A1050"/>
    <s v="台中區營業處"/>
    <n v="0"/>
    <n v="-223197"/>
    <n v="-223197"/>
  </r>
  <r>
    <n v="2"/>
    <s v="收入"/>
    <x v="93"/>
    <s v="其他營業外收入"/>
    <x v="580"/>
    <x v="574"/>
    <s v="A1090"/>
    <s v="高雄區營業處"/>
    <n v="0"/>
    <n v="-8999485"/>
    <n v="-8999485"/>
  </r>
  <r>
    <n v="2"/>
    <s v="收入"/>
    <x v="93"/>
    <s v="其他營業外收入"/>
    <x v="580"/>
    <x v="574"/>
    <s v="A1100"/>
    <s v="屏東區營業處"/>
    <n v="0"/>
    <n v="-2133548"/>
    <n v="-2133548"/>
  </r>
  <r>
    <n v="2"/>
    <s v="收入"/>
    <x v="93"/>
    <s v="其他營業外收入"/>
    <x v="580"/>
    <x v="574"/>
    <s v="A1110"/>
    <s v="台東區營業處"/>
    <n v="0"/>
    <n v="-60500"/>
    <n v="-60500"/>
  </r>
  <r>
    <n v="2"/>
    <s v="收入"/>
    <x v="93"/>
    <s v="其他營業外收入"/>
    <x v="580"/>
    <x v="574"/>
    <s v="A1190"/>
    <s v="鳳山區營業處"/>
    <n v="0"/>
    <n v="-1395190"/>
    <n v="-1395190"/>
  </r>
  <r>
    <n v="2"/>
    <s v="收入"/>
    <x v="93"/>
    <s v="其他營業外收入"/>
    <x v="580"/>
    <x v="574"/>
    <s v="A1200"/>
    <s v="雲林區營業處"/>
    <n v="0"/>
    <n v="-563676"/>
    <n v="-563676"/>
  </r>
  <r>
    <n v="2"/>
    <s v="收入"/>
    <x v="93"/>
    <s v="其他營業外收入"/>
    <x v="580"/>
    <x v="574"/>
    <s v="A2550"/>
    <s v="大甲溪發電廠"/>
    <n v="0"/>
    <n v="-10021"/>
    <n v="-10021"/>
  </r>
  <r>
    <n v="2"/>
    <s v="收入"/>
    <x v="93"/>
    <s v="其他營業外收入"/>
    <x v="580"/>
    <x v="574"/>
    <s v="A3710"/>
    <s v="台中發電廠"/>
    <n v="0"/>
    <n v="-7000"/>
    <n v="-7000"/>
  </r>
  <r>
    <n v="2"/>
    <s v="收入"/>
    <x v="93"/>
    <s v="其他營業外收入"/>
    <x v="580"/>
    <x v="574"/>
    <s v="A4750"/>
    <s v="新桃供電區營運處"/>
    <n v="0"/>
    <n v="-91916"/>
    <n v="-91916"/>
  </r>
  <r>
    <n v="2"/>
    <s v="收入"/>
    <x v="93"/>
    <s v="其他營業外收入"/>
    <x v="581"/>
    <x v="575"/>
    <s v="A0140"/>
    <s v="秘書處"/>
    <n v="0"/>
    <n v="-130800"/>
    <n v="-130800"/>
  </r>
  <r>
    <n v="2"/>
    <s v="收入"/>
    <x v="93"/>
    <s v="其他營業外收入"/>
    <x v="581"/>
    <x v="575"/>
    <s v="A111D"/>
    <s v="台東區營業處-配電"/>
    <n v="0"/>
    <n v="-413746"/>
    <n v="-413746"/>
  </r>
  <r>
    <n v="2"/>
    <s v="收入"/>
    <x v="93"/>
    <s v="其他營業外收入"/>
    <x v="581"/>
    <x v="575"/>
    <s v="A3800"/>
    <s v="大潭發電廠"/>
    <n v="0"/>
    <n v="-362100602"/>
    <n v="-362100602"/>
  </r>
  <r>
    <n v="2"/>
    <s v="收入"/>
    <x v="93"/>
    <s v="其他營業外收入"/>
    <x v="581"/>
    <x v="575"/>
    <s v="A6930"/>
    <s v="再生能源處"/>
    <n v="0"/>
    <n v="-121330431"/>
    <n v="-121330431"/>
  </r>
  <r>
    <n v="2"/>
    <s v="收入"/>
    <x v="93"/>
    <s v="其他營業外收入"/>
    <x v="582"/>
    <x v="576"/>
    <s v="A0020"/>
    <s v="總經理副總經理室"/>
    <n v="0"/>
    <n v="-66317"/>
    <n v="-66317"/>
  </r>
  <r>
    <n v="2"/>
    <s v="收入"/>
    <x v="93"/>
    <s v="其他營業外收入"/>
    <x v="582"/>
    <x v="576"/>
    <s v="A0040"/>
    <s v="發電處"/>
    <n v="0"/>
    <n v="-119784"/>
    <n v="-119784"/>
  </r>
  <r>
    <n v="2"/>
    <s v="收入"/>
    <x v="93"/>
    <s v="其他營業外收入"/>
    <x v="582"/>
    <x v="576"/>
    <s v="A0050"/>
    <s v="供電處"/>
    <n v="0"/>
    <n v="-247396"/>
    <n v="-247396"/>
  </r>
  <r>
    <n v="2"/>
    <s v="收入"/>
    <x v="93"/>
    <s v="其他營業外收入"/>
    <x v="582"/>
    <x v="576"/>
    <s v="A0060"/>
    <s v="電力調度處"/>
    <n v="0"/>
    <n v="-197814"/>
    <n v="-197814"/>
  </r>
  <r>
    <n v="2"/>
    <s v="收入"/>
    <x v="93"/>
    <s v="其他營業外收入"/>
    <x v="582"/>
    <x v="576"/>
    <s v="A0070"/>
    <s v="業務處"/>
    <n v="0"/>
    <n v="-2929"/>
    <n v="-2929"/>
  </r>
  <r>
    <n v="2"/>
    <s v="收入"/>
    <x v="93"/>
    <s v="其他營業外收入"/>
    <x v="582"/>
    <x v="576"/>
    <s v="A0080"/>
    <s v="材料處"/>
    <n v="0"/>
    <n v="-26928"/>
    <n v="-26928"/>
  </r>
  <r>
    <n v="2"/>
    <s v="收入"/>
    <x v="93"/>
    <s v="其他營業外收入"/>
    <x v="582"/>
    <x v="576"/>
    <s v="A0140"/>
    <s v="秘書處"/>
    <n v="0"/>
    <n v="-1147014"/>
    <n v="-1147014"/>
  </r>
  <r>
    <n v="2"/>
    <s v="收入"/>
    <x v="93"/>
    <s v="其他營業外收入"/>
    <x v="582"/>
    <x v="576"/>
    <s v="A0150"/>
    <s v="電源開發處"/>
    <n v="0"/>
    <n v="-3289"/>
    <n v="-3289"/>
  </r>
  <r>
    <n v="2"/>
    <s v="收入"/>
    <x v="93"/>
    <s v="其他營業外收入"/>
    <x v="582"/>
    <x v="576"/>
    <s v="A0180"/>
    <s v="會計處"/>
    <n v="0"/>
    <n v="-2406"/>
    <n v="-2406"/>
  </r>
  <r>
    <n v="2"/>
    <s v="收入"/>
    <x v="93"/>
    <s v="其他營業外收入"/>
    <x v="582"/>
    <x v="576"/>
    <s v="A0240"/>
    <s v="資訊系統處"/>
    <n v="0"/>
    <n v="-3541"/>
    <n v="-3541"/>
  </r>
  <r>
    <n v="2"/>
    <s v="收入"/>
    <x v="93"/>
    <s v="其他營業外收入"/>
    <x v="582"/>
    <x v="576"/>
    <s v="A0270"/>
    <s v="核能技術處"/>
    <n v="0"/>
    <n v="-38373"/>
    <n v="-38373"/>
  </r>
  <r>
    <n v="2"/>
    <s v="收入"/>
    <x v="93"/>
    <s v="其他營業外收入"/>
    <x v="582"/>
    <x v="576"/>
    <s v="A0430"/>
    <s v="核能發電廠緊急計畫執行委員會"/>
    <n v="0"/>
    <n v="-5496"/>
    <n v="-5496"/>
  </r>
  <r>
    <n v="2"/>
    <s v="收入"/>
    <x v="93"/>
    <s v="其他營業外收入"/>
    <x v="582"/>
    <x v="576"/>
    <s v="A0510"/>
    <s v="公眾服務處"/>
    <n v="300"/>
    <n v="0"/>
    <n v="300"/>
  </r>
  <r>
    <n v="2"/>
    <s v="收入"/>
    <x v="93"/>
    <s v="其他營業外收入"/>
    <x v="582"/>
    <x v="576"/>
    <s v="A0540"/>
    <s v="核能安全處"/>
    <n v="0"/>
    <n v="-68160"/>
    <n v="-68160"/>
  </r>
  <r>
    <n v="2"/>
    <s v="收入"/>
    <x v="93"/>
    <s v="其他營業外收入"/>
    <x v="582"/>
    <x v="576"/>
    <s v="A0560"/>
    <s v="核能發電處"/>
    <n v="0"/>
    <n v="-360239"/>
    <n v="-360239"/>
  </r>
  <r>
    <n v="2"/>
    <s v="收入"/>
    <x v="93"/>
    <s v="其他營業外收入"/>
    <x v="582"/>
    <x v="576"/>
    <s v="A0570"/>
    <s v="政風處"/>
    <n v="0"/>
    <n v="-661"/>
    <n v="-661"/>
  </r>
  <r>
    <n v="2"/>
    <s v="收入"/>
    <x v="93"/>
    <s v="其他營業外收入"/>
    <x v="582"/>
    <x v="576"/>
    <s v="A0620"/>
    <s v="工業安全衛生處"/>
    <n v="114"/>
    <n v="0"/>
    <n v="114"/>
  </r>
  <r>
    <n v="2"/>
    <s v="收入"/>
    <x v="93"/>
    <s v="其他營業外收入"/>
    <x v="582"/>
    <x v="576"/>
    <s v="A0630"/>
    <s v="新事業開發室"/>
    <n v="0"/>
    <n v="-242"/>
    <n v="-242"/>
  </r>
  <r>
    <n v="2"/>
    <s v="收入"/>
    <x v="93"/>
    <s v="其他營業外收入"/>
    <x v="582"/>
    <x v="576"/>
    <s v="A0770"/>
    <s v="配電處"/>
    <n v="0"/>
    <n v="-44991"/>
    <n v="-44991"/>
  </r>
  <r>
    <n v="2"/>
    <s v="收入"/>
    <x v="93"/>
    <s v="其他營業外收入"/>
    <x v="582"/>
    <x v="576"/>
    <s v="A0780"/>
    <s v="核能後端營運處"/>
    <n v="0"/>
    <n v="-34549"/>
    <n v="-34549"/>
  </r>
  <r>
    <n v="2"/>
    <s v="收入"/>
    <x v="93"/>
    <s v="其他營業外收入"/>
    <x v="582"/>
    <x v="576"/>
    <s v="A0950"/>
    <s v="董事會檢核室"/>
    <n v="885"/>
    <n v="0"/>
    <n v="885"/>
  </r>
  <r>
    <n v="2"/>
    <s v="收入"/>
    <x v="93"/>
    <s v="其他營業外收入"/>
    <x v="582"/>
    <x v="576"/>
    <s v="A0960"/>
    <s v="人力資源處"/>
    <n v="0"/>
    <n v="-333"/>
    <n v="-333"/>
  </r>
  <r>
    <n v="2"/>
    <s v="收入"/>
    <x v="93"/>
    <s v="其他營業外收入"/>
    <x v="582"/>
    <x v="576"/>
    <s v="A1010"/>
    <s v="基隆區營業處"/>
    <n v="0"/>
    <n v="-336710"/>
    <n v="-336710"/>
  </r>
  <r>
    <n v="2"/>
    <s v="收入"/>
    <x v="93"/>
    <s v="其他營業外收入"/>
    <x v="582"/>
    <x v="576"/>
    <s v="A1020"/>
    <s v="台北市區營業處"/>
    <n v="0"/>
    <n v="-166184"/>
    <n v="-166184"/>
  </r>
  <r>
    <n v="2"/>
    <s v="收入"/>
    <x v="93"/>
    <s v="其他營業外收入"/>
    <x v="582"/>
    <x v="576"/>
    <s v="A1030"/>
    <s v="桃園區營業處"/>
    <n v="0"/>
    <n v="-221573"/>
    <n v="-221573"/>
  </r>
  <r>
    <n v="2"/>
    <s v="收入"/>
    <x v="93"/>
    <s v="其他營業外收入"/>
    <x v="582"/>
    <x v="576"/>
    <s v="A1040"/>
    <s v="新竹區營業處"/>
    <n v="0"/>
    <n v="-545495"/>
    <n v="-545495"/>
  </r>
  <r>
    <n v="2"/>
    <s v="收入"/>
    <x v="93"/>
    <s v="其他營業外收入"/>
    <x v="582"/>
    <x v="576"/>
    <s v="A1050"/>
    <s v="台中區營業處"/>
    <n v="0"/>
    <n v="-630286"/>
    <n v="-630286"/>
  </r>
  <r>
    <n v="2"/>
    <s v="收入"/>
    <x v="93"/>
    <s v="其他營業外收入"/>
    <x v="582"/>
    <x v="576"/>
    <s v="A1060"/>
    <s v="彰化區營業處"/>
    <n v="0"/>
    <n v="-338285"/>
    <n v="-338285"/>
  </r>
  <r>
    <n v="2"/>
    <s v="收入"/>
    <x v="93"/>
    <s v="其他營業外收入"/>
    <x v="582"/>
    <x v="576"/>
    <s v="A1070"/>
    <s v="嘉義區營業處"/>
    <n v="0"/>
    <n v="-650251"/>
    <n v="-650251"/>
  </r>
  <r>
    <n v="2"/>
    <s v="收入"/>
    <x v="93"/>
    <s v="其他營業外收入"/>
    <x v="582"/>
    <x v="576"/>
    <s v="A1080"/>
    <s v="台南區營業處"/>
    <n v="0"/>
    <n v="-548996"/>
    <n v="-548996"/>
  </r>
  <r>
    <n v="2"/>
    <s v="收入"/>
    <x v="93"/>
    <s v="其他營業外收入"/>
    <x v="582"/>
    <x v="576"/>
    <s v="A1090"/>
    <s v="高雄區營業處"/>
    <n v="0"/>
    <n v="-205121"/>
    <n v="-205121"/>
  </r>
  <r>
    <n v="2"/>
    <s v="收入"/>
    <x v="93"/>
    <s v="其他營業外收入"/>
    <x v="582"/>
    <x v="576"/>
    <s v="A1100"/>
    <s v="屏東區營業處"/>
    <n v="0"/>
    <n v="-463742"/>
    <n v="-463742"/>
  </r>
  <r>
    <n v="2"/>
    <s v="收入"/>
    <x v="93"/>
    <s v="其他營業外收入"/>
    <x v="582"/>
    <x v="576"/>
    <s v="A1110"/>
    <s v="台東區營業處"/>
    <n v="0"/>
    <n v="-458710"/>
    <n v="-458710"/>
  </r>
  <r>
    <n v="2"/>
    <s v="收入"/>
    <x v="93"/>
    <s v="其他營業外收入"/>
    <x v="582"/>
    <x v="576"/>
    <s v="A1120"/>
    <s v="花蓮區營業處"/>
    <n v="0"/>
    <n v="-492879"/>
    <n v="-492879"/>
  </r>
  <r>
    <n v="2"/>
    <s v="收入"/>
    <x v="93"/>
    <s v="其他營業外收入"/>
    <x v="582"/>
    <x v="576"/>
    <s v="A1130"/>
    <s v="宜蘭區營業處"/>
    <n v="0"/>
    <n v="-223242"/>
    <n v="-223242"/>
  </r>
  <r>
    <n v="2"/>
    <s v="收入"/>
    <x v="93"/>
    <s v="其他營業外收入"/>
    <x v="582"/>
    <x v="576"/>
    <s v="A1140"/>
    <s v="澎湖區營業處"/>
    <n v="0"/>
    <n v="-287761"/>
    <n v="-287761"/>
  </r>
  <r>
    <n v="2"/>
    <s v="收入"/>
    <x v="93"/>
    <s v="其他營業外收入"/>
    <x v="582"/>
    <x v="576"/>
    <s v="A1150"/>
    <s v="台北南區營業處"/>
    <n v="0"/>
    <n v="-492496"/>
    <n v="-492496"/>
  </r>
  <r>
    <n v="2"/>
    <s v="收入"/>
    <x v="93"/>
    <s v="其他營業外收入"/>
    <x v="582"/>
    <x v="576"/>
    <s v="A1160"/>
    <s v="台北北區營業處"/>
    <n v="0"/>
    <n v="-368101"/>
    <n v="-368101"/>
  </r>
  <r>
    <n v="2"/>
    <s v="收入"/>
    <x v="93"/>
    <s v="其他營業外收入"/>
    <x v="582"/>
    <x v="576"/>
    <s v="A1170"/>
    <s v="台北西區營業處"/>
    <n v="0"/>
    <n v="-488337"/>
    <n v="-488337"/>
  </r>
  <r>
    <n v="2"/>
    <s v="收入"/>
    <x v="93"/>
    <s v="其他營業外收入"/>
    <x v="582"/>
    <x v="576"/>
    <s v="A1180"/>
    <s v="南投區營業處"/>
    <n v="0"/>
    <n v="-471504"/>
    <n v="-471504"/>
  </r>
  <r>
    <n v="2"/>
    <s v="收入"/>
    <x v="93"/>
    <s v="其他營業外收入"/>
    <x v="582"/>
    <x v="576"/>
    <s v="A1190"/>
    <s v="鳳山區營業處"/>
    <n v="0"/>
    <n v="-314747"/>
    <n v="-314747"/>
  </r>
  <r>
    <n v="2"/>
    <s v="收入"/>
    <x v="93"/>
    <s v="其他營業外收入"/>
    <x v="582"/>
    <x v="576"/>
    <s v="A1200"/>
    <s v="雲林區營業處"/>
    <n v="0"/>
    <n v="-309761"/>
    <n v="-309761"/>
  </r>
  <r>
    <n v="2"/>
    <s v="收入"/>
    <x v="93"/>
    <s v="其他營業外收入"/>
    <x v="582"/>
    <x v="576"/>
    <s v="A1210"/>
    <s v="新營區營業處"/>
    <n v="0"/>
    <n v="-467410"/>
    <n v="-467410"/>
  </r>
  <r>
    <n v="2"/>
    <s v="收入"/>
    <x v="93"/>
    <s v="其他營業外收入"/>
    <x v="582"/>
    <x v="576"/>
    <s v="A1220"/>
    <s v="苗栗區營業處"/>
    <n v="0"/>
    <n v="-283256"/>
    <n v="-283256"/>
  </r>
  <r>
    <n v="2"/>
    <s v="收入"/>
    <x v="93"/>
    <s v="其他營業外收入"/>
    <x v="582"/>
    <x v="576"/>
    <s v="A1230"/>
    <s v="金門區營業處"/>
    <n v="0"/>
    <n v="-94114"/>
    <n v="-94114"/>
  </r>
  <r>
    <n v="2"/>
    <s v="收入"/>
    <x v="93"/>
    <s v="其他營業外收入"/>
    <x v="582"/>
    <x v="576"/>
    <s v="A1240"/>
    <s v="馬祖區營業處"/>
    <n v="0"/>
    <n v="-200584"/>
    <n v="-200584"/>
  </r>
  <r>
    <n v="2"/>
    <s v="收入"/>
    <x v="93"/>
    <s v="其他營業外收入"/>
    <x v="582"/>
    <x v="576"/>
    <s v="A2030"/>
    <s v="萬大發電廠"/>
    <n v="0"/>
    <n v="-369589"/>
    <n v="-369589"/>
  </r>
  <r>
    <n v="2"/>
    <s v="收入"/>
    <x v="93"/>
    <s v="其他營業外收入"/>
    <x v="582"/>
    <x v="576"/>
    <s v="A2040"/>
    <s v="大觀發電廠"/>
    <n v="0"/>
    <n v="-828761"/>
    <n v="-828761"/>
  </r>
  <r>
    <n v="2"/>
    <s v="收入"/>
    <x v="93"/>
    <s v="其他營業外收入"/>
    <x v="582"/>
    <x v="576"/>
    <s v="A2050"/>
    <s v="明潭發電廠"/>
    <n v="0"/>
    <n v="-1063664"/>
    <n v="-1063664"/>
  </r>
  <r>
    <n v="2"/>
    <s v="收入"/>
    <x v="93"/>
    <s v="其他營業外收入"/>
    <x v="582"/>
    <x v="576"/>
    <s v="A2250"/>
    <s v="東部發電廠"/>
    <n v="0"/>
    <n v="-333873"/>
    <n v="-333873"/>
  </r>
  <r>
    <n v="2"/>
    <s v="收入"/>
    <x v="93"/>
    <s v="其他營業外收入"/>
    <x v="582"/>
    <x v="576"/>
    <s v="A2310"/>
    <s v="蘭陽發電廠"/>
    <n v="0"/>
    <n v="-90442"/>
    <n v="-90442"/>
  </r>
  <r>
    <n v="2"/>
    <s v="收入"/>
    <x v="93"/>
    <s v="其他營業外收入"/>
    <x v="582"/>
    <x v="576"/>
    <s v="A2360"/>
    <s v="桂山發電廠"/>
    <n v="0"/>
    <n v="-162985"/>
    <n v="-162985"/>
  </r>
  <r>
    <n v="2"/>
    <s v="收入"/>
    <x v="93"/>
    <s v="其他營業外收入"/>
    <x v="582"/>
    <x v="576"/>
    <s v="A2380"/>
    <s v="石門發電廠"/>
    <n v="0"/>
    <n v="-28192"/>
    <n v="-28192"/>
  </r>
  <r>
    <n v="2"/>
    <s v="收入"/>
    <x v="93"/>
    <s v="其他營業外收入"/>
    <x v="582"/>
    <x v="576"/>
    <s v="A2390"/>
    <s v="曾文發電廠"/>
    <n v="0"/>
    <n v="-20976"/>
    <n v="-20976"/>
  </r>
  <r>
    <n v="2"/>
    <s v="收入"/>
    <x v="93"/>
    <s v="其他營業外收入"/>
    <x v="582"/>
    <x v="576"/>
    <s v="A2400"/>
    <s v="翡翠分廠"/>
    <n v="0"/>
    <n v="-128832"/>
    <n v="-128832"/>
  </r>
  <r>
    <n v="2"/>
    <s v="收入"/>
    <x v="93"/>
    <s v="其他營業外收入"/>
    <x v="582"/>
    <x v="576"/>
    <s v="A2550"/>
    <s v="大甲溪發電廠"/>
    <n v="0"/>
    <n v="-1222456"/>
    <n v="-1222456"/>
  </r>
  <r>
    <n v="2"/>
    <s v="收入"/>
    <x v="93"/>
    <s v="其他營業外收入"/>
    <x v="582"/>
    <x v="576"/>
    <s v="A2570"/>
    <s v="卓蘭發電廠"/>
    <n v="0"/>
    <n v="-266845"/>
    <n v="-266845"/>
  </r>
  <r>
    <n v="2"/>
    <s v="收入"/>
    <x v="93"/>
    <s v="其他營業外收入"/>
    <x v="582"/>
    <x v="576"/>
    <s v="A2710"/>
    <s v="高屏發電廠"/>
    <n v="0"/>
    <n v="-89321"/>
    <n v="-89321"/>
  </r>
  <r>
    <n v="2"/>
    <s v="收入"/>
    <x v="93"/>
    <s v="其他營業外收入"/>
    <x v="582"/>
    <x v="576"/>
    <s v="A3200"/>
    <s v="林口發電廠"/>
    <n v="0"/>
    <n v="-2215013"/>
    <n v="-2215013"/>
  </r>
  <r>
    <n v="2"/>
    <s v="收入"/>
    <x v="93"/>
    <s v="其他營業外收入"/>
    <x v="582"/>
    <x v="576"/>
    <s v="A3300"/>
    <s v="南部發電廠"/>
    <n v="0"/>
    <n v="-811949"/>
    <n v="-811949"/>
  </r>
  <r>
    <n v="2"/>
    <s v="收入"/>
    <x v="93"/>
    <s v="其他營業外收入"/>
    <x v="582"/>
    <x v="576"/>
    <s v="A3400"/>
    <s v="大林發電廠"/>
    <n v="0"/>
    <n v="-1813656"/>
    <n v="-1813656"/>
  </r>
  <r>
    <n v="2"/>
    <s v="收入"/>
    <x v="93"/>
    <s v="其他營業外收入"/>
    <x v="582"/>
    <x v="576"/>
    <s v="A3410"/>
    <s v="興達發電廠"/>
    <n v="0"/>
    <n v="-2024498"/>
    <n v="-2024498"/>
  </r>
  <r>
    <n v="2"/>
    <s v="收入"/>
    <x v="93"/>
    <s v="其他營業外收入"/>
    <x v="582"/>
    <x v="576"/>
    <s v="A3510"/>
    <s v="第二核能發電廠"/>
    <n v="0"/>
    <n v="-3360296"/>
    <n v="-3360296"/>
  </r>
  <r>
    <n v="2"/>
    <s v="收入"/>
    <x v="93"/>
    <s v="其他營業外收入"/>
    <x v="582"/>
    <x v="576"/>
    <s v="A3520"/>
    <s v="第三核能發電廠"/>
    <n v="0"/>
    <n v="-2625187"/>
    <n v="-2625187"/>
  </r>
  <r>
    <n v="2"/>
    <s v="收入"/>
    <x v="93"/>
    <s v="其他營業外收入"/>
    <x v="582"/>
    <x v="576"/>
    <s v="A3600"/>
    <s v="協和發電廠"/>
    <n v="0"/>
    <n v="-1517154"/>
    <n v="-1517154"/>
  </r>
  <r>
    <n v="2"/>
    <s v="收入"/>
    <x v="93"/>
    <s v="其他營業外收入"/>
    <x v="582"/>
    <x v="576"/>
    <s v="A3700"/>
    <s v="通霄發電廠"/>
    <n v="0"/>
    <n v="-1037900"/>
    <n v="-1037900"/>
  </r>
  <r>
    <n v="2"/>
    <s v="收入"/>
    <x v="93"/>
    <s v="其他營業外收入"/>
    <x v="582"/>
    <x v="576"/>
    <s v="A3710"/>
    <s v="台中發電廠"/>
    <n v="0"/>
    <n v="-2877469"/>
    <n v="-2877469"/>
  </r>
  <r>
    <n v="2"/>
    <s v="收入"/>
    <x v="93"/>
    <s v="其他營業外收入"/>
    <x v="582"/>
    <x v="576"/>
    <s v="A3800"/>
    <s v="大潭發電廠"/>
    <n v="0"/>
    <n v="-1021340"/>
    <n v="-1021340"/>
  </r>
  <r>
    <n v="2"/>
    <s v="收入"/>
    <x v="93"/>
    <s v="其他營業外收入"/>
    <x v="582"/>
    <x v="576"/>
    <s v="A3900"/>
    <s v="尖山發電廠"/>
    <n v="0"/>
    <n v="-504321"/>
    <n v="-504321"/>
  </r>
  <r>
    <n v="2"/>
    <s v="收入"/>
    <x v="93"/>
    <s v="其他營業外收入"/>
    <x v="582"/>
    <x v="576"/>
    <s v="A3910"/>
    <s v="塔山發電廠"/>
    <n v="0"/>
    <n v="-55774"/>
    <n v="-55774"/>
  </r>
  <r>
    <n v="2"/>
    <s v="收入"/>
    <x v="93"/>
    <s v="其他營業外收入"/>
    <x v="582"/>
    <x v="576"/>
    <s v="A4700"/>
    <s v="台北供電區營運處"/>
    <n v="0"/>
    <n v="-2973748"/>
    <n v="-2973748"/>
  </r>
  <r>
    <n v="2"/>
    <s v="收入"/>
    <x v="93"/>
    <s v="其他營業外收入"/>
    <x v="582"/>
    <x v="576"/>
    <s v="A4750"/>
    <s v="新桃供電區營運處"/>
    <n v="0"/>
    <n v="-2059941"/>
    <n v="-2059941"/>
  </r>
  <r>
    <n v="2"/>
    <s v="收入"/>
    <x v="93"/>
    <s v="其他營業外收入"/>
    <x v="582"/>
    <x v="576"/>
    <s v="A4800"/>
    <s v="台中供電區營運處"/>
    <n v="0"/>
    <n v="-1268459"/>
    <n v="-1268459"/>
  </r>
  <r>
    <n v="2"/>
    <s v="收入"/>
    <x v="93"/>
    <s v="其他營業外收入"/>
    <x v="582"/>
    <x v="576"/>
    <s v="A4850"/>
    <s v="嘉南供電區營運處"/>
    <n v="0"/>
    <n v="-1107348"/>
    <n v="-1107348"/>
  </r>
  <r>
    <n v="2"/>
    <s v="收入"/>
    <x v="93"/>
    <s v="其他營業外收入"/>
    <x v="582"/>
    <x v="576"/>
    <s v="A4900"/>
    <s v="高屏供電區營運處"/>
    <n v="0"/>
    <n v="-1308119"/>
    <n v="-1308119"/>
  </r>
  <r>
    <n v="2"/>
    <s v="收入"/>
    <x v="93"/>
    <s v="其他營業外收入"/>
    <x v="582"/>
    <x v="576"/>
    <s v="A4950"/>
    <s v="花東供電區營運處"/>
    <n v="0"/>
    <n v="-415895"/>
    <n v="-415895"/>
  </r>
  <r>
    <n v="2"/>
    <s v="收入"/>
    <x v="93"/>
    <s v="其他營業外收入"/>
    <x v="582"/>
    <x v="576"/>
    <s v="A5130"/>
    <s v="訓練所"/>
    <n v="0"/>
    <n v="-54945"/>
    <n v="-54945"/>
  </r>
  <r>
    <n v="2"/>
    <s v="收入"/>
    <x v="93"/>
    <s v="其他營業外收入"/>
    <x v="582"/>
    <x v="576"/>
    <s v="A5250"/>
    <s v="放射試驗室"/>
    <n v="0"/>
    <n v="-293602"/>
    <n v="-293602"/>
  </r>
  <r>
    <n v="2"/>
    <s v="收入"/>
    <x v="93"/>
    <s v="其他營業外收入"/>
    <x v="582"/>
    <x v="576"/>
    <s v="A5300"/>
    <s v="南部資料處理中心"/>
    <n v="0"/>
    <n v="-10472"/>
    <n v="-10472"/>
  </r>
  <r>
    <n v="2"/>
    <s v="收入"/>
    <x v="93"/>
    <s v="其他營業外收入"/>
    <x v="582"/>
    <x v="576"/>
    <s v="A5330"/>
    <s v="電力修護處"/>
    <n v="0"/>
    <n v="-353494"/>
    <n v="-353494"/>
  </r>
  <r>
    <n v="2"/>
    <s v="收入"/>
    <x v="93"/>
    <s v="其他營業外收入"/>
    <x v="582"/>
    <x v="576"/>
    <s v="A5340"/>
    <s v="電力修護處南部分處"/>
    <n v="0"/>
    <n v="-237939"/>
    <n v="-237939"/>
  </r>
  <r>
    <n v="2"/>
    <s v="收入"/>
    <x v="93"/>
    <s v="其他營業外收入"/>
    <x v="582"/>
    <x v="576"/>
    <s v="A5350"/>
    <s v="中部資料處理中心"/>
    <n v="0"/>
    <n v="-27084"/>
    <n v="-27084"/>
  </r>
  <r>
    <n v="2"/>
    <s v="收入"/>
    <x v="93"/>
    <s v="其他營業外收入"/>
    <x v="582"/>
    <x v="576"/>
    <s v="A5420"/>
    <s v="電力修護處中部分處"/>
    <n v="0"/>
    <n v="-103896"/>
    <n v="-103896"/>
  </r>
  <r>
    <n v="2"/>
    <s v="收入"/>
    <x v="93"/>
    <s v="其他營業外收入"/>
    <x v="582"/>
    <x v="576"/>
    <s v="A5450"/>
    <s v="電力通信處"/>
    <n v="0"/>
    <n v="-182731"/>
    <n v="-182731"/>
  </r>
  <r>
    <n v="2"/>
    <s v="收入"/>
    <x v="93"/>
    <s v="其他營業外收入"/>
    <x v="582"/>
    <x v="576"/>
    <s v="A6020"/>
    <s v="綜合施工處"/>
    <n v="0"/>
    <n v="-7545"/>
    <n v="-7545"/>
  </r>
  <r>
    <n v="2"/>
    <s v="收入"/>
    <x v="93"/>
    <s v="其他營業外收入"/>
    <x v="582"/>
    <x v="576"/>
    <s v="A6720"/>
    <s v="核能火力發電工程處龍門施工處"/>
    <n v="0"/>
    <n v="-32764"/>
    <n v="-32764"/>
  </r>
  <r>
    <n v="2"/>
    <s v="收入"/>
    <x v="93"/>
    <s v="其他營業外收入"/>
    <x v="582"/>
    <x v="576"/>
    <s v="A6930"/>
    <s v="再生能源處"/>
    <n v="0"/>
    <n v="-192426"/>
    <n v="-192426"/>
  </r>
  <r>
    <n v="2"/>
    <s v="收入"/>
    <x v="93"/>
    <s v="其他營業外收入"/>
    <x v="582"/>
    <x v="576"/>
    <s v="A9530"/>
    <s v="核能發電事業部-策劃室"/>
    <n v="0"/>
    <n v="-1501"/>
    <n v="-1501"/>
  </r>
  <r>
    <n v="2"/>
    <s v="收入"/>
    <x v="93"/>
    <s v="其他營業外收入"/>
    <x v="582"/>
    <x v="576"/>
    <s v="A9540"/>
    <s v="輸供電事業部-策劃室"/>
    <n v="0"/>
    <n v="-557"/>
    <n v="-557"/>
  </r>
  <r>
    <n v="2"/>
    <s v="收入"/>
    <x v="93"/>
    <s v="其他營業外收入"/>
    <x v="583"/>
    <x v="577"/>
    <s v="A0070"/>
    <s v="業務處"/>
    <n v="0"/>
    <n v="-6381"/>
    <n v="-6381"/>
  </r>
  <r>
    <n v="2"/>
    <s v="收入"/>
    <x v="93"/>
    <s v="其他營業外收入"/>
    <x v="583"/>
    <x v="577"/>
    <s v="A0770"/>
    <s v="配電處"/>
    <n v="0"/>
    <n v="-7914"/>
    <n v="-7914"/>
  </r>
  <r>
    <n v="2"/>
    <s v="收入"/>
    <x v="93"/>
    <s v="其他營業外收入"/>
    <x v="583"/>
    <x v="577"/>
    <s v="A1080"/>
    <s v="台南區營業處"/>
    <n v="0"/>
    <n v="-30"/>
    <n v="-30"/>
  </r>
  <r>
    <n v="2"/>
    <s v="收入"/>
    <x v="93"/>
    <s v="其他營業外收入"/>
    <x v="583"/>
    <x v="577"/>
    <s v="A2030"/>
    <s v="萬大發電廠"/>
    <n v="0"/>
    <n v="-59068"/>
    <n v="-59068"/>
  </r>
  <r>
    <n v="2"/>
    <s v="收入"/>
    <x v="93"/>
    <s v="其他營業外收入"/>
    <x v="583"/>
    <x v="577"/>
    <s v="A2040"/>
    <s v="大觀發電廠"/>
    <n v="0"/>
    <n v="-11772"/>
    <n v="-11772"/>
  </r>
  <r>
    <n v="2"/>
    <s v="收入"/>
    <x v="93"/>
    <s v="其他營業外收入"/>
    <x v="583"/>
    <x v="577"/>
    <s v="A2050"/>
    <s v="明潭發電廠"/>
    <n v="0"/>
    <n v="-29057"/>
    <n v="-29057"/>
  </r>
  <r>
    <n v="2"/>
    <s v="收入"/>
    <x v="93"/>
    <s v="其他營業外收入"/>
    <x v="583"/>
    <x v="577"/>
    <s v="A3600"/>
    <s v="協和發電廠"/>
    <n v="0"/>
    <n v="-5892"/>
    <n v="-5892"/>
  </r>
  <r>
    <n v="2"/>
    <s v="收入"/>
    <x v="93"/>
    <s v="其他營業外收入"/>
    <x v="583"/>
    <x v="577"/>
    <s v="A3700"/>
    <s v="通霄發電廠"/>
    <n v="0"/>
    <n v="-2200"/>
    <n v="-2200"/>
  </r>
  <r>
    <n v="2"/>
    <s v="收入"/>
    <x v="93"/>
    <s v="其他營業外收入"/>
    <x v="583"/>
    <x v="577"/>
    <s v="A3900"/>
    <s v="尖山發電廠"/>
    <n v="0"/>
    <n v="-2380"/>
    <n v="-2380"/>
  </r>
  <r>
    <n v="2"/>
    <s v="收入"/>
    <x v="93"/>
    <s v="其他營業外收入"/>
    <x v="583"/>
    <x v="577"/>
    <s v="A4900"/>
    <s v="高屏供電區營運處"/>
    <n v="0"/>
    <n v="-1491"/>
    <n v="-1491"/>
  </r>
  <r>
    <n v="2"/>
    <s v="收入"/>
    <x v="93"/>
    <s v="其他營業外收入"/>
    <x v="584"/>
    <x v="578"/>
    <s v="A0040"/>
    <s v="發電處"/>
    <n v="0"/>
    <n v="-671"/>
    <n v="-671"/>
  </r>
  <r>
    <n v="2"/>
    <s v="收入"/>
    <x v="93"/>
    <s v="其他營業外收入"/>
    <x v="584"/>
    <x v="578"/>
    <s v="A0560"/>
    <s v="核能發電處"/>
    <n v="0"/>
    <n v="-424016"/>
    <n v="-424016"/>
  </r>
  <r>
    <n v="2"/>
    <s v="收入"/>
    <x v="93"/>
    <s v="其他營業外收入"/>
    <x v="584"/>
    <x v="578"/>
    <s v="A2030"/>
    <s v="萬大發電廠"/>
    <n v="0"/>
    <n v="-155721"/>
    <n v="-155721"/>
  </r>
  <r>
    <n v="2"/>
    <s v="收入"/>
    <x v="93"/>
    <s v="其他營業外收入"/>
    <x v="584"/>
    <x v="578"/>
    <s v="A2040"/>
    <s v="大觀發電廠"/>
    <n v="0"/>
    <n v="-185745"/>
    <n v="-185745"/>
  </r>
  <r>
    <n v="2"/>
    <s v="收入"/>
    <x v="93"/>
    <s v="其他營業外收入"/>
    <x v="584"/>
    <x v="578"/>
    <s v="A2050"/>
    <s v="明潭發電廠"/>
    <n v="0"/>
    <n v="-109737"/>
    <n v="-109737"/>
  </r>
  <r>
    <n v="2"/>
    <s v="收入"/>
    <x v="93"/>
    <s v="其他營業外收入"/>
    <x v="584"/>
    <x v="578"/>
    <s v="A2250"/>
    <s v="東部發電廠"/>
    <n v="0"/>
    <n v="-70400"/>
    <n v="-70400"/>
  </r>
  <r>
    <n v="2"/>
    <s v="收入"/>
    <x v="93"/>
    <s v="其他營業外收入"/>
    <x v="584"/>
    <x v="578"/>
    <s v="A2380"/>
    <s v="石門發電廠"/>
    <n v="0"/>
    <n v="-31868"/>
    <n v="-31868"/>
  </r>
  <r>
    <n v="2"/>
    <s v="收入"/>
    <x v="93"/>
    <s v="其他營業外收入"/>
    <x v="584"/>
    <x v="578"/>
    <s v="A2390"/>
    <s v="曾文發電廠"/>
    <n v="0"/>
    <n v="-7853"/>
    <n v="-7853"/>
  </r>
  <r>
    <n v="2"/>
    <s v="收入"/>
    <x v="93"/>
    <s v="其他營業外收入"/>
    <x v="584"/>
    <x v="578"/>
    <s v="A2550"/>
    <s v="大甲溪發電廠"/>
    <n v="0"/>
    <n v="-228799"/>
    <n v="-228799"/>
  </r>
  <r>
    <n v="2"/>
    <s v="收入"/>
    <x v="93"/>
    <s v="其他營業外收入"/>
    <x v="584"/>
    <x v="578"/>
    <s v="A2570"/>
    <s v="卓蘭發電廠"/>
    <n v="0"/>
    <n v="-39166"/>
    <n v="-39166"/>
  </r>
  <r>
    <n v="2"/>
    <s v="收入"/>
    <x v="93"/>
    <s v="其他營業外收入"/>
    <x v="584"/>
    <x v="578"/>
    <s v="A3200"/>
    <s v="林口發電廠"/>
    <n v="0"/>
    <n v="-802451"/>
    <n v="-802451"/>
  </r>
  <r>
    <n v="2"/>
    <s v="收入"/>
    <x v="93"/>
    <s v="其他營業外收入"/>
    <x v="584"/>
    <x v="578"/>
    <s v="A3400"/>
    <s v="大林發電廠"/>
    <n v="0"/>
    <n v="-1855564"/>
    <n v="-1855564"/>
  </r>
  <r>
    <n v="2"/>
    <s v="收入"/>
    <x v="93"/>
    <s v="其他營業外收入"/>
    <x v="584"/>
    <x v="578"/>
    <s v="A3410"/>
    <s v="興達發電廠"/>
    <n v="0"/>
    <n v="-6152507"/>
    <n v="-6152507"/>
  </r>
  <r>
    <n v="2"/>
    <s v="收入"/>
    <x v="93"/>
    <s v="其他營業外收入"/>
    <x v="584"/>
    <x v="578"/>
    <s v="A3510"/>
    <s v="第二核能發電廠"/>
    <n v="0"/>
    <n v="-924134"/>
    <n v="-924134"/>
  </r>
  <r>
    <n v="2"/>
    <s v="收入"/>
    <x v="93"/>
    <s v="其他營業外收入"/>
    <x v="584"/>
    <x v="578"/>
    <s v="A3520"/>
    <s v="第三核能發電廠"/>
    <n v="0"/>
    <n v="-2203665"/>
    <n v="-2203665"/>
  </r>
  <r>
    <n v="2"/>
    <s v="收入"/>
    <x v="93"/>
    <s v="其他營業外收入"/>
    <x v="584"/>
    <x v="578"/>
    <s v="A3600"/>
    <s v="協和發電廠"/>
    <n v="0"/>
    <n v="-312762"/>
    <n v="-312762"/>
  </r>
  <r>
    <n v="2"/>
    <s v="收入"/>
    <x v="93"/>
    <s v="其他營業外收入"/>
    <x v="584"/>
    <x v="578"/>
    <s v="A3700"/>
    <s v="通霄發電廠"/>
    <n v="0"/>
    <n v="-939327"/>
    <n v="-939327"/>
  </r>
  <r>
    <n v="2"/>
    <s v="收入"/>
    <x v="93"/>
    <s v="其他營業外收入"/>
    <x v="584"/>
    <x v="578"/>
    <s v="A3710"/>
    <s v="台中發電廠"/>
    <n v="0"/>
    <n v="-2881134"/>
    <n v="-2881134"/>
  </r>
  <r>
    <n v="2"/>
    <s v="收入"/>
    <x v="93"/>
    <s v="其他營業外收入"/>
    <x v="584"/>
    <x v="578"/>
    <s v="A3800"/>
    <s v="大潭發電廠"/>
    <n v="0"/>
    <n v="-1140055"/>
    <n v="-1140055"/>
  </r>
  <r>
    <n v="2"/>
    <s v="收入"/>
    <x v="93"/>
    <s v="其他營業外收入"/>
    <x v="584"/>
    <x v="578"/>
    <s v="A3900"/>
    <s v="尖山發電廠"/>
    <n v="0"/>
    <n v="-163112"/>
    <n v="-163112"/>
  </r>
  <r>
    <n v="2"/>
    <s v="收入"/>
    <x v="93"/>
    <s v="其他營業外收入"/>
    <x v="584"/>
    <x v="578"/>
    <s v="A5130"/>
    <s v="訓練所"/>
    <n v="0"/>
    <n v="-83211"/>
    <n v="-83211"/>
  </r>
  <r>
    <n v="2"/>
    <s v="收入"/>
    <x v="93"/>
    <s v="其他營業外收入"/>
    <x v="584"/>
    <x v="578"/>
    <s v="A6720"/>
    <s v="核能火力發電工程處龍門施工處"/>
    <n v="0"/>
    <n v="-21950"/>
    <n v="-21950"/>
  </r>
  <r>
    <n v="2"/>
    <s v="收入"/>
    <x v="93"/>
    <s v="其他營業外收入"/>
    <x v="584"/>
    <x v="578"/>
    <s v="A6930"/>
    <s v="再生能源處"/>
    <n v="0"/>
    <n v="-92363"/>
    <n v="-92363"/>
  </r>
  <r>
    <n v="2"/>
    <s v="收入"/>
    <x v="93"/>
    <s v="其他營業外收入"/>
    <x v="585"/>
    <x v="579"/>
    <s v="A110D"/>
    <s v="屏東區營業處-配電"/>
    <n v="0"/>
    <n v="-2000"/>
    <n v="-2000"/>
  </r>
  <r>
    <n v="2"/>
    <s v="收入"/>
    <x v="93"/>
    <s v="其他營業外收入"/>
    <x v="585"/>
    <x v="579"/>
    <s v="A4700"/>
    <s v="台北供電區營運處"/>
    <n v="0"/>
    <n v="-878316"/>
    <n v="-878316"/>
  </r>
  <r>
    <n v="2"/>
    <s v="收入"/>
    <x v="93"/>
    <s v="其他營業外收入"/>
    <x v="585"/>
    <x v="579"/>
    <s v="A4750"/>
    <s v="新桃供電區營運處"/>
    <n v="0"/>
    <n v="-389106"/>
    <n v="-389106"/>
  </r>
  <r>
    <n v="2"/>
    <s v="收入"/>
    <x v="93"/>
    <s v="其他營業外收入"/>
    <x v="585"/>
    <x v="579"/>
    <s v="A4800"/>
    <s v="台中供電區營運處"/>
    <n v="0"/>
    <n v="-6500"/>
    <n v="-6500"/>
  </r>
  <r>
    <n v="2"/>
    <s v="收入"/>
    <x v="93"/>
    <s v="其他營業外收入"/>
    <x v="585"/>
    <x v="579"/>
    <s v="A4850"/>
    <s v="嘉南供電區營運處"/>
    <n v="0"/>
    <n v="-672139"/>
    <n v="-672139"/>
  </r>
  <r>
    <n v="2"/>
    <s v="收入"/>
    <x v="93"/>
    <s v="其他營業外收入"/>
    <x v="585"/>
    <x v="579"/>
    <s v="A4900"/>
    <s v="高屏供電區營運處"/>
    <n v="0"/>
    <n v="-1000"/>
    <n v="-1000"/>
  </r>
  <r>
    <n v="2"/>
    <s v="收入"/>
    <x v="93"/>
    <s v="其他營業外收入"/>
    <x v="585"/>
    <x v="579"/>
    <s v="A4950"/>
    <s v="花東供電區營運處"/>
    <n v="0"/>
    <n v="-53625"/>
    <n v="-53625"/>
  </r>
  <r>
    <n v="2"/>
    <s v="收入"/>
    <x v="93"/>
    <s v="其他營業外收入"/>
    <x v="585"/>
    <x v="579"/>
    <s v="A5460"/>
    <s v="綜合研究所"/>
    <n v="0"/>
    <n v="-89355"/>
    <n v="-89355"/>
  </r>
  <r>
    <n v="2"/>
    <s v="收入"/>
    <x v="93"/>
    <s v="其他營業外收入"/>
    <x v="585"/>
    <x v="579"/>
    <s v="A6540"/>
    <s v="輸變電工程處北區施工處"/>
    <n v="0"/>
    <n v="-2965247"/>
    <n v="-2965247"/>
  </r>
  <r>
    <n v="2"/>
    <s v="收入"/>
    <x v="93"/>
    <s v="其他營業外收入"/>
    <x v="585"/>
    <x v="579"/>
    <s v="A6550"/>
    <s v="輸變電工程處中區施工處"/>
    <n v="0"/>
    <n v="-44398"/>
    <n v="-44398"/>
  </r>
  <r>
    <n v="2"/>
    <s v="收入"/>
    <x v="93"/>
    <s v="其他營業外收入"/>
    <x v="585"/>
    <x v="579"/>
    <s v="A6560"/>
    <s v="輸變電工程處南區施工處"/>
    <n v="0"/>
    <n v="-19750"/>
    <n v="-19750"/>
  </r>
  <r>
    <n v="2"/>
    <s v="收入"/>
    <x v="93"/>
    <s v="其他營業外收入"/>
    <x v="586"/>
    <x v="580"/>
    <s v="A0630"/>
    <s v="新事業開發室"/>
    <n v="0"/>
    <n v="-18586715"/>
    <n v="-18586715"/>
  </r>
  <r>
    <n v="2"/>
    <s v="收入"/>
    <x v="93"/>
    <s v="其他營業外收入"/>
    <x v="586"/>
    <x v="580"/>
    <s v="A4700"/>
    <s v="台北供電區營運處"/>
    <n v="0"/>
    <n v="-802484"/>
    <n v="-802484"/>
  </r>
  <r>
    <n v="2"/>
    <s v="收入"/>
    <x v="93"/>
    <s v="其他營業外收入"/>
    <x v="586"/>
    <x v="580"/>
    <s v="A4750"/>
    <s v="新桃供電區營運處"/>
    <n v="0"/>
    <n v="-97400"/>
    <n v="-97400"/>
  </r>
  <r>
    <n v="2"/>
    <s v="收入"/>
    <x v="93"/>
    <s v="其他營業外收入"/>
    <x v="586"/>
    <x v="580"/>
    <s v="A4800"/>
    <s v="台中供電區營運處"/>
    <n v="0"/>
    <n v="-24460"/>
    <n v="-24460"/>
  </r>
  <r>
    <n v="2"/>
    <s v="收入"/>
    <x v="93"/>
    <s v="其他營業外收入"/>
    <x v="586"/>
    <x v="580"/>
    <s v="A4850"/>
    <s v="嘉南供電區營運處"/>
    <n v="0"/>
    <n v="-177983"/>
    <n v="-177983"/>
  </r>
  <r>
    <n v="2"/>
    <s v="收入"/>
    <x v="93"/>
    <s v="其他營業外收入"/>
    <x v="586"/>
    <x v="580"/>
    <s v="A4950"/>
    <s v="花東供電區營運處"/>
    <n v="0"/>
    <n v="-13755126"/>
    <n v="-13755126"/>
  </r>
  <r>
    <n v="2"/>
    <s v="收入"/>
    <x v="93"/>
    <s v="其他營業外收入"/>
    <x v="586"/>
    <x v="580"/>
    <s v="A6550"/>
    <s v="輸變電工程處中區施工處"/>
    <n v="0"/>
    <n v="-57499"/>
    <n v="-57499"/>
  </r>
  <r>
    <n v="2"/>
    <s v="收入"/>
    <x v="93"/>
    <s v="其他營業外收入"/>
    <x v="586"/>
    <x v="580"/>
    <s v="A6560"/>
    <s v="輸變電工程處南區施工處"/>
    <n v="0"/>
    <n v="-115800"/>
    <n v="-115800"/>
  </r>
  <r>
    <n v="2"/>
    <s v="收入"/>
    <x v="93"/>
    <s v="其他營業外收入"/>
    <x v="587"/>
    <x v="581"/>
    <s v="A0630"/>
    <s v="新事業開發室"/>
    <n v="0"/>
    <n v="-83316896"/>
    <n v="-83316896"/>
  </r>
  <r>
    <n v="2"/>
    <s v="收入"/>
    <x v="93"/>
    <s v="其他營業外收入"/>
    <x v="587"/>
    <x v="581"/>
    <s v="A1130"/>
    <s v="宜蘭區營業處"/>
    <n v="0"/>
    <n v="-351043"/>
    <n v="-351043"/>
  </r>
  <r>
    <n v="2"/>
    <s v="收入"/>
    <x v="93"/>
    <s v="其他營業外收入"/>
    <x v="587"/>
    <x v="581"/>
    <s v="A3400"/>
    <s v="大林發電廠"/>
    <n v="0"/>
    <n v="-96120447"/>
    <n v="-96120447"/>
  </r>
  <r>
    <n v="2"/>
    <s v="收入"/>
    <x v="93"/>
    <s v="其他營業外收入"/>
    <x v="587"/>
    <x v="581"/>
    <s v="A3520"/>
    <s v="第三核能發電廠"/>
    <n v="0"/>
    <n v="-627320"/>
    <n v="-627320"/>
  </r>
  <r>
    <n v="2"/>
    <s v="收入"/>
    <x v="93"/>
    <s v="其他營業外收入"/>
    <x v="587"/>
    <x v="581"/>
    <s v="A4700"/>
    <s v="台北供電區營運處"/>
    <n v="0"/>
    <n v="-875901"/>
    <n v="-875901"/>
  </r>
  <r>
    <n v="2"/>
    <s v="收入"/>
    <x v="93"/>
    <s v="其他營業外收入"/>
    <x v="587"/>
    <x v="581"/>
    <s v="A4750"/>
    <s v="新桃供電區營運處"/>
    <n v="0"/>
    <n v="-435560"/>
    <n v="-435560"/>
  </r>
  <r>
    <n v="2"/>
    <s v="收入"/>
    <x v="93"/>
    <s v="其他營業外收入"/>
    <x v="587"/>
    <x v="581"/>
    <s v="A4800"/>
    <s v="台中供電區營運處"/>
    <n v="0"/>
    <n v="-127406"/>
    <n v="-127406"/>
  </r>
  <r>
    <n v="2"/>
    <s v="收入"/>
    <x v="93"/>
    <s v="其他營業外收入"/>
    <x v="587"/>
    <x v="581"/>
    <s v="A4850"/>
    <s v="嘉南供電區營運處"/>
    <n v="0"/>
    <n v="-271200"/>
    <n v="-271200"/>
  </r>
  <r>
    <n v="2"/>
    <s v="收入"/>
    <x v="93"/>
    <s v="其他營業外收入"/>
    <x v="587"/>
    <x v="581"/>
    <s v="A4900"/>
    <s v="高屏供電區營運處"/>
    <n v="0"/>
    <n v="-14865778"/>
    <n v="-14865778"/>
  </r>
  <r>
    <n v="2"/>
    <s v="收入"/>
    <x v="93"/>
    <s v="其他營業外收入"/>
    <x v="587"/>
    <x v="581"/>
    <s v="A5450"/>
    <s v="電力通信處"/>
    <n v="0"/>
    <n v="-756"/>
    <n v="-756"/>
  </r>
  <r>
    <n v="2"/>
    <s v="收入"/>
    <x v="93"/>
    <s v="其他營業外收入"/>
    <x v="588"/>
    <x v="582"/>
    <s v="A0630"/>
    <s v="新事業開發室"/>
    <n v="0"/>
    <n v="-33377776"/>
    <n v="-33377776"/>
  </r>
  <r>
    <n v="2"/>
    <s v="收入"/>
    <x v="93"/>
    <s v="其他營業外收入"/>
    <x v="589"/>
    <x v="583"/>
    <s v="A0140"/>
    <s v="秘書處"/>
    <n v="0"/>
    <n v="-493704"/>
    <n v="-493704"/>
  </r>
  <r>
    <n v="2"/>
    <s v="收入"/>
    <x v="93"/>
    <s v="其他營業外收入"/>
    <x v="589"/>
    <x v="583"/>
    <s v="A0630"/>
    <s v="新事業開發室"/>
    <n v="0"/>
    <n v="-47662714"/>
    <n v="-47662714"/>
  </r>
  <r>
    <n v="2"/>
    <s v="收入"/>
    <x v="93"/>
    <s v="其他營業外收入"/>
    <x v="589"/>
    <x v="583"/>
    <s v="A1100"/>
    <s v="屏東區營業處"/>
    <n v="0"/>
    <n v="-10852355"/>
    <n v="-10852355"/>
  </r>
  <r>
    <n v="2"/>
    <s v="收入"/>
    <x v="93"/>
    <s v="其他營業外收入"/>
    <x v="589"/>
    <x v="583"/>
    <s v="A1130"/>
    <s v="宜蘭區營業處"/>
    <n v="0"/>
    <n v="-306429"/>
    <n v="-306429"/>
  </r>
  <r>
    <n v="2"/>
    <s v="收入"/>
    <x v="93"/>
    <s v="其他營業外收入"/>
    <x v="589"/>
    <x v="583"/>
    <s v="A1190"/>
    <s v="鳳山區營業處"/>
    <n v="0"/>
    <n v="-535202"/>
    <n v="-535202"/>
  </r>
  <r>
    <n v="2"/>
    <s v="收入"/>
    <x v="93"/>
    <s v="其他營業外收入"/>
    <x v="589"/>
    <x v="583"/>
    <s v="A1200"/>
    <s v="雲林區營業處"/>
    <n v="0"/>
    <n v="-214669"/>
    <n v="-214669"/>
  </r>
  <r>
    <n v="2"/>
    <s v="收入"/>
    <x v="93"/>
    <s v="其他營業外收入"/>
    <x v="589"/>
    <x v="583"/>
    <s v="A1230"/>
    <s v="金門區營業處"/>
    <n v="0"/>
    <n v="-496800"/>
    <n v="-496800"/>
  </r>
  <r>
    <n v="2"/>
    <s v="收入"/>
    <x v="93"/>
    <s v="其他營業外收入"/>
    <x v="589"/>
    <x v="583"/>
    <s v="A3400"/>
    <s v="大林發電廠"/>
    <n v="0"/>
    <n v="-128550"/>
    <n v="-128550"/>
  </r>
  <r>
    <n v="2"/>
    <s v="收入"/>
    <x v="93"/>
    <s v="其他營業外收入"/>
    <x v="589"/>
    <x v="583"/>
    <s v="A3520"/>
    <s v="第三核能發電廠"/>
    <n v="0"/>
    <n v="-1938375"/>
    <n v="-1938375"/>
  </r>
  <r>
    <n v="2"/>
    <s v="收入"/>
    <x v="93"/>
    <s v="其他營業外收入"/>
    <x v="590"/>
    <x v="584"/>
    <s v="A4750"/>
    <s v="新桃供電區營運處"/>
    <n v="0"/>
    <n v="-89045"/>
    <n v="-89045"/>
  </r>
  <r>
    <n v="2"/>
    <s v="收入"/>
    <x v="93"/>
    <s v="其他營業外收入"/>
    <x v="591"/>
    <x v="585"/>
    <s v="A0070"/>
    <s v="業務處"/>
    <n v="0"/>
    <n v="-40433266089"/>
    <n v="-40433266089"/>
  </r>
  <r>
    <n v="2"/>
    <s v="收入"/>
    <x v="93"/>
    <s v="其他營業外收入"/>
    <x v="592"/>
    <x v="586"/>
    <s v="A2550"/>
    <s v="大甲溪發電廠"/>
    <n v="0"/>
    <n v="-159987"/>
    <n v="-159987"/>
  </r>
  <r>
    <n v="2"/>
    <s v="收入"/>
    <x v="93"/>
    <s v="其他營業外收入"/>
    <x v="592"/>
    <x v="586"/>
    <s v="A4900"/>
    <s v="高屏供電區營運處"/>
    <n v="0"/>
    <n v="-3752282"/>
    <n v="-3752282"/>
  </r>
  <r>
    <n v="2"/>
    <s v="收入"/>
    <x v="93"/>
    <s v="其他營業外收入"/>
    <x v="593"/>
    <x v="587"/>
    <s v="A1010"/>
    <s v="基隆區營業處"/>
    <n v="0"/>
    <n v="-685"/>
    <n v="-685"/>
  </r>
  <r>
    <n v="2"/>
    <s v="收入"/>
    <x v="93"/>
    <s v="其他營業外收入"/>
    <x v="593"/>
    <x v="587"/>
    <s v="A1030"/>
    <s v="桃園區營業處"/>
    <n v="0"/>
    <n v="-16085"/>
    <n v="-16085"/>
  </r>
  <r>
    <n v="2"/>
    <s v="收入"/>
    <x v="93"/>
    <s v="其他營業外收入"/>
    <x v="593"/>
    <x v="587"/>
    <s v="A1050"/>
    <s v="台中區營業處"/>
    <n v="0"/>
    <n v="-17786"/>
    <n v="-17786"/>
  </r>
  <r>
    <n v="2"/>
    <s v="收入"/>
    <x v="93"/>
    <s v="其他營業外收入"/>
    <x v="593"/>
    <x v="587"/>
    <s v="A1060"/>
    <s v="彰化區營業處"/>
    <n v="0"/>
    <n v="-21050"/>
    <n v="-21050"/>
  </r>
  <r>
    <n v="2"/>
    <s v="收入"/>
    <x v="93"/>
    <s v="其他營業外收入"/>
    <x v="593"/>
    <x v="587"/>
    <s v="A1070"/>
    <s v="嘉義區營業處"/>
    <n v="0"/>
    <n v="-6370"/>
    <n v="-6370"/>
  </r>
  <r>
    <n v="2"/>
    <s v="收入"/>
    <x v="93"/>
    <s v="其他營業外收入"/>
    <x v="593"/>
    <x v="587"/>
    <s v="A1080"/>
    <s v="台南區營業處"/>
    <n v="0"/>
    <n v="-2625"/>
    <n v="-2625"/>
  </r>
  <r>
    <n v="2"/>
    <s v="收入"/>
    <x v="93"/>
    <s v="其他營業外收入"/>
    <x v="593"/>
    <x v="587"/>
    <s v="A1090"/>
    <s v="高雄區營業處"/>
    <n v="0"/>
    <n v="-9305"/>
    <n v="-9305"/>
  </r>
  <r>
    <n v="2"/>
    <s v="收入"/>
    <x v="93"/>
    <s v="其他營業外收入"/>
    <x v="593"/>
    <x v="587"/>
    <s v="A1100"/>
    <s v="屏東區營業處"/>
    <n v="0"/>
    <n v="-2705"/>
    <n v="-2705"/>
  </r>
  <r>
    <n v="2"/>
    <s v="收入"/>
    <x v="93"/>
    <s v="其他營業外收入"/>
    <x v="593"/>
    <x v="587"/>
    <s v="A1110"/>
    <s v="台東區營業處"/>
    <n v="0"/>
    <n v="-189"/>
    <n v="-189"/>
  </r>
  <r>
    <n v="2"/>
    <s v="收入"/>
    <x v="93"/>
    <s v="其他營業外收入"/>
    <x v="593"/>
    <x v="587"/>
    <s v="A1120"/>
    <s v="花蓮區營業處"/>
    <n v="0"/>
    <n v="-3375"/>
    <n v="-3375"/>
  </r>
  <r>
    <n v="2"/>
    <s v="收入"/>
    <x v="93"/>
    <s v="其他營業外收入"/>
    <x v="593"/>
    <x v="587"/>
    <s v="A1130"/>
    <s v="宜蘭區營業處"/>
    <n v="0"/>
    <n v="-2000"/>
    <n v="-2000"/>
  </r>
  <r>
    <n v="2"/>
    <s v="收入"/>
    <x v="93"/>
    <s v="其他營業外收入"/>
    <x v="593"/>
    <x v="587"/>
    <s v="A1170"/>
    <s v="台北西區營業處"/>
    <n v="0"/>
    <n v="-875"/>
    <n v="-875"/>
  </r>
  <r>
    <n v="2"/>
    <s v="收入"/>
    <x v="93"/>
    <s v="其他營業外收入"/>
    <x v="593"/>
    <x v="587"/>
    <s v="A1180"/>
    <s v="南投區營業處"/>
    <n v="0"/>
    <n v="-5250"/>
    <n v="-5250"/>
  </r>
  <r>
    <n v="2"/>
    <s v="收入"/>
    <x v="93"/>
    <s v="其他營業外收入"/>
    <x v="593"/>
    <x v="587"/>
    <s v="A1190"/>
    <s v="鳳山區營業處"/>
    <n v="0"/>
    <n v="-5190"/>
    <n v="-5190"/>
  </r>
  <r>
    <n v="2"/>
    <s v="收入"/>
    <x v="93"/>
    <s v="其他營業外收入"/>
    <x v="593"/>
    <x v="587"/>
    <s v="A1200"/>
    <s v="雲林區營業處"/>
    <n v="0"/>
    <n v="-375"/>
    <n v="-375"/>
  </r>
  <r>
    <n v="2"/>
    <s v="收入"/>
    <x v="93"/>
    <s v="其他營業外收入"/>
    <x v="593"/>
    <x v="587"/>
    <s v="A1210"/>
    <s v="新營區營業處"/>
    <n v="0"/>
    <n v="-250"/>
    <n v="-250"/>
  </r>
  <r>
    <n v="2"/>
    <s v="收入"/>
    <x v="93"/>
    <s v="其他營業外收入"/>
    <x v="593"/>
    <x v="587"/>
    <s v="A121D"/>
    <s v="新營區營業處-配電"/>
    <n v="0"/>
    <n v="-125"/>
    <n v="-125"/>
  </r>
  <r>
    <n v="2"/>
    <s v="收入"/>
    <x v="93"/>
    <s v="其他營業外收入"/>
    <x v="593"/>
    <x v="587"/>
    <s v="A1220"/>
    <s v="苗栗區營業處"/>
    <n v="0"/>
    <n v="-125"/>
    <n v="-125"/>
  </r>
  <r>
    <n v="2"/>
    <s v="收入"/>
    <x v="93"/>
    <s v="其他營業外收入"/>
    <x v="594"/>
    <x v="588"/>
    <s v="A0560"/>
    <s v="核能發電處"/>
    <n v="0"/>
    <n v="-2"/>
    <n v="-2"/>
  </r>
  <r>
    <n v="2"/>
    <s v="收入"/>
    <x v="93"/>
    <s v="其他營業外收入"/>
    <x v="594"/>
    <x v="588"/>
    <s v="A1010"/>
    <s v="基隆區營業處"/>
    <n v="0"/>
    <n v="-879160"/>
    <n v="-879160"/>
  </r>
  <r>
    <n v="2"/>
    <s v="收入"/>
    <x v="93"/>
    <s v="其他營業外收入"/>
    <x v="594"/>
    <x v="588"/>
    <s v="A1020"/>
    <s v="台北市區營業處"/>
    <n v="0"/>
    <n v="-1346992"/>
    <n v="-1346992"/>
  </r>
  <r>
    <n v="2"/>
    <s v="收入"/>
    <x v="93"/>
    <s v="其他營業外收入"/>
    <x v="594"/>
    <x v="588"/>
    <s v="A1030"/>
    <s v="桃園區營業處"/>
    <n v="0"/>
    <n v="-1759700"/>
    <n v="-1759700"/>
  </r>
  <r>
    <n v="2"/>
    <s v="收入"/>
    <x v="93"/>
    <s v="其他營業外收入"/>
    <x v="594"/>
    <x v="588"/>
    <s v="A1040"/>
    <s v="新竹區營業處"/>
    <n v="0"/>
    <n v="-2386223"/>
    <n v="-2386223"/>
  </r>
  <r>
    <n v="2"/>
    <s v="收入"/>
    <x v="93"/>
    <s v="其他營業外收入"/>
    <x v="594"/>
    <x v="588"/>
    <s v="A1050"/>
    <s v="台中區營業處"/>
    <n v="0"/>
    <n v="-1691871"/>
    <n v="-1691871"/>
  </r>
  <r>
    <n v="2"/>
    <s v="收入"/>
    <x v="93"/>
    <s v="其他營業外收入"/>
    <x v="594"/>
    <x v="588"/>
    <s v="A1060"/>
    <s v="彰化區營業處"/>
    <n v="0"/>
    <n v="-2380892"/>
    <n v="-2380892"/>
  </r>
  <r>
    <n v="2"/>
    <s v="收入"/>
    <x v="93"/>
    <s v="其他營業外收入"/>
    <x v="594"/>
    <x v="588"/>
    <s v="A1070"/>
    <s v="嘉義區營業處"/>
    <n v="0"/>
    <n v="-1230746"/>
    <n v="-1230746"/>
  </r>
  <r>
    <n v="2"/>
    <s v="收入"/>
    <x v="93"/>
    <s v="其他營業外收入"/>
    <x v="594"/>
    <x v="588"/>
    <s v="A1080"/>
    <s v="台南區營業處"/>
    <n v="0"/>
    <n v="-1172403"/>
    <n v="-1172403"/>
  </r>
  <r>
    <n v="2"/>
    <s v="收入"/>
    <x v="93"/>
    <s v="其他營業外收入"/>
    <x v="594"/>
    <x v="588"/>
    <s v="A109D"/>
    <s v="高雄區營業處-配電"/>
    <n v="0"/>
    <n v="-984437"/>
    <n v="-984437"/>
  </r>
  <r>
    <n v="2"/>
    <s v="收入"/>
    <x v="93"/>
    <s v="其他營業外收入"/>
    <x v="594"/>
    <x v="588"/>
    <s v="A1100"/>
    <s v="屏東區營業處"/>
    <n v="0"/>
    <n v="-560343"/>
    <n v="-560343"/>
  </r>
  <r>
    <n v="2"/>
    <s v="收入"/>
    <x v="93"/>
    <s v="其他營業外收入"/>
    <x v="594"/>
    <x v="588"/>
    <s v="A1110"/>
    <s v="台東區營業處"/>
    <n v="0"/>
    <n v="-484849"/>
    <n v="-484849"/>
  </r>
  <r>
    <n v="2"/>
    <s v="收入"/>
    <x v="93"/>
    <s v="其他營業外收入"/>
    <x v="594"/>
    <x v="588"/>
    <s v="A111D"/>
    <s v="台東區營業處-配電"/>
    <n v="22904"/>
    <n v="0"/>
    <n v="22904"/>
  </r>
  <r>
    <n v="2"/>
    <s v="收入"/>
    <x v="93"/>
    <s v="其他營業外收入"/>
    <x v="594"/>
    <x v="588"/>
    <s v="A1120"/>
    <s v="花蓮區營業處"/>
    <n v="0"/>
    <n v="-2288295"/>
    <n v="-2288295"/>
  </r>
  <r>
    <n v="2"/>
    <s v="收入"/>
    <x v="93"/>
    <s v="其他營業外收入"/>
    <x v="594"/>
    <x v="588"/>
    <s v="A1130"/>
    <s v="宜蘭區營業處"/>
    <n v="0"/>
    <n v="-948579"/>
    <n v="-948579"/>
  </r>
  <r>
    <n v="2"/>
    <s v="收入"/>
    <x v="93"/>
    <s v="其他營業外收入"/>
    <x v="594"/>
    <x v="588"/>
    <s v="A1140"/>
    <s v="澎湖區營業處"/>
    <n v="0"/>
    <n v="-4369"/>
    <n v="-4369"/>
  </r>
  <r>
    <n v="2"/>
    <s v="收入"/>
    <x v="93"/>
    <s v="其他營業外收入"/>
    <x v="594"/>
    <x v="588"/>
    <s v="A1150"/>
    <s v="台北南區營業處"/>
    <n v="0"/>
    <n v="-518072"/>
    <n v="-518072"/>
  </r>
  <r>
    <n v="2"/>
    <s v="收入"/>
    <x v="93"/>
    <s v="其他營業外收入"/>
    <x v="594"/>
    <x v="588"/>
    <s v="A1160"/>
    <s v="台北北區營業處"/>
    <n v="0"/>
    <n v="-364515"/>
    <n v="-364515"/>
  </r>
  <r>
    <n v="2"/>
    <s v="收入"/>
    <x v="93"/>
    <s v="其他營業外收入"/>
    <x v="594"/>
    <x v="588"/>
    <s v="A1170"/>
    <s v="台北西區營業處"/>
    <n v="0"/>
    <n v="-834717"/>
    <n v="-834717"/>
  </r>
  <r>
    <n v="2"/>
    <s v="收入"/>
    <x v="93"/>
    <s v="其他營業外收入"/>
    <x v="594"/>
    <x v="588"/>
    <s v="A1180"/>
    <s v="南投區營業處"/>
    <n v="0"/>
    <n v="-1458677"/>
    <n v="-1458677"/>
  </r>
  <r>
    <n v="2"/>
    <s v="收入"/>
    <x v="93"/>
    <s v="其他營業外收入"/>
    <x v="594"/>
    <x v="588"/>
    <s v="A1190"/>
    <s v="鳳山區營業處"/>
    <n v="0"/>
    <n v="-1275895"/>
    <n v="-1275895"/>
  </r>
  <r>
    <n v="2"/>
    <s v="收入"/>
    <x v="93"/>
    <s v="其他營業外收入"/>
    <x v="594"/>
    <x v="588"/>
    <s v="A120D"/>
    <s v="雲林區營業處-配電"/>
    <n v="0"/>
    <n v="-787703"/>
    <n v="-787703"/>
  </r>
  <r>
    <n v="2"/>
    <s v="收入"/>
    <x v="93"/>
    <s v="其他營業外收入"/>
    <x v="594"/>
    <x v="588"/>
    <s v="A1210"/>
    <s v="新營區營業處"/>
    <n v="0"/>
    <n v="-293759"/>
    <n v="-293759"/>
  </r>
  <r>
    <n v="2"/>
    <s v="收入"/>
    <x v="93"/>
    <s v="其他營業外收入"/>
    <x v="594"/>
    <x v="588"/>
    <s v="A1220"/>
    <s v="苗栗區營業處"/>
    <n v="0"/>
    <n v="-2123311"/>
    <n v="-2123311"/>
  </r>
  <r>
    <n v="2"/>
    <s v="收入"/>
    <x v="93"/>
    <s v="其他營業外收入"/>
    <x v="594"/>
    <x v="588"/>
    <s v="A1230"/>
    <s v="金門區營業處"/>
    <n v="0"/>
    <n v="-47695"/>
    <n v="-47695"/>
  </r>
  <r>
    <n v="2"/>
    <s v="收入"/>
    <x v="93"/>
    <s v="其他營業外收入"/>
    <x v="594"/>
    <x v="588"/>
    <s v="A1240"/>
    <s v="馬祖區營業處"/>
    <n v="0"/>
    <n v="-3323"/>
    <n v="-3323"/>
  </r>
  <r>
    <n v="2"/>
    <s v="收入"/>
    <x v="93"/>
    <s v="其他營業外收入"/>
    <x v="594"/>
    <x v="588"/>
    <s v="A2250"/>
    <s v="東部發電廠"/>
    <n v="0"/>
    <n v="-1291"/>
    <n v="-1291"/>
  </r>
  <r>
    <n v="2"/>
    <s v="收入"/>
    <x v="93"/>
    <s v="其他營業外收入"/>
    <x v="594"/>
    <x v="588"/>
    <s v="A4700"/>
    <s v="台北供電區營運處"/>
    <n v="0"/>
    <n v="-1113405"/>
    <n v="-1113405"/>
  </r>
  <r>
    <n v="2"/>
    <s v="收入"/>
    <x v="93"/>
    <s v="其他營業外收入"/>
    <x v="594"/>
    <x v="588"/>
    <s v="A4850"/>
    <s v="嘉南供電區營運處"/>
    <n v="0"/>
    <n v="-5274208"/>
    <n v="-5274208"/>
  </r>
  <r>
    <n v="2"/>
    <s v="收入"/>
    <x v="93"/>
    <s v="其他營業外收入"/>
    <x v="594"/>
    <x v="588"/>
    <s v="A4900"/>
    <s v="高屏供電區營運處"/>
    <n v="0"/>
    <n v="-14131692"/>
    <n v="-14131692"/>
  </r>
  <r>
    <n v="2"/>
    <s v="收入"/>
    <x v="93"/>
    <s v="其他營業外收入"/>
    <x v="594"/>
    <x v="588"/>
    <s v="A5330"/>
    <s v="電力修護處"/>
    <n v="0"/>
    <n v="-2796552"/>
    <n v="-2796552"/>
  </r>
  <r>
    <n v="2"/>
    <s v="收入"/>
    <x v="93"/>
    <s v="其他營業外收入"/>
    <x v="594"/>
    <x v="588"/>
    <s v="A6720"/>
    <s v="核能火力發電工程處龍門施工處"/>
    <n v="0"/>
    <n v="-13"/>
    <n v="-13"/>
  </r>
  <r>
    <n v="2"/>
    <s v="收入"/>
    <x v="93"/>
    <s v="其他營業外收入"/>
    <x v="595"/>
    <x v="589"/>
    <s v="A0080"/>
    <s v="材料處"/>
    <n v="0"/>
    <n v="-311"/>
    <n v="-311"/>
  </r>
  <r>
    <n v="2"/>
    <s v="收入"/>
    <x v="93"/>
    <s v="其他營業外收入"/>
    <x v="595"/>
    <x v="589"/>
    <s v="A1050"/>
    <s v="台中區營業處"/>
    <n v="0"/>
    <n v="-639"/>
    <n v="-639"/>
  </r>
  <r>
    <n v="2"/>
    <s v="收入"/>
    <x v="93"/>
    <s v="其他營業外收入"/>
    <x v="595"/>
    <x v="589"/>
    <s v="A1130"/>
    <s v="宜蘭區營業處"/>
    <n v="0"/>
    <n v="-7272"/>
    <n v="-7272"/>
  </r>
  <r>
    <n v="2"/>
    <s v="收入"/>
    <x v="93"/>
    <s v="其他營業外收入"/>
    <x v="595"/>
    <x v="589"/>
    <s v="A3710"/>
    <s v="台中發電廠"/>
    <n v="0"/>
    <n v="-131016"/>
    <n v="-131016"/>
  </r>
  <r>
    <n v="2"/>
    <s v="收入"/>
    <x v="93"/>
    <s v="其他營業外收入"/>
    <x v="595"/>
    <x v="589"/>
    <s v="A4950"/>
    <s v="花東供電區營運處"/>
    <n v="0"/>
    <n v="-1050332"/>
    <n v="-1050332"/>
  </r>
  <r>
    <n v="2"/>
    <s v="收入"/>
    <x v="93"/>
    <s v="其他營業外收入"/>
    <x v="595"/>
    <x v="589"/>
    <s v="A6530"/>
    <s v="輸變電工程處"/>
    <n v="0"/>
    <n v="-124860"/>
    <n v="-124860"/>
  </r>
  <r>
    <n v="2"/>
    <s v="收入"/>
    <x v="93"/>
    <s v="其他營業外收入"/>
    <x v="595"/>
    <x v="589"/>
    <s v="A6540"/>
    <s v="輸變電工程處北區施工處"/>
    <n v="0"/>
    <n v="-8955"/>
    <n v="-8955"/>
  </r>
  <r>
    <n v="2"/>
    <s v="收入"/>
    <x v="93"/>
    <s v="其他營業外收入"/>
    <x v="595"/>
    <x v="589"/>
    <s v="A6550"/>
    <s v="輸變電工程處中區施工處"/>
    <n v="0"/>
    <n v="-1921"/>
    <n v="-1921"/>
  </r>
  <r>
    <n v="2"/>
    <s v="收入"/>
    <x v="93"/>
    <s v="其他營業外收入"/>
    <x v="595"/>
    <x v="589"/>
    <s v="A6560"/>
    <s v="輸變電工程處南區施工處"/>
    <n v="0"/>
    <n v="-7127"/>
    <n v="-7127"/>
  </r>
  <r>
    <n v="2"/>
    <s v="收入"/>
    <x v="93"/>
    <s v="其他營業外收入"/>
    <x v="596"/>
    <x v="590"/>
    <s v="A0090"/>
    <s v="燃料處"/>
    <n v="0"/>
    <n v="-1813603996"/>
    <n v="-1813603996"/>
  </r>
  <r>
    <n v="2"/>
    <s v="收入"/>
    <x v="93"/>
    <s v="其他營業外收入"/>
    <x v="597"/>
    <x v="591"/>
    <s v="A1030"/>
    <s v="桃園區營業處"/>
    <n v="0"/>
    <n v="-270000"/>
    <n v="-270000"/>
  </r>
  <r>
    <n v="2"/>
    <s v="收入"/>
    <x v="93"/>
    <s v="其他營業外收入"/>
    <x v="597"/>
    <x v="591"/>
    <s v="A1050"/>
    <s v="台中區營業處"/>
    <n v="0"/>
    <n v="-587731"/>
    <n v="-587731"/>
  </r>
  <r>
    <n v="2"/>
    <s v="收入"/>
    <x v="93"/>
    <s v="其他營業外收入"/>
    <x v="597"/>
    <x v="591"/>
    <s v="A1080"/>
    <s v="台南區營業處"/>
    <n v="0"/>
    <n v="-20603"/>
    <n v="-20603"/>
  </r>
  <r>
    <n v="2"/>
    <s v="收入"/>
    <x v="93"/>
    <s v="其他營業外收入"/>
    <x v="597"/>
    <x v="591"/>
    <s v="A1090"/>
    <s v="高雄區營業處"/>
    <n v="0"/>
    <n v="-20082"/>
    <n v="-20082"/>
  </r>
  <r>
    <n v="2"/>
    <s v="收入"/>
    <x v="93"/>
    <s v="其他營業外收入"/>
    <x v="597"/>
    <x v="591"/>
    <s v="A1130"/>
    <s v="宜蘭區營業處"/>
    <n v="0"/>
    <n v="-29698"/>
    <n v="-29698"/>
  </r>
  <r>
    <n v="2"/>
    <s v="收入"/>
    <x v="93"/>
    <s v="其他營業外收入"/>
    <x v="597"/>
    <x v="591"/>
    <s v="A1160"/>
    <s v="台北北區營業處"/>
    <n v="0"/>
    <n v="-267688"/>
    <n v="-267688"/>
  </r>
  <r>
    <n v="2"/>
    <s v="收入"/>
    <x v="93"/>
    <s v="其他營業外收入"/>
    <x v="598"/>
    <x v="592"/>
    <s v="A0060"/>
    <s v="電力調度處"/>
    <n v="0"/>
    <n v="-130000"/>
    <n v="-130000"/>
  </r>
  <r>
    <n v="2"/>
    <s v="收入"/>
    <x v="93"/>
    <s v="其他營業外收入"/>
    <x v="598"/>
    <x v="592"/>
    <s v="A0080"/>
    <s v="材料處"/>
    <n v="0"/>
    <n v="-6380012"/>
    <n v="-6380012"/>
  </r>
  <r>
    <n v="2"/>
    <s v="收入"/>
    <x v="93"/>
    <s v="其他營業外收入"/>
    <x v="598"/>
    <x v="592"/>
    <s v="A0140"/>
    <s v="秘書處"/>
    <n v="0"/>
    <n v="-400000"/>
    <n v="-400000"/>
  </r>
  <r>
    <n v="2"/>
    <s v="收入"/>
    <x v="93"/>
    <s v="其他營業外收入"/>
    <x v="598"/>
    <x v="592"/>
    <s v="A0560"/>
    <s v="核能發電處"/>
    <n v="0"/>
    <n v="-800000"/>
    <n v="-800000"/>
  </r>
  <r>
    <n v="2"/>
    <s v="收入"/>
    <x v="93"/>
    <s v="其他營業外收入"/>
    <x v="598"/>
    <x v="592"/>
    <s v="A0770"/>
    <s v="配電處"/>
    <n v="0"/>
    <n v="-259044"/>
    <n v="-259044"/>
  </r>
  <r>
    <n v="2"/>
    <s v="收入"/>
    <x v="93"/>
    <s v="其他營業外收入"/>
    <x v="598"/>
    <x v="592"/>
    <s v="A1030"/>
    <s v="桃園區營業處"/>
    <n v="0"/>
    <n v="-19673"/>
    <n v="-19673"/>
  </r>
  <r>
    <n v="2"/>
    <s v="收入"/>
    <x v="93"/>
    <s v="其他營業外收入"/>
    <x v="598"/>
    <x v="592"/>
    <s v="A1050"/>
    <s v="台中區營業處"/>
    <n v="0"/>
    <n v="-138000"/>
    <n v="-138000"/>
  </r>
  <r>
    <n v="2"/>
    <s v="收入"/>
    <x v="93"/>
    <s v="其他營業外收入"/>
    <x v="598"/>
    <x v="592"/>
    <s v="A1060"/>
    <s v="彰化區營業處"/>
    <n v="0"/>
    <n v="-312500"/>
    <n v="-312500"/>
  </r>
  <r>
    <n v="2"/>
    <s v="收入"/>
    <x v="93"/>
    <s v="其他營業外收入"/>
    <x v="598"/>
    <x v="592"/>
    <s v="A1070"/>
    <s v="嘉義區營業處"/>
    <n v="0"/>
    <n v="-6485"/>
    <n v="-6485"/>
  </r>
  <r>
    <n v="2"/>
    <s v="收入"/>
    <x v="93"/>
    <s v="其他營業外收入"/>
    <x v="598"/>
    <x v="592"/>
    <s v="A1090"/>
    <s v="高雄區營業處"/>
    <n v="0"/>
    <n v="-207733"/>
    <n v="-207733"/>
  </r>
  <r>
    <n v="2"/>
    <s v="收入"/>
    <x v="93"/>
    <s v="其他營業外收入"/>
    <x v="598"/>
    <x v="592"/>
    <s v="A1150"/>
    <s v="台北南區營業處"/>
    <n v="0"/>
    <n v="-90000"/>
    <n v="-90000"/>
  </r>
  <r>
    <n v="2"/>
    <s v="收入"/>
    <x v="93"/>
    <s v="其他營業外收入"/>
    <x v="598"/>
    <x v="592"/>
    <s v="A1180"/>
    <s v="南投區營業處"/>
    <n v="0"/>
    <n v="-2065000"/>
    <n v="-2065000"/>
  </r>
  <r>
    <n v="2"/>
    <s v="收入"/>
    <x v="93"/>
    <s v="其他營業外收入"/>
    <x v="598"/>
    <x v="592"/>
    <s v="A1190"/>
    <s v="鳳山區營業處"/>
    <n v="0"/>
    <n v="-15205"/>
    <n v="-15205"/>
  </r>
  <r>
    <n v="2"/>
    <s v="收入"/>
    <x v="93"/>
    <s v="其他營業外收入"/>
    <x v="598"/>
    <x v="592"/>
    <s v="A1240"/>
    <s v="馬祖區營業處"/>
    <n v="0"/>
    <n v="-468000"/>
    <n v="-468000"/>
  </r>
  <r>
    <n v="2"/>
    <s v="收入"/>
    <x v="93"/>
    <s v="其他營業外收入"/>
    <x v="598"/>
    <x v="592"/>
    <s v="A2550"/>
    <s v="大甲溪發電廠"/>
    <n v="0"/>
    <n v="-1052100"/>
    <n v="-1052100"/>
  </r>
  <r>
    <n v="2"/>
    <s v="收入"/>
    <x v="93"/>
    <s v="其他營業外收入"/>
    <x v="598"/>
    <x v="592"/>
    <s v="A3410"/>
    <s v="興達發電廠"/>
    <n v="0"/>
    <n v="-2567000"/>
    <n v="-2567000"/>
  </r>
  <r>
    <n v="2"/>
    <s v="收入"/>
    <x v="93"/>
    <s v="其他營業外收入"/>
    <x v="598"/>
    <x v="592"/>
    <s v="A3510"/>
    <s v="第二核能發電廠"/>
    <n v="0"/>
    <n v="-1265000"/>
    <n v="-1265000"/>
  </r>
  <r>
    <n v="2"/>
    <s v="收入"/>
    <x v="93"/>
    <s v="其他營業外收入"/>
    <x v="598"/>
    <x v="592"/>
    <s v="A3520"/>
    <s v="第三核能發電廠"/>
    <n v="0"/>
    <n v="-2229126"/>
    <n v="-2229126"/>
  </r>
  <r>
    <n v="2"/>
    <s v="收入"/>
    <x v="93"/>
    <s v="其他營業外收入"/>
    <x v="598"/>
    <x v="592"/>
    <s v="A3710"/>
    <s v="台中發電廠"/>
    <n v="0"/>
    <n v="-697500"/>
    <n v="-697500"/>
  </r>
  <r>
    <n v="2"/>
    <s v="收入"/>
    <x v="93"/>
    <s v="其他營業外收入"/>
    <x v="598"/>
    <x v="592"/>
    <s v="A3800"/>
    <s v="大潭發電廠"/>
    <n v="0"/>
    <n v="-1427"/>
    <n v="-1427"/>
  </r>
  <r>
    <n v="2"/>
    <s v="收入"/>
    <x v="93"/>
    <s v="其他營業外收入"/>
    <x v="598"/>
    <x v="592"/>
    <s v="A3900"/>
    <s v="尖山發電廠"/>
    <n v="0"/>
    <n v="-1245200"/>
    <n v="-1245200"/>
  </r>
  <r>
    <n v="2"/>
    <s v="收入"/>
    <x v="93"/>
    <s v="其他營業外收入"/>
    <x v="598"/>
    <x v="592"/>
    <s v="A3910"/>
    <s v="塔山發電廠"/>
    <n v="0"/>
    <n v="-507225"/>
    <n v="-507225"/>
  </r>
  <r>
    <n v="2"/>
    <s v="收入"/>
    <x v="93"/>
    <s v="其他營業外收入"/>
    <x v="598"/>
    <x v="592"/>
    <s v="A4700"/>
    <s v="台北供電區營運處"/>
    <n v="0"/>
    <n v="-175000"/>
    <n v="-175000"/>
  </r>
  <r>
    <n v="2"/>
    <s v="收入"/>
    <x v="93"/>
    <s v="其他營業外收入"/>
    <x v="598"/>
    <x v="592"/>
    <s v="A4800"/>
    <s v="台中供電區營運處"/>
    <n v="0"/>
    <n v="-517600"/>
    <n v="-517600"/>
  </r>
  <r>
    <n v="2"/>
    <s v="收入"/>
    <x v="93"/>
    <s v="其他營業外收入"/>
    <x v="598"/>
    <x v="592"/>
    <s v="A4850"/>
    <s v="嘉南供電區營運處"/>
    <n v="0"/>
    <n v="-999200"/>
    <n v="-999200"/>
  </r>
  <r>
    <n v="2"/>
    <s v="收入"/>
    <x v="93"/>
    <s v="其他營業外收入"/>
    <x v="598"/>
    <x v="592"/>
    <s v="A5130"/>
    <s v="訓練所"/>
    <n v="0"/>
    <n v="-8750"/>
    <n v="-8750"/>
  </r>
  <r>
    <n v="2"/>
    <s v="收入"/>
    <x v="93"/>
    <s v="其他營業外收入"/>
    <x v="598"/>
    <x v="592"/>
    <s v="A5330"/>
    <s v="電力修護處"/>
    <n v="0"/>
    <n v="-5130000"/>
    <n v="-5130000"/>
  </r>
  <r>
    <n v="2"/>
    <s v="收入"/>
    <x v="93"/>
    <s v="其他營業外收入"/>
    <x v="598"/>
    <x v="592"/>
    <s v="A5420"/>
    <s v="電力修護處中部分處"/>
    <n v="0"/>
    <n v="-45785"/>
    <n v="-45785"/>
  </r>
  <r>
    <n v="2"/>
    <s v="收入"/>
    <x v="93"/>
    <s v="其他營業外收入"/>
    <x v="598"/>
    <x v="592"/>
    <s v="A5450"/>
    <s v="電力通信處"/>
    <n v="0"/>
    <n v="-343176"/>
    <n v="-343176"/>
  </r>
  <r>
    <n v="2"/>
    <s v="收入"/>
    <x v="93"/>
    <s v="其他營業外收入"/>
    <x v="598"/>
    <x v="592"/>
    <s v="A5460"/>
    <s v="綜合研究所"/>
    <n v="0"/>
    <n v="-2390000"/>
    <n v="-2390000"/>
  </r>
  <r>
    <n v="2"/>
    <s v="收入"/>
    <x v="93"/>
    <s v="其他營業外收入"/>
    <x v="598"/>
    <x v="592"/>
    <s v="A6540"/>
    <s v="輸變電工程處北區施工處"/>
    <n v="0"/>
    <n v="-1805026"/>
    <n v="-1805026"/>
  </r>
  <r>
    <n v="2"/>
    <s v="收入"/>
    <x v="93"/>
    <s v="其他營業外收入"/>
    <x v="598"/>
    <x v="592"/>
    <s v="A6550"/>
    <s v="輸變電工程處中區施工處"/>
    <n v="0"/>
    <n v="-600000"/>
    <n v="-600000"/>
  </r>
  <r>
    <n v="2"/>
    <s v="收入"/>
    <x v="93"/>
    <s v="其他營業外收入"/>
    <x v="598"/>
    <x v="592"/>
    <s v="A6930"/>
    <s v="再生能源處"/>
    <n v="0"/>
    <n v="-360000"/>
    <n v="-360000"/>
  </r>
  <r>
    <n v="2"/>
    <s v="收入"/>
    <x v="93"/>
    <s v="其他營業外收入"/>
    <x v="599"/>
    <x v="593"/>
    <s v="A0630"/>
    <s v="新事業開發室"/>
    <n v="0"/>
    <n v="-3000000"/>
    <n v="-3000000"/>
  </r>
  <r>
    <n v="2"/>
    <s v="收入"/>
    <x v="93"/>
    <s v="其他營業外收入"/>
    <x v="599"/>
    <x v="593"/>
    <s v="A3400"/>
    <s v="大林發電廠"/>
    <n v="0"/>
    <n v="-25202"/>
    <n v="-25202"/>
  </r>
  <r>
    <n v="2"/>
    <s v="收入"/>
    <x v="93"/>
    <s v="其他營業外收入"/>
    <x v="600"/>
    <x v="594"/>
    <s v="A0020"/>
    <s v="總經理副總經理室"/>
    <n v="0"/>
    <n v="-7127028"/>
    <n v="-7127028"/>
  </r>
  <r>
    <n v="2"/>
    <s v="收入"/>
    <x v="93"/>
    <s v="其他營業外收入"/>
    <x v="601"/>
    <x v="595"/>
    <s v="A3510"/>
    <s v="第二核能發電廠"/>
    <n v="0"/>
    <n v="-125072"/>
    <n v="-125072"/>
  </r>
  <r>
    <n v="2"/>
    <s v="收入"/>
    <x v="93"/>
    <s v="其他營業外收入"/>
    <x v="602"/>
    <x v="596"/>
    <s v="A102D"/>
    <s v="台北市區營業處-配電"/>
    <n v="0"/>
    <n v="-186"/>
    <n v="-186"/>
  </r>
  <r>
    <n v="2"/>
    <s v="收入"/>
    <x v="93"/>
    <s v="其他營業外收入"/>
    <x v="602"/>
    <x v="596"/>
    <s v="A2550"/>
    <s v="大甲溪發電廠"/>
    <n v="0"/>
    <n v="-80662"/>
    <n v="-80662"/>
  </r>
  <r>
    <n v="2"/>
    <s v="收入"/>
    <x v="93"/>
    <s v="其他營業外收入"/>
    <x v="602"/>
    <x v="596"/>
    <s v="A3510"/>
    <s v="第二核能發電廠"/>
    <n v="0"/>
    <n v="-4229187"/>
    <n v="-4229187"/>
  </r>
  <r>
    <n v="2"/>
    <s v="收入"/>
    <x v="93"/>
    <s v="其他營業外收入"/>
    <x v="602"/>
    <x v="596"/>
    <s v="A4700"/>
    <s v="台北供電區營運處"/>
    <n v="0"/>
    <n v="-2433441"/>
    <n v="-2433441"/>
  </r>
  <r>
    <n v="2"/>
    <s v="收入"/>
    <x v="93"/>
    <s v="其他營業外收入"/>
    <x v="602"/>
    <x v="596"/>
    <s v="A4750"/>
    <s v="新桃供電區營運處"/>
    <n v="0"/>
    <n v="-1937484"/>
    <n v="-1937484"/>
  </r>
  <r>
    <n v="2"/>
    <s v="收入"/>
    <x v="93"/>
    <s v="其他營業外收入"/>
    <x v="602"/>
    <x v="596"/>
    <s v="A4800"/>
    <s v="台中供電區營運處"/>
    <n v="0"/>
    <n v="-66928"/>
    <n v="-66928"/>
  </r>
  <r>
    <n v="2"/>
    <s v="收入"/>
    <x v="93"/>
    <s v="其他營業外收入"/>
    <x v="602"/>
    <x v="596"/>
    <s v="A4850"/>
    <s v="嘉南供電區營運處"/>
    <n v="0"/>
    <n v="-20070"/>
    <n v="-20070"/>
  </r>
  <r>
    <n v="2"/>
    <s v="收入"/>
    <x v="93"/>
    <s v="其他營業外收入"/>
    <x v="602"/>
    <x v="596"/>
    <s v="A4900"/>
    <s v="高屏供電區營運處"/>
    <n v="0"/>
    <n v="-2249790"/>
    <n v="-2249790"/>
  </r>
  <r>
    <n v="2"/>
    <s v="收入"/>
    <x v="93"/>
    <s v="其他營業外收入"/>
    <x v="602"/>
    <x v="596"/>
    <s v="A5440"/>
    <s v="澳洲辦事處"/>
    <n v="0"/>
    <n v="-235134"/>
    <n v="-235134"/>
  </r>
  <r>
    <n v="2"/>
    <s v="收入"/>
    <x v="93"/>
    <s v="其他營業外收入"/>
    <x v="602"/>
    <x v="596"/>
    <s v="A6930"/>
    <s v="再生能源處"/>
    <n v="0"/>
    <n v="-14266"/>
    <n v="-14266"/>
  </r>
  <r>
    <n v="2"/>
    <s v="收入"/>
    <x v="93"/>
    <s v="其他營業外收入"/>
    <x v="603"/>
    <x v="597"/>
    <s v="A1010"/>
    <s v="基隆區營業處"/>
    <n v="0"/>
    <n v="-13644"/>
    <n v="-13644"/>
  </r>
  <r>
    <n v="2"/>
    <s v="收入"/>
    <x v="93"/>
    <s v="其他營業外收入"/>
    <x v="603"/>
    <x v="597"/>
    <s v="A1050"/>
    <s v="台中區營業處"/>
    <n v="0"/>
    <n v="-216185"/>
    <n v="-216185"/>
  </r>
  <r>
    <n v="2"/>
    <s v="收入"/>
    <x v="93"/>
    <s v="其他營業外收入"/>
    <x v="603"/>
    <x v="597"/>
    <s v="A1130"/>
    <s v="宜蘭區營業處"/>
    <n v="0"/>
    <n v="-7110"/>
    <n v="-7110"/>
  </r>
  <r>
    <n v="2"/>
    <s v="收入"/>
    <x v="93"/>
    <s v="其他營業外收入"/>
    <x v="603"/>
    <x v="597"/>
    <s v="A1190"/>
    <s v="鳳山區營業處"/>
    <n v="0"/>
    <n v="-3050"/>
    <n v="-3050"/>
  </r>
  <r>
    <n v="2"/>
    <s v="收入"/>
    <x v="93"/>
    <s v="其他營業外收入"/>
    <x v="603"/>
    <x v="597"/>
    <s v="A1240"/>
    <s v="馬祖區營業處"/>
    <n v="0"/>
    <n v="-4038"/>
    <n v="-4038"/>
  </r>
  <r>
    <n v="2"/>
    <s v="收入"/>
    <x v="93"/>
    <s v="其他營業外收入"/>
    <x v="603"/>
    <x v="597"/>
    <s v="A2050"/>
    <s v="明潭發電廠"/>
    <n v="0"/>
    <n v="-1234"/>
    <n v="-1234"/>
  </r>
  <r>
    <n v="2"/>
    <s v="收入"/>
    <x v="93"/>
    <s v="其他營業外收入"/>
    <x v="603"/>
    <x v="597"/>
    <s v="A2250"/>
    <s v="東部發電廠"/>
    <n v="0"/>
    <n v="-257700"/>
    <n v="-257700"/>
  </r>
  <r>
    <n v="2"/>
    <s v="收入"/>
    <x v="93"/>
    <s v="其他營業外收入"/>
    <x v="603"/>
    <x v="597"/>
    <s v="A2550"/>
    <s v="大甲溪發電廠"/>
    <n v="0"/>
    <n v="-110600"/>
    <n v="-110600"/>
  </r>
  <r>
    <n v="2"/>
    <s v="收入"/>
    <x v="93"/>
    <s v="其他營業外收入"/>
    <x v="603"/>
    <x v="597"/>
    <s v="A2570"/>
    <s v="卓蘭發電廠"/>
    <n v="0"/>
    <n v="-94525"/>
    <n v="-94525"/>
  </r>
  <r>
    <n v="2"/>
    <s v="收入"/>
    <x v="93"/>
    <s v="其他營業外收入"/>
    <x v="603"/>
    <x v="597"/>
    <s v="A3410"/>
    <s v="興達發電廠"/>
    <n v="0"/>
    <n v="-67044"/>
    <n v="-67044"/>
  </r>
  <r>
    <n v="2"/>
    <s v="收入"/>
    <x v="93"/>
    <s v="其他營業外收入"/>
    <x v="603"/>
    <x v="597"/>
    <s v="A3510"/>
    <s v="第二核能發電廠"/>
    <n v="0"/>
    <n v="-7229581"/>
    <n v="-7229581"/>
  </r>
  <r>
    <n v="2"/>
    <s v="收入"/>
    <x v="93"/>
    <s v="其他營業外收入"/>
    <x v="603"/>
    <x v="597"/>
    <s v="A3520"/>
    <s v="第三核能發電廠"/>
    <n v="0"/>
    <n v="-744"/>
    <n v="-744"/>
  </r>
  <r>
    <n v="2"/>
    <s v="收入"/>
    <x v="93"/>
    <s v="其他營業外收入"/>
    <x v="603"/>
    <x v="597"/>
    <s v="A3700"/>
    <s v="通霄發電廠"/>
    <n v="0"/>
    <n v="-167873"/>
    <n v="-167873"/>
  </r>
  <r>
    <n v="2"/>
    <s v="收入"/>
    <x v="93"/>
    <s v="其他營業外收入"/>
    <x v="603"/>
    <x v="597"/>
    <s v="A3800"/>
    <s v="大潭發電廠"/>
    <n v="0"/>
    <n v="-140357"/>
    <n v="-140357"/>
  </r>
  <r>
    <n v="2"/>
    <s v="收入"/>
    <x v="93"/>
    <s v="其他營業外收入"/>
    <x v="603"/>
    <x v="597"/>
    <s v="A3900"/>
    <s v="尖山發電廠"/>
    <n v="0"/>
    <n v="-41376"/>
    <n v="-41376"/>
  </r>
  <r>
    <n v="2"/>
    <s v="收入"/>
    <x v="93"/>
    <s v="其他營業外收入"/>
    <x v="603"/>
    <x v="597"/>
    <s v="A4700"/>
    <s v="台北供電區營運處"/>
    <n v="0"/>
    <n v="-399839"/>
    <n v="-399839"/>
  </r>
  <r>
    <n v="2"/>
    <s v="收入"/>
    <x v="93"/>
    <s v="其他營業外收入"/>
    <x v="603"/>
    <x v="597"/>
    <s v="A4750"/>
    <s v="新桃供電區營運處"/>
    <n v="0"/>
    <n v="-85650"/>
    <n v="-85650"/>
  </r>
  <r>
    <n v="2"/>
    <s v="收入"/>
    <x v="93"/>
    <s v="其他營業外收入"/>
    <x v="603"/>
    <x v="597"/>
    <s v="A4800"/>
    <s v="台中供電區營運處"/>
    <n v="0"/>
    <n v="-331259"/>
    <n v="-331259"/>
  </r>
  <r>
    <n v="2"/>
    <s v="收入"/>
    <x v="93"/>
    <s v="其他營業外收入"/>
    <x v="603"/>
    <x v="597"/>
    <s v="A4850"/>
    <s v="嘉南供電區營運處"/>
    <n v="0"/>
    <n v="-139114"/>
    <n v="-139114"/>
  </r>
  <r>
    <n v="2"/>
    <s v="收入"/>
    <x v="93"/>
    <s v="其他營業外收入"/>
    <x v="603"/>
    <x v="597"/>
    <s v="A4900"/>
    <s v="高屏供電區營運處"/>
    <n v="0"/>
    <n v="-57603"/>
    <n v="-57603"/>
  </r>
  <r>
    <n v="2"/>
    <s v="收入"/>
    <x v="93"/>
    <s v="其他營業外收入"/>
    <x v="603"/>
    <x v="597"/>
    <s v="A4950"/>
    <s v="花東供電區營運處"/>
    <n v="0"/>
    <n v="-66328"/>
    <n v="-66328"/>
  </r>
  <r>
    <n v="2"/>
    <s v="收入"/>
    <x v="93"/>
    <s v="其他營業外收入"/>
    <x v="603"/>
    <x v="597"/>
    <s v="A6930"/>
    <s v="再生能源處"/>
    <n v="0"/>
    <n v="-1706319"/>
    <n v="-1706319"/>
  </r>
  <r>
    <n v="2"/>
    <s v="收入"/>
    <x v="93"/>
    <s v="其他營業外收入"/>
    <x v="604"/>
    <x v="598"/>
    <s v="A0780"/>
    <s v="核能後端營運處"/>
    <n v="0"/>
    <n v="-4801567400"/>
    <n v="-4801567400"/>
  </r>
  <r>
    <n v="2"/>
    <s v="收入"/>
    <x v="93"/>
    <s v="其他營業外收入"/>
    <x v="605"/>
    <x v="599"/>
    <s v="A0040"/>
    <s v="發電處"/>
    <n v="0"/>
    <n v="-2703000"/>
    <n v="-2703000"/>
  </r>
  <r>
    <n v="2"/>
    <s v="收入"/>
    <x v="93"/>
    <s v="其他營業外收入"/>
    <x v="605"/>
    <x v="599"/>
    <s v="A0060"/>
    <s v="電力調度處"/>
    <n v="0"/>
    <n v="-68800"/>
    <n v="-68800"/>
  </r>
  <r>
    <n v="2"/>
    <s v="收入"/>
    <x v="93"/>
    <s v="其他營業外收入"/>
    <x v="605"/>
    <x v="599"/>
    <s v="A0080"/>
    <s v="材料處"/>
    <n v="0"/>
    <n v="-17979639"/>
    <n v="-17979639"/>
  </r>
  <r>
    <n v="2"/>
    <s v="收入"/>
    <x v="93"/>
    <s v="其他營業外收入"/>
    <x v="605"/>
    <x v="599"/>
    <s v="A0090"/>
    <s v="燃料處"/>
    <n v="0"/>
    <n v="-27010256"/>
    <n v="-27010256"/>
  </r>
  <r>
    <n v="2"/>
    <s v="收入"/>
    <x v="93"/>
    <s v="其他營業外收入"/>
    <x v="605"/>
    <x v="599"/>
    <s v="A0140"/>
    <s v="秘書處"/>
    <n v="0"/>
    <n v="-1786447"/>
    <n v="-1786447"/>
  </r>
  <r>
    <n v="2"/>
    <s v="收入"/>
    <x v="93"/>
    <s v="其他營業外收入"/>
    <x v="605"/>
    <x v="599"/>
    <s v="A0230"/>
    <s v="系統規劃處"/>
    <n v="0"/>
    <n v="-10327724"/>
    <n v="-10327724"/>
  </r>
  <r>
    <n v="2"/>
    <s v="收入"/>
    <x v="93"/>
    <s v="其他營業外收入"/>
    <x v="605"/>
    <x v="599"/>
    <s v="A0240"/>
    <s v="資訊系統處"/>
    <n v="0"/>
    <n v="-1025259"/>
    <n v="-1025259"/>
  </r>
  <r>
    <n v="2"/>
    <s v="收入"/>
    <x v="93"/>
    <s v="其他營業外收入"/>
    <x v="605"/>
    <x v="599"/>
    <s v="A0270"/>
    <s v="核能技術處"/>
    <n v="0"/>
    <n v="-840"/>
    <n v="-840"/>
  </r>
  <r>
    <n v="2"/>
    <s v="收入"/>
    <x v="93"/>
    <s v="其他營業外收入"/>
    <x v="605"/>
    <x v="599"/>
    <s v="A0510"/>
    <s v="公眾服務處"/>
    <n v="0"/>
    <n v="-35163"/>
    <n v="-35163"/>
  </r>
  <r>
    <n v="2"/>
    <s v="收入"/>
    <x v="93"/>
    <s v="其他營業外收入"/>
    <x v="605"/>
    <x v="599"/>
    <s v="A0560"/>
    <s v="核能發電處"/>
    <n v="0"/>
    <n v="-80406"/>
    <n v="-80406"/>
  </r>
  <r>
    <n v="2"/>
    <s v="收入"/>
    <x v="93"/>
    <s v="其他營業外收入"/>
    <x v="605"/>
    <x v="599"/>
    <s v="A0630"/>
    <s v="新事業開發室"/>
    <n v="0"/>
    <n v="-515022"/>
    <n v="-515022"/>
  </r>
  <r>
    <n v="2"/>
    <s v="收入"/>
    <x v="93"/>
    <s v="其他營業外收入"/>
    <x v="605"/>
    <x v="599"/>
    <s v="A0960"/>
    <s v="人力資源處"/>
    <n v="0"/>
    <n v="-38643947"/>
    <n v="-38643947"/>
  </r>
  <r>
    <n v="2"/>
    <s v="收入"/>
    <x v="93"/>
    <s v="其他營業外收入"/>
    <x v="605"/>
    <x v="599"/>
    <s v="A1010"/>
    <s v="基隆區營業處"/>
    <n v="0"/>
    <n v="-164036"/>
    <n v="-164036"/>
  </r>
  <r>
    <n v="2"/>
    <s v="收入"/>
    <x v="93"/>
    <s v="其他營業外收入"/>
    <x v="605"/>
    <x v="599"/>
    <s v="A1020"/>
    <s v="台北市區營業處"/>
    <n v="0"/>
    <n v="-410581"/>
    <n v="-410581"/>
  </r>
  <r>
    <n v="2"/>
    <s v="收入"/>
    <x v="93"/>
    <s v="其他營業外收入"/>
    <x v="605"/>
    <x v="599"/>
    <s v="A1030"/>
    <s v="桃園區營業處"/>
    <n v="0"/>
    <n v="-1227987"/>
    <n v="-1227987"/>
  </r>
  <r>
    <n v="2"/>
    <s v="收入"/>
    <x v="93"/>
    <s v="其他營業外收入"/>
    <x v="605"/>
    <x v="599"/>
    <s v="A1040"/>
    <s v="新竹區營業處"/>
    <n v="0"/>
    <n v="-118696"/>
    <n v="-118696"/>
  </r>
  <r>
    <n v="2"/>
    <s v="收入"/>
    <x v="93"/>
    <s v="其他營業外收入"/>
    <x v="605"/>
    <x v="599"/>
    <s v="A1050"/>
    <s v="台中區營業處"/>
    <n v="0"/>
    <n v="-434567"/>
    <n v="-434567"/>
  </r>
  <r>
    <n v="2"/>
    <s v="收入"/>
    <x v="93"/>
    <s v="其他營業外收入"/>
    <x v="605"/>
    <x v="599"/>
    <s v="A1060"/>
    <s v="彰化區營業處"/>
    <n v="0"/>
    <n v="-8679534"/>
    <n v="-8679534"/>
  </r>
  <r>
    <n v="2"/>
    <s v="收入"/>
    <x v="93"/>
    <s v="其他營業外收入"/>
    <x v="605"/>
    <x v="599"/>
    <s v="A1070"/>
    <s v="嘉義區營業處"/>
    <n v="0"/>
    <n v="-891579"/>
    <n v="-891579"/>
  </r>
  <r>
    <n v="2"/>
    <s v="收入"/>
    <x v="93"/>
    <s v="其他營業外收入"/>
    <x v="605"/>
    <x v="599"/>
    <s v="A1080"/>
    <s v="台南區營業處"/>
    <n v="0"/>
    <n v="-260154"/>
    <n v="-260154"/>
  </r>
  <r>
    <n v="2"/>
    <s v="收入"/>
    <x v="93"/>
    <s v="其他營業外收入"/>
    <x v="605"/>
    <x v="599"/>
    <s v="A1090"/>
    <s v="高雄區營業處"/>
    <n v="0"/>
    <n v="-194788"/>
    <n v="-194788"/>
  </r>
  <r>
    <n v="2"/>
    <s v="收入"/>
    <x v="93"/>
    <s v="其他營業外收入"/>
    <x v="605"/>
    <x v="599"/>
    <s v="A1100"/>
    <s v="屏東區營業處"/>
    <n v="0"/>
    <n v="-398480"/>
    <n v="-398480"/>
  </r>
  <r>
    <n v="2"/>
    <s v="收入"/>
    <x v="93"/>
    <s v="其他營業外收入"/>
    <x v="605"/>
    <x v="599"/>
    <s v="A1110"/>
    <s v="台東區營業處"/>
    <n v="0"/>
    <n v="-34839"/>
    <n v="-34839"/>
  </r>
  <r>
    <n v="2"/>
    <s v="收入"/>
    <x v="93"/>
    <s v="其他營業外收入"/>
    <x v="605"/>
    <x v="599"/>
    <s v="A1120"/>
    <s v="花蓮區營業處"/>
    <n v="0"/>
    <n v="-1016342"/>
    <n v="-1016342"/>
  </r>
  <r>
    <n v="2"/>
    <s v="收入"/>
    <x v="93"/>
    <s v="其他營業外收入"/>
    <x v="605"/>
    <x v="599"/>
    <s v="A1130"/>
    <s v="宜蘭區營業處"/>
    <n v="0"/>
    <n v="-111482"/>
    <n v="-111482"/>
  </r>
  <r>
    <n v="2"/>
    <s v="收入"/>
    <x v="93"/>
    <s v="其他營業外收入"/>
    <x v="605"/>
    <x v="599"/>
    <s v="A1140"/>
    <s v="澎湖區營業處"/>
    <n v="0"/>
    <n v="-23770"/>
    <n v="-23770"/>
  </r>
  <r>
    <n v="2"/>
    <s v="收入"/>
    <x v="93"/>
    <s v="其他營業外收入"/>
    <x v="605"/>
    <x v="599"/>
    <s v="A1150"/>
    <s v="台北南區營業處"/>
    <n v="0"/>
    <n v="-346275"/>
    <n v="-346275"/>
  </r>
  <r>
    <n v="2"/>
    <s v="收入"/>
    <x v="93"/>
    <s v="其他營業外收入"/>
    <x v="605"/>
    <x v="599"/>
    <s v="A1160"/>
    <s v="台北北區營業處"/>
    <n v="0"/>
    <n v="-305153"/>
    <n v="-305153"/>
  </r>
  <r>
    <n v="2"/>
    <s v="收入"/>
    <x v="93"/>
    <s v="其他營業外收入"/>
    <x v="605"/>
    <x v="599"/>
    <s v="A1170"/>
    <s v="台北西區營業處"/>
    <n v="0"/>
    <n v="-22763758"/>
    <n v="-22763758"/>
  </r>
  <r>
    <n v="2"/>
    <s v="收入"/>
    <x v="93"/>
    <s v="其他營業外收入"/>
    <x v="605"/>
    <x v="599"/>
    <s v="A1180"/>
    <s v="南投區營業處"/>
    <n v="0"/>
    <n v="-165796"/>
    <n v="-165796"/>
  </r>
  <r>
    <n v="2"/>
    <s v="收入"/>
    <x v="93"/>
    <s v="其他營業外收入"/>
    <x v="605"/>
    <x v="599"/>
    <s v="A1190"/>
    <s v="鳳山區營業處"/>
    <n v="0"/>
    <n v="-345129"/>
    <n v="-345129"/>
  </r>
  <r>
    <n v="2"/>
    <s v="收入"/>
    <x v="93"/>
    <s v="其他營業外收入"/>
    <x v="605"/>
    <x v="599"/>
    <s v="A1200"/>
    <s v="雲林區營業處"/>
    <n v="0"/>
    <n v="-51261"/>
    <n v="-51261"/>
  </r>
  <r>
    <n v="2"/>
    <s v="收入"/>
    <x v="93"/>
    <s v="其他營業外收入"/>
    <x v="605"/>
    <x v="599"/>
    <s v="A1210"/>
    <s v="新營區營業處"/>
    <n v="0"/>
    <n v="-25507"/>
    <n v="-25507"/>
  </r>
  <r>
    <n v="2"/>
    <s v="收入"/>
    <x v="93"/>
    <s v="其他營業外收入"/>
    <x v="605"/>
    <x v="599"/>
    <s v="A1220"/>
    <s v="苗栗區營業處"/>
    <n v="0"/>
    <n v="-98676"/>
    <n v="-98676"/>
  </r>
  <r>
    <n v="2"/>
    <s v="收入"/>
    <x v="93"/>
    <s v="其他營業外收入"/>
    <x v="605"/>
    <x v="599"/>
    <s v="A1230"/>
    <s v="金門區營業處"/>
    <n v="0"/>
    <n v="-3240"/>
    <n v="-3240"/>
  </r>
  <r>
    <n v="2"/>
    <s v="收入"/>
    <x v="93"/>
    <s v="其他營業外收入"/>
    <x v="605"/>
    <x v="599"/>
    <s v="A1240"/>
    <s v="馬祖區營業處"/>
    <n v="0"/>
    <n v="-1757"/>
    <n v="-1757"/>
  </r>
  <r>
    <n v="2"/>
    <s v="收入"/>
    <x v="93"/>
    <s v="其他營業外收入"/>
    <x v="605"/>
    <x v="599"/>
    <s v="A2030"/>
    <s v="萬大發電廠"/>
    <n v="0"/>
    <n v="-54098"/>
    <n v="-54098"/>
  </r>
  <r>
    <n v="2"/>
    <s v="收入"/>
    <x v="93"/>
    <s v="其他營業外收入"/>
    <x v="605"/>
    <x v="599"/>
    <s v="A2040"/>
    <s v="大觀發電廠"/>
    <n v="0"/>
    <n v="-130518"/>
    <n v="-130518"/>
  </r>
  <r>
    <n v="2"/>
    <s v="收入"/>
    <x v="93"/>
    <s v="其他營業外收入"/>
    <x v="605"/>
    <x v="599"/>
    <s v="A2050"/>
    <s v="明潭發電廠"/>
    <n v="0"/>
    <n v="-1100015"/>
    <n v="-1100015"/>
  </r>
  <r>
    <n v="2"/>
    <s v="收入"/>
    <x v="93"/>
    <s v="其他營業外收入"/>
    <x v="605"/>
    <x v="599"/>
    <s v="A2250"/>
    <s v="東部發電廠"/>
    <n v="0"/>
    <n v="-62902"/>
    <n v="-62902"/>
  </r>
  <r>
    <n v="2"/>
    <s v="收入"/>
    <x v="93"/>
    <s v="其他營業外收入"/>
    <x v="605"/>
    <x v="599"/>
    <s v="A2310"/>
    <s v="蘭陽發電廠"/>
    <n v="0"/>
    <n v="-4333372"/>
    <n v="-4333372"/>
  </r>
  <r>
    <n v="2"/>
    <s v="收入"/>
    <x v="93"/>
    <s v="其他營業外收入"/>
    <x v="605"/>
    <x v="599"/>
    <s v="A2360"/>
    <s v="桂山發電廠"/>
    <n v="0"/>
    <n v="-23070058"/>
    <n v="-23070058"/>
  </r>
  <r>
    <n v="2"/>
    <s v="收入"/>
    <x v="93"/>
    <s v="其他營業外收入"/>
    <x v="605"/>
    <x v="599"/>
    <s v="A2550"/>
    <s v="大甲溪發電廠"/>
    <n v="0"/>
    <n v="-1294305"/>
    <n v="-1294305"/>
  </r>
  <r>
    <n v="2"/>
    <s v="收入"/>
    <x v="93"/>
    <s v="其他營業外收入"/>
    <x v="605"/>
    <x v="599"/>
    <s v="A2570"/>
    <s v="卓蘭發電廠"/>
    <n v="0"/>
    <n v="-9943"/>
    <n v="-9943"/>
  </r>
  <r>
    <n v="2"/>
    <s v="收入"/>
    <x v="93"/>
    <s v="其他營業外收入"/>
    <x v="605"/>
    <x v="599"/>
    <s v="A2710"/>
    <s v="高屏發電廠"/>
    <n v="0"/>
    <n v="-516"/>
    <n v="-516"/>
  </r>
  <r>
    <n v="2"/>
    <s v="收入"/>
    <x v="93"/>
    <s v="其他營業外收入"/>
    <x v="605"/>
    <x v="599"/>
    <s v="A3200"/>
    <s v="林口發電廠"/>
    <n v="0"/>
    <n v="-2124379"/>
    <n v="-2124379"/>
  </r>
  <r>
    <n v="2"/>
    <s v="收入"/>
    <x v="93"/>
    <s v="其他營業外收入"/>
    <x v="605"/>
    <x v="599"/>
    <s v="A3300"/>
    <s v="南部發電廠"/>
    <n v="0"/>
    <n v="-1504883"/>
    <n v="-1504883"/>
  </r>
  <r>
    <n v="2"/>
    <s v="收入"/>
    <x v="93"/>
    <s v="其他營業外收入"/>
    <x v="605"/>
    <x v="599"/>
    <s v="A3400"/>
    <s v="大林發電廠"/>
    <n v="0"/>
    <n v="-20173"/>
    <n v="-20173"/>
  </r>
  <r>
    <n v="2"/>
    <s v="收入"/>
    <x v="93"/>
    <s v="其他營業外收入"/>
    <x v="605"/>
    <x v="599"/>
    <s v="A3410"/>
    <s v="興達發電廠"/>
    <n v="0"/>
    <n v="-592708"/>
    <n v="-592708"/>
  </r>
  <r>
    <n v="2"/>
    <s v="收入"/>
    <x v="93"/>
    <s v="其他營業外收入"/>
    <x v="605"/>
    <x v="599"/>
    <s v="A3510"/>
    <s v="第二核能發電廠"/>
    <n v="0"/>
    <n v="-1165589"/>
    <n v="-1165589"/>
  </r>
  <r>
    <n v="2"/>
    <s v="收入"/>
    <x v="93"/>
    <s v="其他營業外收入"/>
    <x v="605"/>
    <x v="599"/>
    <s v="A3520"/>
    <s v="第三核能發電廠"/>
    <n v="0"/>
    <n v="-1457276"/>
    <n v="-1457276"/>
  </r>
  <r>
    <n v="2"/>
    <s v="收入"/>
    <x v="93"/>
    <s v="其他營業外收入"/>
    <x v="605"/>
    <x v="599"/>
    <s v="A3600"/>
    <s v="協和發電廠"/>
    <n v="0"/>
    <n v="-1945517"/>
    <n v="-1945517"/>
  </r>
  <r>
    <n v="2"/>
    <s v="收入"/>
    <x v="93"/>
    <s v="其他營業外收入"/>
    <x v="605"/>
    <x v="599"/>
    <s v="A3700"/>
    <s v="通霄發電廠"/>
    <n v="0"/>
    <n v="-333600"/>
    <n v="-333600"/>
  </r>
  <r>
    <n v="2"/>
    <s v="收入"/>
    <x v="93"/>
    <s v="其他營業外收入"/>
    <x v="605"/>
    <x v="599"/>
    <s v="A3710"/>
    <s v="台中發電廠"/>
    <n v="0"/>
    <n v="-4555798"/>
    <n v="-4555798"/>
  </r>
  <r>
    <n v="2"/>
    <s v="收入"/>
    <x v="93"/>
    <s v="其他營業外收入"/>
    <x v="605"/>
    <x v="599"/>
    <s v="A3800"/>
    <s v="大潭發電廠"/>
    <n v="0"/>
    <n v="-984783"/>
    <n v="-984783"/>
  </r>
  <r>
    <n v="2"/>
    <s v="收入"/>
    <x v="93"/>
    <s v="其他營業外收入"/>
    <x v="605"/>
    <x v="599"/>
    <s v="A3900"/>
    <s v="尖山發電廠"/>
    <n v="0"/>
    <n v="-28994"/>
    <n v="-28994"/>
  </r>
  <r>
    <n v="2"/>
    <s v="收入"/>
    <x v="93"/>
    <s v="其他營業外收入"/>
    <x v="605"/>
    <x v="599"/>
    <s v="A3910"/>
    <s v="塔山發電廠"/>
    <n v="0"/>
    <n v="-126243"/>
    <n v="-126243"/>
  </r>
  <r>
    <n v="2"/>
    <s v="收入"/>
    <x v="93"/>
    <s v="其他營業外收入"/>
    <x v="605"/>
    <x v="599"/>
    <s v="A4700"/>
    <s v="台北供電區營運處"/>
    <n v="0"/>
    <n v="-122636"/>
    <n v="-122636"/>
  </r>
  <r>
    <n v="2"/>
    <s v="收入"/>
    <x v="93"/>
    <s v="其他營業外收入"/>
    <x v="605"/>
    <x v="599"/>
    <s v="A4750"/>
    <s v="新桃供電區營運處"/>
    <n v="0"/>
    <n v="-13300"/>
    <n v="-13300"/>
  </r>
  <r>
    <n v="2"/>
    <s v="收入"/>
    <x v="93"/>
    <s v="其他營業外收入"/>
    <x v="605"/>
    <x v="599"/>
    <s v="A4800"/>
    <s v="台中供電區營運處"/>
    <n v="0"/>
    <n v="-143885"/>
    <n v="-143885"/>
  </r>
  <r>
    <n v="2"/>
    <s v="收入"/>
    <x v="93"/>
    <s v="其他營業外收入"/>
    <x v="605"/>
    <x v="599"/>
    <s v="A4850"/>
    <s v="嘉南供電區營運處"/>
    <n v="0"/>
    <n v="-222372"/>
    <n v="-222372"/>
  </r>
  <r>
    <n v="2"/>
    <s v="收入"/>
    <x v="93"/>
    <s v="其他營業外收入"/>
    <x v="605"/>
    <x v="599"/>
    <s v="A4900"/>
    <s v="高屏供電區營運處"/>
    <n v="0"/>
    <n v="-1043613"/>
    <n v="-1043613"/>
  </r>
  <r>
    <n v="2"/>
    <s v="收入"/>
    <x v="93"/>
    <s v="其他營業外收入"/>
    <x v="605"/>
    <x v="599"/>
    <s v="A4950"/>
    <s v="花東供電區營運處"/>
    <n v="0"/>
    <n v="-63800"/>
    <n v="-63800"/>
  </r>
  <r>
    <n v="2"/>
    <s v="收入"/>
    <x v="93"/>
    <s v="其他營業外收入"/>
    <x v="605"/>
    <x v="599"/>
    <s v="A5130"/>
    <s v="訓練所"/>
    <n v="0"/>
    <n v="-3900817"/>
    <n v="-3900817"/>
  </r>
  <r>
    <n v="2"/>
    <s v="收入"/>
    <x v="93"/>
    <s v="其他營業外收入"/>
    <x v="605"/>
    <x v="599"/>
    <s v="A525N"/>
    <s v="放射試驗室-其他事業"/>
    <n v="0"/>
    <n v="-8691817"/>
    <n v="-8691817"/>
  </r>
  <r>
    <n v="2"/>
    <s v="收入"/>
    <x v="93"/>
    <s v="其他營業外收入"/>
    <x v="605"/>
    <x v="599"/>
    <s v="A5330"/>
    <s v="電力修護處"/>
    <n v="0"/>
    <n v="-130029"/>
    <n v="-130029"/>
  </r>
  <r>
    <n v="2"/>
    <s v="收入"/>
    <x v="93"/>
    <s v="其他營業外收入"/>
    <x v="605"/>
    <x v="599"/>
    <s v="A5340"/>
    <s v="電力修護處南部分處"/>
    <n v="0"/>
    <n v="-95339"/>
    <n v="-95339"/>
  </r>
  <r>
    <n v="2"/>
    <s v="收入"/>
    <x v="93"/>
    <s v="其他營業外收入"/>
    <x v="605"/>
    <x v="599"/>
    <s v="A5420"/>
    <s v="電力修護處中部分處"/>
    <n v="0"/>
    <n v="-207536"/>
    <n v="-207536"/>
  </r>
  <r>
    <n v="2"/>
    <s v="收入"/>
    <x v="93"/>
    <s v="其他營業外收入"/>
    <x v="605"/>
    <x v="599"/>
    <s v="A5440"/>
    <s v="澳洲辦事處"/>
    <n v="0"/>
    <n v="-9971"/>
    <n v="-9971"/>
  </r>
  <r>
    <n v="2"/>
    <s v="收入"/>
    <x v="93"/>
    <s v="其他營業外收入"/>
    <x v="605"/>
    <x v="599"/>
    <s v="A5460"/>
    <s v="綜合研究所"/>
    <n v="0"/>
    <n v="-178376"/>
    <n v="-178376"/>
  </r>
  <r>
    <n v="2"/>
    <s v="收入"/>
    <x v="93"/>
    <s v="其他營業外收入"/>
    <x v="605"/>
    <x v="599"/>
    <s v="A6090"/>
    <s v="水力施工處"/>
    <n v="0"/>
    <n v="-20358"/>
    <n v="-20358"/>
  </r>
  <r>
    <n v="2"/>
    <s v="收入"/>
    <x v="93"/>
    <s v="其他營業外收入"/>
    <x v="605"/>
    <x v="599"/>
    <s v="A6380"/>
    <s v="核能火力發電工程處北部施工處"/>
    <n v="0"/>
    <n v="-1160874"/>
    <n v="-1160874"/>
  </r>
  <r>
    <n v="2"/>
    <s v="收入"/>
    <x v="93"/>
    <s v="其他營業外收入"/>
    <x v="605"/>
    <x v="599"/>
    <s v="A6530"/>
    <s v="輸變電工程處"/>
    <n v="0"/>
    <n v="-35081"/>
    <n v="-35081"/>
  </r>
  <r>
    <n v="2"/>
    <s v="收入"/>
    <x v="93"/>
    <s v="其他營業外收入"/>
    <x v="605"/>
    <x v="599"/>
    <s v="A6540"/>
    <s v="輸變電工程處北區施工處"/>
    <n v="0"/>
    <n v="-490461"/>
    <n v="-490461"/>
  </r>
  <r>
    <n v="2"/>
    <s v="收入"/>
    <x v="93"/>
    <s v="其他營業外收入"/>
    <x v="605"/>
    <x v="599"/>
    <s v="A6560"/>
    <s v="輸變電工程處南區施工處"/>
    <n v="0"/>
    <n v="-688699"/>
    <n v="-688699"/>
  </r>
  <r>
    <n v="2"/>
    <s v="收入"/>
    <x v="93"/>
    <s v="其他營業外收入"/>
    <x v="605"/>
    <x v="599"/>
    <s v="A6720"/>
    <s v="核能火力發電工程處龍門施工處"/>
    <n v="0"/>
    <n v="-47477"/>
    <n v="-47477"/>
  </r>
  <r>
    <n v="2"/>
    <s v="收入"/>
    <x v="93"/>
    <s v="其他營業外收入"/>
    <x v="605"/>
    <x v="599"/>
    <s v="A6750"/>
    <s v="核能火力發電工程處南部施工處"/>
    <n v="0"/>
    <n v="-600"/>
    <n v="-600"/>
  </r>
  <r>
    <n v="2"/>
    <s v="收入"/>
    <x v="93"/>
    <s v="其他營業外收入"/>
    <x v="605"/>
    <x v="599"/>
    <s v="A6930"/>
    <s v="再生能源處"/>
    <n v="0"/>
    <n v="-5009961"/>
    <n v="-5009961"/>
  </r>
  <r>
    <n v="2"/>
    <s v="收入"/>
    <x v="93"/>
    <s v="其他營業外收入"/>
    <x v="605"/>
    <x v="599"/>
    <s v="A693N"/>
    <s v="再生能源處-其他事業"/>
    <n v="0"/>
    <n v="-5748596"/>
    <n v="-5748596"/>
  </r>
  <r>
    <n v="3"/>
    <s v="總帳別"/>
    <x v="94"/>
    <s v="水力發電費用"/>
    <x v="606"/>
    <x v="600"/>
    <s v="Z0040"/>
    <s v="發電處分攤"/>
    <n v="24152721"/>
    <n v="0"/>
    <n v="24152721"/>
  </r>
  <r>
    <n v="3"/>
    <s v="總帳別"/>
    <x v="94"/>
    <s v="水力發電費用"/>
    <x v="606"/>
    <x v="600"/>
    <s v="Z0080"/>
    <s v="材料處分攤"/>
    <n v="2105632"/>
    <n v="0"/>
    <n v="2105632"/>
  </r>
  <r>
    <n v="3"/>
    <s v="總帳別"/>
    <x v="94"/>
    <s v="水力發電費用"/>
    <x v="606"/>
    <x v="600"/>
    <s v="Z0150"/>
    <s v="電源開發處分攤"/>
    <n v="11629263"/>
    <n v="0"/>
    <n v="11629263"/>
  </r>
  <r>
    <n v="3"/>
    <s v="總帳別"/>
    <x v="94"/>
    <s v="水力發電費用"/>
    <x v="606"/>
    <x v="600"/>
    <s v="Z0170"/>
    <s v="營建處分攤"/>
    <n v="27593640"/>
    <n v="0"/>
    <n v="27593640"/>
  </r>
  <r>
    <n v="3"/>
    <s v="總帳別"/>
    <x v="94"/>
    <s v="水力發電費用"/>
    <x v="606"/>
    <x v="600"/>
    <s v="Z0240"/>
    <s v="資訊系統處分攤"/>
    <n v="3137115"/>
    <n v="0"/>
    <n v="3137115"/>
  </r>
  <r>
    <n v="3"/>
    <s v="總帳別"/>
    <x v="94"/>
    <s v="水力發電費用"/>
    <x v="606"/>
    <x v="600"/>
    <s v="Z0610"/>
    <s v="環境保護處分攤"/>
    <n v="3867861"/>
    <n v="0"/>
    <n v="3867861"/>
  </r>
  <r>
    <n v="3"/>
    <s v="總帳別"/>
    <x v="94"/>
    <s v="水力發電費用"/>
    <x v="606"/>
    <x v="600"/>
    <s v="Z2030"/>
    <s v="萬大發電廠分攤"/>
    <n v="32145734"/>
    <n v="0"/>
    <n v="32145734"/>
  </r>
  <r>
    <n v="3"/>
    <s v="總帳別"/>
    <x v="94"/>
    <s v="水力發電費用"/>
    <x v="606"/>
    <x v="600"/>
    <s v="Z2040"/>
    <s v="大觀發電廠分攤"/>
    <n v="59282686"/>
    <n v="0"/>
    <n v="59282686"/>
  </r>
  <r>
    <n v="3"/>
    <s v="總帳別"/>
    <x v="94"/>
    <s v="水力發電費用"/>
    <x v="606"/>
    <x v="600"/>
    <s v="Z2050"/>
    <s v="明潭發電廠分攤"/>
    <n v="79279138"/>
    <n v="0"/>
    <n v="79279138"/>
  </r>
  <r>
    <n v="3"/>
    <s v="總帳別"/>
    <x v="94"/>
    <s v="水力發電費用"/>
    <x v="606"/>
    <x v="600"/>
    <s v="Z2250"/>
    <s v="東部發電廠分攤"/>
    <n v="74377104"/>
    <n v="0"/>
    <n v="74377104"/>
  </r>
  <r>
    <n v="3"/>
    <s v="總帳別"/>
    <x v="94"/>
    <s v="水力發電費用"/>
    <x v="606"/>
    <x v="600"/>
    <s v="Z2310"/>
    <s v="蘭陽發電廠分攤"/>
    <n v="20698821"/>
    <n v="0"/>
    <n v="20698821"/>
  </r>
  <r>
    <n v="3"/>
    <s v="總帳別"/>
    <x v="94"/>
    <s v="水力發電費用"/>
    <x v="606"/>
    <x v="600"/>
    <s v="Z2360"/>
    <s v="桂山發電廠分攤"/>
    <n v="25177305"/>
    <n v="0"/>
    <n v="25177305"/>
  </r>
  <r>
    <n v="3"/>
    <s v="總帳別"/>
    <x v="94"/>
    <s v="水力發電費用"/>
    <x v="606"/>
    <x v="600"/>
    <s v="Z2550"/>
    <s v="大甲溪發電廠分攤"/>
    <n v="86038517"/>
    <n v="0"/>
    <n v="86038517"/>
  </r>
  <r>
    <n v="3"/>
    <s v="總帳別"/>
    <x v="94"/>
    <s v="水力發電費用"/>
    <x v="606"/>
    <x v="600"/>
    <s v="Z2570"/>
    <s v="卓蘭發電廠分攤"/>
    <n v="20545796"/>
    <n v="0"/>
    <n v="20545796"/>
  </r>
  <r>
    <n v="3"/>
    <s v="總帳別"/>
    <x v="94"/>
    <s v="水力發電費用"/>
    <x v="606"/>
    <x v="600"/>
    <s v="Z2710"/>
    <s v="高屏發電廠分攤"/>
    <n v="11074221"/>
    <n v="0"/>
    <n v="11074221"/>
  </r>
  <r>
    <n v="3"/>
    <s v="總帳別"/>
    <x v="94"/>
    <s v="水力發電費用"/>
    <x v="606"/>
    <x v="600"/>
    <s v="Z5330"/>
    <s v="電力修護處分攤"/>
    <n v="13036725"/>
    <n v="0"/>
    <n v="13036725"/>
  </r>
  <r>
    <n v="3"/>
    <s v="總帳別"/>
    <x v="94"/>
    <s v="水力發電費用"/>
    <x v="606"/>
    <x v="600"/>
    <s v="Z5340"/>
    <s v="電力修護處南部分處分攤"/>
    <n v="7397969"/>
    <n v="0"/>
    <n v="7397969"/>
  </r>
  <r>
    <n v="3"/>
    <s v="總帳別"/>
    <x v="94"/>
    <s v="水力發電費用"/>
    <x v="606"/>
    <x v="600"/>
    <s v="Z5420"/>
    <s v="電力修護處中部分處分攤"/>
    <n v="7497347"/>
    <n v="0"/>
    <n v="7497347"/>
  </r>
  <r>
    <n v="3"/>
    <s v="總帳別"/>
    <x v="94"/>
    <s v="水力發電費用"/>
    <x v="606"/>
    <x v="600"/>
    <s v="Z5460"/>
    <s v="綜合研究所分攤"/>
    <n v="8377293"/>
    <n v="0"/>
    <n v="8377293"/>
  </r>
  <r>
    <n v="3"/>
    <s v="總帳別"/>
    <x v="94"/>
    <s v="水力發電費用"/>
    <x v="606"/>
    <x v="600"/>
    <s v="Z6020"/>
    <s v="綜合施工處分攤"/>
    <n v="3284908"/>
    <n v="0"/>
    <n v="3284908"/>
  </r>
  <r>
    <n v="3"/>
    <s v="總帳別"/>
    <x v="94"/>
    <s v="水力發電費用"/>
    <x v="606"/>
    <x v="600"/>
    <s v="Z9520"/>
    <s v="水火力發電事業部-策劃室分攤"/>
    <n v="503225"/>
    <n v="0"/>
    <n v="503225"/>
  </r>
  <r>
    <n v="3"/>
    <s v="總帳別"/>
    <x v="94"/>
    <s v="水力發電費用"/>
    <x v="607"/>
    <x v="601"/>
    <s v="Z0040"/>
    <s v="發電處分攤"/>
    <n v="164055"/>
    <n v="0"/>
    <n v="164055"/>
  </r>
  <r>
    <n v="3"/>
    <s v="總帳別"/>
    <x v="94"/>
    <s v="水力發電費用"/>
    <x v="607"/>
    <x v="601"/>
    <s v="Z0080"/>
    <s v="材料處分攤"/>
    <n v="22431"/>
    <n v="0"/>
    <n v="22431"/>
  </r>
  <r>
    <n v="3"/>
    <s v="總帳別"/>
    <x v="94"/>
    <s v="水力發電費用"/>
    <x v="607"/>
    <x v="601"/>
    <s v="Z0150"/>
    <s v="電源開發處分攤"/>
    <n v="69305"/>
    <n v="0"/>
    <n v="69305"/>
  </r>
  <r>
    <n v="3"/>
    <s v="總帳別"/>
    <x v="94"/>
    <s v="水力發電費用"/>
    <x v="607"/>
    <x v="601"/>
    <s v="Z0170"/>
    <s v="營建處分攤"/>
    <n v="286888"/>
    <n v="0"/>
    <n v="286888"/>
  </r>
  <r>
    <n v="3"/>
    <s v="總帳別"/>
    <x v="94"/>
    <s v="水力發電費用"/>
    <x v="607"/>
    <x v="601"/>
    <s v="Z0240"/>
    <s v="資訊系統處分攤"/>
    <n v="49785"/>
    <n v="0"/>
    <n v="49785"/>
  </r>
  <r>
    <n v="3"/>
    <s v="總帳別"/>
    <x v="94"/>
    <s v="水力發電費用"/>
    <x v="607"/>
    <x v="601"/>
    <s v="Z0610"/>
    <s v="環境保護處分攤"/>
    <n v="43346"/>
    <n v="0"/>
    <n v="43346"/>
  </r>
  <r>
    <n v="3"/>
    <s v="總帳別"/>
    <x v="94"/>
    <s v="水力發電費用"/>
    <x v="607"/>
    <x v="601"/>
    <s v="Z2030"/>
    <s v="萬大發電廠分攤"/>
    <n v="234129"/>
    <n v="0"/>
    <n v="234129"/>
  </r>
  <r>
    <n v="3"/>
    <s v="總帳別"/>
    <x v="94"/>
    <s v="水力發電費用"/>
    <x v="607"/>
    <x v="601"/>
    <s v="Z2040"/>
    <s v="大觀發電廠分攤"/>
    <n v="785044"/>
    <n v="0"/>
    <n v="785044"/>
  </r>
  <r>
    <n v="3"/>
    <s v="總帳別"/>
    <x v="94"/>
    <s v="水力發電費用"/>
    <x v="607"/>
    <x v="601"/>
    <s v="Z2050"/>
    <s v="明潭發電廠分攤"/>
    <n v="1514962"/>
    <n v="0"/>
    <n v="1514962"/>
  </r>
  <r>
    <n v="3"/>
    <s v="總帳別"/>
    <x v="94"/>
    <s v="水力發電費用"/>
    <x v="607"/>
    <x v="601"/>
    <s v="Z2250"/>
    <s v="東部發電廠分攤"/>
    <n v="579938"/>
    <n v="0"/>
    <n v="579938"/>
  </r>
  <r>
    <n v="3"/>
    <s v="總帳別"/>
    <x v="94"/>
    <s v="水力發電費用"/>
    <x v="607"/>
    <x v="601"/>
    <s v="Z2310"/>
    <s v="蘭陽發電廠分攤"/>
    <n v="197028"/>
    <n v="0"/>
    <n v="197028"/>
  </r>
  <r>
    <n v="3"/>
    <s v="總帳別"/>
    <x v="94"/>
    <s v="水力發電費用"/>
    <x v="607"/>
    <x v="601"/>
    <s v="Z2360"/>
    <s v="桂山發電廠分攤"/>
    <n v="210193"/>
    <n v="0"/>
    <n v="210193"/>
  </r>
  <r>
    <n v="3"/>
    <s v="總帳別"/>
    <x v="94"/>
    <s v="水力發電費用"/>
    <x v="607"/>
    <x v="601"/>
    <s v="Z2550"/>
    <s v="大甲溪發電廠分攤"/>
    <n v="1053286"/>
    <n v="0"/>
    <n v="1053286"/>
  </r>
  <r>
    <n v="3"/>
    <s v="總帳別"/>
    <x v="94"/>
    <s v="水力發電費用"/>
    <x v="607"/>
    <x v="601"/>
    <s v="Z2570"/>
    <s v="卓蘭發電廠分攤"/>
    <n v="220964"/>
    <n v="0"/>
    <n v="220964"/>
  </r>
  <r>
    <n v="3"/>
    <s v="總帳別"/>
    <x v="94"/>
    <s v="水力發電費用"/>
    <x v="607"/>
    <x v="601"/>
    <s v="Z2710"/>
    <s v="高屏發電廠分攤"/>
    <n v="206903"/>
    <n v="0"/>
    <n v="206903"/>
  </r>
  <r>
    <n v="3"/>
    <s v="總帳別"/>
    <x v="94"/>
    <s v="水力發電費用"/>
    <x v="607"/>
    <x v="601"/>
    <s v="Z5330"/>
    <s v="電力修護處分攤"/>
    <n v="156311"/>
    <n v="0"/>
    <n v="156311"/>
  </r>
  <r>
    <n v="3"/>
    <s v="總帳別"/>
    <x v="94"/>
    <s v="水力發電費用"/>
    <x v="607"/>
    <x v="601"/>
    <s v="Z5340"/>
    <s v="電力修護處南部分處分攤"/>
    <n v="62346"/>
    <n v="0"/>
    <n v="62346"/>
  </r>
  <r>
    <n v="3"/>
    <s v="總帳別"/>
    <x v="94"/>
    <s v="水力發電費用"/>
    <x v="607"/>
    <x v="601"/>
    <s v="Z5420"/>
    <s v="電力修護處中部分處分攤"/>
    <n v="76111"/>
    <n v="0"/>
    <n v="76111"/>
  </r>
  <r>
    <n v="3"/>
    <s v="總帳別"/>
    <x v="94"/>
    <s v="水力發電費用"/>
    <x v="607"/>
    <x v="601"/>
    <s v="Z5460"/>
    <s v="綜合研究所分攤"/>
    <n v="208762"/>
    <n v="0"/>
    <n v="208762"/>
  </r>
  <r>
    <n v="3"/>
    <s v="總帳別"/>
    <x v="94"/>
    <s v="水力發電費用"/>
    <x v="607"/>
    <x v="601"/>
    <s v="Z6020"/>
    <s v="綜合施工處分攤"/>
    <n v="14209"/>
    <n v="0"/>
    <n v="14209"/>
  </r>
  <r>
    <n v="3"/>
    <s v="總帳別"/>
    <x v="94"/>
    <s v="水力發電費用"/>
    <x v="608"/>
    <x v="602"/>
    <s v="Z0040"/>
    <s v="發電處分攤"/>
    <n v="840"/>
    <n v="0"/>
    <n v="840"/>
  </r>
  <r>
    <n v="3"/>
    <s v="總帳別"/>
    <x v="94"/>
    <s v="水力發電費用"/>
    <x v="608"/>
    <x v="602"/>
    <s v="Z0170"/>
    <s v="營建處分攤"/>
    <n v="569"/>
    <n v="0"/>
    <n v="569"/>
  </r>
  <r>
    <n v="3"/>
    <s v="總帳別"/>
    <x v="94"/>
    <s v="水力發電費用"/>
    <x v="608"/>
    <x v="602"/>
    <s v="Z0240"/>
    <s v="資訊系統處分攤"/>
    <n v="2140"/>
    <n v="0"/>
    <n v="2140"/>
  </r>
  <r>
    <n v="3"/>
    <s v="總帳別"/>
    <x v="94"/>
    <s v="水力發電費用"/>
    <x v="608"/>
    <x v="602"/>
    <s v="Z2030"/>
    <s v="萬大發電廠分攤"/>
    <n v="200566"/>
    <n v="0"/>
    <n v="200566"/>
  </r>
  <r>
    <n v="3"/>
    <s v="總帳別"/>
    <x v="94"/>
    <s v="水力發電費用"/>
    <x v="608"/>
    <x v="602"/>
    <s v="Z2040"/>
    <s v="大觀發電廠分攤"/>
    <n v="350257"/>
    <n v="0"/>
    <n v="350257"/>
  </r>
  <r>
    <n v="3"/>
    <s v="總帳別"/>
    <x v="94"/>
    <s v="水力發電費用"/>
    <x v="608"/>
    <x v="602"/>
    <s v="Z2050"/>
    <s v="明潭發電廠分攤"/>
    <n v="619520"/>
    <n v="0"/>
    <n v="619520"/>
  </r>
  <r>
    <n v="3"/>
    <s v="總帳別"/>
    <x v="94"/>
    <s v="水力發電費用"/>
    <x v="608"/>
    <x v="602"/>
    <s v="Z2250"/>
    <s v="東部發電廠分攤"/>
    <n v="361896"/>
    <n v="0"/>
    <n v="361896"/>
  </r>
  <r>
    <n v="3"/>
    <s v="總帳別"/>
    <x v="94"/>
    <s v="水力發電費用"/>
    <x v="608"/>
    <x v="602"/>
    <s v="Z2310"/>
    <s v="蘭陽發電廠分攤"/>
    <n v="209159"/>
    <n v="0"/>
    <n v="209159"/>
  </r>
  <r>
    <n v="3"/>
    <s v="總帳別"/>
    <x v="94"/>
    <s v="水力發電費用"/>
    <x v="608"/>
    <x v="602"/>
    <s v="Z2360"/>
    <s v="桂山發電廠分攤"/>
    <n v="200750"/>
    <n v="0"/>
    <n v="200750"/>
  </r>
  <r>
    <n v="3"/>
    <s v="總帳別"/>
    <x v="94"/>
    <s v="水力發電費用"/>
    <x v="608"/>
    <x v="602"/>
    <s v="Z2550"/>
    <s v="大甲溪發電廠分攤"/>
    <n v="695851"/>
    <n v="0"/>
    <n v="695851"/>
  </r>
  <r>
    <n v="3"/>
    <s v="總帳別"/>
    <x v="94"/>
    <s v="水力發電費用"/>
    <x v="608"/>
    <x v="602"/>
    <s v="Z2570"/>
    <s v="卓蘭發電廠分攤"/>
    <n v="129286"/>
    <n v="0"/>
    <n v="129286"/>
  </r>
  <r>
    <n v="3"/>
    <s v="總帳別"/>
    <x v="94"/>
    <s v="水力發電費用"/>
    <x v="608"/>
    <x v="602"/>
    <s v="Z2710"/>
    <s v="高屏發電廠分攤"/>
    <n v="141080"/>
    <n v="0"/>
    <n v="141080"/>
  </r>
  <r>
    <n v="3"/>
    <s v="總帳別"/>
    <x v="94"/>
    <s v="水力發電費用"/>
    <x v="608"/>
    <x v="602"/>
    <s v="Z5330"/>
    <s v="電力修護處分攤"/>
    <n v="54617"/>
    <n v="0"/>
    <n v="54617"/>
  </r>
  <r>
    <n v="3"/>
    <s v="總帳別"/>
    <x v="94"/>
    <s v="水力發電費用"/>
    <x v="608"/>
    <x v="602"/>
    <s v="Z5340"/>
    <s v="電力修護處南部分處分攤"/>
    <n v="8471"/>
    <n v="0"/>
    <n v="8471"/>
  </r>
  <r>
    <n v="3"/>
    <s v="總帳別"/>
    <x v="94"/>
    <s v="水力發電費用"/>
    <x v="608"/>
    <x v="602"/>
    <s v="Z5420"/>
    <s v="電力修護處中部分處分攤"/>
    <n v="49989"/>
    <n v="0"/>
    <n v="49989"/>
  </r>
  <r>
    <n v="3"/>
    <s v="總帳別"/>
    <x v="94"/>
    <s v="水力發電費用"/>
    <x v="609"/>
    <x v="603"/>
    <s v="Z0040"/>
    <s v="發電處分攤"/>
    <n v="23636"/>
    <n v="0"/>
    <n v="23636"/>
  </r>
  <r>
    <n v="3"/>
    <s v="總帳別"/>
    <x v="94"/>
    <s v="水力發電費用"/>
    <x v="609"/>
    <x v="603"/>
    <s v="Z0150"/>
    <s v="電源開發處分攤"/>
    <n v="3153"/>
    <n v="0"/>
    <n v="3153"/>
  </r>
  <r>
    <n v="3"/>
    <s v="總帳別"/>
    <x v="94"/>
    <s v="水力發電費用"/>
    <x v="609"/>
    <x v="603"/>
    <s v="Z0240"/>
    <s v="資訊系統處分攤"/>
    <n v="134"/>
    <n v="0"/>
    <n v="134"/>
  </r>
  <r>
    <n v="3"/>
    <s v="總帳別"/>
    <x v="94"/>
    <s v="水力發電費用"/>
    <x v="609"/>
    <x v="603"/>
    <s v="Z0610"/>
    <s v="環境保護處分攤"/>
    <n v="918"/>
    <n v="0"/>
    <n v="918"/>
  </r>
  <r>
    <n v="3"/>
    <s v="總帳別"/>
    <x v="94"/>
    <s v="水力發電費用"/>
    <x v="609"/>
    <x v="603"/>
    <s v="Z2030"/>
    <s v="萬大發電廠分攤"/>
    <n v="5512"/>
    <n v="0"/>
    <n v="5512"/>
  </r>
  <r>
    <n v="3"/>
    <s v="總帳別"/>
    <x v="94"/>
    <s v="水力發電費用"/>
    <x v="609"/>
    <x v="603"/>
    <s v="Z2040"/>
    <s v="大觀發電廠分攤"/>
    <n v="11787"/>
    <n v="0"/>
    <n v="11787"/>
  </r>
  <r>
    <n v="3"/>
    <s v="總帳別"/>
    <x v="94"/>
    <s v="水力發電費用"/>
    <x v="609"/>
    <x v="603"/>
    <s v="Z2050"/>
    <s v="明潭發電廠分攤"/>
    <n v="14522"/>
    <n v="0"/>
    <n v="14522"/>
  </r>
  <r>
    <n v="3"/>
    <s v="總帳別"/>
    <x v="94"/>
    <s v="水力發電費用"/>
    <x v="609"/>
    <x v="603"/>
    <s v="Z2250"/>
    <s v="東部發電廠分攤"/>
    <n v="4297"/>
    <n v="0"/>
    <n v="4297"/>
  </r>
  <r>
    <n v="3"/>
    <s v="總帳別"/>
    <x v="94"/>
    <s v="水力發電費用"/>
    <x v="609"/>
    <x v="603"/>
    <s v="Z2310"/>
    <s v="蘭陽發電廠分攤"/>
    <n v="2529"/>
    <n v="0"/>
    <n v="2529"/>
  </r>
  <r>
    <n v="3"/>
    <s v="總帳別"/>
    <x v="94"/>
    <s v="水力發電費用"/>
    <x v="609"/>
    <x v="603"/>
    <s v="Z2360"/>
    <s v="桂山發電廠分攤"/>
    <n v="8430"/>
    <n v="0"/>
    <n v="8430"/>
  </r>
  <r>
    <n v="3"/>
    <s v="總帳別"/>
    <x v="94"/>
    <s v="水力發電費用"/>
    <x v="609"/>
    <x v="603"/>
    <s v="Z2550"/>
    <s v="大甲溪發電廠分攤"/>
    <n v="11113"/>
    <n v="0"/>
    <n v="11113"/>
  </r>
  <r>
    <n v="3"/>
    <s v="總帳別"/>
    <x v="94"/>
    <s v="水力發電費用"/>
    <x v="609"/>
    <x v="603"/>
    <s v="Z2570"/>
    <s v="卓蘭發電廠分攤"/>
    <n v="3235"/>
    <n v="0"/>
    <n v="3235"/>
  </r>
  <r>
    <n v="3"/>
    <s v="總帳別"/>
    <x v="94"/>
    <s v="水力發電費用"/>
    <x v="609"/>
    <x v="603"/>
    <s v="Z5330"/>
    <s v="電力修護處分攤"/>
    <n v="16016"/>
    <n v="0"/>
    <n v="16016"/>
  </r>
  <r>
    <n v="3"/>
    <s v="總帳別"/>
    <x v="94"/>
    <s v="水力發電費用"/>
    <x v="609"/>
    <x v="603"/>
    <s v="Z5340"/>
    <s v="電力修護處南部分處分攤"/>
    <n v="27747"/>
    <n v="0"/>
    <n v="27747"/>
  </r>
  <r>
    <n v="3"/>
    <s v="總帳別"/>
    <x v="94"/>
    <s v="水力發電費用"/>
    <x v="609"/>
    <x v="603"/>
    <s v="Z5420"/>
    <s v="電力修護處中部分處分攤"/>
    <n v="12965"/>
    <n v="0"/>
    <n v="12965"/>
  </r>
  <r>
    <n v="3"/>
    <s v="總帳別"/>
    <x v="94"/>
    <s v="水力發電費用"/>
    <x v="609"/>
    <x v="603"/>
    <s v="Z5460"/>
    <s v="綜合研究所分攤"/>
    <n v="3113"/>
    <n v="0"/>
    <n v="3113"/>
  </r>
  <r>
    <n v="3"/>
    <s v="總帳別"/>
    <x v="94"/>
    <s v="水力發電費用"/>
    <x v="609"/>
    <x v="603"/>
    <s v="Z6020"/>
    <s v="綜合施工處分攤"/>
    <n v="195"/>
    <n v="0"/>
    <n v="195"/>
  </r>
  <r>
    <n v="3"/>
    <s v="總帳別"/>
    <x v="94"/>
    <s v="水力發電費用"/>
    <x v="610"/>
    <x v="604"/>
    <s v="Z0040"/>
    <s v="發電處分攤"/>
    <n v="1692413"/>
    <n v="0"/>
    <n v="1692413"/>
  </r>
  <r>
    <n v="3"/>
    <s v="總帳別"/>
    <x v="94"/>
    <s v="水力發電費用"/>
    <x v="610"/>
    <x v="604"/>
    <s v="Z0080"/>
    <s v="材料處分攤"/>
    <n v="288734"/>
    <n v="0"/>
    <n v="288734"/>
  </r>
  <r>
    <n v="3"/>
    <s v="總帳別"/>
    <x v="94"/>
    <s v="水力發電費用"/>
    <x v="610"/>
    <x v="604"/>
    <s v="Z0150"/>
    <s v="電源開發處分攤"/>
    <n v="1470749"/>
    <n v="0"/>
    <n v="1470749"/>
  </r>
  <r>
    <n v="3"/>
    <s v="總帳別"/>
    <x v="94"/>
    <s v="水力發電費用"/>
    <x v="610"/>
    <x v="604"/>
    <s v="Z0170"/>
    <s v="營建處分攤"/>
    <n v="2394886"/>
    <n v="0"/>
    <n v="2394886"/>
  </r>
  <r>
    <n v="3"/>
    <s v="總帳別"/>
    <x v="94"/>
    <s v="水力發電費用"/>
    <x v="610"/>
    <x v="604"/>
    <s v="Z0240"/>
    <s v="資訊系統處分攤"/>
    <n v="256237"/>
    <n v="0"/>
    <n v="256237"/>
  </r>
  <r>
    <n v="3"/>
    <s v="總帳別"/>
    <x v="94"/>
    <s v="水力發電費用"/>
    <x v="610"/>
    <x v="604"/>
    <s v="Z0610"/>
    <s v="環境保護處分攤"/>
    <n v="581389"/>
    <n v="0"/>
    <n v="581389"/>
  </r>
  <r>
    <n v="3"/>
    <s v="總帳別"/>
    <x v="94"/>
    <s v="水力發電費用"/>
    <x v="610"/>
    <x v="604"/>
    <s v="Z2030"/>
    <s v="萬大發電廠分攤"/>
    <n v="33332864"/>
    <n v="0"/>
    <n v="33332864"/>
  </r>
  <r>
    <n v="3"/>
    <s v="總帳別"/>
    <x v="94"/>
    <s v="水力發電費用"/>
    <x v="610"/>
    <x v="604"/>
    <s v="Z2040"/>
    <s v="大觀發電廠分攤"/>
    <n v="46173930"/>
    <n v="0"/>
    <n v="46173930"/>
  </r>
  <r>
    <n v="3"/>
    <s v="總帳別"/>
    <x v="94"/>
    <s v="水力發電費用"/>
    <x v="610"/>
    <x v="604"/>
    <s v="Z2050"/>
    <s v="明潭發電廠分攤"/>
    <n v="76892263"/>
    <n v="0"/>
    <n v="76892263"/>
  </r>
  <r>
    <n v="3"/>
    <s v="總帳別"/>
    <x v="94"/>
    <s v="水力發電費用"/>
    <x v="610"/>
    <x v="604"/>
    <s v="Z2250"/>
    <s v="東部發電廠分攤"/>
    <n v="67844123"/>
    <n v="0"/>
    <n v="67844123"/>
  </r>
  <r>
    <n v="3"/>
    <s v="總帳別"/>
    <x v="94"/>
    <s v="水力發電費用"/>
    <x v="610"/>
    <x v="604"/>
    <s v="Z2310"/>
    <s v="蘭陽發電廠分攤"/>
    <n v="20901232"/>
    <n v="0"/>
    <n v="20901232"/>
  </r>
  <r>
    <n v="3"/>
    <s v="總帳別"/>
    <x v="94"/>
    <s v="水力發電費用"/>
    <x v="610"/>
    <x v="604"/>
    <s v="Z2360"/>
    <s v="桂山發電廠分攤"/>
    <n v="19965541"/>
    <n v="0"/>
    <n v="19965541"/>
  </r>
  <r>
    <n v="3"/>
    <s v="總帳別"/>
    <x v="94"/>
    <s v="水力發電費用"/>
    <x v="610"/>
    <x v="604"/>
    <s v="Z2550"/>
    <s v="大甲溪發電廠分攤"/>
    <n v="98926009"/>
    <n v="0"/>
    <n v="98926009"/>
  </r>
  <r>
    <n v="3"/>
    <s v="總帳別"/>
    <x v="94"/>
    <s v="水力發電費用"/>
    <x v="610"/>
    <x v="604"/>
    <s v="Z2570"/>
    <s v="卓蘭發電廠分攤"/>
    <n v="20391610"/>
    <n v="0"/>
    <n v="20391610"/>
  </r>
  <r>
    <n v="3"/>
    <s v="總帳別"/>
    <x v="94"/>
    <s v="水力發電費用"/>
    <x v="610"/>
    <x v="604"/>
    <s v="Z2710"/>
    <s v="高屏發電廠分攤"/>
    <n v="11162346"/>
    <n v="0"/>
    <n v="11162346"/>
  </r>
  <r>
    <n v="3"/>
    <s v="總帳別"/>
    <x v="94"/>
    <s v="水力發電費用"/>
    <x v="610"/>
    <x v="604"/>
    <s v="Z5330"/>
    <s v="電力修護處分攤"/>
    <n v="21464128"/>
    <n v="0"/>
    <n v="21464128"/>
  </r>
  <r>
    <n v="3"/>
    <s v="總帳別"/>
    <x v="94"/>
    <s v="水力發電費用"/>
    <x v="610"/>
    <x v="604"/>
    <s v="Z5340"/>
    <s v="電力修護處南部分處分攤"/>
    <n v="10768386"/>
    <n v="0"/>
    <n v="10768386"/>
  </r>
  <r>
    <n v="3"/>
    <s v="總帳別"/>
    <x v="94"/>
    <s v="水力發電費用"/>
    <x v="610"/>
    <x v="604"/>
    <s v="Z5420"/>
    <s v="電力修護處中部分處分攤"/>
    <n v="8614459"/>
    <n v="0"/>
    <n v="8614459"/>
  </r>
  <r>
    <n v="3"/>
    <s v="總帳別"/>
    <x v="94"/>
    <s v="水力發電費用"/>
    <x v="610"/>
    <x v="604"/>
    <s v="Z5460"/>
    <s v="綜合研究所分攤"/>
    <n v="4243508"/>
    <n v="0"/>
    <n v="4243508"/>
  </r>
  <r>
    <n v="3"/>
    <s v="總帳別"/>
    <x v="94"/>
    <s v="水力發電費用"/>
    <x v="610"/>
    <x v="604"/>
    <s v="Z6020"/>
    <s v="綜合施工處分攤"/>
    <n v="856851"/>
    <n v="0"/>
    <n v="856851"/>
  </r>
  <r>
    <n v="3"/>
    <s v="總帳別"/>
    <x v="94"/>
    <s v="水力發電費用"/>
    <x v="611"/>
    <x v="605"/>
    <s v="Z0040"/>
    <s v="發電處分攤"/>
    <n v="17499"/>
    <n v="0"/>
    <n v="17499"/>
  </r>
  <r>
    <n v="3"/>
    <s v="總帳別"/>
    <x v="94"/>
    <s v="水力發電費用"/>
    <x v="611"/>
    <x v="605"/>
    <s v="Z0080"/>
    <s v="材料處分攤"/>
    <n v="11902"/>
    <n v="0"/>
    <n v="11902"/>
  </r>
  <r>
    <n v="3"/>
    <s v="總帳別"/>
    <x v="94"/>
    <s v="水力發電費用"/>
    <x v="611"/>
    <x v="605"/>
    <s v="Z0150"/>
    <s v="電源開發處分攤"/>
    <n v="35701"/>
    <n v="0"/>
    <n v="35701"/>
  </r>
  <r>
    <n v="3"/>
    <s v="總帳別"/>
    <x v="94"/>
    <s v="水力發電費用"/>
    <x v="611"/>
    <x v="605"/>
    <s v="Z0170"/>
    <s v="營建處分攤"/>
    <n v="16041"/>
    <n v="0"/>
    <n v="16041"/>
  </r>
  <r>
    <n v="3"/>
    <s v="總帳別"/>
    <x v="94"/>
    <s v="水力發電費用"/>
    <x v="611"/>
    <x v="605"/>
    <s v="Z0240"/>
    <s v="資訊系統處分攤"/>
    <n v="13650"/>
    <n v="0"/>
    <n v="13650"/>
  </r>
  <r>
    <n v="3"/>
    <s v="總帳別"/>
    <x v="94"/>
    <s v="水力發電費用"/>
    <x v="611"/>
    <x v="605"/>
    <s v="Z0610"/>
    <s v="環境保護處分攤"/>
    <n v="19686"/>
    <n v="0"/>
    <n v="19686"/>
  </r>
  <r>
    <n v="3"/>
    <s v="總帳別"/>
    <x v="94"/>
    <s v="水力發電費用"/>
    <x v="611"/>
    <x v="605"/>
    <s v="Z2030"/>
    <s v="萬大發電廠分攤"/>
    <n v="1256768"/>
    <n v="0"/>
    <n v="1256768"/>
  </r>
  <r>
    <n v="3"/>
    <s v="總帳別"/>
    <x v="94"/>
    <s v="水力發電費用"/>
    <x v="611"/>
    <x v="605"/>
    <s v="Z2040"/>
    <s v="大觀發電廠分攤"/>
    <n v="1380014"/>
    <n v="0"/>
    <n v="1380014"/>
  </r>
  <r>
    <n v="3"/>
    <s v="總帳別"/>
    <x v="94"/>
    <s v="水力發電費用"/>
    <x v="611"/>
    <x v="605"/>
    <s v="Z2050"/>
    <s v="明潭發電廠分攤"/>
    <n v="2872877"/>
    <n v="0"/>
    <n v="2872877"/>
  </r>
  <r>
    <n v="3"/>
    <s v="總帳別"/>
    <x v="94"/>
    <s v="水力發電費用"/>
    <x v="611"/>
    <x v="605"/>
    <s v="Z2250"/>
    <s v="東部發電廠分攤"/>
    <n v="1112299"/>
    <n v="0"/>
    <n v="1112299"/>
  </r>
  <r>
    <n v="3"/>
    <s v="總帳別"/>
    <x v="94"/>
    <s v="水力發電費用"/>
    <x v="611"/>
    <x v="605"/>
    <s v="Z2310"/>
    <s v="蘭陽發電廠分攤"/>
    <n v="437478"/>
    <n v="0"/>
    <n v="437478"/>
  </r>
  <r>
    <n v="3"/>
    <s v="總帳別"/>
    <x v="94"/>
    <s v="水力發電費用"/>
    <x v="611"/>
    <x v="605"/>
    <s v="Z2360"/>
    <s v="桂山發電廠分攤"/>
    <n v="510391"/>
    <n v="0"/>
    <n v="510391"/>
  </r>
  <r>
    <n v="3"/>
    <s v="總帳別"/>
    <x v="94"/>
    <s v="水力發電費用"/>
    <x v="611"/>
    <x v="605"/>
    <s v="Z2550"/>
    <s v="大甲溪發電廠分攤"/>
    <n v="3327602"/>
    <n v="0"/>
    <n v="3327602"/>
  </r>
  <r>
    <n v="3"/>
    <s v="總帳別"/>
    <x v="94"/>
    <s v="水力發電費用"/>
    <x v="611"/>
    <x v="605"/>
    <s v="Z2570"/>
    <s v="卓蘭發電廠分攤"/>
    <n v="740838"/>
    <n v="0"/>
    <n v="740838"/>
  </r>
  <r>
    <n v="3"/>
    <s v="總帳別"/>
    <x v="94"/>
    <s v="水力發電費用"/>
    <x v="611"/>
    <x v="605"/>
    <s v="Z2710"/>
    <s v="高屏發電廠分攤"/>
    <n v="291652"/>
    <n v="0"/>
    <n v="291652"/>
  </r>
  <r>
    <n v="3"/>
    <s v="總帳別"/>
    <x v="94"/>
    <s v="水力發電費用"/>
    <x v="611"/>
    <x v="605"/>
    <s v="Z5330"/>
    <s v="電力修護處分攤"/>
    <n v="140850"/>
    <n v="0"/>
    <n v="140850"/>
  </r>
  <r>
    <n v="3"/>
    <s v="總帳別"/>
    <x v="94"/>
    <s v="水力發電費用"/>
    <x v="611"/>
    <x v="605"/>
    <s v="Z5340"/>
    <s v="電力修護處南部分處分攤"/>
    <n v="88221"/>
    <n v="0"/>
    <n v="88221"/>
  </r>
  <r>
    <n v="3"/>
    <s v="總帳別"/>
    <x v="94"/>
    <s v="水力發電費用"/>
    <x v="611"/>
    <x v="605"/>
    <s v="Z5420"/>
    <s v="電力修護處中部分處分攤"/>
    <n v="73407"/>
    <n v="0"/>
    <n v="73407"/>
  </r>
  <r>
    <n v="3"/>
    <s v="總帳別"/>
    <x v="94"/>
    <s v="水力發電費用"/>
    <x v="611"/>
    <x v="605"/>
    <s v="Z5460"/>
    <s v="綜合研究所分攤"/>
    <n v="104714"/>
    <n v="0"/>
    <n v="104714"/>
  </r>
  <r>
    <n v="3"/>
    <s v="總帳別"/>
    <x v="94"/>
    <s v="水力發電費用"/>
    <x v="611"/>
    <x v="605"/>
    <s v="Z6020"/>
    <s v="綜合施工處分攤"/>
    <n v="22222"/>
    <n v="0"/>
    <n v="22222"/>
  </r>
  <r>
    <n v="3"/>
    <s v="總帳別"/>
    <x v="94"/>
    <s v="水力發電費用"/>
    <x v="612"/>
    <x v="606"/>
    <s v="Z0040"/>
    <s v="發電處分攤"/>
    <n v="8434"/>
    <n v="0"/>
    <n v="8434"/>
  </r>
  <r>
    <n v="3"/>
    <s v="總帳別"/>
    <x v="94"/>
    <s v="水力發電費用"/>
    <x v="612"/>
    <x v="606"/>
    <s v="Z0170"/>
    <s v="營建處分攤"/>
    <n v="557"/>
    <n v="0"/>
    <n v="557"/>
  </r>
  <r>
    <n v="3"/>
    <s v="總帳別"/>
    <x v="94"/>
    <s v="水力發電費用"/>
    <x v="612"/>
    <x v="606"/>
    <s v="Z0240"/>
    <s v="資訊系統處分攤"/>
    <n v="78"/>
    <n v="0"/>
    <n v="78"/>
  </r>
  <r>
    <n v="3"/>
    <s v="總帳別"/>
    <x v="94"/>
    <s v="水力發電費用"/>
    <x v="612"/>
    <x v="606"/>
    <s v="Z2030"/>
    <s v="萬大發電廠分攤"/>
    <n v="125287"/>
    <n v="0"/>
    <n v="125287"/>
  </r>
  <r>
    <n v="3"/>
    <s v="總帳別"/>
    <x v="94"/>
    <s v="水力發電費用"/>
    <x v="612"/>
    <x v="606"/>
    <s v="Z2040"/>
    <s v="大觀發電廠分攤"/>
    <n v="404084"/>
    <n v="0"/>
    <n v="404084"/>
  </r>
  <r>
    <n v="3"/>
    <s v="總帳別"/>
    <x v="94"/>
    <s v="水力發電費用"/>
    <x v="612"/>
    <x v="606"/>
    <s v="Z2050"/>
    <s v="明潭發電廠分攤"/>
    <n v="437494"/>
    <n v="0"/>
    <n v="437494"/>
  </r>
  <r>
    <n v="3"/>
    <s v="總帳別"/>
    <x v="94"/>
    <s v="水力發電費用"/>
    <x v="612"/>
    <x v="606"/>
    <s v="Z2250"/>
    <s v="東部發電廠分攤"/>
    <n v="526933"/>
    <n v="0"/>
    <n v="526933"/>
  </r>
  <r>
    <n v="3"/>
    <s v="總帳別"/>
    <x v="94"/>
    <s v="水力發電費用"/>
    <x v="612"/>
    <x v="606"/>
    <s v="Z2310"/>
    <s v="蘭陽發電廠分攤"/>
    <n v="230962"/>
    <n v="0"/>
    <n v="230962"/>
  </r>
  <r>
    <n v="3"/>
    <s v="總帳別"/>
    <x v="94"/>
    <s v="水力發電費用"/>
    <x v="612"/>
    <x v="606"/>
    <s v="Z2360"/>
    <s v="桂山發電廠分攤"/>
    <n v="202676"/>
    <n v="0"/>
    <n v="202676"/>
  </r>
  <r>
    <n v="3"/>
    <s v="總帳別"/>
    <x v="94"/>
    <s v="水力發電費用"/>
    <x v="612"/>
    <x v="606"/>
    <s v="Z2550"/>
    <s v="大甲溪發電廠分攤"/>
    <n v="896441"/>
    <n v="0"/>
    <n v="896441"/>
  </r>
  <r>
    <n v="3"/>
    <s v="總帳別"/>
    <x v="94"/>
    <s v="水力發電費用"/>
    <x v="612"/>
    <x v="606"/>
    <s v="Z2570"/>
    <s v="卓蘭發電廠分攤"/>
    <n v="263458"/>
    <n v="0"/>
    <n v="263458"/>
  </r>
  <r>
    <n v="3"/>
    <s v="總帳別"/>
    <x v="94"/>
    <s v="水力發電費用"/>
    <x v="612"/>
    <x v="606"/>
    <s v="Z2710"/>
    <s v="高屏發電廠分攤"/>
    <n v="112867"/>
    <n v="0"/>
    <n v="112867"/>
  </r>
  <r>
    <n v="3"/>
    <s v="總帳別"/>
    <x v="94"/>
    <s v="水力發電費用"/>
    <x v="612"/>
    <x v="606"/>
    <s v="Z5330"/>
    <s v="電力修護處分攤"/>
    <n v="0"/>
    <n v="-72934"/>
    <n v="-72934"/>
  </r>
  <r>
    <n v="3"/>
    <s v="總帳別"/>
    <x v="94"/>
    <s v="水力發電費用"/>
    <x v="612"/>
    <x v="606"/>
    <s v="Z5340"/>
    <s v="電力修護處南部分處分攤"/>
    <n v="21667"/>
    <n v="0"/>
    <n v="21667"/>
  </r>
  <r>
    <n v="3"/>
    <s v="總帳別"/>
    <x v="94"/>
    <s v="水力發電費用"/>
    <x v="612"/>
    <x v="606"/>
    <s v="Z5420"/>
    <s v="電力修護處中部分處分攤"/>
    <n v="84415"/>
    <n v="0"/>
    <n v="84415"/>
  </r>
  <r>
    <n v="3"/>
    <s v="總帳別"/>
    <x v="94"/>
    <s v="水力發電費用"/>
    <x v="612"/>
    <x v="606"/>
    <s v="Z5460"/>
    <s v="綜合研究所分攤"/>
    <n v="146"/>
    <n v="0"/>
    <n v="146"/>
  </r>
  <r>
    <n v="3"/>
    <s v="總帳別"/>
    <x v="94"/>
    <s v="水力發電費用"/>
    <x v="613"/>
    <x v="607"/>
    <s v="Z0040"/>
    <s v="發電處分攤"/>
    <n v="872"/>
    <n v="0"/>
    <n v="872"/>
  </r>
  <r>
    <n v="3"/>
    <s v="總帳別"/>
    <x v="94"/>
    <s v="水力發電費用"/>
    <x v="613"/>
    <x v="607"/>
    <s v="Z2040"/>
    <s v="大觀發電廠分攤"/>
    <n v="2528"/>
    <n v="0"/>
    <n v="2528"/>
  </r>
  <r>
    <n v="3"/>
    <s v="總帳別"/>
    <x v="94"/>
    <s v="水力發電費用"/>
    <x v="613"/>
    <x v="607"/>
    <s v="Z2050"/>
    <s v="明潭發電廠分攤"/>
    <n v="4743"/>
    <n v="0"/>
    <n v="4743"/>
  </r>
  <r>
    <n v="3"/>
    <s v="總帳別"/>
    <x v="94"/>
    <s v="水力發電費用"/>
    <x v="613"/>
    <x v="607"/>
    <s v="Z2550"/>
    <s v="大甲溪發電廠分攤"/>
    <n v="10234"/>
    <n v="0"/>
    <n v="10234"/>
  </r>
  <r>
    <n v="3"/>
    <s v="總帳別"/>
    <x v="94"/>
    <s v="水力發電費用"/>
    <x v="613"/>
    <x v="607"/>
    <s v="Z2570"/>
    <s v="卓蘭發電廠分攤"/>
    <n v="7195"/>
    <n v="0"/>
    <n v="7195"/>
  </r>
  <r>
    <n v="3"/>
    <s v="總帳別"/>
    <x v="94"/>
    <s v="水力發電費用"/>
    <x v="613"/>
    <x v="607"/>
    <s v="Z2710"/>
    <s v="高屏發電廠分攤"/>
    <n v="3476"/>
    <n v="0"/>
    <n v="3476"/>
  </r>
  <r>
    <n v="3"/>
    <s v="總帳別"/>
    <x v="94"/>
    <s v="水力發電費用"/>
    <x v="613"/>
    <x v="607"/>
    <s v="Z5330"/>
    <s v="電力修護處分攤"/>
    <n v="37255"/>
    <n v="0"/>
    <n v="37255"/>
  </r>
  <r>
    <n v="3"/>
    <s v="總帳別"/>
    <x v="94"/>
    <s v="水力發電費用"/>
    <x v="613"/>
    <x v="607"/>
    <s v="Z5340"/>
    <s v="電力修護處南部分處分攤"/>
    <n v="62973"/>
    <n v="0"/>
    <n v="62973"/>
  </r>
  <r>
    <n v="3"/>
    <s v="總帳別"/>
    <x v="94"/>
    <s v="水力發電費用"/>
    <x v="613"/>
    <x v="607"/>
    <s v="Z5420"/>
    <s v="電力修護處中部分處分攤"/>
    <n v="28295"/>
    <n v="0"/>
    <n v="28295"/>
  </r>
  <r>
    <n v="3"/>
    <s v="總帳別"/>
    <x v="94"/>
    <s v="水力發電費用"/>
    <x v="613"/>
    <x v="607"/>
    <s v="Z5460"/>
    <s v="綜合研究所分攤"/>
    <n v="1996"/>
    <n v="0"/>
    <n v="1996"/>
  </r>
  <r>
    <n v="3"/>
    <s v="總帳別"/>
    <x v="94"/>
    <s v="水力發電費用"/>
    <x v="613"/>
    <x v="607"/>
    <s v="Z6020"/>
    <s v="綜合施工處分攤"/>
    <n v="201"/>
    <n v="0"/>
    <n v="201"/>
  </r>
  <r>
    <n v="3"/>
    <s v="總帳別"/>
    <x v="94"/>
    <s v="水力發電費用"/>
    <x v="614"/>
    <x v="608"/>
    <s v="Z0040"/>
    <s v="發電處分攤"/>
    <n v="27934"/>
    <n v="0"/>
    <n v="27934"/>
  </r>
  <r>
    <n v="3"/>
    <s v="總帳別"/>
    <x v="94"/>
    <s v="水力發電費用"/>
    <x v="614"/>
    <x v="608"/>
    <s v="Z0150"/>
    <s v="電源開發處分攤"/>
    <n v="132"/>
    <n v="0"/>
    <n v="132"/>
  </r>
  <r>
    <n v="3"/>
    <s v="總帳別"/>
    <x v="94"/>
    <s v="水力發電費用"/>
    <x v="614"/>
    <x v="608"/>
    <s v="Z0170"/>
    <s v="營建處分攤"/>
    <n v="17777"/>
    <n v="0"/>
    <n v="17777"/>
  </r>
  <r>
    <n v="3"/>
    <s v="總帳別"/>
    <x v="94"/>
    <s v="水力發電費用"/>
    <x v="614"/>
    <x v="608"/>
    <s v="Z0240"/>
    <s v="資訊系統處分攤"/>
    <n v="11005"/>
    <n v="0"/>
    <n v="11005"/>
  </r>
  <r>
    <n v="3"/>
    <s v="總帳別"/>
    <x v="94"/>
    <s v="水力發電費用"/>
    <x v="614"/>
    <x v="608"/>
    <s v="Z2030"/>
    <s v="萬大發電廠分攤"/>
    <n v="276166"/>
    <n v="0"/>
    <n v="276166"/>
  </r>
  <r>
    <n v="3"/>
    <s v="總帳別"/>
    <x v="94"/>
    <s v="水力發電費用"/>
    <x v="614"/>
    <x v="608"/>
    <s v="Z2040"/>
    <s v="大觀發電廠分攤"/>
    <n v="818893"/>
    <n v="0"/>
    <n v="818893"/>
  </r>
  <r>
    <n v="3"/>
    <s v="總帳別"/>
    <x v="94"/>
    <s v="水力發電費用"/>
    <x v="614"/>
    <x v="608"/>
    <s v="Z2050"/>
    <s v="明潭發電廠分攤"/>
    <n v="1020088"/>
    <n v="0"/>
    <n v="1020088"/>
  </r>
  <r>
    <n v="3"/>
    <s v="總帳別"/>
    <x v="94"/>
    <s v="水力發電費用"/>
    <x v="614"/>
    <x v="608"/>
    <s v="Z2250"/>
    <s v="東部發電廠分攤"/>
    <n v="1326042"/>
    <n v="0"/>
    <n v="1326042"/>
  </r>
  <r>
    <n v="3"/>
    <s v="總帳別"/>
    <x v="94"/>
    <s v="水力發電費用"/>
    <x v="614"/>
    <x v="608"/>
    <s v="Z2310"/>
    <s v="蘭陽發電廠分攤"/>
    <n v="202373"/>
    <n v="0"/>
    <n v="202373"/>
  </r>
  <r>
    <n v="3"/>
    <s v="總帳別"/>
    <x v="94"/>
    <s v="水力發電費用"/>
    <x v="614"/>
    <x v="608"/>
    <s v="Z2360"/>
    <s v="桂山發電廠分攤"/>
    <n v="403227"/>
    <n v="0"/>
    <n v="403227"/>
  </r>
  <r>
    <n v="3"/>
    <s v="總帳別"/>
    <x v="94"/>
    <s v="水力發電費用"/>
    <x v="614"/>
    <x v="608"/>
    <s v="Z2550"/>
    <s v="大甲溪發電廠分攤"/>
    <n v="41382"/>
    <n v="0"/>
    <n v="41382"/>
  </r>
  <r>
    <n v="3"/>
    <s v="總帳別"/>
    <x v="94"/>
    <s v="水力發電費用"/>
    <x v="614"/>
    <x v="608"/>
    <s v="Z2570"/>
    <s v="卓蘭發電廠分攤"/>
    <n v="17475"/>
    <n v="0"/>
    <n v="17475"/>
  </r>
  <r>
    <n v="3"/>
    <s v="總帳別"/>
    <x v="94"/>
    <s v="水力發電費用"/>
    <x v="614"/>
    <x v="608"/>
    <s v="Z2710"/>
    <s v="高屏發電廠分攤"/>
    <n v="61022"/>
    <n v="0"/>
    <n v="61022"/>
  </r>
  <r>
    <n v="3"/>
    <s v="總帳別"/>
    <x v="94"/>
    <s v="水力發電費用"/>
    <x v="614"/>
    <x v="608"/>
    <s v="Z5330"/>
    <s v="電力修護處分攤"/>
    <n v="42895"/>
    <n v="0"/>
    <n v="42895"/>
  </r>
  <r>
    <n v="3"/>
    <s v="總帳別"/>
    <x v="94"/>
    <s v="水力發電費用"/>
    <x v="614"/>
    <x v="608"/>
    <s v="Z5340"/>
    <s v="電力修護處南部分處分攤"/>
    <n v="58692"/>
    <n v="0"/>
    <n v="58692"/>
  </r>
  <r>
    <n v="3"/>
    <s v="總帳別"/>
    <x v="94"/>
    <s v="水力發電費用"/>
    <x v="614"/>
    <x v="608"/>
    <s v="Z5420"/>
    <s v="電力修護處中部分處分攤"/>
    <n v="588833"/>
    <n v="0"/>
    <n v="588833"/>
  </r>
  <r>
    <n v="3"/>
    <s v="總帳別"/>
    <x v="94"/>
    <s v="水力發電費用"/>
    <x v="614"/>
    <x v="608"/>
    <s v="Z5460"/>
    <s v="綜合研究所分攤"/>
    <n v="2612"/>
    <n v="0"/>
    <n v="2612"/>
  </r>
  <r>
    <n v="3"/>
    <s v="總帳別"/>
    <x v="94"/>
    <s v="水力發電費用"/>
    <x v="614"/>
    <x v="608"/>
    <s v="Z6020"/>
    <s v="綜合施工處分攤"/>
    <n v="507"/>
    <n v="0"/>
    <n v="507"/>
  </r>
  <r>
    <n v="3"/>
    <s v="總帳別"/>
    <x v="94"/>
    <s v="水力發電費用"/>
    <x v="615"/>
    <x v="609"/>
    <s v="Z0040"/>
    <s v="發電處分攤"/>
    <n v="11931"/>
    <n v="0"/>
    <n v="11931"/>
  </r>
  <r>
    <n v="3"/>
    <s v="總帳別"/>
    <x v="94"/>
    <s v="水力發電費用"/>
    <x v="615"/>
    <x v="609"/>
    <s v="Z0080"/>
    <s v="材料處分攤"/>
    <n v="25"/>
    <n v="0"/>
    <n v="25"/>
  </r>
  <r>
    <n v="3"/>
    <s v="總帳別"/>
    <x v="94"/>
    <s v="水力發電費用"/>
    <x v="615"/>
    <x v="609"/>
    <s v="Z0150"/>
    <s v="電源開發處分攤"/>
    <n v="0"/>
    <n v="-2133"/>
    <n v="-2133"/>
  </r>
  <r>
    <n v="3"/>
    <s v="總帳別"/>
    <x v="94"/>
    <s v="水力發電費用"/>
    <x v="615"/>
    <x v="609"/>
    <s v="Z0170"/>
    <s v="營建處分攤"/>
    <n v="31939"/>
    <n v="0"/>
    <n v="31939"/>
  </r>
  <r>
    <n v="3"/>
    <s v="總帳別"/>
    <x v="94"/>
    <s v="水力發電費用"/>
    <x v="615"/>
    <x v="609"/>
    <s v="Z0240"/>
    <s v="資訊系統處分攤"/>
    <n v="2492"/>
    <n v="0"/>
    <n v="2492"/>
  </r>
  <r>
    <n v="3"/>
    <s v="總帳別"/>
    <x v="94"/>
    <s v="水力發電費用"/>
    <x v="615"/>
    <x v="609"/>
    <s v="Z0610"/>
    <s v="環境保護處分攤"/>
    <n v="1064"/>
    <n v="0"/>
    <n v="1064"/>
  </r>
  <r>
    <n v="3"/>
    <s v="總帳別"/>
    <x v="94"/>
    <s v="水力發電費用"/>
    <x v="615"/>
    <x v="609"/>
    <s v="Z2030"/>
    <s v="萬大發電廠分攤"/>
    <n v="0"/>
    <n v="-12090"/>
    <n v="-12090"/>
  </r>
  <r>
    <n v="3"/>
    <s v="總帳別"/>
    <x v="94"/>
    <s v="水力發電費用"/>
    <x v="615"/>
    <x v="609"/>
    <s v="Z2040"/>
    <s v="大觀發電廠分攤"/>
    <n v="66735"/>
    <n v="0"/>
    <n v="66735"/>
  </r>
  <r>
    <n v="3"/>
    <s v="總帳別"/>
    <x v="94"/>
    <s v="水力發電費用"/>
    <x v="615"/>
    <x v="609"/>
    <s v="Z2050"/>
    <s v="明潭發電廠分攤"/>
    <n v="136981"/>
    <n v="0"/>
    <n v="136981"/>
  </r>
  <r>
    <n v="3"/>
    <s v="總帳別"/>
    <x v="94"/>
    <s v="水力發電費用"/>
    <x v="615"/>
    <x v="609"/>
    <s v="Z2250"/>
    <s v="東部發電廠分攤"/>
    <n v="36243"/>
    <n v="0"/>
    <n v="36243"/>
  </r>
  <r>
    <n v="3"/>
    <s v="總帳別"/>
    <x v="94"/>
    <s v="水力發電費用"/>
    <x v="615"/>
    <x v="609"/>
    <s v="Z2310"/>
    <s v="蘭陽發電廠分攤"/>
    <n v="56438"/>
    <n v="0"/>
    <n v="56438"/>
  </r>
  <r>
    <n v="3"/>
    <s v="總帳別"/>
    <x v="94"/>
    <s v="水力發電費用"/>
    <x v="615"/>
    <x v="609"/>
    <s v="Z2360"/>
    <s v="桂山發電廠分攤"/>
    <n v="26991"/>
    <n v="0"/>
    <n v="26991"/>
  </r>
  <r>
    <n v="3"/>
    <s v="總帳別"/>
    <x v="94"/>
    <s v="水力發電費用"/>
    <x v="615"/>
    <x v="609"/>
    <s v="Z2550"/>
    <s v="大甲溪發電廠分攤"/>
    <n v="0"/>
    <n v="-227446"/>
    <n v="-227446"/>
  </r>
  <r>
    <n v="3"/>
    <s v="總帳別"/>
    <x v="94"/>
    <s v="水力發電費用"/>
    <x v="615"/>
    <x v="609"/>
    <s v="Z2570"/>
    <s v="卓蘭發電廠分攤"/>
    <n v="0"/>
    <n v="-52477"/>
    <n v="-52477"/>
  </r>
  <r>
    <n v="3"/>
    <s v="總帳別"/>
    <x v="94"/>
    <s v="水力發電費用"/>
    <x v="615"/>
    <x v="609"/>
    <s v="Z2710"/>
    <s v="高屏發電廠分攤"/>
    <n v="11196"/>
    <n v="0"/>
    <n v="11196"/>
  </r>
  <r>
    <n v="3"/>
    <s v="總帳別"/>
    <x v="94"/>
    <s v="水力發電費用"/>
    <x v="615"/>
    <x v="609"/>
    <s v="Z5330"/>
    <s v="電力修護處分攤"/>
    <n v="12042"/>
    <n v="0"/>
    <n v="12042"/>
  </r>
  <r>
    <n v="3"/>
    <s v="總帳別"/>
    <x v="94"/>
    <s v="水力發電費用"/>
    <x v="615"/>
    <x v="609"/>
    <s v="Z5340"/>
    <s v="電力修護處南部分處分攤"/>
    <n v="20560"/>
    <n v="0"/>
    <n v="20560"/>
  </r>
  <r>
    <n v="3"/>
    <s v="總帳別"/>
    <x v="94"/>
    <s v="水力發電費用"/>
    <x v="615"/>
    <x v="609"/>
    <s v="Z5420"/>
    <s v="電力修護處中部分處分攤"/>
    <n v="10078"/>
    <n v="0"/>
    <n v="10078"/>
  </r>
  <r>
    <n v="3"/>
    <s v="總帳別"/>
    <x v="94"/>
    <s v="水力發電費用"/>
    <x v="615"/>
    <x v="609"/>
    <s v="Z5460"/>
    <s v="綜合研究所分攤"/>
    <n v="0"/>
    <n v="-4727"/>
    <n v="-4727"/>
  </r>
  <r>
    <n v="3"/>
    <s v="總帳別"/>
    <x v="94"/>
    <s v="水力發電費用"/>
    <x v="615"/>
    <x v="609"/>
    <s v="Z6020"/>
    <s v="綜合施工處分攤"/>
    <n v="3341"/>
    <n v="0"/>
    <n v="3341"/>
  </r>
  <r>
    <n v="3"/>
    <s v="總帳別"/>
    <x v="94"/>
    <s v="水力發電費用"/>
    <x v="615"/>
    <x v="609"/>
    <s v="Z9520"/>
    <s v="水火力發電事業部-策劃室分攤"/>
    <n v="0"/>
    <n v="-202"/>
    <n v="-202"/>
  </r>
  <r>
    <n v="3"/>
    <s v="總帳別"/>
    <x v="94"/>
    <s v="水力發電費用"/>
    <x v="616"/>
    <x v="610"/>
    <s v="Z0040"/>
    <s v="發電處分攤"/>
    <n v="430060"/>
    <n v="0"/>
    <n v="430060"/>
  </r>
  <r>
    <n v="3"/>
    <s v="總帳別"/>
    <x v="94"/>
    <s v="水力發電費用"/>
    <x v="616"/>
    <x v="610"/>
    <s v="Z0080"/>
    <s v="材料處分攤"/>
    <n v="10"/>
    <n v="0"/>
    <n v="10"/>
  </r>
  <r>
    <n v="3"/>
    <s v="總帳別"/>
    <x v="94"/>
    <s v="水力發電費用"/>
    <x v="616"/>
    <x v="610"/>
    <s v="Z0150"/>
    <s v="電源開發處分攤"/>
    <n v="47619"/>
    <n v="0"/>
    <n v="47619"/>
  </r>
  <r>
    <n v="3"/>
    <s v="總帳別"/>
    <x v="94"/>
    <s v="水力發電費用"/>
    <x v="616"/>
    <x v="610"/>
    <s v="Z0170"/>
    <s v="營建處分攤"/>
    <n v="1413"/>
    <n v="0"/>
    <n v="1413"/>
  </r>
  <r>
    <n v="3"/>
    <s v="總帳別"/>
    <x v="94"/>
    <s v="水力發電費用"/>
    <x v="616"/>
    <x v="610"/>
    <s v="Z0240"/>
    <s v="資訊系統處分攤"/>
    <n v="3407"/>
    <n v="0"/>
    <n v="3407"/>
  </r>
  <r>
    <n v="3"/>
    <s v="總帳別"/>
    <x v="94"/>
    <s v="水力發電費用"/>
    <x v="616"/>
    <x v="610"/>
    <s v="Z0610"/>
    <s v="環境保護處分攤"/>
    <n v="23977"/>
    <n v="0"/>
    <n v="23977"/>
  </r>
  <r>
    <n v="3"/>
    <s v="總帳別"/>
    <x v="94"/>
    <s v="水力發電費用"/>
    <x v="616"/>
    <x v="610"/>
    <s v="Z2030"/>
    <s v="萬大發電廠分攤"/>
    <n v="110969"/>
    <n v="0"/>
    <n v="110969"/>
  </r>
  <r>
    <n v="3"/>
    <s v="總帳別"/>
    <x v="94"/>
    <s v="水力發電費用"/>
    <x v="616"/>
    <x v="610"/>
    <s v="Z2040"/>
    <s v="大觀發電廠分攤"/>
    <n v="241065"/>
    <n v="0"/>
    <n v="241065"/>
  </r>
  <r>
    <n v="3"/>
    <s v="總帳別"/>
    <x v="94"/>
    <s v="水力發電費用"/>
    <x v="616"/>
    <x v="610"/>
    <s v="Z2050"/>
    <s v="明潭發電廠分攤"/>
    <n v="115446"/>
    <n v="0"/>
    <n v="115446"/>
  </r>
  <r>
    <n v="3"/>
    <s v="總帳別"/>
    <x v="94"/>
    <s v="水力發電費用"/>
    <x v="616"/>
    <x v="610"/>
    <s v="Z2250"/>
    <s v="東部發電廠分攤"/>
    <n v="159691"/>
    <n v="0"/>
    <n v="159691"/>
  </r>
  <r>
    <n v="3"/>
    <s v="總帳別"/>
    <x v="94"/>
    <s v="水力發電費用"/>
    <x v="616"/>
    <x v="610"/>
    <s v="Z2310"/>
    <s v="蘭陽發電廠分攤"/>
    <n v="8691"/>
    <n v="0"/>
    <n v="8691"/>
  </r>
  <r>
    <n v="3"/>
    <s v="總帳別"/>
    <x v="94"/>
    <s v="水力發電費用"/>
    <x v="616"/>
    <x v="610"/>
    <s v="Z2360"/>
    <s v="桂山發電廠分攤"/>
    <n v="192350"/>
    <n v="0"/>
    <n v="192350"/>
  </r>
  <r>
    <n v="3"/>
    <s v="總帳別"/>
    <x v="94"/>
    <s v="水力發電費用"/>
    <x v="616"/>
    <x v="610"/>
    <s v="Z2550"/>
    <s v="大甲溪發電廠分攤"/>
    <n v="414205"/>
    <n v="0"/>
    <n v="414205"/>
  </r>
  <r>
    <n v="3"/>
    <s v="總帳別"/>
    <x v="94"/>
    <s v="水力發電費用"/>
    <x v="616"/>
    <x v="610"/>
    <s v="Z2570"/>
    <s v="卓蘭發電廠分攤"/>
    <n v="78169"/>
    <n v="0"/>
    <n v="78169"/>
  </r>
  <r>
    <n v="3"/>
    <s v="總帳別"/>
    <x v="94"/>
    <s v="水力發電費用"/>
    <x v="616"/>
    <x v="610"/>
    <s v="Z2710"/>
    <s v="高屏發電廠分攤"/>
    <n v="101701"/>
    <n v="0"/>
    <n v="101701"/>
  </r>
  <r>
    <n v="3"/>
    <s v="總帳別"/>
    <x v="94"/>
    <s v="水力發電費用"/>
    <x v="616"/>
    <x v="610"/>
    <s v="Z5330"/>
    <s v="電力修護處分攤"/>
    <n v="187958"/>
    <n v="0"/>
    <n v="187958"/>
  </r>
  <r>
    <n v="3"/>
    <s v="總帳別"/>
    <x v="94"/>
    <s v="水力發電費用"/>
    <x v="616"/>
    <x v="610"/>
    <s v="Z5340"/>
    <s v="電力修護處南部分處分攤"/>
    <n v="68513"/>
    <n v="0"/>
    <n v="68513"/>
  </r>
  <r>
    <n v="3"/>
    <s v="總帳別"/>
    <x v="94"/>
    <s v="水力發電費用"/>
    <x v="616"/>
    <x v="610"/>
    <s v="Z5420"/>
    <s v="電力修護處中部分處分攤"/>
    <n v="83332"/>
    <n v="0"/>
    <n v="83332"/>
  </r>
  <r>
    <n v="3"/>
    <s v="總帳別"/>
    <x v="94"/>
    <s v="水力發電費用"/>
    <x v="616"/>
    <x v="610"/>
    <s v="Z5460"/>
    <s v="綜合研究所分攤"/>
    <n v="142006"/>
    <n v="0"/>
    <n v="142006"/>
  </r>
  <r>
    <n v="3"/>
    <s v="總帳別"/>
    <x v="94"/>
    <s v="水力發電費用"/>
    <x v="616"/>
    <x v="610"/>
    <s v="Z6020"/>
    <s v="綜合施工處分攤"/>
    <n v="17100"/>
    <n v="0"/>
    <n v="17100"/>
  </r>
  <r>
    <n v="3"/>
    <s v="總帳別"/>
    <x v="94"/>
    <s v="水力發電費用"/>
    <x v="617"/>
    <x v="611"/>
    <s v="Z0040"/>
    <s v="發電處分攤"/>
    <n v="1291432"/>
    <n v="0"/>
    <n v="1291432"/>
  </r>
  <r>
    <n v="3"/>
    <s v="總帳別"/>
    <x v="94"/>
    <s v="水力發電費用"/>
    <x v="617"/>
    <x v="611"/>
    <s v="Z0080"/>
    <s v="材料處分攤"/>
    <n v="98742"/>
    <n v="0"/>
    <n v="98742"/>
  </r>
  <r>
    <n v="3"/>
    <s v="總帳別"/>
    <x v="94"/>
    <s v="水力發電費用"/>
    <x v="617"/>
    <x v="611"/>
    <s v="Z0150"/>
    <s v="電源開發處分攤"/>
    <n v="342493"/>
    <n v="0"/>
    <n v="342493"/>
  </r>
  <r>
    <n v="3"/>
    <s v="總帳別"/>
    <x v="94"/>
    <s v="水力發電費用"/>
    <x v="617"/>
    <x v="611"/>
    <s v="Z0170"/>
    <s v="營建處分攤"/>
    <n v="1222799"/>
    <n v="0"/>
    <n v="1222799"/>
  </r>
  <r>
    <n v="3"/>
    <s v="總帳別"/>
    <x v="94"/>
    <s v="水力發電費用"/>
    <x v="617"/>
    <x v="611"/>
    <s v="Z0240"/>
    <s v="資訊系統處分攤"/>
    <n v="126795"/>
    <n v="0"/>
    <n v="126795"/>
  </r>
  <r>
    <n v="3"/>
    <s v="總帳別"/>
    <x v="94"/>
    <s v="水力發電費用"/>
    <x v="617"/>
    <x v="611"/>
    <s v="Z0610"/>
    <s v="環境保護處分攤"/>
    <n v="151485"/>
    <n v="0"/>
    <n v="151485"/>
  </r>
  <r>
    <n v="3"/>
    <s v="總帳別"/>
    <x v="94"/>
    <s v="水力發電費用"/>
    <x v="617"/>
    <x v="611"/>
    <s v="Z2030"/>
    <s v="萬大發電廠分攤"/>
    <n v="2612308"/>
    <n v="0"/>
    <n v="2612308"/>
  </r>
  <r>
    <n v="3"/>
    <s v="總帳別"/>
    <x v="94"/>
    <s v="水力發電費用"/>
    <x v="617"/>
    <x v="611"/>
    <s v="Z2040"/>
    <s v="大觀發電廠分攤"/>
    <n v="5679132"/>
    <n v="0"/>
    <n v="5679132"/>
  </r>
  <r>
    <n v="3"/>
    <s v="總帳別"/>
    <x v="94"/>
    <s v="水力發電費用"/>
    <x v="617"/>
    <x v="611"/>
    <s v="Z2050"/>
    <s v="明潭發電廠分攤"/>
    <n v="8390572"/>
    <n v="0"/>
    <n v="8390572"/>
  </r>
  <r>
    <n v="3"/>
    <s v="總帳別"/>
    <x v="94"/>
    <s v="水力發電費用"/>
    <x v="617"/>
    <x v="611"/>
    <s v="Z2250"/>
    <s v="東部發電廠分攤"/>
    <n v="5448436"/>
    <n v="0"/>
    <n v="5448436"/>
  </r>
  <r>
    <n v="3"/>
    <s v="總帳別"/>
    <x v="94"/>
    <s v="水力發電費用"/>
    <x v="617"/>
    <x v="611"/>
    <s v="Z2310"/>
    <s v="蘭陽發電廠分攤"/>
    <n v="2427955"/>
    <n v="0"/>
    <n v="2427955"/>
  </r>
  <r>
    <n v="3"/>
    <s v="總帳別"/>
    <x v="94"/>
    <s v="水力發電費用"/>
    <x v="617"/>
    <x v="611"/>
    <s v="Z2360"/>
    <s v="桂山發電廠分攤"/>
    <n v="2448255"/>
    <n v="0"/>
    <n v="2448255"/>
  </r>
  <r>
    <n v="3"/>
    <s v="總帳別"/>
    <x v="94"/>
    <s v="水力發電費用"/>
    <x v="617"/>
    <x v="611"/>
    <s v="Z2550"/>
    <s v="大甲溪發電廠分攤"/>
    <n v="10277580"/>
    <n v="0"/>
    <n v="10277580"/>
  </r>
  <r>
    <n v="3"/>
    <s v="總帳別"/>
    <x v="94"/>
    <s v="水力發電費用"/>
    <x v="617"/>
    <x v="611"/>
    <s v="Z2570"/>
    <s v="卓蘭發電廠分攤"/>
    <n v="2088559"/>
    <n v="0"/>
    <n v="2088559"/>
  </r>
  <r>
    <n v="3"/>
    <s v="總帳別"/>
    <x v="94"/>
    <s v="水力發電費用"/>
    <x v="617"/>
    <x v="611"/>
    <s v="Z2710"/>
    <s v="高屏發電廠分攤"/>
    <n v="737083"/>
    <n v="0"/>
    <n v="737083"/>
  </r>
  <r>
    <n v="3"/>
    <s v="總帳別"/>
    <x v="94"/>
    <s v="水力發電費用"/>
    <x v="617"/>
    <x v="611"/>
    <s v="Z5330"/>
    <s v="電力修護處分攤"/>
    <n v="1348711"/>
    <n v="0"/>
    <n v="1348711"/>
  </r>
  <r>
    <n v="3"/>
    <s v="總帳別"/>
    <x v="94"/>
    <s v="水力發電費用"/>
    <x v="617"/>
    <x v="611"/>
    <s v="Z5340"/>
    <s v="電力修護處南部分處分攤"/>
    <n v="729276"/>
    <n v="0"/>
    <n v="729276"/>
  </r>
  <r>
    <n v="3"/>
    <s v="總帳別"/>
    <x v="94"/>
    <s v="水力發電費用"/>
    <x v="617"/>
    <x v="611"/>
    <s v="Z5420"/>
    <s v="電力修護處中部分處分攤"/>
    <n v="749253"/>
    <n v="0"/>
    <n v="749253"/>
  </r>
  <r>
    <n v="3"/>
    <s v="總帳別"/>
    <x v="94"/>
    <s v="水力發電費用"/>
    <x v="617"/>
    <x v="611"/>
    <s v="Z5460"/>
    <s v="綜合研究所分攤"/>
    <n v="722273"/>
    <n v="0"/>
    <n v="722273"/>
  </r>
  <r>
    <n v="3"/>
    <s v="總帳別"/>
    <x v="94"/>
    <s v="水力發電費用"/>
    <x v="617"/>
    <x v="611"/>
    <s v="Z6020"/>
    <s v="綜合施工處分攤"/>
    <n v="158944"/>
    <n v="0"/>
    <n v="158944"/>
  </r>
  <r>
    <n v="3"/>
    <s v="總帳別"/>
    <x v="94"/>
    <s v="水力發電費用"/>
    <x v="617"/>
    <x v="611"/>
    <s v="Z9520"/>
    <s v="水火力發電事業部-策劃室分攤"/>
    <n v="18857"/>
    <n v="0"/>
    <n v="18857"/>
  </r>
  <r>
    <n v="3"/>
    <s v="總帳別"/>
    <x v="94"/>
    <s v="水力發電費用"/>
    <x v="618"/>
    <x v="612"/>
    <s v="Z0040"/>
    <s v="發電處分攤"/>
    <n v="13478"/>
    <n v="0"/>
    <n v="13478"/>
  </r>
  <r>
    <n v="3"/>
    <s v="總帳別"/>
    <x v="94"/>
    <s v="水力發電費用"/>
    <x v="618"/>
    <x v="612"/>
    <s v="Z0080"/>
    <s v="材料處分攤"/>
    <n v="0"/>
    <n v="-8446"/>
    <n v="-8446"/>
  </r>
  <r>
    <n v="3"/>
    <s v="總帳別"/>
    <x v="94"/>
    <s v="水力發電費用"/>
    <x v="618"/>
    <x v="612"/>
    <s v="Z0150"/>
    <s v="電源開發處分攤"/>
    <n v="0"/>
    <n v="-66269"/>
    <n v="-66269"/>
  </r>
  <r>
    <n v="3"/>
    <s v="總帳別"/>
    <x v="94"/>
    <s v="水力發電費用"/>
    <x v="618"/>
    <x v="612"/>
    <s v="Z0170"/>
    <s v="營建處分攤"/>
    <n v="159553"/>
    <n v="0"/>
    <n v="159553"/>
  </r>
  <r>
    <n v="3"/>
    <s v="總帳別"/>
    <x v="94"/>
    <s v="水力發電費用"/>
    <x v="618"/>
    <x v="612"/>
    <s v="Z0240"/>
    <s v="資訊系統處分攤"/>
    <n v="21635"/>
    <n v="0"/>
    <n v="21635"/>
  </r>
  <r>
    <n v="3"/>
    <s v="總帳別"/>
    <x v="94"/>
    <s v="水力發電費用"/>
    <x v="618"/>
    <x v="612"/>
    <s v="Z0610"/>
    <s v="環境保護處分攤"/>
    <n v="20607"/>
    <n v="0"/>
    <n v="20607"/>
  </r>
  <r>
    <n v="3"/>
    <s v="總帳別"/>
    <x v="94"/>
    <s v="水力發電費用"/>
    <x v="618"/>
    <x v="612"/>
    <s v="Z2030"/>
    <s v="萬大發電廠分攤"/>
    <n v="235486"/>
    <n v="0"/>
    <n v="235486"/>
  </r>
  <r>
    <n v="3"/>
    <s v="總帳別"/>
    <x v="94"/>
    <s v="水力發電費用"/>
    <x v="618"/>
    <x v="612"/>
    <s v="Z2040"/>
    <s v="大觀發電廠分攤"/>
    <n v="397027"/>
    <n v="0"/>
    <n v="397027"/>
  </r>
  <r>
    <n v="3"/>
    <s v="總帳別"/>
    <x v="94"/>
    <s v="水力發電費用"/>
    <x v="618"/>
    <x v="612"/>
    <s v="Z2050"/>
    <s v="明潭發電廠分攤"/>
    <n v="1253393"/>
    <n v="0"/>
    <n v="1253393"/>
  </r>
  <r>
    <n v="3"/>
    <s v="總帳別"/>
    <x v="94"/>
    <s v="水力發電費用"/>
    <x v="618"/>
    <x v="612"/>
    <s v="Z2250"/>
    <s v="東部發電廠分攤"/>
    <n v="532549"/>
    <n v="0"/>
    <n v="532549"/>
  </r>
  <r>
    <n v="3"/>
    <s v="總帳別"/>
    <x v="94"/>
    <s v="水力發電費用"/>
    <x v="618"/>
    <x v="612"/>
    <s v="Z2310"/>
    <s v="蘭陽發電廠分攤"/>
    <n v="274920"/>
    <n v="0"/>
    <n v="274920"/>
  </r>
  <r>
    <n v="3"/>
    <s v="總帳別"/>
    <x v="94"/>
    <s v="水力發電費用"/>
    <x v="618"/>
    <x v="612"/>
    <s v="Z2360"/>
    <s v="桂山發電廠分攤"/>
    <n v="85633"/>
    <n v="0"/>
    <n v="85633"/>
  </r>
  <r>
    <n v="3"/>
    <s v="總帳別"/>
    <x v="94"/>
    <s v="水力發電費用"/>
    <x v="618"/>
    <x v="612"/>
    <s v="Z2550"/>
    <s v="大甲溪發電廠分攤"/>
    <n v="694718"/>
    <n v="0"/>
    <n v="694718"/>
  </r>
  <r>
    <n v="3"/>
    <s v="總帳別"/>
    <x v="94"/>
    <s v="水力發電費用"/>
    <x v="618"/>
    <x v="612"/>
    <s v="Z2570"/>
    <s v="卓蘭發電廠分攤"/>
    <n v="0"/>
    <n v="-54331"/>
    <n v="-54331"/>
  </r>
  <r>
    <n v="3"/>
    <s v="總帳別"/>
    <x v="94"/>
    <s v="水力發電費用"/>
    <x v="618"/>
    <x v="612"/>
    <s v="Z2710"/>
    <s v="高屏發電廠分攤"/>
    <n v="286570"/>
    <n v="0"/>
    <n v="286570"/>
  </r>
  <r>
    <n v="3"/>
    <s v="總帳別"/>
    <x v="94"/>
    <s v="水力發電費用"/>
    <x v="618"/>
    <x v="612"/>
    <s v="Z5330"/>
    <s v="電力修護處分攤"/>
    <n v="0"/>
    <n v="-72663"/>
    <n v="-72663"/>
  </r>
  <r>
    <n v="3"/>
    <s v="總帳別"/>
    <x v="94"/>
    <s v="水力發電費用"/>
    <x v="618"/>
    <x v="612"/>
    <s v="Z5340"/>
    <s v="電力修護處南部分處分攤"/>
    <n v="11080"/>
    <n v="0"/>
    <n v="11080"/>
  </r>
  <r>
    <n v="3"/>
    <s v="總帳別"/>
    <x v="94"/>
    <s v="水力發電費用"/>
    <x v="618"/>
    <x v="612"/>
    <s v="Z5420"/>
    <s v="電力修護處中部分處分攤"/>
    <n v="0"/>
    <n v="-74879"/>
    <n v="-74879"/>
  </r>
  <r>
    <n v="3"/>
    <s v="總帳別"/>
    <x v="94"/>
    <s v="水力發電費用"/>
    <x v="618"/>
    <x v="612"/>
    <s v="Z5460"/>
    <s v="綜合研究所分攤"/>
    <n v="0"/>
    <n v="-58117"/>
    <n v="-58117"/>
  </r>
  <r>
    <n v="3"/>
    <s v="總帳別"/>
    <x v="94"/>
    <s v="水力發電費用"/>
    <x v="618"/>
    <x v="612"/>
    <s v="Z6020"/>
    <s v="綜合施工處分攤"/>
    <n v="31150"/>
    <n v="0"/>
    <n v="31150"/>
  </r>
  <r>
    <n v="3"/>
    <s v="總帳別"/>
    <x v="94"/>
    <s v="水力發電費用"/>
    <x v="618"/>
    <x v="612"/>
    <s v="Z9520"/>
    <s v="水火力發電事業部-策劃室分攤"/>
    <n v="0"/>
    <n v="-1159"/>
    <n v="-1159"/>
  </r>
  <r>
    <n v="3"/>
    <s v="總帳別"/>
    <x v="94"/>
    <s v="水力發電費用"/>
    <x v="619"/>
    <x v="613"/>
    <s v="Z2030"/>
    <s v="萬大發電廠分攤"/>
    <n v="158223"/>
    <n v="0"/>
    <n v="158223"/>
  </r>
  <r>
    <n v="3"/>
    <s v="總帳別"/>
    <x v="94"/>
    <s v="水力發電費用"/>
    <x v="619"/>
    <x v="613"/>
    <s v="Z2040"/>
    <s v="大觀發電廠分攤"/>
    <n v="1741034"/>
    <n v="0"/>
    <n v="1741034"/>
  </r>
  <r>
    <n v="3"/>
    <s v="總帳別"/>
    <x v="94"/>
    <s v="水力發電費用"/>
    <x v="619"/>
    <x v="613"/>
    <s v="Z2050"/>
    <s v="明潭發電廠分攤"/>
    <n v="2078882"/>
    <n v="0"/>
    <n v="2078882"/>
  </r>
  <r>
    <n v="3"/>
    <s v="總帳別"/>
    <x v="94"/>
    <s v="水力發電費用"/>
    <x v="619"/>
    <x v="613"/>
    <s v="Z2250"/>
    <s v="東部發電廠分攤"/>
    <n v="1131090"/>
    <n v="0"/>
    <n v="1131090"/>
  </r>
  <r>
    <n v="3"/>
    <s v="總帳別"/>
    <x v="94"/>
    <s v="水力發電費用"/>
    <x v="619"/>
    <x v="613"/>
    <s v="Z2310"/>
    <s v="蘭陽發電廠分攤"/>
    <n v="1157503"/>
    <n v="0"/>
    <n v="1157503"/>
  </r>
  <r>
    <n v="3"/>
    <s v="總帳別"/>
    <x v="94"/>
    <s v="水力發電費用"/>
    <x v="619"/>
    <x v="613"/>
    <s v="Z2360"/>
    <s v="桂山發電廠分攤"/>
    <n v="0"/>
    <n v="-159000"/>
    <n v="-159000"/>
  </r>
  <r>
    <n v="3"/>
    <s v="總帳別"/>
    <x v="94"/>
    <s v="水力發電費用"/>
    <x v="619"/>
    <x v="613"/>
    <s v="Z2550"/>
    <s v="大甲溪發電廠分攤"/>
    <n v="842334"/>
    <n v="0"/>
    <n v="842334"/>
  </r>
  <r>
    <n v="3"/>
    <s v="總帳別"/>
    <x v="94"/>
    <s v="水力發電費用"/>
    <x v="619"/>
    <x v="613"/>
    <s v="Z2570"/>
    <s v="卓蘭發電廠分攤"/>
    <n v="240571"/>
    <n v="0"/>
    <n v="240571"/>
  </r>
  <r>
    <n v="3"/>
    <s v="總帳別"/>
    <x v="94"/>
    <s v="水力發電費用"/>
    <x v="619"/>
    <x v="613"/>
    <s v="Z5330"/>
    <s v="電力修護處分攤"/>
    <n v="4410160"/>
    <n v="0"/>
    <n v="4410160"/>
  </r>
  <r>
    <n v="3"/>
    <s v="總帳別"/>
    <x v="94"/>
    <s v="水力發電費用"/>
    <x v="619"/>
    <x v="613"/>
    <s v="Z5340"/>
    <s v="電力修護處南部分處分攤"/>
    <n v="1850518"/>
    <n v="0"/>
    <n v="1850518"/>
  </r>
  <r>
    <n v="3"/>
    <s v="總帳別"/>
    <x v="94"/>
    <s v="水力發電費用"/>
    <x v="619"/>
    <x v="613"/>
    <s v="Z5420"/>
    <s v="電力修護處中部分處分攤"/>
    <n v="2747482"/>
    <n v="0"/>
    <n v="2747482"/>
  </r>
  <r>
    <n v="3"/>
    <s v="總帳別"/>
    <x v="94"/>
    <s v="水力發電費用"/>
    <x v="620"/>
    <x v="614"/>
    <s v="Z0040"/>
    <s v="發電處分攤"/>
    <n v="53228"/>
    <n v="0"/>
    <n v="53228"/>
  </r>
  <r>
    <n v="3"/>
    <s v="總帳別"/>
    <x v="94"/>
    <s v="水力發電費用"/>
    <x v="620"/>
    <x v="614"/>
    <s v="Z0080"/>
    <s v="材料處分攤"/>
    <n v="0"/>
    <n v="-42"/>
    <n v="-42"/>
  </r>
  <r>
    <n v="3"/>
    <s v="總帳別"/>
    <x v="94"/>
    <s v="水力發電費用"/>
    <x v="620"/>
    <x v="614"/>
    <s v="Z0240"/>
    <s v="資訊系統處分攤"/>
    <n v="12638"/>
    <n v="0"/>
    <n v="12638"/>
  </r>
  <r>
    <n v="3"/>
    <s v="總帳別"/>
    <x v="94"/>
    <s v="水力發電費用"/>
    <x v="620"/>
    <x v="614"/>
    <s v="Z2030"/>
    <s v="萬大發電廠分攤"/>
    <n v="1689543"/>
    <n v="0"/>
    <n v="1689543"/>
  </r>
  <r>
    <n v="3"/>
    <s v="總帳別"/>
    <x v="94"/>
    <s v="水力發電費用"/>
    <x v="620"/>
    <x v="614"/>
    <s v="Z2040"/>
    <s v="大觀發電廠分攤"/>
    <n v="3807064"/>
    <n v="0"/>
    <n v="3807064"/>
  </r>
  <r>
    <n v="3"/>
    <s v="總帳別"/>
    <x v="94"/>
    <s v="水力發電費用"/>
    <x v="620"/>
    <x v="614"/>
    <s v="Z2050"/>
    <s v="明潭發電廠分攤"/>
    <n v="5333796"/>
    <n v="0"/>
    <n v="5333796"/>
  </r>
  <r>
    <n v="3"/>
    <s v="總帳別"/>
    <x v="94"/>
    <s v="水力發電費用"/>
    <x v="620"/>
    <x v="614"/>
    <s v="Z2250"/>
    <s v="東部發電廠分攤"/>
    <n v="4675542"/>
    <n v="0"/>
    <n v="4675542"/>
  </r>
  <r>
    <n v="3"/>
    <s v="總帳別"/>
    <x v="94"/>
    <s v="水力發電費用"/>
    <x v="620"/>
    <x v="614"/>
    <s v="Z2310"/>
    <s v="蘭陽發電廠分攤"/>
    <n v="1903342"/>
    <n v="0"/>
    <n v="1903342"/>
  </r>
  <r>
    <n v="3"/>
    <s v="總帳別"/>
    <x v="94"/>
    <s v="水力發電費用"/>
    <x v="620"/>
    <x v="614"/>
    <s v="Z2360"/>
    <s v="桂山發電廠分攤"/>
    <n v="1969103"/>
    <n v="0"/>
    <n v="1969103"/>
  </r>
  <r>
    <n v="3"/>
    <s v="總帳別"/>
    <x v="94"/>
    <s v="水力發電費用"/>
    <x v="620"/>
    <x v="614"/>
    <s v="Z2550"/>
    <s v="大甲溪發電廠分攤"/>
    <n v="10272862"/>
    <n v="0"/>
    <n v="10272862"/>
  </r>
  <r>
    <n v="3"/>
    <s v="總帳別"/>
    <x v="94"/>
    <s v="水力發電費用"/>
    <x v="620"/>
    <x v="614"/>
    <s v="Z2570"/>
    <s v="卓蘭發電廠分攤"/>
    <n v="1930232"/>
    <n v="0"/>
    <n v="1930232"/>
  </r>
  <r>
    <n v="3"/>
    <s v="總帳別"/>
    <x v="94"/>
    <s v="水力發電費用"/>
    <x v="620"/>
    <x v="614"/>
    <s v="Z2710"/>
    <s v="高屏發電廠分攤"/>
    <n v="1384753"/>
    <n v="0"/>
    <n v="1384753"/>
  </r>
  <r>
    <n v="3"/>
    <s v="總帳別"/>
    <x v="94"/>
    <s v="水力發電費用"/>
    <x v="620"/>
    <x v="614"/>
    <s v="Z5420"/>
    <s v="電力修護處中部分處分攤"/>
    <n v="1816"/>
    <n v="0"/>
    <n v="1816"/>
  </r>
  <r>
    <n v="3"/>
    <s v="總帳別"/>
    <x v="94"/>
    <s v="水力發電費用"/>
    <x v="621"/>
    <x v="615"/>
    <s v="Z2030"/>
    <s v="萬大發電廠分攤"/>
    <n v="143460"/>
    <n v="0"/>
    <n v="143460"/>
  </r>
  <r>
    <n v="3"/>
    <s v="總帳別"/>
    <x v="94"/>
    <s v="水力發電費用"/>
    <x v="621"/>
    <x v="615"/>
    <s v="Z2040"/>
    <s v="大觀發電廠分攤"/>
    <n v="214453"/>
    <n v="0"/>
    <n v="214453"/>
  </r>
  <r>
    <n v="3"/>
    <s v="總帳別"/>
    <x v="94"/>
    <s v="水力發電費用"/>
    <x v="621"/>
    <x v="615"/>
    <s v="Z2050"/>
    <s v="明潭發電廠分攤"/>
    <n v="813473"/>
    <n v="0"/>
    <n v="813473"/>
  </r>
  <r>
    <n v="3"/>
    <s v="總帳別"/>
    <x v="94"/>
    <s v="水力發電費用"/>
    <x v="621"/>
    <x v="615"/>
    <s v="Z2250"/>
    <s v="東部發電廠分攤"/>
    <n v="510309"/>
    <n v="0"/>
    <n v="510309"/>
  </r>
  <r>
    <n v="3"/>
    <s v="總帳別"/>
    <x v="94"/>
    <s v="水力發電費用"/>
    <x v="621"/>
    <x v="615"/>
    <s v="Z2310"/>
    <s v="蘭陽發電廠分攤"/>
    <n v="149592"/>
    <n v="0"/>
    <n v="149592"/>
  </r>
  <r>
    <n v="3"/>
    <s v="總帳別"/>
    <x v="94"/>
    <s v="水力發電費用"/>
    <x v="621"/>
    <x v="615"/>
    <s v="Z2360"/>
    <s v="桂山發電廠分攤"/>
    <n v="132386"/>
    <n v="0"/>
    <n v="132386"/>
  </r>
  <r>
    <n v="3"/>
    <s v="總帳別"/>
    <x v="94"/>
    <s v="水力發電費用"/>
    <x v="621"/>
    <x v="615"/>
    <s v="Z2550"/>
    <s v="大甲溪發電廠分攤"/>
    <n v="506088"/>
    <n v="0"/>
    <n v="506088"/>
  </r>
  <r>
    <n v="3"/>
    <s v="總帳別"/>
    <x v="94"/>
    <s v="水力發電費用"/>
    <x v="621"/>
    <x v="615"/>
    <s v="Z2570"/>
    <s v="卓蘭發電廠分攤"/>
    <n v="127604"/>
    <n v="0"/>
    <n v="127604"/>
  </r>
  <r>
    <n v="3"/>
    <s v="總帳別"/>
    <x v="94"/>
    <s v="水力發電費用"/>
    <x v="621"/>
    <x v="615"/>
    <s v="Z2710"/>
    <s v="高屏發電廠分攤"/>
    <n v="44076"/>
    <n v="0"/>
    <n v="44076"/>
  </r>
  <r>
    <n v="3"/>
    <s v="總帳別"/>
    <x v="94"/>
    <s v="水力發電費用"/>
    <x v="621"/>
    <x v="615"/>
    <s v="Z5330"/>
    <s v="電力修護處分攤"/>
    <n v="229729"/>
    <n v="0"/>
    <n v="229729"/>
  </r>
  <r>
    <n v="3"/>
    <s v="總帳別"/>
    <x v="94"/>
    <s v="水力發電費用"/>
    <x v="621"/>
    <x v="615"/>
    <s v="Z5340"/>
    <s v="電力修護處南部分處分攤"/>
    <n v="65407"/>
    <n v="0"/>
    <n v="65407"/>
  </r>
  <r>
    <n v="3"/>
    <s v="總帳別"/>
    <x v="94"/>
    <s v="水力發電費用"/>
    <x v="621"/>
    <x v="615"/>
    <s v="Z5420"/>
    <s v="電力修護處中部分處分攤"/>
    <n v="121535"/>
    <n v="0"/>
    <n v="121535"/>
  </r>
  <r>
    <n v="3"/>
    <s v="總帳別"/>
    <x v="94"/>
    <s v="水力發電費用"/>
    <x v="622"/>
    <x v="616"/>
    <s v="Z0040"/>
    <s v="發電處分攤"/>
    <n v="12536"/>
    <n v="0"/>
    <n v="12536"/>
  </r>
  <r>
    <n v="3"/>
    <s v="總帳別"/>
    <x v="94"/>
    <s v="水力發電費用"/>
    <x v="622"/>
    <x v="616"/>
    <s v="Z0150"/>
    <s v="電源開發處分攤"/>
    <n v="23101"/>
    <n v="0"/>
    <n v="23101"/>
  </r>
  <r>
    <n v="3"/>
    <s v="總帳別"/>
    <x v="94"/>
    <s v="水力發電費用"/>
    <x v="622"/>
    <x v="616"/>
    <s v="Z2030"/>
    <s v="萬大發電廠分攤"/>
    <n v="5317814"/>
    <n v="0"/>
    <n v="5317814"/>
  </r>
  <r>
    <n v="3"/>
    <s v="總帳別"/>
    <x v="94"/>
    <s v="水力發電費用"/>
    <x v="622"/>
    <x v="616"/>
    <s v="Z2040"/>
    <s v="大觀發電廠分攤"/>
    <n v="3225673"/>
    <n v="0"/>
    <n v="3225673"/>
  </r>
  <r>
    <n v="3"/>
    <s v="總帳別"/>
    <x v="94"/>
    <s v="水力發電費用"/>
    <x v="622"/>
    <x v="616"/>
    <s v="Z2050"/>
    <s v="明潭發電廠分攤"/>
    <n v="3620729"/>
    <n v="0"/>
    <n v="3620729"/>
  </r>
  <r>
    <n v="3"/>
    <s v="總帳別"/>
    <x v="94"/>
    <s v="水力發電費用"/>
    <x v="622"/>
    <x v="616"/>
    <s v="Z2250"/>
    <s v="東部發電廠分攤"/>
    <n v="5614211"/>
    <n v="0"/>
    <n v="5614211"/>
  </r>
  <r>
    <n v="3"/>
    <s v="總帳別"/>
    <x v="94"/>
    <s v="水力發電費用"/>
    <x v="622"/>
    <x v="616"/>
    <s v="Z2310"/>
    <s v="蘭陽發電廠分攤"/>
    <n v="1168639"/>
    <n v="0"/>
    <n v="1168639"/>
  </r>
  <r>
    <n v="3"/>
    <s v="總帳別"/>
    <x v="94"/>
    <s v="水力發電費用"/>
    <x v="622"/>
    <x v="616"/>
    <s v="Z2360"/>
    <s v="桂山發電廠分攤"/>
    <n v="213600"/>
    <n v="0"/>
    <n v="213600"/>
  </r>
  <r>
    <n v="3"/>
    <s v="總帳別"/>
    <x v="94"/>
    <s v="水力發電費用"/>
    <x v="622"/>
    <x v="616"/>
    <s v="Z2550"/>
    <s v="大甲溪發電廠分攤"/>
    <n v="10794731"/>
    <n v="0"/>
    <n v="10794731"/>
  </r>
  <r>
    <n v="3"/>
    <s v="總帳別"/>
    <x v="94"/>
    <s v="水力發電費用"/>
    <x v="622"/>
    <x v="616"/>
    <s v="Z2570"/>
    <s v="卓蘭發電廠分攤"/>
    <n v="2400094"/>
    <n v="0"/>
    <n v="2400094"/>
  </r>
  <r>
    <n v="3"/>
    <s v="總帳別"/>
    <x v="94"/>
    <s v="水力發電費用"/>
    <x v="622"/>
    <x v="616"/>
    <s v="Z2710"/>
    <s v="高屏發電廠分攤"/>
    <n v="651830"/>
    <n v="0"/>
    <n v="651830"/>
  </r>
  <r>
    <n v="3"/>
    <s v="總帳別"/>
    <x v="94"/>
    <s v="水力發電費用"/>
    <x v="622"/>
    <x v="616"/>
    <s v="Z5330"/>
    <s v="電力修護處分攤"/>
    <n v="452639"/>
    <n v="0"/>
    <n v="452639"/>
  </r>
  <r>
    <n v="3"/>
    <s v="總帳別"/>
    <x v="94"/>
    <s v="水力發電費用"/>
    <x v="622"/>
    <x v="616"/>
    <s v="Z5340"/>
    <s v="電力修護處南部分處分攤"/>
    <n v="139148"/>
    <n v="0"/>
    <n v="139148"/>
  </r>
  <r>
    <n v="3"/>
    <s v="總帳別"/>
    <x v="94"/>
    <s v="水力發電費用"/>
    <x v="622"/>
    <x v="616"/>
    <s v="Z5420"/>
    <s v="電力修護處中部分處分攤"/>
    <n v="265511"/>
    <n v="0"/>
    <n v="265511"/>
  </r>
  <r>
    <n v="3"/>
    <s v="總帳別"/>
    <x v="94"/>
    <s v="水力發電費用"/>
    <x v="622"/>
    <x v="616"/>
    <s v="Z6020"/>
    <s v="綜合施工處分攤"/>
    <n v="0"/>
    <n v="-168"/>
    <n v="-168"/>
  </r>
  <r>
    <n v="3"/>
    <s v="總帳別"/>
    <x v="94"/>
    <s v="水力發電費用"/>
    <x v="623"/>
    <x v="617"/>
    <s v="Z2040"/>
    <s v="大觀發電廠分攤"/>
    <n v="2820"/>
    <n v="0"/>
    <n v="2820"/>
  </r>
  <r>
    <n v="3"/>
    <s v="總帳別"/>
    <x v="94"/>
    <s v="水力發電費用"/>
    <x v="623"/>
    <x v="617"/>
    <s v="Z2050"/>
    <s v="明潭發電廠分攤"/>
    <n v="51721"/>
    <n v="0"/>
    <n v="51721"/>
  </r>
  <r>
    <n v="3"/>
    <s v="總帳別"/>
    <x v="94"/>
    <s v="水力發電費用"/>
    <x v="623"/>
    <x v="617"/>
    <s v="Z2250"/>
    <s v="東部發電廠分攤"/>
    <n v="206610"/>
    <n v="0"/>
    <n v="206610"/>
  </r>
  <r>
    <n v="3"/>
    <s v="總帳別"/>
    <x v="94"/>
    <s v="水力發電費用"/>
    <x v="623"/>
    <x v="617"/>
    <s v="Z2310"/>
    <s v="蘭陽發電廠分攤"/>
    <n v="8919"/>
    <n v="0"/>
    <n v="8919"/>
  </r>
  <r>
    <n v="3"/>
    <s v="總帳別"/>
    <x v="94"/>
    <s v="水力發電費用"/>
    <x v="623"/>
    <x v="617"/>
    <s v="Z2550"/>
    <s v="大甲溪發電廠分攤"/>
    <n v="3909"/>
    <n v="0"/>
    <n v="3909"/>
  </r>
  <r>
    <n v="3"/>
    <s v="總帳別"/>
    <x v="94"/>
    <s v="水力發電費用"/>
    <x v="623"/>
    <x v="617"/>
    <s v="Z5330"/>
    <s v="電力修護處分攤"/>
    <n v="34676"/>
    <n v="0"/>
    <n v="34676"/>
  </r>
  <r>
    <n v="3"/>
    <s v="總帳別"/>
    <x v="94"/>
    <s v="水力發電費用"/>
    <x v="623"/>
    <x v="617"/>
    <s v="Z5340"/>
    <s v="電力修護處南部分處分攤"/>
    <n v="294"/>
    <n v="0"/>
    <n v="294"/>
  </r>
  <r>
    <n v="3"/>
    <s v="總帳別"/>
    <x v="94"/>
    <s v="水力發電費用"/>
    <x v="623"/>
    <x v="617"/>
    <s v="Z5420"/>
    <s v="電力修護處中部分處分攤"/>
    <n v="8661"/>
    <n v="0"/>
    <n v="8661"/>
  </r>
  <r>
    <n v="3"/>
    <s v="總帳別"/>
    <x v="94"/>
    <s v="水力發電費用"/>
    <x v="623"/>
    <x v="617"/>
    <s v="Z6020"/>
    <s v="綜合施工處分攤"/>
    <n v="93"/>
    <n v="0"/>
    <n v="93"/>
  </r>
  <r>
    <n v="3"/>
    <s v="總帳別"/>
    <x v="94"/>
    <s v="水力發電費用"/>
    <x v="624"/>
    <x v="618"/>
    <s v="Z2040"/>
    <s v="大觀發電廠分攤"/>
    <n v="17513"/>
    <n v="0"/>
    <n v="17513"/>
  </r>
  <r>
    <n v="3"/>
    <s v="總帳別"/>
    <x v="94"/>
    <s v="水力發電費用"/>
    <x v="624"/>
    <x v="618"/>
    <s v="Z2050"/>
    <s v="明潭發電廠分攤"/>
    <n v="33403"/>
    <n v="0"/>
    <n v="33403"/>
  </r>
  <r>
    <n v="3"/>
    <s v="總帳別"/>
    <x v="94"/>
    <s v="水力發電費用"/>
    <x v="624"/>
    <x v="618"/>
    <s v="Z2250"/>
    <s v="東部發電廠分攤"/>
    <n v="14552"/>
    <n v="0"/>
    <n v="14552"/>
  </r>
  <r>
    <n v="3"/>
    <s v="總帳別"/>
    <x v="94"/>
    <s v="水力發電費用"/>
    <x v="624"/>
    <x v="618"/>
    <s v="Z2550"/>
    <s v="大甲溪發電廠分攤"/>
    <n v="22084"/>
    <n v="0"/>
    <n v="22084"/>
  </r>
  <r>
    <n v="3"/>
    <s v="總帳別"/>
    <x v="94"/>
    <s v="水力發電費用"/>
    <x v="624"/>
    <x v="618"/>
    <s v="Z5330"/>
    <s v="電力修護處分攤"/>
    <n v="3356"/>
    <n v="0"/>
    <n v="3356"/>
  </r>
  <r>
    <n v="3"/>
    <s v="總帳別"/>
    <x v="94"/>
    <s v="水力發電費用"/>
    <x v="624"/>
    <x v="618"/>
    <s v="Z5420"/>
    <s v="電力修護處中部分處分攤"/>
    <n v="11234"/>
    <n v="0"/>
    <n v="11234"/>
  </r>
  <r>
    <n v="3"/>
    <s v="總帳別"/>
    <x v="94"/>
    <s v="水力發電費用"/>
    <x v="625"/>
    <x v="619"/>
    <s v="Z0150"/>
    <s v="電源開發處分攤"/>
    <n v="2586"/>
    <n v="0"/>
    <n v="2586"/>
  </r>
  <r>
    <n v="3"/>
    <s v="總帳別"/>
    <x v="94"/>
    <s v="水力發電費用"/>
    <x v="625"/>
    <x v="619"/>
    <s v="Z2030"/>
    <s v="萬大發電廠分攤"/>
    <n v="26131"/>
    <n v="0"/>
    <n v="26131"/>
  </r>
  <r>
    <n v="3"/>
    <s v="總帳別"/>
    <x v="94"/>
    <s v="水力發電費用"/>
    <x v="625"/>
    <x v="619"/>
    <s v="Z2040"/>
    <s v="大觀發電廠分攤"/>
    <n v="44796"/>
    <n v="0"/>
    <n v="44796"/>
  </r>
  <r>
    <n v="3"/>
    <s v="總帳別"/>
    <x v="94"/>
    <s v="水力發電費用"/>
    <x v="625"/>
    <x v="619"/>
    <s v="Z2050"/>
    <s v="明潭發電廠分攤"/>
    <n v="119808"/>
    <n v="0"/>
    <n v="119808"/>
  </r>
  <r>
    <n v="3"/>
    <s v="總帳別"/>
    <x v="94"/>
    <s v="水力發電費用"/>
    <x v="625"/>
    <x v="619"/>
    <s v="Z2250"/>
    <s v="東部發電廠分攤"/>
    <n v="118885"/>
    <n v="0"/>
    <n v="118885"/>
  </r>
  <r>
    <n v="3"/>
    <s v="總帳別"/>
    <x v="94"/>
    <s v="水力發電費用"/>
    <x v="625"/>
    <x v="619"/>
    <s v="Z2310"/>
    <s v="蘭陽發電廠分攤"/>
    <n v="39936"/>
    <n v="0"/>
    <n v="39936"/>
  </r>
  <r>
    <n v="3"/>
    <s v="總帳別"/>
    <x v="94"/>
    <s v="水力發電費用"/>
    <x v="625"/>
    <x v="619"/>
    <s v="Z2360"/>
    <s v="桂山發電廠分攤"/>
    <n v="97777"/>
    <n v="0"/>
    <n v="97777"/>
  </r>
  <r>
    <n v="3"/>
    <s v="總帳別"/>
    <x v="94"/>
    <s v="水力發電費用"/>
    <x v="625"/>
    <x v="619"/>
    <s v="Z2550"/>
    <s v="大甲溪發電廠分攤"/>
    <n v="44796"/>
    <n v="0"/>
    <n v="44796"/>
  </r>
  <r>
    <n v="3"/>
    <s v="總帳別"/>
    <x v="94"/>
    <s v="水力發電費用"/>
    <x v="625"/>
    <x v="619"/>
    <s v="Z2570"/>
    <s v="卓蘭發電廠分攤"/>
    <n v="44796"/>
    <n v="0"/>
    <n v="44796"/>
  </r>
  <r>
    <n v="3"/>
    <s v="總帳別"/>
    <x v="94"/>
    <s v="水力發電費用"/>
    <x v="625"/>
    <x v="619"/>
    <s v="Z5460"/>
    <s v="綜合研究所分攤"/>
    <n v="25902"/>
    <n v="0"/>
    <n v="25902"/>
  </r>
  <r>
    <n v="3"/>
    <s v="總帳別"/>
    <x v="94"/>
    <s v="水力發電費用"/>
    <x v="626"/>
    <x v="620"/>
    <s v="Z0040"/>
    <s v="發電處分攤"/>
    <n v="5220973"/>
    <n v="0"/>
    <n v="5220973"/>
  </r>
  <r>
    <n v="3"/>
    <s v="總帳別"/>
    <x v="94"/>
    <s v="水力發電費用"/>
    <x v="626"/>
    <x v="620"/>
    <s v="Z0080"/>
    <s v="材料處分攤"/>
    <n v="487339"/>
    <n v="0"/>
    <n v="487339"/>
  </r>
  <r>
    <n v="3"/>
    <s v="總帳別"/>
    <x v="94"/>
    <s v="水力發電費用"/>
    <x v="626"/>
    <x v="620"/>
    <s v="Z0150"/>
    <s v="電源開發處分攤"/>
    <n v="2630539"/>
    <n v="0"/>
    <n v="2630539"/>
  </r>
  <r>
    <n v="3"/>
    <s v="總帳別"/>
    <x v="94"/>
    <s v="水力發電費用"/>
    <x v="626"/>
    <x v="620"/>
    <s v="Z0170"/>
    <s v="營建處分攤"/>
    <n v="6062260"/>
    <n v="0"/>
    <n v="6062260"/>
  </r>
  <r>
    <n v="3"/>
    <s v="總帳別"/>
    <x v="94"/>
    <s v="水力發電費用"/>
    <x v="626"/>
    <x v="620"/>
    <s v="Z0240"/>
    <s v="資訊系統處分攤"/>
    <n v="687608"/>
    <n v="0"/>
    <n v="687608"/>
  </r>
  <r>
    <n v="3"/>
    <s v="總帳別"/>
    <x v="94"/>
    <s v="水力發電費用"/>
    <x v="626"/>
    <x v="620"/>
    <s v="Z0610"/>
    <s v="環境保護處分攤"/>
    <n v="903347"/>
    <n v="0"/>
    <n v="903347"/>
  </r>
  <r>
    <n v="3"/>
    <s v="總帳別"/>
    <x v="94"/>
    <s v="水力發電費用"/>
    <x v="626"/>
    <x v="620"/>
    <s v="Z2030"/>
    <s v="萬大發電廠分攤"/>
    <n v="13270117"/>
    <n v="0"/>
    <n v="13270117"/>
  </r>
  <r>
    <n v="3"/>
    <s v="總帳別"/>
    <x v="94"/>
    <s v="水力發電費用"/>
    <x v="626"/>
    <x v="620"/>
    <s v="Z2040"/>
    <s v="大觀發電廠分攤"/>
    <n v="21227782"/>
    <n v="0"/>
    <n v="21227782"/>
  </r>
  <r>
    <n v="3"/>
    <s v="總帳別"/>
    <x v="94"/>
    <s v="水力發電費用"/>
    <x v="626"/>
    <x v="620"/>
    <s v="Z2050"/>
    <s v="明潭發電廠分攤"/>
    <n v="31829174"/>
    <n v="0"/>
    <n v="31829174"/>
  </r>
  <r>
    <n v="3"/>
    <s v="總帳別"/>
    <x v="94"/>
    <s v="水力發電費用"/>
    <x v="626"/>
    <x v="620"/>
    <s v="Z2250"/>
    <s v="東部發電廠分攤"/>
    <n v="28728478"/>
    <n v="0"/>
    <n v="28728478"/>
  </r>
  <r>
    <n v="3"/>
    <s v="總帳別"/>
    <x v="94"/>
    <s v="水力發電費用"/>
    <x v="626"/>
    <x v="620"/>
    <s v="Z2310"/>
    <s v="蘭陽發電廠分攤"/>
    <n v="8465636"/>
    <n v="0"/>
    <n v="8465636"/>
  </r>
  <r>
    <n v="3"/>
    <s v="總帳別"/>
    <x v="94"/>
    <s v="水力發電費用"/>
    <x v="626"/>
    <x v="620"/>
    <s v="Z2360"/>
    <s v="桂山發電廠分攤"/>
    <n v="9158865"/>
    <n v="0"/>
    <n v="9158865"/>
  </r>
  <r>
    <n v="3"/>
    <s v="總帳別"/>
    <x v="94"/>
    <s v="水力發電費用"/>
    <x v="626"/>
    <x v="620"/>
    <s v="Z2550"/>
    <s v="大甲溪發電廠分攤"/>
    <n v="37553005"/>
    <n v="0"/>
    <n v="37553005"/>
  </r>
  <r>
    <n v="3"/>
    <s v="總帳別"/>
    <x v="94"/>
    <s v="水力發電費用"/>
    <x v="626"/>
    <x v="620"/>
    <s v="Z2570"/>
    <s v="卓蘭發電廠分攤"/>
    <n v="8392746"/>
    <n v="0"/>
    <n v="8392746"/>
  </r>
  <r>
    <n v="3"/>
    <s v="總帳別"/>
    <x v="94"/>
    <s v="水力發電費用"/>
    <x v="626"/>
    <x v="620"/>
    <s v="Z2710"/>
    <s v="高屏發電廠分攤"/>
    <n v="4557206"/>
    <n v="0"/>
    <n v="4557206"/>
  </r>
  <r>
    <n v="3"/>
    <s v="總帳別"/>
    <x v="94"/>
    <s v="水力發電費用"/>
    <x v="626"/>
    <x v="620"/>
    <s v="Z5330"/>
    <s v="電力修護處分攤"/>
    <n v="8269471"/>
    <n v="0"/>
    <n v="8269471"/>
  </r>
  <r>
    <n v="3"/>
    <s v="總帳別"/>
    <x v="94"/>
    <s v="水力發電費用"/>
    <x v="626"/>
    <x v="620"/>
    <s v="Z5340"/>
    <s v="電力修護處南部分處分攤"/>
    <n v="3621270"/>
    <n v="0"/>
    <n v="3621270"/>
  </r>
  <r>
    <n v="3"/>
    <s v="總帳別"/>
    <x v="94"/>
    <s v="水力發電費用"/>
    <x v="626"/>
    <x v="620"/>
    <s v="Z5420"/>
    <s v="電力修護處中部分處分攤"/>
    <n v="3253103"/>
    <n v="0"/>
    <n v="3253103"/>
  </r>
  <r>
    <n v="3"/>
    <s v="總帳別"/>
    <x v="94"/>
    <s v="水力發電費用"/>
    <x v="626"/>
    <x v="620"/>
    <s v="Z5460"/>
    <s v="綜合研究所分攤"/>
    <n v="2554944"/>
    <n v="0"/>
    <n v="2554944"/>
  </r>
  <r>
    <n v="3"/>
    <s v="總帳別"/>
    <x v="94"/>
    <s v="水力發電費用"/>
    <x v="626"/>
    <x v="620"/>
    <s v="Z6020"/>
    <s v="綜合施工處分攤"/>
    <n v="842167"/>
    <n v="0"/>
    <n v="842167"/>
  </r>
  <r>
    <n v="3"/>
    <s v="總帳別"/>
    <x v="94"/>
    <s v="水力發電費用"/>
    <x v="626"/>
    <x v="620"/>
    <s v="Z9520"/>
    <s v="水火力發電事業部-策劃室分攤"/>
    <n v="93832"/>
    <n v="0"/>
    <n v="93832"/>
  </r>
  <r>
    <n v="3"/>
    <s v="總帳別"/>
    <x v="94"/>
    <s v="水力發電費用"/>
    <x v="627"/>
    <x v="621"/>
    <s v="Z0040"/>
    <s v="發電處分攤"/>
    <n v="2389726"/>
    <n v="0"/>
    <n v="2389726"/>
  </r>
  <r>
    <n v="3"/>
    <s v="總帳別"/>
    <x v="94"/>
    <s v="水力發電費用"/>
    <x v="627"/>
    <x v="621"/>
    <s v="Z0080"/>
    <s v="材料處分攤"/>
    <n v="215544"/>
    <n v="0"/>
    <n v="215544"/>
  </r>
  <r>
    <n v="3"/>
    <s v="總帳別"/>
    <x v="94"/>
    <s v="水力發電費用"/>
    <x v="627"/>
    <x v="621"/>
    <s v="Z0150"/>
    <s v="電源開發處分攤"/>
    <n v="1178280"/>
    <n v="0"/>
    <n v="1178280"/>
  </r>
  <r>
    <n v="3"/>
    <s v="總帳別"/>
    <x v="94"/>
    <s v="水力發電費用"/>
    <x v="627"/>
    <x v="621"/>
    <s v="Z0170"/>
    <s v="營建處分攤"/>
    <n v="2753157"/>
    <n v="0"/>
    <n v="2753157"/>
  </r>
  <r>
    <n v="3"/>
    <s v="總帳別"/>
    <x v="94"/>
    <s v="水力發電費用"/>
    <x v="627"/>
    <x v="621"/>
    <s v="Z0240"/>
    <s v="資訊系統處分攤"/>
    <n v="308233"/>
    <n v="0"/>
    <n v="308233"/>
  </r>
  <r>
    <n v="3"/>
    <s v="總帳別"/>
    <x v="94"/>
    <s v="水力發電費用"/>
    <x v="627"/>
    <x v="621"/>
    <s v="Z0610"/>
    <s v="環境保護處分攤"/>
    <n v="400502"/>
    <n v="0"/>
    <n v="400502"/>
  </r>
  <r>
    <n v="3"/>
    <s v="總帳別"/>
    <x v="94"/>
    <s v="水力發電費用"/>
    <x v="627"/>
    <x v="621"/>
    <s v="Z2030"/>
    <s v="萬大發電廠分攤"/>
    <n v="5163714"/>
    <n v="0"/>
    <n v="5163714"/>
  </r>
  <r>
    <n v="3"/>
    <s v="總帳別"/>
    <x v="94"/>
    <s v="水力發電費用"/>
    <x v="627"/>
    <x v="621"/>
    <s v="Z2040"/>
    <s v="大觀發電廠分攤"/>
    <n v="8546359"/>
    <n v="0"/>
    <n v="8546359"/>
  </r>
  <r>
    <n v="3"/>
    <s v="總帳別"/>
    <x v="94"/>
    <s v="水力發電費用"/>
    <x v="627"/>
    <x v="621"/>
    <s v="Z2050"/>
    <s v="明潭發電廠分攤"/>
    <n v="12460179"/>
    <n v="0"/>
    <n v="12460179"/>
  </r>
  <r>
    <n v="3"/>
    <s v="總帳別"/>
    <x v="94"/>
    <s v="水力發電費用"/>
    <x v="627"/>
    <x v="621"/>
    <s v="Z2250"/>
    <s v="東部發電廠分攤"/>
    <n v="11312388"/>
    <n v="0"/>
    <n v="11312388"/>
  </r>
  <r>
    <n v="3"/>
    <s v="總帳別"/>
    <x v="94"/>
    <s v="水力發電費用"/>
    <x v="627"/>
    <x v="621"/>
    <s v="Z2310"/>
    <s v="蘭陽發電廠分攤"/>
    <n v="3295013"/>
    <n v="0"/>
    <n v="3295013"/>
  </r>
  <r>
    <n v="3"/>
    <s v="總帳別"/>
    <x v="94"/>
    <s v="水力發電費用"/>
    <x v="627"/>
    <x v="621"/>
    <s v="Z2360"/>
    <s v="桂山發電廠分攤"/>
    <n v="3665959"/>
    <n v="0"/>
    <n v="3665959"/>
  </r>
  <r>
    <n v="3"/>
    <s v="總帳別"/>
    <x v="94"/>
    <s v="水力發電費用"/>
    <x v="627"/>
    <x v="621"/>
    <s v="Z2550"/>
    <s v="大甲溪發電廠分攤"/>
    <n v="14472339"/>
    <n v="0"/>
    <n v="14472339"/>
  </r>
  <r>
    <n v="3"/>
    <s v="總帳別"/>
    <x v="94"/>
    <s v="水力發電費用"/>
    <x v="627"/>
    <x v="621"/>
    <s v="Z2570"/>
    <s v="卓蘭發電廠分攤"/>
    <n v="3257814"/>
    <n v="0"/>
    <n v="3257814"/>
  </r>
  <r>
    <n v="3"/>
    <s v="總帳別"/>
    <x v="94"/>
    <s v="水力發電費用"/>
    <x v="627"/>
    <x v="621"/>
    <s v="Z2710"/>
    <s v="高屏發電廠分攤"/>
    <n v="1766802"/>
    <n v="0"/>
    <n v="1766802"/>
  </r>
  <r>
    <n v="3"/>
    <s v="總帳別"/>
    <x v="94"/>
    <s v="水力發電費用"/>
    <x v="627"/>
    <x v="621"/>
    <s v="Z5330"/>
    <s v="電力修護處分攤"/>
    <n v="3098469"/>
    <n v="0"/>
    <n v="3098469"/>
  </r>
  <r>
    <n v="3"/>
    <s v="總帳別"/>
    <x v="94"/>
    <s v="水力發電費用"/>
    <x v="627"/>
    <x v="621"/>
    <s v="Z5340"/>
    <s v="電力修護處南部分處分攤"/>
    <n v="1381113"/>
    <n v="0"/>
    <n v="1381113"/>
  </r>
  <r>
    <n v="3"/>
    <s v="總帳別"/>
    <x v="94"/>
    <s v="水力發電費用"/>
    <x v="627"/>
    <x v="621"/>
    <s v="Z5420"/>
    <s v="電力修護處中部分處分攤"/>
    <n v="1256578"/>
    <n v="0"/>
    <n v="1256578"/>
  </r>
  <r>
    <n v="3"/>
    <s v="總帳別"/>
    <x v="94"/>
    <s v="水力發電費用"/>
    <x v="627"/>
    <x v="621"/>
    <s v="Z5460"/>
    <s v="綜合研究所分攤"/>
    <n v="1056713"/>
    <n v="0"/>
    <n v="1056713"/>
  </r>
  <r>
    <n v="3"/>
    <s v="總帳別"/>
    <x v="94"/>
    <s v="水力發電費用"/>
    <x v="627"/>
    <x v="621"/>
    <s v="Z6020"/>
    <s v="綜合施工處分攤"/>
    <n v="365909"/>
    <n v="0"/>
    <n v="365909"/>
  </r>
  <r>
    <n v="3"/>
    <s v="總帳別"/>
    <x v="94"/>
    <s v="水力發電費用"/>
    <x v="627"/>
    <x v="621"/>
    <s v="Z9520"/>
    <s v="水火力發電事業部-策劃室分攤"/>
    <n v="44718"/>
    <n v="0"/>
    <n v="44718"/>
  </r>
  <r>
    <n v="3"/>
    <s v="總帳別"/>
    <x v="94"/>
    <s v="水力發電費用"/>
    <x v="628"/>
    <x v="622"/>
    <s v="Z0040"/>
    <s v="發電處分攤"/>
    <n v="1818245"/>
    <n v="0"/>
    <n v="1818245"/>
  </r>
  <r>
    <n v="3"/>
    <s v="總帳別"/>
    <x v="94"/>
    <s v="水力發電費用"/>
    <x v="628"/>
    <x v="622"/>
    <s v="Z0080"/>
    <s v="材料處分攤"/>
    <n v="181644"/>
    <n v="0"/>
    <n v="181644"/>
  </r>
  <r>
    <n v="3"/>
    <s v="總帳別"/>
    <x v="94"/>
    <s v="水力發電費用"/>
    <x v="628"/>
    <x v="622"/>
    <s v="Z0150"/>
    <s v="電源開發處分攤"/>
    <n v="840374"/>
    <n v="0"/>
    <n v="840374"/>
  </r>
  <r>
    <n v="3"/>
    <s v="總帳別"/>
    <x v="94"/>
    <s v="水力發電費用"/>
    <x v="628"/>
    <x v="622"/>
    <s v="Z0170"/>
    <s v="營建處分攤"/>
    <n v="2218688"/>
    <n v="0"/>
    <n v="2218688"/>
  </r>
  <r>
    <n v="3"/>
    <s v="總帳別"/>
    <x v="94"/>
    <s v="水力發電費用"/>
    <x v="628"/>
    <x v="622"/>
    <s v="Z0240"/>
    <s v="資訊系統處分攤"/>
    <n v="239541"/>
    <n v="0"/>
    <n v="239541"/>
  </r>
  <r>
    <n v="3"/>
    <s v="總帳別"/>
    <x v="94"/>
    <s v="水力發電費用"/>
    <x v="628"/>
    <x v="622"/>
    <s v="Z0610"/>
    <s v="環境保護處分攤"/>
    <n v="322264"/>
    <n v="0"/>
    <n v="322264"/>
  </r>
  <r>
    <n v="3"/>
    <s v="總帳別"/>
    <x v="94"/>
    <s v="水力發電費用"/>
    <x v="628"/>
    <x v="622"/>
    <s v="Z2030"/>
    <s v="萬大發電廠分攤"/>
    <n v="4674389"/>
    <n v="0"/>
    <n v="4674389"/>
  </r>
  <r>
    <n v="3"/>
    <s v="總帳別"/>
    <x v="94"/>
    <s v="水力發電費用"/>
    <x v="628"/>
    <x v="622"/>
    <s v="Z2040"/>
    <s v="大觀發電廠分攤"/>
    <n v="7777734"/>
    <n v="0"/>
    <n v="7777734"/>
  </r>
  <r>
    <n v="3"/>
    <s v="總帳別"/>
    <x v="94"/>
    <s v="水力發電費用"/>
    <x v="628"/>
    <x v="622"/>
    <s v="Z2050"/>
    <s v="明潭發電廠分攤"/>
    <n v="11196264"/>
    <n v="0"/>
    <n v="11196264"/>
  </r>
  <r>
    <n v="3"/>
    <s v="總帳別"/>
    <x v="94"/>
    <s v="水力發電費用"/>
    <x v="628"/>
    <x v="622"/>
    <s v="Z2250"/>
    <s v="東部發電廠分攤"/>
    <n v="10358739"/>
    <n v="0"/>
    <n v="10358739"/>
  </r>
  <r>
    <n v="3"/>
    <s v="總帳別"/>
    <x v="94"/>
    <s v="水力發電費用"/>
    <x v="628"/>
    <x v="622"/>
    <s v="Z2310"/>
    <s v="蘭陽發電廠分攤"/>
    <n v="2930032"/>
    <n v="0"/>
    <n v="2930032"/>
  </r>
  <r>
    <n v="3"/>
    <s v="總帳別"/>
    <x v="94"/>
    <s v="水力發電費用"/>
    <x v="628"/>
    <x v="622"/>
    <s v="Z2360"/>
    <s v="桂山發電廠分攤"/>
    <n v="3262077"/>
    <n v="0"/>
    <n v="3262077"/>
  </r>
  <r>
    <n v="3"/>
    <s v="總帳別"/>
    <x v="94"/>
    <s v="水力發電費用"/>
    <x v="628"/>
    <x v="622"/>
    <s v="Z2550"/>
    <s v="大甲溪發電廠分攤"/>
    <n v="13593480"/>
    <n v="0"/>
    <n v="13593480"/>
  </r>
  <r>
    <n v="3"/>
    <s v="總帳別"/>
    <x v="94"/>
    <s v="水力發電費用"/>
    <x v="628"/>
    <x v="622"/>
    <s v="Z2570"/>
    <s v="卓蘭發電廠分攤"/>
    <n v="3174031"/>
    <n v="0"/>
    <n v="3174031"/>
  </r>
  <r>
    <n v="3"/>
    <s v="總帳別"/>
    <x v="94"/>
    <s v="水力發電費用"/>
    <x v="628"/>
    <x v="622"/>
    <s v="Z2710"/>
    <s v="高屏發電廠分攤"/>
    <n v="1606615"/>
    <n v="0"/>
    <n v="1606615"/>
  </r>
  <r>
    <n v="3"/>
    <s v="總帳別"/>
    <x v="94"/>
    <s v="水力發電費用"/>
    <x v="628"/>
    <x v="622"/>
    <s v="Z5330"/>
    <s v="電力修護處分攤"/>
    <n v="2940178"/>
    <n v="0"/>
    <n v="2940178"/>
  </r>
  <r>
    <n v="3"/>
    <s v="總帳別"/>
    <x v="94"/>
    <s v="水力發電費用"/>
    <x v="628"/>
    <x v="622"/>
    <s v="Z5340"/>
    <s v="電力修護處南部分處分攤"/>
    <n v="1301964"/>
    <n v="0"/>
    <n v="1301964"/>
  </r>
  <r>
    <n v="3"/>
    <s v="總帳別"/>
    <x v="94"/>
    <s v="水力發電費用"/>
    <x v="628"/>
    <x v="622"/>
    <s v="Z5420"/>
    <s v="電力修護處中部分處分攤"/>
    <n v="1214731"/>
    <n v="0"/>
    <n v="1214731"/>
  </r>
  <r>
    <n v="3"/>
    <s v="總帳別"/>
    <x v="94"/>
    <s v="水力發電費用"/>
    <x v="628"/>
    <x v="622"/>
    <s v="Z5460"/>
    <s v="綜合研究所分攤"/>
    <n v="891171"/>
    <n v="0"/>
    <n v="891171"/>
  </r>
  <r>
    <n v="3"/>
    <s v="總帳別"/>
    <x v="94"/>
    <s v="水力發電費用"/>
    <x v="628"/>
    <x v="622"/>
    <s v="Z6020"/>
    <s v="綜合施工處分攤"/>
    <n v="298409"/>
    <n v="0"/>
    <n v="298409"/>
  </r>
  <r>
    <n v="3"/>
    <s v="總帳別"/>
    <x v="94"/>
    <s v="水力發電費用"/>
    <x v="628"/>
    <x v="622"/>
    <s v="Z9520"/>
    <s v="水火力發電事業部-策劃室分攤"/>
    <n v="33396"/>
    <n v="0"/>
    <n v="33396"/>
  </r>
  <r>
    <n v="3"/>
    <s v="總帳別"/>
    <x v="94"/>
    <s v="水力發電費用"/>
    <x v="629"/>
    <x v="623"/>
    <s v="Z0040"/>
    <s v="發電處分攤"/>
    <n v="55649"/>
    <n v="0"/>
    <n v="55649"/>
  </r>
  <r>
    <n v="3"/>
    <s v="總帳別"/>
    <x v="94"/>
    <s v="水力發電費用"/>
    <x v="629"/>
    <x v="623"/>
    <s v="Z0080"/>
    <s v="材料處分攤"/>
    <n v="9716"/>
    <n v="0"/>
    <n v="9716"/>
  </r>
  <r>
    <n v="3"/>
    <s v="總帳別"/>
    <x v="94"/>
    <s v="水力發電費用"/>
    <x v="629"/>
    <x v="623"/>
    <s v="Z0150"/>
    <s v="電源開發處分攤"/>
    <n v="43566"/>
    <n v="0"/>
    <n v="43566"/>
  </r>
  <r>
    <n v="3"/>
    <s v="總帳別"/>
    <x v="94"/>
    <s v="水力發電費用"/>
    <x v="629"/>
    <x v="623"/>
    <s v="Z0170"/>
    <s v="營建處分攤"/>
    <n v="73279"/>
    <n v="0"/>
    <n v="73279"/>
  </r>
  <r>
    <n v="3"/>
    <s v="總帳別"/>
    <x v="94"/>
    <s v="水力發電費用"/>
    <x v="629"/>
    <x v="623"/>
    <s v="Z0240"/>
    <s v="資訊系統處分攤"/>
    <n v="7822"/>
    <n v="0"/>
    <n v="7822"/>
  </r>
  <r>
    <n v="3"/>
    <s v="總帳別"/>
    <x v="94"/>
    <s v="水力發電費用"/>
    <x v="629"/>
    <x v="623"/>
    <s v="Z0610"/>
    <s v="環境保護處分攤"/>
    <n v="19203"/>
    <n v="0"/>
    <n v="19203"/>
  </r>
  <r>
    <n v="3"/>
    <s v="總帳別"/>
    <x v="94"/>
    <s v="水力發電費用"/>
    <x v="629"/>
    <x v="623"/>
    <s v="Z2030"/>
    <s v="萬大發電廠分攤"/>
    <n v="1056126"/>
    <n v="0"/>
    <n v="1056126"/>
  </r>
  <r>
    <n v="3"/>
    <s v="總帳別"/>
    <x v="94"/>
    <s v="水力發電費用"/>
    <x v="629"/>
    <x v="623"/>
    <s v="Z2040"/>
    <s v="大觀發電廠分攤"/>
    <n v="1504610"/>
    <n v="0"/>
    <n v="1504610"/>
  </r>
  <r>
    <n v="3"/>
    <s v="總帳別"/>
    <x v="94"/>
    <s v="水力發電費用"/>
    <x v="629"/>
    <x v="623"/>
    <s v="Z2050"/>
    <s v="明潭發電廠分攤"/>
    <n v="2500528"/>
    <n v="0"/>
    <n v="2500528"/>
  </r>
  <r>
    <n v="3"/>
    <s v="總帳別"/>
    <x v="94"/>
    <s v="水力發電費用"/>
    <x v="629"/>
    <x v="623"/>
    <s v="Z2250"/>
    <s v="東部發電廠分攤"/>
    <n v="2183436"/>
    <n v="0"/>
    <n v="2183436"/>
  </r>
  <r>
    <n v="3"/>
    <s v="總帳別"/>
    <x v="94"/>
    <s v="水力發電費用"/>
    <x v="629"/>
    <x v="623"/>
    <s v="Z2310"/>
    <s v="蘭陽發電廠分攤"/>
    <n v="686027"/>
    <n v="0"/>
    <n v="686027"/>
  </r>
  <r>
    <n v="3"/>
    <s v="總帳別"/>
    <x v="94"/>
    <s v="水力發電費用"/>
    <x v="629"/>
    <x v="623"/>
    <s v="Z2360"/>
    <s v="桂山發電廠分攤"/>
    <n v="655866"/>
    <n v="0"/>
    <n v="655866"/>
  </r>
  <r>
    <n v="3"/>
    <s v="總帳別"/>
    <x v="94"/>
    <s v="水力發電費用"/>
    <x v="629"/>
    <x v="623"/>
    <s v="Z2550"/>
    <s v="大甲溪發電廠分攤"/>
    <n v="3214404"/>
    <n v="0"/>
    <n v="3214404"/>
  </r>
  <r>
    <n v="3"/>
    <s v="總帳別"/>
    <x v="94"/>
    <s v="水力發電費用"/>
    <x v="629"/>
    <x v="623"/>
    <s v="Z2570"/>
    <s v="卓蘭發電廠分攤"/>
    <n v="660982"/>
    <n v="0"/>
    <n v="660982"/>
  </r>
  <r>
    <n v="3"/>
    <s v="總帳別"/>
    <x v="94"/>
    <s v="水力發電費用"/>
    <x v="629"/>
    <x v="623"/>
    <s v="Z2710"/>
    <s v="高屏發電廠分攤"/>
    <n v="363966"/>
    <n v="0"/>
    <n v="363966"/>
  </r>
  <r>
    <n v="3"/>
    <s v="總帳別"/>
    <x v="94"/>
    <s v="水力發電費用"/>
    <x v="629"/>
    <x v="623"/>
    <s v="Z5330"/>
    <s v="電力修護處分攤"/>
    <n v="816645"/>
    <n v="0"/>
    <n v="816645"/>
  </r>
  <r>
    <n v="3"/>
    <s v="總帳別"/>
    <x v="94"/>
    <s v="水力發電費用"/>
    <x v="629"/>
    <x v="623"/>
    <s v="Z5340"/>
    <s v="電力修護處南部分處分攤"/>
    <n v="349081"/>
    <n v="0"/>
    <n v="349081"/>
  </r>
  <r>
    <n v="3"/>
    <s v="總帳別"/>
    <x v="94"/>
    <s v="水力發電費用"/>
    <x v="629"/>
    <x v="623"/>
    <s v="Z5420"/>
    <s v="電力修護處中部分處分攤"/>
    <n v="283753"/>
    <n v="0"/>
    <n v="283753"/>
  </r>
  <r>
    <n v="3"/>
    <s v="總帳別"/>
    <x v="94"/>
    <s v="水力發電費用"/>
    <x v="629"/>
    <x v="623"/>
    <s v="Z5460"/>
    <s v="綜合研究所分攤"/>
    <n v="135983"/>
    <n v="0"/>
    <n v="135983"/>
  </r>
  <r>
    <n v="3"/>
    <s v="總帳別"/>
    <x v="94"/>
    <s v="水力發電費用"/>
    <x v="629"/>
    <x v="623"/>
    <s v="Z6020"/>
    <s v="綜合施工處分攤"/>
    <n v="27300"/>
    <n v="0"/>
    <n v="27300"/>
  </r>
  <r>
    <n v="3"/>
    <s v="總帳別"/>
    <x v="94"/>
    <s v="水力發電費用"/>
    <x v="630"/>
    <x v="624"/>
    <s v="Z0080"/>
    <s v="材料處分攤"/>
    <n v="680"/>
    <n v="0"/>
    <n v="680"/>
  </r>
  <r>
    <n v="3"/>
    <s v="總帳別"/>
    <x v="94"/>
    <s v="水力發電費用"/>
    <x v="630"/>
    <x v="624"/>
    <s v="Z0150"/>
    <s v="電源開發處分攤"/>
    <n v="2700"/>
    <n v="0"/>
    <n v="2700"/>
  </r>
  <r>
    <n v="3"/>
    <s v="總帳別"/>
    <x v="94"/>
    <s v="水力發電費用"/>
    <x v="630"/>
    <x v="624"/>
    <s v="Z0170"/>
    <s v="營建處分攤"/>
    <n v="2200"/>
    <n v="0"/>
    <n v="2200"/>
  </r>
  <r>
    <n v="3"/>
    <s v="總帳別"/>
    <x v="94"/>
    <s v="水力發電費用"/>
    <x v="630"/>
    <x v="624"/>
    <s v="Z0240"/>
    <s v="資訊系統處分攤"/>
    <n v="855"/>
    <n v="0"/>
    <n v="855"/>
  </r>
  <r>
    <n v="3"/>
    <s v="總帳別"/>
    <x v="94"/>
    <s v="水力發電費用"/>
    <x v="630"/>
    <x v="624"/>
    <s v="Z2030"/>
    <s v="萬大發電廠分攤"/>
    <n v="22500"/>
    <n v="0"/>
    <n v="22500"/>
  </r>
  <r>
    <n v="3"/>
    <s v="總帳別"/>
    <x v="94"/>
    <s v="水力發電費用"/>
    <x v="630"/>
    <x v="624"/>
    <s v="Z2040"/>
    <s v="大觀發電廠分攤"/>
    <n v="38000"/>
    <n v="0"/>
    <n v="38000"/>
  </r>
  <r>
    <n v="3"/>
    <s v="總帳別"/>
    <x v="94"/>
    <s v="水力發電費用"/>
    <x v="630"/>
    <x v="624"/>
    <s v="Z2050"/>
    <s v="明潭發電廠分攤"/>
    <n v="21500"/>
    <n v="0"/>
    <n v="21500"/>
  </r>
  <r>
    <n v="3"/>
    <s v="總帳別"/>
    <x v="94"/>
    <s v="水力發電費用"/>
    <x v="630"/>
    <x v="624"/>
    <s v="Z2250"/>
    <s v="東部發電廠分攤"/>
    <n v="48000"/>
    <n v="0"/>
    <n v="48000"/>
  </r>
  <r>
    <n v="3"/>
    <s v="總帳別"/>
    <x v="94"/>
    <s v="水力發電費用"/>
    <x v="630"/>
    <x v="624"/>
    <s v="Z2310"/>
    <s v="蘭陽發電廠分攤"/>
    <n v="9000"/>
    <n v="0"/>
    <n v="9000"/>
  </r>
  <r>
    <n v="3"/>
    <s v="總帳別"/>
    <x v="94"/>
    <s v="水力發電費用"/>
    <x v="630"/>
    <x v="624"/>
    <s v="Z2360"/>
    <s v="桂山發電廠分攤"/>
    <n v="5000"/>
    <n v="0"/>
    <n v="5000"/>
  </r>
  <r>
    <n v="3"/>
    <s v="總帳別"/>
    <x v="94"/>
    <s v="水力發電費用"/>
    <x v="630"/>
    <x v="624"/>
    <s v="Z2550"/>
    <s v="大甲溪發電廠分攤"/>
    <n v="38000"/>
    <n v="0"/>
    <n v="38000"/>
  </r>
  <r>
    <n v="3"/>
    <s v="總帳別"/>
    <x v="94"/>
    <s v="水力發電費用"/>
    <x v="630"/>
    <x v="624"/>
    <s v="Z2570"/>
    <s v="卓蘭發電廠分攤"/>
    <n v="12500"/>
    <n v="0"/>
    <n v="12500"/>
  </r>
  <r>
    <n v="3"/>
    <s v="總帳別"/>
    <x v="94"/>
    <s v="水力發電費用"/>
    <x v="630"/>
    <x v="624"/>
    <s v="Z5330"/>
    <s v="電力修護處分攤"/>
    <n v="10175"/>
    <n v="0"/>
    <n v="10175"/>
  </r>
  <r>
    <n v="3"/>
    <s v="總帳別"/>
    <x v="94"/>
    <s v="水力發電費用"/>
    <x v="630"/>
    <x v="624"/>
    <s v="Z5340"/>
    <s v="電力修護處南部分處分攤"/>
    <n v="5555"/>
    <n v="0"/>
    <n v="5555"/>
  </r>
  <r>
    <n v="3"/>
    <s v="總帳別"/>
    <x v="94"/>
    <s v="水力發電費用"/>
    <x v="630"/>
    <x v="624"/>
    <s v="Z5420"/>
    <s v="電力修護處中部分處分攤"/>
    <n v="4235"/>
    <n v="0"/>
    <n v="4235"/>
  </r>
  <r>
    <n v="3"/>
    <s v="總帳別"/>
    <x v="94"/>
    <s v="水力發電費用"/>
    <x v="630"/>
    <x v="624"/>
    <s v="Z5460"/>
    <s v="綜合研究所分攤"/>
    <n v="5750"/>
    <n v="0"/>
    <n v="5750"/>
  </r>
  <r>
    <n v="3"/>
    <s v="總帳別"/>
    <x v="94"/>
    <s v="水力發電費用"/>
    <x v="630"/>
    <x v="624"/>
    <s v="Z6020"/>
    <s v="綜合施工處分攤"/>
    <n v="405"/>
    <n v="0"/>
    <n v="405"/>
  </r>
  <r>
    <n v="3"/>
    <s v="總帳別"/>
    <x v="94"/>
    <s v="水力發電費用"/>
    <x v="631"/>
    <x v="625"/>
    <s v="Z0040"/>
    <s v="發電處分攤"/>
    <n v="3252935"/>
    <n v="0"/>
    <n v="3252935"/>
  </r>
  <r>
    <n v="3"/>
    <s v="總帳別"/>
    <x v="94"/>
    <s v="水力發電費用"/>
    <x v="631"/>
    <x v="625"/>
    <s v="Z0080"/>
    <s v="材料處分攤"/>
    <n v="271941"/>
    <n v="0"/>
    <n v="271941"/>
  </r>
  <r>
    <n v="3"/>
    <s v="總帳別"/>
    <x v="94"/>
    <s v="水力發電費用"/>
    <x v="631"/>
    <x v="625"/>
    <s v="Z0150"/>
    <s v="電源開發處分攤"/>
    <n v="1500796"/>
    <n v="0"/>
    <n v="1500796"/>
  </r>
  <r>
    <n v="3"/>
    <s v="總帳別"/>
    <x v="94"/>
    <s v="水力發電費用"/>
    <x v="631"/>
    <x v="625"/>
    <s v="Z0170"/>
    <s v="營建處分攤"/>
    <n v="3573024"/>
    <n v="0"/>
    <n v="3573024"/>
  </r>
  <r>
    <n v="3"/>
    <s v="總帳別"/>
    <x v="94"/>
    <s v="水力發電費用"/>
    <x v="631"/>
    <x v="625"/>
    <s v="Z0240"/>
    <s v="資訊系統處分攤"/>
    <n v="406003"/>
    <n v="0"/>
    <n v="406003"/>
  </r>
  <r>
    <n v="3"/>
    <s v="總帳別"/>
    <x v="94"/>
    <s v="水力發電費用"/>
    <x v="631"/>
    <x v="625"/>
    <s v="Z0610"/>
    <s v="環境保護處分攤"/>
    <n v="506889"/>
    <n v="0"/>
    <n v="506889"/>
  </r>
  <r>
    <n v="3"/>
    <s v="總帳別"/>
    <x v="94"/>
    <s v="水力發電費用"/>
    <x v="631"/>
    <x v="625"/>
    <s v="Z2030"/>
    <s v="萬大發電廠分攤"/>
    <n v="4455529"/>
    <n v="0"/>
    <n v="4455529"/>
  </r>
  <r>
    <n v="3"/>
    <s v="總帳別"/>
    <x v="94"/>
    <s v="水力發電費用"/>
    <x v="631"/>
    <x v="625"/>
    <s v="Z2040"/>
    <s v="大觀發電廠分攤"/>
    <n v="7800671"/>
    <n v="0"/>
    <n v="7800671"/>
  </r>
  <r>
    <n v="3"/>
    <s v="總帳別"/>
    <x v="94"/>
    <s v="水力發電費用"/>
    <x v="631"/>
    <x v="625"/>
    <s v="Z2050"/>
    <s v="明潭發電廠分攤"/>
    <n v="10508860"/>
    <n v="0"/>
    <n v="10508860"/>
  </r>
  <r>
    <n v="3"/>
    <s v="總帳別"/>
    <x v="94"/>
    <s v="水力發電費用"/>
    <x v="631"/>
    <x v="625"/>
    <s v="Z2250"/>
    <s v="東部發電廠分攤"/>
    <n v="9890310"/>
    <n v="0"/>
    <n v="9890310"/>
  </r>
  <r>
    <n v="3"/>
    <s v="總帳別"/>
    <x v="94"/>
    <s v="水力發電費用"/>
    <x v="631"/>
    <x v="625"/>
    <s v="Z2310"/>
    <s v="蘭陽發電廠分攤"/>
    <n v="2730745"/>
    <n v="0"/>
    <n v="2730745"/>
  </r>
  <r>
    <n v="3"/>
    <s v="總帳別"/>
    <x v="94"/>
    <s v="水力發電費用"/>
    <x v="631"/>
    <x v="625"/>
    <s v="Z2360"/>
    <s v="桂山發電廠分攤"/>
    <n v="3259632"/>
    <n v="0"/>
    <n v="3259632"/>
  </r>
  <r>
    <n v="3"/>
    <s v="總帳別"/>
    <x v="94"/>
    <s v="水力發電費用"/>
    <x v="631"/>
    <x v="625"/>
    <s v="Z2550"/>
    <s v="大甲溪發電廠分攤"/>
    <n v="11544811"/>
    <n v="0"/>
    <n v="11544811"/>
  </r>
  <r>
    <n v="3"/>
    <s v="總帳別"/>
    <x v="94"/>
    <s v="水力發電費用"/>
    <x v="631"/>
    <x v="625"/>
    <s v="Z2570"/>
    <s v="卓蘭發電廠分攤"/>
    <n v="2746900"/>
    <n v="0"/>
    <n v="2746900"/>
  </r>
  <r>
    <n v="3"/>
    <s v="總帳別"/>
    <x v="94"/>
    <s v="水力發電費用"/>
    <x v="631"/>
    <x v="625"/>
    <s v="Z2710"/>
    <s v="高屏發電廠分攤"/>
    <n v="1491467"/>
    <n v="0"/>
    <n v="1491467"/>
  </r>
  <r>
    <n v="3"/>
    <s v="總帳別"/>
    <x v="94"/>
    <s v="水力發電費用"/>
    <x v="631"/>
    <x v="625"/>
    <s v="Z5330"/>
    <s v="電力修護處分攤"/>
    <n v="1727023"/>
    <n v="0"/>
    <n v="1727023"/>
  </r>
  <r>
    <n v="3"/>
    <s v="總帳別"/>
    <x v="94"/>
    <s v="水力發電費用"/>
    <x v="631"/>
    <x v="625"/>
    <s v="Z5340"/>
    <s v="電力修護處南部分處分攤"/>
    <n v="974006"/>
    <n v="0"/>
    <n v="974006"/>
  </r>
  <r>
    <n v="3"/>
    <s v="總帳別"/>
    <x v="94"/>
    <s v="水力發電費用"/>
    <x v="631"/>
    <x v="625"/>
    <s v="Z5420"/>
    <s v="電力修護處中部分處分攤"/>
    <n v="998786"/>
    <n v="0"/>
    <n v="998786"/>
  </r>
  <r>
    <n v="3"/>
    <s v="總帳別"/>
    <x v="94"/>
    <s v="水力發電費用"/>
    <x v="631"/>
    <x v="625"/>
    <s v="Z5460"/>
    <s v="綜合研究所分攤"/>
    <n v="1085069"/>
    <n v="0"/>
    <n v="1085069"/>
  </r>
  <r>
    <n v="3"/>
    <s v="總帳別"/>
    <x v="94"/>
    <s v="水力發電費用"/>
    <x v="631"/>
    <x v="625"/>
    <s v="Z6020"/>
    <s v="綜合施工處分攤"/>
    <n v="426902"/>
    <n v="0"/>
    <n v="426902"/>
  </r>
  <r>
    <n v="3"/>
    <s v="總帳別"/>
    <x v="94"/>
    <s v="水力發電費用"/>
    <x v="631"/>
    <x v="625"/>
    <s v="Z9520"/>
    <s v="水火力發電事業部-策劃室分攤"/>
    <n v="70809"/>
    <n v="0"/>
    <n v="70809"/>
  </r>
  <r>
    <n v="3"/>
    <s v="總帳別"/>
    <x v="94"/>
    <s v="水力發電費用"/>
    <x v="632"/>
    <x v="626"/>
    <s v="Z0040"/>
    <s v="發電處分攤"/>
    <n v="1343940"/>
    <n v="0"/>
    <n v="1343940"/>
  </r>
  <r>
    <n v="3"/>
    <s v="總帳別"/>
    <x v="94"/>
    <s v="水力發電費用"/>
    <x v="632"/>
    <x v="626"/>
    <s v="Z0080"/>
    <s v="材料處分攤"/>
    <n v="107303"/>
    <n v="0"/>
    <n v="107303"/>
  </r>
  <r>
    <n v="3"/>
    <s v="總帳別"/>
    <x v="94"/>
    <s v="水力發電費用"/>
    <x v="632"/>
    <x v="626"/>
    <s v="Z0150"/>
    <s v="電源開發處分攤"/>
    <n v="597709"/>
    <n v="0"/>
    <n v="597709"/>
  </r>
  <r>
    <n v="3"/>
    <s v="總帳別"/>
    <x v="94"/>
    <s v="水力發電費用"/>
    <x v="632"/>
    <x v="626"/>
    <s v="Z0170"/>
    <s v="營建處分攤"/>
    <n v="1564854"/>
    <n v="0"/>
    <n v="1564854"/>
  </r>
  <r>
    <n v="3"/>
    <s v="總帳別"/>
    <x v="94"/>
    <s v="水力發電費用"/>
    <x v="632"/>
    <x v="626"/>
    <s v="Z0240"/>
    <s v="資訊系統處分攤"/>
    <n v="155178"/>
    <n v="0"/>
    <n v="155178"/>
  </r>
  <r>
    <n v="3"/>
    <s v="總帳別"/>
    <x v="94"/>
    <s v="水力發電費用"/>
    <x v="632"/>
    <x v="626"/>
    <s v="Z0610"/>
    <s v="環境保護處分攤"/>
    <n v="206642"/>
    <n v="0"/>
    <n v="206642"/>
  </r>
  <r>
    <n v="3"/>
    <s v="總帳別"/>
    <x v="94"/>
    <s v="水力發電費用"/>
    <x v="632"/>
    <x v="626"/>
    <s v="Z2030"/>
    <s v="萬大發電廠分攤"/>
    <n v="1609130"/>
    <n v="0"/>
    <n v="1609130"/>
  </r>
  <r>
    <n v="3"/>
    <s v="總帳別"/>
    <x v="94"/>
    <s v="水力發電費用"/>
    <x v="632"/>
    <x v="626"/>
    <s v="Z2040"/>
    <s v="大觀發電廠分攤"/>
    <n v="2502062"/>
    <n v="0"/>
    <n v="2502062"/>
  </r>
  <r>
    <n v="3"/>
    <s v="總帳別"/>
    <x v="94"/>
    <s v="水力發電費用"/>
    <x v="632"/>
    <x v="626"/>
    <s v="Z2050"/>
    <s v="明潭發電廠分攤"/>
    <n v="3503461"/>
    <n v="0"/>
    <n v="3503461"/>
  </r>
  <r>
    <n v="3"/>
    <s v="總帳別"/>
    <x v="94"/>
    <s v="水力發電費用"/>
    <x v="632"/>
    <x v="626"/>
    <s v="Z2250"/>
    <s v="東部發電廠分攤"/>
    <n v="3890486"/>
    <n v="0"/>
    <n v="3890486"/>
  </r>
  <r>
    <n v="3"/>
    <s v="總帳別"/>
    <x v="94"/>
    <s v="水力發電費用"/>
    <x v="632"/>
    <x v="626"/>
    <s v="Z2310"/>
    <s v="蘭陽發電廠分攤"/>
    <n v="711914"/>
    <n v="0"/>
    <n v="711914"/>
  </r>
  <r>
    <n v="3"/>
    <s v="總帳別"/>
    <x v="94"/>
    <s v="水力發電費用"/>
    <x v="632"/>
    <x v="626"/>
    <s v="Z2360"/>
    <s v="桂山發電廠分攤"/>
    <n v="1147387"/>
    <n v="0"/>
    <n v="1147387"/>
  </r>
  <r>
    <n v="3"/>
    <s v="總帳別"/>
    <x v="94"/>
    <s v="水力發電費用"/>
    <x v="632"/>
    <x v="626"/>
    <s v="Z2550"/>
    <s v="大甲溪發電廠分攤"/>
    <n v="3809075"/>
    <n v="0"/>
    <n v="3809075"/>
  </r>
  <r>
    <n v="3"/>
    <s v="總帳別"/>
    <x v="94"/>
    <s v="水力發電費用"/>
    <x v="632"/>
    <x v="626"/>
    <s v="Z2570"/>
    <s v="卓蘭發電廠分攤"/>
    <n v="1010686"/>
    <n v="0"/>
    <n v="1010686"/>
  </r>
  <r>
    <n v="3"/>
    <s v="總帳別"/>
    <x v="94"/>
    <s v="水力發電費用"/>
    <x v="632"/>
    <x v="626"/>
    <s v="Z2710"/>
    <s v="高屏發電廠分攤"/>
    <n v="535771"/>
    <n v="0"/>
    <n v="535771"/>
  </r>
  <r>
    <n v="3"/>
    <s v="總帳別"/>
    <x v="94"/>
    <s v="水力發電費用"/>
    <x v="632"/>
    <x v="626"/>
    <s v="Z5330"/>
    <s v="電力修護處分攤"/>
    <n v="788641"/>
    <n v="0"/>
    <n v="788641"/>
  </r>
  <r>
    <n v="3"/>
    <s v="總帳別"/>
    <x v="94"/>
    <s v="水力發電費用"/>
    <x v="632"/>
    <x v="626"/>
    <s v="Z5340"/>
    <s v="電力修護處南部分處分攤"/>
    <n v="343056"/>
    <n v="0"/>
    <n v="343056"/>
  </r>
  <r>
    <n v="3"/>
    <s v="總帳別"/>
    <x v="94"/>
    <s v="水力發電費用"/>
    <x v="632"/>
    <x v="626"/>
    <s v="Z5420"/>
    <s v="電力修護處中部分處分攤"/>
    <n v="386751"/>
    <n v="0"/>
    <n v="386751"/>
  </r>
  <r>
    <n v="3"/>
    <s v="總帳別"/>
    <x v="94"/>
    <s v="水力發電費用"/>
    <x v="632"/>
    <x v="626"/>
    <s v="Z5460"/>
    <s v="綜合研究所分攤"/>
    <n v="466645"/>
    <n v="0"/>
    <n v="466645"/>
  </r>
  <r>
    <n v="3"/>
    <s v="總帳別"/>
    <x v="94"/>
    <s v="水力發電費用"/>
    <x v="632"/>
    <x v="626"/>
    <s v="Z6020"/>
    <s v="綜合施工處分攤"/>
    <n v="178213"/>
    <n v="0"/>
    <n v="178213"/>
  </r>
  <r>
    <n v="3"/>
    <s v="總帳別"/>
    <x v="94"/>
    <s v="水力發電費用"/>
    <x v="632"/>
    <x v="626"/>
    <s v="Z9520"/>
    <s v="水火力發電事業部-策劃室分攤"/>
    <n v="24800"/>
    <n v="0"/>
    <n v="24800"/>
  </r>
  <r>
    <n v="3"/>
    <s v="總帳別"/>
    <x v="94"/>
    <s v="水力發電費用"/>
    <x v="633"/>
    <x v="627"/>
    <s v="Z2030"/>
    <s v="萬大發電廠分攤"/>
    <n v="93032"/>
    <n v="0"/>
    <n v="93032"/>
  </r>
  <r>
    <n v="3"/>
    <s v="總帳別"/>
    <x v="94"/>
    <s v="水力發電費用"/>
    <x v="633"/>
    <x v="627"/>
    <s v="Z2040"/>
    <s v="大觀發電廠分攤"/>
    <n v="91740"/>
    <n v="0"/>
    <n v="91740"/>
  </r>
  <r>
    <n v="3"/>
    <s v="總帳別"/>
    <x v="94"/>
    <s v="水力發電費用"/>
    <x v="633"/>
    <x v="627"/>
    <s v="Z2050"/>
    <s v="明潭發電廠分攤"/>
    <n v="40626"/>
    <n v="0"/>
    <n v="40626"/>
  </r>
  <r>
    <n v="3"/>
    <s v="總帳別"/>
    <x v="94"/>
    <s v="水力發電費用"/>
    <x v="633"/>
    <x v="627"/>
    <s v="Z2250"/>
    <s v="東部發電廠分攤"/>
    <n v="52333"/>
    <n v="0"/>
    <n v="52333"/>
  </r>
  <r>
    <n v="3"/>
    <s v="總帳別"/>
    <x v="94"/>
    <s v="水力發電費用"/>
    <x v="633"/>
    <x v="627"/>
    <s v="Z2310"/>
    <s v="蘭陽發電廠分攤"/>
    <n v="2793"/>
    <n v="0"/>
    <n v="2793"/>
  </r>
  <r>
    <n v="3"/>
    <s v="總帳別"/>
    <x v="94"/>
    <s v="水力發電費用"/>
    <x v="633"/>
    <x v="627"/>
    <s v="Z2550"/>
    <s v="大甲溪發電廠分攤"/>
    <n v="73521"/>
    <n v="0"/>
    <n v="73521"/>
  </r>
  <r>
    <n v="3"/>
    <s v="總帳別"/>
    <x v="94"/>
    <s v="水力發電費用"/>
    <x v="633"/>
    <x v="627"/>
    <s v="Z2570"/>
    <s v="卓蘭發電廠分攤"/>
    <n v="42319"/>
    <n v="0"/>
    <n v="42319"/>
  </r>
  <r>
    <n v="3"/>
    <s v="總帳別"/>
    <x v="94"/>
    <s v="水力發電費用"/>
    <x v="633"/>
    <x v="627"/>
    <s v="Z5330"/>
    <s v="電力修護處分攤"/>
    <n v="31978"/>
    <n v="0"/>
    <n v="31978"/>
  </r>
  <r>
    <n v="3"/>
    <s v="總帳別"/>
    <x v="94"/>
    <s v="水力發電費用"/>
    <x v="633"/>
    <x v="627"/>
    <s v="Z5340"/>
    <s v="電力修護處南部分處分攤"/>
    <n v="29488"/>
    <n v="0"/>
    <n v="29488"/>
  </r>
  <r>
    <n v="3"/>
    <s v="總帳別"/>
    <x v="94"/>
    <s v="水力發電費用"/>
    <x v="633"/>
    <x v="627"/>
    <s v="Z5420"/>
    <s v="電力修護處中部分處分攤"/>
    <n v="9943"/>
    <n v="0"/>
    <n v="9943"/>
  </r>
  <r>
    <n v="3"/>
    <s v="總帳別"/>
    <x v="94"/>
    <s v="水力發電費用"/>
    <x v="633"/>
    <x v="627"/>
    <s v="Z5460"/>
    <s v="綜合研究所分攤"/>
    <n v="8469"/>
    <n v="0"/>
    <n v="8469"/>
  </r>
  <r>
    <n v="3"/>
    <s v="總帳別"/>
    <x v="94"/>
    <s v="水力發電費用"/>
    <x v="634"/>
    <x v="628"/>
    <s v="Z0040"/>
    <s v="發電處分攤"/>
    <n v="119161"/>
    <n v="0"/>
    <n v="119161"/>
  </r>
  <r>
    <n v="3"/>
    <s v="總帳別"/>
    <x v="94"/>
    <s v="水力發電費用"/>
    <x v="634"/>
    <x v="628"/>
    <s v="Z0080"/>
    <s v="材料處分攤"/>
    <n v="18952"/>
    <n v="0"/>
    <n v="18952"/>
  </r>
  <r>
    <n v="3"/>
    <s v="總帳別"/>
    <x v="94"/>
    <s v="水力發電費用"/>
    <x v="634"/>
    <x v="628"/>
    <s v="Z0150"/>
    <s v="電源開發處分攤"/>
    <n v="95265"/>
    <n v="0"/>
    <n v="95265"/>
  </r>
  <r>
    <n v="3"/>
    <s v="總帳別"/>
    <x v="94"/>
    <s v="水力發電費用"/>
    <x v="634"/>
    <x v="628"/>
    <s v="Z0170"/>
    <s v="營建處分攤"/>
    <n v="157080"/>
    <n v="0"/>
    <n v="157080"/>
  </r>
  <r>
    <n v="3"/>
    <s v="總帳別"/>
    <x v="94"/>
    <s v="水力發電費用"/>
    <x v="634"/>
    <x v="628"/>
    <s v="Z0240"/>
    <s v="資訊系統處分攤"/>
    <n v="16961"/>
    <n v="0"/>
    <n v="16961"/>
  </r>
  <r>
    <n v="3"/>
    <s v="總帳別"/>
    <x v="94"/>
    <s v="水力發電費用"/>
    <x v="634"/>
    <x v="628"/>
    <s v="Z0610"/>
    <s v="環境保護處分攤"/>
    <n v="38269"/>
    <n v="0"/>
    <n v="38269"/>
  </r>
  <r>
    <n v="3"/>
    <s v="總帳別"/>
    <x v="94"/>
    <s v="水力發電費用"/>
    <x v="634"/>
    <x v="628"/>
    <s v="Z2030"/>
    <s v="萬大發電廠分攤"/>
    <n v="2285498"/>
    <n v="0"/>
    <n v="2285498"/>
  </r>
  <r>
    <n v="3"/>
    <s v="總帳別"/>
    <x v="94"/>
    <s v="水力發電費用"/>
    <x v="634"/>
    <x v="628"/>
    <s v="Z2040"/>
    <s v="大觀發電廠分攤"/>
    <n v="3210633"/>
    <n v="0"/>
    <n v="3210633"/>
  </r>
  <r>
    <n v="3"/>
    <s v="總帳別"/>
    <x v="94"/>
    <s v="水力發電費用"/>
    <x v="634"/>
    <x v="628"/>
    <s v="Z2050"/>
    <s v="明潭發電廠分攤"/>
    <n v="5448883"/>
    <n v="0"/>
    <n v="5448883"/>
  </r>
  <r>
    <n v="3"/>
    <s v="總帳別"/>
    <x v="94"/>
    <s v="水力發電費用"/>
    <x v="634"/>
    <x v="628"/>
    <s v="Z2250"/>
    <s v="東部發電廠分攤"/>
    <n v="4744732"/>
    <n v="0"/>
    <n v="4744732"/>
  </r>
  <r>
    <n v="3"/>
    <s v="總帳別"/>
    <x v="94"/>
    <s v="水力發電費用"/>
    <x v="634"/>
    <x v="628"/>
    <s v="Z2310"/>
    <s v="蘭陽發電廠分攤"/>
    <n v="1558850"/>
    <n v="0"/>
    <n v="1558850"/>
  </r>
  <r>
    <n v="3"/>
    <s v="總帳別"/>
    <x v="94"/>
    <s v="水力發電費用"/>
    <x v="634"/>
    <x v="628"/>
    <s v="Z2360"/>
    <s v="桂山發電廠分攤"/>
    <n v="1421365"/>
    <n v="0"/>
    <n v="1421365"/>
  </r>
  <r>
    <n v="3"/>
    <s v="總帳別"/>
    <x v="94"/>
    <s v="水力發電費用"/>
    <x v="634"/>
    <x v="628"/>
    <s v="Z2550"/>
    <s v="大甲溪發電廠分攤"/>
    <n v="7187652"/>
    <n v="0"/>
    <n v="7187652"/>
  </r>
  <r>
    <n v="3"/>
    <s v="總帳別"/>
    <x v="94"/>
    <s v="水力發電費用"/>
    <x v="634"/>
    <x v="628"/>
    <s v="Z2570"/>
    <s v="卓蘭發電廠分攤"/>
    <n v="1460826"/>
    <n v="0"/>
    <n v="1460826"/>
  </r>
  <r>
    <n v="3"/>
    <s v="總帳別"/>
    <x v="94"/>
    <s v="水力發電費用"/>
    <x v="634"/>
    <x v="628"/>
    <s v="Z2710"/>
    <s v="高屏發電廠分攤"/>
    <n v="831864"/>
    <n v="0"/>
    <n v="831864"/>
  </r>
  <r>
    <n v="3"/>
    <s v="總帳別"/>
    <x v="94"/>
    <s v="水力發電費用"/>
    <x v="634"/>
    <x v="628"/>
    <s v="Z5330"/>
    <s v="電力修護處分攤"/>
    <n v="1565415"/>
    <n v="0"/>
    <n v="1565415"/>
  </r>
  <r>
    <n v="3"/>
    <s v="總帳別"/>
    <x v="94"/>
    <s v="水力發電費用"/>
    <x v="634"/>
    <x v="628"/>
    <s v="Z5340"/>
    <s v="電力修護處南部分處分攤"/>
    <n v="768473"/>
    <n v="0"/>
    <n v="768473"/>
  </r>
  <r>
    <n v="3"/>
    <s v="總帳別"/>
    <x v="94"/>
    <s v="水力發電費用"/>
    <x v="634"/>
    <x v="628"/>
    <s v="Z5420"/>
    <s v="電力修護處中部分處分攤"/>
    <n v="677569"/>
    <n v="0"/>
    <n v="677569"/>
  </r>
  <r>
    <n v="3"/>
    <s v="總帳別"/>
    <x v="94"/>
    <s v="水力發電費用"/>
    <x v="634"/>
    <x v="628"/>
    <s v="Z5460"/>
    <s v="綜合研究所分攤"/>
    <n v="270502"/>
    <n v="0"/>
    <n v="270502"/>
  </r>
  <r>
    <n v="3"/>
    <s v="總帳別"/>
    <x v="94"/>
    <s v="水力發電費用"/>
    <x v="634"/>
    <x v="628"/>
    <s v="Z6020"/>
    <s v="綜合施工處分攤"/>
    <n v="58377"/>
    <n v="0"/>
    <n v="58377"/>
  </r>
  <r>
    <n v="3"/>
    <s v="總帳別"/>
    <x v="94"/>
    <s v="水力發電費用"/>
    <x v="635"/>
    <x v="629"/>
    <s v="Z2250"/>
    <s v="東部發電廠分攤"/>
    <n v="437885"/>
    <n v="0"/>
    <n v="437885"/>
  </r>
  <r>
    <n v="3"/>
    <s v="總帳別"/>
    <x v="94"/>
    <s v="水力發電費用"/>
    <x v="635"/>
    <x v="629"/>
    <s v="Z2550"/>
    <s v="大甲溪發電廠分攤"/>
    <n v="39667"/>
    <n v="0"/>
    <n v="39667"/>
  </r>
  <r>
    <n v="3"/>
    <s v="總帳別"/>
    <x v="94"/>
    <s v="水力發電費用"/>
    <x v="635"/>
    <x v="629"/>
    <s v="Z5330"/>
    <s v="電力修護處分攤"/>
    <n v="2301"/>
    <n v="0"/>
    <n v="2301"/>
  </r>
  <r>
    <n v="3"/>
    <s v="總帳別"/>
    <x v="94"/>
    <s v="水力發電費用"/>
    <x v="635"/>
    <x v="629"/>
    <s v="Z5340"/>
    <s v="電力修護處南部分處分攤"/>
    <n v="6021"/>
    <n v="0"/>
    <n v="6021"/>
  </r>
  <r>
    <n v="3"/>
    <s v="總帳別"/>
    <x v="94"/>
    <s v="水力發電費用"/>
    <x v="635"/>
    <x v="629"/>
    <s v="Z5420"/>
    <s v="電力修護處中部分處分攤"/>
    <n v="31191"/>
    <n v="0"/>
    <n v="31191"/>
  </r>
  <r>
    <n v="3"/>
    <s v="總帳別"/>
    <x v="94"/>
    <s v="水力發電費用"/>
    <x v="636"/>
    <x v="630"/>
    <s v="Z0040"/>
    <s v="發電處分攤"/>
    <n v="795819"/>
    <n v="0"/>
    <n v="795819"/>
  </r>
  <r>
    <n v="3"/>
    <s v="總帳別"/>
    <x v="94"/>
    <s v="水力發電費用"/>
    <x v="636"/>
    <x v="630"/>
    <s v="Z0080"/>
    <s v="材料處分攤"/>
    <n v="65808"/>
    <n v="0"/>
    <n v="65808"/>
  </r>
  <r>
    <n v="3"/>
    <s v="總帳別"/>
    <x v="94"/>
    <s v="水力發電費用"/>
    <x v="636"/>
    <x v="630"/>
    <s v="Z0150"/>
    <s v="電源開發處分攤"/>
    <n v="366238"/>
    <n v="0"/>
    <n v="366238"/>
  </r>
  <r>
    <n v="3"/>
    <s v="總帳別"/>
    <x v="94"/>
    <s v="水力發電費用"/>
    <x v="636"/>
    <x v="630"/>
    <s v="Z0170"/>
    <s v="營建處分攤"/>
    <n v="853370"/>
    <n v="0"/>
    <n v="853370"/>
  </r>
  <r>
    <n v="3"/>
    <s v="總帳別"/>
    <x v="94"/>
    <s v="水力發電費用"/>
    <x v="636"/>
    <x v="630"/>
    <s v="Z0240"/>
    <s v="資訊系統處分攤"/>
    <n v="95657"/>
    <n v="0"/>
    <n v="95657"/>
  </r>
  <r>
    <n v="3"/>
    <s v="總帳別"/>
    <x v="94"/>
    <s v="水力發電費用"/>
    <x v="636"/>
    <x v="630"/>
    <s v="Z0610"/>
    <s v="環境保護處分攤"/>
    <n v="120234"/>
    <n v="0"/>
    <n v="120234"/>
  </r>
  <r>
    <n v="3"/>
    <s v="總帳別"/>
    <x v="94"/>
    <s v="水力發電費用"/>
    <x v="636"/>
    <x v="630"/>
    <s v="Z2030"/>
    <s v="萬大發電廠分攤"/>
    <n v="1039400"/>
    <n v="0"/>
    <n v="1039400"/>
  </r>
  <r>
    <n v="3"/>
    <s v="總帳別"/>
    <x v="94"/>
    <s v="水力發電費用"/>
    <x v="636"/>
    <x v="630"/>
    <s v="Z2040"/>
    <s v="大觀發電廠分攤"/>
    <n v="1986546"/>
    <n v="0"/>
    <n v="1986546"/>
  </r>
  <r>
    <n v="3"/>
    <s v="總帳別"/>
    <x v="94"/>
    <s v="水力發電費用"/>
    <x v="636"/>
    <x v="630"/>
    <s v="Z2050"/>
    <s v="明潭發電廠分攤"/>
    <n v="2684700"/>
    <n v="0"/>
    <n v="2684700"/>
  </r>
  <r>
    <n v="3"/>
    <s v="總帳別"/>
    <x v="94"/>
    <s v="水力發電費用"/>
    <x v="636"/>
    <x v="630"/>
    <s v="Z2250"/>
    <s v="東部發電廠分攤"/>
    <n v="2350740"/>
    <n v="0"/>
    <n v="2350740"/>
  </r>
  <r>
    <n v="3"/>
    <s v="總帳別"/>
    <x v="94"/>
    <s v="水力發電費用"/>
    <x v="636"/>
    <x v="630"/>
    <s v="Z2310"/>
    <s v="蘭陽發電廠分攤"/>
    <n v="744420"/>
    <n v="0"/>
    <n v="744420"/>
  </r>
  <r>
    <n v="3"/>
    <s v="總帳別"/>
    <x v="94"/>
    <s v="水力發電費用"/>
    <x v="636"/>
    <x v="630"/>
    <s v="Z2360"/>
    <s v="桂山發電廠分攤"/>
    <n v="853355"/>
    <n v="0"/>
    <n v="853355"/>
  </r>
  <r>
    <n v="3"/>
    <s v="總帳別"/>
    <x v="94"/>
    <s v="水力發電費用"/>
    <x v="636"/>
    <x v="630"/>
    <s v="Z2550"/>
    <s v="大甲溪發電廠分攤"/>
    <n v="2865503"/>
    <n v="0"/>
    <n v="2865503"/>
  </r>
  <r>
    <n v="3"/>
    <s v="總帳別"/>
    <x v="94"/>
    <s v="水力發電費用"/>
    <x v="636"/>
    <x v="630"/>
    <s v="Z2570"/>
    <s v="卓蘭發電廠分攤"/>
    <n v="676035"/>
    <n v="0"/>
    <n v="676035"/>
  </r>
  <r>
    <n v="3"/>
    <s v="總帳別"/>
    <x v="94"/>
    <s v="水力發電費用"/>
    <x v="636"/>
    <x v="630"/>
    <s v="Z2710"/>
    <s v="高屏發電廠分攤"/>
    <n v="371320"/>
    <n v="0"/>
    <n v="371320"/>
  </r>
  <r>
    <n v="3"/>
    <s v="總帳別"/>
    <x v="94"/>
    <s v="水力發電費用"/>
    <x v="636"/>
    <x v="630"/>
    <s v="Z5330"/>
    <s v="電力修護處分攤"/>
    <n v="401383"/>
    <n v="0"/>
    <n v="401383"/>
  </r>
  <r>
    <n v="3"/>
    <s v="總帳別"/>
    <x v="94"/>
    <s v="水力發電費用"/>
    <x v="636"/>
    <x v="630"/>
    <s v="Z5340"/>
    <s v="電力修護處南部分處分攤"/>
    <n v="254384"/>
    <n v="0"/>
    <n v="254384"/>
  </r>
  <r>
    <n v="3"/>
    <s v="總帳別"/>
    <x v="94"/>
    <s v="水力發電費用"/>
    <x v="636"/>
    <x v="630"/>
    <s v="Z5420"/>
    <s v="電力修護處中部分處分攤"/>
    <n v="247392"/>
    <n v="0"/>
    <n v="247392"/>
  </r>
  <r>
    <n v="3"/>
    <s v="總帳別"/>
    <x v="94"/>
    <s v="水力發電費用"/>
    <x v="636"/>
    <x v="630"/>
    <s v="Z5460"/>
    <s v="綜合研究所分攤"/>
    <n v="261756"/>
    <n v="0"/>
    <n v="261756"/>
  </r>
  <r>
    <n v="3"/>
    <s v="總帳別"/>
    <x v="94"/>
    <s v="水力發電費用"/>
    <x v="636"/>
    <x v="630"/>
    <s v="Z6020"/>
    <s v="綜合施工處分攤"/>
    <n v="102863"/>
    <n v="0"/>
    <n v="102863"/>
  </r>
  <r>
    <n v="3"/>
    <s v="總帳別"/>
    <x v="94"/>
    <s v="水力發電費用"/>
    <x v="636"/>
    <x v="630"/>
    <s v="Z9520"/>
    <s v="水火力發電事業部-策劃室分攤"/>
    <n v="17360"/>
    <n v="0"/>
    <n v="17360"/>
  </r>
  <r>
    <n v="3"/>
    <s v="總帳別"/>
    <x v="94"/>
    <s v="水力發電費用"/>
    <x v="637"/>
    <x v="631"/>
    <s v="Z0040"/>
    <s v="發電處分攤"/>
    <n v="119443"/>
    <n v="0"/>
    <n v="119443"/>
  </r>
  <r>
    <n v="3"/>
    <s v="總帳別"/>
    <x v="94"/>
    <s v="水力發電費用"/>
    <x v="637"/>
    <x v="631"/>
    <s v="Z0080"/>
    <s v="材料處分攤"/>
    <n v="15750"/>
    <n v="0"/>
    <n v="15750"/>
  </r>
  <r>
    <n v="3"/>
    <s v="總帳別"/>
    <x v="94"/>
    <s v="水力發電費用"/>
    <x v="637"/>
    <x v="631"/>
    <s v="Z0150"/>
    <s v="電源開發處分攤"/>
    <n v="108344"/>
    <n v="0"/>
    <n v="108344"/>
  </r>
  <r>
    <n v="3"/>
    <s v="總帳別"/>
    <x v="94"/>
    <s v="水力發電費用"/>
    <x v="637"/>
    <x v="631"/>
    <s v="Z0170"/>
    <s v="營建處分攤"/>
    <n v="154491"/>
    <n v="0"/>
    <n v="154491"/>
  </r>
  <r>
    <n v="3"/>
    <s v="總帳別"/>
    <x v="94"/>
    <s v="水力發電費用"/>
    <x v="637"/>
    <x v="631"/>
    <s v="Z0240"/>
    <s v="資訊系統處分攤"/>
    <n v="16040"/>
    <n v="0"/>
    <n v="16040"/>
  </r>
  <r>
    <n v="3"/>
    <s v="總帳別"/>
    <x v="94"/>
    <s v="水力發電費用"/>
    <x v="637"/>
    <x v="631"/>
    <s v="Z0610"/>
    <s v="環境保護處分攤"/>
    <n v="33282"/>
    <n v="0"/>
    <n v="33282"/>
  </r>
  <r>
    <n v="3"/>
    <s v="總帳別"/>
    <x v="94"/>
    <s v="水力發電費用"/>
    <x v="637"/>
    <x v="631"/>
    <s v="Z2030"/>
    <s v="萬大發電廠分攤"/>
    <n v="2077160"/>
    <n v="0"/>
    <n v="2077160"/>
  </r>
  <r>
    <n v="3"/>
    <s v="總帳別"/>
    <x v="94"/>
    <s v="水力發電費用"/>
    <x v="637"/>
    <x v="631"/>
    <s v="Z2040"/>
    <s v="大觀發電廠分攤"/>
    <n v="2894414"/>
    <n v="0"/>
    <n v="2894414"/>
  </r>
  <r>
    <n v="3"/>
    <s v="總帳別"/>
    <x v="94"/>
    <s v="水力發電費用"/>
    <x v="637"/>
    <x v="631"/>
    <s v="Z2050"/>
    <s v="明潭發電廠分攤"/>
    <n v="4777926"/>
    <n v="0"/>
    <n v="4777926"/>
  </r>
  <r>
    <n v="3"/>
    <s v="總帳別"/>
    <x v="94"/>
    <s v="水力發電費用"/>
    <x v="637"/>
    <x v="631"/>
    <s v="Z2250"/>
    <s v="東部發電廠分攤"/>
    <n v="4776097"/>
    <n v="0"/>
    <n v="4776097"/>
  </r>
  <r>
    <n v="3"/>
    <s v="總帳別"/>
    <x v="94"/>
    <s v="水力發電費用"/>
    <x v="637"/>
    <x v="631"/>
    <s v="Z2310"/>
    <s v="蘭陽發電廠分攤"/>
    <n v="1288024"/>
    <n v="0"/>
    <n v="1288024"/>
  </r>
  <r>
    <n v="3"/>
    <s v="總帳別"/>
    <x v="94"/>
    <s v="水力發電費用"/>
    <x v="637"/>
    <x v="631"/>
    <s v="Z2360"/>
    <s v="桂山發電廠分攤"/>
    <n v="1287953"/>
    <n v="0"/>
    <n v="1287953"/>
  </r>
  <r>
    <n v="3"/>
    <s v="總帳別"/>
    <x v="94"/>
    <s v="水力發電費用"/>
    <x v="637"/>
    <x v="631"/>
    <s v="Z2550"/>
    <s v="大甲溪發電廠分攤"/>
    <n v="6106220"/>
    <n v="0"/>
    <n v="6106220"/>
  </r>
  <r>
    <n v="3"/>
    <s v="總帳別"/>
    <x v="94"/>
    <s v="水力發電費用"/>
    <x v="637"/>
    <x v="631"/>
    <s v="Z2570"/>
    <s v="卓蘭發電廠分攤"/>
    <n v="1408893"/>
    <n v="0"/>
    <n v="1408893"/>
  </r>
  <r>
    <n v="3"/>
    <s v="總帳別"/>
    <x v="94"/>
    <s v="水力發電費用"/>
    <x v="637"/>
    <x v="631"/>
    <s v="Z2710"/>
    <s v="高屏發電廠分攤"/>
    <n v="750146"/>
    <n v="0"/>
    <n v="750146"/>
  </r>
  <r>
    <n v="3"/>
    <s v="總帳別"/>
    <x v="94"/>
    <s v="水力發電費用"/>
    <x v="637"/>
    <x v="631"/>
    <s v="Z5330"/>
    <s v="電力修護處分攤"/>
    <n v="1669591"/>
    <n v="0"/>
    <n v="1669591"/>
  </r>
  <r>
    <n v="3"/>
    <s v="總帳別"/>
    <x v="94"/>
    <s v="水力發電費用"/>
    <x v="637"/>
    <x v="631"/>
    <s v="Z5340"/>
    <s v="電力修護處南部分處分攤"/>
    <n v="812777"/>
    <n v="0"/>
    <n v="812777"/>
  </r>
  <r>
    <n v="3"/>
    <s v="總帳別"/>
    <x v="94"/>
    <s v="水力發電費用"/>
    <x v="637"/>
    <x v="631"/>
    <s v="Z5420"/>
    <s v="電力修護處中部分處分攤"/>
    <n v="603870"/>
    <n v="0"/>
    <n v="603870"/>
  </r>
  <r>
    <n v="3"/>
    <s v="總帳別"/>
    <x v="94"/>
    <s v="水力發電費用"/>
    <x v="637"/>
    <x v="631"/>
    <s v="Z5460"/>
    <s v="綜合研究所分攤"/>
    <n v="274741"/>
    <n v="0"/>
    <n v="274741"/>
  </r>
  <r>
    <n v="3"/>
    <s v="總帳別"/>
    <x v="94"/>
    <s v="水力發電費用"/>
    <x v="637"/>
    <x v="631"/>
    <s v="Z6020"/>
    <s v="綜合施工處分攤"/>
    <n v="59154"/>
    <n v="0"/>
    <n v="59154"/>
  </r>
  <r>
    <n v="3"/>
    <s v="總帳別"/>
    <x v="94"/>
    <s v="水力發電費用"/>
    <x v="638"/>
    <x v="632"/>
    <s v="Z0040"/>
    <s v="發電處分攤"/>
    <n v="774347"/>
    <n v="0"/>
    <n v="774347"/>
  </r>
  <r>
    <n v="3"/>
    <s v="總帳別"/>
    <x v="94"/>
    <s v="水力發電費用"/>
    <x v="638"/>
    <x v="632"/>
    <s v="Z0080"/>
    <s v="材料處分攤"/>
    <n v="64519"/>
    <n v="0"/>
    <n v="64519"/>
  </r>
  <r>
    <n v="3"/>
    <s v="總帳別"/>
    <x v="94"/>
    <s v="水力發電費用"/>
    <x v="638"/>
    <x v="632"/>
    <s v="Z0150"/>
    <s v="電源開發處分攤"/>
    <n v="356082"/>
    <n v="0"/>
    <n v="356082"/>
  </r>
  <r>
    <n v="3"/>
    <s v="總帳別"/>
    <x v="94"/>
    <s v="水力發電費用"/>
    <x v="638"/>
    <x v="632"/>
    <s v="Z0170"/>
    <s v="營建處分攤"/>
    <n v="844848"/>
    <n v="0"/>
    <n v="844848"/>
  </r>
  <r>
    <n v="3"/>
    <s v="總帳別"/>
    <x v="94"/>
    <s v="水力發電費用"/>
    <x v="638"/>
    <x v="632"/>
    <s v="Z0240"/>
    <s v="資訊系統處分攤"/>
    <n v="96532"/>
    <n v="0"/>
    <n v="96532"/>
  </r>
  <r>
    <n v="3"/>
    <s v="總帳別"/>
    <x v="94"/>
    <s v="水力發電費用"/>
    <x v="638"/>
    <x v="632"/>
    <s v="Z0610"/>
    <s v="環境保護處分攤"/>
    <n v="118013"/>
    <n v="0"/>
    <n v="118013"/>
  </r>
  <r>
    <n v="3"/>
    <s v="總帳別"/>
    <x v="94"/>
    <s v="水力發電費用"/>
    <x v="638"/>
    <x v="632"/>
    <s v="Z2030"/>
    <s v="萬大發電廠分攤"/>
    <n v="1074280"/>
    <n v="0"/>
    <n v="1074280"/>
  </r>
  <r>
    <n v="3"/>
    <s v="總帳別"/>
    <x v="94"/>
    <s v="水力發電費用"/>
    <x v="638"/>
    <x v="632"/>
    <s v="Z2040"/>
    <s v="大觀發電廠分攤"/>
    <n v="1904625"/>
    <n v="0"/>
    <n v="1904625"/>
  </r>
  <r>
    <n v="3"/>
    <s v="總帳別"/>
    <x v="94"/>
    <s v="水力發電費用"/>
    <x v="638"/>
    <x v="632"/>
    <s v="Z2050"/>
    <s v="明潭發電廠分攤"/>
    <n v="2535361"/>
    <n v="0"/>
    <n v="2535361"/>
  </r>
  <r>
    <n v="3"/>
    <s v="總帳別"/>
    <x v="94"/>
    <s v="水力發電費用"/>
    <x v="638"/>
    <x v="632"/>
    <s v="Z2250"/>
    <s v="東部發電廠分攤"/>
    <n v="2350095"/>
    <n v="0"/>
    <n v="2350095"/>
  </r>
  <r>
    <n v="3"/>
    <s v="總帳別"/>
    <x v="94"/>
    <s v="水力發電費用"/>
    <x v="638"/>
    <x v="632"/>
    <s v="Z2310"/>
    <s v="蘭陽發電廠分攤"/>
    <n v="658275"/>
    <n v="0"/>
    <n v="658275"/>
  </r>
  <r>
    <n v="3"/>
    <s v="總帳別"/>
    <x v="94"/>
    <s v="水力發電費用"/>
    <x v="638"/>
    <x v="632"/>
    <s v="Z2360"/>
    <s v="桂山發電廠分攤"/>
    <n v="773178"/>
    <n v="0"/>
    <n v="773178"/>
  </r>
  <r>
    <n v="3"/>
    <s v="總帳別"/>
    <x v="94"/>
    <s v="水力發電費用"/>
    <x v="638"/>
    <x v="632"/>
    <s v="Z2550"/>
    <s v="大甲溪發電廠分攤"/>
    <n v="2847052"/>
    <n v="0"/>
    <n v="2847052"/>
  </r>
  <r>
    <n v="3"/>
    <s v="總帳別"/>
    <x v="94"/>
    <s v="水力發電費用"/>
    <x v="638"/>
    <x v="632"/>
    <s v="Z2570"/>
    <s v="卓蘭發電廠分攤"/>
    <n v="677226"/>
    <n v="0"/>
    <n v="677226"/>
  </r>
  <r>
    <n v="3"/>
    <s v="總帳別"/>
    <x v="94"/>
    <s v="水力發電費用"/>
    <x v="638"/>
    <x v="632"/>
    <s v="Z2710"/>
    <s v="高屏發電廠分攤"/>
    <n v="354140"/>
    <n v="0"/>
    <n v="354140"/>
  </r>
  <r>
    <n v="3"/>
    <s v="總帳別"/>
    <x v="94"/>
    <s v="水力發電費用"/>
    <x v="638"/>
    <x v="632"/>
    <s v="Z5330"/>
    <s v="電力修護處分攤"/>
    <n v="410141"/>
    <n v="0"/>
    <n v="410141"/>
  </r>
  <r>
    <n v="3"/>
    <s v="總帳別"/>
    <x v="94"/>
    <s v="水力發電費用"/>
    <x v="638"/>
    <x v="632"/>
    <s v="Z5340"/>
    <s v="電力修護處南部分處分攤"/>
    <n v="238439"/>
    <n v="0"/>
    <n v="238439"/>
  </r>
  <r>
    <n v="3"/>
    <s v="總帳別"/>
    <x v="94"/>
    <s v="水力發電費用"/>
    <x v="638"/>
    <x v="632"/>
    <s v="Z5420"/>
    <s v="電力修護處中部分處分攤"/>
    <n v="234063"/>
    <n v="0"/>
    <n v="234063"/>
  </r>
  <r>
    <n v="3"/>
    <s v="總帳別"/>
    <x v="94"/>
    <s v="水力發電費用"/>
    <x v="638"/>
    <x v="632"/>
    <s v="Z5460"/>
    <s v="綜合研究所分攤"/>
    <n v="257563"/>
    <n v="0"/>
    <n v="257563"/>
  </r>
  <r>
    <n v="3"/>
    <s v="總帳別"/>
    <x v="94"/>
    <s v="水力發電費用"/>
    <x v="638"/>
    <x v="632"/>
    <s v="Z6020"/>
    <s v="綜合施工處分攤"/>
    <n v="100844"/>
    <n v="0"/>
    <n v="100844"/>
  </r>
  <r>
    <n v="3"/>
    <s v="總帳別"/>
    <x v="94"/>
    <s v="水力發電費用"/>
    <x v="638"/>
    <x v="632"/>
    <s v="Z9520"/>
    <s v="水火力發電事業部-策劃室分攤"/>
    <n v="15556"/>
    <n v="0"/>
    <n v="15556"/>
  </r>
  <r>
    <n v="3"/>
    <s v="總帳別"/>
    <x v="94"/>
    <s v="水力發電費用"/>
    <x v="639"/>
    <x v="633"/>
    <s v="Z0040"/>
    <s v="發電處分攤"/>
    <n v="61962"/>
    <n v="0"/>
    <n v="61962"/>
  </r>
  <r>
    <n v="3"/>
    <s v="總帳別"/>
    <x v="94"/>
    <s v="水力發電費用"/>
    <x v="639"/>
    <x v="633"/>
    <s v="Z0080"/>
    <s v="材料處分攤"/>
    <n v="9782"/>
    <n v="0"/>
    <n v="9782"/>
  </r>
  <r>
    <n v="3"/>
    <s v="總帳別"/>
    <x v="94"/>
    <s v="水力發電費用"/>
    <x v="639"/>
    <x v="633"/>
    <s v="Z0150"/>
    <s v="電源開發處分攤"/>
    <n v="49698"/>
    <n v="0"/>
    <n v="49698"/>
  </r>
  <r>
    <n v="3"/>
    <s v="總帳別"/>
    <x v="94"/>
    <s v="水力發電費用"/>
    <x v="639"/>
    <x v="633"/>
    <s v="Z0170"/>
    <s v="營建處分攤"/>
    <n v="81658"/>
    <n v="0"/>
    <n v="81658"/>
  </r>
  <r>
    <n v="3"/>
    <s v="總帳別"/>
    <x v="94"/>
    <s v="水力發電費用"/>
    <x v="639"/>
    <x v="633"/>
    <s v="Z0240"/>
    <s v="資訊系統處分攤"/>
    <n v="8788"/>
    <n v="0"/>
    <n v="8788"/>
  </r>
  <r>
    <n v="3"/>
    <s v="總帳別"/>
    <x v="94"/>
    <s v="水力發電費用"/>
    <x v="639"/>
    <x v="633"/>
    <s v="Z0610"/>
    <s v="環境保護處分攤"/>
    <n v="19844"/>
    <n v="0"/>
    <n v="19844"/>
  </r>
  <r>
    <n v="3"/>
    <s v="總帳別"/>
    <x v="94"/>
    <s v="水力發電費用"/>
    <x v="639"/>
    <x v="633"/>
    <s v="Z2030"/>
    <s v="萬大發電廠分攤"/>
    <n v="1265567"/>
    <n v="0"/>
    <n v="1265567"/>
  </r>
  <r>
    <n v="3"/>
    <s v="總帳別"/>
    <x v="94"/>
    <s v="水力發電費用"/>
    <x v="639"/>
    <x v="633"/>
    <s v="Z2040"/>
    <s v="大觀發電廠分攤"/>
    <n v="1770541"/>
    <n v="0"/>
    <n v="1770541"/>
  </r>
  <r>
    <n v="3"/>
    <s v="總帳別"/>
    <x v="94"/>
    <s v="水力發電費用"/>
    <x v="639"/>
    <x v="633"/>
    <s v="Z2050"/>
    <s v="明潭發電廠分攤"/>
    <n v="2921832"/>
    <n v="0"/>
    <n v="2921832"/>
  </r>
  <r>
    <n v="3"/>
    <s v="總帳別"/>
    <x v="94"/>
    <s v="水力發電費用"/>
    <x v="639"/>
    <x v="633"/>
    <s v="Z2250"/>
    <s v="東部發電廠分攤"/>
    <n v="2488883"/>
    <n v="0"/>
    <n v="2488883"/>
  </r>
  <r>
    <n v="3"/>
    <s v="總帳別"/>
    <x v="94"/>
    <s v="水力發電費用"/>
    <x v="639"/>
    <x v="633"/>
    <s v="Z2310"/>
    <s v="蘭陽發電廠分攤"/>
    <n v="873033"/>
    <n v="0"/>
    <n v="873033"/>
  </r>
  <r>
    <n v="3"/>
    <s v="總帳別"/>
    <x v="94"/>
    <s v="水力發電費用"/>
    <x v="639"/>
    <x v="633"/>
    <s v="Z2360"/>
    <s v="桂山發電廠分攤"/>
    <n v="743987"/>
    <n v="0"/>
    <n v="743987"/>
  </r>
  <r>
    <n v="3"/>
    <s v="總帳別"/>
    <x v="94"/>
    <s v="水力發電費用"/>
    <x v="639"/>
    <x v="633"/>
    <s v="Z2550"/>
    <s v="大甲溪發電廠分攤"/>
    <n v="3846984"/>
    <n v="0"/>
    <n v="3846984"/>
  </r>
  <r>
    <n v="3"/>
    <s v="總帳別"/>
    <x v="94"/>
    <s v="水力發電費用"/>
    <x v="639"/>
    <x v="633"/>
    <s v="Z2570"/>
    <s v="卓蘭發電廠分攤"/>
    <n v="803015"/>
    <n v="0"/>
    <n v="803015"/>
  </r>
  <r>
    <n v="3"/>
    <s v="總帳別"/>
    <x v="94"/>
    <s v="水力發電費用"/>
    <x v="639"/>
    <x v="633"/>
    <s v="Z2710"/>
    <s v="高屏發電廠分攤"/>
    <n v="410864"/>
    <n v="0"/>
    <n v="410864"/>
  </r>
  <r>
    <n v="3"/>
    <s v="總帳別"/>
    <x v="94"/>
    <s v="水力發電費用"/>
    <x v="639"/>
    <x v="633"/>
    <s v="Z5330"/>
    <s v="電力修護處分攤"/>
    <n v="866862"/>
    <n v="0"/>
    <n v="866862"/>
  </r>
  <r>
    <n v="3"/>
    <s v="總帳別"/>
    <x v="94"/>
    <s v="水力發電費用"/>
    <x v="639"/>
    <x v="633"/>
    <s v="Z5340"/>
    <s v="電力修護處南部分處分攤"/>
    <n v="434960"/>
    <n v="0"/>
    <n v="434960"/>
  </r>
  <r>
    <n v="3"/>
    <s v="總帳別"/>
    <x v="94"/>
    <s v="水力發電費用"/>
    <x v="639"/>
    <x v="633"/>
    <s v="Z5420"/>
    <s v="電力修護處中部分處分攤"/>
    <n v="374562"/>
    <n v="0"/>
    <n v="374562"/>
  </r>
  <r>
    <n v="3"/>
    <s v="總帳別"/>
    <x v="94"/>
    <s v="水力發電費用"/>
    <x v="639"/>
    <x v="633"/>
    <s v="Z5460"/>
    <s v="綜合研究所分攤"/>
    <n v="145460"/>
    <n v="0"/>
    <n v="145460"/>
  </r>
  <r>
    <n v="3"/>
    <s v="總帳別"/>
    <x v="94"/>
    <s v="水力發電費用"/>
    <x v="639"/>
    <x v="633"/>
    <s v="Z6020"/>
    <s v="綜合施工處分攤"/>
    <n v="33206"/>
    <n v="0"/>
    <n v="33206"/>
  </r>
  <r>
    <n v="3"/>
    <s v="總帳別"/>
    <x v="94"/>
    <s v="水力發電費用"/>
    <x v="640"/>
    <x v="634"/>
    <s v="Z0040"/>
    <s v="發電處分攤"/>
    <n v="196"/>
    <n v="0"/>
    <n v="196"/>
  </r>
  <r>
    <n v="3"/>
    <s v="總帳別"/>
    <x v="94"/>
    <s v="水力發電費用"/>
    <x v="640"/>
    <x v="634"/>
    <s v="Z2030"/>
    <s v="萬大發電廠分攤"/>
    <n v="488970"/>
    <n v="0"/>
    <n v="488970"/>
  </r>
  <r>
    <n v="3"/>
    <s v="總帳別"/>
    <x v="94"/>
    <s v="水力發電費用"/>
    <x v="640"/>
    <x v="634"/>
    <s v="Z2040"/>
    <s v="大觀發電廠分攤"/>
    <n v="801718"/>
    <n v="0"/>
    <n v="801718"/>
  </r>
  <r>
    <n v="3"/>
    <s v="總帳別"/>
    <x v="94"/>
    <s v="水力發電費用"/>
    <x v="640"/>
    <x v="634"/>
    <s v="Z2050"/>
    <s v="明潭發電廠分攤"/>
    <n v="1181953"/>
    <n v="0"/>
    <n v="1181953"/>
  </r>
  <r>
    <n v="3"/>
    <s v="總帳別"/>
    <x v="94"/>
    <s v="水力發電費用"/>
    <x v="640"/>
    <x v="634"/>
    <s v="Z2250"/>
    <s v="東部發電廠分攤"/>
    <n v="1061062"/>
    <n v="0"/>
    <n v="1061062"/>
  </r>
  <r>
    <n v="3"/>
    <s v="總帳別"/>
    <x v="94"/>
    <s v="水力發電費用"/>
    <x v="640"/>
    <x v="634"/>
    <s v="Z2310"/>
    <s v="蘭陽發電廠分攤"/>
    <n v="310643"/>
    <n v="0"/>
    <n v="310643"/>
  </r>
  <r>
    <n v="3"/>
    <s v="總帳別"/>
    <x v="94"/>
    <s v="水力發電費用"/>
    <x v="640"/>
    <x v="634"/>
    <s v="Z2360"/>
    <s v="桂山發電廠分攤"/>
    <n v="247822"/>
    <n v="0"/>
    <n v="247822"/>
  </r>
  <r>
    <n v="3"/>
    <s v="總帳別"/>
    <x v="94"/>
    <s v="水力發電費用"/>
    <x v="640"/>
    <x v="634"/>
    <s v="Z2550"/>
    <s v="大甲溪發電廠分攤"/>
    <n v="1375132"/>
    <n v="0"/>
    <n v="1375132"/>
  </r>
  <r>
    <n v="3"/>
    <s v="總帳別"/>
    <x v="94"/>
    <s v="水力發電費用"/>
    <x v="640"/>
    <x v="634"/>
    <s v="Z2570"/>
    <s v="卓蘭發電廠分攤"/>
    <n v="327121"/>
    <n v="0"/>
    <n v="327121"/>
  </r>
  <r>
    <n v="3"/>
    <s v="總帳別"/>
    <x v="94"/>
    <s v="水力發電費用"/>
    <x v="640"/>
    <x v="634"/>
    <s v="Z2710"/>
    <s v="高屏發電廠分攤"/>
    <n v="168530"/>
    <n v="0"/>
    <n v="168530"/>
  </r>
  <r>
    <n v="3"/>
    <s v="總帳別"/>
    <x v="94"/>
    <s v="水力發電費用"/>
    <x v="640"/>
    <x v="634"/>
    <s v="Z5330"/>
    <s v="電力修護處分攤"/>
    <n v="227521"/>
    <n v="0"/>
    <n v="227521"/>
  </r>
  <r>
    <n v="3"/>
    <s v="總帳別"/>
    <x v="94"/>
    <s v="水力發電費用"/>
    <x v="640"/>
    <x v="634"/>
    <s v="Z5340"/>
    <s v="電力修護處南部分處分攤"/>
    <n v="130758"/>
    <n v="0"/>
    <n v="130758"/>
  </r>
  <r>
    <n v="3"/>
    <s v="總帳別"/>
    <x v="94"/>
    <s v="水力發電費用"/>
    <x v="640"/>
    <x v="634"/>
    <s v="Z5420"/>
    <s v="電力修護處中部分處分攤"/>
    <n v="111905"/>
    <n v="0"/>
    <n v="111905"/>
  </r>
  <r>
    <n v="3"/>
    <s v="總帳別"/>
    <x v="94"/>
    <s v="水力發電費用"/>
    <x v="640"/>
    <x v="634"/>
    <s v="Z5460"/>
    <s v="綜合研究所分攤"/>
    <n v="111393"/>
    <n v="0"/>
    <n v="111393"/>
  </r>
  <r>
    <n v="3"/>
    <s v="總帳別"/>
    <x v="94"/>
    <s v="水力發電費用"/>
    <x v="640"/>
    <x v="634"/>
    <s v="Z6020"/>
    <s v="綜合施工處分攤"/>
    <n v="31346"/>
    <n v="0"/>
    <n v="31346"/>
  </r>
  <r>
    <n v="3"/>
    <s v="總帳別"/>
    <x v="94"/>
    <s v="水力發電費用"/>
    <x v="641"/>
    <x v="635"/>
    <s v="Z0040"/>
    <s v="發電處分攤"/>
    <n v="448866"/>
    <n v="0"/>
    <n v="448866"/>
  </r>
  <r>
    <n v="3"/>
    <s v="總帳別"/>
    <x v="94"/>
    <s v="水力發電費用"/>
    <x v="641"/>
    <x v="635"/>
    <s v="Z0080"/>
    <s v="材料處分攤"/>
    <n v="37414"/>
    <n v="0"/>
    <n v="37414"/>
  </r>
  <r>
    <n v="3"/>
    <s v="總帳別"/>
    <x v="94"/>
    <s v="水力發電費用"/>
    <x v="641"/>
    <x v="635"/>
    <s v="Z0150"/>
    <s v="電源開發處分攤"/>
    <n v="206362"/>
    <n v="0"/>
    <n v="206362"/>
  </r>
  <r>
    <n v="3"/>
    <s v="總帳別"/>
    <x v="94"/>
    <s v="水力發電費用"/>
    <x v="641"/>
    <x v="635"/>
    <s v="Z0170"/>
    <s v="營建處分攤"/>
    <n v="489729"/>
    <n v="0"/>
    <n v="489729"/>
  </r>
  <r>
    <n v="3"/>
    <s v="總帳別"/>
    <x v="94"/>
    <s v="水力發電費用"/>
    <x v="641"/>
    <x v="635"/>
    <s v="Z0240"/>
    <s v="資訊系統處分攤"/>
    <n v="55922"/>
    <n v="0"/>
    <n v="55922"/>
  </r>
  <r>
    <n v="3"/>
    <s v="總帳別"/>
    <x v="94"/>
    <s v="水力發電費用"/>
    <x v="641"/>
    <x v="635"/>
    <s v="Z0610"/>
    <s v="環境保護處分攤"/>
    <n v="68397"/>
    <n v="0"/>
    <n v="68397"/>
  </r>
  <r>
    <n v="3"/>
    <s v="總帳別"/>
    <x v="94"/>
    <s v="水力發電費用"/>
    <x v="641"/>
    <x v="635"/>
    <s v="Z2030"/>
    <s v="萬大發電廠分攤"/>
    <n v="624944"/>
    <n v="0"/>
    <n v="624944"/>
  </r>
  <r>
    <n v="3"/>
    <s v="總帳別"/>
    <x v="94"/>
    <s v="水力發電費用"/>
    <x v="641"/>
    <x v="635"/>
    <s v="Z2040"/>
    <s v="大觀發電廠分攤"/>
    <n v="1096756"/>
    <n v="0"/>
    <n v="1096756"/>
  </r>
  <r>
    <n v="3"/>
    <s v="總帳別"/>
    <x v="94"/>
    <s v="水力發電費用"/>
    <x v="641"/>
    <x v="635"/>
    <s v="Z2050"/>
    <s v="明潭發電廠分攤"/>
    <n v="1460916"/>
    <n v="0"/>
    <n v="1460916"/>
  </r>
  <r>
    <n v="3"/>
    <s v="總帳別"/>
    <x v="94"/>
    <s v="水力發電費用"/>
    <x v="641"/>
    <x v="635"/>
    <s v="Z2250"/>
    <s v="東部發電廠分攤"/>
    <n v="1362162"/>
    <n v="0"/>
    <n v="1362162"/>
  </r>
  <r>
    <n v="3"/>
    <s v="總帳別"/>
    <x v="94"/>
    <s v="水力發電費用"/>
    <x v="641"/>
    <x v="635"/>
    <s v="Z2310"/>
    <s v="蘭陽發電廠分攤"/>
    <n v="376961"/>
    <n v="0"/>
    <n v="376961"/>
  </r>
  <r>
    <n v="3"/>
    <s v="總帳別"/>
    <x v="94"/>
    <s v="水力發電費用"/>
    <x v="641"/>
    <x v="635"/>
    <s v="Z2360"/>
    <s v="桂山發電廠分攤"/>
    <n v="448149"/>
    <n v="0"/>
    <n v="448149"/>
  </r>
  <r>
    <n v="3"/>
    <s v="總帳別"/>
    <x v="94"/>
    <s v="水力發電費用"/>
    <x v="641"/>
    <x v="635"/>
    <s v="Z2550"/>
    <s v="大甲溪發電廠分攤"/>
    <n v="1651256"/>
    <n v="0"/>
    <n v="1651256"/>
  </r>
  <r>
    <n v="3"/>
    <s v="總帳別"/>
    <x v="94"/>
    <s v="水力發電費用"/>
    <x v="641"/>
    <x v="635"/>
    <s v="Z2570"/>
    <s v="卓蘭發電廠分攤"/>
    <n v="392841"/>
    <n v="0"/>
    <n v="392841"/>
  </r>
  <r>
    <n v="3"/>
    <s v="總帳別"/>
    <x v="94"/>
    <s v="水力發電費用"/>
    <x v="641"/>
    <x v="635"/>
    <s v="Z2710"/>
    <s v="高屏發電廠分攤"/>
    <n v="205260"/>
    <n v="0"/>
    <n v="205260"/>
  </r>
  <r>
    <n v="3"/>
    <s v="總帳別"/>
    <x v="94"/>
    <s v="水力發電費用"/>
    <x v="641"/>
    <x v="635"/>
    <s v="Z5330"/>
    <s v="電力修護處分攤"/>
    <n v="282512"/>
    <n v="0"/>
    <n v="282512"/>
  </r>
  <r>
    <n v="3"/>
    <s v="總帳別"/>
    <x v="94"/>
    <s v="水力發電費用"/>
    <x v="641"/>
    <x v="635"/>
    <s v="Z5340"/>
    <s v="電力修護處南部分處分攤"/>
    <n v="138155"/>
    <n v="0"/>
    <n v="138155"/>
  </r>
  <r>
    <n v="3"/>
    <s v="總帳別"/>
    <x v="94"/>
    <s v="水力發電費用"/>
    <x v="641"/>
    <x v="635"/>
    <s v="Z5420"/>
    <s v="電力修護處中部分處分攤"/>
    <n v="135988"/>
    <n v="0"/>
    <n v="135988"/>
  </r>
  <r>
    <n v="3"/>
    <s v="總帳別"/>
    <x v="94"/>
    <s v="水力發電費用"/>
    <x v="641"/>
    <x v="635"/>
    <s v="Z5460"/>
    <s v="綜合研究所分攤"/>
    <n v="149306"/>
    <n v="0"/>
    <n v="149306"/>
  </r>
  <r>
    <n v="3"/>
    <s v="總帳別"/>
    <x v="94"/>
    <s v="水力發電費用"/>
    <x v="641"/>
    <x v="635"/>
    <s v="Z6020"/>
    <s v="綜合施工處分攤"/>
    <n v="58374"/>
    <n v="0"/>
    <n v="58374"/>
  </r>
  <r>
    <n v="3"/>
    <s v="總帳別"/>
    <x v="94"/>
    <s v="水力發電費用"/>
    <x v="641"/>
    <x v="635"/>
    <s v="Z9520"/>
    <s v="水火力發電事業部-策劃室分攤"/>
    <n v="9022"/>
    <n v="0"/>
    <n v="9022"/>
  </r>
  <r>
    <n v="3"/>
    <s v="總帳別"/>
    <x v="94"/>
    <s v="水力發電費用"/>
    <x v="642"/>
    <x v="636"/>
    <s v="Z0040"/>
    <s v="發電處分攤"/>
    <n v="35907"/>
    <n v="0"/>
    <n v="35907"/>
  </r>
  <r>
    <n v="3"/>
    <s v="總帳別"/>
    <x v="94"/>
    <s v="水力發電費用"/>
    <x v="642"/>
    <x v="636"/>
    <s v="Z0080"/>
    <s v="材料處分攤"/>
    <n v="5665"/>
    <n v="0"/>
    <n v="5665"/>
  </r>
  <r>
    <n v="3"/>
    <s v="總帳別"/>
    <x v="94"/>
    <s v="水力發電費用"/>
    <x v="642"/>
    <x v="636"/>
    <s v="Z0150"/>
    <s v="電源開發處分攤"/>
    <n v="28803"/>
    <n v="0"/>
    <n v="28803"/>
  </r>
  <r>
    <n v="3"/>
    <s v="總帳別"/>
    <x v="94"/>
    <s v="水力發電費用"/>
    <x v="642"/>
    <x v="636"/>
    <s v="Z0170"/>
    <s v="營建處分攤"/>
    <n v="47351"/>
    <n v="0"/>
    <n v="47351"/>
  </r>
  <r>
    <n v="3"/>
    <s v="總帳別"/>
    <x v="94"/>
    <s v="水力發電費用"/>
    <x v="642"/>
    <x v="636"/>
    <s v="Z0240"/>
    <s v="資訊系統處分攤"/>
    <n v="5086"/>
    <n v="0"/>
    <n v="5086"/>
  </r>
  <r>
    <n v="3"/>
    <s v="總帳別"/>
    <x v="94"/>
    <s v="水力發電費用"/>
    <x v="642"/>
    <x v="636"/>
    <s v="Z0610"/>
    <s v="環境保護處分攤"/>
    <n v="11512"/>
    <n v="0"/>
    <n v="11512"/>
  </r>
  <r>
    <n v="3"/>
    <s v="總帳別"/>
    <x v="94"/>
    <s v="水力發電費用"/>
    <x v="642"/>
    <x v="636"/>
    <s v="Z2030"/>
    <s v="萬大發電廠分攤"/>
    <n v="728083"/>
    <n v="0"/>
    <n v="728083"/>
  </r>
  <r>
    <n v="3"/>
    <s v="總帳別"/>
    <x v="94"/>
    <s v="水力發電費用"/>
    <x v="642"/>
    <x v="636"/>
    <s v="Z2040"/>
    <s v="大觀發電廠分攤"/>
    <n v="1013026"/>
    <n v="0"/>
    <n v="1013026"/>
  </r>
  <r>
    <n v="3"/>
    <s v="總帳別"/>
    <x v="94"/>
    <s v="水力發電費用"/>
    <x v="642"/>
    <x v="636"/>
    <s v="Z2050"/>
    <s v="明潭發電廠分攤"/>
    <n v="1678344"/>
    <n v="0"/>
    <n v="1678344"/>
  </r>
  <r>
    <n v="3"/>
    <s v="總帳別"/>
    <x v="94"/>
    <s v="水力發電費用"/>
    <x v="642"/>
    <x v="636"/>
    <s v="Z2250"/>
    <s v="東部發電廠分攤"/>
    <n v="1442535"/>
    <n v="0"/>
    <n v="1442535"/>
  </r>
  <r>
    <n v="3"/>
    <s v="總帳別"/>
    <x v="94"/>
    <s v="水力發電費用"/>
    <x v="642"/>
    <x v="636"/>
    <s v="Z2310"/>
    <s v="蘭陽發電廠分攤"/>
    <n v="470631"/>
    <n v="0"/>
    <n v="470631"/>
  </r>
  <r>
    <n v="3"/>
    <s v="總帳別"/>
    <x v="94"/>
    <s v="水力發電費用"/>
    <x v="642"/>
    <x v="636"/>
    <s v="Z2360"/>
    <s v="桂山發電廠分攤"/>
    <n v="431238"/>
    <n v="0"/>
    <n v="431238"/>
  </r>
  <r>
    <n v="3"/>
    <s v="總帳別"/>
    <x v="94"/>
    <s v="水力發電費用"/>
    <x v="642"/>
    <x v="636"/>
    <s v="Z2550"/>
    <s v="大甲溪發電廠分攤"/>
    <n v="2231278"/>
    <n v="0"/>
    <n v="2231278"/>
  </r>
  <r>
    <n v="3"/>
    <s v="總帳別"/>
    <x v="94"/>
    <s v="水力發電費用"/>
    <x v="642"/>
    <x v="636"/>
    <s v="Z2570"/>
    <s v="卓蘭發電廠分攤"/>
    <n v="465881"/>
    <n v="0"/>
    <n v="465881"/>
  </r>
  <r>
    <n v="3"/>
    <s v="總帳別"/>
    <x v="94"/>
    <s v="水力發電費用"/>
    <x v="642"/>
    <x v="636"/>
    <s v="Z2710"/>
    <s v="高屏發電廠分攤"/>
    <n v="238135"/>
    <n v="0"/>
    <n v="238135"/>
  </r>
  <r>
    <n v="3"/>
    <s v="總帳別"/>
    <x v="94"/>
    <s v="水力發電費用"/>
    <x v="642"/>
    <x v="636"/>
    <s v="Z5330"/>
    <s v="電力修護處分攤"/>
    <n v="567466"/>
    <n v="0"/>
    <n v="567466"/>
  </r>
  <r>
    <n v="3"/>
    <s v="總帳別"/>
    <x v="94"/>
    <s v="水力發電費用"/>
    <x v="642"/>
    <x v="636"/>
    <s v="Z5340"/>
    <s v="電力修護處南部分處分攤"/>
    <n v="242218"/>
    <n v="0"/>
    <n v="242218"/>
  </r>
  <r>
    <n v="3"/>
    <s v="總帳別"/>
    <x v="94"/>
    <s v="水力發電費用"/>
    <x v="642"/>
    <x v="636"/>
    <s v="Z5420"/>
    <s v="電力修護處中部分處分攤"/>
    <n v="208516"/>
    <n v="0"/>
    <n v="208516"/>
  </r>
  <r>
    <n v="3"/>
    <s v="總帳別"/>
    <x v="94"/>
    <s v="水力發電費用"/>
    <x v="642"/>
    <x v="636"/>
    <s v="Z5460"/>
    <s v="綜合研究所分攤"/>
    <n v="84334"/>
    <n v="0"/>
    <n v="84334"/>
  </r>
  <r>
    <n v="3"/>
    <s v="總帳別"/>
    <x v="94"/>
    <s v="水力發電費用"/>
    <x v="642"/>
    <x v="636"/>
    <s v="Z6020"/>
    <s v="綜合施工處分攤"/>
    <n v="17615"/>
    <n v="0"/>
    <n v="17615"/>
  </r>
  <r>
    <n v="3"/>
    <s v="總帳別"/>
    <x v="94"/>
    <s v="水力發電費用"/>
    <x v="643"/>
    <x v="637"/>
    <s v="Z0040"/>
    <s v="發電處分攤"/>
    <n v="12091"/>
    <n v="0"/>
    <n v="12091"/>
  </r>
  <r>
    <n v="3"/>
    <s v="總帳別"/>
    <x v="94"/>
    <s v="水力發電費用"/>
    <x v="643"/>
    <x v="637"/>
    <s v="Z0080"/>
    <s v="材料處分攤"/>
    <n v="853"/>
    <n v="0"/>
    <n v="853"/>
  </r>
  <r>
    <n v="3"/>
    <s v="總帳別"/>
    <x v="94"/>
    <s v="水力發電費用"/>
    <x v="643"/>
    <x v="637"/>
    <s v="Z0150"/>
    <s v="電源開發處分攤"/>
    <n v="282"/>
    <n v="0"/>
    <n v="282"/>
  </r>
  <r>
    <n v="3"/>
    <s v="總帳別"/>
    <x v="94"/>
    <s v="水力發電費用"/>
    <x v="643"/>
    <x v="637"/>
    <s v="Z0170"/>
    <s v="營建處分攤"/>
    <n v="4221"/>
    <n v="0"/>
    <n v="4221"/>
  </r>
  <r>
    <n v="3"/>
    <s v="總帳別"/>
    <x v="94"/>
    <s v="水力發電費用"/>
    <x v="643"/>
    <x v="637"/>
    <s v="Z0240"/>
    <s v="資訊系統處分攤"/>
    <n v="68"/>
    <n v="0"/>
    <n v="68"/>
  </r>
  <r>
    <n v="3"/>
    <s v="總帳別"/>
    <x v="94"/>
    <s v="水力發電費用"/>
    <x v="643"/>
    <x v="637"/>
    <s v="Z0610"/>
    <s v="環境保護處分攤"/>
    <n v="51"/>
    <n v="0"/>
    <n v="51"/>
  </r>
  <r>
    <n v="3"/>
    <s v="總帳別"/>
    <x v="94"/>
    <s v="水力發電費用"/>
    <x v="643"/>
    <x v="637"/>
    <s v="Z0960"/>
    <s v="人力資源處分攤"/>
    <n v="0"/>
    <n v="-6400"/>
    <n v="-6400"/>
  </r>
  <r>
    <n v="3"/>
    <s v="總帳別"/>
    <x v="94"/>
    <s v="水力發電費用"/>
    <x v="643"/>
    <x v="637"/>
    <s v="Z2030"/>
    <s v="萬大發電廠分攤"/>
    <n v="273584"/>
    <n v="0"/>
    <n v="273584"/>
  </r>
  <r>
    <n v="3"/>
    <s v="總帳別"/>
    <x v="94"/>
    <s v="水力發電費用"/>
    <x v="643"/>
    <x v="637"/>
    <s v="Z2040"/>
    <s v="大觀發電廠分攤"/>
    <n v="510817"/>
    <n v="0"/>
    <n v="510817"/>
  </r>
  <r>
    <n v="3"/>
    <s v="總帳別"/>
    <x v="94"/>
    <s v="水力發電費用"/>
    <x v="643"/>
    <x v="637"/>
    <s v="Z2050"/>
    <s v="明潭發電廠分攤"/>
    <n v="618602"/>
    <n v="0"/>
    <n v="618602"/>
  </r>
  <r>
    <n v="3"/>
    <s v="總帳別"/>
    <x v="94"/>
    <s v="水力發電費用"/>
    <x v="643"/>
    <x v="637"/>
    <s v="Z2250"/>
    <s v="東部發電廠分攤"/>
    <n v="675133"/>
    <n v="0"/>
    <n v="675133"/>
  </r>
  <r>
    <n v="3"/>
    <s v="總帳別"/>
    <x v="94"/>
    <s v="水力發電費用"/>
    <x v="643"/>
    <x v="637"/>
    <s v="Z2310"/>
    <s v="蘭陽發電廠分攤"/>
    <n v="179675"/>
    <n v="0"/>
    <n v="179675"/>
  </r>
  <r>
    <n v="3"/>
    <s v="總帳別"/>
    <x v="94"/>
    <s v="水力發電費用"/>
    <x v="643"/>
    <x v="637"/>
    <s v="Z2360"/>
    <s v="桂山發電廠分攤"/>
    <n v="274566"/>
    <n v="0"/>
    <n v="274566"/>
  </r>
  <r>
    <n v="3"/>
    <s v="總帳別"/>
    <x v="94"/>
    <s v="水力發電費用"/>
    <x v="643"/>
    <x v="637"/>
    <s v="Z2550"/>
    <s v="大甲溪發電廠分攤"/>
    <n v="1140796"/>
    <n v="0"/>
    <n v="1140796"/>
  </r>
  <r>
    <n v="3"/>
    <s v="總帳別"/>
    <x v="94"/>
    <s v="水力發電費用"/>
    <x v="643"/>
    <x v="637"/>
    <s v="Z2570"/>
    <s v="卓蘭發電廠分攤"/>
    <n v="268189"/>
    <n v="0"/>
    <n v="268189"/>
  </r>
  <r>
    <n v="3"/>
    <s v="總帳別"/>
    <x v="94"/>
    <s v="水力發電費用"/>
    <x v="643"/>
    <x v="637"/>
    <s v="Z2710"/>
    <s v="高屏發電廠分攤"/>
    <n v="129814"/>
    <n v="0"/>
    <n v="129814"/>
  </r>
  <r>
    <n v="3"/>
    <s v="總帳別"/>
    <x v="94"/>
    <s v="水力發電費用"/>
    <x v="643"/>
    <x v="637"/>
    <s v="Z5330"/>
    <s v="電力修護處分攤"/>
    <n v="388311"/>
    <n v="0"/>
    <n v="388311"/>
  </r>
  <r>
    <n v="3"/>
    <s v="總帳別"/>
    <x v="94"/>
    <s v="水力發電費用"/>
    <x v="643"/>
    <x v="637"/>
    <s v="Z5340"/>
    <s v="電力修護處南部分處分攤"/>
    <n v="273461"/>
    <n v="0"/>
    <n v="273461"/>
  </r>
  <r>
    <n v="3"/>
    <s v="總帳別"/>
    <x v="94"/>
    <s v="水力發電費用"/>
    <x v="643"/>
    <x v="637"/>
    <s v="Z5420"/>
    <s v="電力修護處中部分處分攤"/>
    <n v="93548"/>
    <n v="0"/>
    <n v="93548"/>
  </r>
  <r>
    <n v="3"/>
    <s v="總帳別"/>
    <x v="94"/>
    <s v="水力發電費用"/>
    <x v="643"/>
    <x v="637"/>
    <s v="Z5460"/>
    <s v="綜合研究所分攤"/>
    <n v="29469"/>
    <n v="0"/>
    <n v="29469"/>
  </r>
  <r>
    <n v="3"/>
    <s v="總帳別"/>
    <x v="94"/>
    <s v="水力發電費用"/>
    <x v="643"/>
    <x v="637"/>
    <s v="Z6020"/>
    <s v="綜合施工處分攤"/>
    <n v="14069"/>
    <n v="0"/>
    <n v="14069"/>
  </r>
  <r>
    <n v="3"/>
    <s v="總帳別"/>
    <x v="94"/>
    <s v="水力發電費用"/>
    <x v="644"/>
    <x v="638"/>
    <s v="Z000A"/>
    <s v="統列發電業分攤"/>
    <n v="39912654"/>
    <n v="0"/>
    <n v="39912654"/>
  </r>
  <r>
    <n v="3"/>
    <s v="總帳別"/>
    <x v="94"/>
    <s v="水力發電費用"/>
    <x v="645"/>
    <x v="639"/>
    <s v="Z2040"/>
    <s v="大觀發電廠分攤"/>
    <n v="894980"/>
    <n v="0"/>
    <n v="894980"/>
  </r>
  <r>
    <n v="3"/>
    <s v="總帳別"/>
    <x v="94"/>
    <s v="水力發電費用"/>
    <x v="645"/>
    <x v="639"/>
    <s v="Z2050"/>
    <s v="明潭發電廠分攤"/>
    <n v="350436"/>
    <n v="0"/>
    <n v="350436"/>
  </r>
  <r>
    <n v="3"/>
    <s v="總帳別"/>
    <x v="94"/>
    <s v="水力發電費用"/>
    <x v="645"/>
    <x v="639"/>
    <s v="Z2250"/>
    <s v="東部發電廠分攤"/>
    <n v="2108975"/>
    <n v="0"/>
    <n v="2108975"/>
  </r>
  <r>
    <n v="3"/>
    <s v="總帳別"/>
    <x v="94"/>
    <s v="水力發電費用"/>
    <x v="645"/>
    <x v="639"/>
    <s v="Z2310"/>
    <s v="蘭陽發電廠分攤"/>
    <n v="220694"/>
    <n v="0"/>
    <n v="220694"/>
  </r>
  <r>
    <n v="3"/>
    <s v="總帳別"/>
    <x v="94"/>
    <s v="水力發電費用"/>
    <x v="645"/>
    <x v="639"/>
    <s v="Z2360"/>
    <s v="桂山發電廠分攤"/>
    <n v="61286"/>
    <n v="0"/>
    <n v="61286"/>
  </r>
  <r>
    <n v="3"/>
    <s v="總帳別"/>
    <x v="94"/>
    <s v="水力發電費用"/>
    <x v="645"/>
    <x v="639"/>
    <s v="Z2550"/>
    <s v="大甲溪發電廠分攤"/>
    <n v="479095"/>
    <n v="0"/>
    <n v="479095"/>
  </r>
  <r>
    <n v="3"/>
    <s v="總帳別"/>
    <x v="94"/>
    <s v="水力發電費用"/>
    <x v="645"/>
    <x v="639"/>
    <s v="Z2570"/>
    <s v="卓蘭發電廠分攤"/>
    <n v="83644"/>
    <n v="0"/>
    <n v="83644"/>
  </r>
  <r>
    <n v="3"/>
    <s v="總帳別"/>
    <x v="94"/>
    <s v="水力發電費用"/>
    <x v="645"/>
    <x v="639"/>
    <s v="Z5330"/>
    <s v="電力修護處分攤"/>
    <n v="97194"/>
    <n v="0"/>
    <n v="97194"/>
  </r>
  <r>
    <n v="3"/>
    <s v="總帳別"/>
    <x v="94"/>
    <s v="水力發電費用"/>
    <x v="645"/>
    <x v="639"/>
    <s v="Z5460"/>
    <s v="綜合研究所分攤"/>
    <n v="6258"/>
    <n v="0"/>
    <n v="6258"/>
  </r>
  <r>
    <n v="3"/>
    <s v="總帳別"/>
    <x v="94"/>
    <s v="水力發電費用"/>
    <x v="646"/>
    <x v="640"/>
    <s v="Z0150"/>
    <s v="電源開發處分攤"/>
    <n v="1772"/>
    <n v="0"/>
    <n v="1772"/>
  </r>
  <r>
    <n v="3"/>
    <s v="總帳別"/>
    <x v="94"/>
    <s v="水力發電費用"/>
    <x v="646"/>
    <x v="640"/>
    <s v="Z0170"/>
    <s v="營建處分攤"/>
    <n v="2200"/>
    <n v="0"/>
    <n v="2200"/>
  </r>
  <r>
    <n v="3"/>
    <s v="總帳別"/>
    <x v="94"/>
    <s v="水力發電費用"/>
    <x v="646"/>
    <x v="640"/>
    <s v="Z2050"/>
    <s v="明潭發電廠分攤"/>
    <n v="74160"/>
    <n v="0"/>
    <n v="74160"/>
  </r>
  <r>
    <n v="3"/>
    <s v="總帳別"/>
    <x v="94"/>
    <s v="水力發電費用"/>
    <x v="646"/>
    <x v="640"/>
    <s v="Z2250"/>
    <s v="東部發電廠分攤"/>
    <n v="96660"/>
    <n v="0"/>
    <n v="96660"/>
  </r>
  <r>
    <n v="3"/>
    <s v="總帳別"/>
    <x v="94"/>
    <s v="水力發電費用"/>
    <x v="646"/>
    <x v="640"/>
    <s v="Z2310"/>
    <s v="蘭陽發電廠分攤"/>
    <n v="30000"/>
    <n v="0"/>
    <n v="30000"/>
  </r>
  <r>
    <n v="3"/>
    <s v="總帳別"/>
    <x v="94"/>
    <s v="水力發電費用"/>
    <x v="646"/>
    <x v="640"/>
    <s v="Z2360"/>
    <s v="桂山發電廠分攤"/>
    <n v="48840"/>
    <n v="0"/>
    <n v="48840"/>
  </r>
  <r>
    <n v="3"/>
    <s v="總帳別"/>
    <x v="94"/>
    <s v="水力發電費用"/>
    <x v="646"/>
    <x v="640"/>
    <s v="Z2570"/>
    <s v="卓蘭發電廠分攤"/>
    <n v="20520"/>
    <n v="0"/>
    <n v="20520"/>
  </r>
  <r>
    <n v="3"/>
    <s v="總帳別"/>
    <x v="94"/>
    <s v="水力發電費用"/>
    <x v="646"/>
    <x v="640"/>
    <s v="Z2710"/>
    <s v="高屏發電廠分攤"/>
    <n v="3000"/>
    <n v="0"/>
    <n v="3000"/>
  </r>
  <r>
    <n v="3"/>
    <s v="總帳別"/>
    <x v="94"/>
    <s v="水力發電費用"/>
    <x v="646"/>
    <x v="640"/>
    <s v="Z5330"/>
    <s v="電力修護處分攤"/>
    <n v="9997"/>
    <n v="0"/>
    <n v="9997"/>
  </r>
  <r>
    <n v="3"/>
    <s v="總帳別"/>
    <x v="94"/>
    <s v="水力發電費用"/>
    <x v="646"/>
    <x v="640"/>
    <s v="Z5340"/>
    <s v="電力修護處南部分處分攤"/>
    <n v="23945"/>
    <n v="0"/>
    <n v="23945"/>
  </r>
  <r>
    <n v="3"/>
    <s v="總帳別"/>
    <x v="94"/>
    <s v="水力發電費用"/>
    <x v="646"/>
    <x v="640"/>
    <s v="Z5420"/>
    <s v="電力修護處中部分處分攤"/>
    <n v="9640"/>
    <n v="0"/>
    <n v="9640"/>
  </r>
  <r>
    <n v="3"/>
    <s v="總帳別"/>
    <x v="94"/>
    <s v="水力發電費用"/>
    <x v="646"/>
    <x v="640"/>
    <s v="Z5460"/>
    <s v="綜合研究所分攤"/>
    <n v="1260"/>
    <n v="0"/>
    <n v="1260"/>
  </r>
  <r>
    <n v="3"/>
    <s v="總帳別"/>
    <x v="94"/>
    <s v="水力發電費用"/>
    <x v="646"/>
    <x v="640"/>
    <s v="Z6020"/>
    <s v="綜合施工處分攤"/>
    <n v="1083"/>
    <n v="0"/>
    <n v="1083"/>
  </r>
  <r>
    <n v="3"/>
    <s v="總帳別"/>
    <x v="94"/>
    <s v="水力發電費用"/>
    <x v="647"/>
    <x v="641"/>
    <s v="Z0040"/>
    <s v="發電處分攤"/>
    <n v="134389"/>
    <n v="0"/>
    <n v="134389"/>
  </r>
  <r>
    <n v="3"/>
    <s v="總帳別"/>
    <x v="94"/>
    <s v="水力發電費用"/>
    <x v="647"/>
    <x v="641"/>
    <s v="Z0080"/>
    <s v="材料處分攤"/>
    <n v="14971"/>
    <n v="0"/>
    <n v="14971"/>
  </r>
  <r>
    <n v="3"/>
    <s v="總帳別"/>
    <x v="94"/>
    <s v="水力發電費用"/>
    <x v="647"/>
    <x v="641"/>
    <s v="Z0150"/>
    <s v="電源開發處分攤"/>
    <n v="54060"/>
    <n v="0"/>
    <n v="54060"/>
  </r>
  <r>
    <n v="3"/>
    <s v="總帳別"/>
    <x v="94"/>
    <s v="水力發電費用"/>
    <x v="647"/>
    <x v="641"/>
    <s v="Z0170"/>
    <s v="營建處分攤"/>
    <n v="207204"/>
    <n v="0"/>
    <n v="207204"/>
  </r>
  <r>
    <n v="3"/>
    <s v="總帳別"/>
    <x v="94"/>
    <s v="水力發電費用"/>
    <x v="647"/>
    <x v="641"/>
    <s v="Z0240"/>
    <s v="資訊系統處分攤"/>
    <n v="21623"/>
    <n v="0"/>
    <n v="21623"/>
  </r>
  <r>
    <n v="3"/>
    <s v="總帳別"/>
    <x v="94"/>
    <s v="水力發電費用"/>
    <x v="647"/>
    <x v="641"/>
    <s v="Z0610"/>
    <s v="環境保護處分攤"/>
    <n v="33268"/>
    <n v="0"/>
    <n v="33268"/>
  </r>
  <r>
    <n v="3"/>
    <s v="總帳別"/>
    <x v="94"/>
    <s v="水力發電費用"/>
    <x v="647"/>
    <x v="641"/>
    <s v="Z2030"/>
    <s v="萬大發電廠分攤"/>
    <n v="424080"/>
    <n v="0"/>
    <n v="424080"/>
  </r>
  <r>
    <n v="3"/>
    <s v="總帳別"/>
    <x v="94"/>
    <s v="水力發電費用"/>
    <x v="647"/>
    <x v="641"/>
    <s v="Z2040"/>
    <s v="大觀發電廠分攤"/>
    <n v="515280"/>
    <n v="0"/>
    <n v="515280"/>
  </r>
  <r>
    <n v="3"/>
    <s v="總帳別"/>
    <x v="94"/>
    <s v="水力發電費用"/>
    <x v="647"/>
    <x v="641"/>
    <s v="Z2050"/>
    <s v="明潭發電廠分攤"/>
    <n v="810540"/>
    <n v="0"/>
    <n v="810540"/>
  </r>
  <r>
    <n v="3"/>
    <s v="總帳別"/>
    <x v="94"/>
    <s v="水力發電費用"/>
    <x v="647"/>
    <x v="641"/>
    <s v="Z2250"/>
    <s v="東部發電廠分攤"/>
    <n v="1143420"/>
    <n v="0"/>
    <n v="1143420"/>
  </r>
  <r>
    <n v="3"/>
    <s v="總帳別"/>
    <x v="94"/>
    <s v="水力發電費用"/>
    <x v="647"/>
    <x v="641"/>
    <s v="Z2310"/>
    <s v="蘭陽發電廠分攤"/>
    <n v="149340"/>
    <n v="0"/>
    <n v="149340"/>
  </r>
  <r>
    <n v="3"/>
    <s v="總帳別"/>
    <x v="94"/>
    <s v="水力發電費用"/>
    <x v="647"/>
    <x v="641"/>
    <s v="Z2360"/>
    <s v="桂山發電廠分攤"/>
    <n v="242820"/>
    <n v="0"/>
    <n v="242820"/>
  </r>
  <r>
    <n v="3"/>
    <s v="總帳別"/>
    <x v="94"/>
    <s v="水力發電費用"/>
    <x v="647"/>
    <x v="641"/>
    <s v="Z2550"/>
    <s v="大甲溪發電廠分攤"/>
    <n v="876660"/>
    <n v="0"/>
    <n v="876660"/>
  </r>
  <r>
    <n v="3"/>
    <s v="總帳別"/>
    <x v="94"/>
    <s v="水力發電費用"/>
    <x v="647"/>
    <x v="641"/>
    <s v="Z2570"/>
    <s v="卓蘭發電廠分攤"/>
    <n v="311220"/>
    <n v="0"/>
    <n v="311220"/>
  </r>
  <r>
    <n v="3"/>
    <s v="總帳別"/>
    <x v="94"/>
    <s v="水力發電費用"/>
    <x v="647"/>
    <x v="641"/>
    <s v="Z2710"/>
    <s v="高屏發電廠分攤"/>
    <n v="200640"/>
    <n v="0"/>
    <n v="200640"/>
  </r>
  <r>
    <n v="3"/>
    <s v="總帳別"/>
    <x v="94"/>
    <s v="水力發電費用"/>
    <x v="647"/>
    <x v="641"/>
    <s v="Z5330"/>
    <s v="電力修護處分攤"/>
    <n v="416166"/>
    <n v="0"/>
    <n v="416166"/>
  </r>
  <r>
    <n v="3"/>
    <s v="總帳別"/>
    <x v="94"/>
    <s v="水力發電費用"/>
    <x v="647"/>
    <x v="641"/>
    <s v="Z5340"/>
    <s v="電力修護處南部分處分攤"/>
    <n v="146961"/>
    <n v="0"/>
    <n v="146961"/>
  </r>
  <r>
    <n v="3"/>
    <s v="總帳別"/>
    <x v="94"/>
    <s v="水力發電費用"/>
    <x v="647"/>
    <x v="641"/>
    <s v="Z5420"/>
    <s v="電力修護處中部分處分攤"/>
    <n v="120500"/>
    <n v="0"/>
    <n v="120500"/>
  </r>
  <r>
    <n v="3"/>
    <s v="總帳別"/>
    <x v="94"/>
    <s v="水力發電費用"/>
    <x v="647"/>
    <x v="641"/>
    <s v="Z5460"/>
    <s v="綜合研究所分攤"/>
    <n v="68685"/>
    <n v="0"/>
    <n v="68685"/>
  </r>
  <r>
    <n v="3"/>
    <s v="總帳別"/>
    <x v="94"/>
    <s v="水力發電費用"/>
    <x v="647"/>
    <x v="641"/>
    <s v="Z6020"/>
    <s v="綜合施工處分攤"/>
    <n v="29587"/>
    <n v="0"/>
    <n v="29587"/>
  </r>
  <r>
    <n v="3"/>
    <s v="總帳別"/>
    <x v="94"/>
    <s v="水力發電費用"/>
    <x v="647"/>
    <x v="641"/>
    <s v="Z9520"/>
    <s v="水火力發電事業部-策劃室分攤"/>
    <n v="3078"/>
    <n v="0"/>
    <n v="3078"/>
  </r>
  <r>
    <n v="3"/>
    <s v="總帳別"/>
    <x v="94"/>
    <s v="水力發電費用"/>
    <x v="648"/>
    <x v="642"/>
    <s v="Z0040"/>
    <s v="發電處分攤"/>
    <n v="478"/>
    <n v="0"/>
    <n v="478"/>
  </r>
  <r>
    <n v="3"/>
    <s v="總帳別"/>
    <x v="94"/>
    <s v="水力發電費用"/>
    <x v="649"/>
    <x v="643"/>
    <s v="Z0040"/>
    <s v="發電處分攤"/>
    <n v="812"/>
    <n v="0"/>
    <n v="812"/>
  </r>
  <r>
    <n v="3"/>
    <s v="總帳別"/>
    <x v="94"/>
    <s v="水力發電費用"/>
    <x v="649"/>
    <x v="643"/>
    <s v="Z0080"/>
    <s v="材料處分攤"/>
    <n v="26"/>
    <n v="0"/>
    <n v="26"/>
  </r>
  <r>
    <n v="3"/>
    <s v="總帳別"/>
    <x v="94"/>
    <s v="水力發電費用"/>
    <x v="649"/>
    <x v="643"/>
    <s v="Z0150"/>
    <s v="電源開發處分攤"/>
    <n v="527"/>
    <n v="0"/>
    <n v="527"/>
  </r>
  <r>
    <n v="3"/>
    <s v="總帳別"/>
    <x v="94"/>
    <s v="水力發電費用"/>
    <x v="649"/>
    <x v="643"/>
    <s v="Z0170"/>
    <s v="營建處分攤"/>
    <n v="674"/>
    <n v="0"/>
    <n v="674"/>
  </r>
  <r>
    <n v="3"/>
    <s v="總帳別"/>
    <x v="94"/>
    <s v="水力發電費用"/>
    <x v="649"/>
    <x v="643"/>
    <s v="Z0240"/>
    <s v="資訊系統處分攤"/>
    <n v="76"/>
    <n v="0"/>
    <n v="76"/>
  </r>
  <r>
    <n v="3"/>
    <s v="總帳別"/>
    <x v="94"/>
    <s v="水力發電費用"/>
    <x v="649"/>
    <x v="643"/>
    <s v="Z0610"/>
    <s v="環境保護處分攤"/>
    <n v="168"/>
    <n v="0"/>
    <n v="168"/>
  </r>
  <r>
    <n v="3"/>
    <s v="總帳別"/>
    <x v="94"/>
    <s v="水力發電費用"/>
    <x v="649"/>
    <x v="643"/>
    <s v="Z2030"/>
    <s v="萬大發電廠分攤"/>
    <n v="6716"/>
    <n v="0"/>
    <n v="6716"/>
  </r>
  <r>
    <n v="3"/>
    <s v="總帳別"/>
    <x v="94"/>
    <s v="水力發電費用"/>
    <x v="649"/>
    <x v="643"/>
    <s v="Z2040"/>
    <s v="大觀發電廠分攤"/>
    <n v="10610"/>
    <n v="0"/>
    <n v="10610"/>
  </r>
  <r>
    <n v="3"/>
    <s v="總帳別"/>
    <x v="94"/>
    <s v="水力發電費用"/>
    <x v="649"/>
    <x v="643"/>
    <s v="Z2050"/>
    <s v="明潭發電廠分攤"/>
    <n v="16139"/>
    <n v="0"/>
    <n v="16139"/>
  </r>
  <r>
    <n v="3"/>
    <s v="總帳別"/>
    <x v="94"/>
    <s v="水力發電費用"/>
    <x v="649"/>
    <x v="643"/>
    <s v="Z2250"/>
    <s v="東部發電廠分攤"/>
    <n v="15363"/>
    <n v="0"/>
    <n v="15363"/>
  </r>
  <r>
    <n v="3"/>
    <s v="總帳別"/>
    <x v="94"/>
    <s v="水力發電費用"/>
    <x v="649"/>
    <x v="643"/>
    <s v="Z2310"/>
    <s v="蘭陽發電廠分攤"/>
    <n v="4757"/>
    <n v="0"/>
    <n v="4757"/>
  </r>
  <r>
    <n v="3"/>
    <s v="總帳別"/>
    <x v="94"/>
    <s v="水力發電費用"/>
    <x v="649"/>
    <x v="643"/>
    <s v="Z2360"/>
    <s v="桂山發電廠分攤"/>
    <n v="4605"/>
    <n v="0"/>
    <n v="4605"/>
  </r>
  <r>
    <n v="3"/>
    <s v="總帳別"/>
    <x v="94"/>
    <s v="水力發電費用"/>
    <x v="649"/>
    <x v="643"/>
    <s v="Z2550"/>
    <s v="大甲溪發電廠分攤"/>
    <n v="20677"/>
    <n v="0"/>
    <n v="20677"/>
  </r>
  <r>
    <n v="3"/>
    <s v="總帳別"/>
    <x v="94"/>
    <s v="水力發電費用"/>
    <x v="649"/>
    <x v="643"/>
    <s v="Z2570"/>
    <s v="卓蘭發電廠分攤"/>
    <n v="4612"/>
    <n v="0"/>
    <n v="4612"/>
  </r>
  <r>
    <n v="3"/>
    <s v="總帳別"/>
    <x v="94"/>
    <s v="水力發電費用"/>
    <x v="649"/>
    <x v="643"/>
    <s v="Z2710"/>
    <s v="高屏發電廠分攤"/>
    <n v="2509"/>
    <n v="0"/>
    <n v="2509"/>
  </r>
  <r>
    <n v="3"/>
    <s v="總帳別"/>
    <x v="94"/>
    <s v="水力發電費用"/>
    <x v="649"/>
    <x v="643"/>
    <s v="Z5330"/>
    <s v="電力修護處分攤"/>
    <n v="5890"/>
    <n v="0"/>
    <n v="5890"/>
  </r>
  <r>
    <n v="3"/>
    <s v="總帳別"/>
    <x v="94"/>
    <s v="水力發電費用"/>
    <x v="649"/>
    <x v="643"/>
    <s v="Z5340"/>
    <s v="電力修護處南部分處分攤"/>
    <n v="2552"/>
    <n v="0"/>
    <n v="2552"/>
  </r>
  <r>
    <n v="3"/>
    <s v="總帳別"/>
    <x v="94"/>
    <s v="水力發電費用"/>
    <x v="649"/>
    <x v="643"/>
    <s v="Z5420"/>
    <s v="電力修護處中部分處分攤"/>
    <n v="1793"/>
    <n v="0"/>
    <n v="1793"/>
  </r>
  <r>
    <n v="3"/>
    <s v="總帳別"/>
    <x v="94"/>
    <s v="水力發電費用"/>
    <x v="649"/>
    <x v="643"/>
    <s v="Z5460"/>
    <s v="綜合研究所分攤"/>
    <n v="926"/>
    <n v="0"/>
    <n v="926"/>
  </r>
  <r>
    <n v="3"/>
    <s v="總帳別"/>
    <x v="94"/>
    <s v="水力發電費用"/>
    <x v="649"/>
    <x v="643"/>
    <s v="Z6020"/>
    <s v="綜合施工處分攤"/>
    <n v="200"/>
    <n v="0"/>
    <n v="200"/>
  </r>
  <r>
    <n v="3"/>
    <s v="總帳別"/>
    <x v="94"/>
    <s v="水力發電費用"/>
    <x v="649"/>
    <x v="643"/>
    <s v="Z9520"/>
    <s v="水火力發電事業部-策劃室分攤"/>
    <n v="12"/>
    <n v="0"/>
    <n v="12"/>
  </r>
  <r>
    <n v="3"/>
    <s v="總帳別"/>
    <x v="94"/>
    <s v="水力發電費用"/>
    <x v="650"/>
    <x v="644"/>
    <s v="Z2040"/>
    <s v="大觀發電廠分攤"/>
    <n v="10885"/>
    <n v="0"/>
    <n v="10885"/>
  </r>
  <r>
    <n v="3"/>
    <s v="總帳別"/>
    <x v="94"/>
    <s v="水力發電費用"/>
    <x v="650"/>
    <x v="644"/>
    <s v="Z2050"/>
    <s v="明潭發電廠分攤"/>
    <n v="6200"/>
    <n v="0"/>
    <n v="6200"/>
  </r>
  <r>
    <n v="3"/>
    <s v="總帳別"/>
    <x v="94"/>
    <s v="水力發電費用"/>
    <x v="650"/>
    <x v="644"/>
    <s v="Z2310"/>
    <s v="蘭陽發電廠分攤"/>
    <n v="62"/>
    <n v="0"/>
    <n v="62"/>
  </r>
  <r>
    <n v="3"/>
    <s v="總帳別"/>
    <x v="94"/>
    <s v="水力發電費用"/>
    <x v="650"/>
    <x v="644"/>
    <s v="Z2710"/>
    <s v="高屏發電廠分攤"/>
    <n v="15644"/>
    <n v="0"/>
    <n v="15644"/>
  </r>
  <r>
    <n v="3"/>
    <s v="總帳別"/>
    <x v="94"/>
    <s v="水力發電費用"/>
    <x v="650"/>
    <x v="644"/>
    <s v="Z6020"/>
    <s v="綜合施工處分攤"/>
    <n v="2341"/>
    <n v="0"/>
    <n v="2341"/>
  </r>
  <r>
    <n v="3"/>
    <s v="總帳別"/>
    <x v="94"/>
    <s v="水力發電費用"/>
    <x v="651"/>
    <x v="645"/>
    <s v="Z2050"/>
    <s v="明潭發電廠分攤"/>
    <n v="2720"/>
    <n v="0"/>
    <n v="2720"/>
  </r>
  <r>
    <n v="3"/>
    <s v="總帳別"/>
    <x v="94"/>
    <s v="水力發電費用"/>
    <x v="651"/>
    <x v="645"/>
    <s v="Z2250"/>
    <s v="東部發電廠分攤"/>
    <n v="2225"/>
    <n v="0"/>
    <n v="2225"/>
  </r>
  <r>
    <n v="3"/>
    <s v="總帳別"/>
    <x v="94"/>
    <s v="水力發電費用"/>
    <x v="652"/>
    <x v="646"/>
    <s v="Z0140"/>
    <s v="秘書處分攤"/>
    <n v="81564"/>
    <n v="0"/>
    <n v="81564"/>
  </r>
  <r>
    <n v="3"/>
    <s v="總帳別"/>
    <x v="94"/>
    <s v="水力發電費用"/>
    <x v="652"/>
    <x v="646"/>
    <s v="Z0150"/>
    <s v="電源開發處分攤"/>
    <n v="256"/>
    <n v="0"/>
    <n v="256"/>
  </r>
  <r>
    <n v="3"/>
    <s v="總帳別"/>
    <x v="94"/>
    <s v="水力發電費用"/>
    <x v="652"/>
    <x v="646"/>
    <s v="Z2030"/>
    <s v="萬大發電廠分攤"/>
    <n v="2447"/>
    <n v="0"/>
    <n v="2447"/>
  </r>
  <r>
    <n v="3"/>
    <s v="總帳別"/>
    <x v="94"/>
    <s v="水力發電費用"/>
    <x v="652"/>
    <x v="646"/>
    <s v="Z2040"/>
    <s v="大觀發電廠分攤"/>
    <n v="99499"/>
    <n v="0"/>
    <n v="99499"/>
  </r>
  <r>
    <n v="3"/>
    <s v="總帳別"/>
    <x v="94"/>
    <s v="水力發電費用"/>
    <x v="652"/>
    <x v="646"/>
    <s v="Z2050"/>
    <s v="明潭發電廠分攤"/>
    <n v="305347"/>
    <n v="0"/>
    <n v="305347"/>
  </r>
  <r>
    <n v="3"/>
    <s v="總帳別"/>
    <x v="94"/>
    <s v="水力發電費用"/>
    <x v="652"/>
    <x v="646"/>
    <s v="Z2250"/>
    <s v="東部發電廠分攤"/>
    <n v="242299"/>
    <n v="0"/>
    <n v="242299"/>
  </r>
  <r>
    <n v="3"/>
    <s v="總帳別"/>
    <x v="94"/>
    <s v="水力發電費用"/>
    <x v="652"/>
    <x v="646"/>
    <s v="Z2310"/>
    <s v="蘭陽發電廠分攤"/>
    <n v="75024"/>
    <n v="0"/>
    <n v="75024"/>
  </r>
  <r>
    <n v="3"/>
    <s v="總帳別"/>
    <x v="94"/>
    <s v="水力發電費用"/>
    <x v="652"/>
    <x v="646"/>
    <s v="Z2360"/>
    <s v="桂山發電廠分攤"/>
    <n v="170135"/>
    <n v="0"/>
    <n v="170135"/>
  </r>
  <r>
    <n v="3"/>
    <s v="總帳別"/>
    <x v="94"/>
    <s v="水力發電費用"/>
    <x v="652"/>
    <x v="646"/>
    <s v="Z2550"/>
    <s v="大甲溪發電廠分攤"/>
    <n v="36955"/>
    <n v="0"/>
    <n v="36955"/>
  </r>
  <r>
    <n v="3"/>
    <s v="總帳別"/>
    <x v="94"/>
    <s v="水力發電費用"/>
    <x v="652"/>
    <x v="646"/>
    <s v="Z2570"/>
    <s v="卓蘭發電廠分攤"/>
    <n v="90445"/>
    <n v="0"/>
    <n v="90445"/>
  </r>
  <r>
    <n v="3"/>
    <s v="總帳別"/>
    <x v="94"/>
    <s v="水力發電費用"/>
    <x v="652"/>
    <x v="646"/>
    <s v="Z2710"/>
    <s v="高屏發電廠分攤"/>
    <n v="5573"/>
    <n v="0"/>
    <n v="5573"/>
  </r>
  <r>
    <n v="3"/>
    <s v="總帳別"/>
    <x v="94"/>
    <s v="水力發電費用"/>
    <x v="652"/>
    <x v="646"/>
    <s v="Z5330"/>
    <s v="電力修護處分攤"/>
    <n v="83695"/>
    <n v="0"/>
    <n v="83695"/>
  </r>
  <r>
    <n v="3"/>
    <s v="總帳別"/>
    <x v="94"/>
    <s v="水力發電費用"/>
    <x v="652"/>
    <x v="646"/>
    <s v="Z5340"/>
    <s v="電力修護處南部分處分攤"/>
    <n v="22071"/>
    <n v="0"/>
    <n v="22071"/>
  </r>
  <r>
    <n v="3"/>
    <s v="總帳別"/>
    <x v="94"/>
    <s v="水力發電費用"/>
    <x v="652"/>
    <x v="646"/>
    <s v="Z5420"/>
    <s v="電力修護處中部分處分攤"/>
    <n v="8972"/>
    <n v="0"/>
    <n v="8972"/>
  </r>
  <r>
    <n v="3"/>
    <s v="總帳別"/>
    <x v="94"/>
    <s v="水力發電費用"/>
    <x v="652"/>
    <x v="646"/>
    <s v="Z5460"/>
    <s v="綜合研究所分攤"/>
    <n v="7713"/>
    <n v="0"/>
    <n v="7713"/>
  </r>
  <r>
    <n v="3"/>
    <s v="總帳別"/>
    <x v="94"/>
    <s v="水力發電費用"/>
    <x v="652"/>
    <x v="646"/>
    <s v="Z6020"/>
    <s v="綜合施工處分攤"/>
    <n v="1482"/>
    <n v="0"/>
    <n v="1482"/>
  </r>
  <r>
    <n v="3"/>
    <s v="總帳別"/>
    <x v="94"/>
    <s v="水力發電費用"/>
    <x v="653"/>
    <x v="647"/>
    <s v="Z0140"/>
    <s v="秘書處分攤"/>
    <n v="18952"/>
    <n v="0"/>
    <n v="18952"/>
  </r>
  <r>
    <n v="3"/>
    <s v="總帳別"/>
    <x v="94"/>
    <s v="水力發電費用"/>
    <x v="653"/>
    <x v="647"/>
    <s v="Z0150"/>
    <s v="電源開發處分攤"/>
    <n v="73"/>
    <n v="0"/>
    <n v="73"/>
  </r>
  <r>
    <n v="3"/>
    <s v="總帳別"/>
    <x v="94"/>
    <s v="水力發電費用"/>
    <x v="653"/>
    <x v="647"/>
    <s v="Z2030"/>
    <s v="萬大發電廠分攤"/>
    <n v="27785"/>
    <n v="0"/>
    <n v="27785"/>
  </r>
  <r>
    <n v="3"/>
    <s v="總帳別"/>
    <x v="94"/>
    <s v="水力發電費用"/>
    <x v="653"/>
    <x v="647"/>
    <s v="Z2040"/>
    <s v="大觀發電廠分攤"/>
    <n v="53140"/>
    <n v="0"/>
    <n v="53140"/>
  </r>
  <r>
    <n v="3"/>
    <s v="總帳別"/>
    <x v="94"/>
    <s v="水力發電費用"/>
    <x v="653"/>
    <x v="647"/>
    <s v="Z2050"/>
    <s v="明潭發電廠分攤"/>
    <n v="57600"/>
    <n v="0"/>
    <n v="57600"/>
  </r>
  <r>
    <n v="3"/>
    <s v="總帳別"/>
    <x v="94"/>
    <s v="水力發電費用"/>
    <x v="653"/>
    <x v="647"/>
    <s v="Z2250"/>
    <s v="東部發電廠分攤"/>
    <n v="4870"/>
    <n v="0"/>
    <n v="4870"/>
  </r>
  <r>
    <n v="3"/>
    <s v="總帳別"/>
    <x v="94"/>
    <s v="水力發電費用"/>
    <x v="653"/>
    <x v="647"/>
    <s v="Z2310"/>
    <s v="蘭陽發電廠分攤"/>
    <n v="14938"/>
    <n v="0"/>
    <n v="14938"/>
  </r>
  <r>
    <n v="3"/>
    <s v="總帳別"/>
    <x v="94"/>
    <s v="水力發電費用"/>
    <x v="653"/>
    <x v="647"/>
    <s v="Z2360"/>
    <s v="桂山發電廠分攤"/>
    <n v="25774"/>
    <n v="0"/>
    <n v="25774"/>
  </r>
  <r>
    <n v="3"/>
    <s v="總帳別"/>
    <x v="94"/>
    <s v="水力發電費用"/>
    <x v="653"/>
    <x v="647"/>
    <s v="Z2550"/>
    <s v="大甲溪發電廠分攤"/>
    <n v="137040"/>
    <n v="0"/>
    <n v="137040"/>
  </r>
  <r>
    <n v="3"/>
    <s v="總帳別"/>
    <x v="94"/>
    <s v="水力發電費用"/>
    <x v="653"/>
    <x v="647"/>
    <s v="Z2570"/>
    <s v="卓蘭發電廠分攤"/>
    <n v="16160"/>
    <n v="0"/>
    <n v="16160"/>
  </r>
  <r>
    <n v="3"/>
    <s v="總帳別"/>
    <x v="94"/>
    <s v="水力發電費用"/>
    <x v="653"/>
    <x v="647"/>
    <s v="Z2710"/>
    <s v="高屏發電廠分攤"/>
    <n v="650"/>
    <n v="0"/>
    <n v="650"/>
  </r>
  <r>
    <n v="3"/>
    <s v="總帳別"/>
    <x v="94"/>
    <s v="水力發電費用"/>
    <x v="653"/>
    <x v="647"/>
    <s v="Z5330"/>
    <s v="電力修護處分攤"/>
    <n v="2001"/>
    <n v="0"/>
    <n v="2001"/>
  </r>
  <r>
    <n v="3"/>
    <s v="總帳別"/>
    <x v="94"/>
    <s v="水力發電費用"/>
    <x v="654"/>
    <x v="648"/>
    <s v="Z0020"/>
    <s v="總經理副總經理室分攤"/>
    <n v="14"/>
    <n v="0"/>
    <n v="14"/>
  </r>
  <r>
    <n v="3"/>
    <s v="總帳別"/>
    <x v="94"/>
    <s v="水力發電費用"/>
    <x v="654"/>
    <x v="648"/>
    <s v="Z0140"/>
    <s v="秘書處分攤"/>
    <n v="178099"/>
    <n v="0"/>
    <n v="178099"/>
  </r>
  <r>
    <n v="3"/>
    <s v="總帳別"/>
    <x v="94"/>
    <s v="水力發電費用"/>
    <x v="654"/>
    <x v="648"/>
    <s v="Z0150"/>
    <s v="電源開發處分攤"/>
    <n v="958"/>
    <n v="0"/>
    <n v="958"/>
  </r>
  <r>
    <n v="3"/>
    <s v="總帳別"/>
    <x v="94"/>
    <s v="水力發電費用"/>
    <x v="654"/>
    <x v="648"/>
    <s v="Z0170"/>
    <s v="營建處分攤"/>
    <n v="314"/>
    <n v="0"/>
    <n v="314"/>
  </r>
  <r>
    <n v="3"/>
    <s v="總帳別"/>
    <x v="94"/>
    <s v="水力發電費用"/>
    <x v="654"/>
    <x v="648"/>
    <s v="Z0240"/>
    <s v="資訊系統處分攤"/>
    <n v="83"/>
    <n v="0"/>
    <n v="83"/>
  </r>
  <r>
    <n v="3"/>
    <s v="總帳別"/>
    <x v="94"/>
    <s v="水力發電費用"/>
    <x v="654"/>
    <x v="648"/>
    <s v="Z0610"/>
    <s v="環境保護處分攤"/>
    <n v="46"/>
    <n v="0"/>
    <n v="46"/>
  </r>
  <r>
    <n v="3"/>
    <s v="總帳別"/>
    <x v="94"/>
    <s v="水力發電費用"/>
    <x v="654"/>
    <x v="648"/>
    <s v="Z2030"/>
    <s v="萬大發電廠分攤"/>
    <n v="60000"/>
    <n v="0"/>
    <n v="60000"/>
  </r>
  <r>
    <n v="3"/>
    <s v="總帳別"/>
    <x v="94"/>
    <s v="水力發電費用"/>
    <x v="654"/>
    <x v="648"/>
    <s v="Z2040"/>
    <s v="大觀發電廠分攤"/>
    <n v="54358"/>
    <n v="0"/>
    <n v="54358"/>
  </r>
  <r>
    <n v="3"/>
    <s v="總帳別"/>
    <x v="94"/>
    <s v="水力發電費用"/>
    <x v="654"/>
    <x v="648"/>
    <s v="Z2050"/>
    <s v="明潭發電廠分攤"/>
    <n v="300"/>
    <n v="0"/>
    <n v="300"/>
  </r>
  <r>
    <n v="3"/>
    <s v="總帳別"/>
    <x v="94"/>
    <s v="水力發電費用"/>
    <x v="654"/>
    <x v="648"/>
    <s v="Z2250"/>
    <s v="東部發電廠分攤"/>
    <n v="50000"/>
    <n v="0"/>
    <n v="50000"/>
  </r>
  <r>
    <n v="3"/>
    <s v="總帳別"/>
    <x v="94"/>
    <s v="水力發電費用"/>
    <x v="654"/>
    <x v="648"/>
    <s v="Z2310"/>
    <s v="蘭陽發電廠分攤"/>
    <n v="53798"/>
    <n v="0"/>
    <n v="53798"/>
  </r>
  <r>
    <n v="3"/>
    <s v="總帳別"/>
    <x v="94"/>
    <s v="水力發電費用"/>
    <x v="654"/>
    <x v="648"/>
    <s v="Z2360"/>
    <s v="桂山發電廠分攤"/>
    <n v="16080"/>
    <n v="0"/>
    <n v="16080"/>
  </r>
  <r>
    <n v="3"/>
    <s v="總帳別"/>
    <x v="94"/>
    <s v="水力發電費用"/>
    <x v="654"/>
    <x v="648"/>
    <s v="Z2550"/>
    <s v="大甲溪發電廠分攤"/>
    <n v="96420"/>
    <n v="0"/>
    <n v="96420"/>
  </r>
  <r>
    <n v="3"/>
    <s v="總帳別"/>
    <x v="94"/>
    <s v="水力發電費用"/>
    <x v="654"/>
    <x v="648"/>
    <s v="Z2570"/>
    <s v="卓蘭發電廠分攤"/>
    <n v="34970"/>
    <n v="0"/>
    <n v="34970"/>
  </r>
  <r>
    <n v="3"/>
    <s v="總帳別"/>
    <x v="94"/>
    <s v="水力發電費用"/>
    <x v="654"/>
    <x v="648"/>
    <s v="Z2710"/>
    <s v="高屏發電廠分攤"/>
    <n v="29000"/>
    <n v="0"/>
    <n v="29000"/>
  </r>
  <r>
    <n v="3"/>
    <s v="總帳別"/>
    <x v="94"/>
    <s v="水力發電費用"/>
    <x v="654"/>
    <x v="648"/>
    <s v="Z5330"/>
    <s v="電力修護處分攤"/>
    <n v="17076"/>
    <n v="0"/>
    <n v="17076"/>
  </r>
  <r>
    <n v="3"/>
    <s v="總帳別"/>
    <x v="94"/>
    <s v="水力發電費用"/>
    <x v="654"/>
    <x v="648"/>
    <s v="Z5340"/>
    <s v="電力修護處南部分處分攤"/>
    <n v="5330"/>
    <n v="0"/>
    <n v="5330"/>
  </r>
  <r>
    <n v="3"/>
    <s v="總帳別"/>
    <x v="94"/>
    <s v="水力發電費用"/>
    <x v="654"/>
    <x v="648"/>
    <s v="Z5420"/>
    <s v="電力修護處中部分處分攤"/>
    <n v="8611"/>
    <n v="0"/>
    <n v="8611"/>
  </r>
  <r>
    <n v="3"/>
    <s v="總帳別"/>
    <x v="94"/>
    <s v="水力發電費用"/>
    <x v="654"/>
    <x v="648"/>
    <s v="Z5460"/>
    <s v="綜合研究所分攤"/>
    <n v="21041"/>
    <n v="0"/>
    <n v="21041"/>
  </r>
  <r>
    <n v="3"/>
    <s v="總帳別"/>
    <x v="94"/>
    <s v="水力發電費用"/>
    <x v="654"/>
    <x v="648"/>
    <s v="Z6020"/>
    <s v="綜合施工處分攤"/>
    <n v="1181"/>
    <n v="0"/>
    <n v="1181"/>
  </r>
  <r>
    <n v="3"/>
    <s v="總帳別"/>
    <x v="94"/>
    <s v="水力發電費用"/>
    <x v="655"/>
    <x v="649"/>
    <s v="Z0020"/>
    <s v="總經理副總經理室分攤"/>
    <n v="1830"/>
    <n v="0"/>
    <n v="1830"/>
  </r>
  <r>
    <n v="3"/>
    <s v="總帳別"/>
    <x v="94"/>
    <s v="水力發電費用"/>
    <x v="655"/>
    <x v="649"/>
    <s v="Z0140"/>
    <s v="秘書處分攤"/>
    <n v="421048"/>
    <n v="0"/>
    <n v="421048"/>
  </r>
  <r>
    <n v="3"/>
    <s v="總帳別"/>
    <x v="94"/>
    <s v="水力發電費用"/>
    <x v="655"/>
    <x v="649"/>
    <s v="Z0150"/>
    <s v="電源開發處分攤"/>
    <n v="1968"/>
    <n v="0"/>
    <n v="1968"/>
  </r>
  <r>
    <n v="3"/>
    <s v="總帳別"/>
    <x v="94"/>
    <s v="水力發電費用"/>
    <x v="655"/>
    <x v="649"/>
    <s v="Z0610"/>
    <s v="環境保護處分攤"/>
    <n v="18"/>
    <n v="0"/>
    <n v="18"/>
  </r>
  <r>
    <n v="3"/>
    <s v="總帳別"/>
    <x v="94"/>
    <s v="水力發電費用"/>
    <x v="655"/>
    <x v="649"/>
    <s v="Z111A"/>
    <s v="台東區營業處-發電分攤"/>
    <n v="1842"/>
    <n v="0"/>
    <n v="1842"/>
  </r>
  <r>
    <n v="3"/>
    <s v="總帳別"/>
    <x v="94"/>
    <s v="水力發電費用"/>
    <x v="655"/>
    <x v="649"/>
    <s v="Z2030"/>
    <s v="萬大發電廠分攤"/>
    <n v="56576"/>
    <n v="0"/>
    <n v="56576"/>
  </r>
  <r>
    <n v="3"/>
    <s v="總帳別"/>
    <x v="94"/>
    <s v="水力發電費用"/>
    <x v="655"/>
    <x v="649"/>
    <s v="Z2040"/>
    <s v="大觀發電廠分攤"/>
    <n v="81753"/>
    <n v="0"/>
    <n v="81753"/>
  </r>
  <r>
    <n v="3"/>
    <s v="總帳別"/>
    <x v="94"/>
    <s v="水力發電費用"/>
    <x v="655"/>
    <x v="649"/>
    <s v="Z2050"/>
    <s v="明潭發電廠分攤"/>
    <n v="125964"/>
    <n v="0"/>
    <n v="125964"/>
  </r>
  <r>
    <n v="3"/>
    <s v="總帳別"/>
    <x v="94"/>
    <s v="水力發電費用"/>
    <x v="655"/>
    <x v="649"/>
    <s v="Z2250"/>
    <s v="東部發電廠分攤"/>
    <n v="134824"/>
    <n v="0"/>
    <n v="134824"/>
  </r>
  <r>
    <n v="3"/>
    <s v="總帳別"/>
    <x v="94"/>
    <s v="水力發電費用"/>
    <x v="655"/>
    <x v="649"/>
    <s v="Z2310"/>
    <s v="蘭陽發電廠分攤"/>
    <n v="54414"/>
    <n v="0"/>
    <n v="54414"/>
  </r>
  <r>
    <n v="3"/>
    <s v="總帳別"/>
    <x v="94"/>
    <s v="水力發電費用"/>
    <x v="655"/>
    <x v="649"/>
    <s v="Z2360"/>
    <s v="桂山發電廠分攤"/>
    <n v="99842"/>
    <n v="0"/>
    <n v="99842"/>
  </r>
  <r>
    <n v="3"/>
    <s v="總帳別"/>
    <x v="94"/>
    <s v="水力發電費用"/>
    <x v="655"/>
    <x v="649"/>
    <s v="Z2550"/>
    <s v="大甲溪發電廠分攤"/>
    <n v="163693"/>
    <n v="0"/>
    <n v="163693"/>
  </r>
  <r>
    <n v="3"/>
    <s v="總帳別"/>
    <x v="94"/>
    <s v="水力發電費用"/>
    <x v="655"/>
    <x v="649"/>
    <s v="Z2570"/>
    <s v="卓蘭發電廠分攤"/>
    <n v="112232"/>
    <n v="0"/>
    <n v="112232"/>
  </r>
  <r>
    <n v="3"/>
    <s v="總帳別"/>
    <x v="94"/>
    <s v="水力發電費用"/>
    <x v="655"/>
    <x v="649"/>
    <s v="Z2710"/>
    <s v="高屏發電廠分攤"/>
    <n v="51816"/>
    <n v="0"/>
    <n v="51816"/>
  </r>
  <r>
    <n v="3"/>
    <s v="總帳別"/>
    <x v="94"/>
    <s v="水力發電費用"/>
    <x v="655"/>
    <x v="649"/>
    <s v="Z5330"/>
    <s v="電力修護處分攤"/>
    <n v="21303"/>
    <n v="0"/>
    <n v="21303"/>
  </r>
  <r>
    <n v="3"/>
    <s v="總帳別"/>
    <x v="94"/>
    <s v="水力發電費用"/>
    <x v="655"/>
    <x v="649"/>
    <s v="Z5340"/>
    <s v="電力修護處南部分處分攤"/>
    <n v="7034"/>
    <n v="0"/>
    <n v="7034"/>
  </r>
  <r>
    <n v="3"/>
    <s v="總帳別"/>
    <x v="94"/>
    <s v="水力發電費用"/>
    <x v="655"/>
    <x v="649"/>
    <s v="Z5420"/>
    <s v="電力修護處中部分處分攤"/>
    <n v="7985"/>
    <n v="0"/>
    <n v="7985"/>
  </r>
  <r>
    <n v="3"/>
    <s v="總帳別"/>
    <x v="94"/>
    <s v="水力發電費用"/>
    <x v="655"/>
    <x v="649"/>
    <s v="Z5460"/>
    <s v="綜合研究所分攤"/>
    <n v="89355"/>
    <n v="0"/>
    <n v="89355"/>
  </r>
  <r>
    <n v="3"/>
    <s v="總帳別"/>
    <x v="94"/>
    <s v="水力發電費用"/>
    <x v="655"/>
    <x v="649"/>
    <s v="Z6020"/>
    <s v="綜合施工處分攤"/>
    <n v="10521"/>
    <n v="0"/>
    <n v="10521"/>
  </r>
  <r>
    <n v="3"/>
    <s v="總帳別"/>
    <x v="94"/>
    <s v="水力發電費用"/>
    <x v="656"/>
    <x v="650"/>
    <s v="Z0080"/>
    <s v="材料處分攤"/>
    <n v="6607"/>
    <n v="0"/>
    <n v="6607"/>
  </r>
  <r>
    <n v="3"/>
    <s v="總帳別"/>
    <x v="94"/>
    <s v="水力發電費用"/>
    <x v="656"/>
    <x v="650"/>
    <s v="Z0140"/>
    <s v="秘書處分攤"/>
    <n v="41018"/>
    <n v="0"/>
    <n v="41018"/>
  </r>
  <r>
    <n v="3"/>
    <s v="總帳別"/>
    <x v="94"/>
    <s v="水力發電費用"/>
    <x v="656"/>
    <x v="650"/>
    <s v="Z0150"/>
    <s v="電源開發處分攤"/>
    <n v="4259"/>
    <n v="0"/>
    <n v="4259"/>
  </r>
  <r>
    <n v="3"/>
    <s v="總帳別"/>
    <x v="94"/>
    <s v="水力發電費用"/>
    <x v="656"/>
    <x v="650"/>
    <s v="Z0240"/>
    <s v="資訊系統處分攤"/>
    <n v="36923"/>
    <n v="0"/>
    <n v="36923"/>
  </r>
  <r>
    <n v="3"/>
    <s v="總帳別"/>
    <x v="94"/>
    <s v="水力發電費用"/>
    <x v="656"/>
    <x v="650"/>
    <s v="Z0620"/>
    <s v="工業安全衛生處分攤"/>
    <n v="21237"/>
    <n v="0"/>
    <n v="21237"/>
  </r>
  <r>
    <n v="3"/>
    <s v="總帳別"/>
    <x v="94"/>
    <s v="水力發電費用"/>
    <x v="656"/>
    <x v="650"/>
    <s v="Z111A"/>
    <s v="台東區營業處-發電分攤"/>
    <n v="17420"/>
    <n v="0"/>
    <n v="17420"/>
  </r>
  <r>
    <n v="3"/>
    <s v="總帳別"/>
    <x v="94"/>
    <s v="水力發電費用"/>
    <x v="656"/>
    <x v="650"/>
    <s v="Z2030"/>
    <s v="萬大發電廠分攤"/>
    <n v="977525"/>
    <n v="0"/>
    <n v="977525"/>
  </r>
  <r>
    <n v="3"/>
    <s v="總帳別"/>
    <x v="94"/>
    <s v="水力發電費用"/>
    <x v="656"/>
    <x v="650"/>
    <s v="Z2040"/>
    <s v="大觀發電廠分攤"/>
    <n v="31013"/>
    <n v="0"/>
    <n v="31013"/>
  </r>
  <r>
    <n v="3"/>
    <s v="總帳別"/>
    <x v="94"/>
    <s v="水力發電費用"/>
    <x v="656"/>
    <x v="650"/>
    <s v="Z2050"/>
    <s v="明潭發電廠分攤"/>
    <n v="61101"/>
    <n v="0"/>
    <n v="61101"/>
  </r>
  <r>
    <n v="3"/>
    <s v="總帳別"/>
    <x v="94"/>
    <s v="水力發電費用"/>
    <x v="656"/>
    <x v="650"/>
    <s v="Z2250"/>
    <s v="東部發電廠分攤"/>
    <n v="125642"/>
    <n v="0"/>
    <n v="125642"/>
  </r>
  <r>
    <n v="3"/>
    <s v="總帳別"/>
    <x v="94"/>
    <s v="水力發電費用"/>
    <x v="656"/>
    <x v="650"/>
    <s v="Z2310"/>
    <s v="蘭陽發電廠分攤"/>
    <n v="23632"/>
    <n v="0"/>
    <n v="23632"/>
  </r>
  <r>
    <n v="3"/>
    <s v="總帳別"/>
    <x v="94"/>
    <s v="水力發電費用"/>
    <x v="656"/>
    <x v="650"/>
    <s v="Z2360"/>
    <s v="桂山發電廠分攤"/>
    <n v="172427"/>
    <n v="0"/>
    <n v="172427"/>
  </r>
  <r>
    <n v="3"/>
    <s v="總帳別"/>
    <x v="94"/>
    <s v="水力發電費用"/>
    <x v="656"/>
    <x v="650"/>
    <s v="Z2550"/>
    <s v="大甲溪發電廠分攤"/>
    <n v="68875"/>
    <n v="0"/>
    <n v="68875"/>
  </r>
  <r>
    <n v="3"/>
    <s v="總帳別"/>
    <x v="94"/>
    <s v="水力發電費用"/>
    <x v="656"/>
    <x v="650"/>
    <s v="Z2570"/>
    <s v="卓蘭發電廠分攤"/>
    <n v="244442"/>
    <n v="0"/>
    <n v="244442"/>
  </r>
  <r>
    <n v="3"/>
    <s v="總帳別"/>
    <x v="94"/>
    <s v="水力發電費用"/>
    <x v="656"/>
    <x v="650"/>
    <s v="Z2710"/>
    <s v="高屏發電廠分攤"/>
    <n v="283967"/>
    <n v="0"/>
    <n v="283967"/>
  </r>
  <r>
    <n v="3"/>
    <s v="總帳別"/>
    <x v="94"/>
    <s v="水力發電費用"/>
    <x v="656"/>
    <x v="650"/>
    <s v="Z5330"/>
    <s v="電力修護處分攤"/>
    <n v="8865"/>
    <n v="0"/>
    <n v="8865"/>
  </r>
  <r>
    <n v="3"/>
    <s v="總帳別"/>
    <x v="94"/>
    <s v="水力發電費用"/>
    <x v="656"/>
    <x v="650"/>
    <s v="Z5340"/>
    <s v="電力修護處南部分處分攤"/>
    <n v="655"/>
    <n v="0"/>
    <n v="655"/>
  </r>
  <r>
    <n v="3"/>
    <s v="總帳別"/>
    <x v="94"/>
    <s v="水力發電費用"/>
    <x v="656"/>
    <x v="650"/>
    <s v="Z5460"/>
    <s v="綜合研究所分攤"/>
    <n v="483053"/>
    <n v="0"/>
    <n v="483053"/>
  </r>
  <r>
    <n v="3"/>
    <s v="總帳別"/>
    <x v="94"/>
    <s v="水力發電費用"/>
    <x v="656"/>
    <x v="650"/>
    <s v="Z6020"/>
    <s v="綜合施工處分攤"/>
    <n v="1078"/>
    <n v="0"/>
    <n v="1078"/>
  </r>
  <r>
    <n v="3"/>
    <s v="總帳別"/>
    <x v="94"/>
    <s v="水力發電費用"/>
    <x v="657"/>
    <x v="651"/>
    <s v="Z0020"/>
    <s v="總經理副總經理室分攤"/>
    <n v="89822"/>
    <n v="0"/>
    <n v="89822"/>
  </r>
  <r>
    <n v="3"/>
    <s v="總帳別"/>
    <x v="94"/>
    <s v="水力發電費用"/>
    <x v="657"/>
    <x v="651"/>
    <s v="Z0040"/>
    <s v="發電處分攤"/>
    <n v="1146812"/>
    <n v="0"/>
    <n v="1146812"/>
  </r>
  <r>
    <n v="3"/>
    <s v="總帳別"/>
    <x v="94"/>
    <s v="水力發電費用"/>
    <x v="657"/>
    <x v="651"/>
    <s v="Z0080"/>
    <s v="材料處分攤"/>
    <n v="10685"/>
    <n v="0"/>
    <n v="10685"/>
  </r>
  <r>
    <n v="3"/>
    <s v="總帳別"/>
    <x v="94"/>
    <s v="水力發電費用"/>
    <x v="657"/>
    <x v="651"/>
    <s v="Z0140"/>
    <s v="秘書處分攤"/>
    <n v="19279"/>
    <n v="0"/>
    <n v="19279"/>
  </r>
  <r>
    <n v="3"/>
    <s v="總帳別"/>
    <x v="94"/>
    <s v="水力發電費用"/>
    <x v="657"/>
    <x v="651"/>
    <s v="Z0150"/>
    <s v="電源開發處分攤"/>
    <n v="89298"/>
    <n v="0"/>
    <n v="89298"/>
  </r>
  <r>
    <n v="3"/>
    <s v="總帳別"/>
    <x v="94"/>
    <s v="水力發電費用"/>
    <x v="657"/>
    <x v="651"/>
    <s v="Z0170"/>
    <s v="營建處分攤"/>
    <n v="83262"/>
    <n v="0"/>
    <n v="83262"/>
  </r>
  <r>
    <n v="3"/>
    <s v="總帳別"/>
    <x v="94"/>
    <s v="水力發電費用"/>
    <x v="657"/>
    <x v="651"/>
    <s v="Z0240"/>
    <s v="資訊系統處分攤"/>
    <n v="9686"/>
    <n v="0"/>
    <n v="9686"/>
  </r>
  <r>
    <n v="3"/>
    <s v="總帳別"/>
    <x v="94"/>
    <s v="水力發電費用"/>
    <x v="657"/>
    <x v="651"/>
    <s v="Z0610"/>
    <s v="環境保護處分攤"/>
    <n v="107465"/>
    <n v="0"/>
    <n v="107465"/>
  </r>
  <r>
    <n v="3"/>
    <s v="總帳別"/>
    <x v="94"/>
    <s v="水力發電費用"/>
    <x v="657"/>
    <x v="651"/>
    <s v="Z0620"/>
    <s v="工業安全衛生處分攤"/>
    <n v="1023927"/>
    <n v="0"/>
    <n v="1023927"/>
  </r>
  <r>
    <n v="3"/>
    <s v="總帳別"/>
    <x v="94"/>
    <s v="水力發電費用"/>
    <x v="657"/>
    <x v="651"/>
    <s v="Z2030"/>
    <s v="萬大發電廠分攤"/>
    <n v="123424"/>
    <n v="0"/>
    <n v="123424"/>
  </r>
  <r>
    <n v="3"/>
    <s v="總帳別"/>
    <x v="94"/>
    <s v="水力發電費用"/>
    <x v="657"/>
    <x v="651"/>
    <s v="Z2040"/>
    <s v="大觀發電廠分攤"/>
    <n v="325186"/>
    <n v="0"/>
    <n v="325186"/>
  </r>
  <r>
    <n v="3"/>
    <s v="總帳別"/>
    <x v="94"/>
    <s v="水力發電費用"/>
    <x v="657"/>
    <x v="651"/>
    <s v="Z2050"/>
    <s v="明潭發電廠分攤"/>
    <n v="411226"/>
    <n v="0"/>
    <n v="411226"/>
  </r>
  <r>
    <n v="3"/>
    <s v="總帳別"/>
    <x v="94"/>
    <s v="水力發電費用"/>
    <x v="657"/>
    <x v="651"/>
    <s v="Z2250"/>
    <s v="東部發電廠分攤"/>
    <n v="273642"/>
    <n v="0"/>
    <n v="273642"/>
  </r>
  <r>
    <n v="3"/>
    <s v="總帳別"/>
    <x v="94"/>
    <s v="水力發電費用"/>
    <x v="657"/>
    <x v="651"/>
    <s v="Z2310"/>
    <s v="蘭陽發電廠分攤"/>
    <n v="61880"/>
    <n v="0"/>
    <n v="61880"/>
  </r>
  <r>
    <n v="3"/>
    <s v="總帳別"/>
    <x v="94"/>
    <s v="水力發電費用"/>
    <x v="657"/>
    <x v="651"/>
    <s v="Z2360"/>
    <s v="桂山發電廠分攤"/>
    <n v="83072"/>
    <n v="0"/>
    <n v="83072"/>
  </r>
  <r>
    <n v="3"/>
    <s v="總帳別"/>
    <x v="94"/>
    <s v="水力發電費用"/>
    <x v="657"/>
    <x v="651"/>
    <s v="Z2550"/>
    <s v="大甲溪發電廠分攤"/>
    <n v="538185"/>
    <n v="0"/>
    <n v="538185"/>
  </r>
  <r>
    <n v="3"/>
    <s v="總帳別"/>
    <x v="94"/>
    <s v="水力發電費用"/>
    <x v="657"/>
    <x v="651"/>
    <s v="Z2570"/>
    <s v="卓蘭發電廠分攤"/>
    <n v="220569"/>
    <n v="0"/>
    <n v="220569"/>
  </r>
  <r>
    <n v="3"/>
    <s v="總帳別"/>
    <x v="94"/>
    <s v="水力發電費用"/>
    <x v="657"/>
    <x v="651"/>
    <s v="Z2710"/>
    <s v="高屏發電廠分攤"/>
    <n v="100938"/>
    <n v="0"/>
    <n v="100938"/>
  </r>
  <r>
    <n v="3"/>
    <s v="總帳別"/>
    <x v="94"/>
    <s v="水力發電費用"/>
    <x v="657"/>
    <x v="651"/>
    <s v="Z5330"/>
    <s v="電力修護處分攤"/>
    <n v="101267"/>
    <n v="0"/>
    <n v="101267"/>
  </r>
  <r>
    <n v="3"/>
    <s v="總帳別"/>
    <x v="94"/>
    <s v="水力發電費用"/>
    <x v="657"/>
    <x v="651"/>
    <s v="Z5340"/>
    <s v="電力修護處南部分處分攤"/>
    <n v="75236"/>
    <n v="0"/>
    <n v="75236"/>
  </r>
  <r>
    <n v="3"/>
    <s v="總帳別"/>
    <x v="94"/>
    <s v="水力發電費用"/>
    <x v="657"/>
    <x v="651"/>
    <s v="Z5420"/>
    <s v="電力修護處中部分處分攤"/>
    <n v="65898"/>
    <n v="0"/>
    <n v="65898"/>
  </r>
  <r>
    <n v="3"/>
    <s v="總帳別"/>
    <x v="94"/>
    <s v="水力發電費用"/>
    <x v="657"/>
    <x v="651"/>
    <s v="Z5460"/>
    <s v="綜合研究所分攤"/>
    <n v="2063904"/>
    <n v="0"/>
    <n v="2063904"/>
  </r>
  <r>
    <n v="3"/>
    <s v="總帳別"/>
    <x v="94"/>
    <s v="水力發電費用"/>
    <x v="657"/>
    <x v="651"/>
    <s v="Z6020"/>
    <s v="綜合施工處分攤"/>
    <n v="5580"/>
    <n v="0"/>
    <n v="5580"/>
  </r>
  <r>
    <n v="3"/>
    <s v="總帳別"/>
    <x v="94"/>
    <s v="水力發電費用"/>
    <x v="658"/>
    <x v="652"/>
    <s v="Z0040"/>
    <s v="發電處分攤"/>
    <n v="101607"/>
    <n v="0"/>
    <n v="101607"/>
  </r>
  <r>
    <n v="3"/>
    <s v="總帳別"/>
    <x v="94"/>
    <s v="水力發電費用"/>
    <x v="658"/>
    <x v="652"/>
    <s v="Z0140"/>
    <s v="秘書處分攤"/>
    <n v="45380"/>
    <n v="0"/>
    <n v="45380"/>
  </r>
  <r>
    <n v="3"/>
    <s v="總帳別"/>
    <x v="94"/>
    <s v="水力發電費用"/>
    <x v="658"/>
    <x v="652"/>
    <s v="Z0150"/>
    <s v="電源開發處分攤"/>
    <n v="76409"/>
    <n v="0"/>
    <n v="76409"/>
  </r>
  <r>
    <n v="3"/>
    <s v="總帳別"/>
    <x v="94"/>
    <s v="水力發電費用"/>
    <x v="658"/>
    <x v="652"/>
    <s v="Z0240"/>
    <s v="資訊系統處分攤"/>
    <n v="69"/>
    <n v="0"/>
    <n v="69"/>
  </r>
  <r>
    <n v="3"/>
    <s v="總帳別"/>
    <x v="94"/>
    <s v="水力發電費用"/>
    <x v="658"/>
    <x v="652"/>
    <s v="Z0610"/>
    <s v="環境保護處分攤"/>
    <n v="41712"/>
    <n v="0"/>
    <n v="41712"/>
  </r>
  <r>
    <n v="3"/>
    <s v="總帳別"/>
    <x v="94"/>
    <s v="水力發電費用"/>
    <x v="658"/>
    <x v="652"/>
    <s v="Z2550"/>
    <s v="大甲溪發電廠分攤"/>
    <n v="2419"/>
    <n v="0"/>
    <n v="2419"/>
  </r>
  <r>
    <n v="3"/>
    <s v="總帳別"/>
    <x v="94"/>
    <s v="水力發電費用"/>
    <x v="658"/>
    <x v="652"/>
    <s v="Z5460"/>
    <s v="綜合研究所分攤"/>
    <n v="20854"/>
    <n v="0"/>
    <n v="20854"/>
  </r>
  <r>
    <n v="3"/>
    <s v="總帳別"/>
    <x v="94"/>
    <s v="水力發電費用"/>
    <x v="659"/>
    <x v="653"/>
    <s v="Z0020"/>
    <s v="總經理副總經理室分攤"/>
    <n v="2979"/>
    <n v="0"/>
    <n v="2979"/>
  </r>
  <r>
    <n v="3"/>
    <s v="總帳別"/>
    <x v="94"/>
    <s v="水力發電費用"/>
    <x v="659"/>
    <x v="653"/>
    <s v="Z0080"/>
    <s v="材料處分攤"/>
    <n v="1231"/>
    <n v="0"/>
    <n v="1231"/>
  </r>
  <r>
    <n v="3"/>
    <s v="總帳別"/>
    <x v="94"/>
    <s v="水力發電費用"/>
    <x v="659"/>
    <x v="653"/>
    <s v="Z0140"/>
    <s v="秘書處分攤"/>
    <n v="27581"/>
    <n v="0"/>
    <n v="27581"/>
  </r>
  <r>
    <n v="3"/>
    <s v="總帳別"/>
    <x v="94"/>
    <s v="水力發電費用"/>
    <x v="659"/>
    <x v="653"/>
    <s v="Z0150"/>
    <s v="電源開發處分攤"/>
    <n v="367"/>
    <n v="0"/>
    <n v="367"/>
  </r>
  <r>
    <n v="3"/>
    <s v="總帳別"/>
    <x v="94"/>
    <s v="水力發電費用"/>
    <x v="659"/>
    <x v="653"/>
    <s v="Z0170"/>
    <s v="營建處分攤"/>
    <n v="14309"/>
    <n v="0"/>
    <n v="14309"/>
  </r>
  <r>
    <n v="3"/>
    <s v="總帳別"/>
    <x v="94"/>
    <s v="水力發電費用"/>
    <x v="659"/>
    <x v="653"/>
    <s v="Z0240"/>
    <s v="資訊系統處分攤"/>
    <n v="36421"/>
    <n v="0"/>
    <n v="36421"/>
  </r>
  <r>
    <n v="3"/>
    <s v="總帳別"/>
    <x v="94"/>
    <s v="水力發電費用"/>
    <x v="659"/>
    <x v="653"/>
    <s v="Z0620"/>
    <s v="工業安全衛生處分攤"/>
    <n v="6750"/>
    <n v="0"/>
    <n v="6750"/>
  </r>
  <r>
    <n v="3"/>
    <s v="總帳別"/>
    <x v="94"/>
    <s v="水力發電費用"/>
    <x v="659"/>
    <x v="653"/>
    <s v="Z2040"/>
    <s v="大觀發電廠分攤"/>
    <n v="116215"/>
    <n v="0"/>
    <n v="116215"/>
  </r>
  <r>
    <n v="3"/>
    <s v="總帳別"/>
    <x v="94"/>
    <s v="水力發電費用"/>
    <x v="659"/>
    <x v="653"/>
    <s v="Z2050"/>
    <s v="明潭發電廠分攤"/>
    <n v="237153"/>
    <n v="0"/>
    <n v="237153"/>
  </r>
  <r>
    <n v="3"/>
    <s v="總帳別"/>
    <x v="94"/>
    <s v="水力發電費用"/>
    <x v="659"/>
    <x v="653"/>
    <s v="Z2250"/>
    <s v="東部發電廠分攤"/>
    <n v="6372"/>
    <n v="0"/>
    <n v="6372"/>
  </r>
  <r>
    <n v="3"/>
    <s v="總帳別"/>
    <x v="94"/>
    <s v="水力發電費用"/>
    <x v="659"/>
    <x v="653"/>
    <s v="Z2310"/>
    <s v="蘭陽發電廠分攤"/>
    <n v="76"/>
    <n v="0"/>
    <n v="76"/>
  </r>
  <r>
    <n v="3"/>
    <s v="總帳別"/>
    <x v="94"/>
    <s v="水力發電費用"/>
    <x v="659"/>
    <x v="653"/>
    <s v="Z2550"/>
    <s v="大甲溪發電廠分攤"/>
    <n v="44000"/>
    <n v="0"/>
    <n v="44000"/>
  </r>
  <r>
    <n v="3"/>
    <s v="總帳別"/>
    <x v="94"/>
    <s v="水力發電費用"/>
    <x v="659"/>
    <x v="653"/>
    <s v="Z2710"/>
    <s v="高屏發電廠分攤"/>
    <n v="2805"/>
    <n v="0"/>
    <n v="2805"/>
  </r>
  <r>
    <n v="3"/>
    <s v="總帳別"/>
    <x v="94"/>
    <s v="水力發電費用"/>
    <x v="659"/>
    <x v="653"/>
    <s v="Z5330"/>
    <s v="電力修護處分攤"/>
    <n v="1811"/>
    <n v="0"/>
    <n v="1811"/>
  </r>
  <r>
    <n v="3"/>
    <s v="總帳別"/>
    <x v="94"/>
    <s v="水力發電費用"/>
    <x v="659"/>
    <x v="653"/>
    <s v="Z5340"/>
    <s v="電力修護處南部分處分攤"/>
    <n v="285"/>
    <n v="0"/>
    <n v="285"/>
  </r>
  <r>
    <n v="3"/>
    <s v="總帳別"/>
    <x v="94"/>
    <s v="水力發電費用"/>
    <x v="659"/>
    <x v="653"/>
    <s v="Z5420"/>
    <s v="電力修護處中部分處分攤"/>
    <n v="254"/>
    <n v="0"/>
    <n v="254"/>
  </r>
  <r>
    <n v="3"/>
    <s v="總帳別"/>
    <x v="94"/>
    <s v="水力發電費用"/>
    <x v="659"/>
    <x v="653"/>
    <s v="Z5460"/>
    <s v="綜合研究所分攤"/>
    <n v="254332"/>
    <n v="0"/>
    <n v="254332"/>
  </r>
  <r>
    <n v="3"/>
    <s v="總帳別"/>
    <x v="94"/>
    <s v="水力發電費用"/>
    <x v="659"/>
    <x v="653"/>
    <s v="Z6020"/>
    <s v="綜合施工處分攤"/>
    <n v="31633"/>
    <n v="0"/>
    <n v="31633"/>
  </r>
  <r>
    <n v="3"/>
    <s v="總帳別"/>
    <x v="94"/>
    <s v="水力發電費用"/>
    <x v="660"/>
    <x v="654"/>
    <s v="Z0020"/>
    <s v="總經理副總經理室分攤"/>
    <n v="9627"/>
    <n v="0"/>
    <n v="9627"/>
  </r>
  <r>
    <n v="3"/>
    <s v="總帳別"/>
    <x v="94"/>
    <s v="水力發電費用"/>
    <x v="660"/>
    <x v="654"/>
    <s v="Z0040"/>
    <s v="發電處分攤"/>
    <n v="61700"/>
    <n v="0"/>
    <n v="61700"/>
  </r>
  <r>
    <n v="3"/>
    <s v="總帳別"/>
    <x v="94"/>
    <s v="水力發電費用"/>
    <x v="660"/>
    <x v="654"/>
    <s v="Z0080"/>
    <s v="材料處分攤"/>
    <n v="3403"/>
    <n v="0"/>
    <n v="3403"/>
  </r>
  <r>
    <n v="3"/>
    <s v="總帳別"/>
    <x v="94"/>
    <s v="水力發電費用"/>
    <x v="660"/>
    <x v="654"/>
    <s v="Z0140"/>
    <s v="秘書處分攤"/>
    <n v="11580"/>
    <n v="0"/>
    <n v="11580"/>
  </r>
  <r>
    <n v="3"/>
    <s v="總帳別"/>
    <x v="94"/>
    <s v="水力發電費用"/>
    <x v="660"/>
    <x v="654"/>
    <s v="Z0150"/>
    <s v="電源開發處分攤"/>
    <n v="14035"/>
    <n v="0"/>
    <n v="14035"/>
  </r>
  <r>
    <n v="3"/>
    <s v="總帳別"/>
    <x v="94"/>
    <s v="水力發電費用"/>
    <x v="660"/>
    <x v="654"/>
    <s v="Z0170"/>
    <s v="營建處分攤"/>
    <n v="29039"/>
    <n v="0"/>
    <n v="29039"/>
  </r>
  <r>
    <n v="3"/>
    <s v="總帳別"/>
    <x v="94"/>
    <s v="水力發電費用"/>
    <x v="660"/>
    <x v="654"/>
    <s v="Z0240"/>
    <s v="資訊系統處分攤"/>
    <n v="1887"/>
    <n v="0"/>
    <n v="1887"/>
  </r>
  <r>
    <n v="3"/>
    <s v="總帳別"/>
    <x v="94"/>
    <s v="水力發電費用"/>
    <x v="660"/>
    <x v="654"/>
    <s v="Z0610"/>
    <s v="環境保護處分攤"/>
    <n v="4217"/>
    <n v="0"/>
    <n v="4217"/>
  </r>
  <r>
    <n v="3"/>
    <s v="總帳別"/>
    <x v="94"/>
    <s v="水力發電費用"/>
    <x v="660"/>
    <x v="654"/>
    <s v="Z0620"/>
    <s v="工業安全衛生處分攤"/>
    <n v="42264"/>
    <n v="0"/>
    <n v="42264"/>
  </r>
  <r>
    <n v="3"/>
    <s v="總帳別"/>
    <x v="94"/>
    <s v="水力發電費用"/>
    <x v="660"/>
    <x v="654"/>
    <s v="Z2030"/>
    <s v="萬大發電廠分攤"/>
    <n v="69607"/>
    <n v="0"/>
    <n v="69607"/>
  </r>
  <r>
    <n v="3"/>
    <s v="總帳別"/>
    <x v="94"/>
    <s v="水力發電費用"/>
    <x v="660"/>
    <x v="654"/>
    <s v="Z2040"/>
    <s v="大觀發電廠分攤"/>
    <n v="117462"/>
    <n v="0"/>
    <n v="117462"/>
  </r>
  <r>
    <n v="3"/>
    <s v="總帳別"/>
    <x v="94"/>
    <s v="水力發電費用"/>
    <x v="660"/>
    <x v="654"/>
    <s v="Z2050"/>
    <s v="明潭發電廠分攤"/>
    <n v="293231"/>
    <n v="0"/>
    <n v="293231"/>
  </r>
  <r>
    <n v="3"/>
    <s v="總帳別"/>
    <x v="94"/>
    <s v="水力發電費用"/>
    <x v="660"/>
    <x v="654"/>
    <s v="Z2250"/>
    <s v="東部發電廠分攤"/>
    <n v="156199"/>
    <n v="0"/>
    <n v="156199"/>
  </r>
  <r>
    <n v="3"/>
    <s v="總帳別"/>
    <x v="94"/>
    <s v="水力發電費用"/>
    <x v="660"/>
    <x v="654"/>
    <s v="Z2310"/>
    <s v="蘭陽發電廠分攤"/>
    <n v="85758"/>
    <n v="0"/>
    <n v="85758"/>
  </r>
  <r>
    <n v="3"/>
    <s v="總帳別"/>
    <x v="94"/>
    <s v="水力發電費用"/>
    <x v="660"/>
    <x v="654"/>
    <s v="Z2360"/>
    <s v="桂山發電廠分攤"/>
    <n v="159257"/>
    <n v="0"/>
    <n v="159257"/>
  </r>
  <r>
    <n v="3"/>
    <s v="總帳別"/>
    <x v="94"/>
    <s v="水力發電費用"/>
    <x v="660"/>
    <x v="654"/>
    <s v="Z2550"/>
    <s v="大甲溪發電廠分攤"/>
    <n v="126698"/>
    <n v="0"/>
    <n v="126698"/>
  </r>
  <r>
    <n v="3"/>
    <s v="總帳別"/>
    <x v="94"/>
    <s v="水力發電費用"/>
    <x v="660"/>
    <x v="654"/>
    <s v="Z2570"/>
    <s v="卓蘭發電廠分攤"/>
    <n v="48581"/>
    <n v="0"/>
    <n v="48581"/>
  </r>
  <r>
    <n v="3"/>
    <s v="總帳別"/>
    <x v="94"/>
    <s v="水力發電費用"/>
    <x v="660"/>
    <x v="654"/>
    <s v="Z2710"/>
    <s v="高屏發電廠分攤"/>
    <n v="10979"/>
    <n v="0"/>
    <n v="10979"/>
  </r>
  <r>
    <n v="3"/>
    <s v="總帳別"/>
    <x v="94"/>
    <s v="水力發電費用"/>
    <x v="660"/>
    <x v="654"/>
    <s v="Z5330"/>
    <s v="電力修護處分攤"/>
    <n v="52343"/>
    <n v="0"/>
    <n v="52343"/>
  </r>
  <r>
    <n v="3"/>
    <s v="總帳別"/>
    <x v="94"/>
    <s v="水力發電費用"/>
    <x v="660"/>
    <x v="654"/>
    <s v="Z5340"/>
    <s v="電力修護處南部分處分攤"/>
    <n v="5157"/>
    <n v="0"/>
    <n v="5157"/>
  </r>
  <r>
    <n v="3"/>
    <s v="總帳別"/>
    <x v="94"/>
    <s v="水力發電費用"/>
    <x v="660"/>
    <x v="654"/>
    <s v="Z5420"/>
    <s v="電力修護處中部分處分攤"/>
    <n v="12597"/>
    <n v="0"/>
    <n v="12597"/>
  </r>
  <r>
    <n v="3"/>
    <s v="總帳別"/>
    <x v="94"/>
    <s v="水力發電費用"/>
    <x v="660"/>
    <x v="654"/>
    <s v="Z5460"/>
    <s v="綜合研究所分攤"/>
    <n v="60238"/>
    <n v="0"/>
    <n v="60238"/>
  </r>
  <r>
    <n v="3"/>
    <s v="總帳別"/>
    <x v="94"/>
    <s v="水力發電費用"/>
    <x v="660"/>
    <x v="654"/>
    <s v="Z6020"/>
    <s v="綜合施工處分攤"/>
    <n v="3009"/>
    <n v="0"/>
    <n v="3009"/>
  </r>
  <r>
    <n v="3"/>
    <s v="總帳別"/>
    <x v="94"/>
    <s v="水力發電費用"/>
    <x v="661"/>
    <x v="655"/>
    <s v="Z6020"/>
    <s v="綜合施工處分攤"/>
    <n v="1479"/>
    <n v="0"/>
    <n v="1479"/>
  </r>
  <r>
    <n v="3"/>
    <s v="總帳別"/>
    <x v="94"/>
    <s v="水力發電費用"/>
    <x v="662"/>
    <x v="656"/>
    <s v="Z2250"/>
    <s v="東部發電廠分攤"/>
    <n v="199414"/>
    <n v="0"/>
    <n v="199414"/>
  </r>
  <r>
    <n v="3"/>
    <s v="總帳別"/>
    <x v="94"/>
    <s v="水力發電費用"/>
    <x v="662"/>
    <x v="656"/>
    <s v="Z5330"/>
    <s v="電力修護處分攤"/>
    <n v="9774"/>
    <n v="0"/>
    <n v="9774"/>
  </r>
  <r>
    <n v="3"/>
    <s v="總帳別"/>
    <x v="94"/>
    <s v="水力發電費用"/>
    <x v="663"/>
    <x v="657"/>
    <s v="Z0040"/>
    <s v="發電處分攤"/>
    <n v="10653"/>
    <n v="0"/>
    <n v="10653"/>
  </r>
  <r>
    <n v="3"/>
    <s v="總帳別"/>
    <x v="94"/>
    <s v="水力發電費用"/>
    <x v="663"/>
    <x v="657"/>
    <s v="Z0080"/>
    <s v="材料處分攤"/>
    <n v="6602"/>
    <n v="0"/>
    <n v="6602"/>
  </r>
  <r>
    <n v="3"/>
    <s v="總帳別"/>
    <x v="94"/>
    <s v="水力發電費用"/>
    <x v="663"/>
    <x v="657"/>
    <s v="Z0140"/>
    <s v="秘書處分攤"/>
    <n v="4989"/>
    <n v="0"/>
    <n v="4989"/>
  </r>
  <r>
    <n v="3"/>
    <s v="總帳別"/>
    <x v="94"/>
    <s v="水力發電費用"/>
    <x v="663"/>
    <x v="657"/>
    <s v="Z0150"/>
    <s v="電源開發處分攤"/>
    <n v="1272"/>
    <n v="0"/>
    <n v="1272"/>
  </r>
  <r>
    <n v="3"/>
    <s v="總帳別"/>
    <x v="94"/>
    <s v="水力發電費用"/>
    <x v="663"/>
    <x v="657"/>
    <s v="Z0240"/>
    <s v="資訊系統處分攤"/>
    <n v="72"/>
    <n v="0"/>
    <n v="72"/>
  </r>
  <r>
    <n v="3"/>
    <s v="總帳別"/>
    <x v="94"/>
    <s v="水力發電費用"/>
    <x v="663"/>
    <x v="657"/>
    <s v="Z0610"/>
    <s v="環境保護處分攤"/>
    <n v="3915"/>
    <n v="0"/>
    <n v="3915"/>
  </r>
  <r>
    <n v="3"/>
    <s v="總帳別"/>
    <x v="94"/>
    <s v="水力發電費用"/>
    <x v="663"/>
    <x v="657"/>
    <s v="Z0620"/>
    <s v="工業安全衛生處分攤"/>
    <n v="4270"/>
    <n v="0"/>
    <n v="4270"/>
  </r>
  <r>
    <n v="3"/>
    <s v="總帳別"/>
    <x v="94"/>
    <s v="水力發電費用"/>
    <x v="664"/>
    <x v="658"/>
    <s v="Z2310"/>
    <s v="蘭陽發電廠分攤"/>
    <n v="30000"/>
    <n v="0"/>
    <n v="30000"/>
  </r>
  <r>
    <n v="3"/>
    <s v="總帳別"/>
    <x v="94"/>
    <s v="水力發電費用"/>
    <x v="665"/>
    <x v="659"/>
    <s v="Z0040"/>
    <s v="發電處分攤"/>
    <n v="26729"/>
    <n v="0"/>
    <n v="26729"/>
  </r>
  <r>
    <n v="3"/>
    <s v="總帳別"/>
    <x v="94"/>
    <s v="水力發電費用"/>
    <x v="665"/>
    <x v="659"/>
    <s v="Z0080"/>
    <s v="材料處分攤"/>
    <n v="425"/>
    <n v="0"/>
    <n v="425"/>
  </r>
  <r>
    <n v="3"/>
    <s v="總帳別"/>
    <x v="94"/>
    <s v="水力發電費用"/>
    <x v="665"/>
    <x v="659"/>
    <s v="Z0140"/>
    <s v="秘書處分攤"/>
    <n v="3740"/>
    <n v="0"/>
    <n v="3740"/>
  </r>
  <r>
    <n v="3"/>
    <s v="總帳別"/>
    <x v="94"/>
    <s v="水力發電費用"/>
    <x v="665"/>
    <x v="659"/>
    <s v="Z0150"/>
    <s v="電源開發處分攤"/>
    <n v="19401"/>
    <n v="0"/>
    <n v="19401"/>
  </r>
  <r>
    <n v="3"/>
    <s v="總帳別"/>
    <x v="94"/>
    <s v="水力發電費用"/>
    <x v="665"/>
    <x v="659"/>
    <s v="Z0170"/>
    <s v="營建處分攤"/>
    <n v="76699"/>
    <n v="0"/>
    <n v="76699"/>
  </r>
  <r>
    <n v="3"/>
    <s v="總帳別"/>
    <x v="94"/>
    <s v="水力發電費用"/>
    <x v="665"/>
    <x v="659"/>
    <s v="Z0240"/>
    <s v="資訊系統處分攤"/>
    <n v="45528"/>
    <n v="0"/>
    <n v="45528"/>
  </r>
  <r>
    <n v="3"/>
    <s v="總帳別"/>
    <x v="94"/>
    <s v="水力發電費用"/>
    <x v="665"/>
    <x v="659"/>
    <s v="Z0610"/>
    <s v="環境保護處分攤"/>
    <n v="28988"/>
    <n v="0"/>
    <n v="28988"/>
  </r>
  <r>
    <n v="3"/>
    <s v="總帳別"/>
    <x v="94"/>
    <s v="水力發電費用"/>
    <x v="665"/>
    <x v="659"/>
    <s v="Z0620"/>
    <s v="工業安全衛生處分攤"/>
    <n v="19222"/>
    <n v="0"/>
    <n v="19222"/>
  </r>
  <r>
    <n v="3"/>
    <s v="總帳別"/>
    <x v="94"/>
    <s v="水力發電費用"/>
    <x v="665"/>
    <x v="659"/>
    <s v="Z2030"/>
    <s v="萬大發電廠分攤"/>
    <n v="102000"/>
    <n v="0"/>
    <n v="102000"/>
  </r>
  <r>
    <n v="3"/>
    <s v="總帳別"/>
    <x v="94"/>
    <s v="水力發電費用"/>
    <x v="665"/>
    <x v="659"/>
    <s v="Z2040"/>
    <s v="大觀發電廠分攤"/>
    <n v="370472"/>
    <n v="0"/>
    <n v="370472"/>
  </r>
  <r>
    <n v="3"/>
    <s v="總帳別"/>
    <x v="94"/>
    <s v="水力發電費用"/>
    <x v="665"/>
    <x v="659"/>
    <s v="Z2050"/>
    <s v="明潭發電廠分攤"/>
    <n v="164254"/>
    <n v="0"/>
    <n v="164254"/>
  </r>
  <r>
    <n v="3"/>
    <s v="總帳別"/>
    <x v="94"/>
    <s v="水力發電費用"/>
    <x v="665"/>
    <x v="659"/>
    <s v="Z2250"/>
    <s v="東部發電廠分攤"/>
    <n v="418033"/>
    <n v="0"/>
    <n v="418033"/>
  </r>
  <r>
    <n v="3"/>
    <s v="總帳別"/>
    <x v="94"/>
    <s v="水力發電費用"/>
    <x v="665"/>
    <x v="659"/>
    <s v="Z2310"/>
    <s v="蘭陽發電廠分攤"/>
    <n v="149288"/>
    <n v="0"/>
    <n v="149288"/>
  </r>
  <r>
    <n v="3"/>
    <s v="總帳別"/>
    <x v="94"/>
    <s v="水力發電費用"/>
    <x v="665"/>
    <x v="659"/>
    <s v="Z2360"/>
    <s v="桂山發電廠分攤"/>
    <n v="102378"/>
    <n v="0"/>
    <n v="102378"/>
  </r>
  <r>
    <n v="3"/>
    <s v="總帳別"/>
    <x v="94"/>
    <s v="水力發電費用"/>
    <x v="665"/>
    <x v="659"/>
    <s v="Z2550"/>
    <s v="大甲溪發電廠分攤"/>
    <n v="437740"/>
    <n v="0"/>
    <n v="437740"/>
  </r>
  <r>
    <n v="3"/>
    <s v="總帳別"/>
    <x v="94"/>
    <s v="水力發電費用"/>
    <x v="665"/>
    <x v="659"/>
    <s v="Z2570"/>
    <s v="卓蘭發電廠分攤"/>
    <n v="38877"/>
    <n v="0"/>
    <n v="38877"/>
  </r>
  <r>
    <n v="3"/>
    <s v="總帳別"/>
    <x v="94"/>
    <s v="水力發電費用"/>
    <x v="665"/>
    <x v="659"/>
    <s v="Z2710"/>
    <s v="高屏發電廠分攤"/>
    <n v="126465"/>
    <n v="0"/>
    <n v="126465"/>
  </r>
  <r>
    <n v="3"/>
    <s v="總帳別"/>
    <x v="94"/>
    <s v="水力發電費用"/>
    <x v="665"/>
    <x v="659"/>
    <s v="Z5330"/>
    <s v="電力修護處分攤"/>
    <n v="1285"/>
    <n v="0"/>
    <n v="1285"/>
  </r>
  <r>
    <n v="3"/>
    <s v="總帳別"/>
    <x v="94"/>
    <s v="水力發電費用"/>
    <x v="665"/>
    <x v="659"/>
    <s v="Z5340"/>
    <s v="電力修護處南部分處分攤"/>
    <n v="310"/>
    <n v="0"/>
    <n v="310"/>
  </r>
  <r>
    <n v="3"/>
    <s v="總帳別"/>
    <x v="94"/>
    <s v="水力發電費用"/>
    <x v="665"/>
    <x v="659"/>
    <s v="Z5420"/>
    <s v="電力修護處中部分處分攤"/>
    <n v="276"/>
    <n v="0"/>
    <n v="276"/>
  </r>
  <r>
    <n v="3"/>
    <s v="總帳別"/>
    <x v="94"/>
    <s v="水力發電費用"/>
    <x v="665"/>
    <x v="659"/>
    <s v="Z5460"/>
    <s v="綜合研究所分攤"/>
    <n v="5434"/>
    <n v="0"/>
    <n v="5434"/>
  </r>
  <r>
    <n v="3"/>
    <s v="總帳別"/>
    <x v="94"/>
    <s v="水力發電費用"/>
    <x v="665"/>
    <x v="659"/>
    <s v="Z6020"/>
    <s v="綜合施工處分攤"/>
    <n v="279"/>
    <n v="0"/>
    <n v="279"/>
  </r>
  <r>
    <n v="3"/>
    <s v="總帳別"/>
    <x v="94"/>
    <s v="水力發電費用"/>
    <x v="666"/>
    <x v="660"/>
    <s v="Z0140"/>
    <s v="秘書處分攤"/>
    <n v="35340"/>
    <n v="0"/>
    <n v="35340"/>
  </r>
  <r>
    <n v="3"/>
    <s v="總帳別"/>
    <x v="94"/>
    <s v="水力發電費用"/>
    <x v="666"/>
    <x v="660"/>
    <s v="Z2250"/>
    <s v="東部發電廠分攤"/>
    <n v="14286"/>
    <n v="0"/>
    <n v="14286"/>
  </r>
  <r>
    <n v="3"/>
    <s v="總帳別"/>
    <x v="94"/>
    <s v="水力發電費用"/>
    <x v="666"/>
    <x v="660"/>
    <s v="Z2310"/>
    <s v="蘭陽發電廠分攤"/>
    <n v="87200"/>
    <n v="0"/>
    <n v="87200"/>
  </r>
  <r>
    <n v="3"/>
    <s v="總帳別"/>
    <x v="94"/>
    <s v="水力發電費用"/>
    <x v="666"/>
    <x v="660"/>
    <s v="Z2360"/>
    <s v="桂山發電廠分攤"/>
    <n v="213742"/>
    <n v="0"/>
    <n v="213742"/>
  </r>
  <r>
    <n v="3"/>
    <s v="總帳別"/>
    <x v="94"/>
    <s v="水力發電費用"/>
    <x v="666"/>
    <x v="660"/>
    <s v="Z2550"/>
    <s v="大甲溪發電廠分攤"/>
    <n v="1602543"/>
    <n v="0"/>
    <n v="1602543"/>
  </r>
  <r>
    <n v="3"/>
    <s v="總帳別"/>
    <x v="94"/>
    <s v="水力發電費用"/>
    <x v="666"/>
    <x v="660"/>
    <s v="Z2570"/>
    <s v="卓蘭發電廠分攤"/>
    <n v="914526"/>
    <n v="0"/>
    <n v="914526"/>
  </r>
  <r>
    <n v="3"/>
    <s v="總帳別"/>
    <x v="94"/>
    <s v="水力發電費用"/>
    <x v="666"/>
    <x v="660"/>
    <s v="Z5340"/>
    <s v="電力修護處南部分處分攤"/>
    <n v="11528"/>
    <n v="0"/>
    <n v="11528"/>
  </r>
  <r>
    <n v="3"/>
    <s v="總帳別"/>
    <x v="94"/>
    <s v="水力發電費用"/>
    <x v="666"/>
    <x v="660"/>
    <s v="Z5460"/>
    <s v="綜合研究所分攤"/>
    <n v="8386"/>
    <n v="0"/>
    <n v="8386"/>
  </r>
  <r>
    <n v="3"/>
    <s v="總帳別"/>
    <x v="94"/>
    <s v="水力發電費用"/>
    <x v="667"/>
    <x v="661"/>
    <s v="Z0020"/>
    <s v="總經理副總經理室分攤"/>
    <n v="82"/>
    <n v="0"/>
    <n v="82"/>
  </r>
  <r>
    <n v="3"/>
    <s v="總帳別"/>
    <x v="94"/>
    <s v="水力發電費用"/>
    <x v="667"/>
    <x v="661"/>
    <s v="Z0140"/>
    <s v="秘書處分攤"/>
    <n v="3809204"/>
    <n v="0"/>
    <n v="3809204"/>
  </r>
  <r>
    <n v="3"/>
    <s v="總帳別"/>
    <x v="94"/>
    <s v="水力發電費用"/>
    <x v="667"/>
    <x v="661"/>
    <s v="Z0150"/>
    <s v="電源開發處分攤"/>
    <n v="379675"/>
    <n v="0"/>
    <n v="379675"/>
  </r>
  <r>
    <n v="3"/>
    <s v="總帳別"/>
    <x v="94"/>
    <s v="水力發電費用"/>
    <x v="667"/>
    <x v="661"/>
    <s v="Z2030"/>
    <s v="萬大發電廠分攤"/>
    <n v="3435936"/>
    <n v="0"/>
    <n v="3435936"/>
  </r>
  <r>
    <n v="3"/>
    <s v="總帳別"/>
    <x v="94"/>
    <s v="水力發電費用"/>
    <x v="667"/>
    <x v="661"/>
    <s v="Z2040"/>
    <s v="大觀發電廠分攤"/>
    <n v="11730171"/>
    <n v="0"/>
    <n v="11730171"/>
  </r>
  <r>
    <n v="3"/>
    <s v="總帳別"/>
    <x v="94"/>
    <s v="水力發電費用"/>
    <x v="667"/>
    <x v="661"/>
    <s v="Z2050"/>
    <s v="明潭發電廠分攤"/>
    <n v="15182330"/>
    <n v="0"/>
    <n v="15182330"/>
  </r>
  <r>
    <n v="3"/>
    <s v="總帳別"/>
    <x v="94"/>
    <s v="水力發電費用"/>
    <x v="667"/>
    <x v="661"/>
    <s v="Z2250"/>
    <s v="東部發電廠分攤"/>
    <n v="10476857"/>
    <n v="0"/>
    <n v="10476857"/>
  </r>
  <r>
    <n v="3"/>
    <s v="總帳別"/>
    <x v="94"/>
    <s v="水力發電費用"/>
    <x v="667"/>
    <x v="661"/>
    <s v="Z2310"/>
    <s v="蘭陽發電廠分攤"/>
    <n v="6739023"/>
    <n v="0"/>
    <n v="6739023"/>
  </r>
  <r>
    <n v="3"/>
    <s v="總帳別"/>
    <x v="94"/>
    <s v="水力發電費用"/>
    <x v="667"/>
    <x v="661"/>
    <s v="Z2360"/>
    <s v="桂山發電廠分攤"/>
    <n v="1908676"/>
    <n v="0"/>
    <n v="1908676"/>
  </r>
  <r>
    <n v="3"/>
    <s v="總帳別"/>
    <x v="94"/>
    <s v="水力發電費用"/>
    <x v="667"/>
    <x v="661"/>
    <s v="Z2550"/>
    <s v="大甲溪發電廠分攤"/>
    <n v="24416467"/>
    <n v="0"/>
    <n v="24416467"/>
  </r>
  <r>
    <n v="3"/>
    <s v="總帳別"/>
    <x v="94"/>
    <s v="水力發電費用"/>
    <x v="667"/>
    <x v="661"/>
    <s v="Z2570"/>
    <s v="卓蘭發電廠分攤"/>
    <n v="4640319"/>
    <n v="0"/>
    <n v="4640319"/>
  </r>
  <r>
    <n v="3"/>
    <s v="總帳別"/>
    <x v="94"/>
    <s v="水力發電費用"/>
    <x v="667"/>
    <x v="661"/>
    <s v="Z2710"/>
    <s v="高屏發電廠分攤"/>
    <n v="8049888"/>
    <n v="0"/>
    <n v="8049888"/>
  </r>
  <r>
    <n v="3"/>
    <s v="總帳別"/>
    <x v="94"/>
    <s v="水力發電費用"/>
    <x v="667"/>
    <x v="661"/>
    <s v="Z5330"/>
    <s v="電力修護處分攤"/>
    <n v="1116868"/>
    <n v="0"/>
    <n v="1116868"/>
  </r>
  <r>
    <n v="3"/>
    <s v="總帳別"/>
    <x v="94"/>
    <s v="水力發電費用"/>
    <x v="667"/>
    <x v="661"/>
    <s v="Z5340"/>
    <s v="電力修護處南部分處分攤"/>
    <n v="106589"/>
    <n v="0"/>
    <n v="106589"/>
  </r>
  <r>
    <n v="3"/>
    <s v="總帳別"/>
    <x v="94"/>
    <s v="水力發電費用"/>
    <x v="667"/>
    <x v="661"/>
    <s v="Z5420"/>
    <s v="電力修護處中部分處分攤"/>
    <n v="264871"/>
    <n v="0"/>
    <n v="264871"/>
  </r>
  <r>
    <n v="3"/>
    <s v="總帳別"/>
    <x v="94"/>
    <s v="水力發電費用"/>
    <x v="667"/>
    <x v="661"/>
    <s v="Z5460"/>
    <s v="綜合研究所分攤"/>
    <n v="1145681"/>
    <n v="0"/>
    <n v="1145681"/>
  </r>
  <r>
    <n v="3"/>
    <s v="總帳別"/>
    <x v="94"/>
    <s v="水力發電費用"/>
    <x v="667"/>
    <x v="661"/>
    <s v="Z6020"/>
    <s v="綜合施工處分攤"/>
    <n v="42481"/>
    <n v="0"/>
    <n v="42481"/>
  </r>
  <r>
    <n v="3"/>
    <s v="總帳別"/>
    <x v="94"/>
    <s v="水力發電費用"/>
    <x v="668"/>
    <x v="662"/>
    <s v="Z0140"/>
    <s v="秘書處分攤"/>
    <n v="64069"/>
    <n v="0"/>
    <n v="64069"/>
  </r>
  <r>
    <n v="3"/>
    <s v="總帳別"/>
    <x v="94"/>
    <s v="水力發電費用"/>
    <x v="668"/>
    <x v="662"/>
    <s v="Z2030"/>
    <s v="萬大發電廠分攤"/>
    <n v="2000"/>
    <n v="0"/>
    <n v="2000"/>
  </r>
  <r>
    <n v="3"/>
    <s v="總帳別"/>
    <x v="94"/>
    <s v="水力發電費用"/>
    <x v="668"/>
    <x v="662"/>
    <s v="Z2040"/>
    <s v="大觀發電廠分攤"/>
    <n v="60566"/>
    <n v="0"/>
    <n v="60566"/>
  </r>
  <r>
    <n v="3"/>
    <s v="總帳別"/>
    <x v="94"/>
    <s v="水力發電費用"/>
    <x v="668"/>
    <x v="662"/>
    <s v="Z2050"/>
    <s v="明潭發電廠分攤"/>
    <n v="2310987"/>
    <n v="0"/>
    <n v="2310987"/>
  </r>
  <r>
    <n v="3"/>
    <s v="總帳別"/>
    <x v="94"/>
    <s v="水力發電費用"/>
    <x v="668"/>
    <x v="662"/>
    <s v="Z2250"/>
    <s v="東部發電廠分攤"/>
    <n v="469916"/>
    <n v="0"/>
    <n v="469916"/>
  </r>
  <r>
    <n v="3"/>
    <s v="總帳別"/>
    <x v="94"/>
    <s v="水力發電費用"/>
    <x v="668"/>
    <x v="662"/>
    <s v="Z2310"/>
    <s v="蘭陽發電廠分攤"/>
    <n v="475834"/>
    <n v="0"/>
    <n v="475834"/>
  </r>
  <r>
    <n v="3"/>
    <s v="總帳別"/>
    <x v="94"/>
    <s v="水力發電費用"/>
    <x v="668"/>
    <x v="662"/>
    <s v="Z2360"/>
    <s v="桂山發電廠分攤"/>
    <n v="20467"/>
    <n v="0"/>
    <n v="20467"/>
  </r>
  <r>
    <n v="3"/>
    <s v="總帳別"/>
    <x v="94"/>
    <s v="水力發電費用"/>
    <x v="668"/>
    <x v="662"/>
    <s v="Z2550"/>
    <s v="大甲溪發電廠分攤"/>
    <n v="4594407"/>
    <n v="0"/>
    <n v="4594407"/>
  </r>
  <r>
    <n v="3"/>
    <s v="總帳別"/>
    <x v="94"/>
    <s v="水力發電費用"/>
    <x v="668"/>
    <x v="662"/>
    <s v="Z2570"/>
    <s v="卓蘭發電廠分攤"/>
    <n v="4268131"/>
    <n v="0"/>
    <n v="4268131"/>
  </r>
  <r>
    <n v="3"/>
    <s v="總帳別"/>
    <x v="94"/>
    <s v="水力發電費用"/>
    <x v="668"/>
    <x v="662"/>
    <s v="Z2710"/>
    <s v="高屏發電廠分攤"/>
    <n v="231281"/>
    <n v="0"/>
    <n v="231281"/>
  </r>
  <r>
    <n v="3"/>
    <s v="總帳別"/>
    <x v="94"/>
    <s v="水力發電費用"/>
    <x v="668"/>
    <x v="662"/>
    <s v="Z5330"/>
    <s v="電力修護處分攤"/>
    <n v="39960"/>
    <n v="0"/>
    <n v="39960"/>
  </r>
  <r>
    <n v="3"/>
    <s v="總帳別"/>
    <x v="94"/>
    <s v="水力發電費用"/>
    <x v="668"/>
    <x v="662"/>
    <s v="Z5340"/>
    <s v="電力修護處南部分處分攤"/>
    <n v="159640"/>
    <n v="0"/>
    <n v="159640"/>
  </r>
  <r>
    <n v="3"/>
    <s v="總帳別"/>
    <x v="94"/>
    <s v="水力發電費用"/>
    <x v="668"/>
    <x v="662"/>
    <s v="Z5420"/>
    <s v="電力修護處中部分處分攤"/>
    <n v="12367"/>
    <n v="0"/>
    <n v="12367"/>
  </r>
  <r>
    <n v="3"/>
    <s v="總帳別"/>
    <x v="94"/>
    <s v="水力發電費用"/>
    <x v="668"/>
    <x v="662"/>
    <s v="Z5460"/>
    <s v="綜合研究所分攤"/>
    <n v="44075"/>
    <n v="0"/>
    <n v="44075"/>
  </r>
  <r>
    <n v="3"/>
    <s v="總帳別"/>
    <x v="94"/>
    <s v="水力發電費用"/>
    <x v="669"/>
    <x v="663"/>
    <s v="Z2310"/>
    <s v="蘭陽發電廠分攤"/>
    <n v="326388"/>
    <n v="0"/>
    <n v="326388"/>
  </r>
  <r>
    <n v="3"/>
    <s v="總帳別"/>
    <x v="94"/>
    <s v="水力發電費用"/>
    <x v="670"/>
    <x v="664"/>
    <s v="Z2030"/>
    <s v="萬大發電廠分攤"/>
    <n v="42352753"/>
    <n v="0"/>
    <n v="42352753"/>
  </r>
  <r>
    <n v="3"/>
    <s v="總帳別"/>
    <x v="94"/>
    <s v="水力發電費用"/>
    <x v="670"/>
    <x v="664"/>
    <s v="Z2040"/>
    <s v="大觀發電廠分攤"/>
    <n v="59384783"/>
    <n v="0"/>
    <n v="59384783"/>
  </r>
  <r>
    <n v="3"/>
    <s v="總帳別"/>
    <x v="94"/>
    <s v="水力發電費用"/>
    <x v="670"/>
    <x v="664"/>
    <s v="Z2050"/>
    <s v="明潭發電廠分攤"/>
    <n v="19839785"/>
    <n v="0"/>
    <n v="19839785"/>
  </r>
  <r>
    <n v="3"/>
    <s v="總帳別"/>
    <x v="94"/>
    <s v="水力發電費用"/>
    <x v="670"/>
    <x v="664"/>
    <s v="Z2250"/>
    <s v="東部發電廠分攤"/>
    <n v="13365847"/>
    <n v="0"/>
    <n v="13365847"/>
  </r>
  <r>
    <n v="3"/>
    <s v="總帳別"/>
    <x v="94"/>
    <s v="水力發電費用"/>
    <x v="670"/>
    <x v="664"/>
    <s v="Z2310"/>
    <s v="蘭陽發電廠分攤"/>
    <n v="15649693"/>
    <n v="0"/>
    <n v="15649693"/>
  </r>
  <r>
    <n v="3"/>
    <s v="總帳別"/>
    <x v="94"/>
    <s v="水力發電費用"/>
    <x v="670"/>
    <x v="664"/>
    <s v="Z2360"/>
    <s v="桂山發電廠分攤"/>
    <n v="4304486"/>
    <n v="0"/>
    <n v="4304486"/>
  </r>
  <r>
    <n v="3"/>
    <s v="總帳別"/>
    <x v="94"/>
    <s v="水力發電費用"/>
    <x v="670"/>
    <x v="664"/>
    <s v="Z2550"/>
    <s v="大甲溪發電廠分攤"/>
    <n v="37848960"/>
    <n v="0"/>
    <n v="37848960"/>
  </r>
  <r>
    <n v="3"/>
    <s v="總帳別"/>
    <x v="94"/>
    <s v="水力發電費用"/>
    <x v="670"/>
    <x v="664"/>
    <s v="Z2570"/>
    <s v="卓蘭發電廠分攤"/>
    <n v="20449373"/>
    <n v="0"/>
    <n v="20449373"/>
  </r>
  <r>
    <n v="3"/>
    <s v="總帳別"/>
    <x v="94"/>
    <s v="水力發電費用"/>
    <x v="670"/>
    <x v="664"/>
    <s v="Z2710"/>
    <s v="高屏發電廠分攤"/>
    <n v="3128088"/>
    <n v="0"/>
    <n v="3128088"/>
  </r>
  <r>
    <n v="3"/>
    <s v="總帳別"/>
    <x v="94"/>
    <s v="水力發電費用"/>
    <x v="671"/>
    <x v="665"/>
    <s v="Z2030"/>
    <s v="萬大發電廠分攤"/>
    <n v="10707357"/>
    <n v="0"/>
    <n v="10707357"/>
  </r>
  <r>
    <n v="3"/>
    <s v="總帳別"/>
    <x v="94"/>
    <s v="水力發電費用"/>
    <x v="671"/>
    <x v="665"/>
    <s v="Z2040"/>
    <s v="大觀發電廠分攤"/>
    <n v="10795587"/>
    <n v="0"/>
    <n v="10795587"/>
  </r>
  <r>
    <n v="3"/>
    <s v="總帳別"/>
    <x v="94"/>
    <s v="水力發電費用"/>
    <x v="671"/>
    <x v="665"/>
    <s v="Z2050"/>
    <s v="明潭發電廠分攤"/>
    <n v="24272023"/>
    <n v="0"/>
    <n v="24272023"/>
  </r>
  <r>
    <n v="3"/>
    <s v="總帳別"/>
    <x v="94"/>
    <s v="水力發電費用"/>
    <x v="671"/>
    <x v="665"/>
    <s v="Z2250"/>
    <s v="東部發電廠分攤"/>
    <n v="57303237"/>
    <n v="0"/>
    <n v="57303237"/>
  </r>
  <r>
    <n v="3"/>
    <s v="總帳別"/>
    <x v="94"/>
    <s v="水力發電費用"/>
    <x v="671"/>
    <x v="665"/>
    <s v="Z2310"/>
    <s v="蘭陽發電廠分攤"/>
    <n v="24009385"/>
    <n v="0"/>
    <n v="24009385"/>
  </r>
  <r>
    <n v="3"/>
    <s v="總帳別"/>
    <x v="94"/>
    <s v="水力發電費用"/>
    <x v="671"/>
    <x v="665"/>
    <s v="Z2360"/>
    <s v="桂山發電廠分攤"/>
    <n v="5858659"/>
    <n v="0"/>
    <n v="5858659"/>
  </r>
  <r>
    <n v="3"/>
    <s v="總帳別"/>
    <x v="94"/>
    <s v="水力發電費用"/>
    <x v="671"/>
    <x v="665"/>
    <s v="Z2550"/>
    <s v="大甲溪發電廠分攤"/>
    <n v="33790338"/>
    <n v="0"/>
    <n v="33790338"/>
  </r>
  <r>
    <n v="3"/>
    <s v="總帳別"/>
    <x v="94"/>
    <s v="水力發電費用"/>
    <x v="671"/>
    <x v="665"/>
    <s v="Z2570"/>
    <s v="卓蘭發電廠分攤"/>
    <n v="4535108"/>
    <n v="0"/>
    <n v="4535108"/>
  </r>
  <r>
    <n v="3"/>
    <s v="總帳別"/>
    <x v="94"/>
    <s v="水力發電費用"/>
    <x v="671"/>
    <x v="665"/>
    <s v="Z2710"/>
    <s v="高屏發電廠分攤"/>
    <n v="3236068"/>
    <n v="0"/>
    <n v="3236068"/>
  </r>
  <r>
    <n v="3"/>
    <s v="總帳別"/>
    <x v="94"/>
    <s v="水力發電費用"/>
    <x v="672"/>
    <x v="666"/>
    <s v="Z2040"/>
    <s v="大觀發電廠分攤"/>
    <n v="13814296"/>
    <n v="0"/>
    <n v="13814296"/>
  </r>
  <r>
    <n v="3"/>
    <s v="總帳別"/>
    <x v="94"/>
    <s v="水力發電費用"/>
    <x v="672"/>
    <x v="666"/>
    <s v="Z2050"/>
    <s v="明潭發電廠分攤"/>
    <n v="5666904"/>
    <n v="0"/>
    <n v="5666904"/>
  </r>
  <r>
    <n v="3"/>
    <s v="總帳別"/>
    <x v="94"/>
    <s v="水力發電費用"/>
    <x v="672"/>
    <x v="666"/>
    <s v="Z2250"/>
    <s v="東部發電廠分攤"/>
    <n v="38336346"/>
    <n v="0"/>
    <n v="38336346"/>
  </r>
  <r>
    <n v="3"/>
    <s v="總帳別"/>
    <x v="94"/>
    <s v="水力發電費用"/>
    <x v="672"/>
    <x v="666"/>
    <s v="Z2550"/>
    <s v="大甲溪發電廠分攤"/>
    <n v="14163875"/>
    <n v="0"/>
    <n v="14163875"/>
  </r>
  <r>
    <n v="3"/>
    <s v="總帳別"/>
    <x v="94"/>
    <s v="水力發電費用"/>
    <x v="672"/>
    <x v="666"/>
    <s v="Z2570"/>
    <s v="卓蘭發電廠分攤"/>
    <n v="3930060"/>
    <n v="0"/>
    <n v="3930060"/>
  </r>
  <r>
    <n v="3"/>
    <s v="總帳別"/>
    <x v="94"/>
    <s v="水力發電費用"/>
    <x v="672"/>
    <x v="666"/>
    <s v="Z2710"/>
    <s v="高屏發電廠分攤"/>
    <n v="2007661"/>
    <n v="0"/>
    <n v="2007661"/>
  </r>
  <r>
    <n v="3"/>
    <s v="總帳別"/>
    <x v="94"/>
    <s v="水力發電費用"/>
    <x v="672"/>
    <x v="666"/>
    <s v="Z5460"/>
    <s v="綜合研究所分攤"/>
    <n v="465611"/>
    <n v="0"/>
    <n v="465611"/>
  </r>
  <r>
    <n v="3"/>
    <s v="總帳別"/>
    <x v="94"/>
    <s v="水力發電費用"/>
    <x v="673"/>
    <x v="667"/>
    <s v="Z2310"/>
    <s v="蘭陽發電廠分攤"/>
    <n v="0"/>
    <n v="-66442"/>
    <n v="-66442"/>
  </r>
  <r>
    <n v="3"/>
    <s v="總帳別"/>
    <x v="94"/>
    <s v="水力發電費用"/>
    <x v="674"/>
    <x v="668"/>
    <s v="Z2030"/>
    <s v="萬大發電廠分攤"/>
    <n v="2675954"/>
    <n v="0"/>
    <n v="2675954"/>
  </r>
  <r>
    <n v="3"/>
    <s v="總帳別"/>
    <x v="94"/>
    <s v="水力發電費用"/>
    <x v="674"/>
    <x v="668"/>
    <s v="Z2040"/>
    <s v="大觀發電廠分攤"/>
    <n v="38267875"/>
    <n v="0"/>
    <n v="38267875"/>
  </r>
  <r>
    <n v="3"/>
    <s v="總帳別"/>
    <x v="94"/>
    <s v="水力發電費用"/>
    <x v="674"/>
    <x v="668"/>
    <s v="Z2050"/>
    <s v="明潭發電廠分攤"/>
    <n v="1746102"/>
    <n v="0"/>
    <n v="1746102"/>
  </r>
  <r>
    <n v="3"/>
    <s v="總帳別"/>
    <x v="94"/>
    <s v="水力發電費用"/>
    <x v="674"/>
    <x v="668"/>
    <s v="Z2250"/>
    <s v="東部發電廠分攤"/>
    <n v="17835166"/>
    <n v="0"/>
    <n v="17835166"/>
  </r>
  <r>
    <n v="3"/>
    <s v="總帳別"/>
    <x v="94"/>
    <s v="水力發電費用"/>
    <x v="674"/>
    <x v="668"/>
    <s v="Z2310"/>
    <s v="蘭陽發電廠分攤"/>
    <n v="2768525"/>
    <n v="0"/>
    <n v="2768525"/>
  </r>
  <r>
    <n v="3"/>
    <s v="總帳別"/>
    <x v="94"/>
    <s v="水力發電費用"/>
    <x v="674"/>
    <x v="668"/>
    <s v="Z2360"/>
    <s v="桂山發電廠分攤"/>
    <n v="1871244"/>
    <n v="0"/>
    <n v="1871244"/>
  </r>
  <r>
    <n v="3"/>
    <s v="總帳別"/>
    <x v="94"/>
    <s v="水力發電費用"/>
    <x v="674"/>
    <x v="668"/>
    <s v="Z2550"/>
    <s v="大甲溪發電廠分攤"/>
    <n v="1015730"/>
    <n v="0"/>
    <n v="1015730"/>
  </r>
  <r>
    <n v="3"/>
    <s v="總帳別"/>
    <x v="94"/>
    <s v="水力發電費用"/>
    <x v="674"/>
    <x v="668"/>
    <s v="Z2570"/>
    <s v="卓蘭發電廠分攤"/>
    <n v="408810"/>
    <n v="0"/>
    <n v="408810"/>
  </r>
  <r>
    <n v="3"/>
    <s v="總帳別"/>
    <x v="94"/>
    <s v="水力發電費用"/>
    <x v="675"/>
    <x v="669"/>
    <s v="Z0080"/>
    <s v="材料處分攤"/>
    <n v="0"/>
    <n v="-204254"/>
    <n v="-204254"/>
  </r>
  <r>
    <n v="3"/>
    <s v="總帳別"/>
    <x v="94"/>
    <s v="水力發電費用"/>
    <x v="675"/>
    <x v="669"/>
    <s v="Z0140"/>
    <s v="秘書處分攤"/>
    <n v="633715"/>
    <n v="0"/>
    <n v="633715"/>
  </r>
  <r>
    <n v="3"/>
    <s v="總帳別"/>
    <x v="94"/>
    <s v="水力發電費用"/>
    <x v="675"/>
    <x v="669"/>
    <s v="Z0150"/>
    <s v="電源開發處分攤"/>
    <n v="6322"/>
    <n v="0"/>
    <n v="6322"/>
  </r>
  <r>
    <n v="3"/>
    <s v="總帳別"/>
    <x v="94"/>
    <s v="水力發電費用"/>
    <x v="675"/>
    <x v="669"/>
    <s v="Z2030"/>
    <s v="萬大發電廠分攤"/>
    <n v="115690"/>
    <n v="0"/>
    <n v="115690"/>
  </r>
  <r>
    <n v="3"/>
    <s v="總帳別"/>
    <x v="94"/>
    <s v="水力發電費用"/>
    <x v="675"/>
    <x v="669"/>
    <s v="Z2040"/>
    <s v="大觀發電廠分攤"/>
    <n v="66900"/>
    <n v="0"/>
    <n v="66900"/>
  </r>
  <r>
    <n v="3"/>
    <s v="總帳別"/>
    <x v="94"/>
    <s v="水力發電費用"/>
    <x v="675"/>
    <x v="669"/>
    <s v="Z2050"/>
    <s v="明潭發電廠分攤"/>
    <n v="383288"/>
    <n v="0"/>
    <n v="383288"/>
  </r>
  <r>
    <n v="3"/>
    <s v="總帳別"/>
    <x v="94"/>
    <s v="水力發電費用"/>
    <x v="675"/>
    <x v="669"/>
    <s v="Z2250"/>
    <s v="東部發電廠分攤"/>
    <n v="84755"/>
    <n v="0"/>
    <n v="84755"/>
  </r>
  <r>
    <n v="3"/>
    <s v="總帳別"/>
    <x v="94"/>
    <s v="水力發電費用"/>
    <x v="675"/>
    <x v="669"/>
    <s v="Z2310"/>
    <s v="蘭陽發電廠分攤"/>
    <n v="66007"/>
    <n v="0"/>
    <n v="66007"/>
  </r>
  <r>
    <n v="3"/>
    <s v="總帳別"/>
    <x v="94"/>
    <s v="水力發電費用"/>
    <x v="675"/>
    <x v="669"/>
    <s v="Z2360"/>
    <s v="桂山發電廠分攤"/>
    <n v="55850"/>
    <n v="0"/>
    <n v="55850"/>
  </r>
  <r>
    <n v="3"/>
    <s v="總帳別"/>
    <x v="94"/>
    <s v="水力發電費用"/>
    <x v="675"/>
    <x v="669"/>
    <s v="Z2550"/>
    <s v="大甲溪發電廠分攤"/>
    <n v="265307"/>
    <n v="0"/>
    <n v="265307"/>
  </r>
  <r>
    <n v="3"/>
    <s v="總帳別"/>
    <x v="94"/>
    <s v="水力發電費用"/>
    <x v="675"/>
    <x v="669"/>
    <s v="Z2570"/>
    <s v="卓蘭發電廠分攤"/>
    <n v="27997"/>
    <n v="0"/>
    <n v="27997"/>
  </r>
  <r>
    <n v="3"/>
    <s v="總帳別"/>
    <x v="94"/>
    <s v="水力發電費用"/>
    <x v="675"/>
    <x v="669"/>
    <s v="Z2710"/>
    <s v="高屏發電廠分攤"/>
    <n v="93000"/>
    <n v="0"/>
    <n v="93000"/>
  </r>
  <r>
    <n v="3"/>
    <s v="總帳別"/>
    <x v="94"/>
    <s v="水力發電費用"/>
    <x v="675"/>
    <x v="669"/>
    <s v="Z5330"/>
    <s v="電力修護處分攤"/>
    <n v="986926"/>
    <n v="0"/>
    <n v="986926"/>
  </r>
  <r>
    <n v="3"/>
    <s v="總帳別"/>
    <x v="94"/>
    <s v="水力發電費用"/>
    <x v="675"/>
    <x v="669"/>
    <s v="Z5340"/>
    <s v="電力修護處南部分處分攤"/>
    <n v="193802"/>
    <n v="0"/>
    <n v="193802"/>
  </r>
  <r>
    <n v="3"/>
    <s v="總帳別"/>
    <x v="94"/>
    <s v="水力發電費用"/>
    <x v="675"/>
    <x v="669"/>
    <s v="Z5420"/>
    <s v="電力修護處中部分處分攤"/>
    <n v="111147"/>
    <n v="0"/>
    <n v="111147"/>
  </r>
  <r>
    <n v="3"/>
    <s v="總帳別"/>
    <x v="94"/>
    <s v="水力發電費用"/>
    <x v="675"/>
    <x v="669"/>
    <s v="Z5460"/>
    <s v="綜合研究所分攤"/>
    <n v="12090546"/>
    <n v="0"/>
    <n v="12090546"/>
  </r>
  <r>
    <n v="3"/>
    <s v="總帳別"/>
    <x v="94"/>
    <s v="水力發電費用"/>
    <x v="675"/>
    <x v="669"/>
    <s v="Z6020"/>
    <s v="綜合施工處分攤"/>
    <n v="2731"/>
    <n v="0"/>
    <n v="2731"/>
  </r>
  <r>
    <n v="3"/>
    <s v="總帳別"/>
    <x v="94"/>
    <s v="水力發電費用"/>
    <x v="676"/>
    <x v="670"/>
    <s v="Z0040"/>
    <s v="發電處分攤"/>
    <n v="26170"/>
    <n v="0"/>
    <n v="26170"/>
  </r>
  <r>
    <n v="3"/>
    <s v="總帳別"/>
    <x v="94"/>
    <s v="水力發電費用"/>
    <x v="676"/>
    <x v="670"/>
    <s v="Z0080"/>
    <s v="材料處分攤"/>
    <n v="511"/>
    <n v="0"/>
    <n v="511"/>
  </r>
  <r>
    <n v="3"/>
    <s v="總帳別"/>
    <x v="94"/>
    <s v="水力發電費用"/>
    <x v="676"/>
    <x v="670"/>
    <s v="Z0140"/>
    <s v="秘書處分攤"/>
    <n v="65090"/>
    <n v="0"/>
    <n v="65090"/>
  </r>
  <r>
    <n v="3"/>
    <s v="總帳別"/>
    <x v="94"/>
    <s v="水力發電費用"/>
    <x v="676"/>
    <x v="670"/>
    <s v="Z0150"/>
    <s v="電源開發處分攤"/>
    <n v="14352"/>
    <n v="0"/>
    <n v="14352"/>
  </r>
  <r>
    <n v="3"/>
    <s v="總帳別"/>
    <x v="94"/>
    <s v="水力發電費用"/>
    <x v="676"/>
    <x v="670"/>
    <s v="Z0170"/>
    <s v="營建處分攤"/>
    <n v="83688"/>
    <n v="0"/>
    <n v="83688"/>
  </r>
  <r>
    <n v="3"/>
    <s v="總帳別"/>
    <x v="94"/>
    <s v="水力發電費用"/>
    <x v="676"/>
    <x v="670"/>
    <s v="Z0240"/>
    <s v="資訊系統處分攤"/>
    <n v="1435797"/>
    <n v="0"/>
    <n v="1435797"/>
  </r>
  <r>
    <n v="3"/>
    <s v="總帳別"/>
    <x v="94"/>
    <s v="水力發電費用"/>
    <x v="676"/>
    <x v="670"/>
    <s v="Z0610"/>
    <s v="環境保護處分攤"/>
    <n v="34073"/>
    <n v="0"/>
    <n v="34073"/>
  </r>
  <r>
    <n v="3"/>
    <s v="總帳別"/>
    <x v="94"/>
    <s v="水力發電費用"/>
    <x v="676"/>
    <x v="670"/>
    <s v="Z2030"/>
    <s v="萬大發電廠分攤"/>
    <n v="71288"/>
    <n v="0"/>
    <n v="71288"/>
  </r>
  <r>
    <n v="3"/>
    <s v="總帳別"/>
    <x v="94"/>
    <s v="水力發電費用"/>
    <x v="676"/>
    <x v="670"/>
    <s v="Z2040"/>
    <s v="大觀發電廠分攤"/>
    <n v="230439"/>
    <n v="0"/>
    <n v="230439"/>
  </r>
  <r>
    <n v="3"/>
    <s v="總帳別"/>
    <x v="94"/>
    <s v="水力發電費用"/>
    <x v="676"/>
    <x v="670"/>
    <s v="Z2050"/>
    <s v="明潭發電廠分攤"/>
    <n v="259331"/>
    <n v="0"/>
    <n v="259331"/>
  </r>
  <r>
    <n v="3"/>
    <s v="總帳別"/>
    <x v="94"/>
    <s v="水力發電費用"/>
    <x v="676"/>
    <x v="670"/>
    <s v="Z2250"/>
    <s v="東部發電廠分攤"/>
    <n v="132233"/>
    <n v="0"/>
    <n v="132233"/>
  </r>
  <r>
    <n v="3"/>
    <s v="總帳別"/>
    <x v="94"/>
    <s v="水力發電費用"/>
    <x v="676"/>
    <x v="670"/>
    <s v="Z2310"/>
    <s v="蘭陽發電廠分攤"/>
    <n v="135041"/>
    <n v="0"/>
    <n v="135041"/>
  </r>
  <r>
    <n v="3"/>
    <s v="總帳別"/>
    <x v="94"/>
    <s v="水力發電費用"/>
    <x v="676"/>
    <x v="670"/>
    <s v="Z2360"/>
    <s v="桂山發電廠分攤"/>
    <n v="18449"/>
    <n v="0"/>
    <n v="18449"/>
  </r>
  <r>
    <n v="3"/>
    <s v="總帳別"/>
    <x v="94"/>
    <s v="水力發電費用"/>
    <x v="676"/>
    <x v="670"/>
    <s v="Z2550"/>
    <s v="大甲溪發電廠分攤"/>
    <n v="727924"/>
    <n v="0"/>
    <n v="727924"/>
  </r>
  <r>
    <n v="3"/>
    <s v="總帳別"/>
    <x v="94"/>
    <s v="水力發電費用"/>
    <x v="676"/>
    <x v="670"/>
    <s v="Z2570"/>
    <s v="卓蘭發電廠分攤"/>
    <n v="139898"/>
    <n v="0"/>
    <n v="139898"/>
  </r>
  <r>
    <n v="3"/>
    <s v="總帳別"/>
    <x v="94"/>
    <s v="水力發電費用"/>
    <x v="676"/>
    <x v="670"/>
    <s v="Z2710"/>
    <s v="高屏發電廠分攤"/>
    <n v="183837"/>
    <n v="0"/>
    <n v="183837"/>
  </r>
  <r>
    <n v="3"/>
    <s v="總帳別"/>
    <x v="94"/>
    <s v="水力發電費用"/>
    <x v="676"/>
    <x v="670"/>
    <s v="Z5330"/>
    <s v="電力修護處分攤"/>
    <n v="393870"/>
    <n v="0"/>
    <n v="393870"/>
  </r>
  <r>
    <n v="3"/>
    <s v="總帳別"/>
    <x v="94"/>
    <s v="水力發電費用"/>
    <x v="676"/>
    <x v="670"/>
    <s v="Z5340"/>
    <s v="電力修護處南部分處分攤"/>
    <n v="21738"/>
    <n v="0"/>
    <n v="21738"/>
  </r>
  <r>
    <n v="3"/>
    <s v="總帳別"/>
    <x v="94"/>
    <s v="水力發電費用"/>
    <x v="676"/>
    <x v="670"/>
    <s v="Z5420"/>
    <s v="電力修護處中部分處分攤"/>
    <n v="24436"/>
    <n v="0"/>
    <n v="24436"/>
  </r>
  <r>
    <n v="3"/>
    <s v="總帳別"/>
    <x v="94"/>
    <s v="水力發電費用"/>
    <x v="676"/>
    <x v="670"/>
    <s v="Z5460"/>
    <s v="綜合研究所分攤"/>
    <n v="67700"/>
    <n v="0"/>
    <n v="67700"/>
  </r>
  <r>
    <n v="3"/>
    <s v="總帳別"/>
    <x v="94"/>
    <s v="水力發電費用"/>
    <x v="676"/>
    <x v="670"/>
    <s v="Z6020"/>
    <s v="綜合施工處分攤"/>
    <n v="3067"/>
    <n v="0"/>
    <n v="3067"/>
  </r>
  <r>
    <n v="3"/>
    <s v="總帳別"/>
    <x v="94"/>
    <s v="水力發電費用"/>
    <x v="677"/>
    <x v="671"/>
    <s v="Z0020"/>
    <s v="總經理副總經理室分攤"/>
    <n v="34264"/>
    <n v="0"/>
    <n v="34264"/>
  </r>
  <r>
    <n v="3"/>
    <s v="總帳別"/>
    <x v="94"/>
    <s v="水力發電費用"/>
    <x v="677"/>
    <x v="671"/>
    <s v="Z0040"/>
    <s v="發電處分攤"/>
    <n v="208884"/>
    <n v="0"/>
    <n v="208884"/>
  </r>
  <r>
    <n v="3"/>
    <s v="總帳別"/>
    <x v="94"/>
    <s v="水力發電費用"/>
    <x v="677"/>
    <x v="671"/>
    <s v="Z0080"/>
    <s v="材料處分攤"/>
    <n v="7332"/>
    <n v="0"/>
    <n v="7332"/>
  </r>
  <r>
    <n v="3"/>
    <s v="總帳別"/>
    <x v="94"/>
    <s v="水力發電費用"/>
    <x v="677"/>
    <x v="671"/>
    <s v="Z0140"/>
    <s v="秘書處分攤"/>
    <n v="6099"/>
    <n v="0"/>
    <n v="6099"/>
  </r>
  <r>
    <n v="3"/>
    <s v="總帳別"/>
    <x v="94"/>
    <s v="水力發電費用"/>
    <x v="677"/>
    <x v="671"/>
    <s v="Z0150"/>
    <s v="電源開發處分攤"/>
    <n v="55096"/>
    <n v="0"/>
    <n v="55096"/>
  </r>
  <r>
    <n v="3"/>
    <s v="總帳別"/>
    <x v="94"/>
    <s v="水力發電費用"/>
    <x v="677"/>
    <x v="671"/>
    <s v="Z0170"/>
    <s v="營建處分攤"/>
    <n v="137099"/>
    <n v="0"/>
    <n v="137099"/>
  </r>
  <r>
    <n v="3"/>
    <s v="總帳別"/>
    <x v="94"/>
    <s v="水力發電費用"/>
    <x v="677"/>
    <x v="671"/>
    <s v="Z0240"/>
    <s v="資訊系統處分攤"/>
    <n v="26468"/>
    <n v="0"/>
    <n v="26468"/>
  </r>
  <r>
    <n v="3"/>
    <s v="總帳別"/>
    <x v="94"/>
    <s v="水力發電費用"/>
    <x v="677"/>
    <x v="671"/>
    <s v="Z0610"/>
    <s v="環境保護處分攤"/>
    <n v="45832"/>
    <n v="0"/>
    <n v="45832"/>
  </r>
  <r>
    <n v="3"/>
    <s v="總帳別"/>
    <x v="94"/>
    <s v="水力發電費用"/>
    <x v="677"/>
    <x v="671"/>
    <s v="Z2030"/>
    <s v="萬大發電廠分攤"/>
    <n v="130492"/>
    <n v="0"/>
    <n v="130492"/>
  </r>
  <r>
    <n v="3"/>
    <s v="總帳別"/>
    <x v="94"/>
    <s v="水力發電費用"/>
    <x v="677"/>
    <x v="671"/>
    <s v="Z2040"/>
    <s v="大觀發電廠分攤"/>
    <n v="156167"/>
    <n v="0"/>
    <n v="156167"/>
  </r>
  <r>
    <n v="3"/>
    <s v="總帳別"/>
    <x v="94"/>
    <s v="水力發電費用"/>
    <x v="677"/>
    <x v="671"/>
    <s v="Z2050"/>
    <s v="明潭發電廠分攤"/>
    <n v="103159"/>
    <n v="0"/>
    <n v="103159"/>
  </r>
  <r>
    <n v="3"/>
    <s v="總帳別"/>
    <x v="94"/>
    <s v="水力發電費用"/>
    <x v="677"/>
    <x v="671"/>
    <s v="Z2250"/>
    <s v="東部發電廠分攤"/>
    <n v="504132"/>
    <n v="0"/>
    <n v="504132"/>
  </r>
  <r>
    <n v="3"/>
    <s v="總帳別"/>
    <x v="94"/>
    <s v="水力發電費用"/>
    <x v="677"/>
    <x v="671"/>
    <s v="Z2310"/>
    <s v="蘭陽發電廠分攤"/>
    <n v="78786"/>
    <n v="0"/>
    <n v="78786"/>
  </r>
  <r>
    <n v="3"/>
    <s v="總帳別"/>
    <x v="94"/>
    <s v="水力發電費用"/>
    <x v="677"/>
    <x v="671"/>
    <s v="Z2360"/>
    <s v="桂山發電廠分攤"/>
    <n v="63790"/>
    <n v="0"/>
    <n v="63790"/>
  </r>
  <r>
    <n v="3"/>
    <s v="總帳別"/>
    <x v="94"/>
    <s v="水力發電費用"/>
    <x v="677"/>
    <x v="671"/>
    <s v="Z2550"/>
    <s v="大甲溪發電廠分攤"/>
    <n v="719281"/>
    <n v="0"/>
    <n v="719281"/>
  </r>
  <r>
    <n v="3"/>
    <s v="總帳別"/>
    <x v="94"/>
    <s v="水力發電費用"/>
    <x v="677"/>
    <x v="671"/>
    <s v="Z2570"/>
    <s v="卓蘭發電廠分攤"/>
    <n v="218630"/>
    <n v="0"/>
    <n v="218630"/>
  </r>
  <r>
    <n v="3"/>
    <s v="總帳別"/>
    <x v="94"/>
    <s v="水力發電費用"/>
    <x v="677"/>
    <x v="671"/>
    <s v="Z2710"/>
    <s v="高屏發電廠分攤"/>
    <n v="97769"/>
    <n v="0"/>
    <n v="97769"/>
  </r>
  <r>
    <n v="3"/>
    <s v="總帳別"/>
    <x v="94"/>
    <s v="水力發電費用"/>
    <x v="677"/>
    <x v="671"/>
    <s v="Z5330"/>
    <s v="電力修護處分攤"/>
    <n v="159745"/>
    <n v="0"/>
    <n v="159745"/>
  </r>
  <r>
    <n v="3"/>
    <s v="總帳別"/>
    <x v="94"/>
    <s v="水力發電費用"/>
    <x v="677"/>
    <x v="671"/>
    <s v="Z5340"/>
    <s v="電力修護處南部分處分攤"/>
    <n v="51096"/>
    <n v="0"/>
    <n v="51096"/>
  </r>
  <r>
    <n v="3"/>
    <s v="總帳別"/>
    <x v="94"/>
    <s v="水力發電費用"/>
    <x v="677"/>
    <x v="671"/>
    <s v="Z5420"/>
    <s v="電力修護處中部分處分攤"/>
    <n v="44130"/>
    <n v="0"/>
    <n v="44130"/>
  </r>
  <r>
    <n v="3"/>
    <s v="總帳別"/>
    <x v="94"/>
    <s v="水力發電費用"/>
    <x v="677"/>
    <x v="671"/>
    <s v="Z5460"/>
    <s v="綜合研究所分攤"/>
    <n v="330286"/>
    <n v="0"/>
    <n v="330286"/>
  </r>
  <r>
    <n v="3"/>
    <s v="總帳別"/>
    <x v="94"/>
    <s v="水力發電費用"/>
    <x v="677"/>
    <x v="671"/>
    <s v="Z6020"/>
    <s v="綜合施工處分攤"/>
    <n v="16521"/>
    <n v="0"/>
    <n v="16521"/>
  </r>
  <r>
    <n v="3"/>
    <s v="總帳別"/>
    <x v="94"/>
    <s v="水力發電費用"/>
    <x v="678"/>
    <x v="672"/>
    <s v="Z0040"/>
    <s v="發電處分攤"/>
    <n v="3551"/>
    <n v="0"/>
    <n v="3551"/>
  </r>
  <r>
    <n v="3"/>
    <s v="總帳別"/>
    <x v="94"/>
    <s v="水力發電費用"/>
    <x v="678"/>
    <x v="672"/>
    <s v="Z0080"/>
    <s v="材料處分攤"/>
    <n v="1489"/>
    <n v="0"/>
    <n v="1489"/>
  </r>
  <r>
    <n v="3"/>
    <s v="總帳別"/>
    <x v="94"/>
    <s v="水力發電費用"/>
    <x v="678"/>
    <x v="672"/>
    <s v="Z0140"/>
    <s v="秘書處分攤"/>
    <n v="46464"/>
    <n v="0"/>
    <n v="46464"/>
  </r>
  <r>
    <n v="3"/>
    <s v="總帳別"/>
    <x v="94"/>
    <s v="水力發電費用"/>
    <x v="678"/>
    <x v="672"/>
    <s v="Z0150"/>
    <s v="電源開發處分攤"/>
    <n v="11461"/>
    <n v="0"/>
    <n v="11461"/>
  </r>
  <r>
    <n v="3"/>
    <s v="總帳別"/>
    <x v="94"/>
    <s v="水力發電費用"/>
    <x v="678"/>
    <x v="672"/>
    <s v="Z0610"/>
    <s v="環境保護處分攤"/>
    <n v="1338"/>
    <n v="0"/>
    <n v="1338"/>
  </r>
  <r>
    <n v="3"/>
    <s v="總帳別"/>
    <x v="94"/>
    <s v="水力發電費用"/>
    <x v="678"/>
    <x v="672"/>
    <s v="Z2030"/>
    <s v="萬大發電廠分攤"/>
    <n v="246093"/>
    <n v="0"/>
    <n v="246093"/>
  </r>
  <r>
    <n v="3"/>
    <s v="總帳別"/>
    <x v="94"/>
    <s v="水力發電費用"/>
    <x v="678"/>
    <x v="672"/>
    <s v="Z2040"/>
    <s v="大觀發電廠分攤"/>
    <n v="399433"/>
    <n v="0"/>
    <n v="399433"/>
  </r>
  <r>
    <n v="3"/>
    <s v="總帳別"/>
    <x v="94"/>
    <s v="水力發電費用"/>
    <x v="678"/>
    <x v="672"/>
    <s v="Z2050"/>
    <s v="明潭發電廠分攤"/>
    <n v="287747"/>
    <n v="0"/>
    <n v="287747"/>
  </r>
  <r>
    <n v="3"/>
    <s v="總帳別"/>
    <x v="94"/>
    <s v="水力發電費用"/>
    <x v="678"/>
    <x v="672"/>
    <s v="Z2250"/>
    <s v="東部發電廠分攤"/>
    <n v="658174"/>
    <n v="0"/>
    <n v="658174"/>
  </r>
  <r>
    <n v="3"/>
    <s v="總帳別"/>
    <x v="94"/>
    <s v="水力發電費用"/>
    <x v="678"/>
    <x v="672"/>
    <s v="Z2310"/>
    <s v="蘭陽發電廠分攤"/>
    <n v="106635"/>
    <n v="0"/>
    <n v="106635"/>
  </r>
  <r>
    <n v="3"/>
    <s v="總帳別"/>
    <x v="94"/>
    <s v="水力發電費用"/>
    <x v="678"/>
    <x v="672"/>
    <s v="Z2360"/>
    <s v="桂山發電廠分攤"/>
    <n v="116169"/>
    <n v="0"/>
    <n v="116169"/>
  </r>
  <r>
    <n v="3"/>
    <s v="總帳別"/>
    <x v="94"/>
    <s v="水力發電費用"/>
    <x v="678"/>
    <x v="672"/>
    <s v="Z2550"/>
    <s v="大甲溪發電廠分攤"/>
    <n v="741669"/>
    <n v="0"/>
    <n v="741669"/>
  </r>
  <r>
    <n v="3"/>
    <s v="總帳別"/>
    <x v="94"/>
    <s v="水力發電費用"/>
    <x v="678"/>
    <x v="672"/>
    <s v="Z2570"/>
    <s v="卓蘭發電廠分攤"/>
    <n v="85797"/>
    <n v="0"/>
    <n v="85797"/>
  </r>
  <r>
    <n v="3"/>
    <s v="總帳別"/>
    <x v="94"/>
    <s v="水力發電費用"/>
    <x v="678"/>
    <x v="672"/>
    <s v="Z2710"/>
    <s v="高屏發電廠分攤"/>
    <n v="103691"/>
    <n v="0"/>
    <n v="103691"/>
  </r>
  <r>
    <n v="3"/>
    <s v="總帳別"/>
    <x v="94"/>
    <s v="水力發電費用"/>
    <x v="678"/>
    <x v="672"/>
    <s v="Z5330"/>
    <s v="電力修護處分攤"/>
    <n v="197220"/>
    <n v="0"/>
    <n v="197220"/>
  </r>
  <r>
    <n v="3"/>
    <s v="總帳別"/>
    <x v="94"/>
    <s v="水力發電費用"/>
    <x v="678"/>
    <x v="672"/>
    <s v="Z5340"/>
    <s v="電力修護處南部分處分攤"/>
    <n v="38529"/>
    <n v="0"/>
    <n v="38529"/>
  </r>
  <r>
    <n v="3"/>
    <s v="總帳別"/>
    <x v="94"/>
    <s v="水力發電費用"/>
    <x v="678"/>
    <x v="672"/>
    <s v="Z5420"/>
    <s v="電力修護處中部分處分攤"/>
    <n v="72688"/>
    <n v="0"/>
    <n v="72688"/>
  </r>
  <r>
    <n v="3"/>
    <s v="總帳別"/>
    <x v="94"/>
    <s v="水力發電費用"/>
    <x v="678"/>
    <x v="672"/>
    <s v="Z5460"/>
    <s v="綜合研究所分攤"/>
    <n v="781627"/>
    <n v="0"/>
    <n v="781627"/>
  </r>
  <r>
    <n v="3"/>
    <s v="總帳別"/>
    <x v="94"/>
    <s v="水力發電費用"/>
    <x v="678"/>
    <x v="672"/>
    <s v="Z6020"/>
    <s v="綜合施工處分攤"/>
    <n v="4501"/>
    <n v="0"/>
    <n v="4501"/>
  </r>
  <r>
    <n v="3"/>
    <s v="總帳別"/>
    <x v="94"/>
    <s v="水力發電費用"/>
    <x v="679"/>
    <x v="673"/>
    <s v="Z0140"/>
    <s v="秘書處分攤"/>
    <n v="5501"/>
    <n v="0"/>
    <n v="5501"/>
  </r>
  <r>
    <n v="3"/>
    <s v="總帳別"/>
    <x v="94"/>
    <s v="水力發電費用"/>
    <x v="679"/>
    <x v="673"/>
    <s v="Z2030"/>
    <s v="萬大發電廠分攤"/>
    <n v="21900"/>
    <n v="0"/>
    <n v="21900"/>
  </r>
  <r>
    <n v="3"/>
    <s v="總帳別"/>
    <x v="94"/>
    <s v="水力發電費用"/>
    <x v="679"/>
    <x v="673"/>
    <s v="Z2040"/>
    <s v="大觀發電廠分攤"/>
    <n v="102500"/>
    <n v="0"/>
    <n v="102500"/>
  </r>
  <r>
    <n v="3"/>
    <s v="總帳別"/>
    <x v="94"/>
    <s v="水力發電費用"/>
    <x v="679"/>
    <x v="673"/>
    <s v="Z2050"/>
    <s v="明潭發電廠分攤"/>
    <n v="241150"/>
    <n v="0"/>
    <n v="241150"/>
  </r>
  <r>
    <n v="3"/>
    <s v="總帳別"/>
    <x v="94"/>
    <s v="水力發電費用"/>
    <x v="679"/>
    <x v="673"/>
    <s v="Z2250"/>
    <s v="東部發電廠分攤"/>
    <n v="72806"/>
    <n v="0"/>
    <n v="72806"/>
  </r>
  <r>
    <n v="3"/>
    <s v="總帳別"/>
    <x v="94"/>
    <s v="水力發電費用"/>
    <x v="679"/>
    <x v="673"/>
    <s v="Z2310"/>
    <s v="蘭陽發電廠分攤"/>
    <n v="139500"/>
    <n v="0"/>
    <n v="139500"/>
  </r>
  <r>
    <n v="3"/>
    <s v="總帳別"/>
    <x v="94"/>
    <s v="水力發電費用"/>
    <x v="679"/>
    <x v="673"/>
    <s v="Z2360"/>
    <s v="桂山發電廠分攤"/>
    <n v="805061"/>
    <n v="0"/>
    <n v="805061"/>
  </r>
  <r>
    <n v="3"/>
    <s v="總帳別"/>
    <x v="94"/>
    <s v="水力發電費用"/>
    <x v="679"/>
    <x v="673"/>
    <s v="Z2550"/>
    <s v="大甲溪發電廠分攤"/>
    <n v="140623"/>
    <n v="0"/>
    <n v="140623"/>
  </r>
  <r>
    <n v="3"/>
    <s v="總帳別"/>
    <x v="94"/>
    <s v="水力發電費用"/>
    <x v="679"/>
    <x v="673"/>
    <s v="Z5330"/>
    <s v="電力修護處分攤"/>
    <n v="614"/>
    <n v="0"/>
    <n v="614"/>
  </r>
  <r>
    <n v="3"/>
    <s v="總帳別"/>
    <x v="94"/>
    <s v="水力發電費用"/>
    <x v="679"/>
    <x v="673"/>
    <s v="Z5340"/>
    <s v="電力修護處南部分處分攤"/>
    <n v="2515"/>
    <n v="0"/>
    <n v="2515"/>
  </r>
  <r>
    <n v="3"/>
    <s v="總帳別"/>
    <x v="94"/>
    <s v="水力發電費用"/>
    <x v="679"/>
    <x v="673"/>
    <s v="Z5460"/>
    <s v="綜合研究所分攤"/>
    <n v="251407"/>
    <n v="0"/>
    <n v="251407"/>
  </r>
  <r>
    <n v="3"/>
    <s v="總帳別"/>
    <x v="94"/>
    <s v="水力發電費用"/>
    <x v="679"/>
    <x v="673"/>
    <s v="Z6020"/>
    <s v="綜合施工處分攤"/>
    <n v="135"/>
    <n v="0"/>
    <n v="135"/>
  </r>
  <r>
    <n v="3"/>
    <s v="總帳別"/>
    <x v="94"/>
    <s v="水力發電費用"/>
    <x v="680"/>
    <x v="674"/>
    <s v="Z0020"/>
    <s v="總經理副總經理室分攤"/>
    <n v="2882"/>
    <n v="0"/>
    <n v="2882"/>
  </r>
  <r>
    <n v="3"/>
    <s v="總帳別"/>
    <x v="94"/>
    <s v="水力發電費用"/>
    <x v="680"/>
    <x v="674"/>
    <s v="Z0040"/>
    <s v="發電處分攤"/>
    <n v="4565"/>
    <n v="0"/>
    <n v="4565"/>
  </r>
  <r>
    <n v="3"/>
    <s v="總帳別"/>
    <x v="94"/>
    <s v="水力發電費用"/>
    <x v="680"/>
    <x v="674"/>
    <s v="Z0080"/>
    <s v="材料處分攤"/>
    <n v="572"/>
    <n v="0"/>
    <n v="572"/>
  </r>
  <r>
    <n v="3"/>
    <s v="總帳別"/>
    <x v="94"/>
    <s v="水力發電費用"/>
    <x v="680"/>
    <x v="674"/>
    <s v="Z0140"/>
    <s v="秘書處分攤"/>
    <n v="212240"/>
    <n v="0"/>
    <n v="212240"/>
  </r>
  <r>
    <n v="3"/>
    <s v="總帳別"/>
    <x v="94"/>
    <s v="水力發電費用"/>
    <x v="680"/>
    <x v="674"/>
    <s v="Z0150"/>
    <s v="電源開發處分攤"/>
    <n v="1517"/>
    <n v="0"/>
    <n v="1517"/>
  </r>
  <r>
    <n v="3"/>
    <s v="總帳別"/>
    <x v="94"/>
    <s v="水力發電費用"/>
    <x v="680"/>
    <x v="674"/>
    <s v="Z0170"/>
    <s v="營建處分攤"/>
    <n v="15874"/>
    <n v="0"/>
    <n v="15874"/>
  </r>
  <r>
    <n v="3"/>
    <s v="總帳別"/>
    <x v="94"/>
    <s v="水力發電費用"/>
    <x v="680"/>
    <x v="674"/>
    <s v="Z0240"/>
    <s v="資訊系統處分攤"/>
    <n v="212"/>
    <n v="0"/>
    <n v="212"/>
  </r>
  <r>
    <n v="3"/>
    <s v="總帳別"/>
    <x v="94"/>
    <s v="水力發電費用"/>
    <x v="680"/>
    <x v="674"/>
    <s v="Z0610"/>
    <s v="環境保護處分攤"/>
    <n v="54"/>
    <n v="0"/>
    <n v="54"/>
  </r>
  <r>
    <n v="3"/>
    <s v="總帳別"/>
    <x v="94"/>
    <s v="水力發電費用"/>
    <x v="680"/>
    <x v="674"/>
    <s v="Z2030"/>
    <s v="萬大發電廠分攤"/>
    <n v="352806"/>
    <n v="0"/>
    <n v="352806"/>
  </r>
  <r>
    <n v="3"/>
    <s v="總帳別"/>
    <x v="94"/>
    <s v="水力發電費用"/>
    <x v="680"/>
    <x v="674"/>
    <s v="Z2040"/>
    <s v="大觀發電廠分攤"/>
    <n v="1178598"/>
    <n v="0"/>
    <n v="1178598"/>
  </r>
  <r>
    <n v="3"/>
    <s v="總帳別"/>
    <x v="94"/>
    <s v="水力發電費用"/>
    <x v="680"/>
    <x v="674"/>
    <s v="Z2050"/>
    <s v="明潭發電廠分攤"/>
    <n v="503054"/>
    <n v="0"/>
    <n v="503054"/>
  </r>
  <r>
    <n v="3"/>
    <s v="總帳別"/>
    <x v="94"/>
    <s v="水力發電費用"/>
    <x v="680"/>
    <x v="674"/>
    <s v="Z2250"/>
    <s v="東部發電廠分攤"/>
    <n v="545541"/>
    <n v="0"/>
    <n v="545541"/>
  </r>
  <r>
    <n v="3"/>
    <s v="總帳別"/>
    <x v="94"/>
    <s v="水力發電費用"/>
    <x v="680"/>
    <x v="674"/>
    <s v="Z2310"/>
    <s v="蘭陽發電廠分攤"/>
    <n v="310528"/>
    <n v="0"/>
    <n v="310528"/>
  </r>
  <r>
    <n v="3"/>
    <s v="總帳別"/>
    <x v="94"/>
    <s v="水力發電費用"/>
    <x v="680"/>
    <x v="674"/>
    <s v="Z2360"/>
    <s v="桂山發電廠分攤"/>
    <n v="293307"/>
    <n v="0"/>
    <n v="293307"/>
  </r>
  <r>
    <n v="3"/>
    <s v="總帳別"/>
    <x v="94"/>
    <s v="水力發電費用"/>
    <x v="680"/>
    <x v="674"/>
    <s v="Z2550"/>
    <s v="大甲溪發電廠分攤"/>
    <n v="1769031"/>
    <n v="0"/>
    <n v="1769031"/>
  </r>
  <r>
    <n v="3"/>
    <s v="總帳別"/>
    <x v="94"/>
    <s v="水力發電費用"/>
    <x v="680"/>
    <x v="674"/>
    <s v="Z2570"/>
    <s v="卓蘭發電廠分攤"/>
    <n v="451058"/>
    <n v="0"/>
    <n v="451058"/>
  </r>
  <r>
    <n v="3"/>
    <s v="總帳別"/>
    <x v="94"/>
    <s v="水力發電費用"/>
    <x v="680"/>
    <x v="674"/>
    <s v="Z2710"/>
    <s v="高屏發電廠分攤"/>
    <n v="43736"/>
    <n v="0"/>
    <n v="43736"/>
  </r>
  <r>
    <n v="3"/>
    <s v="總帳別"/>
    <x v="94"/>
    <s v="水力發電費用"/>
    <x v="680"/>
    <x v="674"/>
    <s v="Z5330"/>
    <s v="電力修護處分攤"/>
    <n v="194527"/>
    <n v="0"/>
    <n v="194527"/>
  </r>
  <r>
    <n v="3"/>
    <s v="總帳別"/>
    <x v="94"/>
    <s v="水力發電費用"/>
    <x v="680"/>
    <x v="674"/>
    <s v="Z5340"/>
    <s v="電力修護處南部分處分攤"/>
    <n v="44660"/>
    <n v="0"/>
    <n v="44660"/>
  </r>
  <r>
    <n v="3"/>
    <s v="總帳別"/>
    <x v="94"/>
    <s v="水力發電費用"/>
    <x v="680"/>
    <x v="674"/>
    <s v="Z5420"/>
    <s v="電力修護處中部分處分攤"/>
    <n v="56865"/>
    <n v="0"/>
    <n v="56865"/>
  </r>
  <r>
    <n v="3"/>
    <s v="總帳別"/>
    <x v="94"/>
    <s v="水力發電費用"/>
    <x v="680"/>
    <x v="674"/>
    <s v="Z5460"/>
    <s v="綜合研究所分攤"/>
    <n v="441618"/>
    <n v="0"/>
    <n v="441618"/>
  </r>
  <r>
    <n v="3"/>
    <s v="總帳別"/>
    <x v="94"/>
    <s v="水力發電費用"/>
    <x v="680"/>
    <x v="674"/>
    <s v="Z6020"/>
    <s v="綜合施工處分攤"/>
    <n v="4185"/>
    <n v="0"/>
    <n v="4185"/>
  </r>
  <r>
    <n v="3"/>
    <s v="總帳別"/>
    <x v="94"/>
    <s v="水力發電費用"/>
    <x v="681"/>
    <x v="675"/>
    <s v="Z0140"/>
    <s v="秘書處分攤"/>
    <n v="6483"/>
    <n v="0"/>
    <n v="6483"/>
  </r>
  <r>
    <n v="3"/>
    <s v="總帳別"/>
    <x v="94"/>
    <s v="水力發電費用"/>
    <x v="681"/>
    <x v="675"/>
    <s v="Z2040"/>
    <s v="大觀發電廠分攤"/>
    <n v="13712"/>
    <n v="0"/>
    <n v="13712"/>
  </r>
  <r>
    <n v="3"/>
    <s v="總帳別"/>
    <x v="94"/>
    <s v="水力發電費用"/>
    <x v="681"/>
    <x v="675"/>
    <s v="Z2050"/>
    <s v="明潭發電廠分攤"/>
    <n v="13944"/>
    <n v="0"/>
    <n v="13944"/>
  </r>
  <r>
    <n v="3"/>
    <s v="總帳別"/>
    <x v="94"/>
    <s v="水力發電費用"/>
    <x v="681"/>
    <x v="675"/>
    <s v="Z2250"/>
    <s v="東部發電廠分攤"/>
    <n v="19267"/>
    <n v="0"/>
    <n v="19267"/>
  </r>
  <r>
    <n v="3"/>
    <s v="總帳別"/>
    <x v="94"/>
    <s v="水力發電費用"/>
    <x v="681"/>
    <x v="675"/>
    <s v="Z2360"/>
    <s v="桂山發電廠分攤"/>
    <n v="11818"/>
    <n v="0"/>
    <n v="11818"/>
  </r>
  <r>
    <n v="3"/>
    <s v="總帳別"/>
    <x v="94"/>
    <s v="水力發電費用"/>
    <x v="681"/>
    <x v="675"/>
    <s v="Z2550"/>
    <s v="大甲溪發電廠分攤"/>
    <n v="147383"/>
    <n v="0"/>
    <n v="147383"/>
  </r>
  <r>
    <n v="3"/>
    <s v="總帳別"/>
    <x v="94"/>
    <s v="水力發電費用"/>
    <x v="681"/>
    <x v="675"/>
    <s v="Z2710"/>
    <s v="高屏發電廠分攤"/>
    <n v="5490"/>
    <n v="0"/>
    <n v="5490"/>
  </r>
  <r>
    <n v="3"/>
    <s v="總帳別"/>
    <x v="94"/>
    <s v="水力發電費用"/>
    <x v="681"/>
    <x v="675"/>
    <s v="Z5330"/>
    <s v="電力修護處分攤"/>
    <n v="33337"/>
    <n v="0"/>
    <n v="33337"/>
  </r>
  <r>
    <n v="3"/>
    <s v="總帳別"/>
    <x v="94"/>
    <s v="水力發電費用"/>
    <x v="682"/>
    <x v="676"/>
    <s v="Z0140"/>
    <s v="秘書處分攤"/>
    <n v="4440"/>
    <n v="0"/>
    <n v="4440"/>
  </r>
  <r>
    <n v="3"/>
    <s v="總帳別"/>
    <x v="94"/>
    <s v="水力發電費用"/>
    <x v="682"/>
    <x v="676"/>
    <s v="Z2040"/>
    <s v="大觀發電廠分攤"/>
    <n v="157815"/>
    <n v="0"/>
    <n v="157815"/>
  </r>
  <r>
    <n v="3"/>
    <s v="總帳別"/>
    <x v="94"/>
    <s v="水力發電費用"/>
    <x v="682"/>
    <x v="676"/>
    <s v="Z2050"/>
    <s v="明潭發電廠分攤"/>
    <n v="296602"/>
    <n v="0"/>
    <n v="296602"/>
  </r>
  <r>
    <n v="3"/>
    <s v="總帳別"/>
    <x v="94"/>
    <s v="水力發電費用"/>
    <x v="682"/>
    <x v="676"/>
    <s v="Z2250"/>
    <s v="東部發電廠分攤"/>
    <n v="131857"/>
    <n v="0"/>
    <n v="131857"/>
  </r>
  <r>
    <n v="3"/>
    <s v="總帳別"/>
    <x v="94"/>
    <s v="水力發電費用"/>
    <x v="682"/>
    <x v="676"/>
    <s v="Z2550"/>
    <s v="大甲溪發電廠分攤"/>
    <n v="709612"/>
    <n v="0"/>
    <n v="709612"/>
  </r>
  <r>
    <n v="3"/>
    <s v="總帳別"/>
    <x v="94"/>
    <s v="水力發電費用"/>
    <x v="682"/>
    <x v="676"/>
    <s v="Z2710"/>
    <s v="高屏發電廠分攤"/>
    <n v="47131"/>
    <n v="0"/>
    <n v="47131"/>
  </r>
  <r>
    <n v="3"/>
    <s v="總帳別"/>
    <x v="94"/>
    <s v="水力發電費用"/>
    <x v="683"/>
    <x v="677"/>
    <s v="Z0140"/>
    <s v="秘書處分攤"/>
    <n v="2165"/>
    <n v="0"/>
    <n v="2165"/>
  </r>
  <r>
    <n v="3"/>
    <s v="總帳別"/>
    <x v="94"/>
    <s v="水力發電費用"/>
    <x v="683"/>
    <x v="677"/>
    <s v="Z2040"/>
    <s v="大觀發電廠分攤"/>
    <n v="3249"/>
    <n v="0"/>
    <n v="3249"/>
  </r>
  <r>
    <n v="3"/>
    <s v="總帳別"/>
    <x v="94"/>
    <s v="水力發電費用"/>
    <x v="683"/>
    <x v="677"/>
    <s v="Z2050"/>
    <s v="明潭發電廠分攤"/>
    <n v="5598"/>
    <n v="0"/>
    <n v="5598"/>
  </r>
  <r>
    <n v="3"/>
    <s v="總帳別"/>
    <x v="94"/>
    <s v="水力發電費用"/>
    <x v="683"/>
    <x v="677"/>
    <s v="Z2250"/>
    <s v="東部發電廠分攤"/>
    <n v="340"/>
    <n v="0"/>
    <n v="340"/>
  </r>
  <r>
    <n v="3"/>
    <s v="總帳別"/>
    <x v="94"/>
    <s v="水力發電費用"/>
    <x v="683"/>
    <x v="677"/>
    <s v="Z2550"/>
    <s v="大甲溪發電廠分攤"/>
    <n v="911"/>
    <n v="0"/>
    <n v="911"/>
  </r>
  <r>
    <n v="3"/>
    <s v="總帳別"/>
    <x v="94"/>
    <s v="水力發電費用"/>
    <x v="683"/>
    <x v="677"/>
    <s v="Z5330"/>
    <s v="電力修護處分攤"/>
    <n v="16264"/>
    <n v="0"/>
    <n v="16264"/>
  </r>
  <r>
    <n v="3"/>
    <s v="總帳別"/>
    <x v="94"/>
    <s v="水力發電費用"/>
    <x v="684"/>
    <x v="678"/>
    <s v="Z0140"/>
    <s v="秘書處分攤"/>
    <n v="525"/>
    <n v="0"/>
    <n v="525"/>
  </r>
  <r>
    <n v="3"/>
    <s v="總帳別"/>
    <x v="94"/>
    <s v="水力發電費用"/>
    <x v="684"/>
    <x v="678"/>
    <s v="Z2040"/>
    <s v="大觀發電廠分攤"/>
    <n v="51744"/>
    <n v="0"/>
    <n v="51744"/>
  </r>
  <r>
    <n v="3"/>
    <s v="總帳別"/>
    <x v="94"/>
    <s v="水力發電費用"/>
    <x v="684"/>
    <x v="678"/>
    <s v="Z2050"/>
    <s v="明潭發電廠分攤"/>
    <n v="1813"/>
    <n v="0"/>
    <n v="1813"/>
  </r>
  <r>
    <n v="3"/>
    <s v="總帳別"/>
    <x v="94"/>
    <s v="水力發電費用"/>
    <x v="684"/>
    <x v="678"/>
    <s v="Z2250"/>
    <s v="東部發電廠分攤"/>
    <n v="800"/>
    <n v="0"/>
    <n v="800"/>
  </r>
  <r>
    <n v="3"/>
    <s v="總帳別"/>
    <x v="94"/>
    <s v="水力發電費用"/>
    <x v="684"/>
    <x v="678"/>
    <s v="Z2550"/>
    <s v="大甲溪發電廠分攤"/>
    <n v="3559"/>
    <n v="0"/>
    <n v="3559"/>
  </r>
  <r>
    <n v="3"/>
    <s v="總帳別"/>
    <x v="94"/>
    <s v="水力發電費用"/>
    <x v="684"/>
    <x v="678"/>
    <s v="Z5330"/>
    <s v="電力修護處分攤"/>
    <n v="162"/>
    <n v="0"/>
    <n v="162"/>
  </r>
  <r>
    <n v="3"/>
    <s v="總帳別"/>
    <x v="94"/>
    <s v="水力發電費用"/>
    <x v="685"/>
    <x v="679"/>
    <s v="Z0140"/>
    <s v="秘書處分攤"/>
    <n v="527"/>
    <n v="0"/>
    <n v="527"/>
  </r>
  <r>
    <n v="3"/>
    <s v="總帳別"/>
    <x v="94"/>
    <s v="水力發電費用"/>
    <x v="685"/>
    <x v="679"/>
    <s v="Z2040"/>
    <s v="大觀發電廠分攤"/>
    <n v="2130"/>
    <n v="0"/>
    <n v="2130"/>
  </r>
  <r>
    <n v="3"/>
    <s v="總帳別"/>
    <x v="94"/>
    <s v="水力發電費用"/>
    <x v="685"/>
    <x v="679"/>
    <s v="Z2050"/>
    <s v="明潭發電廠分攤"/>
    <n v="1984"/>
    <n v="0"/>
    <n v="1984"/>
  </r>
  <r>
    <n v="3"/>
    <s v="總帳別"/>
    <x v="94"/>
    <s v="水力發電費用"/>
    <x v="685"/>
    <x v="679"/>
    <s v="Z2250"/>
    <s v="東部發電廠分攤"/>
    <n v="186"/>
    <n v="0"/>
    <n v="186"/>
  </r>
  <r>
    <n v="3"/>
    <s v="總帳別"/>
    <x v="94"/>
    <s v="水力發電費用"/>
    <x v="685"/>
    <x v="679"/>
    <s v="Z2550"/>
    <s v="大甲溪發電廠分攤"/>
    <n v="526"/>
    <n v="0"/>
    <n v="526"/>
  </r>
  <r>
    <n v="3"/>
    <s v="總帳別"/>
    <x v="94"/>
    <s v="水力發電費用"/>
    <x v="685"/>
    <x v="679"/>
    <s v="Z5330"/>
    <s v="電力修護處分攤"/>
    <n v="797"/>
    <n v="0"/>
    <n v="797"/>
  </r>
  <r>
    <n v="3"/>
    <s v="總帳別"/>
    <x v="94"/>
    <s v="水力發電費用"/>
    <x v="686"/>
    <x v="680"/>
    <s v="Z0140"/>
    <s v="秘書處分攤"/>
    <n v="167"/>
    <n v="0"/>
    <n v="167"/>
  </r>
  <r>
    <n v="3"/>
    <s v="總帳別"/>
    <x v="94"/>
    <s v="水力發電費用"/>
    <x v="686"/>
    <x v="680"/>
    <s v="Z2030"/>
    <s v="萬大發電廠分攤"/>
    <n v="0"/>
    <n v="-200"/>
    <n v="-200"/>
  </r>
  <r>
    <n v="3"/>
    <s v="總帳別"/>
    <x v="94"/>
    <s v="水力發電費用"/>
    <x v="686"/>
    <x v="680"/>
    <s v="Z2040"/>
    <s v="大觀發電廠分攤"/>
    <n v="19976"/>
    <n v="0"/>
    <n v="19976"/>
  </r>
  <r>
    <n v="3"/>
    <s v="總帳別"/>
    <x v="94"/>
    <s v="水力發電費用"/>
    <x v="686"/>
    <x v="680"/>
    <s v="Z2250"/>
    <s v="東部發電廠分攤"/>
    <n v="17803"/>
    <n v="0"/>
    <n v="17803"/>
  </r>
  <r>
    <n v="3"/>
    <s v="總帳別"/>
    <x v="94"/>
    <s v="水力發電費用"/>
    <x v="686"/>
    <x v="680"/>
    <s v="Z2360"/>
    <s v="桂山發電廠分攤"/>
    <n v="764"/>
    <n v="0"/>
    <n v="764"/>
  </r>
  <r>
    <n v="3"/>
    <s v="總帳別"/>
    <x v="94"/>
    <s v="水力發電費用"/>
    <x v="686"/>
    <x v="680"/>
    <s v="Z2550"/>
    <s v="大甲溪發電廠分攤"/>
    <n v="15323"/>
    <n v="0"/>
    <n v="15323"/>
  </r>
  <r>
    <n v="3"/>
    <s v="總帳別"/>
    <x v="94"/>
    <s v="水力發電費用"/>
    <x v="686"/>
    <x v="680"/>
    <s v="Z2710"/>
    <s v="高屏發電廠分攤"/>
    <n v="278"/>
    <n v="0"/>
    <n v="278"/>
  </r>
  <r>
    <n v="3"/>
    <s v="總帳別"/>
    <x v="94"/>
    <s v="水力發電費用"/>
    <x v="687"/>
    <x v="681"/>
    <s v="Z0100"/>
    <s v="財務處分攤"/>
    <n v="1490486"/>
    <n v="0"/>
    <n v="1490486"/>
  </r>
  <r>
    <n v="3"/>
    <s v="總帳別"/>
    <x v="94"/>
    <s v="水力發電費用"/>
    <x v="687"/>
    <x v="681"/>
    <s v="Z0140"/>
    <s v="秘書處分攤"/>
    <n v="2326"/>
    <n v="0"/>
    <n v="2326"/>
  </r>
  <r>
    <n v="3"/>
    <s v="總帳別"/>
    <x v="94"/>
    <s v="水力發電費用"/>
    <x v="687"/>
    <x v="681"/>
    <s v="Z2030"/>
    <s v="萬大發電廠分攤"/>
    <n v="35806"/>
    <n v="0"/>
    <n v="35806"/>
  </r>
  <r>
    <n v="3"/>
    <s v="總帳別"/>
    <x v="94"/>
    <s v="水力發電費用"/>
    <x v="687"/>
    <x v="681"/>
    <s v="Z2040"/>
    <s v="大觀發電廠分攤"/>
    <n v="170650"/>
    <n v="0"/>
    <n v="170650"/>
  </r>
  <r>
    <n v="3"/>
    <s v="總帳別"/>
    <x v="94"/>
    <s v="水力發電費用"/>
    <x v="687"/>
    <x v="681"/>
    <s v="Z2050"/>
    <s v="明潭發電廠分攤"/>
    <n v="30047"/>
    <n v="0"/>
    <n v="30047"/>
  </r>
  <r>
    <n v="3"/>
    <s v="總帳別"/>
    <x v="94"/>
    <s v="水力發電費用"/>
    <x v="687"/>
    <x v="681"/>
    <s v="Z2250"/>
    <s v="東部發電廠分攤"/>
    <n v="10923"/>
    <n v="0"/>
    <n v="10923"/>
  </r>
  <r>
    <n v="3"/>
    <s v="總帳別"/>
    <x v="94"/>
    <s v="水力發電費用"/>
    <x v="688"/>
    <x v="682"/>
    <s v="Z0170"/>
    <s v="營建處分攤"/>
    <n v="84"/>
    <n v="0"/>
    <n v="84"/>
  </r>
  <r>
    <n v="3"/>
    <s v="總帳別"/>
    <x v="94"/>
    <s v="水力發電費用"/>
    <x v="688"/>
    <x v="682"/>
    <s v="Z2570"/>
    <s v="卓蘭發電廠分攤"/>
    <n v="600"/>
    <n v="0"/>
    <n v="600"/>
  </r>
  <r>
    <n v="3"/>
    <s v="總帳別"/>
    <x v="94"/>
    <s v="水力發電費用"/>
    <x v="688"/>
    <x v="682"/>
    <s v="Z5330"/>
    <s v="電力修護處分攤"/>
    <n v="55"/>
    <n v="0"/>
    <n v="55"/>
  </r>
  <r>
    <n v="3"/>
    <s v="總帳別"/>
    <x v="94"/>
    <s v="水力發電費用"/>
    <x v="688"/>
    <x v="682"/>
    <s v="Z5340"/>
    <s v="電力修護處南部分處分攤"/>
    <n v="66"/>
    <n v="0"/>
    <n v="66"/>
  </r>
  <r>
    <n v="3"/>
    <s v="總帳別"/>
    <x v="94"/>
    <s v="水力發電費用"/>
    <x v="689"/>
    <x v="683"/>
    <s v="Z0080"/>
    <s v="材料處分攤"/>
    <n v="19924"/>
    <n v="0"/>
    <n v="19924"/>
  </r>
  <r>
    <n v="3"/>
    <s v="總帳別"/>
    <x v="94"/>
    <s v="水力發電費用"/>
    <x v="689"/>
    <x v="683"/>
    <s v="Z0140"/>
    <s v="秘書處分攤"/>
    <n v="2961812"/>
    <n v="0"/>
    <n v="2961812"/>
  </r>
  <r>
    <n v="3"/>
    <s v="總帳別"/>
    <x v="94"/>
    <s v="水力發電費用"/>
    <x v="689"/>
    <x v="683"/>
    <s v="Z2030"/>
    <s v="萬大發電廠分攤"/>
    <n v="5886283"/>
    <n v="0"/>
    <n v="5886283"/>
  </r>
  <r>
    <n v="3"/>
    <s v="總帳別"/>
    <x v="94"/>
    <s v="水力發電費用"/>
    <x v="689"/>
    <x v="683"/>
    <s v="Z2040"/>
    <s v="大觀發電廠分攤"/>
    <n v="9365042"/>
    <n v="0"/>
    <n v="9365042"/>
  </r>
  <r>
    <n v="3"/>
    <s v="總帳別"/>
    <x v="94"/>
    <s v="水力發電費用"/>
    <x v="689"/>
    <x v="683"/>
    <s v="Z2050"/>
    <s v="明潭發電廠分攤"/>
    <n v="9366836"/>
    <n v="0"/>
    <n v="9366836"/>
  </r>
  <r>
    <n v="3"/>
    <s v="總帳別"/>
    <x v="94"/>
    <s v="水力發電費用"/>
    <x v="689"/>
    <x v="683"/>
    <s v="Z2250"/>
    <s v="東部發電廠分攤"/>
    <n v="5078123"/>
    <n v="0"/>
    <n v="5078123"/>
  </r>
  <r>
    <n v="3"/>
    <s v="總帳別"/>
    <x v="94"/>
    <s v="水力發電費用"/>
    <x v="689"/>
    <x v="683"/>
    <s v="Z2310"/>
    <s v="蘭陽發電廠分攤"/>
    <n v="3059592"/>
    <n v="0"/>
    <n v="3059592"/>
  </r>
  <r>
    <n v="3"/>
    <s v="總帳別"/>
    <x v="94"/>
    <s v="水力發電費用"/>
    <x v="689"/>
    <x v="683"/>
    <s v="Z2360"/>
    <s v="桂山發電廠分攤"/>
    <n v="3800962"/>
    <n v="0"/>
    <n v="3800962"/>
  </r>
  <r>
    <n v="3"/>
    <s v="總帳別"/>
    <x v="94"/>
    <s v="水力發電費用"/>
    <x v="689"/>
    <x v="683"/>
    <s v="Z2550"/>
    <s v="大甲溪發電廠分攤"/>
    <n v="10887809"/>
    <n v="0"/>
    <n v="10887809"/>
  </r>
  <r>
    <n v="3"/>
    <s v="總帳別"/>
    <x v="94"/>
    <s v="水力發電費用"/>
    <x v="689"/>
    <x v="683"/>
    <s v="Z2570"/>
    <s v="卓蘭發電廠分攤"/>
    <n v="2707133"/>
    <n v="0"/>
    <n v="2707133"/>
  </r>
  <r>
    <n v="3"/>
    <s v="總帳別"/>
    <x v="94"/>
    <s v="水力發電費用"/>
    <x v="689"/>
    <x v="683"/>
    <s v="Z2710"/>
    <s v="高屏發電廠分攤"/>
    <n v="1419652"/>
    <n v="0"/>
    <n v="1419652"/>
  </r>
  <r>
    <n v="3"/>
    <s v="總帳別"/>
    <x v="94"/>
    <s v="水力發電費用"/>
    <x v="689"/>
    <x v="683"/>
    <s v="Z5330"/>
    <s v="電力修護處分攤"/>
    <n v="460951"/>
    <n v="0"/>
    <n v="460951"/>
  </r>
  <r>
    <n v="3"/>
    <s v="總帳別"/>
    <x v="94"/>
    <s v="水力發電費用"/>
    <x v="689"/>
    <x v="683"/>
    <s v="Z5340"/>
    <s v="電力修護處南部分處分攤"/>
    <n v="356565"/>
    <n v="0"/>
    <n v="356565"/>
  </r>
  <r>
    <n v="3"/>
    <s v="總帳別"/>
    <x v="94"/>
    <s v="水力發電費用"/>
    <x v="689"/>
    <x v="683"/>
    <s v="Z5420"/>
    <s v="電力修護處中部分處分攤"/>
    <n v="341564"/>
    <n v="0"/>
    <n v="341564"/>
  </r>
  <r>
    <n v="3"/>
    <s v="總帳別"/>
    <x v="94"/>
    <s v="水力發電費用"/>
    <x v="689"/>
    <x v="683"/>
    <s v="Z5460"/>
    <s v="綜合研究所分攤"/>
    <n v="373449"/>
    <n v="0"/>
    <n v="373449"/>
  </r>
  <r>
    <n v="3"/>
    <s v="總帳別"/>
    <x v="94"/>
    <s v="水力發電費用"/>
    <x v="689"/>
    <x v="683"/>
    <s v="Z6020"/>
    <s v="綜合施工處分攤"/>
    <n v="125575"/>
    <n v="0"/>
    <n v="125575"/>
  </r>
  <r>
    <n v="3"/>
    <s v="總帳別"/>
    <x v="94"/>
    <s v="水力發電費用"/>
    <x v="690"/>
    <x v="684"/>
    <s v="Z0140"/>
    <s v="秘書處分攤"/>
    <n v="269876"/>
    <n v="0"/>
    <n v="269876"/>
  </r>
  <r>
    <n v="3"/>
    <s v="總帳別"/>
    <x v="94"/>
    <s v="水力發電費用"/>
    <x v="690"/>
    <x v="684"/>
    <s v="Z0240"/>
    <s v="資訊系統處分攤"/>
    <n v="4225960"/>
    <n v="0"/>
    <n v="4225960"/>
  </r>
  <r>
    <n v="3"/>
    <s v="總帳別"/>
    <x v="94"/>
    <s v="水力發電費用"/>
    <x v="690"/>
    <x v="684"/>
    <s v="Z5460"/>
    <s v="綜合研究所分攤"/>
    <n v="2820943"/>
    <n v="0"/>
    <n v="2820943"/>
  </r>
  <r>
    <n v="3"/>
    <s v="總帳別"/>
    <x v="94"/>
    <s v="水力發電費用"/>
    <x v="691"/>
    <x v="685"/>
    <s v="Z5330"/>
    <s v="電力修護處分攤"/>
    <n v="1650"/>
    <n v="0"/>
    <n v="1650"/>
  </r>
  <r>
    <n v="3"/>
    <s v="總帳別"/>
    <x v="94"/>
    <s v="水力發電費用"/>
    <x v="692"/>
    <x v="686"/>
    <s v="Z0040"/>
    <s v="發電處分攤"/>
    <n v="22800"/>
    <n v="0"/>
    <n v="22800"/>
  </r>
  <r>
    <n v="3"/>
    <s v="總帳別"/>
    <x v="94"/>
    <s v="水力發電費用"/>
    <x v="692"/>
    <x v="686"/>
    <s v="Z0080"/>
    <s v="材料處分攤"/>
    <n v="35437"/>
    <n v="0"/>
    <n v="35437"/>
  </r>
  <r>
    <n v="3"/>
    <s v="總帳別"/>
    <x v="94"/>
    <s v="水力發電費用"/>
    <x v="692"/>
    <x v="686"/>
    <s v="Z2030"/>
    <s v="萬大發電廠分攤"/>
    <n v="834336"/>
    <n v="0"/>
    <n v="834336"/>
  </r>
  <r>
    <n v="3"/>
    <s v="總帳別"/>
    <x v="94"/>
    <s v="水力發電費用"/>
    <x v="692"/>
    <x v="686"/>
    <s v="Z2040"/>
    <s v="大觀發電廠分攤"/>
    <n v="224000"/>
    <n v="0"/>
    <n v="224000"/>
  </r>
  <r>
    <n v="3"/>
    <s v="總帳別"/>
    <x v="94"/>
    <s v="水力發電費用"/>
    <x v="692"/>
    <x v="686"/>
    <s v="Z2050"/>
    <s v="明潭發電廠分攤"/>
    <n v="10601"/>
    <n v="0"/>
    <n v="10601"/>
  </r>
  <r>
    <n v="3"/>
    <s v="總帳別"/>
    <x v="94"/>
    <s v="水力發電費用"/>
    <x v="692"/>
    <x v="686"/>
    <s v="Z2250"/>
    <s v="東部發電廠分攤"/>
    <n v="550800"/>
    <n v="0"/>
    <n v="550800"/>
  </r>
  <r>
    <n v="3"/>
    <s v="總帳別"/>
    <x v="94"/>
    <s v="水力發電費用"/>
    <x v="692"/>
    <x v="686"/>
    <s v="Z2550"/>
    <s v="大甲溪發電廠分攤"/>
    <n v="232887"/>
    <n v="0"/>
    <n v="232887"/>
  </r>
  <r>
    <n v="3"/>
    <s v="總帳別"/>
    <x v="94"/>
    <s v="水力發電費用"/>
    <x v="692"/>
    <x v="686"/>
    <s v="Z2570"/>
    <s v="卓蘭發電廠分攤"/>
    <n v="500"/>
    <n v="0"/>
    <n v="500"/>
  </r>
  <r>
    <n v="3"/>
    <s v="總帳別"/>
    <x v="94"/>
    <s v="水力發電費用"/>
    <x v="692"/>
    <x v="686"/>
    <s v="Z5330"/>
    <s v="電力修護處分攤"/>
    <n v="688"/>
    <n v="0"/>
    <n v="688"/>
  </r>
  <r>
    <n v="3"/>
    <s v="總帳別"/>
    <x v="94"/>
    <s v="水力發電費用"/>
    <x v="692"/>
    <x v="686"/>
    <s v="Z5460"/>
    <s v="綜合研究所分攤"/>
    <n v="50"/>
    <n v="0"/>
    <n v="50"/>
  </r>
  <r>
    <n v="3"/>
    <s v="總帳別"/>
    <x v="94"/>
    <s v="水力發電費用"/>
    <x v="692"/>
    <x v="686"/>
    <s v="Z6020"/>
    <s v="綜合施工處分攤"/>
    <n v="27139"/>
    <n v="0"/>
    <n v="27139"/>
  </r>
  <r>
    <n v="3"/>
    <s v="總帳別"/>
    <x v="94"/>
    <s v="水力發電費用"/>
    <x v="693"/>
    <x v="687"/>
    <s v="Z0080"/>
    <s v="材料處分攤"/>
    <n v="900"/>
    <n v="0"/>
    <n v="900"/>
  </r>
  <r>
    <n v="3"/>
    <s v="總帳別"/>
    <x v="94"/>
    <s v="水力發電費用"/>
    <x v="693"/>
    <x v="687"/>
    <s v="Z0140"/>
    <s v="秘書處分攤"/>
    <n v="96654"/>
    <n v="0"/>
    <n v="96654"/>
  </r>
  <r>
    <n v="3"/>
    <s v="總帳別"/>
    <x v="94"/>
    <s v="水力發電費用"/>
    <x v="693"/>
    <x v="687"/>
    <s v="Z0150"/>
    <s v="電源開發處分攤"/>
    <n v="1783828"/>
    <n v="0"/>
    <n v="1783828"/>
  </r>
  <r>
    <n v="3"/>
    <s v="總帳別"/>
    <x v="94"/>
    <s v="水力發電費用"/>
    <x v="693"/>
    <x v="687"/>
    <s v="Z0240"/>
    <s v="資訊系統處分攤"/>
    <n v="624289"/>
    <n v="0"/>
    <n v="624289"/>
  </r>
  <r>
    <n v="3"/>
    <s v="總帳別"/>
    <x v="94"/>
    <s v="水力發電費用"/>
    <x v="693"/>
    <x v="687"/>
    <s v="Z0610"/>
    <s v="環境保護處分攤"/>
    <n v="57434"/>
    <n v="0"/>
    <n v="57434"/>
  </r>
  <r>
    <n v="3"/>
    <s v="總帳別"/>
    <x v="94"/>
    <s v="水力發電費用"/>
    <x v="693"/>
    <x v="687"/>
    <s v="Z0620"/>
    <s v="工業安全衛生處分攤"/>
    <n v="3150"/>
    <n v="0"/>
    <n v="3150"/>
  </r>
  <r>
    <n v="3"/>
    <s v="總帳別"/>
    <x v="94"/>
    <s v="水力發電費用"/>
    <x v="693"/>
    <x v="687"/>
    <s v="Z2030"/>
    <s v="萬大發電廠分攤"/>
    <n v="10537651"/>
    <n v="0"/>
    <n v="10537651"/>
  </r>
  <r>
    <n v="3"/>
    <s v="總帳別"/>
    <x v="94"/>
    <s v="水力發電費用"/>
    <x v="693"/>
    <x v="687"/>
    <s v="Z2040"/>
    <s v="大觀發電廠分攤"/>
    <n v="1903331"/>
    <n v="0"/>
    <n v="1903331"/>
  </r>
  <r>
    <n v="3"/>
    <s v="總帳別"/>
    <x v="94"/>
    <s v="水力發電費用"/>
    <x v="693"/>
    <x v="687"/>
    <s v="Z2050"/>
    <s v="明潭發電廠分攤"/>
    <n v="459714"/>
    <n v="0"/>
    <n v="459714"/>
  </r>
  <r>
    <n v="3"/>
    <s v="總帳別"/>
    <x v="94"/>
    <s v="水力發電費用"/>
    <x v="693"/>
    <x v="687"/>
    <s v="Z2250"/>
    <s v="東部發電廠分攤"/>
    <n v="1052338"/>
    <n v="0"/>
    <n v="1052338"/>
  </r>
  <r>
    <n v="3"/>
    <s v="總帳別"/>
    <x v="94"/>
    <s v="水力發電費用"/>
    <x v="693"/>
    <x v="687"/>
    <s v="Z2360"/>
    <s v="桂山發電廠分攤"/>
    <n v="152800"/>
    <n v="0"/>
    <n v="152800"/>
  </r>
  <r>
    <n v="3"/>
    <s v="總帳別"/>
    <x v="94"/>
    <s v="水力發電費用"/>
    <x v="693"/>
    <x v="687"/>
    <s v="Z2550"/>
    <s v="大甲溪發電廠分攤"/>
    <n v="14503609"/>
    <n v="0"/>
    <n v="14503609"/>
  </r>
  <r>
    <n v="3"/>
    <s v="總帳別"/>
    <x v="94"/>
    <s v="水力發電費用"/>
    <x v="693"/>
    <x v="687"/>
    <s v="Z2570"/>
    <s v="卓蘭發電廠分攤"/>
    <n v="1752260"/>
    <n v="0"/>
    <n v="1752260"/>
  </r>
  <r>
    <n v="3"/>
    <s v="總帳別"/>
    <x v="94"/>
    <s v="水力發電費用"/>
    <x v="693"/>
    <x v="687"/>
    <s v="Z2710"/>
    <s v="高屏發電廠分攤"/>
    <n v="1081248"/>
    <n v="0"/>
    <n v="1081248"/>
  </r>
  <r>
    <n v="3"/>
    <s v="總帳別"/>
    <x v="94"/>
    <s v="水力發電費用"/>
    <x v="693"/>
    <x v="687"/>
    <s v="Z5460"/>
    <s v="綜合研究所分攤"/>
    <n v="159753"/>
    <n v="0"/>
    <n v="159753"/>
  </r>
  <r>
    <n v="3"/>
    <s v="總帳別"/>
    <x v="94"/>
    <s v="水力發電費用"/>
    <x v="694"/>
    <x v="688"/>
    <s v="Z0040"/>
    <s v="發電處分攤"/>
    <n v="12850"/>
    <n v="0"/>
    <n v="12850"/>
  </r>
  <r>
    <n v="3"/>
    <s v="總帳別"/>
    <x v="94"/>
    <s v="水力發電費用"/>
    <x v="694"/>
    <x v="688"/>
    <s v="Z0140"/>
    <s v="秘書處分攤"/>
    <n v="3780"/>
    <n v="0"/>
    <n v="3780"/>
  </r>
  <r>
    <n v="3"/>
    <s v="總帳別"/>
    <x v="94"/>
    <s v="水力發電費用"/>
    <x v="694"/>
    <x v="688"/>
    <s v="Z0150"/>
    <s v="電源開發處分攤"/>
    <n v="1312"/>
    <n v="0"/>
    <n v="1312"/>
  </r>
  <r>
    <n v="3"/>
    <s v="總帳別"/>
    <x v="94"/>
    <s v="水力發電費用"/>
    <x v="694"/>
    <x v="688"/>
    <s v="Z0170"/>
    <s v="營建處分攤"/>
    <n v="3669"/>
    <n v="0"/>
    <n v="3669"/>
  </r>
  <r>
    <n v="3"/>
    <s v="總帳別"/>
    <x v="94"/>
    <s v="水力發電費用"/>
    <x v="694"/>
    <x v="688"/>
    <s v="Z0240"/>
    <s v="資訊系統處分攤"/>
    <n v="11553"/>
    <n v="0"/>
    <n v="11553"/>
  </r>
  <r>
    <n v="3"/>
    <s v="總帳別"/>
    <x v="94"/>
    <s v="水力發電費用"/>
    <x v="694"/>
    <x v="688"/>
    <s v="Z0610"/>
    <s v="環境保護處分攤"/>
    <n v="8876"/>
    <n v="0"/>
    <n v="8876"/>
  </r>
  <r>
    <n v="3"/>
    <s v="總帳別"/>
    <x v="94"/>
    <s v="水力發電費用"/>
    <x v="694"/>
    <x v="688"/>
    <s v="Z0620"/>
    <s v="工業安全衛生處分攤"/>
    <n v="50346"/>
    <n v="0"/>
    <n v="50346"/>
  </r>
  <r>
    <n v="3"/>
    <s v="總帳別"/>
    <x v="94"/>
    <s v="水力發電費用"/>
    <x v="694"/>
    <x v="688"/>
    <s v="Z2030"/>
    <s v="萬大發電廠分攤"/>
    <n v="47360"/>
    <n v="0"/>
    <n v="47360"/>
  </r>
  <r>
    <n v="3"/>
    <s v="總帳別"/>
    <x v="94"/>
    <s v="水力發電費用"/>
    <x v="694"/>
    <x v="688"/>
    <s v="Z2040"/>
    <s v="大觀發電廠分攤"/>
    <n v="4000"/>
    <n v="0"/>
    <n v="4000"/>
  </r>
  <r>
    <n v="3"/>
    <s v="總帳別"/>
    <x v="94"/>
    <s v="水力發電費用"/>
    <x v="694"/>
    <x v="688"/>
    <s v="Z2050"/>
    <s v="明潭發電廠分攤"/>
    <n v="12800"/>
    <n v="0"/>
    <n v="12800"/>
  </r>
  <r>
    <n v="3"/>
    <s v="總帳別"/>
    <x v="94"/>
    <s v="水力發電費用"/>
    <x v="694"/>
    <x v="688"/>
    <s v="Z2250"/>
    <s v="東部發電廠分攤"/>
    <n v="5000"/>
    <n v="0"/>
    <n v="5000"/>
  </r>
  <r>
    <n v="3"/>
    <s v="總帳別"/>
    <x v="94"/>
    <s v="水力發電費用"/>
    <x v="694"/>
    <x v="688"/>
    <s v="Z2310"/>
    <s v="蘭陽發電廠分攤"/>
    <n v="6000"/>
    <n v="0"/>
    <n v="6000"/>
  </r>
  <r>
    <n v="3"/>
    <s v="總帳別"/>
    <x v="94"/>
    <s v="水力發電費用"/>
    <x v="694"/>
    <x v="688"/>
    <s v="Z2360"/>
    <s v="桂山發電廠分攤"/>
    <n v="8600"/>
    <n v="0"/>
    <n v="8600"/>
  </r>
  <r>
    <n v="3"/>
    <s v="總帳別"/>
    <x v="94"/>
    <s v="水力發電費用"/>
    <x v="694"/>
    <x v="688"/>
    <s v="Z2550"/>
    <s v="大甲溪發電廠分攤"/>
    <n v="30018"/>
    <n v="0"/>
    <n v="30018"/>
  </r>
  <r>
    <n v="3"/>
    <s v="總帳別"/>
    <x v="94"/>
    <s v="水力發電費用"/>
    <x v="694"/>
    <x v="688"/>
    <s v="Z2570"/>
    <s v="卓蘭發電廠分攤"/>
    <n v="6200"/>
    <n v="0"/>
    <n v="6200"/>
  </r>
  <r>
    <n v="3"/>
    <s v="總帳別"/>
    <x v="94"/>
    <s v="水力發電費用"/>
    <x v="694"/>
    <x v="688"/>
    <s v="Z2710"/>
    <s v="高屏發電廠分攤"/>
    <n v="4000"/>
    <n v="0"/>
    <n v="4000"/>
  </r>
  <r>
    <n v="3"/>
    <s v="總帳別"/>
    <x v="94"/>
    <s v="水力發電費用"/>
    <x v="694"/>
    <x v="688"/>
    <s v="Z5330"/>
    <s v="電力修護處分攤"/>
    <n v="6160"/>
    <n v="0"/>
    <n v="6160"/>
  </r>
  <r>
    <n v="3"/>
    <s v="總帳別"/>
    <x v="94"/>
    <s v="水力發電費用"/>
    <x v="694"/>
    <x v="688"/>
    <s v="Z5340"/>
    <s v="電力修護處南部分處分攤"/>
    <n v="440"/>
    <n v="0"/>
    <n v="440"/>
  </r>
  <r>
    <n v="3"/>
    <s v="總帳別"/>
    <x v="94"/>
    <s v="水力發電費用"/>
    <x v="694"/>
    <x v="688"/>
    <s v="Z5460"/>
    <s v="綜合研究所分攤"/>
    <n v="40151"/>
    <n v="0"/>
    <n v="40151"/>
  </r>
  <r>
    <n v="3"/>
    <s v="總帳別"/>
    <x v="94"/>
    <s v="水力發電費用"/>
    <x v="694"/>
    <x v="688"/>
    <s v="Z6020"/>
    <s v="綜合施工處分攤"/>
    <n v="261"/>
    <n v="0"/>
    <n v="261"/>
  </r>
  <r>
    <n v="3"/>
    <s v="總帳別"/>
    <x v="94"/>
    <s v="水力發電費用"/>
    <x v="695"/>
    <x v="689"/>
    <s v="Z0140"/>
    <s v="秘書處分攤"/>
    <n v="124500"/>
    <n v="0"/>
    <n v="124500"/>
  </r>
  <r>
    <n v="3"/>
    <s v="總帳別"/>
    <x v="94"/>
    <s v="水力發電費用"/>
    <x v="695"/>
    <x v="689"/>
    <s v="Z0240"/>
    <s v="資訊系統處分攤"/>
    <n v="14225"/>
    <n v="0"/>
    <n v="14225"/>
  </r>
  <r>
    <n v="3"/>
    <s v="總帳別"/>
    <x v="94"/>
    <s v="水力發電費用"/>
    <x v="695"/>
    <x v="689"/>
    <s v="Z0610"/>
    <s v="環境保護處分攤"/>
    <n v="324000"/>
    <n v="0"/>
    <n v="324000"/>
  </r>
  <r>
    <n v="3"/>
    <s v="總帳別"/>
    <x v="94"/>
    <s v="水力發電費用"/>
    <x v="696"/>
    <x v="690"/>
    <s v="Z0080"/>
    <s v="材料處分攤"/>
    <n v="1680"/>
    <n v="0"/>
    <n v="1680"/>
  </r>
  <r>
    <n v="3"/>
    <s v="總帳別"/>
    <x v="94"/>
    <s v="水力發電費用"/>
    <x v="696"/>
    <x v="690"/>
    <s v="Z0140"/>
    <s v="秘書處分攤"/>
    <n v="166311"/>
    <n v="0"/>
    <n v="166311"/>
  </r>
  <r>
    <n v="3"/>
    <s v="總帳別"/>
    <x v="94"/>
    <s v="水力發電費用"/>
    <x v="696"/>
    <x v="690"/>
    <s v="Z0150"/>
    <s v="電源開發處分攤"/>
    <n v="3780"/>
    <n v="0"/>
    <n v="3780"/>
  </r>
  <r>
    <n v="3"/>
    <s v="總帳別"/>
    <x v="94"/>
    <s v="水力發電費用"/>
    <x v="696"/>
    <x v="690"/>
    <s v="Z0170"/>
    <s v="營建處分攤"/>
    <n v="5867"/>
    <n v="0"/>
    <n v="5867"/>
  </r>
  <r>
    <n v="3"/>
    <s v="總帳別"/>
    <x v="94"/>
    <s v="水力發電費用"/>
    <x v="696"/>
    <x v="690"/>
    <s v="Z0240"/>
    <s v="資訊系統處分攤"/>
    <n v="6329"/>
    <n v="0"/>
    <n v="6329"/>
  </r>
  <r>
    <n v="3"/>
    <s v="總帳別"/>
    <x v="94"/>
    <s v="水力發電費用"/>
    <x v="696"/>
    <x v="690"/>
    <s v="Z0610"/>
    <s v="環境保護處分攤"/>
    <n v="1500956"/>
    <n v="0"/>
    <n v="1500956"/>
  </r>
  <r>
    <n v="3"/>
    <s v="總帳別"/>
    <x v="94"/>
    <s v="水力發電費用"/>
    <x v="696"/>
    <x v="690"/>
    <s v="Z0620"/>
    <s v="工業安全衛生處分攤"/>
    <n v="806984"/>
    <n v="0"/>
    <n v="806984"/>
  </r>
  <r>
    <n v="3"/>
    <s v="總帳別"/>
    <x v="94"/>
    <s v="水力發電費用"/>
    <x v="696"/>
    <x v="690"/>
    <s v="Z2030"/>
    <s v="萬大發電廠分攤"/>
    <n v="278463"/>
    <n v="0"/>
    <n v="278463"/>
  </r>
  <r>
    <n v="3"/>
    <s v="總帳別"/>
    <x v="94"/>
    <s v="水力發電費用"/>
    <x v="696"/>
    <x v="690"/>
    <s v="Z2040"/>
    <s v="大觀發電廠分攤"/>
    <n v="3499864"/>
    <n v="0"/>
    <n v="3499864"/>
  </r>
  <r>
    <n v="3"/>
    <s v="總帳別"/>
    <x v="94"/>
    <s v="水力發電費用"/>
    <x v="696"/>
    <x v="690"/>
    <s v="Z2050"/>
    <s v="明潭發電廠分攤"/>
    <n v="1012282"/>
    <n v="0"/>
    <n v="1012282"/>
  </r>
  <r>
    <n v="3"/>
    <s v="總帳別"/>
    <x v="94"/>
    <s v="水力發電費用"/>
    <x v="696"/>
    <x v="690"/>
    <s v="Z2250"/>
    <s v="東部發電廠分攤"/>
    <n v="785949"/>
    <n v="0"/>
    <n v="785949"/>
  </r>
  <r>
    <n v="3"/>
    <s v="總帳別"/>
    <x v="94"/>
    <s v="水力發電費用"/>
    <x v="696"/>
    <x v="690"/>
    <s v="Z2310"/>
    <s v="蘭陽發電廠分攤"/>
    <n v="224336"/>
    <n v="0"/>
    <n v="224336"/>
  </r>
  <r>
    <n v="3"/>
    <s v="總帳別"/>
    <x v="94"/>
    <s v="水力發電費用"/>
    <x v="696"/>
    <x v="690"/>
    <s v="Z2360"/>
    <s v="桂山發電廠分攤"/>
    <n v="378271"/>
    <n v="0"/>
    <n v="378271"/>
  </r>
  <r>
    <n v="3"/>
    <s v="總帳別"/>
    <x v="94"/>
    <s v="水力發電費用"/>
    <x v="696"/>
    <x v="690"/>
    <s v="Z2550"/>
    <s v="大甲溪發電廠分攤"/>
    <n v="1917861"/>
    <n v="0"/>
    <n v="1917861"/>
  </r>
  <r>
    <n v="3"/>
    <s v="總帳別"/>
    <x v="94"/>
    <s v="水力發電費用"/>
    <x v="696"/>
    <x v="690"/>
    <s v="Z2570"/>
    <s v="卓蘭發電廠分攤"/>
    <n v="403252"/>
    <n v="0"/>
    <n v="403252"/>
  </r>
  <r>
    <n v="3"/>
    <s v="總帳別"/>
    <x v="94"/>
    <s v="水力發電費用"/>
    <x v="696"/>
    <x v="690"/>
    <s v="Z2710"/>
    <s v="高屏發電廠分攤"/>
    <n v="70381"/>
    <n v="0"/>
    <n v="70381"/>
  </r>
  <r>
    <n v="3"/>
    <s v="總帳別"/>
    <x v="94"/>
    <s v="水力發電費用"/>
    <x v="696"/>
    <x v="690"/>
    <s v="Z5330"/>
    <s v="電力修護處分攤"/>
    <n v="222046"/>
    <n v="0"/>
    <n v="222046"/>
  </r>
  <r>
    <n v="3"/>
    <s v="總帳別"/>
    <x v="94"/>
    <s v="水力發電費用"/>
    <x v="696"/>
    <x v="690"/>
    <s v="Z5340"/>
    <s v="電力修護處南部分處分攤"/>
    <n v="24867"/>
    <n v="0"/>
    <n v="24867"/>
  </r>
  <r>
    <n v="3"/>
    <s v="總帳別"/>
    <x v="94"/>
    <s v="水力發電費用"/>
    <x v="696"/>
    <x v="690"/>
    <s v="Z5420"/>
    <s v="電力修護處中部分處分攤"/>
    <n v="41407"/>
    <n v="0"/>
    <n v="41407"/>
  </r>
  <r>
    <n v="3"/>
    <s v="總帳別"/>
    <x v="94"/>
    <s v="水力發電費用"/>
    <x v="696"/>
    <x v="690"/>
    <s v="Z5460"/>
    <s v="綜合研究所分攤"/>
    <n v="459109"/>
    <n v="0"/>
    <n v="459109"/>
  </r>
  <r>
    <n v="3"/>
    <s v="總帳別"/>
    <x v="94"/>
    <s v="水力發電費用"/>
    <x v="696"/>
    <x v="690"/>
    <s v="Z6020"/>
    <s v="綜合施工處分攤"/>
    <n v="9131"/>
    <n v="0"/>
    <n v="9131"/>
  </r>
  <r>
    <n v="3"/>
    <s v="總帳別"/>
    <x v="94"/>
    <s v="水力發電費用"/>
    <x v="697"/>
    <x v="691"/>
    <s v="Z0040"/>
    <s v="發電處分攤"/>
    <n v="49827"/>
    <n v="0"/>
    <n v="49827"/>
  </r>
  <r>
    <n v="3"/>
    <s v="總帳別"/>
    <x v="94"/>
    <s v="水力發電費用"/>
    <x v="697"/>
    <x v="691"/>
    <s v="Z0150"/>
    <s v="電源開發處分攤"/>
    <n v="8741"/>
    <n v="0"/>
    <n v="8741"/>
  </r>
  <r>
    <n v="3"/>
    <s v="總帳別"/>
    <x v="94"/>
    <s v="水力發電費用"/>
    <x v="697"/>
    <x v="691"/>
    <s v="Z0240"/>
    <s v="資訊系統處分攤"/>
    <n v="755342"/>
    <n v="0"/>
    <n v="755342"/>
  </r>
  <r>
    <n v="3"/>
    <s v="總帳別"/>
    <x v="94"/>
    <s v="水力發電費用"/>
    <x v="697"/>
    <x v="691"/>
    <s v="Z0610"/>
    <s v="環境保護處分攤"/>
    <n v="6236"/>
    <n v="0"/>
    <n v="6236"/>
  </r>
  <r>
    <n v="3"/>
    <s v="總帳別"/>
    <x v="94"/>
    <s v="水力發電費用"/>
    <x v="697"/>
    <x v="691"/>
    <s v="Z2050"/>
    <s v="明潭發電廠分攤"/>
    <n v="395669"/>
    <n v="0"/>
    <n v="395669"/>
  </r>
  <r>
    <n v="3"/>
    <s v="總帳別"/>
    <x v="94"/>
    <s v="水力發電費用"/>
    <x v="697"/>
    <x v="691"/>
    <s v="Z2250"/>
    <s v="東部發電廠分攤"/>
    <n v="123395"/>
    <n v="0"/>
    <n v="123395"/>
  </r>
  <r>
    <n v="3"/>
    <s v="總帳別"/>
    <x v="94"/>
    <s v="水力發電費用"/>
    <x v="697"/>
    <x v="691"/>
    <s v="Z2550"/>
    <s v="大甲溪發電廠分攤"/>
    <n v="309600"/>
    <n v="0"/>
    <n v="309600"/>
  </r>
  <r>
    <n v="3"/>
    <s v="總帳別"/>
    <x v="94"/>
    <s v="水力發電費用"/>
    <x v="697"/>
    <x v="691"/>
    <s v="Z5330"/>
    <s v="電力修護處分攤"/>
    <n v="32538"/>
    <n v="0"/>
    <n v="32538"/>
  </r>
  <r>
    <n v="3"/>
    <s v="總帳別"/>
    <x v="94"/>
    <s v="水力發電費用"/>
    <x v="697"/>
    <x v="691"/>
    <s v="Z5340"/>
    <s v="電力修護處南部分處分攤"/>
    <n v="12288"/>
    <n v="0"/>
    <n v="12288"/>
  </r>
  <r>
    <n v="3"/>
    <s v="總帳別"/>
    <x v="94"/>
    <s v="水力發電費用"/>
    <x v="697"/>
    <x v="691"/>
    <s v="Z5420"/>
    <s v="電力修護處中部分處分攤"/>
    <n v="87766"/>
    <n v="0"/>
    <n v="87766"/>
  </r>
  <r>
    <n v="3"/>
    <s v="總帳別"/>
    <x v="94"/>
    <s v="水力發電費用"/>
    <x v="697"/>
    <x v="691"/>
    <s v="Z5460"/>
    <s v="綜合研究所分攤"/>
    <n v="10707"/>
    <n v="0"/>
    <n v="10707"/>
  </r>
  <r>
    <n v="3"/>
    <s v="總帳別"/>
    <x v="94"/>
    <s v="水力發電費用"/>
    <x v="698"/>
    <x v="692"/>
    <s v="Z0040"/>
    <s v="發電處分攤"/>
    <n v="43200"/>
    <n v="0"/>
    <n v="43200"/>
  </r>
  <r>
    <n v="3"/>
    <s v="總帳別"/>
    <x v="94"/>
    <s v="水力發電費用"/>
    <x v="698"/>
    <x v="692"/>
    <s v="Z0080"/>
    <s v="材料處分攤"/>
    <n v="97734"/>
    <n v="0"/>
    <n v="97734"/>
  </r>
  <r>
    <n v="3"/>
    <s v="總帳別"/>
    <x v="94"/>
    <s v="水力發電費用"/>
    <x v="698"/>
    <x v="692"/>
    <s v="Z0140"/>
    <s v="秘書處分攤"/>
    <n v="21953"/>
    <n v="0"/>
    <n v="21953"/>
  </r>
  <r>
    <n v="3"/>
    <s v="總帳別"/>
    <x v="94"/>
    <s v="水力發電費用"/>
    <x v="698"/>
    <x v="692"/>
    <s v="Z0150"/>
    <s v="電源開發處分攤"/>
    <n v="16103"/>
    <n v="0"/>
    <n v="16103"/>
  </r>
  <r>
    <n v="3"/>
    <s v="總帳別"/>
    <x v="94"/>
    <s v="水力發電費用"/>
    <x v="698"/>
    <x v="692"/>
    <s v="Z0170"/>
    <s v="營建處分攤"/>
    <n v="115385"/>
    <n v="0"/>
    <n v="115385"/>
  </r>
  <r>
    <n v="3"/>
    <s v="總帳別"/>
    <x v="94"/>
    <s v="水力發電費用"/>
    <x v="698"/>
    <x v="692"/>
    <s v="Z0240"/>
    <s v="資訊系統處分攤"/>
    <n v="1530962"/>
    <n v="0"/>
    <n v="1530962"/>
  </r>
  <r>
    <n v="3"/>
    <s v="總帳別"/>
    <x v="94"/>
    <s v="水力發電費用"/>
    <x v="698"/>
    <x v="692"/>
    <s v="Z0610"/>
    <s v="環境保護處分攤"/>
    <n v="44682"/>
    <n v="0"/>
    <n v="44682"/>
  </r>
  <r>
    <n v="3"/>
    <s v="總帳別"/>
    <x v="94"/>
    <s v="水力發電費用"/>
    <x v="698"/>
    <x v="692"/>
    <s v="Z0620"/>
    <s v="工業安全衛生處分攤"/>
    <n v="99664"/>
    <n v="0"/>
    <n v="99664"/>
  </r>
  <r>
    <n v="3"/>
    <s v="總帳別"/>
    <x v="94"/>
    <s v="水力發電費用"/>
    <x v="698"/>
    <x v="692"/>
    <s v="Z2030"/>
    <s v="萬大發電廠分攤"/>
    <n v="43357"/>
    <n v="0"/>
    <n v="43357"/>
  </r>
  <r>
    <n v="3"/>
    <s v="總帳別"/>
    <x v="94"/>
    <s v="水力發電費用"/>
    <x v="698"/>
    <x v="692"/>
    <s v="Z2250"/>
    <s v="東部發電廠分攤"/>
    <n v="51810"/>
    <n v="0"/>
    <n v="51810"/>
  </r>
  <r>
    <n v="3"/>
    <s v="總帳別"/>
    <x v="94"/>
    <s v="水力發電費用"/>
    <x v="698"/>
    <x v="692"/>
    <s v="Z2550"/>
    <s v="大甲溪發電廠分攤"/>
    <n v="32200"/>
    <n v="0"/>
    <n v="32200"/>
  </r>
  <r>
    <n v="3"/>
    <s v="總帳別"/>
    <x v="94"/>
    <s v="水力發電費用"/>
    <x v="698"/>
    <x v="692"/>
    <s v="Z5330"/>
    <s v="電力修護處分攤"/>
    <n v="499557"/>
    <n v="0"/>
    <n v="499557"/>
  </r>
  <r>
    <n v="3"/>
    <s v="總帳別"/>
    <x v="94"/>
    <s v="水力發電費用"/>
    <x v="698"/>
    <x v="692"/>
    <s v="Z5340"/>
    <s v="電力修護處南部分處分攤"/>
    <n v="10474"/>
    <n v="0"/>
    <n v="10474"/>
  </r>
  <r>
    <n v="3"/>
    <s v="總帳別"/>
    <x v="94"/>
    <s v="水力發電費用"/>
    <x v="698"/>
    <x v="692"/>
    <s v="Z5420"/>
    <s v="電力修護處中部分處分攤"/>
    <n v="18601"/>
    <n v="0"/>
    <n v="18601"/>
  </r>
  <r>
    <n v="3"/>
    <s v="總帳別"/>
    <x v="94"/>
    <s v="水力發電費用"/>
    <x v="698"/>
    <x v="692"/>
    <s v="Z5460"/>
    <s v="綜合研究所分攤"/>
    <n v="101908"/>
    <n v="0"/>
    <n v="101908"/>
  </r>
  <r>
    <n v="3"/>
    <s v="總帳別"/>
    <x v="94"/>
    <s v="水力發電費用"/>
    <x v="698"/>
    <x v="692"/>
    <s v="Z6020"/>
    <s v="綜合施工處分攤"/>
    <n v="14562"/>
    <n v="0"/>
    <n v="14562"/>
  </r>
  <r>
    <n v="3"/>
    <s v="總帳別"/>
    <x v="94"/>
    <s v="水力發電費用"/>
    <x v="699"/>
    <x v="693"/>
    <s v="Z0140"/>
    <s v="秘書處分攤"/>
    <n v="8116"/>
    <n v="0"/>
    <n v="8116"/>
  </r>
  <r>
    <n v="3"/>
    <s v="總帳別"/>
    <x v="94"/>
    <s v="水力發電費用"/>
    <x v="699"/>
    <x v="693"/>
    <s v="Z0150"/>
    <s v="電源開發處分攤"/>
    <n v="14791"/>
    <n v="0"/>
    <n v="14791"/>
  </r>
  <r>
    <n v="3"/>
    <s v="總帳別"/>
    <x v="94"/>
    <s v="水力發電費用"/>
    <x v="699"/>
    <x v="693"/>
    <s v="Z0170"/>
    <s v="營建處分攤"/>
    <n v="43101"/>
    <n v="0"/>
    <n v="43101"/>
  </r>
  <r>
    <n v="3"/>
    <s v="總帳別"/>
    <x v="94"/>
    <s v="水力發電費用"/>
    <x v="699"/>
    <x v="693"/>
    <s v="Z0240"/>
    <s v="資訊系統處分攤"/>
    <n v="3513328"/>
    <n v="0"/>
    <n v="3513328"/>
  </r>
  <r>
    <n v="3"/>
    <s v="總帳別"/>
    <x v="94"/>
    <s v="水力發電費用"/>
    <x v="699"/>
    <x v="693"/>
    <s v="Z2040"/>
    <s v="大觀發電廠分攤"/>
    <n v="296076"/>
    <n v="0"/>
    <n v="296076"/>
  </r>
  <r>
    <n v="3"/>
    <s v="總帳別"/>
    <x v="94"/>
    <s v="水力發電費用"/>
    <x v="699"/>
    <x v="693"/>
    <s v="Z2250"/>
    <s v="東部發電廠分攤"/>
    <n v="245893"/>
    <n v="0"/>
    <n v="245893"/>
  </r>
  <r>
    <n v="3"/>
    <s v="總帳別"/>
    <x v="94"/>
    <s v="水力發電費用"/>
    <x v="699"/>
    <x v="693"/>
    <s v="Z2360"/>
    <s v="桂山發電廠分攤"/>
    <n v="184391"/>
    <n v="0"/>
    <n v="184391"/>
  </r>
  <r>
    <n v="3"/>
    <s v="總帳別"/>
    <x v="94"/>
    <s v="水力發電費用"/>
    <x v="699"/>
    <x v="693"/>
    <s v="Z2550"/>
    <s v="大甲溪發電廠分攤"/>
    <n v="200298"/>
    <n v="0"/>
    <n v="200298"/>
  </r>
  <r>
    <n v="3"/>
    <s v="總帳別"/>
    <x v="94"/>
    <s v="水力發電費用"/>
    <x v="699"/>
    <x v="693"/>
    <s v="Z5330"/>
    <s v="電力修護處分攤"/>
    <n v="51549"/>
    <n v="0"/>
    <n v="51549"/>
  </r>
  <r>
    <n v="3"/>
    <s v="總帳別"/>
    <x v="94"/>
    <s v="水力發電費用"/>
    <x v="699"/>
    <x v="693"/>
    <s v="Z5340"/>
    <s v="電力修護處南部分處分攤"/>
    <n v="25282"/>
    <n v="0"/>
    <n v="25282"/>
  </r>
  <r>
    <n v="3"/>
    <s v="總帳別"/>
    <x v="94"/>
    <s v="水力發電費用"/>
    <x v="699"/>
    <x v="693"/>
    <s v="Z5420"/>
    <s v="電力修護處中部分處分攤"/>
    <n v="19222"/>
    <n v="0"/>
    <n v="19222"/>
  </r>
  <r>
    <n v="3"/>
    <s v="總帳別"/>
    <x v="94"/>
    <s v="水力發電費用"/>
    <x v="699"/>
    <x v="693"/>
    <s v="Z5460"/>
    <s v="綜合研究所分攤"/>
    <n v="16930"/>
    <n v="0"/>
    <n v="16930"/>
  </r>
  <r>
    <n v="3"/>
    <s v="總帳別"/>
    <x v="94"/>
    <s v="水力發電費用"/>
    <x v="699"/>
    <x v="693"/>
    <s v="Z6020"/>
    <s v="綜合施工處分攤"/>
    <n v="9704"/>
    <n v="0"/>
    <n v="9704"/>
  </r>
  <r>
    <n v="3"/>
    <s v="總帳別"/>
    <x v="94"/>
    <s v="水力發電費用"/>
    <x v="700"/>
    <x v="694"/>
    <s v="Z2550"/>
    <s v="大甲溪發電廠分攤"/>
    <n v="43035298"/>
    <n v="0"/>
    <n v="43035298"/>
  </r>
  <r>
    <n v="3"/>
    <s v="總帳別"/>
    <x v="94"/>
    <s v="水力發電費用"/>
    <x v="701"/>
    <x v="695"/>
    <s v="Z0140"/>
    <s v="秘書處分攤"/>
    <n v="1417106"/>
    <n v="0"/>
    <n v="1417106"/>
  </r>
  <r>
    <n v="3"/>
    <s v="總帳別"/>
    <x v="94"/>
    <s v="水力發電費用"/>
    <x v="701"/>
    <x v="695"/>
    <s v="Z2030"/>
    <s v="萬大發電廠分攤"/>
    <n v="7212114"/>
    <n v="0"/>
    <n v="7212114"/>
  </r>
  <r>
    <n v="3"/>
    <s v="總帳別"/>
    <x v="94"/>
    <s v="水力發電費用"/>
    <x v="701"/>
    <x v="695"/>
    <s v="Z2040"/>
    <s v="大觀發電廠分攤"/>
    <n v="16228764"/>
    <n v="0"/>
    <n v="16228764"/>
  </r>
  <r>
    <n v="3"/>
    <s v="總帳別"/>
    <x v="94"/>
    <s v="水力發電費用"/>
    <x v="701"/>
    <x v="695"/>
    <s v="Z2050"/>
    <s v="明潭發電廠分攤"/>
    <n v="19675548"/>
    <n v="0"/>
    <n v="19675548"/>
  </r>
  <r>
    <n v="3"/>
    <s v="總帳別"/>
    <x v="94"/>
    <s v="水力發電費用"/>
    <x v="701"/>
    <x v="695"/>
    <s v="Z2250"/>
    <s v="東部發電廠分攤"/>
    <n v="15599992"/>
    <n v="0"/>
    <n v="15599992"/>
  </r>
  <r>
    <n v="3"/>
    <s v="總帳別"/>
    <x v="94"/>
    <s v="水力發電費用"/>
    <x v="701"/>
    <x v="695"/>
    <s v="Z2310"/>
    <s v="蘭陽發電廠分攤"/>
    <n v="3466836"/>
    <n v="0"/>
    <n v="3466836"/>
  </r>
  <r>
    <n v="3"/>
    <s v="總帳別"/>
    <x v="94"/>
    <s v="水力發電費用"/>
    <x v="701"/>
    <x v="695"/>
    <s v="Z2360"/>
    <s v="桂山發電廠分攤"/>
    <n v="7186241"/>
    <n v="0"/>
    <n v="7186241"/>
  </r>
  <r>
    <n v="3"/>
    <s v="總帳別"/>
    <x v="94"/>
    <s v="水力發電費用"/>
    <x v="701"/>
    <x v="695"/>
    <s v="Z2550"/>
    <s v="大甲溪發電廠分攤"/>
    <n v="21759930"/>
    <n v="0"/>
    <n v="21759930"/>
  </r>
  <r>
    <n v="3"/>
    <s v="總帳別"/>
    <x v="94"/>
    <s v="水力發電費用"/>
    <x v="701"/>
    <x v="695"/>
    <s v="Z2570"/>
    <s v="卓蘭發電廠分攤"/>
    <n v="5960000"/>
    <n v="0"/>
    <n v="5960000"/>
  </r>
  <r>
    <n v="3"/>
    <s v="總帳別"/>
    <x v="94"/>
    <s v="水力發電費用"/>
    <x v="701"/>
    <x v="695"/>
    <s v="Z2710"/>
    <s v="高屏發電廠分攤"/>
    <n v="36000"/>
    <n v="0"/>
    <n v="36000"/>
  </r>
  <r>
    <n v="3"/>
    <s v="總帳別"/>
    <x v="94"/>
    <s v="水力發電費用"/>
    <x v="701"/>
    <x v="695"/>
    <s v="Z5330"/>
    <s v="電力修護處分攤"/>
    <n v="404570"/>
    <n v="0"/>
    <n v="404570"/>
  </r>
  <r>
    <n v="3"/>
    <s v="總帳別"/>
    <x v="94"/>
    <s v="水力發電費用"/>
    <x v="701"/>
    <x v="695"/>
    <s v="Z5340"/>
    <s v="電力修護處南部分處分攤"/>
    <n v="369709"/>
    <n v="0"/>
    <n v="369709"/>
  </r>
  <r>
    <n v="3"/>
    <s v="總帳別"/>
    <x v="94"/>
    <s v="水力發電費用"/>
    <x v="701"/>
    <x v="695"/>
    <s v="Z5420"/>
    <s v="電力修護處中部分處分攤"/>
    <n v="184710"/>
    <n v="0"/>
    <n v="184710"/>
  </r>
  <r>
    <n v="3"/>
    <s v="總帳別"/>
    <x v="94"/>
    <s v="水力發電費用"/>
    <x v="701"/>
    <x v="695"/>
    <s v="Z5460"/>
    <s v="綜合研究所分攤"/>
    <n v="464530"/>
    <n v="0"/>
    <n v="464530"/>
  </r>
  <r>
    <n v="3"/>
    <s v="總帳別"/>
    <x v="94"/>
    <s v="水力發電費用"/>
    <x v="701"/>
    <x v="695"/>
    <s v="Z6020"/>
    <s v="綜合施工處分攤"/>
    <n v="49224"/>
    <n v="0"/>
    <n v="49224"/>
  </r>
  <r>
    <n v="3"/>
    <s v="總帳別"/>
    <x v="94"/>
    <s v="水力發電費用"/>
    <x v="702"/>
    <x v="696"/>
    <s v="Z0020"/>
    <s v="總經理副總經理室分攤"/>
    <n v="308593"/>
    <n v="0"/>
    <n v="308593"/>
  </r>
  <r>
    <n v="3"/>
    <s v="總帳別"/>
    <x v="94"/>
    <s v="水力發電費用"/>
    <x v="702"/>
    <x v="696"/>
    <s v="Z0040"/>
    <s v="發電處分攤"/>
    <n v="26078"/>
    <n v="0"/>
    <n v="26078"/>
  </r>
  <r>
    <n v="3"/>
    <s v="總帳別"/>
    <x v="94"/>
    <s v="水力發電費用"/>
    <x v="702"/>
    <x v="696"/>
    <s v="Z0080"/>
    <s v="材料處分攤"/>
    <n v="375"/>
    <n v="0"/>
    <n v="375"/>
  </r>
  <r>
    <n v="3"/>
    <s v="總帳別"/>
    <x v="94"/>
    <s v="水力發電費用"/>
    <x v="702"/>
    <x v="696"/>
    <s v="Z0150"/>
    <s v="電源開發處分攤"/>
    <n v="1350"/>
    <n v="0"/>
    <n v="1350"/>
  </r>
  <r>
    <n v="3"/>
    <s v="總帳別"/>
    <x v="94"/>
    <s v="水力發電費用"/>
    <x v="702"/>
    <x v="696"/>
    <s v="Z0170"/>
    <s v="營建處分攤"/>
    <n v="2228"/>
    <n v="0"/>
    <n v="2228"/>
  </r>
  <r>
    <n v="3"/>
    <s v="總帳別"/>
    <x v="94"/>
    <s v="水力發電費用"/>
    <x v="702"/>
    <x v="696"/>
    <s v="Z0240"/>
    <s v="資訊系統處分攤"/>
    <n v="27"/>
    <n v="0"/>
    <n v="27"/>
  </r>
  <r>
    <n v="3"/>
    <s v="總帳別"/>
    <x v="94"/>
    <s v="水力發電費用"/>
    <x v="702"/>
    <x v="696"/>
    <s v="Z0610"/>
    <s v="環境保護處分攤"/>
    <n v="9802"/>
    <n v="0"/>
    <n v="9802"/>
  </r>
  <r>
    <n v="3"/>
    <s v="總帳別"/>
    <x v="94"/>
    <s v="水力發電費用"/>
    <x v="702"/>
    <x v="696"/>
    <s v="Z0620"/>
    <s v="工業安全衛生處分攤"/>
    <n v="900"/>
    <n v="0"/>
    <n v="900"/>
  </r>
  <r>
    <n v="3"/>
    <s v="總帳別"/>
    <x v="94"/>
    <s v="水力發電費用"/>
    <x v="702"/>
    <x v="696"/>
    <s v="Z2030"/>
    <s v="萬大發電廠分攤"/>
    <n v="86814"/>
    <n v="0"/>
    <n v="86814"/>
  </r>
  <r>
    <n v="3"/>
    <s v="總帳別"/>
    <x v="94"/>
    <s v="水力發電費用"/>
    <x v="702"/>
    <x v="696"/>
    <s v="Z2040"/>
    <s v="大觀發電廠分攤"/>
    <n v="84656"/>
    <n v="0"/>
    <n v="84656"/>
  </r>
  <r>
    <n v="3"/>
    <s v="總帳別"/>
    <x v="94"/>
    <s v="水力發電費用"/>
    <x v="702"/>
    <x v="696"/>
    <s v="Z2050"/>
    <s v="明潭發電廠分攤"/>
    <n v="44745"/>
    <n v="0"/>
    <n v="44745"/>
  </r>
  <r>
    <n v="3"/>
    <s v="總帳別"/>
    <x v="94"/>
    <s v="水力發電費用"/>
    <x v="702"/>
    <x v="696"/>
    <s v="Z2250"/>
    <s v="東部發電廠分攤"/>
    <n v="99036"/>
    <n v="0"/>
    <n v="99036"/>
  </r>
  <r>
    <n v="3"/>
    <s v="總帳別"/>
    <x v="94"/>
    <s v="水力發電費用"/>
    <x v="702"/>
    <x v="696"/>
    <s v="Z2310"/>
    <s v="蘭陽發電廠分攤"/>
    <n v="45101"/>
    <n v="0"/>
    <n v="45101"/>
  </r>
  <r>
    <n v="3"/>
    <s v="總帳別"/>
    <x v="94"/>
    <s v="水力發電費用"/>
    <x v="702"/>
    <x v="696"/>
    <s v="Z2360"/>
    <s v="桂山發電廠分攤"/>
    <n v="89425"/>
    <n v="0"/>
    <n v="89425"/>
  </r>
  <r>
    <n v="3"/>
    <s v="總帳別"/>
    <x v="94"/>
    <s v="水力發電費用"/>
    <x v="702"/>
    <x v="696"/>
    <s v="Z2550"/>
    <s v="大甲溪發電廠分攤"/>
    <n v="66688"/>
    <n v="0"/>
    <n v="66688"/>
  </r>
  <r>
    <n v="3"/>
    <s v="總帳別"/>
    <x v="94"/>
    <s v="水力發電費用"/>
    <x v="702"/>
    <x v="696"/>
    <s v="Z2570"/>
    <s v="卓蘭發電廠分攤"/>
    <n v="27592"/>
    <n v="0"/>
    <n v="27592"/>
  </r>
  <r>
    <n v="3"/>
    <s v="總帳別"/>
    <x v="94"/>
    <s v="水力發電費用"/>
    <x v="702"/>
    <x v="696"/>
    <s v="Z2710"/>
    <s v="高屏發電廠分攤"/>
    <n v="14250"/>
    <n v="0"/>
    <n v="14250"/>
  </r>
  <r>
    <n v="3"/>
    <s v="總帳別"/>
    <x v="94"/>
    <s v="水力發電費用"/>
    <x v="702"/>
    <x v="696"/>
    <s v="Z5330"/>
    <s v="電力修護處分攤"/>
    <n v="2622"/>
    <n v="0"/>
    <n v="2622"/>
  </r>
  <r>
    <n v="3"/>
    <s v="總帳別"/>
    <x v="94"/>
    <s v="水力發電費用"/>
    <x v="702"/>
    <x v="696"/>
    <s v="Z5340"/>
    <s v="電力修護處南部分處分攤"/>
    <n v="8692"/>
    <n v="0"/>
    <n v="8692"/>
  </r>
  <r>
    <n v="3"/>
    <s v="總帳別"/>
    <x v="94"/>
    <s v="水力發電費用"/>
    <x v="702"/>
    <x v="696"/>
    <s v="Z5420"/>
    <s v="電力修護處中部分處分攤"/>
    <n v="8697"/>
    <n v="0"/>
    <n v="8697"/>
  </r>
  <r>
    <n v="3"/>
    <s v="總帳別"/>
    <x v="94"/>
    <s v="水力發電費用"/>
    <x v="702"/>
    <x v="696"/>
    <s v="Z5460"/>
    <s v="綜合研究所分攤"/>
    <n v="2252"/>
    <n v="0"/>
    <n v="2252"/>
  </r>
  <r>
    <n v="3"/>
    <s v="總帳別"/>
    <x v="94"/>
    <s v="水力發電費用"/>
    <x v="702"/>
    <x v="696"/>
    <s v="Z6020"/>
    <s v="綜合施工處分攤"/>
    <n v="1920"/>
    <n v="0"/>
    <n v="1920"/>
  </r>
  <r>
    <n v="3"/>
    <s v="總帳別"/>
    <x v="94"/>
    <s v="水力發電費用"/>
    <x v="703"/>
    <x v="697"/>
    <s v="Z0020"/>
    <s v="總經理副總經理室分攤"/>
    <n v="9859"/>
    <n v="0"/>
    <n v="9859"/>
  </r>
  <r>
    <n v="3"/>
    <s v="總帳別"/>
    <x v="94"/>
    <s v="水力發電費用"/>
    <x v="703"/>
    <x v="697"/>
    <s v="Z0040"/>
    <s v="發電處分攤"/>
    <n v="5302"/>
    <n v="0"/>
    <n v="5302"/>
  </r>
  <r>
    <n v="3"/>
    <s v="總帳別"/>
    <x v="94"/>
    <s v="水力發電費用"/>
    <x v="703"/>
    <x v="697"/>
    <s v="Z0080"/>
    <s v="材料處分攤"/>
    <n v="520"/>
    <n v="0"/>
    <n v="520"/>
  </r>
  <r>
    <n v="3"/>
    <s v="總帳別"/>
    <x v="94"/>
    <s v="水力發電費用"/>
    <x v="703"/>
    <x v="697"/>
    <s v="Z0150"/>
    <s v="電源開發處分攤"/>
    <n v="954"/>
    <n v="0"/>
    <n v="954"/>
  </r>
  <r>
    <n v="3"/>
    <s v="總帳別"/>
    <x v="94"/>
    <s v="水力發電費用"/>
    <x v="703"/>
    <x v="697"/>
    <s v="Z0170"/>
    <s v="營建處分攤"/>
    <n v="2860"/>
    <n v="0"/>
    <n v="2860"/>
  </r>
  <r>
    <n v="3"/>
    <s v="總帳別"/>
    <x v="94"/>
    <s v="水力發電費用"/>
    <x v="703"/>
    <x v="697"/>
    <s v="Z0240"/>
    <s v="資訊系統處分攤"/>
    <n v="600"/>
    <n v="0"/>
    <n v="600"/>
  </r>
  <r>
    <n v="3"/>
    <s v="總帳別"/>
    <x v="94"/>
    <s v="水力發電費用"/>
    <x v="703"/>
    <x v="697"/>
    <s v="Z0610"/>
    <s v="環境保護處分攤"/>
    <n v="900"/>
    <n v="0"/>
    <n v="900"/>
  </r>
  <r>
    <n v="3"/>
    <s v="總帳別"/>
    <x v="94"/>
    <s v="水力發電費用"/>
    <x v="703"/>
    <x v="697"/>
    <s v="Z0620"/>
    <s v="工業安全衛生處分攤"/>
    <n v="900"/>
    <n v="0"/>
    <n v="900"/>
  </r>
  <r>
    <n v="3"/>
    <s v="總帳別"/>
    <x v="94"/>
    <s v="水力發電費用"/>
    <x v="703"/>
    <x v="697"/>
    <s v="Z2030"/>
    <s v="萬大發電廠分攤"/>
    <n v="3000"/>
    <n v="0"/>
    <n v="3000"/>
  </r>
  <r>
    <n v="3"/>
    <s v="總帳別"/>
    <x v="94"/>
    <s v="水力發電費用"/>
    <x v="703"/>
    <x v="697"/>
    <s v="Z2040"/>
    <s v="大觀發電廠分攤"/>
    <n v="10849"/>
    <n v="0"/>
    <n v="10849"/>
  </r>
  <r>
    <n v="3"/>
    <s v="總帳別"/>
    <x v="94"/>
    <s v="水力發電費用"/>
    <x v="703"/>
    <x v="697"/>
    <s v="Z2050"/>
    <s v="明潭發電廠分攤"/>
    <n v="12400"/>
    <n v="0"/>
    <n v="12400"/>
  </r>
  <r>
    <n v="3"/>
    <s v="總帳別"/>
    <x v="94"/>
    <s v="水力發電費用"/>
    <x v="703"/>
    <x v="697"/>
    <s v="Z2250"/>
    <s v="東部發電廠分攤"/>
    <n v="11000"/>
    <n v="0"/>
    <n v="11000"/>
  </r>
  <r>
    <n v="3"/>
    <s v="總帳別"/>
    <x v="94"/>
    <s v="水力發電費用"/>
    <x v="703"/>
    <x v="697"/>
    <s v="Z2310"/>
    <s v="蘭陽發電廠分攤"/>
    <n v="3600"/>
    <n v="0"/>
    <n v="3600"/>
  </r>
  <r>
    <n v="3"/>
    <s v="總帳別"/>
    <x v="94"/>
    <s v="水力發電費用"/>
    <x v="703"/>
    <x v="697"/>
    <s v="Z2360"/>
    <s v="桂山發電廠分攤"/>
    <n v="1000"/>
    <n v="0"/>
    <n v="1000"/>
  </r>
  <r>
    <n v="3"/>
    <s v="總帳別"/>
    <x v="94"/>
    <s v="水力發電費用"/>
    <x v="703"/>
    <x v="697"/>
    <s v="Z2550"/>
    <s v="大甲溪發電廠分攤"/>
    <n v="16000"/>
    <n v="0"/>
    <n v="16000"/>
  </r>
  <r>
    <n v="3"/>
    <s v="總帳別"/>
    <x v="94"/>
    <s v="水力發電費用"/>
    <x v="703"/>
    <x v="697"/>
    <s v="Z2570"/>
    <s v="卓蘭發電廠分攤"/>
    <n v="4000"/>
    <n v="0"/>
    <n v="4000"/>
  </r>
  <r>
    <n v="3"/>
    <s v="總帳別"/>
    <x v="94"/>
    <s v="水力發電費用"/>
    <x v="703"/>
    <x v="697"/>
    <s v="Z5330"/>
    <s v="電力修護處分攤"/>
    <n v="2640"/>
    <n v="0"/>
    <n v="2640"/>
  </r>
  <r>
    <n v="3"/>
    <s v="總帳別"/>
    <x v="94"/>
    <s v="水力發電費用"/>
    <x v="703"/>
    <x v="697"/>
    <s v="Z5340"/>
    <s v="電力修護處南部分處分攤"/>
    <n v="1760"/>
    <n v="0"/>
    <n v="1760"/>
  </r>
  <r>
    <n v="3"/>
    <s v="總帳別"/>
    <x v="94"/>
    <s v="水力發電費用"/>
    <x v="703"/>
    <x v="697"/>
    <s v="Z5420"/>
    <s v="電力修護處中部分處分攤"/>
    <n v="1419"/>
    <n v="0"/>
    <n v="1419"/>
  </r>
  <r>
    <n v="3"/>
    <s v="總帳別"/>
    <x v="94"/>
    <s v="水力發電費用"/>
    <x v="703"/>
    <x v="697"/>
    <s v="Z5460"/>
    <s v="綜合研究所分攤"/>
    <n v="900"/>
    <n v="0"/>
    <n v="900"/>
  </r>
  <r>
    <n v="3"/>
    <s v="總帳別"/>
    <x v="94"/>
    <s v="水力發電費用"/>
    <x v="703"/>
    <x v="697"/>
    <s v="Z6020"/>
    <s v="綜合施工處分攤"/>
    <n v="390"/>
    <n v="0"/>
    <n v="390"/>
  </r>
  <r>
    <n v="3"/>
    <s v="總帳別"/>
    <x v="94"/>
    <s v="水力發電費用"/>
    <x v="704"/>
    <x v="698"/>
    <s v="Z0080"/>
    <s v="材料處分攤"/>
    <n v="960"/>
    <n v="0"/>
    <n v="960"/>
  </r>
  <r>
    <n v="3"/>
    <s v="總帳別"/>
    <x v="94"/>
    <s v="水力發電費用"/>
    <x v="704"/>
    <x v="698"/>
    <s v="Z0140"/>
    <s v="秘書處分攤"/>
    <n v="11211"/>
    <n v="0"/>
    <n v="11211"/>
  </r>
  <r>
    <n v="3"/>
    <s v="總帳別"/>
    <x v="94"/>
    <s v="水力發電費用"/>
    <x v="704"/>
    <x v="698"/>
    <s v="Z0150"/>
    <s v="電源開發處分攤"/>
    <n v="1912"/>
    <n v="0"/>
    <n v="1912"/>
  </r>
  <r>
    <n v="3"/>
    <s v="總帳別"/>
    <x v="94"/>
    <s v="水力發電費用"/>
    <x v="704"/>
    <x v="698"/>
    <s v="Z0240"/>
    <s v="資訊系統處分攤"/>
    <n v="951"/>
    <n v="0"/>
    <n v="951"/>
  </r>
  <r>
    <n v="3"/>
    <s v="總帳別"/>
    <x v="94"/>
    <s v="水力發電費用"/>
    <x v="704"/>
    <x v="698"/>
    <s v="Z0620"/>
    <s v="工業安全衛生處分攤"/>
    <n v="29816"/>
    <n v="0"/>
    <n v="29816"/>
  </r>
  <r>
    <n v="3"/>
    <s v="總帳別"/>
    <x v="94"/>
    <s v="水力發電費用"/>
    <x v="704"/>
    <x v="698"/>
    <s v="Z2030"/>
    <s v="萬大發電廠分攤"/>
    <n v="581181"/>
    <n v="0"/>
    <n v="581181"/>
  </r>
  <r>
    <n v="3"/>
    <s v="總帳別"/>
    <x v="94"/>
    <s v="水力發電費用"/>
    <x v="704"/>
    <x v="698"/>
    <s v="Z2040"/>
    <s v="大觀發電廠分攤"/>
    <n v="247122"/>
    <n v="0"/>
    <n v="247122"/>
  </r>
  <r>
    <n v="3"/>
    <s v="總帳別"/>
    <x v="94"/>
    <s v="水力發電費用"/>
    <x v="704"/>
    <x v="698"/>
    <s v="Z2050"/>
    <s v="明潭發電廠分攤"/>
    <n v="733743"/>
    <n v="0"/>
    <n v="733743"/>
  </r>
  <r>
    <n v="3"/>
    <s v="總帳別"/>
    <x v="94"/>
    <s v="水力發電費用"/>
    <x v="704"/>
    <x v="698"/>
    <s v="Z2250"/>
    <s v="東部發電廠分攤"/>
    <n v="708028"/>
    <n v="0"/>
    <n v="708028"/>
  </r>
  <r>
    <n v="3"/>
    <s v="總帳別"/>
    <x v="94"/>
    <s v="水力發電費用"/>
    <x v="704"/>
    <x v="698"/>
    <s v="Z2310"/>
    <s v="蘭陽發電廠分攤"/>
    <n v="246129"/>
    <n v="0"/>
    <n v="246129"/>
  </r>
  <r>
    <n v="3"/>
    <s v="總帳別"/>
    <x v="94"/>
    <s v="水力發電費用"/>
    <x v="704"/>
    <x v="698"/>
    <s v="Z2360"/>
    <s v="桂山發電廠分攤"/>
    <n v="527468"/>
    <n v="0"/>
    <n v="527468"/>
  </r>
  <r>
    <n v="3"/>
    <s v="總帳別"/>
    <x v="94"/>
    <s v="水力發電費用"/>
    <x v="704"/>
    <x v="698"/>
    <s v="Z2550"/>
    <s v="大甲溪發電廠分攤"/>
    <n v="3172937"/>
    <n v="0"/>
    <n v="3172937"/>
  </r>
  <r>
    <n v="3"/>
    <s v="總帳別"/>
    <x v="94"/>
    <s v="水力發電費用"/>
    <x v="704"/>
    <x v="698"/>
    <s v="Z2570"/>
    <s v="卓蘭發電廠分攤"/>
    <n v="414891"/>
    <n v="0"/>
    <n v="414891"/>
  </r>
  <r>
    <n v="3"/>
    <s v="總帳別"/>
    <x v="94"/>
    <s v="水力發電費用"/>
    <x v="704"/>
    <x v="698"/>
    <s v="Z2710"/>
    <s v="高屏發電廠分攤"/>
    <n v="112363"/>
    <n v="0"/>
    <n v="112363"/>
  </r>
  <r>
    <n v="3"/>
    <s v="總帳別"/>
    <x v="94"/>
    <s v="水力發電費用"/>
    <x v="704"/>
    <x v="698"/>
    <s v="Z5330"/>
    <s v="電力修護處分攤"/>
    <n v="262031"/>
    <n v="0"/>
    <n v="262031"/>
  </r>
  <r>
    <n v="3"/>
    <s v="總帳別"/>
    <x v="94"/>
    <s v="水力發電費用"/>
    <x v="704"/>
    <x v="698"/>
    <s v="Z5340"/>
    <s v="電力修護處南部分處分攤"/>
    <n v="197057"/>
    <n v="0"/>
    <n v="197057"/>
  </r>
  <r>
    <n v="3"/>
    <s v="總帳別"/>
    <x v="94"/>
    <s v="水力發電費用"/>
    <x v="704"/>
    <x v="698"/>
    <s v="Z5420"/>
    <s v="電力修護處中部分處分攤"/>
    <n v="144252"/>
    <n v="0"/>
    <n v="144252"/>
  </r>
  <r>
    <n v="3"/>
    <s v="總帳別"/>
    <x v="94"/>
    <s v="水力發電費用"/>
    <x v="704"/>
    <x v="698"/>
    <s v="Z5460"/>
    <s v="綜合研究所分攤"/>
    <n v="885967"/>
    <n v="0"/>
    <n v="885967"/>
  </r>
  <r>
    <n v="3"/>
    <s v="總帳別"/>
    <x v="94"/>
    <s v="水力發電費用"/>
    <x v="704"/>
    <x v="698"/>
    <s v="Z6020"/>
    <s v="綜合施工處分攤"/>
    <n v="11427"/>
    <n v="0"/>
    <n v="11427"/>
  </r>
  <r>
    <n v="3"/>
    <s v="總帳別"/>
    <x v="94"/>
    <s v="水力發電費用"/>
    <x v="705"/>
    <x v="699"/>
    <s v="Z0040"/>
    <s v="發電處分攤"/>
    <n v="11430"/>
    <n v="0"/>
    <n v="11430"/>
  </r>
  <r>
    <n v="3"/>
    <s v="總帳別"/>
    <x v="94"/>
    <s v="水力發電費用"/>
    <x v="705"/>
    <x v="699"/>
    <s v="Z0080"/>
    <s v="材料處分攤"/>
    <n v="1524"/>
    <n v="0"/>
    <n v="1524"/>
  </r>
  <r>
    <n v="3"/>
    <s v="總帳別"/>
    <x v="94"/>
    <s v="水力發電費用"/>
    <x v="705"/>
    <x v="699"/>
    <s v="Z0140"/>
    <s v="秘書處分攤"/>
    <n v="27507"/>
    <n v="0"/>
    <n v="27507"/>
  </r>
  <r>
    <n v="3"/>
    <s v="總帳別"/>
    <x v="94"/>
    <s v="水力發電費用"/>
    <x v="705"/>
    <x v="699"/>
    <s v="Z0150"/>
    <s v="電源開發處分攤"/>
    <n v="4550"/>
    <n v="0"/>
    <n v="4550"/>
  </r>
  <r>
    <n v="3"/>
    <s v="總帳別"/>
    <x v="94"/>
    <s v="水力發電費用"/>
    <x v="705"/>
    <x v="699"/>
    <s v="Z0610"/>
    <s v="環境保護處分攤"/>
    <n v="344"/>
    <n v="0"/>
    <n v="344"/>
  </r>
  <r>
    <n v="3"/>
    <s v="總帳別"/>
    <x v="94"/>
    <s v="水力發電費用"/>
    <x v="705"/>
    <x v="699"/>
    <s v="Z2030"/>
    <s v="萬大發電廠分攤"/>
    <n v="270543"/>
    <n v="0"/>
    <n v="270543"/>
  </r>
  <r>
    <n v="3"/>
    <s v="總帳別"/>
    <x v="94"/>
    <s v="水力發電費用"/>
    <x v="705"/>
    <x v="699"/>
    <s v="Z2040"/>
    <s v="大觀發電廠分攤"/>
    <n v="584048"/>
    <n v="0"/>
    <n v="584048"/>
  </r>
  <r>
    <n v="3"/>
    <s v="總帳別"/>
    <x v="94"/>
    <s v="水力發電費用"/>
    <x v="705"/>
    <x v="699"/>
    <s v="Z2050"/>
    <s v="明潭發電廠分攤"/>
    <n v="747805"/>
    <n v="0"/>
    <n v="747805"/>
  </r>
  <r>
    <n v="3"/>
    <s v="總帳別"/>
    <x v="94"/>
    <s v="水力發電費用"/>
    <x v="705"/>
    <x v="699"/>
    <s v="Z2250"/>
    <s v="東部發電廠分攤"/>
    <n v="187240"/>
    <n v="0"/>
    <n v="187240"/>
  </r>
  <r>
    <n v="3"/>
    <s v="總帳別"/>
    <x v="94"/>
    <s v="水力發電費用"/>
    <x v="705"/>
    <x v="699"/>
    <s v="Z2310"/>
    <s v="蘭陽發電廠分攤"/>
    <n v="162607"/>
    <n v="0"/>
    <n v="162607"/>
  </r>
  <r>
    <n v="3"/>
    <s v="總帳別"/>
    <x v="94"/>
    <s v="水力發電費用"/>
    <x v="705"/>
    <x v="699"/>
    <s v="Z2360"/>
    <s v="桂山發電廠分攤"/>
    <n v="268349"/>
    <n v="0"/>
    <n v="268349"/>
  </r>
  <r>
    <n v="3"/>
    <s v="總帳別"/>
    <x v="94"/>
    <s v="水力發電費用"/>
    <x v="705"/>
    <x v="699"/>
    <s v="Z2550"/>
    <s v="大甲溪發電廠分攤"/>
    <n v="1125140"/>
    <n v="0"/>
    <n v="1125140"/>
  </r>
  <r>
    <n v="3"/>
    <s v="總帳別"/>
    <x v="94"/>
    <s v="水力發電費用"/>
    <x v="705"/>
    <x v="699"/>
    <s v="Z2570"/>
    <s v="卓蘭發電廠分攤"/>
    <n v="125714"/>
    <n v="0"/>
    <n v="125714"/>
  </r>
  <r>
    <n v="3"/>
    <s v="總帳別"/>
    <x v="94"/>
    <s v="水力發電費用"/>
    <x v="705"/>
    <x v="699"/>
    <s v="Z2710"/>
    <s v="高屏發電廠分攤"/>
    <n v="79358"/>
    <n v="0"/>
    <n v="79358"/>
  </r>
  <r>
    <n v="3"/>
    <s v="總帳別"/>
    <x v="94"/>
    <s v="水力發電費用"/>
    <x v="705"/>
    <x v="699"/>
    <s v="Z5330"/>
    <s v="電力修護處分攤"/>
    <n v="20538"/>
    <n v="0"/>
    <n v="20538"/>
  </r>
  <r>
    <n v="3"/>
    <s v="總帳別"/>
    <x v="94"/>
    <s v="水力發電費用"/>
    <x v="705"/>
    <x v="699"/>
    <s v="Z5340"/>
    <s v="電力修護處南部分處分攤"/>
    <n v="6083"/>
    <n v="0"/>
    <n v="6083"/>
  </r>
  <r>
    <n v="3"/>
    <s v="總帳別"/>
    <x v="94"/>
    <s v="水力發電費用"/>
    <x v="705"/>
    <x v="699"/>
    <s v="Z5420"/>
    <s v="電力修護處中部分處分攤"/>
    <n v="11320"/>
    <n v="0"/>
    <n v="11320"/>
  </r>
  <r>
    <n v="3"/>
    <s v="總帳別"/>
    <x v="94"/>
    <s v="水力發電費用"/>
    <x v="705"/>
    <x v="699"/>
    <s v="Z5460"/>
    <s v="綜合研究所分攤"/>
    <n v="192342"/>
    <n v="0"/>
    <n v="192342"/>
  </r>
  <r>
    <n v="3"/>
    <s v="總帳別"/>
    <x v="94"/>
    <s v="水力發電費用"/>
    <x v="705"/>
    <x v="699"/>
    <s v="Z6020"/>
    <s v="綜合施工處分攤"/>
    <n v="5971"/>
    <n v="0"/>
    <n v="5971"/>
  </r>
  <r>
    <n v="3"/>
    <s v="總帳別"/>
    <x v="94"/>
    <s v="水力發電費用"/>
    <x v="706"/>
    <x v="700"/>
    <s v="Z2040"/>
    <s v="大觀發電廠分攤"/>
    <n v="9381"/>
    <n v="0"/>
    <n v="9381"/>
  </r>
  <r>
    <n v="3"/>
    <s v="總帳別"/>
    <x v="94"/>
    <s v="水力發電費用"/>
    <x v="706"/>
    <x v="700"/>
    <s v="Z2050"/>
    <s v="明潭發電廠分攤"/>
    <n v="33767"/>
    <n v="0"/>
    <n v="33767"/>
  </r>
  <r>
    <n v="3"/>
    <s v="總帳別"/>
    <x v="94"/>
    <s v="水力發電費用"/>
    <x v="706"/>
    <x v="700"/>
    <s v="Z2250"/>
    <s v="東部發電廠分攤"/>
    <n v="14099"/>
    <n v="0"/>
    <n v="14099"/>
  </r>
  <r>
    <n v="3"/>
    <s v="總帳別"/>
    <x v="94"/>
    <s v="水力發電費用"/>
    <x v="706"/>
    <x v="700"/>
    <s v="Z2310"/>
    <s v="蘭陽發電廠分攤"/>
    <n v="71870"/>
    <n v="0"/>
    <n v="71870"/>
  </r>
  <r>
    <n v="3"/>
    <s v="總帳別"/>
    <x v="94"/>
    <s v="水力發電費用"/>
    <x v="706"/>
    <x v="700"/>
    <s v="Z2360"/>
    <s v="桂山發電廠分攤"/>
    <n v="27737"/>
    <n v="0"/>
    <n v="27737"/>
  </r>
  <r>
    <n v="3"/>
    <s v="總帳別"/>
    <x v="94"/>
    <s v="水力發電費用"/>
    <x v="706"/>
    <x v="700"/>
    <s v="Z2570"/>
    <s v="卓蘭發電廠分攤"/>
    <n v="4886"/>
    <n v="0"/>
    <n v="4886"/>
  </r>
  <r>
    <n v="3"/>
    <s v="總帳別"/>
    <x v="94"/>
    <s v="水力發電費用"/>
    <x v="706"/>
    <x v="700"/>
    <s v="Z2710"/>
    <s v="高屏發電廠分攤"/>
    <n v="2324"/>
    <n v="0"/>
    <n v="2324"/>
  </r>
  <r>
    <n v="3"/>
    <s v="總帳別"/>
    <x v="94"/>
    <s v="水力發電費用"/>
    <x v="706"/>
    <x v="700"/>
    <s v="Z5330"/>
    <s v="電力修護處分攤"/>
    <n v="4421"/>
    <n v="0"/>
    <n v="4421"/>
  </r>
  <r>
    <n v="3"/>
    <s v="總帳別"/>
    <x v="94"/>
    <s v="水力發電費用"/>
    <x v="706"/>
    <x v="700"/>
    <s v="Z5340"/>
    <s v="電力修護處南部分處分攤"/>
    <n v="244"/>
    <n v="0"/>
    <n v="244"/>
  </r>
  <r>
    <n v="3"/>
    <s v="總帳別"/>
    <x v="94"/>
    <s v="水力發電費用"/>
    <x v="706"/>
    <x v="700"/>
    <s v="Z5460"/>
    <s v="綜合研究所分攤"/>
    <n v="517"/>
    <n v="0"/>
    <n v="517"/>
  </r>
  <r>
    <n v="3"/>
    <s v="總帳別"/>
    <x v="94"/>
    <s v="水力發電費用"/>
    <x v="706"/>
    <x v="700"/>
    <s v="Z6020"/>
    <s v="綜合施工處分攤"/>
    <n v="87"/>
    <n v="0"/>
    <n v="87"/>
  </r>
  <r>
    <n v="3"/>
    <s v="總帳別"/>
    <x v="94"/>
    <s v="水力發電費用"/>
    <x v="707"/>
    <x v="701"/>
    <s v="Z2050"/>
    <s v="明潭發電廠分攤"/>
    <n v="37807"/>
    <n v="0"/>
    <n v="37807"/>
  </r>
  <r>
    <n v="3"/>
    <s v="總帳別"/>
    <x v="94"/>
    <s v="水力發電費用"/>
    <x v="707"/>
    <x v="701"/>
    <s v="Z2250"/>
    <s v="東部發電廠分攤"/>
    <n v="536320"/>
    <n v="0"/>
    <n v="536320"/>
  </r>
  <r>
    <n v="3"/>
    <s v="總帳別"/>
    <x v="94"/>
    <s v="水力發電費用"/>
    <x v="707"/>
    <x v="701"/>
    <s v="Z2550"/>
    <s v="大甲溪發電廠分攤"/>
    <n v="498097"/>
    <n v="0"/>
    <n v="498097"/>
  </r>
  <r>
    <n v="3"/>
    <s v="總帳別"/>
    <x v="94"/>
    <s v="水力發電費用"/>
    <x v="707"/>
    <x v="701"/>
    <s v="Z2570"/>
    <s v="卓蘭發電廠分攤"/>
    <n v="57261"/>
    <n v="0"/>
    <n v="57261"/>
  </r>
  <r>
    <n v="3"/>
    <s v="總帳別"/>
    <x v="94"/>
    <s v="水力發電費用"/>
    <x v="708"/>
    <x v="702"/>
    <s v="Z0020"/>
    <s v="總經理副總經理室分攤"/>
    <n v="3648"/>
    <n v="0"/>
    <n v="3648"/>
  </r>
  <r>
    <n v="3"/>
    <s v="總帳別"/>
    <x v="94"/>
    <s v="水力發電費用"/>
    <x v="708"/>
    <x v="702"/>
    <s v="Z0040"/>
    <s v="發電處分攤"/>
    <n v="36364"/>
    <n v="0"/>
    <n v="36364"/>
  </r>
  <r>
    <n v="3"/>
    <s v="總帳別"/>
    <x v="94"/>
    <s v="水力發電費用"/>
    <x v="708"/>
    <x v="702"/>
    <s v="Z0080"/>
    <s v="材料處分攤"/>
    <n v="6363"/>
    <n v="0"/>
    <n v="6363"/>
  </r>
  <r>
    <n v="3"/>
    <s v="總帳別"/>
    <x v="94"/>
    <s v="水力發電費用"/>
    <x v="708"/>
    <x v="702"/>
    <s v="Z0140"/>
    <s v="秘書處分攤"/>
    <n v="66764"/>
    <n v="0"/>
    <n v="66764"/>
  </r>
  <r>
    <n v="3"/>
    <s v="總帳別"/>
    <x v="94"/>
    <s v="水力發電費用"/>
    <x v="708"/>
    <x v="702"/>
    <s v="Z0150"/>
    <s v="電源開發處分攤"/>
    <n v="15991"/>
    <n v="0"/>
    <n v="15991"/>
  </r>
  <r>
    <n v="3"/>
    <s v="總帳別"/>
    <x v="94"/>
    <s v="水力發電費用"/>
    <x v="708"/>
    <x v="702"/>
    <s v="Z0170"/>
    <s v="營建處分攤"/>
    <n v="38436"/>
    <n v="0"/>
    <n v="38436"/>
  </r>
  <r>
    <n v="3"/>
    <s v="總帳別"/>
    <x v="94"/>
    <s v="水力發電費用"/>
    <x v="708"/>
    <x v="702"/>
    <s v="Z0240"/>
    <s v="資訊系統處分攤"/>
    <n v="8949"/>
    <n v="0"/>
    <n v="8949"/>
  </r>
  <r>
    <n v="3"/>
    <s v="總帳別"/>
    <x v="94"/>
    <s v="水力發電費用"/>
    <x v="708"/>
    <x v="702"/>
    <s v="Z0610"/>
    <s v="環境保護處分攤"/>
    <n v="17784"/>
    <n v="0"/>
    <n v="17784"/>
  </r>
  <r>
    <n v="3"/>
    <s v="總帳別"/>
    <x v="94"/>
    <s v="水力發電費用"/>
    <x v="708"/>
    <x v="702"/>
    <s v="Z0620"/>
    <s v="工業安全衛生處分攤"/>
    <n v="23326"/>
    <n v="0"/>
    <n v="23326"/>
  </r>
  <r>
    <n v="3"/>
    <s v="總帳別"/>
    <x v="94"/>
    <s v="水力發電費用"/>
    <x v="708"/>
    <x v="702"/>
    <s v="Z2030"/>
    <s v="萬大發電廠分攤"/>
    <n v="97364"/>
    <n v="0"/>
    <n v="97364"/>
  </r>
  <r>
    <n v="3"/>
    <s v="總帳別"/>
    <x v="94"/>
    <s v="水力發電費用"/>
    <x v="708"/>
    <x v="702"/>
    <s v="Z2040"/>
    <s v="大觀發電廠分攤"/>
    <n v="311815"/>
    <n v="0"/>
    <n v="311815"/>
  </r>
  <r>
    <n v="3"/>
    <s v="總帳別"/>
    <x v="94"/>
    <s v="水力發電費用"/>
    <x v="708"/>
    <x v="702"/>
    <s v="Z2050"/>
    <s v="明潭發電廠分攤"/>
    <n v="573086"/>
    <n v="0"/>
    <n v="573086"/>
  </r>
  <r>
    <n v="3"/>
    <s v="總帳別"/>
    <x v="94"/>
    <s v="水力發電費用"/>
    <x v="708"/>
    <x v="702"/>
    <s v="Z2250"/>
    <s v="東部發電廠分攤"/>
    <n v="311878"/>
    <n v="0"/>
    <n v="311878"/>
  </r>
  <r>
    <n v="3"/>
    <s v="總帳別"/>
    <x v="94"/>
    <s v="水力發電費用"/>
    <x v="708"/>
    <x v="702"/>
    <s v="Z2310"/>
    <s v="蘭陽發電廠分攤"/>
    <n v="92344"/>
    <n v="0"/>
    <n v="92344"/>
  </r>
  <r>
    <n v="3"/>
    <s v="總帳別"/>
    <x v="94"/>
    <s v="水力發電費用"/>
    <x v="708"/>
    <x v="702"/>
    <s v="Z2360"/>
    <s v="桂山發電廠分攤"/>
    <n v="162521"/>
    <n v="0"/>
    <n v="162521"/>
  </r>
  <r>
    <n v="3"/>
    <s v="總帳別"/>
    <x v="94"/>
    <s v="水力發電費用"/>
    <x v="708"/>
    <x v="702"/>
    <s v="Z2550"/>
    <s v="大甲溪發電廠分攤"/>
    <n v="598445"/>
    <n v="0"/>
    <n v="598445"/>
  </r>
  <r>
    <n v="3"/>
    <s v="總帳別"/>
    <x v="94"/>
    <s v="水力發電費用"/>
    <x v="708"/>
    <x v="702"/>
    <s v="Z2570"/>
    <s v="卓蘭發電廠分攤"/>
    <n v="743432"/>
    <n v="0"/>
    <n v="743432"/>
  </r>
  <r>
    <n v="3"/>
    <s v="總帳別"/>
    <x v="94"/>
    <s v="水力發電費用"/>
    <x v="708"/>
    <x v="702"/>
    <s v="Z2710"/>
    <s v="高屏發電廠分攤"/>
    <n v="83265"/>
    <n v="0"/>
    <n v="83265"/>
  </r>
  <r>
    <n v="3"/>
    <s v="總帳別"/>
    <x v="94"/>
    <s v="水力發電費用"/>
    <x v="708"/>
    <x v="702"/>
    <s v="Z5330"/>
    <s v="電力修護處分攤"/>
    <n v="44371"/>
    <n v="0"/>
    <n v="44371"/>
  </r>
  <r>
    <n v="3"/>
    <s v="總帳別"/>
    <x v="94"/>
    <s v="水力發電費用"/>
    <x v="708"/>
    <x v="702"/>
    <s v="Z5340"/>
    <s v="電力修護處南部分處分攤"/>
    <n v="63784"/>
    <n v="0"/>
    <n v="63784"/>
  </r>
  <r>
    <n v="3"/>
    <s v="總帳別"/>
    <x v="94"/>
    <s v="水力發電費用"/>
    <x v="708"/>
    <x v="702"/>
    <s v="Z5420"/>
    <s v="電力修護處中部分處分攤"/>
    <n v="39653"/>
    <n v="0"/>
    <n v="39653"/>
  </r>
  <r>
    <n v="3"/>
    <s v="總帳別"/>
    <x v="94"/>
    <s v="水力發電費用"/>
    <x v="708"/>
    <x v="702"/>
    <s v="Z5460"/>
    <s v="綜合研究所分攤"/>
    <n v="87468"/>
    <n v="0"/>
    <n v="87468"/>
  </r>
  <r>
    <n v="3"/>
    <s v="總帳別"/>
    <x v="94"/>
    <s v="水力發電費用"/>
    <x v="708"/>
    <x v="702"/>
    <s v="Z6020"/>
    <s v="綜合施工處分攤"/>
    <n v="12370"/>
    <n v="0"/>
    <n v="12370"/>
  </r>
  <r>
    <n v="3"/>
    <s v="總帳別"/>
    <x v="94"/>
    <s v="水力發電費用"/>
    <x v="709"/>
    <x v="703"/>
    <s v="Z0040"/>
    <s v="發電處分攤"/>
    <n v="29267"/>
    <n v="0"/>
    <n v="29267"/>
  </r>
  <r>
    <n v="3"/>
    <s v="總帳別"/>
    <x v="94"/>
    <s v="水力發電費用"/>
    <x v="709"/>
    <x v="703"/>
    <s v="Z0080"/>
    <s v="材料處分攤"/>
    <n v="144"/>
    <n v="0"/>
    <n v="144"/>
  </r>
  <r>
    <n v="3"/>
    <s v="總帳別"/>
    <x v="94"/>
    <s v="水力發電費用"/>
    <x v="709"/>
    <x v="703"/>
    <s v="Z0140"/>
    <s v="秘書處分攤"/>
    <n v="32491"/>
    <n v="0"/>
    <n v="32491"/>
  </r>
  <r>
    <n v="3"/>
    <s v="總帳別"/>
    <x v="94"/>
    <s v="水力發電費用"/>
    <x v="709"/>
    <x v="703"/>
    <s v="Z0150"/>
    <s v="電源開發處分攤"/>
    <n v="265"/>
    <n v="0"/>
    <n v="265"/>
  </r>
  <r>
    <n v="3"/>
    <s v="總帳別"/>
    <x v="94"/>
    <s v="水力發電費用"/>
    <x v="709"/>
    <x v="703"/>
    <s v="Z0170"/>
    <s v="營建處分攤"/>
    <n v="12449"/>
    <n v="0"/>
    <n v="12449"/>
  </r>
  <r>
    <n v="3"/>
    <s v="總帳別"/>
    <x v="94"/>
    <s v="水力發電費用"/>
    <x v="709"/>
    <x v="703"/>
    <s v="Z0240"/>
    <s v="資訊系統處分攤"/>
    <n v="432"/>
    <n v="0"/>
    <n v="432"/>
  </r>
  <r>
    <n v="3"/>
    <s v="總帳別"/>
    <x v="94"/>
    <s v="水力發電費用"/>
    <x v="709"/>
    <x v="703"/>
    <s v="Z0610"/>
    <s v="環境保護處分攤"/>
    <n v="1070"/>
    <n v="0"/>
    <n v="1070"/>
  </r>
  <r>
    <n v="3"/>
    <s v="總帳別"/>
    <x v="94"/>
    <s v="水力發電費用"/>
    <x v="709"/>
    <x v="703"/>
    <s v="Z2030"/>
    <s v="萬大發電廠分攤"/>
    <n v="1696"/>
    <n v="0"/>
    <n v="1696"/>
  </r>
  <r>
    <n v="3"/>
    <s v="總帳別"/>
    <x v="94"/>
    <s v="水力發電費用"/>
    <x v="709"/>
    <x v="703"/>
    <s v="Z2040"/>
    <s v="大觀發電廠分攤"/>
    <n v="27394"/>
    <n v="0"/>
    <n v="27394"/>
  </r>
  <r>
    <n v="3"/>
    <s v="總帳別"/>
    <x v="94"/>
    <s v="水力發電費用"/>
    <x v="709"/>
    <x v="703"/>
    <s v="Z2050"/>
    <s v="明潭發電廠分攤"/>
    <n v="20717"/>
    <n v="0"/>
    <n v="20717"/>
  </r>
  <r>
    <n v="3"/>
    <s v="總帳別"/>
    <x v="94"/>
    <s v="水力發電費用"/>
    <x v="709"/>
    <x v="703"/>
    <s v="Z2250"/>
    <s v="東部發電廠分攤"/>
    <n v="76394"/>
    <n v="0"/>
    <n v="76394"/>
  </r>
  <r>
    <n v="3"/>
    <s v="總帳別"/>
    <x v="94"/>
    <s v="水力發電費用"/>
    <x v="709"/>
    <x v="703"/>
    <s v="Z2310"/>
    <s v="蘭陽發電廠分攤"/>
    <n v="25200"/>
    <n v="0"/>
    <n v="25200"/>
  </r>
  <r>
    <n v="3"/>
    <s v="總帳別"/>
    <x v="94"/>
    <s v="水力發電費用"/>
    <x v="709"/>
    <x v="703"/>
    <s v="Z2360"/>
    <s v="桂山發電廠分攤"/>
    <n v="23400"/>
    <n v="0"/>
    <n v="23400"/>
  </r>
  <r>
    <n v="3"/>
    <s v="總帳別"/>
    <x v="94"/>
    <s v="水力發電費用"/>
    <x v="709"/>
    <x v="703"/>
    <s v="Z2550"/>
    <s v="大甲溪發電廠分攤"/>
    <n v="58062"/>
    <n v="0"/>
    <n v="58062"/>
  </r>
  <r>
    <n v="3"/>
    <s v="總帳別"/>
    <x v="94"/>
    <s v="水力發電費用"/>
    <x v="709"/>
    <x v="703"/>
    <s v="Z2570"/>
    <s v="卓蘭發電廠分攤"/>
    <n v="37901"/>
    <n v="0"/>
    <n v="37901"/>
  </r>
  <r>
    <n v="3"/>
    <s v="總帳別"/>
    <x v="94"/>
    <s v="水力發電費用"/>
    <x v="709"/>
    <x v="703"/>
    <s v="Z2710"/>
    <s v="高屏發電廠分攤"/>
    <n v="4900"/>
    <n v="0"/>
    <n v="4900"/>
  </r>
  <r>
    <n v="3"/>
    <s v="總帳別"/>
    <x v="94"/>
    <s v="水力發電費用"/>
    <x v="709"/>
    <x v="703"/>
    <s v="Z5330"/>
    <s v="電力修護處分攤"/>
    <n v="3860"/>
    <n v="0"/>
    <n v="3860"/>
  </r>
  <r>
    <n v="3"/>
    <s v="總帳別"/>
    <x v="94"/>
    <s v="水力發電費用"/>
    <x v="709"/>
    <x v="703"/>
    <s v="Z5340"/>
    <s v="電力修護處南部分處分攤"/>
    <n v="2921"/>
    <n v="0"/>
    <n v="2921"/>
  </r>
  <r>
    <n v="3"/>
    <s v="總帳別"/>
    <x v="94"/>
    <s v="水力發電費用"/>
    <x v="709"/>
    <x v="703"/>
    <s v="Z5420"/>
    <s v="電力修護處中部分處分攤"/>
    <n v="2266"/>
    <n v="0"/>
    <n v="2266"/>
  </r>
  <r>
    <n v="3"/>
    <s v="總帳別"/>
    <x v="94"/>
    <s v="水力發電費用"/>
    <x v="709"/>
    <x v="703"/>
    <s v="Z5460"/>
    <s v="綜合研究所分攤"/>
    <n v="19904"/>
    <n v="0"/>
    <n v="19904"/>
  </r>
  <r>
    <n v="3"/>
    <s v="總帳別"/>
    <x v="94"/>
    <s v="水力發電費用"/>
    <x v="709"/>
    <x v="703"/>
    <s v="Z6020"/>
    <s v="綜合施工處分攤"/>
    <n v="640"/>
    <n v="0"/>
    <n v="640"/>
  </r>
  <r>
    <n v="3"/>
    <s v="總帳別"/>
    <x v="94"/>
    <s v="水力發電費用"/>
    <x v="710"/>
    <x v="704"/>
    <s v="Z0150"/>
    <s v="電源開發處分攤"/>
    <n v="2571"/>
    <n v="0"/>
    <n v="2571"/>
  </r>
  <r>
    <n v="3"/>
    <s v="總帳別"/>
    <x v="94"/>
    <s v="水力發電費用"/>
    <x v="710"/>
    <x v="704"/>
    <s v="Z0620"/>
    <s v="工業安全衛生處分攤"/>
    <n v="15214"/>
    <n v="0"/>
    <n v="15214"/>
  </r>
  <r>
    <n v="3"/>
    <s v="總帳別"/>
    <x v="94"/>
    <s v="水力發電費用"/>
    <x v="710"/>
    <x v="704"/>
    <s v="Z2030"/>
    <s v="萬大發電廠分攤"/>
    <n v="195000"/>
    <n v="0"/>
    <n v="195000"/>
  </r>
  <r>
    <n v="3"/>
    <s v="總帳別"/>
    <x v="94"/>
    <s v="水力發電費用"/>
    <x v="710"/>
    <x v="704"/>
    <s v="Z2040"/>
    <s v="大觀發電廠分攤"/>
    <n v="316780"/>
    <n v="0"/>
    <n v="316780"/>
  </r>
  <r>
    <n v="3"/>
    <s v="總帳別"/>
    <x v="94"/>
    <s v="水力發電費用"/>
    <x v="710"/>
    <x v="704"/>
    <s v="Z2050"/>
    <s v="明潭發電廠分攤"/>
    <n v="421534"/>
    <n v="0"/>
    <n v="421534"/>
  </r>
  <r>
    <n v="3"/>
    <s v="總帳別"/>
    <x v="94"/>
    <s v="水力發電費用"/>
    <x v="710"/>
    <x v="704"/>
    <s v="Z2250"/>
    <s v="東部發電廠分攤"/>
    <n v="474804"/>
    <n v="0"/>
    <n v="474804"/>
  </r>
  <r>
    <n v="3"/>
    <s v="總帳別"/>
    <x v="94"/>
    <s v="水力發電費用"/>
    <x v="710"/>
    <x v="704"/>
    <s v="Z2310"/>
    <s v="蘭陽發電廠分攤"/>
    <n v="124750"/>
    <n v="0"/>
    <n v="124750"/>
  </r>
  <r>
    <n v="3"/>
    <s v="總帳別"/>
    <x v="94"/>
    <s v="水力發電費用"/>
    <x v="710"/>
    <x v="704"/>
    <s v="Z2360"/>
    <s v="桂山發電廠分攤"/>
    <n v="107500"/>
    <n v="0"/>
    <n v="107500"/>
  </r>
  <r>
    <n v="3"/>
    <s v="總帳別"/>
    <x v="94"/>
    <s v="水力發電費用"/>
    <x v="710"/>
    <x v="704"/>
    <s v="Z2550"/>
    <s v="大甲溪發電廠分攤"/>
    <n v="534905"/>
    <n v="0"/>
    <n v="534905"/>
  </r>
  <r>
    <n v="3"/>
    <s v="總帳別"/>
    <x v="94"/>
    <s v="水力發電費用"/>
    <x v="710"/>
    <x v="704"/>
    <s v="Z2570"/>
    <s v="卓蘭發電廠分攤"/>
    <n v="137500"/>
    <n v="0"/>
    <n v="137500"/>
  </r>
  <r>
    <n v="3"/>
    <s v="總帳別"/>
    <x v="94"/>
    <s v="水力發電費用"/>
    <x v="710"/>
    <x v="704"/>
    <s v="Z2710"/>
    <s v="高屏發電廠分攤"/>
    <n v="72480"/>
    <n v="0"/>
    <n v="72480"/>
  </r>
  <r>
    <n v="3"/>
    <s v="總帳別"/>
    <x v="94"/>
    <s v="水力發電費用"/>
    <x v="710"/>
    <x v="704"/>
    <s v="Z5330"/>
    <s v="電力修護處分攤"/>
    <n v="149875"/>
    <n v="0"/>
    <n v="149875"/>
  </r>
  <r>
    <n v="3"/>
    <s v="總帳別"/>
    <x v="94"/>
    <s v="水力發電費用"/>
    <x v="710"/>
    <x v="704"/>
    <s v="Z5340"/>
    <s v="電力修護處南部分處分攤"/>
    <n v="62150"/>
    <n v="0"/>
    <n v="62150"/>
  </r>
  <r>
    <n v="3"/>
    <s v="總帳別"/>
    <x v="94"/>
    <s v="水力發電費用"/>
    <x v="710"/>
    <x v="704"/>
    <s v="Z5420"/>
    <s v="電力修護處中部分處分攤"/>
    <n v="50490"/>
    <n v="0"/>
    <n v="50490"/>
  </r>
  <r>
    <n v="3"/>
    <s v="總帳別"/>
    <x v="94"/>
    <s v="水力發電費用"/>
    <x v="710"/>
    <x v="704"/>
    <s v="Z5460"/>
    <s v="綜合研究所分攤"/>
    <n v="38125"/>
    <n v="0"/>
    <n v="38125"/>
  </r>
  <r>
    <n v="3"/>
    <s v="總帳別"/>
    <x v="94"/>
    <s v="水力發電費用"/>
    <x v="710"/>
    <x v="704"/>
    <s v="Z6020"/>
    <s v="綜合施工處分攤"/>
    <n v="11775"/>
    <n v="0"/>
    <n v="11775"/>
  </r>
  <r>
    <n v="3"/>
    <s v="總帳別"/>
    <x v="94"/>
    <s v="水力發電費用"/>
    <x v="711"/>
    <x v="705"/>
    <s v="Z0020"/>
    <s v="總經理副總經理室分攤"/>
    <n v="35028"/>
    <n v="0"/>
    <n v="35028"/>
  </r>
  <r>
    <n v="3"/>
    <s v="總帳別"/>
    <x v="94"/>
    <s v="水力發電費用"/>
    <x v="711"/>
    <x v="705"/>
    <s v="Z0040"/>
    <s v="發電處分攤"/>
    <n v="39342"/>
    <n v="0"/>
    <n v="39342"/>
  </r>
  <r>
    <n v="3"/>
    <s v="總帳別"/>
    <x v="94"/>
    <s v="水力發電費用"/>
    <x v="711"/>
    <x v="705"/>
    <s v="Z0080"/>
    <s v="材料處分攤"/>
    <n v="1432"/>
    <n v="0"/>
    <n v="1432"/>
  </r>
  <r>
    <n v="3"/>
    <s v="總帳別"/>
    <x v="94"/>
    <s v="水力發電費用"/>
    <x v="711"/>
    <x v="705"/>
    <s v="Z0140"/>
    <s v="秘書處分攤"/>
    <n v="142036"/>
    <n v="0"/>
    <n v="142036"/>
  </r>
  <r>
    <n v="3"/>
    <s v="總帳別"/>
    <x v="94"/>
    <s v="水力發電費用"/>
    <x v="711"/>
    <x v="705"/>
    <s v="Z0150"/>
    <s v="電源開發處分攤"/>
    <n v="4343"/>
    <n v="0"/>
    <n v="4343"/>
  </r>
  <r>
    <n v="3"/>
    <s v="總帳別"/>
    <x v="94"/>
    <s v="水力發電費用"/>
    <x v="711"/>
    <x v="705"/>
    <s v="Z0170"/>
    <s v="營建處分攤"/>
    <n v="20425"/>
    <n v="0"/>
    <n v="20425"/>
  </r>
  <r>
    <n v="3"/>
    <s v="總帳別"/>
    <x v="94"/>
    <s v="水力發電費用"/>
    <x v="711"/>
    <x v="705"/>
    <s v="Z0240"/>
    <s v="資訊系統處分攤"/>
    <n v="1880"/>
    <n v="0"/>
    <n v="1880"/>
  </r>
  <r>
    <n v="3"/>
    <s v="總帳別"/>
    <x v="94"/>
    <s v="水力發電費用"/>
    <x v="711"/>
    <x v="705"/>
    <s v="Z0610"/>
    <s v="環境保護處分攤"/>
    <n v="19005"/>
    <n v="0"/>
    <n v="19005"/>
  </r>
  <r>
    <n v="3"/>
    <s v="總帳別"/>
    <x v="94"/>
    <s v="水力發電費用"/>
    <x v="711"/>
    <x v="705"/>
    <s v="Z0620"/>
    <s v="工業安全衛生處分攤"/>
    <n v="24178"/>
    <n v="0"/>
    <n v="24178"/>
  </r>
  <r>
    <n v="3"/>
    <s v="總帳別"/>
    <x v="94"/>
    <s v="水力發電費用"/>
    <x v="711"/>
    <x v="705"/>
    <s v="Z2030"/>
    <s v="萬大發電廠分攤"/>
    <n v="281191"/>
    <n v="0"/>
    <n v="281191"/>
  </r>
  <r>
    <n v="3"/>
    <s v="總帳別"/>
    <x v="94"/>
    <s v="水力發電費用"/>
    <x v="711"/>
    <x v="705"/>
    <s v="Z2040"/>
    <s v="大觀發電廠分攤"/>
    <n v="1893297"/>
    <n v="0"/>
    <n v="1893297"/>
  </r>
  <r>
    <n v="3"/>
    <s v="總帳別"/>
    <x v="94"/>
    <s v="水力發電費用"/>
    <x v="711"/>
    <x v="705"/>
    <s v="Z2050"/>
    <s v="明潭發電廠分攤"/>
    <n v="993579"/>
    <n v="0"/>
    <n v="993579"/>
  </r>
  <r>
    <n v="3"/>
    <s v="總帳別"/>
    <x v="94"/>
    <s v="水力發電費用"/>
    <x v="711"/>
    <x v="705"/>
    <s v="Z2250"/>
    <s v="東部發電廠分攤"/>
    <n v="326141"/>
    <n v="0"/>
    <n v="326141"/>
  </r>
  <r>
    <n v="3"/>
    <s v="總帳別"/>
    <x v="94"/>
    <s v="水力發電費用"/>
    <x v="711"/>
    <x v="705"/>
    <s v="Z2310"/>
    <s v="蘭陽發電廠分攤"/>
    <n v="725285"/>
    <n v="0"/>
    <n v="725285"/>
  </r>
  <r>
    <n v="3"/>
    <s v="總帳別"/>
    <x v="94"/>
    <s v="水力發電費用"/>
    <x v="711"/>
    <x v="705"/>
    <s v="Z2360"/>
    <s v="桂山發電廠分攤"/>
    <n v="265469"/>
    <n v="0"/>
    <n v="265469"/>
  </r>
  <r>
    <n v="3"/>
    <s v="總帳別"/>
    <x v="94"/>
    <s v="水力發電費用"/>
    <x v="711"/>
    <x v="705"/>
    <s v="Z2550"/>
    <s v="大甲溪發電廠分攤"/>
    <n v="720778"/>
    <n v="0"/>
    <n v="720778"/>
  </r>
  <r>
    <n v="3"/>
    <s v="總帳別"/>
    <x v="94"/>
    <s v="水力發電費用"/>
    <x v="711"/>
    <x v="705"/>
    <s v="Z2570"/>
    <s v="卓蘭發電廠分攤"/>
    <n v="371738"/>
    <n v="0"/>
    <n v="371738"/>
  </r>
  <r>
    <n v="3"/>
    <s v="總帳別"/>
    <x v="94"/>
    <s v="水力發電費用"/>
    <x v="711"/>
    <x v="705"/>
    <s v="Z2710"/>
    <s v="高屏發電廠分攤"/>
    <n v="112653"/>
    <n v="0"/>
    <n v="112653"/>
  </r>
  <r>
    <n v="3"/>
    <s v="總帳別"/>
    <x v="94"/>
    <s v="水力發電費用"/>
    <x v="711"/>
    <x v="705"/>
    <s v="Z5330"/>
    <s v="電力修護處分攤"/>
    <n v="68369"/>
    <n v="0"/>
    <n v="68369"/>
  </r>
  <r>
    <n v="3"/>
    <s v="總帳別"/>
    <x v="94"/>
    <s v="水力發電費用"/>
    <x v="711"/>
    <x v="705"/>
    <s v="Z5340"/>
    <s v="電力修護處南部分處分攤"/>
    <n v="29579"/>
    <n v="0"/>
    <n v="29579"/>
  </r>
  <r>
    <n v="3"/>
    <s v="總帳別"/>
    <x v="94"/>
    <s v="水力發電費用"/>
    <x v="711"/>
    <x v="705"/>
    <s v="Z5420"/>
    <s v="電力修護處中部分處分攤"/>
    <n v="25741"/>
    <n v="0"/>
    <n v="25741"/>
  </r>
  <r>
    <n v="3"/>
    <s v="總帳別"/>
    <x v="94"/>
    <s v="水力發電費用"/>
    <x v="711"/>
    <x v="705"/>
    <s v="Z5460"/>
    <s v="綜合研究所分攤"/>
    <n v="42560"/>
    <n v="0"/>
    <n v="42560"/>
  </r>
  <r>
    <n v="3"/>
    <s v="總帳別"/>
    <x v="94"/>
    <s v="水力發電費用"/>
    <x v="711"/>
    <x v="705"/>
    <s v="Z6020"/>
    <s v="綜合施工處分攤"/>
    <n v="3692"/>
    <n v="0"/>
    <n v="3692"/>
  </r>
  <r>
    <n v="3"/>
    <s v="總帳別"/>
    <x v="94"/>
    <s v="水力發電費用"/>
    <x v="712"/>
    <x v="706"/>
    <s v="Z0150"/>
    <s v="電源開發處分攤"/>
    <n v="325"/>
    <n v="0"/>
    <n v="325"/>
  </r>
  <r>
    <n v="3"/>
    <s v="總帳別"/>
    <x v="94"/>
    <s v="水力發電費用"/>
    <x v="712"/>
    <x v="706"/>
    <s v="Z2030"/>
    <s v="萬大發電廠分攤"/>
    <n v="18396"/>
    <n v="0"/>
    <n v="18396"/>
  </r>
  <r>
    <n v="3"/>
    <s v="總帳別"/>
    <x v="94"/>
    <s v="水力發電費用"/>
    <x v="712"/>
    <x v="706"/>
    <s v="Z2040"/>
    <s v="大觀發電廠分攤"/>
    <n v="4683"/>
    <n v="0"/>
    <n v="4683"/>
  </r>
  <r>
    <n v="3"/>
    <s v="總帳別"/>
    <x v="94"/>
    <s v="水力發電費用"/>
    <x v="712"/>
    <x v="706"/>
    <s v="Z2050"/>
    <s v="明潭發電廠分攤"/>
    <n v="9713"/>
    <n v="0"/>
    <n v="9713"/>
  </r>
  <r>
    <n v="3"/>
    <s v="總帳別"/>
    <x v="94"/>
    <s v="水力發電費用"/>
    <x v="712"/>
    <x v="706"/>
    <s v="Z2250"/>
    <s v="東部發電廠分攤"/>
    <n v="16581"/>
    <n v="0"/>
    <n v="16581"/>
  </r>
  <r>
    <n v="3"/>
    <s v="總帳別"/>
    <x v="94"/>
    <s v="水力發電費用"/>
    <x v="712"/>
    <x v="706"/>
    <s v="Z2310"/>
    <s v="蘭陽發電廠分攤"/>
    <n v="906"/>
    <n v="0"/>
    <n v="906"/>
  </r>
  <r>
    <n v="3"/>
    <s v="總帳別"/>
    <x v="94"/>
    <s v="水力發電費用"/>
    <x v="712"/>
    <x v="706"/>
    <s v="Z2360"/>
    <s v="桂山發電廠分攤"/>
    <n v="807"/>
    <n v="0"/>
    <n v="807"/>
  </r>
  <r>
    <n v="3"/>
    <s v="總帳別"/>
    <x v="94"/>
    <s v="水力發電費用"/>
    <x v="712"/>
    <x v="706"/>
    <s v="Z2550"/>
    <s v="大甲溪發電廠分攤"/>
    <n v="17105"/>
    <n v="0"/>
    <n v="17105"/>
  </r>
  <r>
    <n v="3"/>
    <s v="總帳別"/>
    <x v="94"/>
    <s v="水力發電費用"/>
    <x v="712"/>
    <x v="706"/>
    <s v="Z2570"/>
    <s v="卓蘭發電廠分攤"/>
    <n v="7"/>
    <n v="0"/>
    <n v="7"/>
  </r>
  <r>
    <n v="3"/>
    <s v="總帳別"/>
    <x v="94"/>
    <s v="水力發電費用"/>
    <x v="713"/>
    <x v="707"/>
    <s v="Z2050"/>
    <s v="明潭發電廠分攤"/>
    <n v="2140"/>
    <n v="0"/>
    <n v="2140"/>
  </r>
  <r>
    <n v="3"/>
    <s v="總帳別"/>
    <x v="94"/>
    <s v="水力發電費用"/>
    <x v="714"/>
    <x v="708"/>
    <s v="Z2040"/>
    <s v="大觀發電廠分攤"/>
    <n v="34"/>
    <n v="0"/>
    <n v="34"/>
  </r>
  <r>
    <n v="3"/>
    <s v="總帳別"/>
    <x v="94"/>
    <s v="水力發電費用"/>
    <x v="714"/>
    <x v="708"/>
    <s v="Z2050"/>
    <s v="明潭發電廠分攤"/>
    <n v="383"/>
    <n v="0"/>
    <n v="383"/>
  </r>
  <r>
    <n v="3"/>
    <s v="總帳別"/>
    <x v="94"/>
    <s v="水力發電費用"/>
    <x v="714"/>
    <x v="708"/>
    <s v="Z2250"/>
    <s v="東部發電廠分攤"/>
    <n v="4060"/>
    <n v="0"/>
    <n v="4060"/>
  </r>
  <r>
    <n v="3"/>
    <s v="總帳別"/>
    <x v="94"/>
    <s v="水力發電費用"/>
    <x v="714"/>
    <x v="708"/>
    <s v="Z2310"/>
    <s v="蘭陽發電廠分攤"/>
    <n v="9329"/>
    <n v="0"/>
    <n v="9329"/>
  </r>
  <r>
    <n v="3"/>
    <s v="總帳別"/>
    <x v="94"/>
    <s v="水力發電費用"/>
    <x v="714"/>
    <x v="708"/>
    <s v="Z2360"/>
    <s v="桂山發電廠分攤"/>
    <n v="4408"/>
    <n v="0"/>
    <n v="4408"/>
  </r>
  <r>
    <n v="3"/>
    <s v="總帳別"/>
    <x v="94"/>
    <s v="水力發電費用"/>
    <x v="714"/>
    <x v="708"/>
    <s v="Z2550"/>
    <s v="大甲溪發電廠分攤"/>
    <n v="5555"/>
    <n v="0"/>
    <n v="5555"/>
  </r>
  <r>
    <n v="3"/>
    <s v="總帳別"/>
    <x v="94"/>
    <s v="水力發電費用"/>
    <x v="714"/>
    <x v="708"/>
    <s v="Z2570"/>
    <s v="卓蘭發電廠分攤"/>
    <n v="380"/>
    <n v="0"/>
    <n v="380"/>
  </r>
  <r>
    <n v="3"/>
    <s v="總帳別"/>
    <x v="94"/>
    <s v="水力發電費用"/>
    <x v="714"/>
    <x v="708"/>
    <s v="Z2710"/>
    <s v="高屏發電廠分攤"/>
    <n v="18336"/>
    <n v="0"/>
    <n v="18336"/>
  </r>
  <r>
    <n v="3"/>
    <s v="總帳別"/>
    <x v="94"/>
    <s v="水力發電費用"/>
    <x v="715"/>
    <x v="709"/>
    <s v="Z0240"/>
    <s v="資訊系統處分攤"/>
    <n v="70348"/>
    <n v="0"/>
    <n v="70348"/>
  </r>
  <r>
    <n v="3"/>
    <s v="總帳別"/>
    <x v="94"/>
    <s v="水力發電費用"/>
    <x v="716"/>
    <x v="710"/>
    <s v="Z5330"/>
    <s v="電力修護處分攤"/>
    <n v="3878"/>
    <n v="0"/>
    <n v="3878"/>
  </r>
  <r>
    <n v="3"/>
    <s v="總帳別"/>
    <x v="94"/>
    <s v="水力發電費用"/>
    <x v="716"/>
    <x v="710"/>
    <s v="Z5460"/>
    <s v="綜合研究所分攤"/>
    <n v="9510"/>
    <n v="0"/>
    <n v="9510"/>
  </r>
  <r>
    <n v="3"/>
    <s v="總帳別"/>
    <x v="94"/>
    <s v="水力發電費用"/>
    <x v="717"/>
    <x v="711"/>
    <s v="Z0140"/>
    <s v="秘書處分攤"/>
    <n v="1456"/>
    <n v="0"/>
    <n v="1456"/>
  </r>
  <r>
    <n v="3"/>
    <s v="總帳別"/>
    <x v="94"/>
    <s v="水力發電費用"/>
    <x v="717"/>
    <x v="711"/>
    <s v="Z0150"/>
    <s v="電源開發處分攤"/>
    <n v="9504"/>
    <n v="0"/>
    <n v="9504"/>
  </r>
  <r>
    <n v="3"/>
    <s v="總帳別"/>
    <x v="94"/>
    <s v="水力發電費用"/>
    <x v="717"/>
    <x v="711"/>
    <s v="Z2030"/>
    <s v="萬大發電廠分攤"/>
    <n v="12120"/>
    <n v="0"/>
    <n v="12120"/>
  </r>
  <r>
    <n v="3"/>
    <s v="總帳別"/>
    <x v="94"/>
    <s v="水力發電費用"/>
    <x v="717"/>
    <x v="711"/>
    <s v="Z2250"/>
    <s v="東部發電廠分攤"/>
    <n v="2280"/>
    <n v="0"/>
    <n v="2280"/>
  </r>
  <r>
    <n v="3"/>
    <s v="總帳別"/>
    <x v="94"/>
    <s v="水力發電費用"/>
    <x v="717"/>
    <x v="711"/>
    <s v="Z2360"/>
    <s v="桂山發電廠分攤"/>
    <n v="24684"/>
    <n v="0"/>
    <n v="24684"/>
  </r>
  <r>
    <n v="3"/>
    <s v="總帳別"/>
    <x v="94"/>
    <s v="水力發電費用"/>
    <x v="717"/>
    <x v="711"/>
    <s v="Z2570"/>
    <s v="卓蘭發電廠分攤"/>
    <n v="19565"/>
    <n v="0"/>
    <n v="19565"/>
  </r>
  <r>
    <n v="3"/>
    <s v="總帳別"/>
    <x v="94"/>
    <s v="水力發電費用"/>
    <x v="718"/>
    <x v="712"/>
    <s v="Z2040"/>
    <s v="大觀發電廠分攤"/>
    <n v="2500"/>
    <n v="0"/>
    <n v="2500"/>
  </r>
  <r>
    <n v="3"/>
    <s v="總帳別"/>
    <x v="94"/>
    <s v="水力發電費用"/>
    <x v="719"/>
    <x v="713"/>
    <s v="Z2550"/>
    <s v="大甲溪發電廠分攤"/>
    <n v="21600"/>
    <n v="0"/>
    <n v="21600"/>
  </r>
  <r>
    <n v="3"/>
    <s v="總帳別"/>
    <x v="94"/>
    <s v="水力發電費用"/>
    <x v="719"/>
    <x v="713"/>
    <s v="Z5330"/>
    <s v="電力修護處分攤"/>
    <n v="10371"/>
    <n v="0"/>
    <n v="10371"/>
  </r>
  <r>
    <n v="3"/>
    <s v="總帳別"/>
    <x v="94"/>
    <s v="水力發電費用"/>
    <x v="719"/>
    <x v="713"/>
    <s v="Z5340"/>
    <s v="電力修護處南部分處分攤"/>
    <n v="1258"/>
    <n v="0"/>
    <n v="1258"/>
  </r>
  <r>
    <n v="3"/>
    <s v="總帳別"/>
    <x v="94"/>
    <s v="水力發電費用"/>
    <x v="719"/>
    <x v="713"/>
    <s v="Z5420"/>
    <s v="電力修護處中部分處分攤"/>
    <n v="2509"/>
    <n v="0"/>
    <n v="2509"/>
  </r>
  <r>
    <n v="3"/>
    <s v="總帳別"/>
    <x v="94"/>
    <s v="水力發電費用"/>
    <x v="720"/>
    <x v="714"/>
    <s v="Z0140"/>
    <s v="秘書處分攤"/>
    <n v="26006"/>
    <n v="0"/>
    <n v="26006"/>
  </r>
  <r>
    <n v="3"/>
    <s v="總帳別"/>
    <x v="94"/>
    <s v="水力發電費用"/>
    <x v="721"/>
    <x v="715"/>
    <s v="Z0140"/>
    <s v="秘書處分攤"/>
    <n v="41894"/>
    <n v="0"/>
    <n v="41894"/>
  </r>
  <r>
    <n v="3"/>
    <s v="總帳別"/>
    <x v="94"/>
    <s v="水力發電費用"/>
    <x v="721"/>
    <x v="715"/>
    <s v="Z0240"/>
    <s v="資訊系統處分攤"/>
    <n v="3910"/>
    <n v="0"/>
    <n v="3910"/>
  </r>
  <r>
    <n v="3"/>
    <s v="總帳別"/>
    <x v="94"/>
    <s v="水力發電費用"/>
    <x v="721"/>
    <x v="715"/>
    <s v="Z2250"/>
    <s v="東部發電廠分攤"/>
    <n v="45714"/>
    <n v="0"/>
    <n v="45714"/>
  </r>
  <r>
    <n v="3"/>
    <s v="總帳別"/>
    <x v="94"/>
    <s v="水力發電費用"/>
    <x v="721"/>
    <x v="715"/>
    <s v="Z2550"/>
    <s v="大甲溪發電廠分攤"/>
    <n v="24441"/>
    <n v="0"/>
    <n v="24441"/>
  </r>
  <r>
    <n v="3"/>
    <s v="總帳別"/>
    <x v="94"/>
    <s v="水力發電費用"/>
    <x v="721"/>
    <x v="715"/>
    <s v="Z5340"/>
    <s v="電力修護處南部分處分攤"/>
    <n v="386"/>
    <n v="0"/>
    <n v="386"/>
  </r>
  <r>
    <n v="3"/>
    <s v="總帳別"/>
    <x v="94"/>
    <s v="水力發電費用"/>
    <x v="721"/>
    <x v="715"/>
    <s v="Z5420"/>
    <s v="電力修護處中部分處分攤"/>
    <n v="1128"/>
    <n v="0"/>
    <n v="1128"/>
  </r>
  <r>
    <n v="3"/>
    <s v="總帳別"/>
    <x v="94"/>
    <s v="水力發電費用"/>
    <x v="721"/>
    <x v="715"/>
    <s v="Z5460"/>
    <s v="綜合研究所分攤"/>
    <n v="16493"/>
    <n v="0"/>
    <n v="16493"/>
  </r>
  <r>
    <n v="3"/>
    <s v="總帳別"/>
    <x v="94"/>
    <s v="水力發電費用"/>
    <x v="722"/>
    <x v="716"/>
    <s v="Z0080"/>
    <s v="材料處分攤"/>
    <n v="624"/>
    <n v="0"/>
    <n v="624"/>
  </r>
  <r>
    <n v="3"/>
    <s v="總帳別"/>
    <x v="94"/>
    <s v="水力發電費用"/>
    <x v="722"/>
    <x v="716"/>
    <s v="Z0140"/>
    <s v="秘書處分攤"/>
    <n v="192"/>
    <n v="0"/>
    <n v="192"/>
  </r>
  <r>
    <n v="3"/>
    <s v="總帳別"/>
    <x v="94"/>
    <s v="水力發電費用"/>
    <x v="722"/>
    <x v="716"/>
    <s v="Z0150"/>
    <s v="電源開發處分攤"/>
    <n v="3720"/>
    <n v="0"/>
    <n v="3720"/>
  </r>
  <r>
    <n v="3"/>
    <s v="總帳別"/>
    <x v="94"/>
    <s v="水力發電費用"/>
    <x v="722"/>
    <x v="716"/>
    <s v="Z2030"/>
    <s v="萬大發電廠分攤"/>
    <n v="134389"/>
    <n v="0"/>
    <n v="134389"/>
  </r>
  <r>
    <n v="3"/>
    <s v="總帳別"/>
    <x v="94"/>
    <s v="水力發電費用"/>
    <x v="722"/>
    <x v="716"/>
    <s v="Z2040"/>
    <s v="大觀發電廠分攤"/>
    <n v="3849276"/>
    <n v="0"/>
    <n v="3849276"/>
  </r>
  <r>
    <n v="3"/>
    <s v="總帳別"/>
    <x v="94"/>
    <s v="水力發電費用"/>
    <x v="722"/>
    <x v="716"/>
    <s v="Z2050"/>
    <s v="明潭發電廠分攤"/>
    <n v="15515257"/>
    <n v="0"/>
    <n v="15515257"/>
  </r>
  <r>
    <n v="3"/>
    <s v="總帳別"/>
    <x v="94"/>
    <s v="水力發電費用"/>
    <x v="722"/>
    <x v="716"/>
    <s v="Z2250"/>
    <s v="東部發電廠分攤"/>
    <n v="1130010"/>
    <n v="0"/>
    <n v="1130010"/>
  </r>
  <r>
    <n v="3"/>
    <s v="總帳別"/>
    <x v="94"/>
    <s v="水力發電費用"/>
    <x v="722"/>
    <x v="716"/>
    <s v="Z2310"/>
    <s v="蘭陽發電廠分攤"/>
    <n v="19370"/>
    <n v="0"/>
    <n v="19370"/>
  </r>
  <r>
    <n v="3"/>
    <s v="總帳別"/>
    <x v="94"/>
    <s v="水力發電費用"/>
    <x v="722"/>
    <x v="716"/>
    <s v="Z2360"/>
    <s v="桂山發電廠分攤"/>
    <n v="12575"/>
    <n v="0"/>
    <n v="12575"/>
  </r>
  <r>
    <n v="3"/>
    <s v="總帳別"/>
    <x v="94"/>
    <s v="水力發電費用"/>
    <x v="722"/>
    <x v="716"/>
    <s v="Z2550"/>
    <s v="大甲溪發電廠分攤"/>
    <n v="1017332"/>
    <n v="0"/>
    <n v="1017332"/>
  </r>
  <r>
    <n v="3"/>
    <s v="總帳別"/>
    <x v="94"/>
    <s v="水力發電費用"/>
    <x v="722"/>
    <x v="716"/>
    <s v="Z2570"/>
    <s v="卓蘭發電廠分攤"/>
    <n v="143873"/>
    <n v="0"/>
    <n v="143873"/>
  </r>
  <r>
    <n v="3"/>
    <s v="總帳別"/>
    <x v="94"/>
    <s v="水力發電費用"/>
    <x v="722"/>
    <x v="716"/>
    <s v="Z2710"/>
    <s v="高屏發電廠分攤"/>
    <n v="192182"/>
    <n v="0"/>
    <n v="192182"/>
  </r>
  <r>
    <n v="3"/>
    <s v="總帳別"/>
    <x v="94"/>
    <s v="水力發電費用"/>
    <x v="722"/>
    <x v="716"/>
    <s v="Z5330"/>
    <s v="電力修護處分攤"/>
    <n v="2409"/>
    <n v="0"/>
    <n v="2409"/>
  </r>
  <r>
    <n v="3"/>
    <s v="總帳別"/>
    <x v="94"/>
    <s v="水力發電費用"/>
    <x v="722"/>
    <x v="716"/>
    <s v="Z5340"/>
    <s v="電力修護處南部分處分攤"/>
    <n v="2563"/>
    <n v="0"/>
    <n v="2563"/>
  </r>
  <r>
    <n v="3"/>
    <s v="總帳別"/>
    <x v="94"/>
    <s v="水力發電費用"/>
    <x v="722"/>
    <x v="716"/>
    <s v="Z5460"/>
    <s v="綜合研究所分攤"/>
    <n v="864"/>
    <n v="0"/>
    <n v="864"/>
  </r>
  <r>
    <n v="3"/>
    <s v="總帳別"/>
    <x v="94"/>
    <s v="水力發電費用"/>
    <x v="722"/>
    <x v="716"/>
    <s v="Z6020"/>
    <s v="綜合施工處分攤"/>
    <n v="108"/>
    <n v="0"/>
    <n v="108"/>
  </r>
  <r>
    <n v="3"/>
    <s v="總帳別"/>
    <x v="94"/>
    <s v="水力發電費用"/>
    <x v="723"/>
    <x v="717"/>
    <s v="Z0140"/>
    <s v="秘書處分攤"/>
    <n v="3958938"/>
    <n v="0"/>
    <n v="3958938"/>
  </r>
  <r>
    <n v="3"/>
    <s v="總帳別"/>
    <x v="94"/>
    <s v="水力發電費用"/>
    <x v="723"/>
    <x v="717"/>
    <s v="Z0150"/>
    <s v="電源開發處分攤"/>
    <n v="21926"/>
    <n v="0"/>
    <n v="21926"/>
  </r>
  <r>
    <n v="3"/>
    <s v="總帳別"/>
    <x v="94"/>
    <s v="水力發電費用"/>
    <x v="723"/>
    <x v="717"/>
    <s v="Z111A"/>
    <s v="台東區營業處-發電分攤"/>
    <n v="578"/>
    <n v="0"/>
    <n v="578"/>
  </r>
  <r>
    <n v="3"/>
    <s v="總帳別"/>
    <x v="94"/>
    <s v="水力發電費用"/>
    <x v="723"/>
    <x v="717"/>
    <s v="Z2030"/>
    <s v="萬大發電廠分攤"/>
    <n v="14834457"/>
    <n v="0"/>
    <n v="14834457"/>
  </r>
  <r>
    <n v="3"/>
    <s v="總帳別"/>
    <x v="94"/>
    <s v="水力發電費用"/>
    <x v="723"/>
    <x v="717"/>
    <s v="Z2040"/>
    <s v="大觀發電廠分攤"/>
    <n v="5321808"/>
    <n v="0"/>
    <n v="5321808"/>
  </r>
  <r>
    <n v="3"/>
    <s v="總帳別"/>
    <x v="94"/>
    <s v="水力發電費用"/>
    <x v="723"/>
    <x v="717"/>
    <s v="Z2050"/>
    <s v="明潭發電廠分攤"/>
    <n v="24428464"/>
    <n v="0"/>
    <n v="24428464"/>
  </r>
  <r>
    <n v="3"/>
    <s v="總帳別"/>
    <x v="94"/>
    <s v="水力發電費用"/>
    <x v="723"/>
    <x v="717"/>
    <s v="Z2250"/>
    <s v="東部發電廠分攤"/>
    <n v="10365577"/>
    <n v="0"/>
    <n v="10365577"/>
  </r>
  <r>
    <n v="3"/>
    <s v="總帳別"/>
    <x v="94"/>
    <s v="水力發電費用"/>
    <x v="723"/>
    <x v="717"/>
    <s v="Z2310"/>
    <s v="蘭陽發電廠分攤"/>
    <n v="297306"/>
    <n v="0"/>
    <n v="297306"/>
  </r>
  <r>
    <n v="3"/>
    <s v="總帳別"/>
    <x v="94"/>
    <s v="水力發電費用"/>
    <x v="723"/>
    <x v="717"/>
    <s v="Z2360"/>
    <s v="桂山發電廠分攤"/>
    <n v="216672"/>
    <n v="0"/>
    <n v="216672"/>
  </r>
  <r>
    <n v="3"/>
    <s v="總帳別"/>
    <x v="94"/>
    <s v="水力發電費用"/>
    <x v="723"/>
    <x v="717"/>
    <s v="Z2550"/>
    <s v="大甲溪發電廠分攤"/>
    <n v="32170884"/>
    <n v="0"/>
    <n v="32170884"/>
  </r>
  <r>
    <n v="3"/>
    <s v="總帳別"/>
    <x v="94"/>
    <s v="水力發電費用"/>
    <x v="723"/>
    <x v="717"/>
    <s v="Z2570"/>
    <s v="卓蘭發電廠分攤"/>
    <n v="2992289"/>
    <n v="0"/>
    <n v="2992289"/>
  </r>
  <r>
    <n v="3"/>
    <s v="總帳別"/>
    <x v="94"/>
    <s v="水力發電費用"/>
    <x v="723"/>
    <x v="717"/>
    <s v="Z2710"/>
    <s v="高屏發電廠分攤"/>
    <n v="3918135"/>
    <n v="0"/>
    <n v="3918135"/>
  </r>
  <r>
    <n v="3"/>
    <s v="總帳別"/>
    <x v="94"/>
    <s v="水力發電費用"/>
    <x v="723"/>
    <x v="717"/>
    <s v="Z5330"/>
    <s v="電力修護處分攤"/>
    <n v="6996885"/>
    <n v="0"/>
    <n v="6996885"/>
  </r>
  <r>
    <n v="3"/>
    <s v="總帳別"/>
    <x v="94"/>
    <s v="水力發電費用"/>
    <x v="723"/>
    <x v="717"/>
    <s v="Z5340"/>
    <s v="電力修護處南部分處分攤"/>
    <n v="246708"/>
    <n v="0"/>
    <n v="246708"/>
  </r>
  <r>
    <n v="3"/>
    <s v="總帳別"/>
    <x v="94"/>
    <s v="水力發電費用"/>
    <x v="723"/>
    <x v="717"/>
    <s v="Z5420"/>
    <s v="電力修護處中部分處分攤"/>
    <n v="438672"/>
    <n v="0"/>
    <n v="438672"/>
  </r>
  <r>
    <n v="3"/>
    <s v="總帳別"/>
    <x v="94"/>
    <s v="水力發電費用"/>
    <x v="723"/>
    <x v="717"/>
    <s v="Z5460"/>
    <s v="綜合研究所分攤"/>
    <n v="707207"/>
    <n v="0"/>
    <n v="707207"/>
  </r>
  <r>
    <n v="3"/>
    <s v="總帳別"/>
    <x v="94"/>
    <s v="水力發電費用"/>
    <x v="723"/>
    <x v="717"/>
    <s v="Z6020"/>
    <s v="綜合施工處分攤"/>
    <n v="260267"/>
    <n v="0"/>
    <n v="260267"/>
  </r>
  <r>
    <n v="3"/>
    <s v="總帳別"/>
    <x v="94"/>
    <s v="水力發電費用"/>
    <x v="724"/>
    <x v="718"/>
    <s v="Z0140"/>
    <s v="秘書處分攤"/>
    <n v="14016"/>
    <n v="0"/>
    <n v="14016"/>
  </r>
  <r>
    <n v="3"/>
    <s v="總帳別"/>
    <x v="94"/>
    <s v="水力發電費用"/>
    <x v="724"/>
    <x v="718"/>
    <s v="Z2030"/>
    <s v="萬大發電廠分攤"/>
    <n v="420301"/>
    <n v="0"/>
    <n v="420301"/>
  </r>
  <r>
    <n v="3"/>
    <s v="總帳別"/>
    <x v="94"/>
    <s v="水力發電費用"/>
    <x v="724"/>
    <x v="718"/>
    <s v="Z2040"/>
    <s v="大觀發電廠分攤"/>
    <n v="412003"/>
    <n v="0"/>
    <n v="412003"/>
  </r>
  <r>
    <n v="3"/>
    <s v="總帳別"/>
    <x v="94"/>
    <s v="水力發電費用"/>
    <x v="724"/>
    <x v="718"/>
    <s v="Z2050"/>
    <s v="明潭發電廠分攤"/>
    <n v="297075"/>
    <n v="0"/>
    <n v="297075"/>
  </r>
  <r>
    <n v="3"/>
    <s v="總帳別"/>
    <x v="94"/>
    <s v="水力發電費用"/>
    <x v="724"/>
    <x v="718"/>
    <s v="Z2250"/>
    <s v="東部發電廠分攤"/>
    <n v="126466"/>
    <n v="0"/>
    <n v="126466"/>
  </r>
  <r>
    <n v="3"/>
    <s v="總帳別"/>
    <x v="94"/>
    <s v="水力發電費用"/>
    <x v="724"/>
    <x v="718"/>
    <s v="Z2310"/>
    <s v="蘭陽發電廠分攤"/>
    <n v="11421"/>
    <n v="0"/>
    <n v="11421"/>
  </r>
  <r>
    <n v="3"/>
    <s v="總帳別"/>
    <x v="94"/>
    <s v="水力發電費用"/>
    <x v="724"/>
    <x v="718"/>
    <s v="Z2360"/>
    <s v="桂山發電廠分攤"/>
    <n v="5527"/>
    <n v="0"/>
    <n v="5527"/>
  </r>
  <r>
    <n v="3"/>
    <s v="總帳別"/>
    <x v="94"/>
    <s v="水力發電費用"/>
    <x v="724"/>
    <x v="718"/>
    <s v="Z2550"/>
    <s v="大甲溪發電廠分攤"/>
    <n v="595645"/>
    <n v="0"/>
    <n v="595645"/>
  </r>
  <r>
    <n v="3"/>
    <s v="總帳別"/>
    <x v="94"/>
    <s v="水力發電費用"/>
    <x v="724"/>
    <x v="718"/>
    <s v="Z2570"/>
    <s v="卓蘭發電廠分攤"/>
    <n v="44955"/>
    <n v="0"/>
    <n v="44955"/>
  </r>
  <r>
    <n v="3"/>
    <s v="總帳別"/>
    <x v="94"/>
    <s v="水力發電費用"/>
    <x v="724"/>
    <x v="718"/>
    <s v="Z2710"/>
    <s v="高屏發電廠分攤"/>
    <n v="39230"/>
    <n v="0"/>
    <n v="39230"/>
  </r>
  <r>
    <n v="3"/>
    <s v="總帳別"/>
    <x v="94"/>
    <s v="水力發電費用"/>
    <x v="724"/>
    <x v="718"/>
    <s v="Z5330"/>
    <s v="電力修護處分攤"/>
    <n v="15740"/>
    <n v="0"/>
    <n v="15740"/>
  </r>
  <r>
    <n v="3"/>
    <s v="總帳別"/>
    <x v="94"/>
    <s v="水力發電費用"/>
    <x v="724"/>
    <x v="718"/>
    <s v="Z5340"/>
    <s v="電力修護處南部分處分攤"/>
    <n v="1980"/>
    <n v="0"/>
    <n v="1980"/>
  </r>
  <r>
    <n v="3"/>
    <s v="總帳別"/>
    <x v="94"/>
    <s v="水力發電費用"/>
    <x v="724"/>
    <x v="718"/>
    <s v="Z5420"/>
    <s v="電力修護處中部分處分攤"/>
    <n v="240"/>
    <n v="0"/>
    <n v="240"/>
  </r>
  <r>
    <n v="3"/>
    <s v="總帳別"/>
    <x v="94"/>
    <s v="水力發電費用"/>
    <x v="724"/>
    <x v="718"/>
    <s v="Z5460"/>
    <s v="綜合研究所分攤"/>
    <n v="599"/>
    <n v="0"/>
    <n v="599"/>
  </r>
  <r>
    <n v="3"/>
    <s v="總帳別"/>
    <x v="94"/>
    <s v="水力發電費用"/>
    <x v="724"/>
    <x v="718"/>
    <s v="Z6020"/>
    <s v="綜合施工處分攤"/>
    <n v="440"/>
    <n v="0"/>
    <n v="440"/>
  </r>
  <r>
    <n v="3"/>
    <s v="總帳別"/>
    <x v="94"/>
    <s v="水力發電費用"/>
    <x v="725"/>
    <x v="719"/>
    <s v="Z0040"/>
    <s v="發電處分攤"/>
    <n v="35070"/>
    <n v="0"/>
    <n v="35070"/>
  </r>
  <r>
    <n v="3"/>
    <s v="總帳別"/>
    <x v="94"/>
    <s v="水力發電費用"/>
    <x v="725"/>
    <x v="719"/>
    <s v="Z2030"/>
    <s v="萬大發電廠分攤"/>
    <n v="319266990"/>
    <n v="0"/>
    <n v="319266990"/>
  </r>
  <r>
    <n v="3"/>
    <s v="總帳別"/>
    <x v="94"/>
    <s v="水力發電費用"/>
    <x v="725"/>
    <x v="719"/>
    <s v="Z2040"/>
    <s v="大觀發電廠分攤"/>
    <n v="572042854"/>
    <n v="0"/>
    <n v="572042854"/>
  </r>
  <r>
    <n v="3"/>
    <s v="總帳別"/>
    <x v="94"/>
    <s v="水力發電費用"/>
    <x v="725"/>
    <x v="719"/>
    <s v="Z2050"/>
    <s v="明潭發電廠分攤"/>
    <n v="317025783"/>
    <n v="0"/>
    <n v="317025783"/>
  </r>
  <r>
    <n v="3"/>
    <s v="總帳別"/>
    <x v="94"/>
    <s v="水力發電費用"/>
    <x v="725"/>
    <x v="719"/>
    <s v="Z2250"/>
    <s v="東部發電廠分攤"/>
    <n v="737977197"/>
    <n v="0"/>
    <n v="737977197"/>
  </r>
  <r>
    <n v="3"/>
    <s v="總帳別"/>
    <x v="94"/>
    <s v="水力發電費用"/>
    <x v="725"/>
    <x v="719"/>
    <s v="Z2310"/>
    <s v="蘭陽發電廠分攤"/>
    <n v="15543789"/>
    <n v="0"/>
    <n v="15543789"/>
  </r>
  <r>
    <n v="3"/>
    <s v="總帳別"/>
    <x v="94"/>
    <s v="水力發電費用"/>
    <x v="725"/>
    <x v="719"/>
    <s v="Z2360"/>
    <s v="桂山發電廠分攤"/>
    <n v="25794282"/>
    <n v="0"/>
    <n v="25794282"/>
  </r>
  <r>
    <n v="3"/>
    <s v="總帳別"/>
    <x v="94"/>
    <s v="水力發電費用"/>
    <x v="725"/>
    <x v="719"/>
    <s v="Z2550"/>
    <s v="大甲溪發電廠分攤"/>
    <n v="1766045456"/>
    <n v="0"/>
    <n v="1766045456"/>
  </r>
  <r>
    <n v="3"/>
    <s v="總帳別"/>
    <x v="94"/>
    <s v="水力發電費用"/>
    <x v="725"/>
    <x v="719"/>
    <s v="Z2570"/>
    <s v="卓蘭發電廠分攤"/>
    <n v="287379562"/>
    <n v="0"/>
    <n v="287379562"/>
  </r>
  <r>
    <n v="3"/>
    <s v="總帳別"/>
    <x v="94"/>
    <s v="水力發電費用"/>
    <x v="725"/>
    <x v="719"/>
    <s v="Z2710"/>
    <s v="高屏發電廠分攤"/>
    <n v="37852392"/>
    <n v="0"/>
    <n v="37852392"/>
  </r>
  <r>
    <n v="3"/>
    <s v="總帳別"/>
    <x v="94"/>
    <s v="水力發電費用"/>
    <x v="726"/>
    <x v="720"/>
    <s v="Z0040"/>
    <s v="發電處分攤"/>
    <n v="219274"/>
    <n v="0"/>
    <n v="219274"/>
  </r>
  <r>
    <n v="3"/>
    <s v="總帳別"/>
    <x v="94"/>
    <s v="水力發電費用"/>
    <x v="726"/>
    <x v="720"/>
    <s v="Z0080"/>
    <s v="材料處分攤"/>
    <n v="33688"/>
    <n v="0"/>
    <n v="33688"/>
  </r>
  <r>
    <n v="3"/>
    <s v="總帳別"/>
    <x v="94"/>
    <s v="水力發電費用"/>
    <x v="726"/>
    <x v="720"/>
    <s v="Z0140"/>
    <s v="秘書處分攤"/>
    <n v="509655"/>
    <n v="0"/>
    <n v="509655"/>
  </r>
  <r>
    <n v="3"/>
    <s v="總帳別"/>
    <x v="94"/>
    <s v="水力發電費用"/>
    <x v="726"/>
    <x v="720"/>
    <s v="Z0150"/>
    <s v="電源開發處分攤"/>
    <n v="187244"/>
    <n v="0"/>
    <n v="187244"/>
  </r>
  <r>
    <n v="3"/>
    <s v="總帳別"/>
    <x v="94"/>
    <s v="水力發電費用"/>
    <x v="726"/>
    <x v="720"/>
    <s v="Z0170"/>
    <s v="營建處分攤"/>
    <n v="282396"/>
    <n v="0"/>
    <n v="282396"/>
  </r>
  <r>
    <n v="3"/>
    <s v="總帳別"/>
    <x v="94"/>
    <s v="水力發電費用"/>
    <x v="726"/>
    <x v="720"/>
    <s v="Z0240"/>
    <s v="資訊系統處分攤"/>
    <n v="1090733"/>
    <n v="0"/>
    <n v="1090733"/>
  </r>
  <r>
    <n v="3"/>
    <s v="總帳別"/>
    <x v="94"/>
    <s v="水力發電費用"/>
    <x v="726"/>
    <x v="720"/>
    <s v="Z0610"/>
    <s v="環境保護處分攤"/>
    <n v="45993"/>
    <n v="0"/>
    <n v="45993"/>
  </r>
  <r>
    <n v="3"/>
    <s v="總帳別"/>
    <x v="94"/>
    <s v="水力發電費用"/>
    <x v="726"/>
    <x v="720"/>
    <s v="Z2030"/>
    <s v="萬大發電廠分攤"/>
    <n v="1950934"/>
    <n v="0"/>
    <n v="1950934"/>
  </r>
  <r>
    <n v="3"/>
    <s v="總帳別"/>
    <x v="94"/>
    <s v="水力發電費用"/>
    <x v="726"/>
    <x v="720"/>
    <s v="Z2040"/>
    <s v="大觀發電廠分攤"/>
    <n v="5727477"/>
    <n v="0"/>
    <n v="5727477"/>
  </r>
  <r>
    <n v="3"/>
    <s v="總帳別"/>
    <x v="94"/>
    <s v="水力發電費用"/>
    <x v="726"/>
    <x v="720"/>
    <s v="Z2050"/>
    <s v="明潭發電廠分攤"/>
    <n v="8489901"/>
    <n v="0"/>
    <n v="8489901"/>
  </r>
  <r>
    <n v="3"/>
    <s v="總帳別"/>
    <x v="94"/>
    <s v="水力發電費用"/>
    <x v="726"/>
    <x v="720"/>
    <s v="Z2250"/>
    <s v="東部發電廠分攤"/>
    <n v="3091233"/>
    <n v="0"/>
    <n v="3091233"/>
  </r>
  <r>
    <n v="3"/>
    <s v="總帳別"/>
    <x v="94"/>
    <s v="水力發電費用"/>
    <x v="726"/>
    <x v="720"/>
    <s v="Z2310"/>
    <s v="蘭陽發電廠分攤"/>
    <n v="3947521"/>
    <n v="0"/>
    <n v="3947521"/>
  </r>
  <r>
    <n v="3"/>
    <s v="總帳別"/>
    <x v="94"/>
    <s v="水力發電費用"/>
    <x v="726"/>
    <x v="720"/>
    <s v="Z2360"/>
    <s v="桂山發電廠分攤"/>
    <n v="1355259"/>
    <n v="0"/>
    <n v="1355259"/>
  </r>
  <r>
    <n v="3"/>
    <s v="總帳別"/>
    <x v="94"/>
    <s v="水力發電費用"/>
    <x v="726"/>
    <x v="720"/>
    <s v="Z2550"/>
    <s v="大甲溪發電廠分攤"/>
    <n v="7562075"/>
    <n v="0"/>
    <n v="7562075"/>
  </r>
  <r>
    <n v="3"/>
    <s v="總帳別"/>
    <x v="94"/>
    <s v="水力發電費用"/>
    <x v="726"/>
    <x v="720"/>
    <s v="Z2570"/>
    <s v="卓蘭發電廠分攤"/>
    <n v="719744"/>
    <n v="0"/>
    <n v="719744"/>
  </r>
  <r>
    <n v="3"/>
    <s v="總帳別"/>
    <x v="94"/>
    <s v="水力發電費用"/>
    <x v="726"/>
    <x v="720"/>
    <s v="Z2710"/>
    <s v="高屏發電廠分攤"/>
    <n v="333177"/>
    <n v="0"/>
    <n v="333177"/>
  </r>
  <r>
    <n v="3"/>
    <s v="總帳別"/>
    <x v="94"/>
    <s v="水力發電費用"/>
    <x v="726"/>
    <x v="720"/>
    <s v="Z5330"/>
    <s v="電力修護處分攤"/>
    <n v="20358015"/>
    <n v="0"/>
    <n v="20358015"/>
  </r>
  <r>
    <n v="3"/>
    <s v="總帳別"/>
    <x v="94"/>
    <s v="水力發電費用"/>
    <x v="726"/>
    <x v="720"/>
    <s v="Z5340"/>
    <s v="電力修護處南部分處分攤"/>
    <n v="2719203"/>
    <n v="0"/>
    <n v="2719203"/>
  </r>
  <r>
    <n v="3"/>
    <s v="總帳別"/>
    <x v="94"/>
    <s v="水力發電費用"/>
    <x v="726"/>
    <x v="720"/>
    <s v="Z5420"/>
    <s v="電力修護處中部分處分攤"/>
    <n v="2300838"/>
    <n v="0"/>
    <n v="2300838"/>
  </r>
  <r>
    <n v="3"/>
    <s v="總帳別"/>
    <x v="94"/>
    <s v="水力發電費用"/>
    <x v="726"/>
    <x v="720"/>
    <s v="Z5460"/>
    <s v="綜合研究所分攤"/>
    <n v="18846592"/>
    <n v="0"/>
    <n v="18846592"/>
  </r>
  <r>
    <n v="3"/>
    <s v="總帳別"/>
    <x v="94"/>
    <s v="水力發電費用"/>
    <x v="726"/>
    <x v="720"/>
    <s v="Z6020"/>
    <s v="綜合施工處分攤"/>
    <n v="56276"/>
    <n v="0"/>
    <n v="56276"/>
  </r>
  <r>
    <n v="3"/>
    <s v="總帳別"/>
    <x v="94"/>
    <s v="水力發電費用"/>
    <x v="727"/>
    <x v="721"/>
    <s v="Z0080"/>
    <s v="材料處分攤"/>
    <n v="372"/>
    <n v="0"/>
    <n v="372"/>
  </r>
  <r>
    <n v="3"/>
    <s v="總帳別"/>
    <x v="94"/>
    <s v="水力發電費用"/>
    <x v="727"/>
    <x v="721"/>
    <s v="Z0140"/>
    <s v="秘書處分攤"/>
    <n v="168817"/>
    <n v="0"/>
    <n v="168817"/>
  </r>
  <r>
    <n v="3"/>
    <s v="總帳別"/>
    <x v="94"/>
    <s v="水力發電費用"/>
    <x v="727"/>
    <x v="721"/>
    <s v="Z0150"/>
    <s v="電源開發處分攤"/>
    <n v="12588"/>
    <n v="0"/>
    <n v="12588"/>
  </r>
  <r>
    <n v="3"/>
    <s v="總帳別"/>
    <x v="94"/>
    <s v="水力發電費用"/>
    <x v="727"/>
    <x v="721"/>
    <s v="Z0240"/>
    <s v="資訊系統處分攤"/>
    <n v="225"/>
    <n v="0"/>
    <n v="225"/>
  </r>
  <r>
    <n v="3"/>
    <s v="總帳別"/>
    <x v="94"/>
    <s v="水力發電費用"/>
    <x v="727"/>
    <x v="721"/>
    <s v="Z0610"/>
    <s v="環境保護處分攤"/>
    <n v="11859"/>
    <n v="0"/>
    <n v="11859"/>
  </r>
  <r>
    <n v="3"/>
    <s v="總帳別"/>
    <x v="94"/>
    <s v="水力發電費用"/>
    <x v="727"/>
    <x v="721"/>
    <s v="Z2030"/>
    <s v="萬大發電廠分攤"/>
    <n v="2482304"/>
    <n v="0"/>
    <n v="2482304"/>
  </r>
  <r>
    <n v="3"/>
    <s v="總帳別"/>
    <x v="94"/>
    <s v="水力發電費用"/>
    <x v="727"/>
    <x v="721"/>
    <s v="Z2040"/>
    <s v="大觀發電廠分攤"/>
    <n v="2596172"/>
    <n v="0"/>
    <n v="2596172"/>
  </r>
  <r>
    <n v="3"/>
    <s v="總帳別"/>
    <x v="94"/>
    <s v="水力發電費用"/>
    <x v="727"/>
    <x v="721"/>
    <s v="Z2050"/>
    <s v="明潭發電廠分攤"/>
    <n v="1752839"/>
    <n v="0"/>
    <n v="1752839"/>
  </r>
  <r>
    <n v="3"/>
    <s v="總帳別"/>
    <x v="94"/>
    <s v="水力發電費用"/>
    <x v="727"/>
    <x v="721"/>
    <s v="Z2250"/>
    <s v="東部發電廠分攤"/>
    <n v="3664545"/>
    <n v="0"/>
    <n v="3664545"/>
  </r>
  <r>
    <n v="3"/>
    <s v="總帳別"/>
    <x v="94"/>
    <s v="水力發電費用"/>
    <x v="727"/>
    <x v="721"/>
    <s v="Z2310"/>
    <s v="蘭陽發電廠分攤"/>
    <n v="392896"/>
    <n v="0"/>
    <n v="392896"/>
  </r>
  <r>
    <n v="3"/>
    <s v="總帳別"/>
    <x v="94"/>
    <s v="水力發電費用"/>
    <x v="727"/>
    <x v="721"/>
    <s v="Z2360"/>
    <s v="桂山發電廠分攤"/>
    <n v="2737337"/>
    <n v="0"/>
    <n v="2737337"/>
  </r>
  <r>
    <n v="3"/>
    <s v="總帳別"/>
    <x v="94"/>
    <s v="水力發電費用"/>
    <x v="727"/>
    <x v="721"/>
    <s v="Z2550"/>
    <s v="大甲溪發電廠分攤"/>
    <n v="4555528"/>
    <n v="0"/>
    <n v="4555528"/>
  </r>
  <r>
    <n v="3"/>
    <s v="總帳別"/>
    <x v="94"/>
    <s v="水力發電費用"/>
    <x v="727"/>
    <x v="721"/>
    <s v="Z2570"/>
    <s v="卓蘭發電廠分攤"/>
    <n v="747376"/>
    <n v="0"/>
    <n v="747376"/>
  </r>
  <r>
    <n v="3"/>
    <s v="總帳別"/>
    <x v="94"/>
    <s v="水力發電費用"/>
    <x v="727"/>
    <x v="721"/>
    <s v="Z2710"/>
    <s v="高屏發電廠分攤"/>
    <n v="689569"/>
    <n v="0"/>
    <n v="689569"/>
  </r>
  <r>
    <n v="3"/>
    <s v="總帳別"/>
    <x v="94"/>
    <s v="水力發電費用"/>
    <x v="727"/>
    <x v="721"/>
    <s v="Z5330"/>
    <s v="電力修護處分攤"/>
    <n v="324843"/>
    <n v="0"/>
    <n v="324843"/>
  </r>
  <r>
    <n v="3"/>
    <s v="總帳別"/>
    <x v="94"/>
    <s v="水力發電費用"/>
    <x v="727"/>
    <x v="721"/>
    <s v="Z5340"/>
    <s v="電力修護處南部分處分攤"/>
    <n v="183391"/>
    <n v="0"/>
    <n v="183391"/>
  </r>
  <r>
    <n v="3"/>
    <s v="總帳別"/>
    <x v="94"/>
    <s v="水力發電費用"/>
    <x v="727"/>
    <x v="721"/>
    <s v="Z5420"/>
    <s v="電力修護處中部分處分攤"/>
    <n v="151701"/>
    <n v="0"/>
    <n v="151701"/>
  </r>
  <r>
    <n v="3"/>
    <s v="總帳別"/>
    <x v="94"/>
    <s v="水力發電費用"/>
    <x v="727"/>
    <x v="721"/>
    <s v="Z5460"/>
    <s v="綜合研究所分攤"/>
    <n v="191925"/>
    <n v="0"/>
    <n v="191925"/>
  </r>
  <r>
    <n v="3"/>
    <s v="總帳別"/>
    <x v="94"/>
    <s v="水力發電費用"/>
    <x v="727"/>
    <x v="721"/>
    <s v="Z6020"/>
    <s v="綜合施工處分攤"/>
    <n v="26363"/>
    <n v="0"/>
    <n v="26363"/>
  </r>
  <r>
    <n v="3"/>
    <s v="總帳別"/>
    <x v="94"/>
    <s v="水力發電費用"/>
    <x v="728"/>
    <x v="722"/>
    <s v="Z0040"/>
    <s v="發電處分攤"/>
    <n v="10145"/>
    <n v="0"/>
    <n v="10145"/>
  </r>
  <r>
    <n v="3"/>
    <s v="總帳別"/>
    <x v="94"/>
    <s v="水力發電費用"/>
    <x v="728"/>
    <x v="722"/>
    <s v="Z0080"/>
    <s v="材料處分攤"/>
    <n v="1884"/>
    <n v="0"/>
    <n v="1884"/>
  </r>
  <r>
    <n v="3"/>
    <s v="總帳別"/>
    <x v="94"/>
    <s v="水力發電費用"/>
    <x v="728"/>
    <x v="722"/>
    <s v="Z0140"/>
    <s v="秘書處分攤"/>
    <n v="682096"/>
    <n v="0"/>
    <n v="682096"/>
  </r>
  <r>
    <n v="3"/>
    <s v="總帳別"/>
    <x v="94"/>
    <s v="水力發電費用"/>
    <x v="728"/>
    <x v="722"/>
    <s v="Z0150"/>
    <s v="電源開發處分攤"/>
    <n v="4636"/>
    <n v="0"/>
    <n v="4636"/>
  </r>
  <r>
    <n v="3"/>
    <s v="總帳別"/>
    <x v="94"/>
    <s v="水力發電費用"/>
    <x v="728"/>
    <x v="722"/>
    <s v="Z0170"/>
    <s v="營建處分攤"/>
    <n v="13223"/>
    <n v="0"/>
    <n v="13223"/>
  </r>
  <r>
    <n v="3"/>
    <s v="總帳別"/>
    <x v="94"/>
    <s v="水力發電費用"/>
    <x v="728"/>
    <x v="722"/>
    <s v="Z0240"/>
    <s v="資訊系統處分攤"/>
    <n v="4829"/>
    <n v="0"/>
    <n v="4829"/>
  </r>
  <r>
    <n v="3"/>
    <s v="總帳別"/>
    <x v="94"/>
    <s v="水力發電費用"/>
    <x v="728"/>
    <x v="722"/>
    <s v="Z0610"/>
    <s v="環境保護處分攤"/>
    <n v="936"/>
    <n v="0"/>
    <n v="936"/>
  </r>
  <r>
    <n v="3"/>
    <s v="總帳別"/>
    <x v="94"/>
    <s v="水力發電費用"/>
    <x v="728"/>
    <x v="722"/>
    <s v="Z2030"/>
    <s v="萬大發電廠分攤"/>
    <n v="443381"/>
    <n v="0"/>
    <n v="443381"/>
  </r>
  <r>
    <n v="3"/>
    <s v="總帳別"/>
    <x v="94"/>
    <s v="水力發電費用"/>
    <x v="728"/>
    <x v="722"/>
    <s v="Z2040"/>
    <s v="大觀發電廠分攤"/>
    <n v="2988906"/>
    <n v="0"/>
    <n v="2988906"/>
  </r>
  <r>
    <n v="3"/>
    <s v="總帳別"/>
    <x v="94"/>
    <s v="水力發電費用"/>
    <x v="728"/>
    <x v="722"/>
    <s v="Z2050"/>
    <s v="明潭發電廠分攤"/>
    <n v="2756232"/>
    <n v="0"/>
    <n v="2756232"/>
  </r>
  <r>
    <n v="3"/>
    <s v="總帳別"/>
    <x v="94"/>
    <s v="水力發電費用"/>
    <x v="728"/>
    <x v="722"/>
    <s v="Z2250"/>
    <s v="東部發電廠分攤"/>
    <n v="1811919"/>
    <n v="0"/>
    <n v="1811919"/>
  </r>
  <r>
    <n v="3"/>
    <s v="總帳別"/>
    <x v="94"/>
    <s v="水力發電費用"/>
    <x v="728"/>
    <x v="722"/>
    <s v="Z2310"/>
    <s v="蘭陽發電廠分攤"/>
    <n v="705829"/>
    <n v="0"/>
    <n v="705829"/>
  </r>
  <r>
    <n v="3"/>
    <s v="總帳別"/>
    <x v="94"/>
    <s v="水力發電費用"/>
    <x v="728"/>
    <x v="722"/>
    <s v="Z2360"/>
    <s v="桂山發電廠分攤"/>
    <n v="459233"/>
    <n v="0"/>
    <n v="459233"/>
  </r>
  <r>
    <n v="3"/>
    <s v="總帳別"/>
    <x v="94"/>
    <s v="水力發電費用"/>
    <x v="728"/>
    <x v="722"/>
    <s v="Z2550"/>
    <s v="大甲溪發電廠分攤"/>
    <n v="4708403"/>
    <n v="0"/>
    <n v="4708403"/>
  </r>
  <r>
    <n v="3"/>
    <s v="總帳別"/>
    <x v="94"/>
    <s v="水力發電費用"/>
    <x v="728"/>
    <x v="722"/>
    <s v="Z2570"/>
    <s v="卓蘭發電廠分攤"/>
    <n v="939314"/>
    <n v="0"/>
    <n v="939314"/>
  </r>
  <r>
    <n v="3"/>
    <s v="總帳別"/>
    <x v="94"/>
    <s v="水力發電費用"/>
    <x v="728"/>
    <x v="722"/>
    <s v="Z2710"/>
    <s v="高屏發電廠分攤"/>
    <n v="415322"/>
    <n v="0"/>
    <n v="415322"/>
  </r>
  <r>
    <n v="3"/>
    <s v="總帳別"/>
    <x v="94"/>
    <s v="水力發電費用"/>
    <x v="728"/>
    <x v="722"/>
    <s v="Z5330"/>
    <s v="電力修護處分攤"/>
    <n v="1571893"/>
    <n v="0"/>
    <n v="1571893"/>
  </r>
  <r>
    <n v="3"/>
    <s v="總帳別"/>
    <x v="94"/>
    <s v="水力發電費用"/>
    <x v="728"/>
    <x v="722"/>
    <s v="Z5340"/>
    <s v="電力修護處南部分處分攤"/>
    <n v="104838"/>
    <n v="0"/>
    <n v="104838"/>
  </r>
  <r>
    <n v="3"/>
    <s v="總帳別"/>
    <x v="94"/>
    <s v="水力發電費用"/>
    <x v="728"/>
    <x v="722"/>
    <s v="Z5420"/>
    <s v="電力修護處中部分處分攤"/>
    <n v="120373"/>
    <n v="0"/>
    <n v="120373"/>
  </r>
  <r>
    <n v="3"/>
    <s v="總帳別"/>
    <x v="94"/>
    <s v="水力發電費用"/>
    <x v="728"/>
    <x v="722"/>
    <s v="Z5460"/>
    <s v="綜合研究所分攤"/>
    <n v="143932"/>
    <n v="0"/>
    <n v="143932"/>
  </r>
  <r>
    <n v="3"/>
    <s v="總帳別"/>
    <x v="94"/>
    <s v="水力發電費用"/>
    <x v="728"/>
    <x v="722"/>
    <s v="Z6020"/>
    <s v="綜合施工處分攤"/>
    <n v="14248"/>
    <n v="0"/>
    <n v="14248"/>
  </r>
  <r>
    <n v="3"/>
    <s v="總帳別"/>
    <x v="94"/>
    <s v="水力發電費用"/>
    <x v="729"/>
    <x v="723"/>
    <s v="Z111A"/>
    <s v="台東區營業處-發電分攤"/>
    <n v="41674"/>
    <n v="0"/>
    <n v="41674"/>
  </r>
  <r>
    <n v="3"/>
    <s v="總帳別"/>
    <x v="94"/>
    <s v="水力發電費用"/>
    <x v="729"/>
    <x v="723"/>
    <s v="Z2030"/>
    <s v="萬大發電廠分攤"/>
    <n v="796993"/>
    <n v="0"/>
    <n v="796993"/>
  </r>
  <r>
    <n v="3"/>
    <s v="總帳別"/>
    <x v="94"/>
    <s v="水力發電費用"/>
    <x v="729"/>
    <x v="723"/>
    <s v="Z2040"/>
    <s v="大觀發電廠分攤"/>
    <n v="424615"/>
    <n v="0"/>
    <n v="424615"/>
  </r>
  <r>
    <n v="3"/>
    <s v="總帳別"/>
    <x v="94"/>
    <s v="水力發電費用"/>
    <x v="729"/>
    <x v="723"/>
    <s v="Z2050"/>
    <s v="明潭發電廠分攤"/>
    <n v="602056"/>
    <n v="0"/>
    <n v="602056"/>
  </r>
  <r>
    <n v="3"/>
    <s v="總帳別"/>
    <x v="94"/>
    <s v="水力發電費用"/>
    <x v="729"/>
    <x v="723"/>
    <s v="Z2250"/>
    <s v="東部發電廠分攤"/>
    <n v="863186"/>
    <n v="0"/>
    <n v="863186"/>
  </r>
  <r>
    <n v="3"/>
    <s v="總帳別"/>
    <x v="94"/>
    <s v="水力發電費用"/>
    <x v="729"/>
    <x v="723"/>
    <s v="Z2310"/>
    <s v="蘭陽發電廠分攤"/>
    <n v="112977"/>
    <n v="0"/>
    <n v="112977"/>
  </r>
  <r>
    <n v="3"/>
    <s v="總帳別"/>
    <x v="94"/>
    <s v="水力發電費用"/>
    <x v="729"/>
    <x v="723"/>
    <s v="Z2360"/>
    <s v="桂山發電廠分攤"/>
    <n v="54969"/>
    <n v="0"/>
    <n v="54969"/>
  </r>
  <r>
    <n v="3"/>
    <s v="總帳別"/>
    <x v="94"/>
    <s v="水力發電費用"/>
    <x v="729"/>
    <x v="723"/>
    <s v="Z2550"/>
    <s v="大甲溪發電廠分攤"/>
    <n v="699976"/>
    <n v="0"/>
    <n v="699976"/>
  </r>
  <r>
    <n v="3"/>
    <s v="總帳別"/>
    <x v="94"/>
    <s v="水力發電費用"/>
    <x v="729"/>
    <x v="723"/>
    <s v="Z2570"/>
    <s v="卓蘭發電廠分攤"/>
    <n v="447766"/>
    <n v="0"/>
    <n v="447766"/>
  </r>
  <r>
    <n v="3"/>
    <s v="總帳別"/>
    <x v="94"/>
    <s v="水力發電費用"/>
    <x v="729"/>
    <x v="723"/>
    <s v="Z5420"/>
    <s v="電力修護處中部分處分攤"/>
    <n v="3213"/>
    <n v="0"/>
    <n v="3213"/>
  </r>
  <r>
    <n v="3"/>
    <s v="總帳別"/>
    <x v="94"/>
    <s v="水力發電費用"/>
    <x v="729"/>
    <x v="723"/>
    <s v="Z6020"/>
    <s v="綜合施工處分攤"/>
    <n v="72477"/>
    <n v="0"/>
    <n v="72477"/>
  </r>
  <r>
    <n v="3"/>
    <s v="總帳別"/>
    <x v="94"/>
    <s v="水力發電費用"/>
    <x v="730"/>
    <x v="724"/>
    <s v="Z0040"/>
    <s v="發電處分攤"/>
    <n v="325106"/>
    <n v="0"/>
    <n v="325106"/>
  </r>
  <r>
    <n v="3"/>
    <s v="總帳別"/>
    <x v="94"/>
    <s v="水力發電費用"/>
    <x v="730"/>
    <x v="724"/>
    <s v="Z0080"/>
    <s v="材料處分攤"/>
    <n v="2124"/>
    <n v="0"/>
    <n v="2124"/>
  </r>
  <r>
    <n v="3"/>
    <s v="總帳別"/>
    <x v="94"/>
    <s v="水力發電費用"/>
    <x v="730"/>
    <x v="724"/>
    <s v="Z0140"/>
    <s v="秘書處分攤"/>
    <n v="74652"/>
    <n v="0"/>
    <n v="74652"/>
  </r>
  <r>
    <n v="3"/>
    <s v="總帳別"/>
    <x v="94"/>
    <s v="水力發電費用"/>
    <x v="730"/>
    <x v="724"/>
    <s v="Z0150"/>
    <s v="電源開發處分攤"/>
    <n v="68388"/>
    <n v="0"/>
    <n v="68388"/>
  </r>
  <r>
    <n v="3"/>
    <s v="總帳別"/>
    <x v="94"/>
    <s v="水力發電費用"/>
    <x v="730"/>
    <x v="724"/>
    <s v="Z0170"/>
    <s v="營建處分攤"/>
    <n v="328609"/>
    <n v="0"/>
    <n v="328609"/>
  </r>
  <r>
    <n v="3"/>
    <s v="總帳別"/>
    <x v="94"/>
    <s v="水力發電費用"/>
    <x v="730"/>
    <x v="724"/>
    <s v="Z0240"/>
    <s v="資訊系統處分攤"/>
    <n v="1334512"/>
    <n v="0"/>
    <n v="1334512"/>
  </r>
  <r>
    <n v="3"/>
    <s v="總帳別"/>
    <x v="94"/>
    <s v="水力發電費用"/>
    <x v="730"/>
    <x v="724"/>
    <s v="Z0610"/>
    <s v="環境保護處分攤"/>
    <n v="56572"/>
    <n v="0"/>
    <n v="56572"/>
  </r>
  <r>
    <n v="3"/>
    <s v="總帳別"/>
    <x v="94"/>
    <s v="水力發電費用"/>
    <x v="730"/>
    <x v="724"/>
    <s v="Z0620"/>
    <s v="工業安全衛生處分攤"/>
    <n v="309117"/>
    <n v="0"/>
    <n v="309117"/>
  </r>
  <r>
    <n v="3"/>
    <s v="總帳別"/>
    <x v="94"/>
    <s v="水力發電費用"/>
    <x v="730"/>
    <x v="724"/>
    <s v="Z2030"/>
    <s v="萬大發電廠分攤"/>
    <n v="85985"/>
    <n v="0"/>
    <n v="85985"/>
  </r>
  <r>
    <n v="3"/>
    <s v="總帳別"/>
    <x v="94"/>
    <s v="水力發電費用"/>
    <x v="730"/>
    <x v="724"/>
    <s v="Z2040"/>
    <s v="大觀發電廠分攤"/>
    <n v="120952"/>
    <n v="0"/>
    <n v="120952"/>
  </r>
  <r>
    <n v="3"/>
    <s v="總帳別"/>
    <x v="94"/>
    <s v="水力發電費用"/>
    <x v="730"/>
    <x v="724"/>
    <s v="Z2050"/>
    <s v="明潭發電廠分攤"/>
    <n v="116273"/>
    <n v="0"/>
    <n v="116273"/>
  </r>
  <r>
    <n v="3"/>
    <s v="總帳別"/>
    <x v="94"/>
    <s v="水力發電費用"/>
    <x v="730"/>
    <x v="724"/>
    <s v="Z2250"/>
    <s v="東部發電廠分攤"/>
    <n v="132199"/>
    <n v="0"/>
    <n v="132199"/>
  </r>
  <r>
    <n v="3"/>
    <s v="總帳別"/>
    <x v="94"/>
    <s v="水力發電費用"/>
    <x v="730"/>
    <x v="724"/>
    <s v="Z2310"/>
    <s v="蘭陽發電廠分攤"/>
    <n v="72785"/>
    <n v="0"/>
    <n v="72785"/>
  </r>
  <r>
    <n v="3"/>
    <s v="總帳別"/>
    <x v="94"/>
    <s v="水力發電費用"/>
    <x v="730"/>
    <x v="724"/>
    <s v="Z2360"/>
    <s v="桂山發電廠分攤"/>
    <n v="134125"/>
    <n v="0"/>
    <n v="134125"/>
  </r>
  <r>
    <n v="3"/>
    <s v="總帳別"/>
    <x v="94"/>
    <s v="水力發電費用"/>
    <x v="730"/>
    <x v="724"/>
    <s v="Z2550"/>
    <s v="大甲溪發電廠分攤"/>
    <n v="126700"/>
    <n v="0"/>
    <n v="126700"/>
  </r>
  <r>
    <n v="3"/>
    <s v="總帳別"/>
    <x v="94"/>
    <s v="水力發電費用"/>
    <x v="730"/>
    <x v="724"/>
    <s v="Z2570"/>
    <s v="卓蘭發電廠分攤"/>
    <n v="117467"/>
    <n v="0"/>
    <n v="117467"/>
  </r>
  <r>
    <n v="3"/>
    <s v="總帳別"/>
    <x v="94"/>
    <s v="水力發電費用"/>
    <x v="730"/>
    <x v="724"/>
    <s v="Z5330"/>
    <s v="電力修護處分攤"/>
    <n v="600820"/>
    <n v="0"/>
    <n v="600820"/>
  </r>
  <r>
    <n v="3"/>
    <s v="總帳別"/>
    <x v="94"/>
    <s v="水力發電費用"/>
    <x v="730"/>
    <x v="724"/>
    <s v="Z5340"/>
    <s v="電力修護處南部分處分攤"/>
    <n v="33626"/>
    <n v="0"/>
    <n v="33626"/>
  </r>
  <r>
    <n v="3"/>
    <s v="總帳別"/>
    <x v="94"/>
    <s v="水力發電費用"/>
    <x v="730"/>
    <x v="724"/>
    <s v="Z5420"/>
    <s v="電力修護處中部分處分攤"/>
    <n v="64266"/>
    <n v="0"/>
    <n v="64266"/>
  </r>
  <r>
    <n v="3"/>
    <s v="總帳別"/>
    <x v="94"/>
    <s v="水力發電費用"/>
    <x v="730"/>
    <x v="724"/>
    <s v="Z5460"/>
    <s v="綜合研究所分攤"/>
    <n v="227058"/>
    <n v="0"/>
    <n v="227058"/>
  </r>
  <r>
    <n v="3"/>
    <s v="總帳別"/>
    <x v="94"/>
    <s v="水力發電費用"/>
    <x v="730"/>
    <x v="724"/>
    <s v="Z6020"/>
    <s v="綜合施工處分攤"/>
    <n v="9678"/>
    <n v="0"/>
    <n v="9678"/>
  </r>
  <r>
    <n v="3"/>
    <s v="總帳別"/>
    <x v="94"/>
    <s v="水力發電費用"/>
    <x v="731"/>
    <x v="725"/>
    <s v="Z0140"/>
    <s v="秘書處分攤"/>
    <n v="4920850"/>
    <n v="0"/>
    <n v="4920850"/>
  </r>
  <r>
    <n v="3"/>
    <s v="總帳別"/>
    <x v="94"/>
    <s v="水力發電費用"/>
    <x v="731"/>
    <x v="725"/>
    <s v="Z0150"/>
    <s v="電源開發處分攤"/>
    <n v="7430"/>
    <n v="0"/>
    <n v="7430"/>
  </r>
  <r>
    <n v="3"/>
    <s v="總帳別"/>
    <x v="94"/>
    <s v="水力發電費用"/>
    <x v="731"/>
    <x v="725"/>
    <s v="Z2030"/>
    <s v="萬大發電廠分攤"/>
    <n v="118593"/>
    <n v="0"/>
    <n v="118593"/>
  </r>
  <r>
    <n v="3"/>
    <s v="總帳別"/>
    <x v="94"/>
    <s v="水力發電費用"/>
    <x v="731"/>
    <x v="725"/>
    <s v="Z2040"/>
    <s v="大觀發電廠分攤"/>
    <n v="317801"/>
    <n v="0"/>
    <n v="317801"/>
  </r>
  <r>
    <n v="3"/>
    <s v="總帳別"/>
    <x v="94"/>
    <s v="水力發電費用"/>
    <x v="731"/>
    <x v="725"/>
    <s v="Z2050"/>
    <s v="明潭發電廠分攤"/>
    <n v="2350115"/>
    <n v="0"/>
    <n v="2350115"/>
  </r>
  <r>
    <n v="3"/>
    <s v="總帳別"/>
    <x v="94"/>
    <s v="水力發電費用"/>
    <x v="731"/>
    <x v="725"/>
    <s v="Z2250"/>
    <s v="東部發電廠分攤"/>
    <n v="1831493"/>
    <n v="0"/>
    <n v="1831493"/>
  </r>
  <r>
    <n v="3"/>
    <s v="總帳別"/>
    <x v="94"/>
    <s v="水力發電費用"/>
    <x v="731"/>
    <x v="725"/>
    <s v="Z2310"/>
    <s v="蘭陽發電廠分攤"/>
    <n v="503276"/>
    <n v="0"/>
    <n v="503276"/>
  </r>
  <r>
    <n v="3"/>
    <s v="總帳別"/>
    <x v="94"/>
    <s v="水力發電費用"/>
    <x v="731"/>
    <x v="725"/>
    <s v="Z2360"/>
    <s v="桂山發電廠分攤"/>
    <n v="2315844"/>
    <n v="0"/>
    <n v="2315844"/>
  </r>
  <r>
    <n v="3"/>
    <s v="總帳別"/>
    <x v="94"/>
    <s v="水力發電費用"/>
    <x v="731"/>
    <x v="725"/>
    <s v="Z2550"/>
    <s v="大甲溪發電廠分攤"/>
    <n v="2163806"/>
    <n v="0"/>
    <n v="2163806"/>
  </r>
  <r>
    <n v="3"/>
    <s v="總帳別"/>
    <x v="94"/>
    <s v="水力發電費用"/>
    <x v="731"/>
    <x v="725"/>
    <s v="Z2570"/>
    <s v="卓蘭發電廠分攤"/>
    <n v="94267"/>
    <n v="0"/>
    <n v="94267"/>
  </r>
  <r>
    <n v="3"/>
    <s v="總帳別"/>
    <x v="94"/>
    <s v="水力發電費用"/>
    <x v="731"/>
    <x v="725"/>
    <s v="Z2710"/>
    <s v="高屏發電廠分攤"/>
    <n v="1354164"/>
    <n v="0"/>
    <n v="1354164"/>
  </r>
  <r>
    <n v="3"/>
    <s v="總帳別"/>
    <x v="94"/>
    <s v="水力發電費用"/>
    <x v="731"/>
    <x v="725"/>
    <s v="Z5330"/>
    <s v="電力修護處分攤"/>
    <n v="1394519"/>
    <n v="0"/>
    <n v="1394519"/>
  </r>
  <r>
    <n v="3"/>
    <s v="總帳別"/>
    <x v="94"/>
    <s v="水力發電費用"/>
    <x v="731"/>
    <x v="725"/>
    <s v="Z5340"/>
    <s v="電力修護處南部分處分攤"/>
    <n v="603603"/>
    <n v="0"/>
    <n v="603603"/>
  </r>
  <r>
    <n v="3"/>
    <s v="總帳別"/>
    <x v="94"/>
    <s v="水力發電費用"/>
    <x v="731"/>
    <x v="725"/>
    <s v="Z5420"/>
    <s v="電力修護處中部分處分攤"/>
    <n v="36583"/>
    <n v="0"/>
    <n v="36583"/>
  </r>
  <r>
    <n v="3"/>
    <s v="總帳別"/>
    <x v="94"/>
    <s v="水力發電費用"/>
    <x v="731"/>
    <x v="725"/>
    <s v="Z5460"/>
    <s v="綜合研究所分攤"/>
    <n v="1116922"/>
    <n v="0"/>
    <n v="1116922"/>
  </r>
  <r>
    <n v="3"/>
    <s v="總帳別"/>
    <x v="94"/>
    <s v="水力發電費用"/>
    <x v="731"/>
    <x v="725"/>
    <s v="Z6020"/>
    <s v="綜合施工處分攤"/>
    <n v="62088"/>
    <n v="0"/>
    <n v="62088"/>
  </r>
  <r>
    <n v="3"/>
    <s v="總帳別"/>
    <x v="94"/>
    <s v="水力發電費用"/>
    <x v="732"/>
    <x v="726"/>
    <s v="Z0140"/>
    <s v="秘書處分攤"/>
    <n v="1358096"/>
    <n v="0"/>
    <n v="1358096"/>
  </r>
  <r>
    <n v="3"/>
    <s v="總帳別"/>
    <x v="94"/>
    <s v="水力發電費用"/>
    <x v="732"/>
    <x v="726"/>
    <s v="Z0150"/>
    <s v="電源開發處分攤"/>
    <n v="4116"/>
    <n v="0"/>
    <n v="4116"/>
  </r>
  <r>
    <n v="3"/>
    <s v="總帳別"/>
    <x v="94"/>
    <s v="水力發電費用"/>
    <x v="732"/>
    <x v="726"/>
    <s v="Z111A"/>
    <s v="台東區營業處-發電分攤"/>
    <n v="1421"/>
    <n v="0"/>
    <n v="1421"/>
  </r>
  <r>
    <n v="3"/>
    <s v="總帳別"/>
    <x v="94"/>
    <s v="水力發電費用"/>
    <x v="732"/>
    <x v="726"/>
    <s v="Z2030"/>
    <s v="萬大發電廠分攤"/>
    <n v="334545"/>
    <n v="0"/>
    <n v="334545"/>
  </r>
  <r>
    <n v="3"/>
    <s v="總帳別"/>
    <x v="94"/>
    <s v="水力發電費用"/>
    <x v="732"/>
    <x v="726"/>
    <s v="Z2040"/>
    <s v="大觀發電廠分攤"/>
    <n v="813810"/>
    <n v="0"/>
    <n v="813810"/>
  </r>
  <r>
    <n v="3"/>
    <s v="總帳別"/>
    <x v="94"/>
    <s v="水力發電費用"/>
    <x v="732"/>
    <x v="726"/>
    <s v="Z2050"/>
    <s v="明潭發電廠分攤"/>
    <n v="1645589"/>
    <n v="0"/>
    <n v="1645589"/>
  </r>
  <r>
    <n v="3"/>
    <s v="總帳別"/>
    <x v="94"/>
    <s v="水力發電費用"/>
    <x v="732"/>
    <x v="726"/>
    <s v="Z2250"/>
    <s v="東部發電廠分攤"/>
    <n v="864517"/>
    <n v="0"/>
    <n v="864517"/>
  </r>
  <r>
    <n v="3"/>
    <s v="總帳別"/>
    <x v="94"/>
    <s v="水力發電費用"/>
    <x v="732"/>
    <x v="726"/>
    <s v="Z2310"/>
    <s v="蘭陽發電廠分攤"/>
    <n v="239592"/>
    <n v="0"/>
    <n v="239592"/>
  </r>
  <r>
    <n v="3"/>
    <s v="總帳別"/>
    <x v="94"/>
    <s v="水力發電費用"/>
    <x v="732"/>
    <x v="726"/>
    <s v="Z2360"/>
    <s v="桂山發電廠分攤"/>
    <n v="83447"/>
    <n v="0"/>
    <n v="83447"/>
  </r>
  <r>
    <n v="3"/>
    <s v="總帳別"/>
    <x v="94"/>
    <s v="水力發電費用"/>
    <x v="732"/>
    <x v="726"/>
    <s v="Z2550"/>
    <s v="大甲溪發電廠分攤"/>
    <n v="2258883"/>
    <n v="0"/>
    <n v="2258883"/>
  </r>
  <r>
    <n v="3"/>
    <s v="總帳別"/>
    <x v="94"/>
    <s v="水力發電費用"/>
    <x v="732"/>
    <x v="726"/>
    <s v="Z2570"/>
    <s v="卓蘭發電廠分攤"/>
    <n v="347475"/>
    <n v="0"/>
    <n v="347475"/>
  </r>
  <r>
    <n v="3"/>
    <s v="總帳別"/>
    <x v="94"/>
    <s v="水力發電費用"/>
    <x v="732"/>
    <x v="726"/>
    <s v="Z2710"/>
    <s v="高屏發電廠分攤"/>
    <n v="215605"/>
    <n v="0"/>
    <n v="215605"/>
  </r>
  <r>
    <n v="3"/>
    <s v="總帳別"/>
    <x v="94"/>
    <s v="水力發電費用"/>
    <x v="732"/>
    <x v="726"/>
    <s v="Z5330"/>
    <s v="電力修護處分攤"/>
    <n v="554507"/>
    <n v="0"/>
    <n v="554507"/>
  </r>
  <r>
    <n v="3"/>
    <s v="總帳別"/>
    <x v="94"/>
    <s v="水力發電費用"/>
    <x v="732"/>
    <x v="726"/>
    <s v="Z5340"/>
    <s v="電力修護處南部分處分攤"/>
    <n v="38920"/>
    <n v="0"/>
    <n v="38920"/>
  </r>
  <r>
    <n v="3"/>
    <s v="總帳別"/>
    <x v="94"/>
    <s v="水力發電費用"/>
    <x v="732"/>
    <x v="726"/>
    <s v="Z5420"/>
    <s v="電力修護處中部分處分攤"/>
    <n v="51546"/>
    <n v="0"/>
    <n v="51546"/>
  </r>
  <r>
    <n v="3"/>
    <s v="總帳別"/>
    <x v="94"/>
    <s v="水力發電費用"/>
    <x v="732"/>
    <x v="726"/>
    <s v="Z5460"/>
    <s v="綜合研究所分攤"/>
    <n v="179537"/>
    <n v="0"/>
    <n v="179537"/>
  </r>
  <r>
    <n v="3"/>
    <s v="總帳別"/>
    <x v="94"/>
    <s v="水力發電費用"/>
    <x v="732"/>
    <x v="726"/>
    <s v="Z6020"/>
    <s v="綜合施工處分攤"/>
    <n v="24273"/>
    <n v="0"/>
    <n v="24273"/>
  </r>
  <r>
    <n v="3"/>
    <s v="總帳別"/>
    <x v="94"/>
    <s v="水力發電費用"/>
    <x v="733"/>
    <x v="727"/>
    <s v="Z0080"/>
    <s v="材料處分攤"/>
    <n v="449"/>
    <n v="0"/>
    <n v="449"/>
  </r>
  <r>
    <n v="3"/>
    <s v="總帳別"/>
    <x v="94"/>
    <s v="水力發電費用"/>
    <x v="733"/>
    <x v="727"/>
    <s v="Z0140"/>
    <s v="秘書處分攤"/>
    <n v="19118"/>
    <n v="0"/>
    <n v="19118"/>
  </r>
  <r>
    <n v="3"/>
    <s v="總帳別"/>
    <x v="94"/>
    <s v="水力發電費用"/>
    <x v="733"/>
    <x v="727"/>
    <s v="Z0150"/>
    <s v="電源開發處分攤"/>
    <n v="3235"/>
    <n v="0"/>
    <n v="3235"/>
  </r>
  <r>
    <n v="3"/>
    <s v="總帳別"/>
    <x v="94"/>
    <s v="水力發電費用"/>
    <x v="733"/>
    <x v="727"/>
    <s v="Z0610"/>
    <s v="環境保護處分攤"/>
    <n v="1369"/>
    <n v="0"/>
    <n v="1369"/>
  </r>
  <r>
    <n v="3"/>
    <s v="總帳別"/>
    <x v="94"/>
    <s v="水力發電費用"/>
    <x v="733"/>
    <x v="727"/>
    <s v="Z2030"/>
    <s v="萬大發電廠分攤"/>
    <n v="7856"/>
    <n v="0"/>
    <n v="7856"/>
  </r>
  <r>
    <n v="3"/>
    <s v="總帳別"/>
    <x v="94"/>
    <s v="水力發電費用"/>
    <x v="733"/>
    <x v="727"/>
    <s v="Z2040"/>
    <s v="大觀發電廠分攤"/>
    <n v="176816"/>
    <n v="0"/>
    <n v="176816"/>
  </r>
  <r>
    <n v="3"/>
    <s v="總帳別"/>
    <x v="94"/>
    <s v="水力發電費用"/>
    <x v="733"/>
    <x v="727"/>
    <s v="Z2050"/>
    <s v="明潭發電廠分攤"/>
    <n v="250409"/>
    <n v="0"/>
    <n v="250409"/>
  </r>
  <r>
    <n v="3"/>
    <s v="總帳別"/>
    <x v="94"/>
    <s v="水力發電費用"/>
    <x v="733"/>
    <x v="727"/>
    <s v="Z2250"/>
    <s v="東部發電廠分攤"/>
    <n v="303551"/>
    <n v="0"/>
    <n v="303551"/>
  </r>
  <r>
    <n v="3"/>
    <s v="總帳別"/>
    <x v="94"/>
    <s v="水力發電費用"/>
    <x v="733"/>
    <x v="727"/>
    <s v="Z2310"/>
    <s v="蘭陽發電廠分攤"/>
    <n v="77920"/>
    <n v="0"/>
    <n v="77920"/>
  </r>
  <r>
    <n v="3"/>
    <s v="總帳別"/>
    <x v="94"/>
    <s v="水力發電費用"/>
    <x v="733"/>
    <x v="727"/>
    <s v="Z2360"/>
    <s v="桂山發電廠分攤"/>
    <n v="96478"/>
    <n v="0"/>
    <n v="96478"/>
  </r>
  <r>
    <n v="3"/>
    <s v="總帳別"/>
    <x v="94"/>
    <s v="水力發電費用"/>
    <x v="733"/>
    <x v="727"/>
    <s v="Z2550"/>
    <s v="大甲溪發電廠分攤"/>
    <n v="309839"/>
    <n v="0"/>
    <n v="309839"/>
  </r>
  <r>
    <n v="3"/>
    <s v="總帳別"/>
    <x v="94"/>
    <s v="水力發電費用"/>
    <x v="733"/>
    <x v="727"/>
    <s v="Z2570"/>
    <s v="卓蘭發電廠分攤"/>
    <n v="59316"/>
    <n v="0"/>
    <n v="59316"/>
  </r>
  <r>
    <n v="3"/>
    <s v="總帳別"/>
    <x v="94"/>
    <s v="水力發電費用"/>
    <x v="733"/>
    <x v="727"/>
    <s v="Z2710"/>
    <s v="高屏發電廠分攤"/>
    <n v="32360"/>
    <n v="0"/>
    <n v="32360"/>
  </r>
  <r>
    <n v="3"/>
    <s v="總帳別"/>
    <x v="94"/>
    <s v="水力發電費用"/>
    <x v="733"/>
    <x v="727"/>
    <s v="Z5330"/>
    <s v="電力修護處分攤"/>
    <n v="28806"/>
    <n v="0"/>
    <n v="28806"/>
  </r>
  <r>
    <n v="3"/>
    <s v="總帳別"/>
    <x v="94"/>
    <s v="水力發電費用"/>
    <x v="733"/>
    <x v="727"/>
    <s v="Z5340"/>
    <s v="電力修護處南部分處分攤"/>
    <n v="10075"/>
    <n v="0"/>
    <n v="10075"/>
  </r>
  <r>
    <n v="3"/>
    <s v="總帳別"/>
    <x v="94"/>
    <s v="水力發電費用"/>
    <x v="733"/>
    <x v="727"/>
    <s v="Z5420"/>
    <s v="電力修護處中部分處分攤"/>
    <n v="16874"/>
    <n v="0"/>
    <n v="16874"/>
  </r>
  <r>
    <n v="3"/>
    <s v="總帳別"/>
    <x v="94"/>
    <s v="水力發電費用"/>
    <x v="733"/>
    <x v="727"/>
    <s v="Z5460"/>
    <s v="綜合研究所分攤"/>
    <n v="19033"/>
    <n v="0"/>
    <n v="19033"/>
  </r>
  <r>
    <n v="3"/>
    <s v="總帳別"/>
    <x v="94"/>
    <s v="水力發電費用"/>
    <x v="733"/>
    <x v="727"/>
    <s v="Z6020"/>
    <s v="綜合施工處分攤"/>
    <n v="6335"/>
    <n v="0"/>
    <n v="6335"/>
  </r>
  <r>
    <n v="3"/>
    <s v="總帳別"/>
    <x v="94"/>
    <s v="水力發電費用"/>
    <x v="734"/>
    <x v="728"/>
    <s v="Z0040"/>
    <s v="發電處分攤"/>
    <n v="1069"/>
    <n v="0"/>
    <n v="1069"/>
  </r>
  <r>
    <n v="3"/>
    <s v="總帳別"/>
    <x v="94"/>
    <s v="水力發電費用"/>
    <x v="734"/>
    <x v="728"/>
    <s v="Z0080"/>
    <s v="材料處分攤"/>
    <n v="15264"/>
    <n v="0"/>
    <n v="15264"/>
  </r>
  <r>
    <n v="3"/>
    <s v="總帳別"/>
    <x v="94"/>
    <s v="水力發電費用"/>
    <x v="734"/>
    <x v="728"/>
    <s v="Z0140"/>
    <s v="秘書處分攤"/>
    <n v="11309"/>
    <n v="0"/>
    <n v="11309"/>
  </r>
  <r>
    <n v="3"/>
    <s v="總帳別"/>
    <x v="94"/>
    <s v="水力發電費用"/>
    <x v="734"/>
    <x v="728"/>
    <s v="Z0150"/>
    <s v="電源開發處分攤"/>
    <n v="4173"/>
    <n v="0"/>
    <n v="4173"/>
  </r>
  <r>
    <n v="3"/>
    <s v="總帳別"/>
    <x v="94"/>
    <s v="水力發電費用"/>
    <x v="734"/>
    <x v="728"/>
    <s v="Z0170"/>
    <s v="營建處分攤"/>
    <n v="502"/>
    <n v="0"/>
    <n v="502"/>
  </r>
  <r>
    <n v="3"/>
    <s v="總帳別"/>
    <x v="94"/>
    <s v="水力發電費用"/>
    <x v="734"/>
    <x v="728"/>
    <s v="Z0240"/>
    <s v="資訊系統處分攤"/>
    <n v="4250"/>
    <n v="0"/>
    <n v="4250"/>
  </r>
  <r>
    <n v="3"/>
    <s v="總帳別"/>
    <x v="94"/>
    <s v="水力發電費用"/>
    <x v="734"/>
    <x v="728"/>
    <s v="Z0610"/>
    <s v="環境保護處分攤"/>
    <n v="27563"/>
    <n v="0"/>
    <n v="27563"/>
  </r>
  <r>
    <n v="3"/>
    <s v="總帳別"/>
    <x v="94"/>
    <s v="水力發電費用"/>
    <x v="734"/>
    <x v="728"/>
    <s v="Z111A"/>
    <s v="台東區營業處-發電分攤"/>
    <n v="1647"/>
    <n v="0"/>
    <n v="1647"/>
  </r>
  <r>
    <n v="3"/>
    <s v="總帳別"/>
    <x v="94"/>
    <s v="水力發電費用"/>
    <x v="734"/>
    <x v="728"/>
    <s v="Z2030"/>
    <s v="萬大發電廠分攤"/>
    <n v="92040"/>
    <n v="0"/>
    <n v="92040"/>
  </r>
  <r>
    <n v="3"/>
    <s v="總帳別"/>
    <x v="94"/>
    <s v="水力發電費用"/>
    <x v="734"/>
    <x v="728"/>
    <s v="Z2040"/>
    <s v="大觀發電廠分攤"/>
    <n v="158978"/>
    <n v="0"/>
    <n v="158978"/>
  </r>
  <r>
    <n v="3"/>
    <s v="總帳別"/>
    <x v="94"/>
    <s v="水力發電費用"/>
    <x v="734"/>
    <x v="728"/>
    <s v="Z2050"/>
    <s v="明潭發電廠分攤"/>
    <n v="130699"/>
    <n v="0"/>
    <n v="130699"/>
  </r>
  <r>
    <n v="3"/>
    <s v="總帳別"/>
    <x v="94"/>
    <s v="水力發電費用"/>
    <x v="734"/>
    <x v="728"/>
    <s v="Z2250"/>
    <s v="東部發電廠分攤"/>
    <n v="168175"/>
    <n v="0"/>
    <n v="168175"/>
  </r>
  <r>
    <n v="3"/>
    <s v="總帳別"/>
    <x v="94"/>
    <s v="水力發電費用"/>
    <x v="734"/>
    <x v="728"/>
    <s v="Z2310"/>
    <s v="蘭陽發電廠分攤"/>
    <n v="116948"/>
    <n v="0"/>
    <n v="116948"/>
  </r>
  <r>
    <n v="3"/>
    <s v="總帳別"/>
    <x v="94"/>
    <s v="水力發電費用"/>
    <x v="734"/>
    <x v="728"/>
    <s v="Z2360"/>
    <s v="桂山發電廠分攤"/>
    <n v="30590"/>
    <n v="0"/>
    <n v="30590"/>
  </r>
  <r>
    <n v="3"/>
    <s v="總帳別"/>
    <x v="94"/>
    <s v="水力發電費用"/>
    <x v="734"/>
    <x v="728"/>
    <s v="Z2550"/>
    <s v="大甲溪發電廠分攤"/>
    <n v="266705"/>
    <n v="0"/>
    <n v="266705"/>
  </r>
  <r>
    <n v="3"/>
    <s v="總帳別"/>
    <x v="94"/>
    <s v="水力發電費用"/>
    <x v="734"/>
    <x v="728"/>
    <s v="Z2570"/>
    <s v="卓蘭發電廠分攤"/>
    <n v="65407"/>
    <n v="0"/>
    <n v="65407"/>
  </r>
  <r>
    <n v="3"/>
    <s v="總帳別"/>
    <x v="94"/>
    <s v="水力發電費用"/>
    <x v="734"/>
    <x v="728"/>
    <s v="Z2710"/>
    <s v="高屏發電廠分攤"/>
    <n v="22113"/>
    <n v="0"/>
    <n v="22113"/>
  </r>
  <r>
    <n v="3"/>
    <s v="總帳別"/>
    <x v="94"/>
    <s v="水力發電費用"/>
    <x v="734"/>
    <x v="728"/>
    <s v="Z5330"/>
    <s v="電力修護處分攤"/>
    <n v="11684"/>
    <n v="0"/>
    <n v="11684"/>
  </r>
  <r>
    <n v="3"/>
    <s v="總帳別"/>
    <x v="94"/>
    <s v="水力發電費用"/>
    <x v="734"/>
    <x v="728"/>
    <s v="Z5340"/>
    <s v="電力修護處南部分處分攤"/>
    <n v="3718"/>
    <n v="0"/>
    <n v="3718"/>
  </r>
  <r>
    <n v="3"/>
    <s v="總帳別"/>
    <x v="94"/>
    <s v="水力發電費用"/>
    <x v="734"/>
    <x v="728"/>
    <s v="Z5420"/>
    <s v="電力修護處中部分處分攤"/>
    <n v="1088"/>
    <n v="0"/>
    <n v="1088"/>
  </r>
  <r>
    <n v="3"/>
    <s v="總帳別"/>
    <x v="94"/>
    <s v="水力發電費用"/>
    <x v="734"/>
    <x v="728"/>
    <s v="Z5460"/>
    <s v="綜合研究所分攤"/>
    <n v="19826"/>
    <n v="0"/>
    <n v="19826"/>
  </r>
  <r>
    <n v="3"/>
    <s v="總帳別"/>
    <x v="94"/>
    <s v="水力發電費用"/>
    <x v="734"/>
    <x v="728"/>
    <s v="Z6020"/>
    <s v="綜合施工處分攤"/>
    <n v="2309"/>
    <n v="0"/>
    <n v="2309"/>
  </r>
  <r>
    <n v="3"/>
    <s v="總帳別"/>
    <x v="94"/>
    <s v="水力發電費用"/>
    <x v="735"/>
    <x v="729"/>
    <s v="Z0040"/>
    <s v="發電處分攤"/>
    <n v="1233312"/>
    <n v="0"/>
    <n v="1233312"/>
  </r>
  <r>
    <n v="3"/>
    <s v="總帳別"/>
    <x v="94"/>
    <s v="水力發電費用"/>
    <x v="735"/>
    <x v="729"/>
    <s v="Z0080"/>
    <s v="材料處分攤"/>
    <n v="18"/>
    <n v="0"/>
    <n v="18"/>
  </r>
  <r>
    <n v="3"/>
    <s v="總帳別"/>
    <x v="94"/>
    <s v="水力發電費用"/>
    <x v="735"/>
    <x v="729"/>
    <s v="Z0140"/>
    <s v="秘書處分攤"/>
    <n v="552"/>
    <n v="0"/>
    <n v="552"/>
  </r>
  <r>
    <n v="3"/>
    <s v="總帳別"/>
    <x v="94"/>
    <s v="水力發電費用"/>
    <x v="735"/>
    <x v="729"/>
    <s v="Z0150"/>
    <s v="電源開發處分攤"/>
    <n v="63529"/>
    <n v="0"/>
    <n v="63529"/>
  </r>
  <r>
    <n v="3"/>
    <s v="總帳別"/>
    <x v="94"/>
    <s v="水力發電費用"/>
    <x v="735"/>
    <x v="729"/>
    <s v="Z0240"/>
    <s v="資訊系統處分攤"/>
    <n v="150"/>
    <n v="0"/>
    <n v="150"/>
  </r>
  <r>
    <n v="3"/>
    <s v="總帳別"/>
    <x v="94"/>
    <s v="水力發電費用"/>
    <x v="735"/>
    <x v="729"/>
    <s v="Z0610"/>
    <s v="環境保護處分攤"/>
    <n v="113068"/>
    <n v="0"/>
    <n v="113068"/>
  </r>
  <r>
    <n v="3"/>
    <s v="總帳別"/>
    <x v="94"/>
    <s v="水力發電費用"/>
    <x v="735"/>
    <x v="729"/>
    <s v="Z2030"/>
    <s v="萬大發電廠分攤"/>
    <n v="11100"/>
    <n v="0"/>
    <n v="11100"/>
  </r>
  <r>
    <n v="3"/>
    <s v="總帳別"/>
    <x v="94"/>
    <s v="水力發電費用"/>
    <x v="735"/>
    <x v="729"/>
    <s v="Z2040"/>
    <s v="大觀發電廠分攤"/>
    <n v="123818"/>
    <n v="0"/>
    <n v="123818"/>
  </r>
  <r>
    <n v="3"/>
    <s v="總帳別"/>
    <x v="94"/>
    <s v="水力發電費用"/>
    <x v="735"/>
    <x v="729"/>
    <s v="Z2050"/>
    <s v="明潭發電廠分攤"/>
    <n v="17400"/>
    <n v="0"/>
    <n v="17400"/>
  </r>
  <r>
    <n v="3"/>
    <s v="總帳別"/>
    <x v="94"/>
    <s v="水力發電費用"/>
    <x v="735"/>
    <x v="729"/>
    <s v="Z2250"/>
    <s v="東部發電廠分攤"/>
    <n v="396243"/>
    <n v="0"/>
    <n v="396243"/>
  </r>
  <r>
    <n v="3"/>
    <s v="總帳別"/>
    <x v="94"/>
    <s v="水力發電費用"/>
    <x v="735"/>
    <x v="729"/>
    <s v="Z2310"/>
    <s v="蘭陽發電廠分攤"/>
    <n v="4240"/>
    <n v="0"/>
    <n v="4240"/>
  </r>
  <r>
    <n v="3"/>
    <s v="總帳別"/>
    <x v="94"/>
    <s v="水力發電費用"/>
    <x v="735"/>
    <x v="729"/>
    <s v="Z2360"/>
    <s v="桂山發電廠分攤"/>
    <n v="33498"/>
    <n v="0"/>
    <n v="33498"/>
  </r>
  <r>
    <n v="3"/>
    <s v="總帳別"/>
    <x v="94"/>
    <s v="水力發電費用"/>
    <x v="735"/>
    <x v="729"/>
    <s v="Z2550"/>
    <s v="大甲溪發電廠分攤"/>
    <n v="43009"/>
    <n v="0"/>
    <n v="43009"/>
  </r>
  <r>
    <n v="3"/>
    <s v="總帳別"/>
    <x v="94"/>
    <s v="水力發電費用"/>
    <x v="735"/>
    <x v="729"/>
    <s v="Z2570"/>
    <s v="卓蘭發電廠分攤"/>
    <n v="7476"/>
    <n v="0"/>
    <n v="7476"/>
  </r>
  <r>
    <n v="3"/>
    <s v="總帳別"/>
    <x v="94"/>
    <s v="水力發電費用"/>
    <x v="735"/>
    <x v="729"/>
    <s v="Z2710"/>
    <s v="高屏發電廠分攤"/>
    <n v="2100"/>
    <n v="0"/>
    <n v="2100"/>
  </r>
  <r>
    <n v="3"/>
    <s v="總帳別"/>
    <x v="94"/>
    <s v="水力發電費用"/>
    <x v="735"/>
    <x v="729"/>
    <s v="Z5330"/>
    <s v="電力修護處分攤"/>
    <n v="14010"/>
    <n v="0"/>
    <n v="14010"/>
  </r>
  <r>
    <n v="3"/>
    <s v="總帳別"/>
    <x v="94"/>
    <s v="水力發電費用"/>
    <x v="735"/>
    <x v="729"/>
    <s v="Z5340"/>
    <s v="電力修護處南部分處分攤"/>
    <n v="2752"/>
    <n v="0"/>
    <n v="2752"/>
  </r>
  <r>
    <n v="3"/>
    <s v="總帳別"/>
    <x v="94"/>
    <s v="水力發電費用"/>
    <x v="735"/>
    <x v="729"/>
    <s v="Z5460"/>
    <s v="綜合研究所分攤"/>
    <n v="2536"/>
    <n v="0"/>
    <n v="2536"/>
  </r>
  <r>
    <n v="3"/>
    <s v="總帳別"/>
    <x v="94"/>
    <s v="水力發電費用"/>
    <x v="735"/>
    <x v="729"/>
    <s v="Z6020"/>
    <s v="綜合施工處分攤"/>
    <n v="73"/>
    <n v="0"/>
    <n v="73"/>
  </r>
  <r>
    <n v="3"/>
    <s v="總帳別"/>
    <x v="94"/>
    <s v="水力發電費用"/>
    <x v="736"/>
    <x v="730"/>
    <s v="Z0040"/>
    <s v="發電處分攤"/>
    <n v="2652"/>
    <n v="0"/>
    <n v="2652"/>
  </r>
  <r>
    <n v="3"/>
    <s v="總帳別"/>
    <x v="94"/>
    <s v="水力發電費用"/>
    <x v="736"/>
    <x v="730"/>
    <s v="Z0080"/>
    <s v="材料處分攤"/>
    <n v="1"/>
    <n v="0"/>
    <n v="1"/>
  </r>
  <r>
    <n v="3"/>
    <s v="總帳別"/>
    <x v="94"/>
    <s v="水力發電費用"/>
    <x v="736"/>
    <x v="730"/>
    <s v="Z0140"/>
    <s v="秘書處分攤"/>
    <n v="7473"/>
    <n v="0"/>
    <n v="7473"/>
  </r>
  <r>
    <n v="3"/>
    <s v="總帳別"/>
    <x v="94"/>
    <s v="水力發電費用"/>
    <x v="736"/>
    <x v="730"/>
    <s v="Z0150"/>
    <s v="電源開發處分攤"/>
    <n v="1402"/>
    <n v="0"/>
    <n v="1402"/>
  </r>
  <r>
    <n v="3"/>
    <s v="總帳別"/>
    <x v="94"/>
    <s v="水力發電費用"/>
    <x v="736"/>
    <x v="730"/>
    <s v="Z0170"/>
    <s v="營建處分攤"/>
    <n v="55"/>
    <n v="0"/>
    <n v="55"/>
  </r>
  <r>
    <n v="3"/>
    <s v="總帳別"/>
    <x v="94"/>
    <s v="水力發電費用"/>
    <x v="736"/>
    <x v="730"/>
    <s v="Z2030"/>
    <s v="萬大發電廠分攤"/>
    <n v="94050"/>
    <n v="0"/>
    <n v="94050"/>
  </r>
  <r>
    <n v="3"/>
    <s v="總帳別"/>
    <x v="94"/>
    <s v="水力發電費用"/>
    <x v="736"/>
    <x v="730"/>
    <s v="Z2040"/>
    <s v="大觀發電廠分攤"/>
    <n v="14595"/>
    <n v="0"/>
    <n v="14595"/>
  </r>
  <r>
    <n v="3"/>
    <s v="總帳別"/>
    <x v="94"/>
    <s v="水力發電費用"/>
    <x v="736"/>
    <x v="730"/>
    <s v="Z2050"/>
    <s v="明潭發電廠分攤"/>
    <n v="51300"/>
    <n v="0"/>
    <n v="51300"/>
  </r>
  <r>
    <n v="3"/>
    <s v="總帳別"/>
    <x v="94"/>
    <s v="水力發電費用"/>
    <x v="736"/>
    <x v="730"/>
    <s v="Z2250"/>
    <s v="東部發電廠分攤"/>
    <n v="12340"/>
    <n v="0"/>
    <n v="12340"/>
  </r>
  <r>
    <n v="3"/>
    <s v="總帳別"/>
    <x v="94"/>
    <s v="水力發電費用"/>
    <x v="736"/>
    <x v="730"/>
    <s v="Z2310"/>
    <s v="蘭陽發電廠分攤"/>
    <n v="26599"/>
    <n v="0"/>
    <n v="26599"/>
  </r>
  <r>
    <n v="3"/>
    <s v="總帳別"/>
    <x v="94"/>
    <s v="水力發電費用"/>
    <x v="736"/>
    <x v="730"/>
    <s v="Z2360"/>
    <s v="桂山發電廠分攤"/>
    <n v="29300"/>
    <n v="0"/>
    <n v="29300"/>
  </r>
  <r>
    <n v="3"/>
    <s v="總帳別"/>
    <x v="94"/>
    <s v="水力發電費用"/>
    <x v="736"/>
    <x v="730"/>
    <s v="Z2550"/>
    <s v="大甲溪發電廠分攤"/>
    <n v="440505"/>
    <n v="0"/>
    <n v="440505"/>
  </r>
  <r>
    <n v="3"/>
    <s v="總帳別"/>
    <x v="94"/>
    <s v="水力發電費用"/>
    <x v="736"/>
    <x v="730"/>
    <s v="Z2570"/>
    <s v="卓蘭發電廠分攤"/>
    <n v="1560"/>
    <n v="0"/>
    <n v="1560"/>
  </r>
  <r>
    <n v="3"/>
    <s v="總帳別"/>
    <x v="94"/>
    <s v="水力發電費用"/>
    <x v="736"/>
    <x v="730"/>
    <s v="Z2710"/>
    <s v="高屏發電廠分攤"/>
    <n v="33536"/>
    <n v="0"/>
    <n v="33536"/>
  </r>
  <r>
    <n v="3"/>
    <s v="總帳別"/>
    <x v="94"/>
    <s v="水力發電費用"/>
    <x v="736"/>
    <x v="730"/>
    <s v="Z5330"/>
    <s v="電力修護處分攤"/>
    <n v="1238"/>
    <n v="0"/>
    <n v="1238"/>
  </r>
  <r>
    <n v="3"/>
    <s v="總帳別"/>
    <x v="94"/>
    <s v="水力發電費用"/>
    <x v="736"/>
    <x v="730"/>
    <s v="Z5340"/>
    <s v="電力修護處南部分處分攤"/>
    <n v="781"/>
    <n v="0"/>
    <n v="781"/>
  </r>
  <r>
    <n v="3"/>
    <s v="總帳別"/>
    <x v="94"/>
    <s v="水力發電費用"/>
    <x v="736"/>
    <x v="730"/>
    <s v="Z5420"/>
    <s v="電力修護處中部分處分攤"/>
    <n v="1713"/>
    <n v="0"/>
    <n v="1713"/>
  </r>
  <r>
    <n v="3"/>
    <s v="總帳別"/>
    <x v="94"/>
    <s v="水力發電費用"/>
    <x v="736"/>
    <x v="730"/>
    <s v="Z5460"/>
    <s v="綜合研究所分攤"/>
    <n v="368"/>
    <n v="0"/>
    <n v="368"/>
  </r>
  <r>
    <n v="3"/>
    <s v="總帳別"/>
    <x v="94"/>
    <s v="水力發電費用"/>
    <x v="736"/>
    <x v="730"/>
    <s v="Z6020"/>
    <s v="綜合施工處分攤"/>
    <n v="192"/>
    <n v="0"/>
    <n v="192"/>
  </r>
  <r>
    <n v="3"/>
    <s v="總帳別"/>
    <x v="94"/>
    <s v="水力發電費用"/>
    <x v="737"/>
    <x v="731"/>
    <s v="Z0080"/>
    <s v="材料處分攤"/>
    <n v="247"/>
    <n v="0"/>
    <n v="247"/>
  </r>
  <r>
    <n v="3"/>
    <s v="總帳別"/>
    <x v="94"/>
    <s v="水力發電費用"/>
    <x v="737"/>
    <x v="731"/>
    <s v="Z0140"/>
    <s v="秘書處分攤"/>
    <n v="10963"/>
    <n v="0"/>
    <n v="10963"/>
  </r>
  <r>
    <n v="3"/>
    <s v="總帳別"/>
    <x v="94"/>
    <s v="水力發電費用"/>
    <x v="737"/>
    <x v="731"/>
    <s v="Z0150"/>
    <s v="電源開發處分攤"/>
    <n v="2304"/>
    <n v="0"/>
    <n v="2304"/>
  </r>
  <r>
    <n v="3"/>
    <s v="總帳別"/>
    <x v="94"/>
    <s v="水力發電費用"/>
    <x v="737"/>
    <x v="731"/>
    <s v="Z0610"/>
    <s v="環境保護處分攤"/>
    <n v="648"/>
    <n v="0"/>
    <n v="648"/>
  </r>
  <r>
    <n v="3"/>
    <s v="總帳別"/>
    <x v="94"/>
    <s v="水力發電費用"/>
    <x v="737"/>
    <x v="731"/>
    <s v="Z2030"/>
    <s v="萬大發電廠分攤"/>
    <n v="86908"/>
    <n v="0"/>
    <n v="86908"/>
  </r>
  <r>
    <n v="3"/>
    <s v="總帳別"/>
    <x v="94"/>
    <s v="水力發電費用"/>
    <x v="737"/>
    <x v="731"/>
    <s v="Z2040"/>
    <s v="大觀發電廠分攤"/>
    <n v="156643"/>
    <n v="0"/>
    <n v="156643"/>
  </r>
  <r>
    <n v="3"/>
    <s v="總帳別"/>
    <x v="94"/>
    <s v="水力發電費用"/>
    <x v="737"/>
    <x v="731"/>
    <s v="Z2050"/>
    <s v="明潭發電廠分攤"/>
    <n v="200747"/>
    <n v="0"/>
    <n v="200747"/>
  </r>
  <r>
    <n v="3"/>
    <s v="總帳別"/>
    <x v="94"/>
    <s v="水力發電費用"/>
    <x v="737"/>
    <x v="731"/>
    <s v="Z2250"/>
    <s v="東部發電廠分攤"/>
    <n v="217268"/>
    <n v="0"/>
    <n v="217268"/>
  </r>
  <r>
    <n v="3"/>
    <s v="總帳別"/>
    <x v="94"/>
    <s v="水力發電費用"/>
    <x v="737"/>
    <x v="731"/>
    <s v="Z2310"/>
    <s v="蘭陽發電廠分攤"/>
    <n v="47217"/>
    <n v="0"/>
    <n v="47217"/>
  </r>
  <r>
    <n v="3"/>
    <s v="總帳別"/>
    <x v="94"/>
    <s v="水力發電費用"/>
    <x v="737"/>
    <x v="731"/>
    <s v="Z2360"/>
    <s v="桂山發電廠分攤"/>
    <n v="70532"/>
    <n v="0"/>
    <n v="70532"/>
  </r>
  <r>
    <n v="3"/>
    <s v="總帳別"/>
    <x v="94"/>
    <s v="水力發電費用"/>
    <x v="737"/>
    <x v="731"/>
    <s v="Z2550"/>
    <s v="大甲溪發電廠分攤"/>
    <n v="309140"/>
    <n v="0"/>
    <n v="309140"/>
  </r>
  <r>
    <n v="3"/>
    <s v="總帳別"/>
    <x v="94"/>
    <s v="水力發電費用"/>
    <x v="737"/>
    <x v="731"/>
    <s v="Z2570"/>
    <s v="卓蘭發電廠分攤"/>
    <n v="48763"/>
    <n v="0"/>
    <n v="48763"/>
  </r>
  <r>
    <n v="3"/>
    <s v="總帳別"/>
    <x v="94"/>
    <s v="水力發電費用"/>
    <x v="737"/>
    <x v="731"/>
    <s v="Z2710"/>
    <s v="高屏發電廠分攤"/>
    <n v="23862"/>
    <n v="0"/>
    <n v="23862"/>
  </r>
  <r>
    <n v="3"/>
    <s v="總帳別"/>
    <x v="94"/>
    <s v="水力發電費用"/>
    <x v="737"/>
    <x v="731"/>
    <s v="Z5330"/>
    <s v="電力修護處分攤"/>
    <n v="33365"/>
    <n v="0"/>
    <n v="33365"/>
  </r>
  <r>
    <n v="3"/>
    <s v="總帳別"/>
    <x v="94"/>
    <s v="水力發電費用"/>
    <x v="737"/>
    <x v="731"/>
    <s v="Z5340"/>
    <s v="電力修護處南部分處分攤"/>
    <n v="10993"/>
    <n v="0"/>
    <n v="10993"/>
  </r>
  <r>
    <n v="3"/>
    <s v="總帳別"/>
    <x v="94"/>
    <s v="水力發電費用"/>
    <x v="737"/>
    <x v="731"/>
    <s v="Z5420"/>
    <s v="電力修護處中部分處分攤"/>
    <n v="17602"/>
    <n v="0"/>
    <n v="17602"/>
  </r>
  <r>
    <n v="3"/>
    <s v="總帳別"/>
    <x v="94"/>
    <s v="水力發電費用"/>
    <x v="737"/>
    <x v="731"/>
    <s v="Z5460"/>
    <s v="綜合研究所分攤"/>
    <n v="16942"/>
    <n v="0"/>
    <n v="16942"/>
  </r>
  <r>
    <n v="3"/>
    <s v="總帳別"/>
    <x v="94"/>
    <s v="水力發電費用"/>
    <x v="737"/>
    <x v="731"/>
    <s v="Z6020"/>
    <s v="綜合施工處分攤"/>
    <n v="3987"/>
    <n v="0"/>
    <n v="3987"/>
  </r>
  <r>
    <n v="3"/>
    <s v="總帳別"/>
    <x v="94"/>
    <s v="水力發電費用"/>
    <x v="738"/>
    <x v="732"/>
    <s v="Z0140"/>
    <s v="秘書處分攤"/>
    <n v="123"/>
    <n v="0"/>
    <n v="123"/>
  </r>
  <r>
    <n v="3"/>
    <s v="總帳別"/>
    <x v="94"/>
    <s v="水力發電費用"/>
    <x v="738"/>
    <x v="732"/>
    <s v="Z2040"/>
    <s v="大觀發電廠分攤"/>
    <n v="47325"/>
    <n v="0"/>
    <n v="47325"/>
  </r>
  <r>
    <n v="3"/>
    <s v="總帳別"/>
    <x v="94"/>
    <s v="水力發電費用"/>
    <x v="738"/>
    <x v="732"/>
    <s v="Z2050"/>
    <s v="明潭發電廠分攤"/>
    <n v="88124"/>
    <n v="0"/>
    <n v="88124"/>
  </r>
  <r>
    <n v="3"/>
    <s v="總帳別"/>
    <x v="94"/>
    <s v="水力發電費用"/>
    <x v="738"/>
    <x v="732"/>
    <s v="Z2310"/>
    <s v="蘭陽發電廠分攤"/>
    <n v="25701"/>
    <n v="0"/>
    <n v="25701"/>
  </r>
  <r>
    <n v="3"/>
    <s v="總帳別"/>
    <x v="94"/>
    <s v="水力發電費用"/>
    <x v="738"/>
    <x v="732"/>
    <s v="Z2360"/>
    <s v="桂山發電廠分攤"/>
    <n v="196888"/>
    <n v="0"/>
    <n v="196888"/>
  </r>
  <r>
    <n v="3"/>
    <s v="總帳別"/>
    <x v="94"/>
    <s v="水力發電費用"/>
    <x v="738"/>
    <x v="732"/>
    <s v="Z2550"/>
    <s v="大甲溪發電廠分攤"/>
    <n v="97619"/>
    <n v="0"/>
    <n v="97619"/>
  </r>
  <r>
    <n v="3"/>
    <s v="總帳別"/>
    <x v="94"/>
    <s v="水力發電費用"/>
    <x v="738"/>
    <x v="732"/>
    <s v="Z2570"/>
    <s v="卓蘭發電廠分攤"/>
    <n v="10775"/>
    <n v="0"/>
    <n v="10775"/>
  </r>
  <r>
    <n v="3"/>
    <s v="總帳別"/>
    <x v="94"/>
    <s v="水力發電費用"/>
    <x v="738"/>
    <x v="732"/>
    <s v="Z2710"/>
    <s v="高屏發電廠分攤"/>
    <n v="6846"/>
    <n v="0"/>
    <n v="6846"/>
  </r>
  <r>
    <n v="3"/>
    <s v="總帳別"/>
    <x v="94"/>
    <s v="水力發電費用"/>
    <x v="739"/>
    <x v="733"/>
    <s v="Z000A"/>
    <s v="統列發電業分攤"/>
    <n v="6574114"/>
    <n v="0"/>
    <n v="6574114"/>
  </r>
  <r>
    <n v="3"/>
    <s v="總帳別"/>
    <x v="94"/>
    <s v="水力發電費用"/>
    <x v="740"/>
    <x v="734"/>
    <s v="Z2040"/>
    <s v="大觀發電廠分攤"/>
    <n v="491"/>
    <n v="0"/>
    <n v="491"/>
  </r>
  <r>
    <n v="3"/>
    <s v="總帳別"/>
    <x v="94"/>
    <s v="水力發電費用"/>
    <x v="740"/>
    <x v="734"/>
    <s v="Z2310"/>
    <s v="蘭陽發電廠分攤"/>
    <n v="948"/>
    <n v="0"/>
    <n v="948"/>
  </r>
  <r>
    <n v="3"/>
    <s v="總帳別"/>
    <x v="94"/>
    <s v="水力發電費用"/>
    <x v="740"/>
    <x v="734"/>
    <s v="Z2550"/>
    <s v="大甲溪發電廠分攤"/>
    <n v="1737"/>
    <n v="0"/>
    <n v="1737"/>
  </r>
  <r>
    <n v="3"/>
    <s v="總帳別"/>
    <x v="94"/>
    <s v="水力發電費用"/>
    <x v="740"/>
    <x v="734"/>
    <s v="Z5330"/>
    <s v="電力修護處分攤"/>
    <n v="85"/>
    <n v="0"/>
    <n v="85"/>
  </r>
  <r>
    <n v="3"/>
    <s v="總帳別"/>
    <x v="94"/>
    <s v="水力發電費用"/>
    <x v="740"/>
    <x v="734"/>
    <s v="Z5460"/>
    <s v="綜合研究所分攤"/>
    <n v="18"/>
    <n v="0"/>
    <n v="18"/>
  </r>
  <r>
    <n v="3"/>
    <s v="總帳別"/>
    <x v="94"/>
    <s v="水力發電費用"/>
    <x v="741"/>
    <x v="735"/>
    <s v="Z0620"/>
    <s v="工業安全衛生處分攤"/>
    <n v="300"/>
    <n v="0"/>
    <n v="300"/>
  </r>
  <r>
    <n v="3"/>
    <s v="總帳別"/>
    <x v="94"/>
    <s v="水力發電費用"/>
    <x v="741"/>
    <x v="735"/>
    <s v="Z111A"/>
    <s v="台東區營業處-發電分攤"/>
    <n v="8000"/>
    <n v="0"/>
    <n v="8000"/>
  </r>
  <r>
    <n v="3"/>
    <s v="總帳別"/>
    <x v="94"/>
    <s v="水力發電費用"/>
    <x v="741"/>
    <x v="735"/>
    <s v="Z2030"/>
    <s v="萬大發電廠分攤"/>
    <n v="18600"/>
    <n v="0"/>
    <n v="18600"/>
  </r>
  <r>
    <n v="3"/>
    <s v="總帳別"/>
    <x v="94"/>
    <s v="水力發電費用"/>
    <x v="741"/>
    <x v="735"/>
    <s v="Z2040"/>
    <s v="大觀發電廠分攤"/>
    <n v="93600"/>
    <n v="0"/>
    <n v="93600"/>
  </r>
  <r>
    <n v="3"/>
    <s v="總帳別"/>
    <x v="94"/>
    <s v="水力發電費用"/>
    <x v="741"/>
    <x v="735"/>
    <s v="Z2050"/>
    <s v="明潭發電廠分攤"/>
    <n v="136000"/>
    <n v="0"/>
    <n v="136000"/>
  </r>
  <r>
    <n v="3"/>
    <s v="總帳別"/>
    <x v="94"/>
    <s v="水力發電費用"/>
    <x v="741"/>
    <x v="735"/>
    <s v="Z2250"/>
    <s v="東部發電廠分攤"/>
    <n v="101000"/>
    <n v="0"/>
    <n v="101000"/>
  </r>
  <r>
    <n v="3"/>
    <s v="總帳別"/>
    <x v="94"/>
    <s v="水力發電費用"/>
    <x v="741"/>
    <x v="735"/>
    <s v="Z2310"/>
    <s v="蘭陽發電廠分攤"/>
    <n v="27800"/>
    <n v="0"/>
    <n v="27800"/>
  </r>
  <r>
    <n v="3"/>
    <s v="總帳別"/>
    <x v="94"/>
    <s v="水力發電費用"/>
    <x v="741"/>
    <x v="735"/>
    <s v="Z2360"/>
    <s v="桂山發電廠分攤"/>
    <n v="47800"/>
    <n v="0"/>
    <n v="47800"/>
  </r>
  <r>
    <n v="3"/>
    <s v="總帳別"/>
    <x v="94"/>
    <s v="水力發電費用"/>
    <x v="741"/>
    <x v="735"/>
    <s v="Z2550"/>
    <s v="大甲溪發電廠分攤"/>
    <n v="291000"/>
    <n v="0"/>
    <n v="291000"/>
  </r>
  <r>
    <n v="3"/>
    <s v="總帳別"/>
    <x v="94"/>
    <s v="水力發電費用"/>
    <x v="741"/>
    <x v="735"/>
    <s v="Z2570"/>
    <s v="卓蘭發電廠分攤"/>
    <n v="15000"/>
    <n v="0"/>
    <n v="15000"/>
  </r>
  <r>
    <n v="3"/>
    <s v="總帳別"/>
    <x v="94"/>
    <s v="水力發電費用"/>
    <x v="741"/>
    <x v="735"/>
    <s v="Z2710"/>
    <s v="高屏發電廠分攤"/>
    <n v="16000"/>
    <n v="0"/>
    <n v="16000"/>
  </r>
  <r>
    <n v="3"/>
    <s v="總帳別"/>
    <x v="94"/>
    <s v="水力發電費用"/>
    <x v="741"/>
    <x v="735"/>
    <s v="Z5330"/>
    <s v="電力修護處分攤"/>
    <n v="2860"/>
    <n v="0"/>
    <n v="2860"/>
  </r>
  <r>
    <n v="3"/>
    <s v="總帳別"/>
    <x v="94"/>
    <s v="水力發電費用"/>
    <x v="741"/>
    <x v="735"/>
    <s v="Z5340"/>
    <s v="電力修護處南部分處分攤"/>
    <n v="1034"/>
    <n v="0"/>
    <n v="1034"/>
  </r>
  <r>
    <n v="3"/>
    <s v="總帳別"/>
    <x v="94"/>
    <s v="水力發電費用"/>
    <x v="741"/>
    <x v="735"/>
    <s v="Z5420"/>
    <s v="電力修護處中部分處分攤"/>
    <n v="110"/>
    <n v="0"/>
    <n v="110"/>
  </r>
  <r>
    <n v="3"/>
    <s v="總帳別"/>
    <x v="94"/>
    <s v="水力發電費用"/>
    <x v="741"/>
    <x v="735"/>
    <s v="Z5460"/>
    <s v="綜合研究所分攤"/>
    <n v="1790"/>
    <n v="0"/>
    <n v="1790"/>
  </r>
  <r>
    <n v="3"/>
    <s v="總帳別"/>
    <x v="94"/>
    <s v="水力發電費用"/>
    <x v="742"/>
    <x v="736"/>
    <s v="Z2030"/>
    <s v="萬大發電廠分攤"/>
    <n v="6000"/>
    <n v="0"/>
    <n v="6000"/>
  </r>
  <r>
    <n v="3"/>
    <s v="總帳別"/>
    <x v="94"/>
    <s v="水力發電費用"/>
    <x v="742"/>
    <x v="736"/>
    <s v="Z2040"/>
    <s v="大觀發電廠分攤"/>
    <n v="20000"/>
    <n v="0"/>
    <n v="20000"/>
  </r>
  <r>
    <n v="3"/>
    <s v="總帳別"/>
    <x v="94"/>
    <s v="水力發電費用"/>
    <x v="742"/>
    <x v="736"/>
    <s v="Z2050"/>
    <s v="明潭發電廠分攤"/>
    <n v="20000"/>
    <n v="0"/>
    <n v="20000"/>
  </r>
  <r>
    <n v="3"/>
    <s v="總帳別"/>
    <x v="94"/>
    <s v="水力發電費用"/>
    <x v="742"/>
    <x v="736"/>
    <s v="Z2250"/>
    <s v="東部發電廠分攤"/>
    <n v="176640"/>
    <n v="0"/>
    <n v="176640"/>
  </r>
  <r>
    <n v="3"/>
    <s v="總帳別"/>
    <x v="94"/>
    <s v="水力發電費用"/>
    <x v="742"/>
    <x v="736"/>
    <s v="Z2360"/>
    <s v="桂山發電廠分攤"/>
    <n v="15000"/>
    <n v="0"/>
    <n v="15000"/>
  </r>
  <r>
    <n v="3"/>
    <s v="總帳別"/>
    <x v="94"/>
    <s v="水力發電費用"/>
    <x v="742"/>
    <x v="736"/>
    <s v="Z2550"/>
    <s v="大甲溪發電廠分攤"/>
    <n v="80000"/>
    <n v="0"/>
    <n v="80000"/>
  </r>
  <r>
    <n v="3"/>
    <s v="總帳別"/>
    <x v="94"/>
    <s v="水力發電費用"/>
    <x v="742"/>
    <x v="736"/>
    <s v="Z2570"/>
    <s v="卓蘭發電廠分攤"/>
    <n v="14000"/>
    <n v="0"/>
    <n v="14000"/>
  </r>
  <r>
    <n v="3"/>
    <s v="總帳別"/>
    <x v="94"/>
    <s v="水力發電費用"/>
    <x v="742"/>
    <x v="736"/>
    <s v="Z2710"/>
    <s v="高屏發電廠分攤"/>
    <n v="42432"/>
    <n v="0"/>
    <n v="42432"/>
  </r>
  <r>
    <n v="3"/>
    <s v="總帳別"/>
    <x v="94"/>
    <s v="水力發電費用"/>
    <x v="742"/>
    <x v="736"/>
    <s v="Z5420"/>
    <s v="電力修護處中部分處分攤"/>
    <n v="4577"/>
    <n v="0"/>
    <n v="4577"/>
  </r>
  <r>
    <n v="3"/>
    <s v="總帳別"/>
    <x v="94"/>
    <s v="水力發電費用"/>
    <x v="743"/>
    <x v="737"/>
    <s v="Z0240"/>
    <s v="資訊系統處分攤"/>
    <n v="13500"/>
    <n v="0"/>
    <n v="13500"/>
  </r>
  <r>
    <n v="3"/>
    <s v="總帳別"/>
    <x v="94"/>
    <s v="水力發電費用"/>
    <x v="743"/>
    <x v="737"/>
    <s v="Z0510"/>
    <s v="公眾服務處分攤"/>
    <n v="165000"/>
    <n v="0"/>
    <n v="165000"/>
  </r>
  <r>
    <n v="3"/>
    <s v="總帳別"/>
    <x v="94"/>
    <s v="水力發電費用"/>
    <x v="744"/>
    <x v="738"/>
    <s v="Z0510"/>
    <s v="公眾服務處分攤"/>
    <n v="1195742"/>
    <n v="0"/>
    <n v="1195742"/>
  </r>
  <r>
    <n v="3"/>
    <s v="總帳別"/>
    <x v="94"/>
    <s v="水力發電費用"/>
    <x v="744"/>
    <x v="738"/>
    <s v="Z2030"/>
    <s v="萬大發電廠分攤"/>
    <n v="300000"/>
    <n v="0"/>
    <n v="300000"/>
  </r>
  <r>
    <n v="3"/>
    <s v="總帳別"/>
    <x v="94"/>
    <s v="水力發電費用"/>
    <x v="744"/>
    <x v="738"/>
    <s v="Z2050"/>
    <s v="明潭發電廠分攤"/>
    <n v="1821635"/>
    <n v="0"/>
    <n v="1821635"/>
  </r>
  <r>
    <n v="3"/>
    <s v="總帳別"/>
    <x v="94"/>
    <s v="水力發電費用"/>
    <x v="744"/>
    <x v="738"/>
    <s v="Z2310"/>
    <s v="蘭陽發電廠分攤"/>
    <n v="74185"/>
    <n v="0"/>
    <n v="74185"/>
  </r>
  <r>
    <n v="3"/>
    <s v="總帳別"/>
    <x v="94"/>
    <s v="水力發電費用"/>
    <x v="744"/>
    <x v="738"/>
    <s v="Z2550"/>
    <s v="大甲溪發電廠分攤"/>
    <n v="100000"/>
    <n v="0"/>
    <n v="100000"/>
  </r>
  <r>
    <n v="3"/>
    <s v="總帳別"/>
    <x v="94"/>
    <s v="水力發電費用"/>
    <x v="744"/>
    <x v="738"/>
    <s v="Z2570"/>
    <s v="卓蘭發電廠分攤"/>
    <n v="90000"/>
    <n v="0"/>
    <n v="90000"/>
  </r>
  <r>
    <n v="3"/>
    <s v="總帳別"/>
    <x v="94"/>
    <s v="水力發電費用"/>
    <x v="744"/>
    <x v="738"/>
    <s v="Z2710"/>
    <s v="高屏發電廠分攤"/>
    <n v="20000"/>
    <n v="0"/>
    <n v="20000"/>
  </r>
  <r>
    <n v="3"/>
    <s v="總帳別"/>
    <x v="94"/>
    <s v="水力發電費用"/>
    <x v="745"/>
    <x v="739"/>
    <s v="Z0510"/>
    <s v="公眾服務處分攤"/>
    <n v="41700"/>
    <n v="0"/>
    <n v="41700"/>
  </r>
  <r>
    <n v="3"/>
    <s v="總帳別"/>
    <x v="94"/>
    <s v="水力發電費用"/>
    <x v="745"/>
    <x v="739"/>
    <s v="Z2030"/>
    <s v="萬大發電廠分攤"/>
    <n v="167000"/>
    <n v="0"/>
    <n v="167000"/>
  </r>
  <r>
    <n v="3"/>
    <s v="總帳別"/>
    <x v="94"/>
    <s v="水力發電費用"/>
    <x v="745"/>
    <x v="739"/>
    <s v="Z2040"/>
    <s v="大觀發電廠分攤"/>
    <n v="5000"/>
    <n v="0"/>
    <n v="5000"/>
  </r>
  <r>
    <n v="3"/>
    <s v="總帳別"/>
    <x v="94"/>
    <s v="水力發電費用"/>
    <x v="745"/>
    <x v="739"/>
    <s v="Z2050"/>
    <s v="明潭發電廠分攤"/>
    <n v="70000"/>
    <n v="0"/>
    <n v="70000"/>
  </r>
  <r>
    <n v="3"/>
    <s v="總帳別"/>
    <x v="94"/>
    <s v="水力發電費用"/>
    <x v="745"/>
    <x v="739"/>
    <s v="Z2550"/>
    <s v="大甲溪發電廠分攤"/>
    <n v="43000"/>
    <n v="0"/>
    <n v="43000"/>
  </r>
  <r>
    <n v="3"/>
    <s v="總帳別"/>
    <x v="94"/>
    <s v="水力發電費用"/>
    <x v="745"/>
    <x v="739"/>
    <s v="Z2570"/>
    <s v="卓蘭發電廠分攤"/>
    <n v="50000"/>
    <n v="0"/>
    <n v="50000"/>
  </r>
  <r>
    <n v="3"/>
    <s v="總帳別"/>
    <x v="94"/>
    <s v="水力發電費用"/>
    <x v="745"/>
    <x v="739"/>
    <s v="Z2710"/>
    <s v="高屏發電廠分攤"/>
    <n v="20000"/>
    <n v="0"/>
    <n v="20000"/>
  </r>
  <r>
    <n v="3"/>
    <s v="總帳別"/>
    <x v="94"/>
    <s v="水力發電費用"/>
    <x v="745"/>
    <x v="739"/>
    <s v="Z5340"/>
    <s v="電力修護處南部分處分攤"/>
    <n v="11000"/>
    <n v="0"/>
    <n v="11000"/>
  </r>
  <r>
    <n v="3"/>
    <s v="總帳別"/>
    <x v="94"/>
    <s v="水力發電費用"/>
    <x v="746"/>
    <x v="740"/>
    <s v="Z2040"/>
    <s v="大觀發電廠分攤"/>
    <n v="4533900"/>
    <n v="0"/>
    <n v="4533900"/>
  </r>
  <r>
    <n v="3"/>
    <s v="總帳別"/>
    <x v="94"/>
    <s v="水力發電費用"/>
    <x v="747"/>
    <x v="741"/>
    <s v="Z0510"/>
    <s v="公眾服務處分攤"/>
    <n v="2000000"/>
    <n v="0"/>
    <n v="2000000"/>
  </r>
  <r>
    <n v="3"/>
    <s v="總帳別"/>
    <x v="94"/>
    <s v="水力發電費用"/>
    <x v="747"/>
    <x v="741"/>
    <s v="Z0610"/>
    <s v="環境保護處分攤"/>
    <n v="567000"/>
    <n v="0"/>
    <n v="567000"/>
  </r>
  <r>
    <n v="3"/>
    <s v="總帳別"/>
    <x v="94"/>
    <s v="水力發電費用"/>
    <x v="747"/>
    <x v="741"/>
    <s v="Z2030"/>
    <s v="萬大發電廠分攤"/>
    <n v="5911697"/>
    <n v="0"/>
    <n v="5911697"/>
  </r>
  <r>
    <n v="3"/>
    <s v="總帳別"/>
    <x v="94"/>
    <s v="水力發電費用"/>
    <x v="747"/>
    <x v="741"/>
    <s v="Z2040"/>
    <s v="大觀發電廠分攤"/>
    <n v="20858900"/>
    <n v="0"/>
    <n v="20858900"/>
  </r>
  <r>
    <n v="3"/>
    <s v="總帳別"/>
    <x v="94"/>
    <s v="水力發電費用"/>
    <x v="747"/>
    <x v="741"/>
    <s v="Z2050"/>
    <s v="明潭發電廠分攤"/>
    <n v="29503966"/>
    <n v="0"/>
    <n v="29503966"/>
  </r>
  <r>
    <n v="3"/>
    <s v="總帳別"/>
    <x v="94"/>
    <s v="水力發電費用"/>
    <x v="747"/>
    <x v="741"/>
    <s v="Z2250"/>
    <s v="東部發電廠分攤"/>
    <n v="10350000"/>
    <n v="0"/>
    <n v="10350000"/>
  </r>
  <r>
    <n v="3"/>
    <s v="總帳別"/>
    <x v="94"/>
    <s v="水力發電費用"/>
    <x v="747"/>
    <x v="741"/>
    <s v="Z2310"/>
    <s v="蘭陽發電廠分攤"/>
    <n v="3624160"/>
    <n v="0"/>
    <n v="3624160"/>
  </r>
  <r>
    <n v="3"/>
    <s v="總帳別"/>
    <x v="94"/>
    <s v="水力發電費用"/>
    <x v="747"/>
    <x v="741"/>
    <s v="Z2360"/>
    <s v="桂山發電廠分攤"/>
    <n v="2658000"/>
    <n v="0"/>
    <n v="2658000"/>
  </r>
  <r>
    <n v="3"/>
    <s v="總帳別"/>
    <x v="94"/>
    <s v="水力發電費用"/>
    <x v="747"/>
    <x v="741"/>
    <s v="Z2550"/>
    <s v="大甲溪發電廠分攤"/>
    <n v="24202950"/>
    <n v="0"/>
    <n v="24202950"/>
  </r>
  <r>
    <n v="3"/>
    <s v="總帳別"/>
    <x v="94"/>
    <s v="水力發電費用"/>
    <x v="747"/>
    <x v="741"/>
    <s v="Z2570"/>
    <s v="卓蘭發電廠分攤"/>
    <n v="5772200"/>
    <n v="0"/>
    <n v="5772200"/>
  </r>
  <r>
    <n v="3"/>
    <s v="總帳別"/>
    <x v="94"/>
    <s v="水力發電費用"/>
    <x v="747"/>
    <x v="741"/>
    <s v="Z2710"/>
    <s v="高屏發電廠分攤"/>
    <n v="384000"/>
    <n v="0"/>
    <n v="384000"/>
  </r>
  <r>
    <n v="3"/>
    <s v="總帳別"/>
    <x v="94"/>
    <s v="水力發電費用"/>
    <x v="748"/>
    <x v="742"/>
    <s v="Z0610"/>
    <s v="環境保護處分攤"/>
    <n v="11700"/>
    <n v="0"/>
    <n v="11700"/>
  </r>
  <r>
    <n v="3"/>
    <s v="總帳別"/>
    <x v="94"/>
    <s v="水力發電費用"/>
    <x v="748"/>
    <x v="742"/>
    <s v="Z2030"/>
    <s v="萬大發電廠分攤"/>
    <n v="3602"/>
    <n v="0"/>
    <n v="3602"/>
  </r>
  <r>
    <n v="3"/>
    <s v="總帳別"/>
    <x v="94"/>
    <s v="水力發電費用"/>
    <x v="748"/>
    <x v="742"/>
    <s v="Z2040"/>
    <s v="大觀發電廠分攤"/>
    <n v="5338"/>
    <n v="0"/>
    <n v="5338"/>
  </r>
  <r>
    <n v="3"/>
    <s v="總帳別"/>
    <x v="94"/>
    <s v="水力發電費用"/>
    <x v="748"/>
    <x v="742"/>
    <s v="Z2050"/>
    <s v="明潭發電廠分攤"/>
    <n v="9189"/>
    <n v="0"/>
    <n v="9189"/>
  </r>
  <r>
    <n v="3"/>
    <s v="總帳別"/>
    <x v="94"/>
    <s v="水力發電費用"/>
    <x v="748"/>
    <x v="742"/>
    <s v="Z2250"/>
    <s v="東部發電廠分攤"/>
    <n v="48920"/>
    <n v="0"/>
    <n v="48920"/>
  </r>
  <r>
    <n v="3"/>
    <s v="總帳別"/>
    <x v="94"/>
    <s v="水力發電費用"/>
    <x v="748"/>
    <x v="742"/>
    <s v="Z2310"/>
    <s v="蘭陽發電廠分攤"/>
    <n v="5869"/>
    <n v="0"/>
    <n v="5869"/>
  </r>
  <r>
    <n v="3"/>
    <s v="總帳別"/>
    <x v="94"/>
    <s v="水力發電費用"/>
    <x v="748"/>
    <x v="742"/>
    <s v="Z2550"/>
    <s v="大甲溪發電廠分攤"/>
    <n v="22275"/>
    <n v="0"/>
    <n v="22275"/>
  </r>
  <r>
    <n v="3"/>
    <s v="總帳別"/>
    <x v="94"/>
    <s v="水力發電費用"/>
    <x v="748"/>
    <x v="742"/>
    <s v="Z2570"/>
    <s v="卓蘭發電廠分攤"/>
    <n v="20000"/>
    <n v="0"/>
    <n v="20000"/>
  </r>
  <r>
    <n v="3"/>
    <s v="總帳別"/>
    <x v="94"/>
    <s v="水力發電費用"/>
    <x v="749"/>
    <x v="743"/>
    <s v="Z0510"/>
    <s v="公眾服務處分攤"/>
    <n v="104000"/>
    <n v="0"/>
    <n v="104000"/>
  </r>
  <r>
    <n v="3"/>
    <s v="總帳別"/>
    <x v="94"/>
    <s v="水力發電費用"/>
    <x v="749"/>
    <x v="743"/>
    <s v="Z2030"/>
    <s v="萬大發電廠分攤"/>
    <n v="4231494"/>
    <n v="0"/>
    <n v="4231494"/>
  </r>
  <r>
    <n v="3"/>
    <s v="總帳別"/>
    <x v="94"/>
    <s v="水力發電費用"/>
    <x v="749"/>
    <x v="743"/>
    <s v="Z2550"/>
    <s v="大甲溪發電廠分攤"/>
    <n v="13604995"/>
    <n v="0"/>
    <n v="13604995"/>
  </r>
  <r>
    <n v="3"/>
    <s v="總帳別"/>
    <x v="94"/>
    <s v="水力發電費用"/>
    <x v="750"/>
    <x v="744"/>
    <s v="Z2360"/>
    <s v="桂山發電廠分攤"/>
    <n v="5610"/>
    <n v="0"/>
    <n v="5610"/>
  </r>
  <r>
    <n v="3"/>
    <s v="總帳別"/>
    <x v="94"/>
    <s v="水力發電費用"/>
    <x v="751"/>
    <x v="745"/>
    <s v="Z2030"/>
    <s v="萬大發電廠分攤"/>
    <n v="0"/>
    <n v="-145962"/>
    <n v="-145962"/>
  </r>
  <r>
    <n v="3"/>
    <s v="總帳別"/>
    <x v="94"/>
    <s v="水力發電費用"/>
    <x v="751"/>
    <x v="745"/>
    <s v="Z2040"/>
    <s v="大觀發電廠分攤"/>
    <n v="0"/>
    <n v="-3077170"/>
    <n v="-3077170"/>
  </r>
  <r>
    <n v="3"/>
    <s v="總帳別"/>
    <x v="94"/>
    <s v="水力發電費用"/>
    <x v="751"/>
    <x v="745"/>
    <s v="Z2050"/>
    <s v="明潭發電廠分攤"/>
    <n v="0"/>
    <n v="-1193539"/>
    <n v="-1193539"/>
  </r>
  <r>
    <n v="3"/>
    <s v="總帳別"/>
    <x v="94"/>
    <s v="水力發電費用"/>
    <x v="751"/>
    <x v="745"/>
    <s v="Z2250"/>
    <s v="東部發電廠分攤"/>
    <n v="0"/>
    <n v="-13735985"/>
    <n v="-13735985"/>
  </r>
  <r>
    <n v="3"/>
    <s v="總帳別"/>
    <x v="94"/>
    <s v="水力發電費用"/>
    <x v="751"/>
    <x v="745"/>
    <s v="Z2310"/>
    <s v="蘭陽發電廠分攤"/>
    <n v="0"/>
    <n v="-901488"/>
    <n v="-901488"/>
  </r>
  <r>
    <n v="3"/>
    <s v="總帳別"/>
    <x v="94"/>
    <s v="水力發電費用"/>
    <x v="751"/>
    <x v="745"/>
    <s v="Z2360"/>
    <s v="桂山發電廠分攤"/>
    <n v="0"/>
    <n v="-761709"/>
    <n v="-761709"/>
  </r>
  <r>
    <n v="3"/>
    <s v="總帳別"/>
    <x v="94"/>
    <s v="水力發電費用"/>
    <x v="751"/>
    <x v="745"/>
    <s v="Z2550"/>
    <s v="大甲溪發電廠分攤"/>
    <n v="0"/>
    <n v="-2044848"/>
    <n v="-2044848"/>
  </r>
  <r>
    <n v="3"/>
    <s v="總帳別"/>
    <x v="94"/>
    <s v="水力發電費用"/>
    <x v="751"/>
    <x v="745"/>
    <s v="Z2570"/>
    <s v="卓蘭發電廠分攤"/>
    <n v="0"/>
    <n v="-430001"/>
    <n v="-430001"/>
  </r>
  <r>
    <n v="3"/>
    <s v="總帳別"/>
    <x v="94"/>
    <s v="水力發電費用"/>
    <x v="751"/>
    <x v="745"/>
    <s v="Z5330"/>
    <s v="電力修護處分攤"/>
    <n v="0"/>
    <n v="-422639"/>
    <n v="-422639"/>
  </r>
  <r>
    <n v="3"/>
    <s v="總帳別"/>
    <x v="94"/>
    <s v="水力發電費用"/>
    <x v="751"/>
    <x v="745"/>
    <s v="Z5340"/>
    <s v="電力修護處南部分處分攤"/>
    <n v="0"/>
    <n v="-9553"/>
    <n v="-9553"/>
  </r>
  <r>
    <n v="3"/>
    <s v="總帳別"/>
    <x v="94"/>
    <s v="水力發電費用"/>
    <x v="751"/>
    <x v="745"/>
    <s v="Z5420"/>
    <s v="電力修護處中部分處分攤"/>
    <n v="0"/>
    <n v="-25872"/>
    <n v="-25872"/>
  </r>
  <r>
    <n v="3"/>
    <s v="總帳別"/>
    <x v="94"/>
    <s v="水力發電費用"/>
    <x v="751"/>
    <x v="745"/>
    <s v="Z5460"/>
    <s v="綜合研究所分攤"/>
    <n v="0"/>
    <n v="-412599"/>
    <n v="-412599"/>
  </r>
  <r>
    <n v="3"/>
    <s v="總帳別"/>
    <x v="94"/>
    <s v="水力發電費用"/>
    <x v="751"/>
    <x v="745"/>
    <s v="Z6020"/>
    <s v="綜合施工處分攤"/>
    <n v="0"/>
    <n v="-7700"/>
    <n v="-7700"/>
  </r>
  <r>
    <n v="3"/>
    <s v="總帳別"/>
    <x v="94"/>
    <s v="水力發電費用"/>
    <x v="752"/>
    <x v="746"/>
    <s v="Z2030"/>
    <s v="萬大發電廠分攤"/>
    <n v="12000"/>
    <n v="0"/>
    <n v="12000"/>
  </r>
  <r>
    <n v="3"/>
    <s v="總帳別"/>
    <x v="94"/>
    <s v="水力發電費用"/>
    <x v="752"/>
    <x v="746"/>
    <s v="Z2040"/>
    <s v="大觀發電廠分攤"/>
    <n v="504759"/>
    <n v="0"/>
    <n v="504759"/>
  </r>
  <r>
    <n v="3"/>
    <s v="總帳別"/>
    <x v="94"/>
    <s v="水力發電費用"/>
    <x v="752"/>
    <x v="746"/>
    <s v="Z2050"/>
    <s v="明潭發電廠分攤"/>
    <n v="21699"/>
    <n v="0"/>
    <n v="21699"/>
  </r>
  <r>
    <n v="3"/>
    <s v="總帳別"/>
    <x v="94"/>
    <s v="水力發電費用"/>
    <x v="752"/>
    <x v="746"/>
    <s v="Z2250"/>
    <s v="東部發電廠分攤"/>
    <n v="294300"/>
    <n v="0"/>
    <n v="294300"/>
  </r>
  <r>
    <n v="3"/>
    <s v="總帳別"/>
    <x v="94"/>
    <s v="水力發電費用"/>
    <x v="752"/>
    <x v="746"/>
    <s v="Z2310"/>
    <s v="蘭陽發電廠分攤"/>
    <n v="8969"/>
    <n v="0"/>
    <n v="8969"/>
  </r>
  <r>
    <n v="3"/>
    <s v="總帳別"/>
    <x v="94"/>
    <s v="水力發電費用"/>
    <x v="752"/>
    <x v="746"/>
    <s v="Z2360"/>
    <s v="桂山發電廠分攤"/>
    <n v="640140"/>
    <n v="0"/>
    <n v="640140"/>
  </r>
  <r>
    <n v="3"/>
    <s v="總帳別"/>
    <x v="94"/>
    <s v="水力發電費用"/>
    <x v="752"/>
    <x v="746"/>
    <s v="Z2550"/>
    <s v="大甲溪發電廠分攤"/>
    <n v="24087"/>
    <n v="0"/>
    <n v="24087"/>
  </r>
  <r>
    <n v="3"/>
    <s v="總帳別"/>
    <x v="94"/>
    <s v="水力發電費用"/>
    <x v="752"/>
    <x v="746"/>
    <s v="Z2570"/>
    <s v="卓蘭發電廠分攤"/>
    <n v="1195"/>
    <n v="0"/>
    <n v="1195"/>
  </r>
  <r>
    <n v="3"/>
    <s v="總帳別"/>
    <x v="94"/>
    <s v="水力發電費用"/>
    <x v="752"/>
    <x v="746"/>
    <s v="Z5330"/>
    <s v="電力修護處分攤"/>
    <n v="13837"/>
    <n v="0"/>
    <n v="13837"/>
  </r>
  <r>
    <n v="3"/>
    <s v="總帳別"/>
    <x v="94"/>
    <s v="水力發電費用"/>
    <x v="752"/>
    <x v="746"/>
    <s v="Z5340"/>
    <s v="電力修護處南部分處分攤"/>
    <n v="4379"/>
    <n v="0"/>
    <n v="4379"/>
  </r>
  <r>
    <n v="3"/>
    <s v="總帳別"/>
    <x v="94"/>
    <s v="水力發電費用"/>
    <x v="752"/>
    <x v="746"/>
    <s v="Z5420"/>
    <s v="電力修護處中部分處分攤"/>
    <n v="3006"/>
    <n v="0"/>
    <n v="3006"/>
  </r>
  <r>
    <n v="3"/>
    <s v="總帳別"/>
    <x v="94"/>
    <s v="水力發電費用"/>
    <x v="752"/>
    <x v="746"/>
    <s v="Z5460"/>
    <s v="綜合研究所分攤"/>
    <n v="85916"/>
    <n v="0"/>
    <n v="85916"/>
  </r>
  <r>
    <n v="3"/>
    <s v="總帳別"/>
    <x v="94"/>
    <s v="水力發電費用"/>
    <x v="752"/>
    <x v="746"/>
    <s v="Z6020"/>
    <s v="綜合施工處分攤"/>
    <n v="275"/>
    <n v="0"/>
    <n v="275"/>
  </r>
  <r>
    <n v="3"/>
    <s v="總帳別"/>
    <x v="94"/>
    <s v="水力發電費用"/>
    <x v="753"/>
    <x v="747"/>
    <s v="Z2040"/>
    <s v="大觀發電廠分攤"/>
    <n v="100355"/>
    <n v="0"/>
    <n v="100355"/>
  </r>
  <r>
    <n v="3"/>
    <s v="總帳別"/>
    <x v="94"/>
    <s v="水力發電費用"/>
    <x v="753"/>
    <x v="747"/>
    <s v="Z2050"/>
    <s v="明潭發電廠分攤"/>
    <n v="28957"/>
    <n v="0"/>
    <n v="28957"/>
  </r>
  <r>
    <n v="3"/>
    <s v="總帳別"/>
    <x v="94"/>
    <s v="水力發電費用"/>
    <x v="753"/>
    <x v="747"/>
    <s v="Z2250"/>
    <s v="東部發電廠分攤"/>
    <n v="11515"/>
    <n v="0"/>
    <n v="11515"/>
  </r>
  <r>
    <n v="3"/>
    <s v="總帳別"/>
    <x v="94"/>
    <s v="水力發電費用"/>
    <x v="753"/>
    <x v="747"/>
    <s v="Z2310"/>
    <s v="蘭陽發電廠分攤"/>
    <n v="14984"/>
    <n v="0"/>
    <n v="14984"/>
  </r>
  <r>
    <n v="3"/>
    <s v="總帳別"/>
    <x v="94"/>
    <s v="水力發電費用"/>
    <x v="753"/>
    <x v="747"/>
    <s v="Z2550"/>
    <s v="大甲溪發電廠分攤"/>
    <n v="154223"/>
    <n v="0"/>
    <n v="154223"/>
  </r>
  <r>
    <n v="3"/>
    <s v="總帳別"/>
    <x v="94"/>
    <s v="水力發電費用"/>
    <x v="753"/>
    <x v="747"/>
    <s v="Z2570"/>
    <s v="卓蘭發電廠分攤"/>
    <n v="22256"/>
    <n v="0"/>
    <n v="22256"/>
  </r>
  <r>
    <n v="3"/>
    <s v="總帳別"/>
    <x v="94"/>
    <s v="水力發電費用"/>
    <x v="753"/>
    <x v="747"/>
    <s v="Z5340"/>
    <s v="電力修護處南部分處分攤"/>
    <n v="963"/>
    <n v="0"/>
    <n v="963"/>
  </r>
  <r>
    <n v="3"/>
    <s v="總帳別"/>
    <x v="94"/>
    <s v="水力發電費用"/>
    <x v="753"/>
    <x v="747"/>
    <s v="Z5420"/>
    <s v="電力修護處中部分處分攤"/>
    <n v="2393"/>
    <n v="0"/>
    <n v="2393"/>
  </r>
  <r>
    <n v="3"/>
    <s v="總帳別"/>
    <x v="94"/>
    <s v="水力發電費用"/>
    <x v="753"/>
    <x v="747"/>
    <s v="Z5460"/>
    <s v="綜合研究所分攤"/>
    <n v="15407"/>
    <n v="0"/>
    <n v="15407"/>
  </r>
  <r>
    <n v="3"/>
    <s v="總帳別"/>
    <x v="94"/>
    <s v="水力發電費用"/>
    <x v="753"/>
    <x v="747"/>
    <s v="Z6020"/>
    <s v="綜合施工處分攤"/>
    <n v="210"/>
    <n v="0"/>
    <n v="210"/>
  </r>
  <r>
    <n v="3"/>
    <s v="總帳別"/>
    <x v="94"/>
    <s v="水力發電費用"/>
    <x v="754"/>
    <x v="748"/>
    <s v="Z5330"/>
    <s v="電力修護處分攤"/>
    <n v="229414387"/>
    <n v="0"/>
    <n v="229414387"/>
  </r>
  <r>
    <n v="3"/>
    <s v="總帳別"/>
    <x v="94"/>
    <s v="水力發電費用"/>
    <x v="755"/>
    <x v="749"/>
    <s v="Z1010"/>
    <s v="基隆區營業處分攤"/>
    <n v="0"/>
    <n v="-482649"/>
    <n v="-482649"/>
  </r>
  <r>
    <n v="3"/>
    <s v="總帳別"/>
    <x v="94"/>
    <s v="水力發電費用"/>
    <x v="755"/>
    <x v="749"/>
    <s v="Z1020"/>
    <s v="台北市區營業處分攤"/>
    <n v="0"/>
    <n v="-276763"/>
    <n v="-276763"/>
  </r>
  <r>
    <n v="3"/>
    <s v="總帳別"/>
    <x v="94"/>
    <s v="水力發電費用"/>
    <x v="755"/>
    <x v="749"/>
    <s v="Z1030"/>
    <s v="桃園區營業處分攤"/>
    <n v="0"/>
    <n v="-172337"/>
    <n v="-172337"/>
  </r>
  <r>
    <n v="3"/>
    <s v="總帳別"/>
    <x v="94"/>
    <s v="水力發電費用"/>
    <x v="755"/>
    <x v="749"/>
    <s v="Z1040"/>
    <s v="新竹區營業處分攤"/>
    <n v="0"/>
    <n v="-5428"/>
    <n v="-5428"/>
  </r>
  <r>
    <n v="3"/>
    <s v="總帳別"/>
    <x v="94"/>
    <s v="水力發電費用"/>
    <x v="755"/>
    <x v="749"/>
    <s v="Z1050"/>
    <s v="台中區營業處分攤"/>
    <n v="0"/>
    <n v="-138455"/>
    <n v="-138455"/>
  </r>
  <r>
    <n v="3"/>
    <s v="總帳別"/>
    <x v="94"/>
    <s v="水力發電費用"/>
    <x v="755"/>
    <x v="749"/>
    <s v="Z1060"/>
    <s v="彰化區營業處分攤"/>
    <n v="0"/>
    <n v="-59759"/>
    <n v="-59759"/>
  </r>
  <r>
    <n v="3"/>
    <s v="總帳別"/>
    <x v="94"/>
    <s v="水力發電費用"/>
    <x v="755"/>
    <x v="749"/>
    <s v="Z1080"/>
    <s v="台南區營業處分攤"/>
    <n v="0"/>
    <n v="-24239"/>
    <n v="-24239"/>
  </r>
  <r>
    <n v="3"/>
    <s v="總帳別"/>
    <x v="94"/>
    <s v="水力發電費用"/>
    <x v="755"/>
    <x v="749"/>
    <s v="Z1090"/>
    <s v="高雄區營業處分攤"/>
    <n v="0"/>
    <n v="-242260"/>
    <n v="-242260"/>
  </r>
  <r>
    <n v="3"/>
    <s v="總帳別"/>
    <x v="94"/>
    <s v="水力發電費用"/>
    <x v="755"/>
    <x v="749"/>
    <s v="Z1100"/>
    <s v="屏東區營業處分攤"/>
    <n v="0"/>
    <n v="-2085"/>
    <n v="-2085"/>
  </r>
  <r>
    <n v="3"/>
    <s v="總帳別"/>
    <x v="94"/>
    <s v="水力發電費用"/>
    <x v="755"/>
    <x v="749"/>
    <s v="Z1120"/>
    <s v="花蓮區營業處分攤"/>
    <n v="0"/>
    <n v="-14101"/>
    <n v="-14101"/>
  </r>
  <r>
    <n v="3"/>
    <s v="總帳別"/>
    <x v="94"/>
    <s v="水力發電費用"/>
    <x v="755"/>
    <x v="749"/>
    <s v="Z1130"/>
    <s v="宜蘭區營業處分攤"/>
    <n v="0"/>
    <n v="-14549"/>
    <n v="-14549"/>
  </r>
  <r>
    <n v="3"/>
    <s v="總帳別"/>
    <x v="94"/>
    <s v="水力發電費用"/>
    <x v="755"/>
    <x v="749"/>
    <s v="Z1140"/>
    <s v="澎湖區營業處分攤"/>
    <n v="0"/>
    <n v="-2484"/>
    <n v="-2484"/>
  </r>
  <r>
    <n v="3"/>
    <s v="總帳別"/>
    <x v="94"/>
    <s v="水力發電費用"/>
    <x v="755"/>
    <x v="749"/>
    <s v="Z1150"/>
    <s v="台北南區營業處分攤"/>
    <n v="0"/>
    <n v="-71874"/>
    <n v="-71874"/>
  </r>
  <r>
    <n v="3"/>
    <s v="總帳別"/>
    <x v="94"/>
    <s v="水力發電費用"/>
    <x v="755"/>
    <x v="749"/>
    <s v="Z1160"/>
    <s v="台北北區營業處分攤"/>
    <n v="0"/>
    <n v="-5162"/>
    <n v="-5162"/>
  </r>
  <r>
    <n v="3"/>
    <s v="總帳別"/>
    <x v="94"/>
    <s v="水力發電費用"/>
    <x v="755"/>
    <x v="749"/>
    <s v="Z1170"/>
    <s v="台北西區營業處分攤"/>
    <n v="0"/>
    <n v="-162432"/>
    <n v="-162432"/>
  </r>
  <r>
    <n v="3"/>
    <s v="總帳別"/>
    <x v="94"/>
    <s v="水力發電費用"/>
    <x v="755"/>
    <x v="749"/>
    <s v="Z1180"/>
    <s v="南投區營業處分攤"/>
    <n v="0"/>
    <n v="-40438"/>
    <n v="-40438"/>
  </r>
  <r>
    <n v="3"/>
    <s v="總帳別"/>
    <x v="94"/>
    <s v="水力發電費用"/>
    <x v="755"/>
    <x v="749"/>
    <s v="Z1190"/>
    <s v="鳳山區營業處分攤"/>
    <n v="0"/>
    <n v="-135751"/>
    <n v="-135751"/>
  </r>
  <r>
    <n v="3"/>
    <s v="總帳別"/>
    <x v="94"/>
    <s v="水力發電費用"/>
    <x v="755"/>
    <x v="749"/>
    <s v="Z1200"/>
    <s v="雲林區營業處分攤"/>
    <n v="0"/>
    <n v="-1410"/>
    <n v="-1410"/>
  </r>
  <r>
    <n v="3"/>
    <s v="總帳別"/>
    <x v="94"/>
    <s v="水力發電費用"/>
    <x v="755"/>
    <x v="749"/>
    <s v="Z1210"/>
    <s v="新營區營業處分攤"/>
    <n v="0"/>
    <n v="-582"/>
    <n v="-582"/>
  </r>
  <r>
    <n v="3"/>
    <s v="總帳別"/>
    <x v="94"/>
    <s v="水力發電費用"/>
    <x v="755"/>
    <x v="749"/>
    <s v="Z1220"/>
    <s v="苗栗區營業處分攤"/>
    <n v="0"/>
    <n v="-66905"/>
    <n v="-66905"/>
  </r>
  <r>
    <n v="3"/>
    <s v="總帳別"/>
    <x v="94"/>
    <s v="水力發電費用"/>
    <x v="755"/>
    <x v="749"/>
    <s v="Z1230"/>
    <s v="金門區營業處分攤"/>
    <n v="0"/>
    <n v="-617"/>
    <n v="-617"/>
  </r>
  <r>
    <n v="3"/>
    <s v="總帳別"/>
    <x v="94"/>
    <s v="水力發電費用"/>
    <x v="756"/>
    <x v="750"/>
    <s v="Z1010"/>
    <s v="基隆區營業處分攤"/>
    <n v="0"/>
    <n v="-242490"/>
    <n v="-242490"/>
  </r>
  <r>
    <n v="3"/>
    <s v="總帳別"/>
    <x v="94"/>
    <s v="水力發電費用"/>
    <x v="756"/>
    <x v="750"/>
    <s v="Z1030"/>
    <s v="桃園區營業處分攤"/>
    <n v="0"/>
    <n v="-16752"/>
    <n v="-16752"/>
  </r>
  <r>
    <n v="3"/>
    <s v="總帳別"/>
    <x v="94"/>
    <s v="水力發電費用"/>
    <x v="756"/>
    <x v="750"/>
    <s v="Z1050"/>
    <s v="台中區營業處分攤"/>
    <n v="0"/>
    <n v="-83395"/>
    <n v="-83395"/>
  </r>
  <r>
    <n v="3"/>
    <s v="總帳別"/>
    <x v="94"/>
    <s v="水力發電費用"/>
    <x v="756"/>
    <x v="750"/>
    <s v="Z1070"/>
    <s v="嘉義區營業處分攤"/>
    <n v="0"/>
    <n v="-3063"/>
    <n v="-3063"/>
  </r>
  <r>
    <n v="3"/>
    <s v="總帳別"/>
    <x v="94"/>
    <s v="水力發電費用"/>
    <x v="756"/>
    <x v="750"/>
    <s v="Z1080"/>
    <s v="台南區營業處分攤"/>
    <n v="0"/>
    <n v="-134476"/>
    <n v="-134476"/>
  </r>
  <r>
    <n v="3"/>
    <s v="總帳別"/>
    <x v="94"/>
    <s v="水力發電費用"/>
    <x v="756"/>
    <x v="750"/>
    <s v="Z1090"/>
    <s v="高雄區營業處分攤"/>
    <n v="0"/>
    <n v="-1280"/>
    <n v="-1280"/>
  </r>
  <r>
    <n v="3"/>
    <s v="總帳別"/>
    <x v="94"/>
    <s v="水力發電費用"/>
    <x v="756"/>
    <x v="750"/>
    <s v="Z1100"/>
    <s v="屏東區營業處分攤"/>
    <n v="0"/>
    <n v="-25862"/>
    <n v="-25862"/>
  </r>
  <r>
    <n v="3"/>
    <s v="總帳別"/>
    <x v="94"/>
    <s v="水力發電費用"/>
    <x v="756"/>
    <x v="750"/>
    <s v="Z1150"/>
    <s v="台北南區營業處分攤"/>
    <n v="0"/>
    <n v="-6673"/>
    <n v="-6673"/>
  </r>
  <r>
    <n v="3"/>
    <s v="總帳別"/>
    <x v="94"/>
    <s v="水力發電費用"/>
    <x v="756"/>
    <x v="750"/>
    <s v="Z1170"/>
    <s v="台北西區營業處分攤"/>
    <n v="0"/>
    <n v="-9639"/>
    <n v="-9639"/>
  </r>
  <r>
    <n v="3"/>
    <s v="總帳別"/>
    <x v="94"/>
    <s v="水力發電費用"/>
    <x v="756"/>
    <x v="750"/>
    <s v="Z1180"/>
    <s v="南投區營業處分攤"/>
    <n v="0"/>
    <n v="-263405"/>
    <n v="-263405"/>
  </r>
  <r>
    <n v="3"/>
    <s v="總帳別"/>
    <x v="94"/>
    <s v="水力發電費用"/>
    <x v="756"/>
    <x v="750"/>
    <s v="Z1200"/>
    <s v="雲林區營業處分攤"/>
    <n v="0"/>
    <n v="-563"/>
    <n v="-563"/>
  </r>
  <r>
    <n v="3"/>
    <s v="總帳別"/>
    <x v="94"/>
    <s v="水力發電費用"/>
    <x v="756"/>
    <x v="750"/>
    <s v="Z1230"/>
    <s v="金門區營業處分攤"/>
    <n v="0"/>
    <n v="-13095"/>
    <n v="-13095"/>
  </r>
  <r>
    <n v="3"/>
    <s v="總帳別"/>
    <x v="94"/>
    <s v="水力發電費用"/>
    <x v="757"/>
    <x v="751"/>
    <s v="Z5330"/>
    <s v="電力修護處分攤"/>
    <n v="0"/>
    <n v="-11019037"/>
    <n v="-11019037"/>
  </r>
  <r>
    <n v="3"/>
    <s v="總帳別"/>
    <x v="94"/>
    <s v="水力發電費用"/>
    <x v="757"/>
    <x v="751"/>
    <s v="Z5460"/>
    <s v="綜合研究所分攤"/>
    <n v="0"/>
    <n v="-17647027"/>
    <n v="-17647027"/>
  </r>
  <r>
    <n v="3"/>
    <s v="總帳別"/>
    <x v="94"/>
    <s v="水力發電費用"/>
    <x v="757"/>
    <x v="751"/>
    <s v="Z6020"/>
    <s v="綜合施工處分攤"/>
    <n v="0"/>
    <n v="-254588"/>
    <n v="-254588"/>
  </r>
  <r>
    <n v="3"/>
    <s v="總帳別"/>
    <x v="94"/>
    <s v="水力發電費用"/>
    <x v="758"/>
    <x v="752"/>
    <s v="Z5330"/>
    <s v="電力修護處分攤"/>
    <n v="0"/>
    <n v="-129578699"/>
    <n v="-129578699"/>
  </r>
  <r>
    <n v="3"/>
    <s v="總帳別"/>
    <x v="95"/>
    <s v="火力發電費用"/>
    <x v="606"/>
    <x v="600"/>
    <s v="Z0020"/>
    <s v="總經理副總經理室分攤"/>
    <n v="7541628"/>
    <n v="0"/>
    <n v="7541628"/>
  </r>
  <r>
    <n v="3"/>
    <s v="總帳別"/>
    <x v="95"/>
    <s v="火力發電費用"/>
    <x v="606"/>
    <x v="600"/>
    <s v="Z0040"/>
    <s v="發電處分攤"/>
    <n v="77503630"/>
    <n v="0"/>
    <n v="77503630"/>
  </r>
  <r>
    <n v="3"/>
    <s v="總帳別"/>
    <x v="95"/>
    <s v="火力發電費用"/>
    <x v="606"/>
    <x v="600"/>
    <s v="Z0080"/>
    <s v="材料處分攤"/>
    <n v="14155917"/>
    <n v="0"/>
    <n v="14155917"/>
  </r>
  <r>
    <n v="3"/>
    <s v="總帳別"/>
    <x v="95"/>
    <s v="火力發電費用"/>
    <x v="606"/>
    <x v="600"/>
    <s v="Z0090"/>
    <s v="燃料處分攤"/>
    <n v="55939102"/>
    <n v="0"/>
    <n v="55939102"/>
  </r>
  <r>
    <n v="3"/>
    <s v="總帳別"/>
    <x v="95"/>
    <s v="火力發電費用"/>
    <x v="606"/>
    <x v="600"/>
    <s v="Z0150"/>
    <s v="電源開發處分攤"/>
    <n v="35293581"/>
    <n v="0"/>
    <n v="35293581"/>
  </r>
  <r>
    <n v="3"/>
    <s v="總帳別"/>
    <x v="95"/>
    <s v="火力發電費用"/>
    <x v="606"/>
    <x v="600"/>
    <s v="Z0170"/>
    <s v="營建處分攤"/>
    <n v="31356391"/>
    <n v="0"/>
    <n v="31356391"/>
  </r>
  <r>
    <n v="3"/>
    <s v="總帳別"/>
    <x v="95"/>
    <s v="火力發電費用"/>
    <x v="606"/>
    <x v="600"/>
    <s v="Z0240"/>
    <s v="資訊系統處分攤"/>
    <n v="15685524"/>
    <n v="0"/>
    <n v="15685524"/>
  </r>
  <r>
    <n v="3"/>
    <s v="總帳別"/>
    <x v="95"/>
    <s v="火力發電費用"/>
    <x v="606"/>
    <x v="600"/>
    <s v="Z0610"/>
    <s v="環境保護處分攤"/>
    <n v="18909460"/>
    <n v="0"/>
    <n v="18909460"/>
  </r>
  <r>
    <n v="3"/>
    <s v="總帳別"/>
    <x v="95"/>
    <s v="火力發電費用"/>
    <x v="606"/>
    <x v="600"/>
    <s v="Z111A"/>
    <s v="台東區營業處-發電分攤"/>
    <n v="3440598"/>
    <n v="0"/>
    <n v="3440598"/>
  </r>
  <r>
    <n v="3"/>
    <s v="總帳別"/>
    <x v="95"/>
    <s v="火力發電費用"/>
    <x v="606"/>
    <x v="600"/>
    <s v="Z114A"/>
    <s v="澎湖區營業處-發電分攤"/>
    <n v="2202507"/>
    <n v="0"/>
    <n v="2202507"/>
  </r>
  <r>
    <n v="3"/>
    <s v="總帳別"/>
    <x v="95"/>
    <s v="火力發電費用"/>
    <x v="606"/>
    <x v="600"/>
    <s v="Z124A"/>
    <s v="馬祖區營業處-發電分攤"/>
    <n v="2391648"/>
    <n v="0"/>
    <n v="2391648"/>
  </r>
  <r>
    <n v="3"/>
    <s v="總帳別"/>
    <x v="95"/>
    <s v="火力發電費用"/>
    <x v="606"/>
    <x v="600"/>
    <s v="Z3200"/>
    <s v="林口發電廠分攤"/>
    <n v="241517990"/>
    <n v="0"/>
    <n v="241517990"/>
  </r>
  <r>
    <n v="3"/>
    <s v="總帳別"/>
    <x v="95"/>
    <s v="火力發電費用"/>
    <x v="606"/>
    <x v="600"/>
    <s v="Z3300"/>
    <s v="南部發電廠分攤"/>
    <n v="130909702"/>
    <n v="0"/>
    <n v="130909702"/>
  </r>
  <r>
    <n v="3"/>
    <s v="總帳別"/>
    <x v="95"/>
    <s v="火力發電費用"/>
    <x v="606"/>
    <x v="600"/>
    <s v="Z3400"/>
    <s v="大林發電廠分攤"/>
    <n v="270646234"/>
    <n v="0"/>
    <n v="270646234"/>
  </r>
  <r>
    <n v="3"/>
    <s v="總帳別"/>
    <x v="95"/>
    <s v="火力發電費用"/>
    <x v="606"/>
    <x v="600"/>
    <s v="Z3410"/>
    <s v="興達發電廠分攤"/>
    <n v="387756211"/>
    <n v="0"/>
    <n v="387756211"/>
  </r>
  <r>
    <n v="3"/>
    <s v="總帳別"/>
    <x v="95"/>
    <s v="火力發電費用"/>
    <x v="606"/>
    <x v="600"/>
    <s v="Z3510"/>
    <s v="第二核能發電廠分攤"/>
    <n v="11296783"/>
    <n v="0"/>
    <n v="11296783"/>
  </r>
  <r>
    <n v="3"/>
    <s v="總帳別"/>
    <x v="95"/>
    <s v="火力發電費用"/>
    <x v="606"/>
    <x v="600"/>
    <s v="Z3520"/>
    <s v="第三核能發電廠分攤"/>
    <n v="15569293"/>
    <n v="0"/>
    <n v="15569293"/>
  </r>
  <r>
    <n v="3"/>
    <s v="總帳別"/>
    <x v="95"/>
    <s v="火力發電費用"/>
    <x v="606"/>
    <x v="600"/>
    <s v="Z3600"/>
    <s v="協和發電廠分攤"/>
    <n v="154738047"/>
    <n v="0"/>
    <n v="154738047"/>
  </r>
  <r>
    <n v="3"/>
    <s v="總帳別"/>
    <x v="95"/>
    <s v="火力發電費用"/>
    <x v="606"/>
    <x v="600"/>
    <s v="Z3700"/>
    <s v="通霄發電廠分攤"/>
    <n v="206727463"/>
    <n v="0"/>
    <n v="206727463"/>
  </r>
  <r>
    <n v="3"/>
    <s v="總帳別"/>
    <x v="95"/>
    <s v="火力發電費用"/>
    <x v="606"/>
    <x v="600"/>
    <s v="Z3710"/>
    <s v="台中發電廠分攤"/>
    <n v="577687941"/>
    <n v="0"/>
    <n v="577687941"/>
  </r>
  <r>
    <n v="3"/>
    <s v="總帳別"/>
    <x v="95"/>
    <s v="火力發電費用"/>
    <x v="606"/>
    <x v="600"/>
    <s v="Z3800"/>
    <s v="大潭發電廠分攤"/>
    <n v="253504973"/>
    <n v="0"/>
    <n v="253504973"/>
  </r>
  <r>
    <n v="3"/>
    <s v="總帳別"/>
    <x v="95"/>
    <s v="火力發電費用"/>
    <x v="606"/>
    <x v="600"/>
    <s v="Z3900"/>
    <s v="尖山發電廠分攤"/>
    <n v="40666001"/>
    <n v="0"/>
    <n v="40666001"/>
  </r>
  <r>
    <n v="3"/>
    <s v="總帳別"/>
    <x v="95"/>
    <s v="火力發電費用"/>
    <x v="606"/>
    <x v="600"/>
    <s v="Z3910"/>
    <s v="塔山發電廠分攤"/>
    <n v="43097990"/>
    <n v="0"/>
    <n v="43097990"/>
  </r>
  <r>
    <n v="3"/>
    <s v="總帳別"/>
    <x v="95"/>
    <s v="火力發電費用"/>
    <x v="606"/>
    <x v="600"/>
    <s v="Z5330"/>
    <s v="電力修護處分攤"/>
    <n v="90071910"/>
    <n v="0"/>
    <n v="90071910"/>
  </r>
  <r>
    <n v="3"/>
    <s v="總帳別"/>
    <x v="95"/>
    <s v="火力發電費用"/>
    <x v="606"/>
    <x v="600"/>
    <s v="Z5340"/>
    <s v="電力修護處南部分處分攤"/>
    <n v="51113132"/>
    <n v="0"/>
    <n v="51113132"/>
  </r>
  <r>
    <n v="3"/>
    <s v="總帳別"/>
    <x v="95"/>
    <s v="火力發電費用"/>
    <x v="606"/>
    <x v="600"/>
    <s v="Z5420"/>
    <s v="電力修護處中部分處分攤"/>
    <n v="51799784"/>
    <n v="0"/>
    <n v="51799784"/>
  </r>
  <r>
    <n v="3"/>
    <s v="總帳別"/>
    <x v="95"/>
    <s v="火力發電費用"/>
    <x v="606"/>
    <x v="600"/>
    <s v="Z5460"/>
    <s v="綜合研究所分攤"/>
    <n v="16754585"/>
    <n v="0"/>
    <n v="16754585"/>
  </r>
  <r>
    <n v="3"/>
    <s v="總帳別"/>
    <x v="95"/>
    <s v="火力發電費用"/>
    <x v="606"/>
    <x v="600"/>
    <s v="Z6020"/>
    <s v="綜合施工處分攤"/>
    <n v="100737442"/>
    <n v="0"/>
    <n v="100737442"/>
  </r>
  <r>
    <n v="3"/>
    <s v="總帳別"/>
    <x v="95"/>
    <s v="火力發電費用"/>
    <x v="606"/>
    <x v="600"/>
    <s v="Z9520"/>
    <s v="水火力發電事業部-策劃室分攤"/>
    <n v="4529029"/>
    <n v="0"/>
    <n v="4529029"/>
  </r>
  <r>
    <n v="3"/>
    <s v="總帳別"/>
    <x v="95"/>
    <s v="火力發電費用"/>
    <x v="607"/>
    <x v="601"/>
    <s v="Z0020"/>
    <s v="總經理副總經理室分攤"/>
    <n v="193504"/>
    <n v="0"/>
    <n v="193504"/>
  </r>
  <r>
    <n v="3"/>
    <s v="總帳別"/>
    <x v="95"/>
    <s v="火力發電費用"/>
    <x v="607"/>
    <x v="601"/>
    <s v="Z0040"/>
    <s v="發電處分攤"/>
    <n v="1067730"/>
    <n v="0"/>
    <n v="1067730"/>
  </r>
  <r>
    <n v="3"/>
    <s v="總帳別"/>
    <x v="95"/>
    <s v="火力發電費用"/>
    <x v="607"/>
    <x v="601"/>
    <s v="Z0080"/>
    <s v="材料處分攤"/>
    <n v="128981"/>
    <n v="0"/>
    <n v="128981"/>
  </r>
  <r>
    <n v="3"/>
    <s v="總帳別"/>
    <x v="95"/>
    <s v="火力發電費用"/>
    <x v="607"/>
    <x v="601"/>
    <s v="Z0090"/>
    <s v="燃料處分攤"/>
    <n v="547355"/>
    <n v="0"/>
    <n v="547355"/>
  </r>
  <r>
    <n v="3"/>
    <s v="總帳別"/>
    <x v="95"/>
    <s v="火力發電費用"/>
    <x v="607"/>
    <x v="601"/>
    <s v="Z0150"/>
    <s v="電源開發處分攤"/>
    <n v="450484"/>
    <n v="0"/>
    <n v="450484"/>
  </r>
  <r>
    <n v="3"/>
    <s v="總帳別"/>
    <x v="95"/>
    <s v="火力發電費用"/>
    <x v="607"/>
    <x v="601"/>
    <s v="Z0170"/>
    <s v="營建處分攤"/>
    <n v="326007"/>
    <n v="0"/>
    <n v="326007"/>
  </r>
  <r>
    <n v="3"/>
    <s v="總帳別"/>
    <x v="95"/>
    <s v="火力發電費用"/>
    <x v="607"/>
    <x v="601"/>
    <s v="Z0240"/>
    <s v="資訊系統處分攤"/>
    <n v="248930"/>
    <n v="0"/>
    <n v="248930"/>
  </r>
  <r>
    <n v="3"/>
    <s v="總帳別"/>
    <x v="95"/>
    <s v="火力發電費用"/>
    <x v="607"/>
    <x v="601"/>
    <s v="Z0610"/>
    <s v="環境保護處分攤"/>
    <n v="211918"/>
    <n v="0"/>
    <n v="211918"/>
  </r>
  <r>
    <n v="3"/>
    <s v="總帳別"/>
    <x v="95"/>
    <s v="火力發電費用"/>
    <x v="607"/>
    <x v="601"/>
    <s v="Z111A"/>
    <s v="台東區營業處-發電分攤"/>
    <n v="111679"/>
    <n v="0"/>
    <n v="111679"/>
  </r>
  <r>
    <n v="3"/>
    <s v="總帳別"/>
    <x v="95"/>
    <s v="火力發電費用"/>
    <x v="607"/>
    <x v="601"/>
    <s v="Z114A"/>
    <s v="澎湖區營業處-發電分攤"/>
    <n v="98514"/>
    <n v="0"/>
    <n v="98514"/>
  </r>
  <r>
    <n v="3"/>
    <s v="總帳別"/>
    <x v="95"/>
    <s v="火力發電費用"/>
    <x v="607"/>
    <x v="601"/>
    <s v="Z124A"/>
    <s v="馬祖區營業處-發電分攤"/>
    <n v="111679"/>
    <n v="0"/>
    <n v="111679"/>
  </r>
  <r>
    <n v="3"/>
    <s v="總帳別"/>
    <x v="95"/>
    <s v="火力發電費用"/>
    <x v="607"/>
    <x v="601"/>
    <s v="Z3200"/>
    <s v="林口發電廠分攤"/>
    <n v="1181420"/>
    <n v="0"/>
    <n v="1181420"/>
  </r>
  <r>
    <n v="3"/>
    <s v="總帳別"/>
    <x v="95"/>
    <s v="火力發電費用"/>
    <x v="607"/>
    <x v="601"/>
    <s v="Z3300"/>
    <s v="南部發電廠分攤"/>
    <n v="2530703"/>
    <n v="0"/>
    <n v="2530703"/>
  </r>
  <r>
    <n v="3"/>
    <s v="總帳別"/>
    <x v="95"/>
    <s v="火力發電費用"/>
    <x v="607"/>
    <x v="601"/>
    <s v="Z3400"/>
    <s v="大林發電廠分攤"/>
    <n v="3068749"/>
    <n v="0"/>
    <n v="3068749"/>
  </r>
  <r>
    <n v="3"/>
    <s v="總帳別"/>
    <x v="95"/>
    <s v="火力發電費用"/>
    <x v="607"/>
    <x v="601"/>
    <s v="Z3410"/>
    <s v="興達發電廠分攤"/>
    <n v="7895934"/>
    <n v="0"/>
    <n v="7895934"/>
  </r>
  <r>
    <n v="3"/>
    <s v="總帳別"/>
    <x v="95"/>
    <s v="火力發電費用"/>
    <x v="607"/>
    <x v="601"/>
    <s v="Z3510"/>
    <s v="第二核能發電廠分攤"/>
    <n v="225187"/>
    <n v="0"/>
    <n v="225187"/>
  </r>
  <r>
    <n v="3"/>
    <s v="總帳別"/>
    <x v="95"/>
    <s v="火力發電費用"/>
    <x v="607"/>
    <x v="601"/>
    <s v="Z3520"/>
    <s v="第三核能發電廠分攤"/>
    <n v="746181"/>
    <n v="0"/>
    <n v="746181"/>
  </r>
  <r>
    <n v="3"/>
    <s v="總帳別"/>
    <x v="95"/>
    <s v="火力發電費用"/>
    <x v="607"/>
    <x v="601"/>
    <s v="Z3600"/>
    <s v="協和發電廠分攤"/>
    <n v="1768316"/>
    <n v="0"/>
    <n v="1768316"/>
  </r>
  <r>
    <n v="3"/>
    <s v="總帳別"/>
    <x v="95"/>
    <s v="火力發電費用"/>
    <x v="607"/>
    <x v="601"/>
    <s v="Z3700"/>
    <s v="通霄發電廠分攤"/>
    <n v="3040845"/>
    <n v="0"/>
    <n v="3040845"/>
  </r>
  <r>
    <n v="3"/>
    <s v="總帳別"/>
    <x v="95"/>
    <s v="火力發電費用"/>
    <x v="607"/>
    <x v="601"/>
    <s v="Z3710"/>
    <s v="台中發電廠分攤"/>
    <n v="11937788"/>
    <n v="0"/>
    <n v="11937788"/>
  </r>
  <r>
    <n v="3"/>
    <s v="總帳別"/>
    <x v="95"/>
    <s v="火力發電費用"/>
    <x v="607"/>
    <x v="601"/>
    <s v="Z3800"/>
    <s v="大潭發電廠分攤"/>
    <n v="359272"/>
    <n v="0"/>
    <n v="359272"/>
  </r>
  <r>
    <n v="3"/>
    <s v="總帳別"/>
    <x v="95"/>
    <s v="火力發電費用"/>
    <x v="607"/>
    <x v="601"/>
    <s v="Z3900"/>
    <s v="尖山發電廠分攤"/>
    <n v="552711"/>
    <n v="0"/>
    <n v="552711"/>
  </r>
  <r>
    <n v="3"/>
    <s v="總帳別"/>
    <x v="95"/>
    <s v="火力發電費用"/>
    <x v="607"/>
    <x v="601"/>
    <s v="Z3910"/>
    <s v="塔山發電廠分攤"/>
    <n v="242208"/>
    <n v="0"/>
    <n v="242208"/>
  </r>
  <r>
    <n v="3"/>
    <s v="總帳別"/>
    <x v="95"/>
    <s v="火力發電費用"/>
    <x v="607"/>
    <x v="601"/>
    <s v="Z5330"/>
    <s v="電力修護處分攤"/>
    <n v="1079973"/>
    <n v="0"/>
    <n v="1079973"/>
  </r>
  <r>
    <n v="3"/>
    <s v="總帳別"/>
    <x v="95"/>
    <s v="火力發電費用"/>
    <x v="607"/>
    <x v="601"/>
    <s v="Z5340"/>
    <s v="電力修護處南部分處分攤"/>
    <n v="430747"/>
    <n v="0"/>
    <n v="430747"/>
  </r>
  <r>
    <n v="3"/>
    <s v="總帳別"/>
    <x v="95"/>
    <s v="火力發電費用"/>
    <x v="607"/>
    <x v="601"/>
    <s v="Z5420"/>
    <s v="電力修護處中部分處分攤"/>
    <n v="525857"/>
    <n v="0"/>
    <n v="525857"/>
  </r>
  <r>
    <n v="3"/>
    <s v="總帳別"/>
    <x v="95"/>
    <s v="火力發電費用"/>
    <x v="607"/>
    <x v="601"/>
    <s v="Z5460"/>
    <s v="綜合研究所分攤"/>
    <n v="417526"/>
    <n v="0"/>
    <n v="417526"/>
  </r>
  <r>
    <n v="3"/>
    <s v="總帳別"/>
    <x v="95"/>
    <s v="火力發電費用"/>
    <x v="607"/>
    <x v="601"/>
    <s v="Z6020"/>
    <s v="綜合施工處分攤"/>
    <n v="435753"/>
    <n v="0"/>
    <n v="435753"/>
  </r>
  <r>
    <n v="3"/>
    <s v="總帳別"/>
    <x v="95"/>
    <s v="火力發電費用"/>
    <x v="608"/>
    <x v="602"/>
    <s v="Z0040"/>
    <s v="發電處分攤"/>
    <n v="24437"/>
    <n v="0"/>
    <n v="24437"/>
  </r>
  <r>
    <n v="3"/>
    <s v="總帳別"/>
    <x v="95"/>
    <s v="火力發電費用"/>
    <x v="608"/>
    <x v="602"/>
    <s v="Z0170"/>
    <s v="營建處分攤"/>
    <n v="646"/>
    <n v="0"/>
    <n v="646"/>
  </r>
  <r>
    <n v="3"/>
    <s v="總帳別"/>
    <x v="95"/>
    <s v="火力發電費用"/>
    <x v="608"/>
    <x v="602"/>
    <s v="Z0240"/>
    <s v="資訊系統處分攤"/>
    <n v="10702"/>
    <n v="0"/>
    <n v="10702"/>
  </r>
  <r>
    <n v="3"/>
    <s v="總帳別"/>
    <x v="95"/>
    <s v="火力發電費用"/>
    <x v="608"/>
    <x v="602"/>
    <s v="Z111A"/>
    <s v="台東區營業處-發電分攤"/>
    <n v="157012"/>
    <n v="0"/>
    <n v="157012"/>
  </r>
  <r>
    <n v="3"/>
    <s v="總帳別"/>
    <x v="95"/>
    <s v="火力發電費用"/>
    <x v="608"/>
    <x v="602"/>
    <s v="Z114A"/>
    <s v="澎湖區營業處-發電分攤"/>
    <n v="105486"/>
    <n v="0"/>
    <n v="105486"/>
  </r>
  <r>
    <n v="3"/>
    <s v="總帳別"/>
    <x v="95"/>
    <s v="火力發電費用"/>
    <x v="608"/>
    <x v="602"/>
    <s v="Z124A"/>
    <s v="馬祖區營業處-發電分攤"/>
    <n v="3872"/>
    <n v="0"/>
    <n v="3872"/>
  </r>
  <r>
    <n v="3"/>
    <s v="總帳別"/>
    <x v="95"/>
    <s v="火力發電費用"/>
    <x v="608"/>
    <x v="602"/>
    <s v="Z3200"/>
    <s v="林口發電廠分攤"/>
    <n v="3271470"/>
    <n v="0"/>
    <n v="3271470"/>
  </r>
  <r>
    <n v="3"/>
    <s v="總帳別"/>
    <x v="95"/>
    <s v="火力發電費用"/>
    <x v="608"/>
    <x v="602"/>
    <s v="Z3300"/>
    <s v="南部發電廠分攤"/>
    <n v="333647"/>
    <n v="0"/>
    <n v="333647"/>
  </r>
  <r>
    <n v="3"/>
    <s v="總帳別"/>
    <x v="95"/>
    <s v="火力發電費用"/>
    <x v="608"/>
    <x v="602"/>
    <s v="Z3400"/>
    <s v="大林發電廠分攤"/>
    <n v="4188053"/>
    <n v="0"/>
    <n v="4188053"/>
  </r>
  <r>
    <n v="3"/>
    <s v="總帳別"/>
    <x v="95"/>
    <s v="火力發電費用"/>
    <x v="608"/>
    <x v="602"/>
    <s v="Z3410"/>
    <s v="興達發電廠分攤"/>
    <n v="6092654"/>
    <n v="0"/>
    <n v="6092654"/>
  </r>
  <r>
    <n v="3"/>
    <s v="總帳別"/>
    <x v="95"/>
    <s v="火力發電費用"/>
    <x v="608"/>
    <x v="602"/>
    <s v="Z3510"/>
    <s v="第二核能發電廠分攤"/>
    <n v="112219"/>
    <n v="0"/>
    <n v="112219"/>
  </r>
  <r>
    <n v="3"/>
    <s v="總帳別"/>
    <x v="95"/>
    <s v="火力發電費用"/>
    <x v="608"/>
    <x v="602"/>
    <s v="Z3520"/>
    <s v="第三核能發電廠分攤"/>
    <n v="179496"/>
    <n v="0"/>
    <n v="179496"/>
  </r>
  <r>
    <n v="3"/>
    <s v="總帳別"/>
    <x v="95"/>
    <s v="火力發電費用"/>
    <x v="608"/>
    <x v="602"/>
    <s v="Z3600"/>
    <s v="協和發電廠分攤"/>
    <n v="1459346"/>
    <n v="0"/>
    <n v="1459346"/>
  </r>
  <r>
    <n v="3"/>
    <s v="總帳別"/>
    <x v="95"/>
    <s v="火力發電費用"/>
    <x v="608"/>
    <x v="602"/>
    <s v="Z3700"/>
    <s v="通霄發電廠分攤"/>
    <n v="2537396"/>
    <n v="0"/>
    <n v="2537396"/>
  </r>
  <r>
    <n v="3"/>
    <s v="總帳別"/>
    <x v="95"/>
    <s v="火力發電費用"/>
    <x v="608"/>
    <x v="602"/>
    <s v="Z3710"/>
    <s v="台中發電廠分攤"/>
    <n v="11793884"/>
    <n v="0"/>
    <n v="11793884"/>
  </r>
  <r>
    <n v="3"/>
    <s v="總帳別"/>
    <x v="95"/>
    <s v="火力發電費用"/>
    <x v="608"/>
    <x v="602"/>
    <s v="Z3800"/>
    <s v="大潭發電廠分攤"/>
    <n v="3032788"/>
    <n v="0"/>
    <n v="3032788"/>
  </r>
  <r>
    <n v="3"/>
    <s v="總帳別"/>
    <x v="95"/>
    <s v="火力發電費用"/>
    <x v="608"/>
    <x v="602"/>
    <s v="Z3900"/>
    <s v="尖山發電廠分攤"/>
    <n v="684153"/>
    <n v="0"/>
    <n v="684153"/>
  </r>
  <r>
    <n v="3"/>
    <s v="總帳別"/>
    <x v="95"/>
    <s v="火力發電費用"/>
    <x v="608"/>
    <x v="602"/>
    <s v="Z3910"/>
    <s v="塔山發電廠分攤"/>
    <n v="423753"/>
    <n v="0"/>
    <n v="423753"/>
  </r>
  <r>
    <n v="3"/>
    <s v="總帳別"/>
    <x v="95"/>
    <s v="火力發電費用"/>
    <x v="608"/>
    <x v="602"/>
    <s v="Z5330"/>
    <s v="電力修護處分攤"/>
    <n v="377346"/>
    <n v="0"/>
    <n v="377346"/>
  </r>
  <r>
    <n v="3"/>
    <s v="總帳別"/>
    <x v="95"/>
    <s v="火力發電費用"/>
    <x v="608"/>
    <x v="602"/>
    <s v="Z5340"/>
    <s v="電力修護處南部分處分攤"/>
    <n v="58539"/>
    <n v="0"/>
    <n v="58539"/>
  </r>
  <r>
    <n v="3"/>
    <s v="總帳別"/>
    <x v="95"/>
    <s v="火力發電費用"/>
    <x v="608"/>
    <x v="602"/>
    <s v="Z5420"/>
    <s v="電力修護處中部分處分攤"/>
    <n v="345328"/>
    <n v="0"/>
    <n v="345328"/>
  </r>
  <r>
    <n v="3"/>
    <s v="總帳別"/>
    <x v="95"/>
    <s v="火力發電費用"/>
    <x v="609"/>
    <x v="603"/>
    <s v="Z0020"/>
    <s v="總經理副總經理室分攤"/>
    <n v="2079"/>
    <n v="0"/>
    <n v="2079"/>
  </r>
  <r>
    <n v="3"/>
    <s v="總帳別"/>
    <x v="95"/>
    <s v="火力發電費用"/>
    <x v="609"/>
    <x v="603"/>
    <s v="Z0040"/>
    <s v="發電處分攤"/>
    <n v="76669"/>
    <n v="0"/>
    <n v="76669"/>
  </r>
  <r>
    <n v="3"/>
    <s v="總帳別"/>
    <x v="95"/>
    <s v="火力發電費用"/>
    <x v="609"/>
    <x v="603"/>
    <s v="Z0090"/>
    <s v="燃料處分攤"/>
    <n v="2544"/>
    <n v="0"/>
    <n v="2544"/>
  </r>
  <r>
    <n v="3"/>
    <s v="總帳別"/>
    <x v="95"/>
    <s v="火力發電費用"/>
    <x v="609"/>
    <x v="603"/>
    <s v="Z0150"/>
    <s v="電源開發處分攤"/>
    <n v="20498"/>
    <n v="0"/>
    <n v="20498"/>
  </r>
  <r>
    <n v="3"/>
    <s v="總帳別"/>
    <x v="95"/>
    <s v="火力發電費用"/>
    <x v="609"/>
    <x v="603"/>
    <s v="Z0240"/>
    <s v="資訊系統處分攤"/>
    <n v="669"/>
    <n v="0"/>
    <n v="669"/>
  </r>
  <r>
    <n v="3"/>
    <s v="總帳別"/>
    <x v="95"/>
    <s v="火力發電費用"/>
    <x v="609"/>
    <x v="603"/>
    <s v="Z0610"/>
    <s v="環境保護處分攤"/>
    <n v="4484"/>
    <n v="0"/>
    <n v="4484"/>
  </r>
  <r>
    <n v="3"/>
    <s v="總帳別"/>
    <x v="95"/>
    <s v="火力發電費用"/>
    <x v="609"/>
    <x v="603"/>
    <s v="Z3200"/>
    <s v="林口發電廠分攤"/>
    <n v="103754"/>
    <n v="0"/>
    <n v="103754"/>
  </r>
  <r>
    <n v="3"/>
    <s v="總帳別"/>
    <x v="95"/>
    <s v="火力發電費用"/>
    <x v="609"/>
    <x v="603"/>
    <s v="Z3300"/>
    <s v="南部發電廠分攤"/>
    <n v="41587"/>
    <n v="0"/>
    <n v="41587"/>
  </r>
  <r>
    <n v="3"/>
    <s v="總帳別"/>
    <x v="95"/>
    <s v="火力發電費用"/>
    <x v="609"/>
    <x v="603"/>
    <s v="Z3400"/>
    <s v="大林發電廠分攤"/>
    <n v="3982"/>
    <n v="0"/>
    <n v="3982"/>
  </r>
  <r>
    <n v="3"/>
    <s v="總帳別"/>
    <x v="95"/>
    <s v="火力發電費用"/>
    <x v="609"/>
    <x v="603"/>
    <s v="Z3410"/>
    <s v="興達發電廠分攤"/>
    <n v="23508"/>
    <n v="0"/>
    <n v="23508"/>
  </r>
  <r>
    <n v="3"/>
    <s v="總帳別"/>
    <x v="95"/>
    <s v="火力發電費用"/>
    <x v="609"/>
    <x v="603"/>
    <s v="Z3510"/>
    <s v="第二核能發電廠分攤"/>
    <n v="1395"/>
    <n v="0"/>
    <n v="1395"/>
  </r>
  <r>
    <n v="3"/>
    <s v="總帳別"/>
    <x v="95"/>
    <s v="火力發電費用"/>
    <x v="609"/>
    <x v="603"/>
    <s v="Z3520"/>
    <s v="第三核能發電廠分攤"/>
    <n v="8401"/>
    <n v="0"/>
    <n v="8401"/>
  </r>
  <r>
    <n v="3"/>
    <s v="總帳別"/>
    <x v="95"/>
    <s v="火力發電費用"/>
    <x v="609"/>
    <x v="603"/>
    <s v="Z3600"/>
    <s v="協和發電廠分攤"/>
    <n v="51242"/>
    <n v="0"/>
    <n v="51242"/>
  </r>
  <r>
    <n v="3"/>
    <s v="總帳別"/>
    <x v="95"/>
    <s v="火力發電費用"/>
    <x v="609"/>
    <x v="603"/>
    <s v="Z3700"/>
    <s v="通霄發電廠分攤"/>
    <n v="21335"/>
    <n v="0"/>
    <n v="21335"/>
  </r>
  <r>
    <n v="3"/>
    <s v="總帳別"/>
    <x v="95"/>
    <s v="火力發電費用"/>
    <x v="609"/>
    <x v="603"/>
    <s v="Z3710"/>
    <s v="台中發電廠分攤"/>
    <n v="156219"/>
    <n v="0"/>
    <n v="156219"/>
  </r>
  <r>
    <n v="3"/>
    <s v="總帳別"/>
    <x v="95"/>
    <s v="火力發電費用"/>
    <x v="609"/>
    <x v="603"/>
    <s v="Z3800"/>
    <s v="大潭發電廠分攤"/>
    <n v="73989"/>
    <n v="0"/>
    <n v="73989"/>
  </r>
  <r>
    <n v="3"/>
    <s v="總帳別"/>
    <x v="95"/>
    <s v="火力發電費用"/>
    <x v="609"/>
    <x v="603"/>
    <s v="Z3910"/>
    <s v="塔山發電廠分攤"/>
    <n v="17767"/>
    <n v="0"/>
    <n v="17767"/>
  </r>
  <r>
    <n v="3"/>
    <s v="總帳別"/>
    <x v="95"/>
    <s v="火力發電費用"/>
    <x v="609"/>
    <x v="603"/>
    <s v="Z5330"/>
    <s v="電力修護處分攤"/>
    <n v="110649"/>
    <n v="0"/>
    <n v="110649"/>
  </r>
  <r>
    <n v="3"/>
    <s v="總帳別"/>
    <x v="95"/>
    <s v="火力發電費用"/>
    <x v="609"/>
    <x v="603"/>
    <s v="Z5340"/>
    <s v="電力修護處南部分處分攤"/>
    <n v="191704"/>
    <n v="0"/>
    <n v="191704"/>
  </r>
  <r>
    <n v="3"/>
    <s v="總帳別"/>
    <x v="95"/>
    <s v="火力發電費用"/>
    <x v="609"/>
    <x v="603"/>
    <s v="Z5420"/>
    <s v="電力修護處中部分處分攤"/>
    <n v="89581"/>
    <n v="0"/>
    <n v="89581"/>
  </r>
  <r>
    <n v="3"/>
    <s v="總帳別"/>
    <x v="95"/>
    <s v="火力發電費用"/>
    <x v="609"/>
    <x v="603"/>
    <s v="Z5460"/>
    <s v="綜合研究所分攤"/>
    <n v="6224"/>
    <n v="0"/>
    <n v="6224"/>
  </r>
  <r>
    <n v="3"/>
    <s v="總帳別"/>
    <x v="95"/>
    <s v="火力發電費用"/>
    <x v="609"/>
    <x v="603"/>
    <s v="Z6020"/>
    <s v="綜合施工處分攤"/>
    <n v="5980"/>
    <n v="0"/>
    <n v="5980"/>
  </r>
  <r>
    <n v="3"/>
    <s v="總帳別"/>
    <x v="95"/>
    <s v="火力發電費用"/>
    <x v="610"/>
    <x v="604"/>
    <s v="Z0040"/>
    <s v="發電處分攤"/>
    <n v="5493205"/>
    <n v="0"/>
    <n v="5493205"/>
  </r>
  <r>
    <n v="3"/>
    <s v="總帳別"/>
    <x v="95"/>
    <s v="火力發電費用"/>
    <x v="610"/>
    <x v="604"/>
    <s v="Z0080"/>
    <s v="材料處分攤"/>
    <n v="2133135"/>
    <n v="0"/>
    <n v="2133135"/>
  </r>
  <r>
    <n v="3"/>
    <s v="總帳別"/>
    <x v="95"/>
    <s v="火力發電費用"/>
    <x v="610"/>
    <x v="604"/>
    <s v="Z0090"/>
    <s v="燃料處分攤"/>
    <n v="3645505"/>
    <n v="0"/>
    <n v="3645505"/>
  </r>
  <r>
    <n v="3"/>
    <s v="總帳別"/>
    <x v="95"/>
    <s v="火力發電費用"/>
    <x v="610"/>
    <x v="604"/>
    <s v="Z0150"/>
    <s v="電源開發處分攤"/>
    <n v="6437590"/>
    <n v="0"/>
    <n v="6437590"/>
  </r>
  <r>
    <n v="3"/>
    <s v="總帳別"/>
    <x v="95"/>
    <s v="火力發電費用"/>
    <x v="610"/>
    <x v="604"/>
    <s v="Z0170"/>
    <s v="營建處分攤"/>
    <n v="2721474"/>
    <n v="0"/>
    <n v="2721474"/>
  </r>
  <r>
    <n v="3"/>
    <s v="總帳別"/>
    <x v="95"/>
    <s v="火力發電費用"/>
    <x v="610"/>
    <x v="604"/>
    <s v="Z0240"/>
    <s v="資訊系統處分攤"/>
    <n v="1281196"/>
    <n v="0"/>
    <n v="1281196"/>
  </r>
  <r>
    <n v="3"/>
    <s v="總帳別"/>
    <x v="95"/>
    <s v="火力發電費用"/>
    <x v="610"/>
    <x v="604"/>
    <s v="Z0610"/>
    <s v="環境保護處分攤"/>
    <n v="2842402"/>
    <n v="0"/>
    <n v="2842402"/>
  </r>
  <r>
    <n v="3"/>
    <s v="總帳別"/>
    <x v="95"/>
    <s v="火力發電費用"/>
    <x v="610"/>
    <x v="604"/>
    <s v="Z111A"/>
    <s v="台東區營業處-發電分攤"/>
    <n v="14141177"/>
    <n v="0"/>
    <n v="14141177"/>
  </r>
  <r>
    <n v="3"/>
    <s v="總帳別"/>
    <x v="95"/>
    <s v="火力發電費用"/>
    <x v="610"/>
    <x v="604"/>
    <s v="Z114A"/>
    <s v="澎湖區營業處-發電分攤"/>
    <n v="11758196"/>
    <n v="0"/>
    <n v="11758196"/>
  </r>
  <r>
    <n v="3"/>
    <s v="總帳別"/>
    <x v="95"/>
    <s v="火力發電費用"/>
    <x v="610"/>
    <x v="604"/>
    <s v="Z124A"/>
    <s v="馬祖區營業處-發電分攤"/>
    <n v="18731631"/>
    <n v="0"/>
    <n v="18731631"/>
  </r>
  <r>
    <n v="3"/>
    <s v="總帳別"/>
    <x v="95"/>
    <s v="火力發電費用"/>
    <x v="610"/>
    <x v="604"/>
    <s v="Z3200"/>
    <s v="林口發電廠分攤"/>
    <n v="87595306"/>
    <n v="0"/>
    <n v="87595306"/>
  </r>
  <r>
    <n v="3"/>
    <s v="總帳別"/>
    <x v="95"/>
    <s v="火力發電費用"/>
    <x v="610"/>
    <x v="604"/>
    <s v="Z3300"/>
    <s v="南部發電廠分攤"/>
    <n v="46472869"/>
    <n v="0"/>
    <n v="46472869"/>
  </r>
  <r>
    <n v="3"/>
    <s v="總帳別"/>
    <x v="95"/>
    <s v="火力發電費用"/>
    <x v="610"/>
    <x v="604"/>
    <s v="Z3400"/>
    <s v="大林發電廠分攤"/>
    <n v="101458346"/>
    <n v="0"/>
    <n v="101458346"/>
  </r>
  <r>
    <n v="3"/>
    <s v="總帳別"/>
    <x v="95"/>
    <s v="火力發電費用"/>
    <x v="610"/>
    <x v="604"/>
    <s v="Z3410"/>
    <s v="興達發電廠分攤"/>
    <n v="260487866"/>
    <n v="0"/>
    <n v="260487866"/>
  </r>
  <r>
    <n v="3"/>
    <s v="總帳別"/>
    <x v="95"/>
    <s v="火力發電費用"/>
    <x v="610"/>
    <x v="604"/>
    <s v="Z3510"/>
    <s v="第二核能發電廠分攤"/>
    <n v="3908348"/>
    <n v="0"/>
    <n v="3908348"/>
  </r>
  <r>
    <n v="3"/>
    <s v="總帳別"/>
    <x v="95"/>
    <s v="火力發電費用"/>
    <x v="610"/>
    <x v="604"/>
    <s v="Z3520"/>
    <s v="第三核能發電廠分攤"/>
    <n v="6525120"/>
    <n v="0"/>
    <n v="6525120"/>
  </r>
  <r>
    <n v="3"/>
    <s v="總帳別"/>
    <x v="95"/>
    <s v="火力發電費用"/>
    <x v="610"/>
    <x v="604"/>
    <s v="Z3600"/>
    <s v="協和發電廠分攤"/>
    <n v="142557555"/>
    <n v="0"/>
    <n v="142557555"/>
  </r>
  <r>
    <n v="3"/>
    <s v="總帳別"/>
    <x v="95"/>
    <s v="火力發電費用"/>
    <x v="610"/>
    <x v="604"/>
    <s v="Z3700"/>
    <s v="通霄發電廠分攤"/>
    <n v="98541550"/>
    <n v="0"/>
    <n v="98541550"/>
  </r>
  <r>
    <n v="3"/>
    <s v="總帳別"/>
    <x v="95"/>
    <s v="火力發電費用"/>
    <x v="610"/>
    <x v="604"/>
    <s v="Z3710"/>
    <s v="台中發電廠分攤"/>
    <n v="400273766"/>
    <n v="0"/>
    <n v="400273766"/>
  </r>
  <r>
    <n v="3"/>
    <s v="總帳別"/>
    <x v="95"/>
    <s v="火力發電費用"/>
    <x v="610"/>
    <x v="604"/>
    <s v="Z3800"/>
    <s v="大潭發電廠分攤"/>
    <n v="57158557"/>
    <n v="0"/>
    <n v="57158557"/>
  </r>
  <r>
    <n v="3"/>
    <s v="總帳別"/>
    <x v="95"/>
    <s v="火力發電費用"/>
    <x v="610"/>
    <x v="604"/>
    <s v="Z3900"/>
    <s v="尖山發電廠分攤"/>
    <n v="50225998"/>
    <n v="0"/>
    <n v="50225998"/>
  </r>
  <r>
    <n v="3"/>
    <s v="總帳別"/>
    <x v="95"/>
    <s v="火力發電費用"/>
    <x v="610"/>
    <x v="604"/>
    <s v="Z3910"/>
    <s v="塔山發電廠分攤"/>
    <n v="73679217"/>
    <n v="0"/>
    <n v="73679217"/>
  </r>
  <r>
    <n v="3"/>
    <s v="總帳別"/>
    <x v="95"/>
    <s v="火力發電費用"/>
    <x v="610"/>
    <x v="604"/>
    <s v="Z5330"/>
    <s v="電力修護處分攤"/>
    <n v="148297319"/>
    <n v="0"/>
    <n v="148297319"/>
  </r>
  <r>
    <n v="3"/>
    <s v="總帳別"/>
    <x v="95"/>
    <s v="火力發電費用"/>
    <x v="610"/>
    <x v="604"/>
    <s v="Z5340"/>
    <s v="電力修護處南部分處分攤"/>
    <n v="74399718"/>
    <n v="0"/>
    <n v="74399718"/>
  </r>
  <r>
    <n v="3"/>
    <s v="總帳別"/>
    <x v="95"/>
    <s v="火力發電費用"/>
    <x v="610"/>
    <x v="604"/>
    <s v="Z5420"/>
    <s v="電力修護處中部分處分攤"/>
    <n v="59518023"/>
    <n v="0"/>
    <n v="59518023"/>
  </r>
  <r>
    <n v="3"/>
    <s v="總帳別"/>
    <x v="95"/>
    <s v="火力發電費用"/>
    <x v="610"/>
    <x v="604"/>
    <s v="Z5460"/>
    <s v="綜合研究所分攤"/>
    <n v="8487014"/>
    <n v="0"/>
    <n v="8487014"/>
  </r>
  <r>
    <n v="3"/>
    <s v="總帳別"/>
    <x v="95"/>
    <s v="火力發電費用"/>
    <x v="610"/>
    <x v="604"/>
    <s v="Z6020"/>
    <s v="綜合施工處分攤"/>
    <n v="26276866"/>
    <n v="0"/>
    <n v="26276866"/>
  </r>
  <r>
    <n v="3"/>
    <s v="總帳別"/>
    <x v="95"/>
    <s v="火力發電費用"/>
    <x v="611"/>
    <x v="605"/>
    <s v="Z0040"/>
    <s v="發電處分攤"/>
    <n v="55414"/>
    <n v="0"/>
    <n v="55414"/>
  </r>
  <r>
    <n v="3"/>
    <s v="總帳別"/>
    <x v="95"/>
    <s v="火力發電費用"/>
    <x v="611"/>
    <x v="605"/>
    <s v="Z0080"/>
    <s v="材料處分攤"/>
    <n v="68426"/>
    <n v="0"/>
    <n v="68426"/>
  </r>
  <r>
    <n v="3"/>
    <s v="總帳別"/>
    <x v="95"/>
    <s v="火力發電費用"/>
    <x v="611"/>
    <x v="605"/>
    <s v="Z0090"/>
    <s v="燃料處分攤"/>
    <n v="68764"/>
    <n v="0"/>
    <n v="68764"/>
  </r>
  <r>
    <n v="3"/>
    <s v="總帳別"/>
    <x v="95"/>
    <s v="火力發電費用"/>
    <x v="611"/>
    <x v="605"/>
    <s v="Z0150"/>
    <s v="電源開發處分攤"/>
    <n v="232054"/>
    <n v="0"/>
    <n v="232054"/>
  </r>
  <r>
    <n v="3"/>
    <s v="總帳別"/>
    <x v="95"/>
    <s v="火力發電費用"/>
    <x v="611"/>
    <x v="605"/>
    <s v="Z0170"/>
    <s v="營建處分攤"/>
    <n v="18228"/>
    <n v="0"/>
    <n v="18228"/>
  </r>
  <r>
    <n v="3"/>
    <s v="總帳別"/>
    <x v="95"/>
    <s v="火力發電費用"/>
    <x v="611"/>
    <x v="605"/>
    <s v="Z0240"/>
    <s v="資訊系統處分攤"/>
    <n v="68256"/>
    <n v="0"/>
    <n v="68256"/>
  </r>
  <r>
    <n v="3"/>
    <s v="總帳別"/>
    <x v="95"/>
    <s v="火力發電費用"/>
    <x v="611"/>
    <x v="605"/>
    <s v="Z0610"/>
    <s v="環境保護處分攤"/>
    <n v="96246"/>
    <n v="0"/>
    <n v="96246"/>
  </r>
  <r>
    <n v="3"/>
    <s v="總帳別"/>
    <x v="95"/>
    <s v="火力發電費用"/>
    <x v="611"/>
    <x v="605"/>
    <s v="Z111A"/>
    <s v="台東區營業處-發電分攤"/>
    <n v="370419"/>
    <n v="0"/>
    <n v="370419"/>
  </r>
  <r>
    <n v="3"/>
    <s v="總帳別"/>
    <x v="95"/>
    <s v="火力發電費用"/>
    <x v="611"/>
    <x v="605"/>
    <s v="Z114A"/>
    <s v="澎湖區營業處-發電分攤"/>
    <n v="291652"/>
    <n v="0"/>
    <n v="291652"/>
  </r>
  <r>
    <n v="3"/>
    <s v="總帳別"/>
    <x v="95"/>
    <s v="火力發電費用"/>
    <x v="611"/>
    <x v="605"/>
    <s v="Z124A"/>
    <s v="馬祖區營業處-發電分攤"/>
    <n v="752546"/>
    <n v="0"/>
    <n v="752546"/>
  </r>
  <r>
    <n v="3"/>
    <s v="總帳別"/>
    <x v="95"/>
    <s v="火力發電費用"/>
    <x v="611"/>
    <x v="605"/>
    <s v="Z3200"/>
    <s v="林口發電廠分攤"/>
    <n v="5050328"/>
    <n v="0"/>
    <n v="5050328"/>
  </r>
  <r>
    <n v="3"/>
    <s v="總帳別"/>
    <x v="95"/>
    <s v="火力發電費用"/>
    <x v="611"/>
    <x v="605"/>
    <s v="Z3300"/>
    <s v="南部發電廠分攤"/>
    <n v="1251229"/>
    <n v="0"/>
    <n v="1251229"/>
  </r>
  <r>
    <n v="3"/>
    <s v="總帳別"/>
    <x v="95"/>
    <s v="火力發電費用"/>
    <x v="611"/>
    <x v="605"/>
    <s v="Z3400"/>
    <s v="大林發電廠分攤"/>
    <n v="5431207"/>
    <n v="0"/>
    <n v="5431207"/>
  </r>
  <r>
    <n v="3"/>
    <s v="總帳別"/>
    <x v="95"/>
    <s v="火力發電費用"/>
    <x v="611"/>
    <x v="605"/>
    <s v="Z3410"/>
    <s v="興達發電廠分攤"/>
    <n v="10052399"/>
    <n v="0"/>
    <n v="10052399"/>
  </r>
  <r>
    <n v="3"/>
    <s v="總帳別"/>
    <x v="95"/>
    <s v="火力發電費用"/>
    <x v="611"/>
    <x v="605"/>
    <s v="Z3510"/>
    <s v="第二核能發電廠分攤"/>
    <n v="78990"/>
    <n v="0"/>
    <n v="78990"/>
  </r>
  <r>
    <n v="3"/>
    <s v="總帳別"/>
    <x v="95"/>
    <s v="火力發電費用"/>
    <x v="611"/>
    <x v="605"/>
    <s v="Z3520"/>
    <s v="第三核能發電廠分攤"/>
    <n v="214764"/>
    <n v="0"/>
    <n v="214764"/>
  </r>
  <r>
    <n v="3"/>
    <s v="總帳別"/>
    <x v="95"/>
    <s v="火力發電費用"/>
    <x v="611"/>
    <x v="605"/>
    <s v="Z3600"/>
    <s v="協和發電廠分攤"/>
    <n v="5322068"/>
    <n v="0"/>
    <n v="5322068"/>
  </r>
  <r>
    <n v="3"/>
    <s v="總帳別"/>
    <x v="95"/>
    <s v="火力發電費用"/>
    <x v="611"/>
    <x v="605"/>
    <s v="Z3700"/>
    <s v="通霄發電廠分攤"/>
    <n v="6326876"/>
    <n v="0"/>
    <n v="6326876"/>
  </r>
  <r>
    <n v="3"/>
    <s v="總帳別"/>
    <x v="95"/>
    <s v="火力發電費用"/>
    <x v="611"/>
    <x v="605"/>
    <s v="Z3710"/>
    <s v="台中發電廠分攤"/>
    <n v="16703395"/>
    <n v="0"/>
    <n v="16703395"/>
  </r>
  <r>
    <n v="3"/>
    <s v="總帳別"/>
    <x v="95"/>
    <s v="火力發電費用"/>
    <x v="611"/>
    <x v="605"/>
    <s v="Z3800"/>
    <s v="大潭發電廠分攤"/>
    <n v="236301"/>
    <n v="0"/>
    <n v="236301"/>
  </r>
  <r>
    <n v="3"/>
    <s v="總帳別"/>
    <x v="95"/>
    <s v="火力發電費用"/>
    <x v="611"/>
    <x v="605"/>
    <s v="Z3900"/>
    <s v="尖山發電廠分攤"/>
    <n v="1397055"/>
    <n v="0"/>
    <n v="1397055"/>
  </r>
  <r>
    <n v="3"/>
    <s v="總帳別"/>
    <x v="95"/>
    <s v="火力發電費用"/>
    <x v="611"/>
    <x v="605"/>
    <s v="Z3910"/>
    <s v="塔山發電廠分攤"/>
    <n v="1087526"/>
    <n v="0"/>
    <n v="1087526"/>
  </r>
  <r>
    <n v="3"/>
    <s v="總帳別"/>
    <x v="95"/>
    <s v="火力發電費用"/>
    <x v="611"/>
    <x v="605"/>
    <s v="Z5330"/>
    <s v="電力修護處分攤"/>
    <n v="973176"/>
    <n v="0"/>
    <n v="973176"/>
  </r>
  <r>
    <n v="3"/>
    <s v="總帳別"/>
    <x v="95"/>
    <s v="火力發電費用"/>
    <x v="611"/>
    <x v="605"/>
    <s v="Z5340"/>
    <s v="電力修護處南部分處分攤"/>
    <n v="609554"/>
    <n v="0"/>
    <n v="609554"/>
  </r>
  <r>
    <n v="3"/>
    <s v="總帳別"/>
    <x v="95"/>
    <s v="火力發電費用"/>
    <x v="611"/>
    <x v="605"/>
    <s v="Z5420"/>
    <s v="電力修護處中部分處分攤"/>
    <n v="507188"/>
    <n v="0"/>
    <n v="507188"/>
  </r>
  <r>
    <n v="3"/>
    <s v="總帳別"/>
    <x v="95"/>
    <s v="火力發電費用"/>
    <x v="611"/>
    <x v="605"/>
    <s v="Z5460"/>
    <s v="綜合研究所分攤"/>
    <n v="209426"/>
    <n v="0"/>
    <n v="209426"/>
  </r>
  <r>
    <n v="3"/>
    <s v="總帳別"/>
    <x v="95"/>
    <s v="火力發電費用"/>
    <x v="611"/>
    <x v="605"/>
    <s v="Z6020"/>
    <s v="綜合施工處分攤"/>
    <n v="681572"/>
    <n v="0"/>
    <n v="681572"/>
  </r>
  <r>
    <n v="3"/>
    <s v="總帳別"/>
    <x v="95"/>
    <s v="火力發電費用"/>
    <x v="612"/>
    <x v="606"/>
    <s v="Z0040"/>
    <s v="發電處分攤"/>
    <n v="26702"/>
    <n v="0"/>
    <n v="26702"/>
  </r>
  <r>
    <n v="3"/>
    <s v="總帳別"/>
    <x v="95"/>
    <s v="火力發電費用"/>
    <x v="612"/>
    <x v="606"/>
    <s v="Z0170"/>
    <s v="營建處分攤"/>
    <n v="632"/>
    <n v="0"/>
    <n v="632"/>
  </r>
  <r>
    <n v="3"/>
    <s v="總帳別"/>
    <x v="95"/>
    <s v="火力發電費用"/>
    <x v="612"/>
    <x v="606"/>
    <s v="Z0240"/>
    <s v="資訊系統處分攤"/>
    <n v="390"/>
    <n v="0"/>
    <n v="390"/>
  </r>
  <r>
    <n v="3"/>
    <s v="總帳別"/>
    <x v="95"/>
    <s v="火力發電費用"/>
    <x v="612"/>
    <x v="606"/>
    <s v="Z111A"/>
    <s v="台東區營業處-發電分攤"/>
    <n v="532754"/>
    <n v="0"/>
    <n v="532754"/>
  </r>
  <r>
    <n v="3"/>
    <s v="總帳別"/>
    <x v="95"/>
    <s v="火力發電費用"/>
    <x v="612"/>
    <x v="606"/>
    <s v="Z114A"/>
    <s v="澎湖區營業處-發電分攤"/>
    <n v="412968"/>
    <n v="0"/>
    <n v="412968"/>
  </r>
  <r>
    <n v="3"/>
    <s v="總帳別"/>
    <x v="95"/>
    <s v="火力發電費用"/>
    <x v="612"/>
    <x v="606"/>
    <s v="Z124A"/>
    <s v="馬祖區營業處-發電分攤"/>
    <n v="282560"/>
    <n v="0"/>
    <n v="282560"/>
  </r>
  <r>
    <n v="3"/>
    <s v="總帳別"/>
    <x v="95"/>
    <s v="火力發電費用"/>
    <x v="612"/>
    <x v="606"/>
    <s v="Z3200"/>
    <s v="林口發電廠分攤"/>
    <n v="1375545"/>
    <n v="0"/>
    <n v="1375545"/>
  </r>
  <r>
    <n v="3"/>
    <s v="總帳別"/>
    <x v="95"/>
    <s v="火力發電費用"/>
    <x v="612"/>
    <x v="606"/>
    <s v="Z3300"/>
    <s v="南部發電廠分攤"/>
    <n v="94371"/>
    <n v="0"/>
    <n v="94371"/>
  </r>
  <r>
    <n v="3"/>
    <s v="總帳別"/>
    <x v="95"/>
    <s v="火力發電費用"/>
    <x v="612"/>
    <x v="606"/>
    <s v="Z3400"/>
    <s v="大林發電廠分攤"/>
    <n v="1359188"/>
    <n v="0"/>
    <n v="1359188"/>
  </r>
  <r>
    <n v="3"/>
    <s v="總帳別"/>
    <x v="95"/>
    <s v="火力發電費用"/>
    <x v="612"/>
    <x v="606"/>
    <s v="Z3410"/>
    <s v="興達發電廠分攤"/>
    <n v="4028823"/>
    <n v="0"/>
    <n v="4028823"/>
  </r>
  <r>
    <n v="3"/>
    <s v="總帳別"/>
    <x v="95"/>
    <s v="火力發電費用"/>
    <x v="612"/>
    <x v="606"/>
    <s v="Z3510"/>
    <s v="第二核能發電廠分攤"/>
    <n v="76195"/>
    <n v="0"/>
    <n v="76195"/>
  </r>
  <r>
    <n v="3"/>
    <s v="總帳別"/>
    <x v="95"/>
    <s v="火力發電費用"/>
    <x v="612"/>
    <x v="606"/>
    <s v="Z3520"/>
    <s v="第三核能發電廠分攤"/>
    <n v="56430"/>
    <n v="0"/>
    <n v="56430"/>
  </r>
  <r>
    <n v="3"/>
    <s v="總帳別"/>
    <x v="95"/>
    <s v="火力發電費用"/>
    <x v="612"/>
    <x v="606"/>
    <s v="Z3600"/>
    <s v="協和發電廠分攤"/>
    <n v="1515255"/>
    <n v="0"/>
    <n v="1515255"/>
  </r>
  <r>
    <n v="3"/>
    <s v="總帳別"/>
    <x v="95"/>
    <s v="火力發電費用"/>
    <x v="612"/>
    <x v="606"/>
    <s v="Z3700"/>
    <s v="通霄發電廠分攤"/>
    <n v="1366011"/>
    <n v="0"/>
    <n v="1366011"/>
  </r>
  <r>
    <n v="3"/>
    <s v="總帳別"/>
    <x v="95"/>
    <s v="火力發電費用"/>
    <x v="612"/>
    <x v="606"/>
    <s v="Z3710"/>
    <s v="台中發電廠分攤"/>
    <n v="9881297"/>
    <n v="0"/>
    <n v="9881297"/>
  </r>
  <r>
    <n v="3"/>
    <s v="總帳別"/>
    <x v="95"/>
    <s v="火力發電費用"/>
    <x v="612"/>
    <x v="606"/>
    <s v="Z3800"/>
    <s v="大潭發電廠分攤"/>
    <n v="241098"/>
    <n v="0"/>
    <n v="241098"/>
  </r>
  <r>
    <n v="3"/>
    <s v="總帳別"/>
    <x v="95"/>
    <s v="火力發電費用"/>
    <x v="612"/>
    <x v="606"/>
    <s v="Z3900"/>
    <s v="尖山發電廠分攤"/>
    <n v="1017052"/>
    <n v="0"/>
    <n v="1017052"/>
  </r>
  <r>
    <n v="3"/>
    <s v="總帳別"/>
    <x v="95"/>
    <s v="火力發電費用"/>
    <x v="612"/>
    <x v="606"/>
    <s v="Z3910"/>
    <s v="塔山發電廠分攤"/>
    <n v="1376166"/>
    <n v="0"/>
    <n v="1376166"/>
  </r>
  <r>
    <n v="3"/>
    <s v="總帳別"/>
    <x v="95"/>
    <s v="火力發電費用"/>
    <x v="612"/>
    <x v="606"/>
    <s v="Z5330"/>
    <s v="電力修護處分攤"/>
    <n v="0"/>
    <n v="-503877"/>
    <n v="-503877"/>
  </r>
  <r>
    <n v="3"/>
    <s v="總帳別"/>
    <x v="95"/>
    <s v="火力發電費用"/>
    <x v="612"/>
    <x v="606"/>
    <s v="Z5340"/>
    <s v="電力修護處南部分處分攤"/>
    <n v="149704"/>
    <n v="0"/>
    <n v="149704"/>
  </r>
  <r>
    <n v="3"/>
    <s v="總帳別"/>
    <x v="95"/>
    <s v="火力發電費用"/>
    <x v="612"/>
    <x v="606"/>
    <s v="Z5420"/>
    <s v="電力修護處中部分處分攤"/>
    <n v="583260"/>
    <n v="0"/>
    <n v="583260"/>
  </r>
  <r>
    <n v="3"/>
    <s v="總帳別"/>
    <x v="95"/>
    <s v="火力發電費用"/>
    <x v="612"/>
    <x v="606"/>
    <s v="Z5460"/>
    <s v="綜合研究所分攤"/>
    <n v="291"/>
    <n v="0"/>
    <n v="291"/>
  </r>
  <r>
    <n v="3"/>
    <s v="總帳別"/>
    <x v="95"/>
    <s v="火力發電費用"/>
    <x v="613"/>
    <x v="607"/>
    <s v="Z0040"/>
    <s v="發電處分攤"/>
    <n v="2761"/>
    <n v="0"/>
    <n v="2761"/>
  </r>
  <r>
    <n v="3"/>
    <s v="總帳別"/>
    <x v="95"/>
    <s v="火力發電費用"/>
    <x v="613"/>
    <x v="607"/>
    <s v="Z124A"/>
    <s v="馬祖區營業處-發電分攤"/>
    <n v="16524"/>
    <n v="0"/>
    <n v="16524"/>
  </r>
  <r>
    <n v="3"/>
    <s v="總帳別"/>
    <x v="95"/>
    <s v="火力發電費用"/>
    <x v="613"/>
    <x v="607"/>
    <s v="Z3200"/>
    <s v="林口發電廠分攤"/>
    <n v="44370"/>
    <n v="0"/>
    <n v="44370"/>
  </r>
  <r>
    <n v="3"/>
    <s v="總帳別"/>
    <x v="95"/>
    <s v="火力發電費用"/>
    <x v="613"/>
    <x v="607"/>
    <s v="Z3300"/>
    <s v="南部發電廠分攤"/>
    <n v="8962"/>
    <n v="0"/>
    <n v="8962"/>
  </r>
  <r>
    <n v="3"/>
    <s v="總帳別"/>
    <x v="95"/>
    <s v="火力發電費用"/>
    <x v="613"/>
    <x v="607"/>
    <s v="Z3410"/>
    <s v="興達發電廠分攤"/>
    <n v="2337"/>
    <n v="0"/>
    <n v="2337"/>
  </r>
  <r>
    <n v="3"/>
    <s v="總帳別"/>
    <x v="95"/>
    <s v="火力發電費用"/>
    <x v="613"/>
    <x v="607"/>
    <s v="Z3520"/>
    <s v="第三核能發電廠分攤"/>
    <n v="410"/>
    <n v="0"/>
    <n v="410"/>
  </r>
  <r>
    <n v="3"/>
    <s v="總帳別"/>
    <x v="95"/>
    <s v="火力發電費用"/>
    <x v="613"/>
    <x v="607"/>
    <s v="Z3600"/>
    <s v="協和發電廠分攤"/>
    <n v="125271"/>
    <n v="0"/>
    <n v="125271"/>
  </r>
  <r>
    <n v="3"/>
    <s v="總帳別"/>
    <x v="95"/>
    <s v="火力發電費用"/>
    <x v="613"/>
    <x v="607"/>
    <s v="Z3700"/>
    <s v="通霄發電廠分攤"/>
    <n v="54421"/>
    <n v="0"/>
    <n v="54421"/>
  </r>
  <r>
    <n v="3"/>
    <s v="總帳別"/>
    <x v="95"/>
    <s v="火力發電費用"/>
    <x v="613"/>
    <x v="607"/>
    <s v="Z3710"/>
    <s v="台中發電廠分攤"/>
    <n v="199168"/>
    <n v="0"/>
    <n v="199168"/>
  </r>
  <r>
    <n v="3"/>
    <s v="總帳別"/>
    <x v="95"/>
    <s v="火力發電費用"/>
    <x v="613"/>
    <x v="607"/>
    <s v="Z3800"/>
    <s v="大潭發電廠分攤"/>
    <n v="9856"/>
    <n v="0"/>
    <n v="9856"/>
  </r>
  <r>
    <n v="3"/>
    <s v="總帳別"/>
    <x v="95"/>
    <s v="火力發電費用"/>
    <x v="613"/>
    <x v="607"/>
    <s v="Z3900"/>
    <s v="尖山發電廠分攤"/>
    <n v="4249"/>
    <n v="0"/>
    <n v="4249"/>
  </r>
  <r>
    <n v="3"/>
    <s v="總帳別"/>
    <x v="95"/>
    <s v="火力發電費用"/>
    <x v="613"/>
    <x v="607"/>
    <s v="Z3910"/>
    <s v="塔山發電廠分攤"/>
    <n v="17461"/>
    <n v="0"/>
    <n v="17461"/>
  </r>
  <r>
    <n v="3"/>
    <s v="總帳別"/>
    <x v="95"/>
    <s v="火力發電費用"/>
    <x v="613"/>
    <x v="607"/>
    <s v="Z5330"/>
    <s v="電力修護處分攤"/>
    <n v="257402"/>
    <n v="0"/>
    <n v="257402"/>
  </r>
  <r>
    <n v="3"/>
    <s v="總帳別"/>
    <x v="95"/>
    <s v="火力發電費用"/>
    <x v="613"/>
    <x v="607"/>
    <s v="Z5340"/>
    <s v="電力修護處南部分處分攤"/>
    <n v="435065"/>
    <n v="0"/>
    <n v="435065"/>
  </r>
  <r>
    <n v="3"/>
    <s v="總帳別"/>
    <x v="95"/>
    <s v="火力發電費用"/>
    <x v="613"/>
    <x v="607"/>
    <s v="Z5420"/>
    <s v="電力修護處中部分處分攤"/>
    <n v="195467"/>
    <n v="0"/>
    <n v="195467"/>
  </r>
  <r>
    <n v="3"/>
    <s v="總帳別"/>
    <x v="95"/>
    <s v="火力發電費用"/>
    <x v="613"/>
    <x v="607"/>
    <s v="Z5460"/>
    <s v="綜合研究所分攤"/>
    <n v="3992"/>
    <n v="0"/>
    <n v="3992"/>
  </r>
  <r>
    <n v="3"/>
    <s v="總帳別"/>
    <x v="95"/>
    <s v="火力發電費用"/>
    <x v="613"/>
    <x v="607"/>
    <s v="Z6020"/>
    <s v="綜合施工處分攤"/>
    <n v="6160"/>
    <n v="0"/>
    <n v="6160"/>
  </r>
  <r>
    <n v="3"/>
    <s v="總帳別"/>
    <x v="95"/>
    <s v="火力發電費用"/>
    <x v="614"/>
    <x v="608"/>
    <s v="Z0020"/>
    <s v="總經理副總經理室分攤"/>
    <n v="641"/>
    <n v="0"/>
    <n v="641"/>
  </r>
  <r>
    <n v="3"/>
    <s v="總帳別"/>
    <x v="95"/>
    <s v="火力發電費用"/>
    <x v="614"/>
    <x v="608"/>
    <s v="Z0040"/>
    <s v="發電處分攤"/>
    <n v="136473"/>
    <n v="0"/>
    <n v="136473"/>
  </r>
  <r>
    <n v="3"/>
    <s v="總帳別"/>
    <x v="95"/>
    <s v="火力發電費用"/>
    <x v="614"/>
    <x v="608"/>
    <s v="Z0090"/>
    <s v="燃料處分攤"/>
    <n v="1351"/>
    <n v="0"/>
    <n v="1351"/>
  </r>
  <r>
    <n v="3"/>
    <s v="總帳別"/>
    <x v="95"/>
    <s v="火力發電費用"/>
    <x v="614"/>
    <x v="608"/>
    <s v="Z0150"/>
    <s v="電源開發處分攤"/>
    <n v="862"/>
    <n v="0"/>
    <n v="862"/>
  </r>
  <r>
    <n v="3"/>
    <s v="總帳別"/>
    <x v="95"/>
    <s v="火力發電費用"/>
    <x v="614"/>
    <x v="608"/>
    <s v="Z0170"/>
    <s v="營建處分攤"/>
    <n v="20203"/>
    <n v="0"/>
    <n v="20203"/>
  </r>
  <r>
    <n v="3"/>
    <s v="總帳別"/>
    <x v="95"/>
    <s v="火力發電費用"/>
    <x v="614"/>
    <x v="608"/>
    <s v="Z0240"/>
    <s v="資訊系統處分攤"/>
    <n v="54993"/>
    <n v="0"/>
    <n v="54993"/>
  </r>
  <r>
    <n v="3"/>
    <s v="總帳別"/>
    <x v="95"/>
    <s v="火力發電費用"/>
    <x v="614"/>
    <x v="608"/>
    <s v="Z111A"/>
    <s v="台東區營業處-發電分攤"/>
    <n v="7100864"/>
    <n v="0"/>
    <n v="7100864"/>
  </r>
  <r>
    <n v="3"/>
    <s v="總帳別"/>
    <x v="95"/>
    <s v="火力發電費用"/>
    <x v="614"/>
    <x v="608"/>
    <s v="Z114A"/>
    <s v="澎湖區營業處-發電分攤"/>
    <n v="365397"/>
    <n v="0"/>
    <n v="365397"/>
  </r>
  <r>
    <n v="3"/>
    <s v="總帳別"/>
    <x v="95"/>
    <s v="火力發電費用"/>
    <x v="614"/>
    <x v="608"/>
    <s v="Z124A"/>
    <s v="馬祖區營業處-發電分攤"/>
    <n v="891172"/>
    <n v="0"/>
    <n v="891172"/>
  </r>
  <r>
    <n v="3"/>
    <s v="總帳別"/>
    <x v="95"/>
    <s v="火力發電費用"/>
    <x v="614"/>
    <x v="608"/>
    <s v="Z3200"/>
    <s v="林口發電廠分攤"/>
    <n v="10412307"/>
    <n v="0"/>
    <n v="10412307"/>
  </r>
  <r>
    <n v="3"/>
    <s v="總帳別"/>
    <x v="95"/>
    <s v="火力發電費用"/>
    <x v="614"/>
    <x v="608"/>
    <s v="Z3400"/>
    <s v="大林發電廠分攤"/>
    <n v="508117"/>
    <n v="0"/>
    <n v="508117"/>
  </r>
  <r>
    <n v="3"/>
    <s v="總帳別"/>
    <x v="95"/>
    <s v="火力發電費用"/>
    <x v="614"/>
    <x v="608"/>
    <s v="Z3410"/>
    <s v="興達發電廠分攤"/>
    <n v="99378"/>
    <n v="0"/>
    <n v="99378"/>
  </r>
  <r>
    <n v="3"/>
    <s v="總帳別"/>
    <x v="95"/>
    <s v="火力發電費用"/>
    <x v="614"/>
    <x v="608"/>
    <s v="Z3510"/>
    <s v="第二核能發電廠分攤"/>
    <n v="0"/>
    <n v="-11767"/>
    <n v="-11767"/>
  </r>
  <r>
    <n v="3"/>
    <s v="總帳別"/>
    <x v="95"/>
    <s v="火力發電費用"/>
    <x v="614"/>
    <x v="608"/>
    <s v="Z3520"/>
    <s v="第三核能發電廠分攤"/>
    <n v="18238"/>
    <n v="0"/>
    <n v="18238"/>
  </r>
  <r>
    <n v="3"/>
    <s v="總帳別"/>
    <x v="95"/>
    <s v="火力發電費用"/>
    <x v="614"/>
    <x v="608"/>
    <s v="Z3600"/>
    <s v="協和發電廠分攤"/>
    <n v="219228"/>
    <n v="0"/>
    <n v="219228"/>
  </r>
  <r>
    <n v="3"/>
    <s v="總帳別"/>
    <x v="95"/>
    <s v="火力發電費用"/>
    <x v="614"/>
    <x v="608"/>
    <s v="Z3700"/>
    <s v="通霄發電廠分攤"/>
    <n v="3357855"/>
    <n v="0"/>
    <n v="3357855"/>
  </r>
  <r>
    <n v="3"/>
    <s v="總帳別"/>
    <x v="95"/>
    <s v="火力發電費用"/>
    <x v="614"/>
    <x v="608"/>
    <s v="Z3710"/>
    <s v="台中發電廠分攤"/>
    <n v="1622441"/>
    <n v="0"/>
    <n v="1622441"/>
  </r>
  <r>
    <n v="3"/>
    <s v="總帳別"/>
    <x v="95"/>
    <s v="火力發電費用"/>
    <x v="614"/>
    <x v="608"/>
    <s v="Z3800"/>
    <s v="大潭發電廠分攤"/>
    <n v="6243840"/>
    <n v="0"/>
    <n v="6243840"/>
  </r>
  <r>
    <n v="3"/>
    <s v="總帳別"/>
    <x v="95"/>
    <s v="火力發電費用"/>
    <x v="614"/>
    <x v="608"/>
    <s v="Z3900"/>
    <s v="尖山發電廠分攤"/>
    <n v="251785"/>
    <n v="0"/>
    <n v="251785"/>
  </r>
  <r>
    <n v="3"/>
    <s v="總帳別"/>
    <x v="95"/>
    <s v="火力發電費用"/>
    <x v="614"/>
    <x v="608"/>
    <s v="Z3910"/>
    <s v="塔山發電廠分攤"/>
    <n v="2642952"/>
    <n v="0"/>
    <n v="2642952"/>
  </r>
  <r>
    <n v="3"/>
    <s v="總帳別"/>
    <x v="95"/>
    <s v="火力發電費用"/>
    <x v="614"/>
    <x v="608"/>
    <s v="Z5330"/>
    <s v="電力修護處分攤"/>
    <n v="296324"/>
    <n v="0"/>
    <n v="296324"/>
  </r>
  <r>
    <n v="3"/>
    <s v="總帳別"/>
    <x v="95"/>
    <s v="火力發電費用"/>
    <x v="614"/>
    <x v="608"/>
    <s v="Z5340"/>
    <s v="電力修護處南部分處分攤"/>
    <n v="405586"/>
    <n v="0"/>
    <n v="405586"/>
  </r>
  <r>
    <n v="3"/>
    <s v="總帳別"/>
    <x v="95"/>
    <s v="火力發電費用"/>
    <x v="614"/>
    <x v="608"/>
    <s v="Z5420"/>
    <s v="電力修護處中部分處分攤"/>
    <n v="4068281"/>
    <n v="0"/>
    <n v="4068281"/>
  </r>
  <r>
    <n v="3"/>
    <s v="總帳別"/>
    <x v="95"/>
    <s v="火力發電費用"/>
    <x v="614"/>
    <x v="608"/>
    <s v="Z5460"/>
    <s v="綜合研究所分攤"/>
    <n v="5224"/>
    <n v="0"/>
    <n v="5224"/>
  </r>
  <r>
    <n v="3"/>
    <s v="總帳別"/>
    <x v="95"/>
    <s v="火力發電費用"/>
    <x v="614"/>
    <x v="608"/>
    <s v="Z6020"/>
    <s v="綜合施工處分攤"/>
    <n v="15571"/>
    <n v="0"/>
    <n v="15571"/>
  </r>
  <r>
    <n v="3"/>
    <s v="總帳別"/>
    <x v="95"/>
    <s v="火力發電費用"/>
    <x v="615"/>
    <x v="609"/>
    <s v="Z0020"/>
    <s v="總經理副總經理室分攤"/>
    <n v="76441"/>
    <n v="0"/>
    <n v="76441"/>
  </r>
  <r>
    <n v="3"/>
    <s v="總帳別"/>
    <x v="95"/>
    <s v="火力發電費用"/>
    <x v="615"/>
    <x v="609"/>
    <s v="Z0040"/>
    <s v="發電處分攤"/>
    <n v="22822"/>
    <n v="0"/>
    <n v="22822"/>
  </r>
  <r>
    <n v="3"/>
    <s v="總帳別"/>
    <x v="95"/>
    <s v="火力發電費用"/>
    <x v="615"/>
    <x v="609"/>
    <s v="Z0080"/>
    <s v="材料處分攤"/>
    <n v="0"/>
    <n v="-283"/>
    <n v="-283"/>
  </r>
  <r>
    <n v="3"/>
    <s v="總帳別"/>
    <x v="95"/>
    <s v="火力發電費用"/>
    <x v="615"/>
    <x v="609"/>
    <s v="Z0090"/>
    <s v="燃料處分攤"/>
    <n v="0"/>
    <n v="-44014"/>
    <n v="-44014"/>
  </r>
  <r>
    <n v="3"/>
    <s v="總帳別"/>
    <x v="95"/>
    <s v="火力發電費用"/>
    <x v="615"/>
    <x v="609"/>
    <s v="Z0150"/>
    <s v="電源開發處分攤"/>
    <n v="0"/>
    <n v="-6199"/>
    <n v="-6199"/>
  </r>
  <r>
    <n v="3"/>
    <s v="總帳別"/>
    <x v="95"/>
    <s v="火力發電費用"/>
    <x v="615"/>
    <x v="609"/>
    <s v="Z0170"/>
    <s v="營建處分攤"/>
    <n v="36283"/>
    <n v="0"/>
    <n v="36283"/>
  </r>
  <r>
    <n v="3"/>
    <s v="總帳別"/>
    <x v="95"/>
    <s v="火力發電費用"/>
    <x v="615"/>
    <x v="609"/>
    <s v="Z0240"/>
    <s v="資訊系統處分攤"/>
    <n v="12465"/>
    <n v="0"/>
    <n v="12465"/>
  </r>
  <r>
    <n v="3"/>
    <s v="總帳別"/>
    <x v="95"/>
    <s v="火力發電費用"/>
    <x v="615"/>
    <x v="609"/>
    <s v="Z0610"/>
    <s v="環境保護處分攤"/>
    <n v="5196"/>
    <n v="0"/>
    <n v="5196"/>
  </r>
  <r>
    <n v="3"/>
    <s v="總帳別"/>
    <x v="95"/>
    <s v="火力發電費用"/>
    <x v="615"/>
    <x v="609"/>
    <s v="Z111A"/>
    <s v="台東區營業處-發電分攤"/>
    <n v="0"/>
    <n v="-21894"/>
    <n v="-21894"/>
  </r>
  <r>
    <n v="3"/>
    <s v="總帳別"/>
    <x v="95"/>
    <s v="火力發電費用"/>
    <x v="615"/>
    <x v="609"/>
    <s v="Z114A"/>
    <s v="澎湖區營業處-發電分攤"/>
    <n v="1443"/>
    <n v="0"/>
    <n v="1443"/>
  </r>
  <r>
    <n v="3"/>
    <s v="總帳別"/>
    <x v="95"/>
    <s v="火力發電費用"/>
    <x v="615"/>
    <x v="609"/>
    <s v="Z124A"/>
    <s v="馬祖區營業處-發電分攤"/>
    <n v="17606"/>
    <n v="0"/>
    <n v="17606"/>
  </r>
  <r>
    <n v="3"/>
    <s v="總帳別"/>
    <x v="95"/>
    <s v="火力發電費用"/>
    <x v="615"/>
    <x v="609"/>
    <s v="Z3200"/>
    <s v="林口發電廠分攤"/>
    <n v="268070"/>
    <n v="0"/>
    <n v="268070"/>
  </r>
  <r>
    <n v="3"/>
    <s v="總帳別"/>
    <x v="95"/>
    <s v="火力發電費用"/>
    <x v="615"/>
    <x v="609"/>
    <s v="Z3300"/>
    <s v="南部發電廠分攤"/>
    <n v="110526"/>
    <n v="0"/>
    <n v="110526"/>
  </r>
  <r>
    <n v="3"/>
    <s v="總帳別"/>
    <x v="95"/>
    <s v="火力發電費用"/>
    <x v="615"/>
    <x v="609"/>
    <s v="Z3400"/>
    <s v="大林發電廠分攤"/>
    <n v="357585"/>
    <n v="0"/>
    <n v="357585"/>
  </r>
  <r>
    <n v="3"/>
    <s v="總帳別"/>
    <x v="95"/>
    <s v="火力發電費用"/>
    <x v="615"/>
    <x v="609"/>
    <s v="Z3410"/>
    <s v="興達發電廠分攤"/>
    <n v="587601"/>
    <n v="0"/>
    <n v="587601"/>
  </r>
  <r>
    <n v="3"/>
    <s v="總帳別"/>
    <x v="95"/>
    <s v="火力發電費用"/>
    <x v="615"/>
    <x v="609"/>
    <s v="Z3510"/>
    <s v="第二核能發電廠分攤"/>
    <n v="0"/>
    <n v="-14911"/>
    <n v="-14911"/>
  </r>
  <r>
    <n v="3"/>
    <s v="總帳別"/>
    <x v="95"/>
    <s v="火力發電費用"/>
    <x v="615"/>
    <x v="609"/>
    <s v="Z3520"/>
    <s v="第三核能發電廠分攤"/>
    <n v="0"/>
    <n v="-19264"/>
    <n v="-19264"/>
  </r>
  <r>
    <n v="3"/>
    <s v="總帳別"/>
    <x v="95"/>
    <s v="火力發電費用"/>
    <x v="615"/>
    <x v="609"/>
    <s v="Z3600"/>
    <s v="協和發電廠分攤"/>
    <n v="157693"/>
    <n v="0"/>
    <n v="157693"/>
  </r>
  <r>
    <n v="3"/>
    <s v="總帳別"/>
    <x v="95"/>
    <s v="火力發電費用"/>
    <x v="615"/>
    <x v="609"/>
    <s v="Z3700"/>
    <s v="通霄發電廠分攤"/>
    <n v="80"/>
    <n v="0"/>
    <n v="80"/>
  </r>
  <r>
    <n v="3"/>
    <s v="總帳別"/>
    <x v="95"/>
    <s v="火力發電費用"/>
    <x v="615"/>
    <x v="609"/>
    <s v="Z3710"/>
    <s v="台中發電廠分攤"/>
    <n v="228561"/>
    <n v="0"/>
    <n v="228561"/>
  </r>
  <r>
    <n v="3"/>
    <s v="總帳別"/>
    <x v="95"/>
    <s v="火力發電費用"/>
    <x v="615"/>
    <x v="609"/>
    <s v="Z3800"/>
    <s v="大潭發電廠分攤"/>
    <n v="0"/>
    <n v="-39333"/>
    <n v="-39333"/>
  </r>
  <r>
    <n v="3"/>
    <s v="總帳別"/>
    <x v="95"/>
    <s v="火力發電費用"/>
    <x v="615"/>
    <x v="609"/>
    <s v="Z3900"/>
    <s v="尖山發電廠分攤"/>
    <n v="20429"/>
    <n v="0"/>
    <n v="20429"/>
  </r>
  <r>
    <n v="3"/>
    <s v="總帳別"/>
    <x v="95"/>
    <s v="火力發電費用"/>
    <x v="615"/>
    <x v="609"/>
    <s v="Z3910"/>
    <s v="塔山發電廠分攤"/>
    <n v="0"/>
    <n v="-53092"/>
    <n v="-53092"/>
  </r>
  <r>
    <n v="3"/>
    <s v="總帳別"/>
    <x v="95"/>
    <s v="火力發電費用"/>
    <x v="615"/>
    <x v="609"/>
    <s v="Z5330"/>
    <s v="電力修護處分攤"/>
    <n v="83223"/>
    <n v="0"/>
    <n v="83223"/>
  </r>
  <r>
    <n v="3"/>
    <s v="總帳別"/>
    <x v="95"/>
    <s v="火力發電費用"/>
    <x v="615"/>
    <x v="609"/>
    <s v="Z5340"/>
    <s v="電力修護處南部分處分攤"/>
    <n v="142051"/>
    <n v="0"/>
    <n v="142051"/>
  </r>
  <r>
    <n v="3"/>
    <s v="總帳別"/>
    <x v="95"/>
    <s v="火力發電費用"/>
    <x v="615"/>
    <x v="609"/>
    <s v="Z5420"/>
    <s v="電力修護處中部分處分攤"/>
    <n v="69625"/>
    <n v="0"/>
    <n v="69625"/>
  </r>
  <r>
    <n v="3"/>
    <s v="總帳別"/>
    <x v="95"/>
    <s v="火力發電費用"/>
    <x v="615"/>
    <x v="609"/>
    <s v="Z5460"/>
    <s v="綜合研究所分攤"/>
    <n v="0"/>
    <n v="-9460"/>
    <n v="-9460"/>
  </r>
  <r>
    <n v="3"/>
    <s v="總帳別"/>
    <x v="95"/>
    <s v="火力發電費用"/>
    <x v="615"/>
    <x v="609"/>
    <s v="Z6020"/>
    <s v="綜合施工處分攤"/>
    <n v="102444"/>
    <n v="0"/>
    <n v="102444"/>
  </r>
  <r>
    <n v="3"/>
    <s v="總帳別"/>
    <x v="95"/>
    <s v="火力發電費用"/>
    <x v="615"/>
    <x v="609"/>
    <s v="Z9520"/>
    <s v="水火力發電事業部-策劃室分攤"/>
    <n v="0"/>
    <n v="-1823"/>
    <n v="-1823"/>
  </r>
  <r>
    <n v="3"/>
    <s v="總帳別"/>
    <x v="95"/>
    <s v="火力發電費用"/>
    <x v="616"/>
    <x v="610"/>
    <s v="Z0020"/>
    <s v="總經理副總經理室分攤"/>
    <n v="34488"/>
    <n v="0"/>
    <n v="34488"/>
  </r>
  <r>
    <n v="3"/>
    <s v="總帳別"/>
    <x v="95"/>
    <s v="火力發電費用"/>
    <x v="616"/>
    <x v="610"/>
    <s v="Z0040"/>
    <s v="發電處分攤"/>
    <n v="1001019"/>
    <n v="0"/>
    <n v="1001019"/>
  </r>
  <r>
    <n v="3"/>
    <s v="總帳別"/>
    <x v="95"/>
    <s v="火力發電費用"/>
    <x v="616"/>
    <x v="610"/>
    <s v="Z0080"/>
    <s v="材料處分攤"/>
    <n v="343"/>
    <n v="0"/>
    <n v="343"/>
  </r>
  <r>
    <n v="3"/>
    <s v="總帳別"/>
    <x v="95"/>
    <s v="火力發電費用"/>
    <x v="616"/>
    <x v="610"/>
    <s v="Z0090"/>
    <s v="燃料處分攤"/>
    <n v="19173"/>
    <n v="0"/>
    <n v="19173"/>
  </r>
  <r>
    <n v="3"/>
    <s v="總帳別"/>
    <x v="95"/>
    <s v="火力發電費用"/>
    <x v="616"/>
    <x v="610"/>
    <s v="Z0150"/>
    <s v="電源開發處分攤"/>
    <n v="271835"/>
    <n v="0"/>
    <n v="271835"/>
  </r>
  <r>
    <n v="3"/>
    <s v="總帳別"/>
    <x v="95"/>
    <s v="火力發電費用"/>
    <x v="616"/>
    <x v="610"/>
    <s v="Z0170"/>
    <s v="營建處分攤"/>
    <n v="1606"/>
    <n v="0"/>
    <n v="1606"/>
  </r>
  <r>
    <n v="3"/>
    <s v="總帳別"/>
    <x v="95"/>
    <s v="火力發電費用"/>
    <x v="616"/>
    <x v="610"/>
    <s v="Z0240"/>
    <s v="資訊系統處分攤"/>
    <n v="17040"/>
    <n v="0"/>
    <n v="17040"/>
  </r>
  <r>
    <n v="3"/>
    <s v="總帳別"/>
    <x v="95"/>
    <s v="火力發電費用"/>
    <x v="616"/>
    <x v="610"/>
    <s v="Z0610"/>
    <s v="環境保護處分攤"/>
    <n v="117228"/>
    <n v="0"/>
    <n v="117228"/>
  </r>
  <r>
    <n v="3"/>
    <s v="總帳別"/>
    <x v="95"/>
    <s v="火力發電費用"/>
    <x v="616"/>
    <x v="610"/>
    <s v="Z124A"/>
    <s v="馬祖區營業處-發電分攤"/>
    <n v="140721"/>
    <n v="0"/>
    <n v="140721"/>
  </r>
  <r>
    <n v="3"/>
    <s v="總帳別"/>
    <x v="95"/>
    <s v="火力發電費用"/>
    <x v="616"/>
    <x v="610"/>
    <s v="Z3200"/>
    <s v="林口發電廠分攤"/>
    <n v="1890594"/>
    <n v="0"/>
    <n v="1890594"/>
  </r>
  <r>
    <n v="3"/>
    <s v="總帳別"/>
    <x v="95"/>
    <s v="火力發電費用"/>
    <x v="616"/>
    <x v="610"/>
    <s v="Z3300"/>
    <s v="南部發電廠分攤"/>
    <n v="282408"/>
    <n v="0"/>
    <n v="282408"/>
  </r>
  <r>
    <n v="3"/>
    <s v="總帳別"/>
    <x v="95"/>
    <s v="火力發電費用"/>
    <x v="616"/>
    <x v="610"/>
    <s v="Z3400"/>
    <s v="大林發電廠分攤"/>
    <n v="221423"/>
    <n v="0"/>
    <n v="221423"/>
  </r>
  <r>
    <n v="3"/>
    <s v="總帳別"/>
    <x v="95"/>
    <s v="火力發電費用"/>
    <x v="616"/>
    <x v="610"/>
    <s v="Z3410"/>
    <s v="興達發電廠分攤"/>
    <n v="236299"/>
    <n v="0"/>
    <n v="236299"/>
  </r>
  <r>
    <n v="3"/>
    <s v="總帳別"/>
    <x v="95"/>
    <s v="火力發電費用"/>
    <x v="616"/>
    <x v="610"/>
    <s v="Z3510"/>
    <s v="第二核能發電廠分攤"/>
    <n v="6641"/>
    <n v="0"/>
    <n v="6641"/>
  </r>
  <r>
    <n v="3"/>
    <s v="總帳別"/>
    <x v="95"/>
    <s v="火力發電費用"/>
    <x v="616"/>
    <x v="610"/>
    <s v="Z3520"/>
    <s v="第三核能發電廠分攤"/>
    <n v="28550"/>
    <n v="0"/>
    <n v="28550"/>
  </r>
  <r>
    <n v="3"/>
    <s v="總帳別"/>
    <x v="95"/>
    <s v="火力發電費用"/>
    <x v="616"/>
    <x v="610"/>
    <s v="Z3600"/>
    <s v="協和發電廠分攤"/>
    <n v="579187"/>
    <n v="0"/>
    <n v="579187"/>
  </r>
  <r>
    <n v="3"/>
    <s v="總帳別"/>
    <x v="95"/>
    <s v="火力發電費用"/>
    <x v="616"/>
    <x v="610"/>
    <s v="Z3700"/>
    <s v="通霄發電廠分攤"/>
    <n v="681854"/>
    <n v="0"/>
    <n v="681854"/>
  </r>
  <r>
    <n v="3"/>
    <s v="總帳別"/>
    <x v="95"/>
    <s v="火力發電費用"/>
    <x v="616"/>
    <x v="610"/>
    <s v="Z3710"/>
    <s v="台中發電廠分攤"/>
    <n v="837580"/>
    <n v="0"/>
    <n v="837580"/>
  </r>
  <r>
    <n v="3"/>
    <s v="總帳別"/>
    <x v="95"/>
    <s v="火力發電費用"/>
    <x v="616"/>
    <x v="610"/>
    <s v="Z3800"/>
    <s v="大潭發電廠分攤"/>
    <n v="249569"/>
    <n v="0"/>
    <n v="249569"/>
  </r>
  <r>
    <n v="3"/>
    <s v="總帳別"/>
    <x v="95"/>
    <s v="火力發電費用"/>
    <x v="616"/>
    <x v="610"/>
    <s v="Z3900"/>
    <s v="尖山發電廠分攤"/>
    <n v="3596"/>
    <n v="0"/>
    <n v="3596"/>
  </r>
  <r>
    <n v="3"/>
    <s v="總帳別"/>
    <x v="95"/>
    <s v="火力發電費用"/>
    <x v="616"/>
    <x v="610"/>
    <s v="Z3910"/>
    <s v="塔山發電廠分攤"/>
    <n v="816810"/>
    <n v="0"/>
    <n v="816810"/>
  </r>
  <r>
    <n v="3"/>
    <s v="總帳別"/>
    <x v="95"/>
    <s v="火力發電費用"/>
    <x v="616"/>
    <x v="610"/>
    <s v="Z5330"/>
    <s v="電力修護處分攤"/>
    <n v="1298598"/>
    <n v="0"/>
    <n v="1298598"/>
  </r>
  <r>
    <n v="3"/>
    <s v="總帳別"/>
    <x v="95"/>
    <s v="火力發電費用"/>
    <x v="616"/>
    <x v="610"/>
    <s v="Z5340"/>
    <s v="電力修護處南部分處分攤"/>
    <n v="473344"/>
    <n v="0"/>
    <n v="473344"/>
  </r>
  <r>
    <n v="3"/>
    <s v="總帳別"/>
    <x v="95"/>
    <s v="火力發電費用"/>
    <x v="616"/>
    <x v="610"/>
    <s v="Z5420"/>
    <s v="電力修護處中部分處分攤"/>
    <n v="575733"/>
    <n v="0"/>
    <n v="575733"/>
  </r>
  <r>
    <n v="3"/>
    <s v="總帳別"/>
    <x v="95"/>
    <s v="火力發電費用"/>
    <x v="616"/>
    <x v="610"/>
    <s v="Z5460"/>
    <s v="綜合研究所分攤"/>
    <n v="284010"/>
    <n v="0"/>
    <n v="284010"/>
  </r>
  <r>
    <n v="3"/>
    <s v="總帳別"/>
    <x v="95"/>
    <s v="火力發電費用"/>
    <x v="616"/>
    <x v="610"/>
    <s v="Z6020"/>
    <s v="綜合施工處分攤"/>
    <n v="524403"/>
    <n v="0"/>
    <n v="524403"/>
  </r>
  <r>
    <n v="3"/>
    <s v="總帳別"/>
    <x v="95"/>
    <s v="火力發電費用"/>
    <x v="617"/>
    <x v="611"/>
    <s v="Z0020"/>
    <s v="總經理副總經理室分攤"/>
    <n v="681442"/>
    <n v="0"/>
    <n v="681442"/>
  </r>
  <r>
    <n v="3"/>
    <s v="總帳別"/>
    <x v="95"/>
    <s v="火力發電費用"/>
    <x v="617"/>
    <x v="611"/>
    <s v="Z0040"/>
    <s v="發電處分攤"/>
    <n v="4319951"/>
    <n v="0"/>
    <n v="4319951"/>
  </r>
  <r>
    <n v="3"/>
    <s v="總帳別"/>
    <x v="95"/>
    <s v="火力發電費用"/>
    <x v="617"/>
    <x v="611"/>
    <s v="Z0080"/>
    <s v="材料處分攤"/>
    <n v="653118"/>
    <n v="0"/>
    <n v="653118"/>
  </r>
  <r>
    <n v="3"/>
    <s v="總帳別"/>
    <x v="95"/>
    <s v="火力發電費用"/>
    <x v="617"/>
    <x v="611"/>
    <s v="Z0090"/>
    <s v="燃料處分攤"/>
    <n v="2648722"/>
    <n v="0"/>
    <n v="2648722"/>
  </r>
  <r>
    <n v="3"/>
    <s v="總帳別"/>
    <x v="95"/>
    <s v="火力發電費用"/>
    <x v="617"/>
    <x v="611"/>
    <s v="Z0150"/>
    <s v="電源開發處分攤"/>
    <n v="1771263"/>
    <n v="0"/>
    <n v="1771263"/>
  </r>
  <r>
    <n v="3"/>
    <s v="總帳別"/>
    <x v="95"/>
    <s v="火力發電費用"/>
    <x v="617"/>
    <x v="611"/>
    <s v="Z0170"/>
    <s v="營建處分攤"/>
    <n v="1389540"/>
    <n v="0"/>
    <n v="1389540"/>
  </r>
  <r>
    <n v="3"/>
    <s v="總帳別"/>
    <x v="95"/>
    <s v="火力發電費用"/>
    <x v="617"/>
    <x v="611"/>
    <s v="Z0240"/>
    <s v="資訊系統處分攤"/>
    <n v="633967"/>
    <n v="0"/>
    <n v="633967"/>
  </r>
  <r>
    <n v="3"/>
    <s v="總帳別"/>
    <x v="95"/>
    <s v="火力發電費用"/>
    <x v="617"/>
    <x v="611"/>
    <s v="Z0610"/>
    <s v="環境保護處分攤"/>
    <n v="740588"/>
    <n v="0"/>
    <n v="740588"/>
  </r>
  <r>
    <n v="3"/>
    <s v="總帳別"/>
    <x v="95"/>
    <s v="火力發電費用"/>
    <x v="617"/>
    <x v="611"/>
    <s v="Z111A"/>
    <s v="台東區營業處-發電分攤"/>
    <n v="640039"/>
    <n v="0"/>
    <n v="640039"/>
  </r>
  <r>
    <n v="3"/>
    <s v="總帳別"/>
    <x v="95"/>
    <s v="火力發電費用"/>
    <x v="617"/>
    <x v="611"/>
    <s v="Z114A"/>
    <s v="澎湖區營業處-發電分攤"/>
    <n v="801509"/>
    <n v="0"/>
    <n v="801509"/>
  </r>
  <r>
    <n v="3"/>
    <s v="總帳別"/>
    <x v="95"/>
    <s v="火力發電費用"/>
    <x v="617"/>
    <x v="611"/>
    <s v="Z124A"/>
    <s v="馬祖區營業處-發電分攤"/>
    <n v="528060"/>
    <n v="0"/>
    <n v="528060"/>
  </r>
  <r>
    <n v="3"/>
    <s v="總帳別"/>
    <x v="95"/>
    <s v="火力發電費用"/>
    <x v="617"/>
    <x v="611"/>
    <s v="Z3200"/>
    <s v="林口發電廠分攤"/>
    <n v="13045480"/>
    <n v="0"/>
    <n v="13045480"/>
  </r>
  <r>
    <n v="3"/>
    <s v="總帳別"/>
    <x v="95"/>
    <s v="火力發電費用"/>
    <x v="617"/>
    <x v="611"/>
    <s v="Z3300"/>
    <s v="南部發電廠分攤"/>
    <n v="9686026"/>
    <n v="0"/>
    <n v="9686026"/>
  </r>
  <r>
    <n v="3"/>
    <s v="總帳別"/>
    <x v="95"/>
    <s v="火力發電費用"/>
    <x v="617"/>
    <x v="611"/>
    <s v="Z3400"/>
    <s v="大林發電廠分攤"/>
    <n v="18754510"/>
    <n v="0"/>
    <n v="18754510"/>
  </r>
  <r>
    <n v="3"/>
    <s v="總帳別"/>
    <x v="95"/>
    <s v="火力發電費用"/>
    <x v="617"/>
    <x v="611"/>
    <s v="Z3410"/>
    <s v="興達發電廠分攤"/>
    <n v="34572394"/>
    <n v="0"/>
    <n v="34572394"/>
  </r>
  <r>
    <n v="3"/>
    <s v="總帳別"/>
    <x v="95"/>
    <s v="火力發電費用"/>
    <x v="617"/>
    <x v="611"/>
    <s v="Z3510"/>
    <s v="第二核能發電廠分攤"/>
    <n v="743498"/>
    <n v="0"/>
    <n v="743498"/>
  </r>
  <r>
    <n v="3"/>
    <s v="總帳別"/>
    <x v="95"/>
    <s v="火力發電費用"/>
    <x v="617"/>
    <x v="611"/>
    <s v="Z3520"/>
    <s v="第三核能發電廠分攤"/>
    <n v="1241500"/>
    <n v="0"/>
    <n v="1241500"/>
  </r>
  <r>
    <n v="3"/>
    <s v="總帳別"/>
    <x v="95"/>
    <s v="火力發電費用"/>
    <x v="617"/>
    <x v="611"/>
    <s v="Z3600"/>
    <s v="協和發電廠分攤"/>
    <n v="14294158"/>
    <n v="0"/>
    <n v="14294158"/>
  </r>
  <r>
    <n v="3"/>
    <s v="總帳別"/>
    <x v="95"/>
    <s v="火力發電費用"/>
    <x v="617"/>
    <x v="611"/>
    <s v="Z3700"/>
    <s v="通霄發電廠分攤"/>
    <n v="15787793"/>
    <n v="0"/>
    <n v="15787793"/>
  </r>
  <r>
    <n v="3"/>
    <s v="總帳別"/>
    <x v="95"/>
    <s v="火力發電費用"/>
    <x v="617"/>
    <x v="611"/>
    <s v="Z3710"/>
    <s v="台中發電廠分攤"/>
    <n v="55685535"/>
    <n v="0"/>
    <n v="55685535"/>
  </r>
  <r>
    <n v="3"/>
    <s v="總帳別"/>
    <x v="95"/>
    <s v="火力發電費用"/>
    <x v="617"/>
    <x v="611"/>
    <s v="Z3800"/>
    <s v="大潭發電廠分攤"/>
    <n v="7072758"/>
    <n v="0"/>
    <n v="7072758"/>
  </r>
  <r>
    <n v="3"/>
    <s v="總帳別"/>
    <x v="95"/>
    <s v="火力發電費用"/>
    <x v="617"/>
    <x v="611"/>
    <s v="Z3900"/>
    <s v="尖山發電廠分攤"/>
    <n v="4697504"/>
    <n v="0"/>
    <n v="4697504"/>
  </r>
  <r>
    <n v="3"/>
    <s v="總帳別"/>
    <x v="95"/>
    <s v="火力發電費用"/>
    <x v="617"/>
    <x v="611"/>
    <s v="Z3910"/>
    <s v="塔山發電廠分攤"/>
    <n v="4770142"/>
    <n v="0"/>
    <n v="4770142"/>
  </r>
  <r>
    <n v="3"/>
    <s v="總帳別"/>
    <x v="95"/>
    <s v="火力發電費用"/>
    <x v="617"/>
    <x v="611"/>
    <s v="Z5330"/>
    <s v="電力修護處分攤"/>
    <n v="9318378"/>
    <n v="0"/>
    <n v="9318378"/>
  </r>
  <r>
    <n v="3"/>
    <s v="總帳別"/>
    <x v="95"/>
    <s v="火力發電費用"/>
    <x v="617"/>
    <x v="611"/>
    <s v="Z5340"/>
    <s v="電力修護處南部分處分攤"/>
    <n v="5038617"/>
    <n v="0"/>
    <n v="5038617"/>
  </r>
  <r>
    <n v="3"/>
    <s v="總帳別"/>
    <x v="95"/>
    <s v="火力發電費用"/>
    <x v="617"/>
    <x v="611"/>
    <s v="Z5420"/>
    <s v="電力修護處中部分處分攤"/>
    <n v="5176658"/>
    <n v="0"/>
    <n v="5176658"/>
  </r>
  <r>
    <n v="3"/>
    <s v="總帳別"/>
    <x v="95"/>
    <s v="火力發電費用"/>
    <x v="617"/>
    <x v="611"/>
    <s v="Z5460"/>
    <s v="綜合研究所分攤"/>
    <n v="1444549"/>
    <n v="0"/>
    <n v="1444549"/>
  </r>
  <r>
    <n v="3"/>
    <s v="總帳別"/>
    <x v="95"/>
    <s v="火力發電費用"/>
    <x v="617"/>
    <x v="611"/>
    <s v="Z6020"/>
    <s v="綜合施工處分攤"/>
    <n v="4874324"/>
    <n v="0"/>
    <n v="4874324"/>
  </r>
  <r>
    <n v="3"/>
    <s v="總帳別"/>
    <x v="95"/>
    <s v="火力發電費用"/>
    <x v="617"/>
    <x v="611"/>
    <s v="Z9520"/>
    <s v="水火力發電事業部-策劃室分攤"/>
    <n v="169709"/>
    <n v="0"/>
    <n v="169709"/>
  </r>
  <r>
    <n v="3"/>
    <s v="總帳別"/>
    <x v="95"/>
    <s v="火力發電費用"/>
    <x v="618"/>
    <x v="612"/>
    <s v="Z0020"/>
    <s v="總經理副總經理室分攤"/>
    <n v="52798"/>
    <n v="0"/>
    <n v="52798"/>
  </r>
  <r>
    <n v="3"/>
    <s v="總帳別"/>
    <x v="95"/>
    <s v="火力發電費用"/>
    <x v="618"/>
    <x v="612"/>
    <s v="Z0040"/>
    <s v="發電處分攤"/>
    <n v="545428"/>
    <n v="0"/>
    <n v="545428"/>
  </r>
  <r>
    <n v="3"/>
    <s v="總帳別"/>
    <x v="95"/>
    <s v="火力發電費用"/>
    <x v="618"/>
    <x v="612"/>
    <s v="Z0080"/>
    <s v="材料處分攤"/>
    <n v="0"/>
    <n v="-78278"/>
    <n v="-78278"/>
  </r>
  <r>
    <n v="3"/>
    <s v="總帳別"/>
    <x v="95"/>
    <s v="火力發電費用"/>
    <x v="618"/>
    <x v="612"/>
    <s v="Z0090"/>
    <s v="燃料處分攤"/>
    <n v="0"/>
    <n v="-51650"/>
    <n v="-51650"/>
  </r>
  <r>
    <n v="3"/>
    <s v="總帳別"/>
    <x v="95"/>
    <s v="火力發電費用"/>
    <x v="618"/>
    <x v="612"/>
    <s v="Z0150"/>
    <s v="電源開發處分攤"/>
    <n v="0"/>
    <n v="-142489"/>
    <n v="-142489"/>
  </r>
  <r>
    <n v="3"/>
    <s v="總帳別"/>
    <x v="95"/>
    <s v="火力發電費用"/>
    <x v="618"/>
    <x v="612"/>
    <s v="Z0170"/>
    <s v="營建處分攤"/>
    <n v="181311"/>
    <n v="0"/>
    <n v="181311"/>
  </r>
  <r>
    <n v="3"/>
    <s v="總帳別"/>
    <x v="95"/>
    <s v="火力發電費用"/>
    <x v="618"/>
    <x v="612"/>
    <s v="Z0240"/>
    <s v="資訊系統處分攤"/>
    <n v="108173"/>
    <n v="0"/>
    <n v="108173"/>
  </r>
  <r>
    <n v="3"/>
    <s v="總帳別"/>
    <x v="95"/>
    <s v="火力發電費用"/>
    <x v="618"/>
    <x v="612"/>
    <s v="Z0610"/>
    <s v="環境保護處分攤"/>
    <n v="100742"/>
    <n v="0"/>
    <n v="100742"/>
  </r>
  <r>
    <n v="3"/>
    <s v="總帳別"/>
    <x v="95"/>
    <s v="火力發電費用"/>
    <x v="618"/>
    <x v="612"/>
    <s v="Z111A"/>
    <s v="台東區營業處-發電分攤"/>
    <n v="0"/>
    <n v="-19381"/>
    <n v="-19381"/>
  </r>
  <r>
    <n v="3"/>
    <s v="總帳別"/>
    <x v="95"/>
    <s v="火力發電費用"/>
    <x v="618"/>
    <x v="612"/>
    <s v="Z114A"/>
    <s v="澎湖區營業處-發電分攤"/>
    <n v="0"/>
    <n v="-118556"/>
    <n v="-118556"/>
  </r>
  <r>
    <n v="3"/>
    <s v="總帳別"/>
    <x v="95"/>
    <s v="火力發電費用"/>
    <x v="618"/>
    <x v="612"/>
    <s v="Z124A"/>
    <s v="馬祖區營業處-發電分攤"/>
    <n v="405594"/>
    <n v="0"/>
    <n v="405594"/>
  </r>
  <r>
    <n v="3"/>
    <s v="總帳別"/>
    <x v="95"/>
    <s v="火力發電費用"/>
    <x v="618"/>
    <x v="612"/>
    <s v="Z3200"/>
    <s v="林口發電廠分攤"/>
    <n v="314544"/>
    <n v="0"/>
    <n v="314544"/>
  </r>
  <r>
    <n v="3"/>
    <s v="總帳別"/>
    <x v="95"/>
    <s v="火力發電費用"/>
    <x v="618"/>
    <x v="612"/>
    <s v="Z3300"/>
    <s v="南部發電廠分攤"/>
    <n v="345612"/>
    <n v="0"/>
    <n v="345612"/>
  </r>
  <r>
    <n v="3"/>
    <s v="總帳別"/>
    <x v="95"/>
    <s v="火力發電費用"/>
    <x v="618"/>
    <x v="612"/>
    <s v="Z3400"/>
    <s v="大林發電廠分攤"/>
    <n v="0"/>
    <n v="-196635"/>
    <n v="-196635"/>
  </r>
  <r>
    <n v="3"/>
    <s v="總帳別"/>
    <x v="95"/>
    <s v="火力發電費用"/>
    <x v="618"/>
    <x v="612"/>
    <s v="Z3410"/>
    <s v="興達發電廠分攤"/>
    <n v="2108383"/>
    <n v="0"/>
    <n v="2108383"/>
  </r>
  <r>
    <n v="3"/>
    <s v="總帳別"/>
    <x v="95"/>
    <s v="火力發電費用"/>
    <x v="618"/>
    <x v="612"/>
    <s v="Z3510"/>
    <s v="第二核能發電廠分攤"/>
    <n v="0"/>
    <n v="-93837"/>
    <n v="-93837"/>
  </r>
  <r>
    <n v="3"/>
    <s v="總帳別"/>
    <x v="95"/>
    <s v="火力發電費用"/>
    <x v="618"/>
    <x v="612"/>
    <s v="Z3520"/>
    <s v="第三核能發電廠分攤"/>
    <n v="0"/>
    <n v="-47817"/>
    <n v="-47817"/>
  </r>
  <r>
    <n v="3"/>
    <s v="總帳別"/>
    <x v="95"/>
    <s v="火力發電費用"/>
    <x v="618"/>
    <x v="612"/>
    <s v="Z3600"/>
    <s v="協和發電廠分攤"/>
    <n v="0"/>
    <n v="-168669"/>
    <n v="-168669"/>
  </r>
  <r>
    <n v="3"/>
    <s v="總帳別"/>
    <x v="95"/>
    <s v="火力發電費用"/>
    <x v="618"/>
    <x v="612"/>
    <s v="Z3700"/>
    <s v="通霄發電廠分攤"/>
    <n v="544409"/>
    <n v="0"/>
    <n v="544409"/>
  </r>
  <r>
    <n v="3"/>
    <s v="總帳別"/>
    <x v="95"/>
    <s v="火力發電費用"/>
    <x v="618"/>
    <x v="612"/>
    <s v="Z3710"/>
    <s v="台中發電廠分攤"/>
    <n v="3985387"/>
    <n v="0"/>
    <n v="3985387"/>
  </r>
  <r>
    <n v="3"/>
    <s v="總帳別"/>
    <x v="95"/>
    <s v="火力發電費用"/>
    <x v="618"/>
    <x v="612"/>
    <s v="Z3800"/>
    <s v="大潭發電廠分攤"/>
    <n v="2298198"/>
    <n v="0"/>
    <n v="2298198"/>
  </r>
  <r>
    <n v="3"/>
    <s v="總帳別"/>
    <x v="95"/>
    <s v="火力發電費用"/>
    <x v="618"/>
    <x v="612"/>
    <s v="Z3900"/>
    <s v="尖山發電廠分攤"/>
    <n v="74813"/>
    <n v="0"/>
    <n v="74813"/>
  </r>
  <r>
    <n v="3"/>
    <s v="總帳別"/>
    <x v="95"/>
    <s v="火力發電費用"/>
    <x v="618"/>
    <x v="612"/>
    <s v="Z3910"/>
    <s v="塔山發電廠分攤"/>
    <n v="725918"/>
    <n v="0"/>
    <n v="725918"/>
  </r>
  <r>
    <n v="3"/>
    <s v="總帳別"/>
    <x v="95"/>
    <s v="火力發電費用"/>
    <x v="618"/>
    <x v="612"/>
    <s v="Z5330"/>
    <s v="電力修護處分攤"/>
    <n v="0"/>
    <n v="-502110"/>
    <n v="-502110"/>
  </r>
  <r>
    <n v="3"/>
    <s v="總帳別"/>
    <x v="95"/>
    <s v="火力發電費用"/>
    <x v="618"/>
    <x v="612"/>
    <s v="Z5340"/>
    <s v="電力修護處南部分處分攤"/>
    <n v="76572"/>
    <n v="0"/>
    <n v="76572"/>
  </r>
  <r>
    <n v="3"/>
    <s v="總帳別"/>
    <x v="95"/>
    <s v="火力發電費用"/>
    <x v="618"/>
    <x v="612"/>
    <s v="Z5420"/>
    <s v="電力修護處中部分處分攤"/>
    <n v="0"/>
    <n v="-517368"/>
    <n v="-517368"/>
  </r>
  <r>
    <n v="3"/>
    <s v="總帳別"/>
    <x v="95"/>
    <s v="火力發電費用"/>
    <x v="618"/>
    <x v="612"/>
    <s v="Z5460"/>
    <s v="綜合研究所分攤"/>
    <n v="0"/>
    <n v="-116243"/>
    <n v="-116243"/>
  </r>
  <r>
    <n v="3"/>
    <s v="總帳別"/>
    <x v="95"/>
    <s v="火力發電費用"/>
    <x v="618"/>
    <x v="612"/>
    <s v="Z6020"/>
    <s v="綜合施工處分攤"/>
    <n v="955248"/>
    <n v="0"/>
    <n v="955248"/>
  </r>
  <r>
    <n v="3"/>
    <s v="總帳別"/>
    <x v="95"/>
    <s v="火力發電費用"/>
    <x v="618"/>
    <x v="612"/>
    <s v="Z9520"/>
    <s v="水火力發電事業部-策劃室分攤"/>
    <n v="0"/>
    <n v="-10428"/>
    <n v="-10428"/>
  </r>
  <r>
    <n v="3"/>
    <s v="總帳別"/>
    <x v="95"/>
    <s v="火力發電費用"/>
    <x v="619"/>
    <x v="613"/>
    <s v="Z114A"/>
    <s v="澎湖區營業處-發電分攤"/>
    <n v="18316"/>
    <n v="0"/>
    <n v="18316"/>
  </r>
  <r>
    <n v="3"/>
    <s v="總帳別"/>
    <x v="95"/>
    <s v="火力發電費用"/>
    <x v="619"/>
    <x v="613"/>
    <s v="Z3300"/>
    <s v="南部發電廠分攤"/>
    <n v="3481779"/>
    <n v="0"/>
    <n v="3481779"/>
  </r>
  <r>
    <n v="3"/>
    <s v="總帳別"/>
    <x v="95"/>
    <s v="火力發電費用"/>
    <x v="619"/>
    <x v="613"/>
    <s v="Z3400"/>
    <s v="大林發電廠分攤"/>
    <n v="11147323"/>
    <n v="0"/>
    <n v="11147323"/>
  </r>
  <r>
    <n v="3"/>
    <s v="總帳別"/>
    <x v="95"/>
    <s v="火力發電費用"/>
    <x v="619"/>
    <x v="613"/>
    <s v="Z3410"/>
    <s v="興達發電廠分攤"/>
    <n v="19383772"/>
    <n v="0"/>
    <n v="19383772"/>
  </r>
  <r>
    <n v="3"/>
    <s v="總帳別"/>
    <x v="95"/>
    <s v="火力發電費用"/>
    <x v="619"/>
    <x v="613"/>
    <s v="Z3510"/>
    <s v="第二核能發電廠分攤"/>
    <n v="642840"/>
    <n v="0"/>
    <n v="642840"/>
  </r>
  <r>
    <n v="3"/>
    <s v="總帳別"/>
    <x v="95"/>
    <s v="火力發電費用"/>
    <x v="619"/>
    <x v="613"/>
    <s v="Z3520"/>
    <s v="第三核能發電廠分攤"/>
    <n v="73407"/>
    <n v="0"/>
    <n v="73407"/>
  </r>
  <r>
    <n v="3"/>
    <s v="總帳別"/>
    <x v="95"/>
    <s v="火力發電費用"/>
    <x v="619"/>
    <x v="613"/>
    <s v="Z3600"/>
    <s v="協和發電廠分攤"/>
    <n v="5814772"/>
    <n v="0"/>
    <n v="5814772"/>
  </r>
  <r>
    <n v="3"/>
    <s v="總帳別"/>
    <x v="95"/>
    <s v="火力發電費用"/>
    <x v="619"/>
    <x v="613"/>
    <s v="Z3700"/>
    <s v="通霄發電廠分攤"/>
    <n v="10963996"/>
    <n v="0"/>
    <n v="10963996"/>
  </r>
  <r>
    <n v="3"/>
    <s v="總帳別"/>
    <x v="95"/>
    <s v="火力發電費用"/>
    <x v="619"/>
    <x v="613"/>
    <s v="Z3710"/>
    <s v="台中發電廠分攤"/>
    <n v="88597562"/>
    <n v="0"/>
    <n v="88597562"/>
  </r>
  <r>
    <n v="3"/>
    <s v="總帳別"/>
    <x v="95"/>
    <s v="火力發電費用"/>
    <x v="619"/>
    <x v="613"/>
    <s v="Z3800"/>
    <s v="大潭發電廠分攤"/>
    <n v="6049666"/>
    <n v="0"/>
    <n v="6049666"/>
  </r>
  <r>
    <n v="3"/>
    <s v="總帳別"/>
    <x v="95"/>
    <s v="火力發電費用"/>
    <x v="619"/>
    <x v="613"/>
    <s v="Z3900"/>
    <s v="尖山發電廠分攤"/>
    <n v="4663249"/>
    <n v="0"/>
    <n v="4663249"/>
  </r>
  <r>
    <n v="3"/>
    <s v="總帳別"/>
    <x v="95"/>
    <s v="火力發電費用"/>
    <x v="619"/>
    <x v="613"/>
    <s v="Z3910"/>
    <s v="塔山發電廠分攤"/>
    <n v="925683"/>
    <n v="0"/>
    <n v="925683"/>
  </r>
  <r>
    <n v="3"/>
    <s v="總帳別"/>
    <x v="95"/>
    <s v="火力發電費用"/>
    <x v="619"/>
    <x v="613"/>
    <s v="Z5330"/>
    <s v="電力修護處分攤"/>
    <n v="30470187"/>
    <n v="0"/>
    <n v="30470187"/>
  </r>
  <r>
    <n v="3"/>
    <s v="總帳別"/>
    <x v="95"/>
    <s v="火力發電費用"/>
    <x v="619"/>
    <x v="613"/>
    <s v="Z5340"/>
    <s v="電力修護處南部分處分攤"/>
    <n v="12785460"/>
    <n v="0"/>
    <n v="12785460"/>
  </r>
  <r>
    <n v="3"/>
    <s v="總帳別"/>
    <x v="95"/>
    <s v="火力發電費用"/>
    <x v="619"/>
    <x v="613"/>
    <s v="Z5420"/>
    <s v="電力修護處中部分處分攤"/>
    <n v="18982574"/>
    <n v="0"/>
    <n v="18982574"/>
  </r>
  <r>
    <n v="3"/>
    <s v="總帳別"/>
    <x v="95"/>
    <s v="火力發電費用"/>
    <x v="620"/>
    <x v="614"/>
    <s v="Z0040"/>
    <s v="發電處分攤"/>
    <n v="182947"/>
    <n v="0"/>
    <n v="182947"/>
  </r>
  <r>
    <n v="3"/>
    <s v="總帳別"/>
    <x v="95"/>
    <s v="火力發電費用"/>
    <x v="620"/>
    <x v="614"/>
    <s v="Z0080"/>
    <s v="材料處分攤"/>
    <n v="0"/>
    <n v="-242"/>
    <n v="-242"/>
  </r>
  <r>
    <n v="3"/>
    <s v="總帳別"/>
    <x v="95"/>
    <s v="火力發電費用"/>
    <x v="620"/>
    <x v="614"/>
    <s v="Z0240"/>
    <s v="資訊系統處分攤"/>
    <n v="63196"/>
    <n v="0"/>
    <n v="63196"/>
  </r>
  <r>
    <n v="3"/>
    <s v="總帳別"/>
    <x v="95"/>
    <s v="火力發電費用"/>
    <x v="620"/>
    <x v="614"/>
    <s v="Z111A"/>
    <s v="台東區營業處-發電分攤"/>
    <n v="1174519"/>
    <n v="0"/>
    <n v="1174519"/>
  </r>
  <r>
    <n v="3"/>
    <s v="總帳別"/>
    <x v="95"/>
    <s v="火力發電費用"/>
    <x v="620"/>
    <x v="614"/>
    <s v="Z114A"/>
    <s v="澎湖區營業處-發電分攤"/>
    <n v="4785184"/>
    <n v="0"/>
    <n v="4785184"/>
  </r>
  <r>
    <n v="3"/>
    <s v="總帳別"/>
    <x v="95"/>
    <s v="火力發電費用"/>
    <x v="620"/>
    <x v="614"/>
    <s v="Z124A"/>
    <s v="馬祖區營業處-發電分攤"/>
    <n v="1249312"/>
    <n v="0"/>
    <n v="1249312"/>
  </r>
  <r>
    <n v="3"/>
    <s v="總帳別"/>
    <x v="95"/>
    <s v="火力發電費用"/>
    <x v="620"/>
    <x v="614"/>
    <s v="Z3200"/>
    <s v="林口發電廠分攤"/>
    <n v="24723897"/>
    <n v="0"/>
    <n v="24723897"/>
  </r>
  <r>
    <n v="3"/>
    <s v="總帳別"/>
    <x v="95"/>
    <s v="火力發電費用"/>
    <x v="620"/>
    <x v="614"/>
    <s v="Z3300"/>
    <s v="南部發電廠分攤"/>
    <n v="12401065"/>
    <n v="0"/>
    <n v="12401065"/>
  </r>
  <r>
    <n v="3"/>
    <s v="總帳別"/>
    <x v="95"/>
    <s v="火力發電費用"/>
    <x v="620"/>
    <x v="614"/>
    <s v="Z3400"/>
    <s v="大林發電廠分攤"/>
    <n v="31469270"/>
    <n v="0"/>
    <n v="31469270"/>
  </r>
  <r>
    <n v="3"/>
    <s v="總帳別"/>
    <x v="95"/>
    <s v="火力發電費用"/>
    <x v="620"/>
    <x v="614"/>
    <s v="Z3410"/>
    <s v="興達發電廠分攤"/>
    <n v="59193674"/>
    <n v="0"/>
    <n v="59193674"/>
  </r>
  <r>
    <n v="3"/>
    <s v="總帳別"/>
    <x v="95"/>
    <s v="火力發電費用"/>
    <x v="620"/>
    <x v="614"/>
    <s v="Z3510"/>
    <s v="第二核能發電廠分攤"/>
    <n v="299903"/>
    <n v="0"/>
    <n v="299903"/>
  </r>
  <r>
    <n v="3"/>
    <s v="總帳別"/>
    <x v="95"/>
    <s v="火力發電費用"/>
    <x v="620"/>
    <x v="614"/>
    <s v="Z3520"/>
    <s v="第三核能發電廠分攤"/>
    <n v="1818712"/>
    <n v="0"/>
    <n v="1818712"/>
  </r>
  <r>
    <n v="3"/>
    <s v="總帳別"/>
    <x v="95"/>
    <s v="火力發電費用"/>
    <x v="620"/>
    <x v="614"/>
    <s v="Z3600"/>
    <s v="協和發電廠分攤"/>
    <n v="21671038"/>
    <n v="0"/>
    <n v="21671038"/>
  </r>
  <r>
    <n v="3"/>
    <s v="總帳別"/>
    <x v="95"/>
    <s v="火力發電費用"/>
    <x v="620"/>
    <x v="614"/>
    <s v="Z3700"/>
    <s v="通霄發電廠分攤"/>
    <n v="22423202"/>
    <n v="0"/>
    <n v="22423202"/>
  </r>
  <r>
    <n v="3"/>
    <s v="總帳別"/>
    <x v="95"/>
    <s v="火力發電費用"/>
    <x v="620"/>
    <x v="614"/>
    <s v="Z3710"/>
    <s v="台中發電廠分攤"/>
    <n v="119921618"/>
    <n v="0"/>
    <n v="119921618"/>
  </r>
  <r>
    <n v="3"/>
    <s v="總帳別"/>
    <x v="95"/>
    <s v="火力發電費用"/>
    <x v="620"/>
    <x v="614"/>
    <s v="Z3800"/>
    <s v="大潭發電廠分攤"/>
    <n v="18113953"/>
    <n v="0"/>
    <n v="18113953"/>
  </r>
  <r>
    <n v="3"/>
    <s v="總帳別"/>
    <x v="95"/>
    <s v="火力發電費用"/>
    <x v="620"/>
    <x v="614"/>
    <s v="Z3900"/>
    <s v="尖山發電廠分攤"/>
    <n v="7188359"/>
    <n v="0"/>
    <n v="7188359"/>
  </r>
  <r>
    <n v="3"/>
    <s v="總帳別"/>
    <x v="95"/>
    <s v="火力發電費用"/>
    <x v="620"/>
    <x v="614"/>
    <s v="Z3910"/>
    <s v="塔山發電廠分攤"/>
    <n v="9152741"/>
    <n v="0"/>
    <n v="9152741"/>
  </r>
  <r>
    <n v="3"/>
    <s v="總帳別"/>
    <x v="95"/>
    <s v="火力發電費用"/>
    <x v="620"/>
    <x v="614"/>
    <s v="Z5420"/>
    <s v="電力修護處中部分處分攤"/>
    <n v="12541"/>
    <n v="0"/>
    <n v="12541"/>
  </r>
  <r>
    <n v="3"/>
    <s v="總帳別"/>
    <x v="95"/>
    <s v="火力發電費用"/>
    <x v="621"/>
    <x v="615"/>
    <s v="Z124A"/>
    <s v="馬祖區營業處-發電分攤"/>
    <n v="89592"/>
    <n v="0"/>
    <n v="89592"/>
  </r>
  <r>
    <n v="3"/>
    <s v="總帳別"/>
    <x v="95"/>
    <s v="火力發電費用"/>
    <x v="621"/>
    <x v="615"/>
    <s v="Z3200"/>
    <s v="林口發電廠分攤"/>
    <n v="662480"/>
    <n v="0"/>
    <n v="662480"/>
  </r>
  <r>
    <n v="3"/>
    <s v="總帳別"/>
    <x v="95"/>
    <s v="火力發電費用"/>
    <x v="621"/>
    <x v="615"/>
    <s v="Z3300"/>
    <s v="南部發電廠分攤"/>
    <n v="479407"/>
    <n v="0"/>
    <n v="479407"/>
  </r>
  <r>
    <n v="3"/>
    <s v="總帳別"/>
    <x v="95"/>
    <s v="火力發電費用"/>
    <x v="621"/>
    <x v="615"/>
    <s v="Z3400"/>
    <s v="大林發電廠分攤"/>
    <n v="627591"/>
    <n v="0"/>
    <n v="627591"/>
  </r>
  <r>
    <n v="3"/>
    <s v="總帳別"/>
    <x v="95"/>
    <s v="火力發電費用"/>
    <x v="621"/>
    <x v="615"/>
    <s v="Z3410"/>
    <s v="興達發電廠分攤"/>
    <n v="2042625"/>
    <n v="0"/>
    <n v="2042625"/>
  </r>
  <r>
    <n v="3"/>
    <s v="總帳別"/>
    <x v="95"/>
    <s v="火力發電費用"/>
    <x v="621"/>
    <x v="615"/>
    <s v="Z3510"/>
    <s v="第二核能發電廠分攤"/>
    <n v="32764"/>
    <n v="0"/>
    <n v="32764"/>
  </r>
  <r>
    <n v="3"/>
    <s v="總帳別"/>
    <x v="95"/>
    <s v="火力發電費用"/>
    <x v="621"/>
    <x v="615"/>
    <s v="Z3520"/>
    <s v="第三核能發電廠分攤"/>
    <n v="39518"/>
    <n v="0"/>
    <n v="39518"/>
  </r>
  <r>
    <n v="3"/>
    <s v="總帳別"/>
    <x v="95"/>
    <s v="火力發電費用"/>
    <x v="621"/>
    <x v="615"/>
    <s v="Z3600"/>
    <s v="協和發電廠分攤"/>
    <n v="1044604"/>
    <n v="0"/>
    <n v="1044604"/>
  </r>
  <r>
    <n v="3"/>
    <s v="總帳別"/>
    <x v="95"/>
    <s v="火力發電費用"/>
    <x v="621"/>
    <x v="615"/>
    <s v="Z3700"/>
    <s v="通霄發電廠分攤"/>
    <n v="798617"/>
    <n v="0"/>
    <n v="798617"/>
  </r>
  <r>
    <n v="3"/>
    <s v="總帳別"/>
    <x v="95"/>
    <s v="火力發電費用"/>
    <x v="621"/>
    <x v="615"/>
    <s v="Z3710"/>
    <s v="台中發電廠分攤"/>
    <n v="2313619"/>
    <n v="0"/>
    <n v="2313619"/>
  </r>
  <r>
    <n v="3"/>
    <s v="總帳別"/>
    <x v="95"/>
    <s v="火力發電費用"/>
    <x v="621"/>
    <x v="615"/>
    <s v="Z3800"/>
    <s v="大潭發電廠分攤"/>
    <n v="671865"/>
    <n v="0"/>
    <n v="671865"/>
  </r>
  <r>
    <n v="3"/>
    <s v="總帳別"/>
    <x v="95"/>
    <s v="火力發電費用"/>
    <x v="621"/>
    <x v="615"/>
    <s v="Z3900"/>
    <s v="尖山發電廠分攤"/>
    <n v="757702"/>
    <n v="0"/>
    <n v="757702"/>
  </r>
  <r>
    <n v="3"/>
    <s v="總帳別"/>
    <x v="95"/>
    <s v="火力發電費用"/>
    <x v="621"/>
    <x v="615"/>
    <s v="Z3910"/>
    <s v="塔山發電廠分攤"/>
    <n v="494136"/>
    <n v="0"/>
    <n v="494136"/>
  </r>
  <r>
    <n v="3"/>
    <s v="總帳別"/>
    <x v="95"/>
    <s v="火力發電費用"/>
    <x v="621"/>
    <x v="615"/>
    <s v="Z5330"/>
    <s v="電力修護處分攤"/>
    <n v="1587202"/>
    <n v="0"/>
    <n v="1587202"/>
  </r>
  <r>
    <n v="3"/>
    <s v="總帳別"/>
    <x v="95"/>
    <s v="火力發電費用"/>
    <x v="621"/>
    <x v="615"/>
    <s v="Z5340"/>
    <s v="電力修護處南部分處分攤"/>
    <n v="451904"/>
    <n v="0"/>
    <n v="451904"/>
  </r>
  <r>
    <n v="3"/>
    <s v="總帳別"/>
    <x v="95"/>
    <s v="火力發電費用"/>
    <x v="621"/>
    <x v="615"/>
    <s v="Z5420"/>
    <s v="電力修護處中部分處分攤"/>
    <n v="839647"/>
    <n v="0"/>
    <n v="839647"/>
  </r>
  <r>
    <n v="3"/>
    <s v="總帳別"/>
    <x v="95"/>
    <s v="火力發電費用"/>
    <x v="622"/>
    <x v="616"/>
    <s v="Z0040"/>
    <s v="發電處分攤"/>
    <n v="33110"/>
    <n v="0"/>
    <n v="33110"/>
  </r>
  <r>
    <n v="3"/>
    <s v="總帳別"/>
    <x v="95"/>
    <s v="火力發電費用"/>
    <x v="622"/>
    <x v="616"/>
    <s v="Z0150"/>
    <s v="電源開發處分攤"/>
    <n v="150156"/>
    <n v="0"/>
    <n v="150156"/>
  </r>
  <r>
    <n v="3"/>
    <s v="總帳別"/>
    <x v="95"/>
    <s v="火力發電費用"/>
    <x v="622"/>
    <x v="616"/>
    <s v="Z111A"/>
    <s v="台東區營業處-發電分攤"/>
    <n v="5736830"/>
    <n v="0"/>
    <n v="5736830"/>
  </r>
  <r>
    <n v="3"/>
    <s v="總帳別"/>
    <x v="95"/>
    <s v="火力發電費用"/>
    <x v="622"/>
    <x v="616"/>
    <s v="Z114A"/>
    <s v="澎湖區營業處-發電分攤"/>
    <n v="4939959"/>
    <n v="0"/>
    <n v="4939959"/>
  </r>
  <r>
    <n v="3"/>
    <s v="總帳別"/>
    <x v="95"/>
    <s v="火力發電費用"/>
    <x v="622"/>
    <x v="616"/>
    <s v="Z124A"/>
    <s v="馬祖區營業處-發電分攤"/>
    <n v="3100300"/>
    <n v="0"/>
    <n v="3100300"/>
  </r>
  <r>
    <n v="3"/>
    <s v="總帳別"/>
    <x v="95"/>
    <s v="火力發電費用"/>
    <x v="622"/>
    <x v="616"/>
    <s v="Z3200"/>
    <s v="林口發電廠分攤"/>
    <n v="18041344"/>
    <n v="0"/>
    <n v="18041344"/>
  </r>
  <r>
    <n v="3"/>
    <s v="總帳別"/>
    <x v="95"/>
    <s v="火力發電費用"/>
    <x v="622"/>
    <x v="616"/>
    <s v="Z3410"/>
    <s v="興達發電廠分攤"/>
    <n v="19167380"/>
    <n v="0"/>
    <n v="19167380"/>
  </r>
  <r>
    <n v="3"/>
    <s v="總帳別"/>
    <x v="95"/>
    <s v="火力發電費用"/>
    <x v="622"/>
    <x v="616"/>
    <s v="Z3510"/>
    <s v="第二核能發電廠分攤"/>
    <n v="720"/>
    <n v="0"/>
    <n v="720"/>
  </r>
  <r>
    <n v="3"/>
    <s v="總帳別"/>
    <x v="95"/>
    <s v="火力發電費用"/>
    <x v="622"/>
    <x v="616"/>
    <s v="Z3520"/>
    <s v="第三核能發電廠分攤"/>
    <n v="604581"/>
    <n v="0"/>
    <n v="604581"/>
  </r>
  <r>
    <n v="3"/>
    <s v="總帳別"/>
    <x v="95"/>
    <s v="火力發電費用"/>
    <x v="622"/>
    <x v="616"/>
    <s v="Z3600"/>
    <s v="協和發電廠分攤"/>
    <n v="8045590"/>
    <n v="0"/>
    <n v="8045590"/>
  </r>
  <r>
    <n v="3"/>
    <s v="總帳別"/>
    <x v="95"/>
    <s v="火力發電費用"/>
    <x v="622"/>
    <x v="616"/>
    <s v="Z3710"/>
    <s v="台中發電廠分攤"/>
    <n v="21977959"/>
    <n v="0"/>
    <n v="21977959"/>
  </r>
  <r>
    <n v="3"/>
    <s v="總帳別"/>
    <x v="95"/>
    <s v="火力發電費用"/>
    <x v="622"/>
    <x v="616"/>
    <s v="Z3800"/>
    <s v="大潭發電廠分攤"/>
    <n v="10788539"/>
    <n v="0"/>
    <n v="10788539"/>
  </r>
  <r>
    <n v="3"/>
    <s v="總帳別"/>
    <x v="95"/>
    <s v="火力發電費用"/>
    <x v="622"/>
    <x v="616"/>
    <s v="Z3900"/>
    <s v="尖山發電廠分攤"/>
    <n v="10998279"/>
    <n v="0"/>
    <n v="10998279"/>
  </r>
  <r>
    <n v="3"/>
    <s v="總帳別"/>
    <x v="95"/>
    <s v="火力發電費用"/>
    <x v="622"/>
    <x v="616"/>
    <s v="Z3910"/>
    <s v="塔山發電廠分攤"/>
    <n v="19023069"/>
    <n v="0"/>
    <n v="19023069"/>
  </r>
  <r>
    <n v="3"/>
    <s v="總帳別"/>
    <x v="95"/>
    <s v="火力發電費用"/>
    <x v="622"/>
    <x v="616"/>
    <s v="Z5330"/>
    <s v="電力修護處分攤"/>
    <n v="3127308"/>
    <n v="0"/>
    <n v="3127308"/>
  </r>
  <r>
    <n v="3"/>
    <s v="總帳別"/>
    <x v="95"/>
    <s v="火力發電費用"/>
    <x v="622"/>
    <x v="616"/>
    <s v="Z5340"/>
    <s v="電力修護處南部分處分攤"/>
    <n v="961388"/>
    <n v="0"/>
    <n v="961388"/>
  </r>
  <r>
    <n v="3"/>
    <s v="總帳別"/>
    <x v="95"/>
    <s v="火力發電費用"/>
    <x v="622"/>
    <x v="616"/>
    <s v="Z5420"/>
    <s v="電力修護處中部分處分攤"/>
    <n v="1834417"/>
    <n v="0"/>
    <n v="1834417"/>
  </r>
  <r>
    <n v="3"/>
    <s v="總帳別"/>
    <x v="95"/>
    <s v="火力發電費用"/>
    <x v="622"/>
    <x v="616"/>
    <s v="Z6020"/>
    <s v="綜合施工處分攤"/>
    <n v="0"/>
    <n v="-5152"/>
    <n v="-5152"/>
  </r>
  <r>
    <n v="3"/>
    <s v="總帳別"/>
    <x v="95"/>
    <s v="火力發電費用"/>
    <x v="623"/>
    <x v="617"/>
    <s v="Z111A"/>
    <s v="台東區營業處-發電分攤"/>
    <n v="355801"/>
    <n v="0"/>
    <n v="355801"/>
  </r>
  <r>
    <n v="3"/>
    <s v="總帳別"/>
    <x v="95"/>
    <s v="火力發電費用"/>
    <x v="623"/>
    <x v="617"/>
    <s v="Z114A"/>
    <s v="澎湖區營業處-發電分攤"/>
    <n v="290325"/>
    <n v="0"/>
    <n v="290325"/>
  </r>
  <r>
    <n v="3"/>
    <s v="總帳別"/>
    <x v="95"/>
    <s v="火力發電費用"/>
    <x v="623"/>
    <x v="617"/>
    <s v="Z124A"/>
    <s v="馬祖區營業處-發電分攤"/>
    <n v="230775"/>
    <n v="0"/>
    <n v="230775"/>
  </r>
  <r>
    <n v="3"/>
    <s v="總帳別"/>
    <x v="95"/>
    <s v="火力發電費用"/>
    <x v="623"/>
    <x v="617"/>
    <s v="Z3400"/>
    <s v="大林發電廠分攤"/>
    <n v="400562"/>
    <n v="0"/>
    <n v="400562"/>
  </r>
  <r>
    <n v="3"/>
    <s v="總帳別"/>
    <x v="95"/>
    <s v="火力發電費用"/>
    <x v="623"/>
    <x v="617"/>
    <s v="Z3410"/>
    <s v="興達發電廠分攤"/>
    <n v="13569"/>
    <n v="0"/>
    <n v="13569"/>
  </r>
  <r>
    <n v="3"/>
    <s v="總帳別"/>
    <x v="95"/>
    <s v="火力發電費用"/>
    <x v="623"/>
    <x v="617"/>
    <s v="Z3600"/>
    <s v="協和發電廠分攤"/>
    <n v="949602"/>
    <n v="0"/>
    <n v="949602"/>
  </r>
  <r>
    <n v="3"/>
    <s v="總帳別"/>
    <x v="95"/>
    <s v="火力發電費用"/>
    <x v="623"/>
    <x v="617"/>
    <s v="Z3700"/>
    <s v="通霄發電廠分攤"/>
    <n v="216585"/>
    <n v="0"/>
    <n v="216585"/>
  </r>
  <r>
    <n v="3"/>
    <s v="總帳別"/>
    <x v="95"/>
    <s v="火力發電費用"/>
    <x v="623"/>
    <x v="617"/>
    <s v="Z3710"/>
    <s v="台中發電廠分攤"/>
    <n v="2773279"/>
    <n v="0"/>
    <n v="2773279"/>
  </r>
  <r>
    <n v="3"/>
    <s v="總帳別"/>
    <x v="95"/>
    <s v="火力發電費用"/>
    <x v="623"/>
    <x v="617"/>
    <s v="Z3800"/>
    <s v="大潭發電廠分攤"/>
    <n v="3778"/>
    <n v="0"/>
    <n v="3778"/>
  </r>
  <r>
    <n v="3"/>
    <s v="總帳別"/>
    <x v="95"/>
    <s v="火力發電費用"/>
    <x v="623"/>
    <x v="617"/>
    <s v="Z3900"/>
    <s v="尖山發電廠分攤"/>
    <n v="1773551"/>
    <n v="0"/>
    <n v="1773551"/>
  </r>
  <r>
    <n v="3"/>
    <s v="總帳別"/>
    <x v="95"/>
    <s v="火力發電費用"/>
    <x v="623"/>
    <x v="617"/>
    <s v="Z3910"/>
    <s v="塔山發電廠分攤"/>
    <n v="1822992"/>
    <n v="0"/>
    <n v="1822992"/>
  </r>
  <r>
    <n v="3"/>
    <s v="總帳別"/>
    <x v="95"/>
    <s v="火力發電費用"/>
    <x v="623"/>
    <x v="617"/>
    <s v="Z5330"/>
    <s v="電力修護處分攤"/>
    <n v="239543"/>
    <n v="0"/>
    <n v="239543"/>
  </r>
  <r>
    <n v="3"/>
    <s v="總帳別"/>
    <x v="95"/>
    <s v="火力發電費用"/>
    <x v="623"/>
    <x v="617"/>
    <s v="Z5340"/>
    <s v="電力修護處南部分處分攤"/>
    <n v="2032"/>
    <n v="0"/>
    <n v="2032"/>
  </r>
  <r>
    <n v="3"/>
    <s v="總帳別"/>
    <x v="95"/>
    <s v="火力發電費用"/>
    <x v="623"/>
    <x v="617"/>
    <s v="Z5420"/>
    <s v="電力修護處中部分處分攤"/>
    <n v="59828"/>
    <n v="0"/>
    <n v="59828"/>
  </r>
  <r>
    <n v="3"/>
    <s v="總帳別"/>
    <x v="95"/>
    <s v="火力發電費用"/>
    <x v="623"/>
    <x v="617"/>
    <s v="Z6020"/>
    <s v="綜合施工處分攤"/>
    <n v="2829"/>
    <n v="0"/>
    <n v="2829"/>
  </r>
  <r>
    <n v="3"/>
    <s v="總帳別"/>
    <x v="95"/>
    <s v="火力發電費用"/>
    <x v="624"/>
    <x v="618"/>
    <s v="Z3520"/>
    <s v="第三核能發電廠分攤"/>
    <n v="87775"/>
    <n v="0"/>
    <n v="87775"/>
  </r>
  <r>
    <n v="3"/>
    <s v="總帳別"/>
    <x v="95"/>
    <s v="火力發電費用"/>
    <x v="624"/>
    <x v="618"/>
    <s v="Z5330"/>
    <s v="電力修護處分攤"/>
    <n v="23183"/>
    <n v="0"/>
    <n v="23183"/>
  </r>
  <r>
    <n v="3"/>
    <s v="總帳別"/>
    <x v="95"/>
    <s v="火力發電費用"/>
    <x v="624"/>
    <x v="618"/>
    <s v="Z5420"/>
    <s v="電力修護處中部分處分攤"/>
    <n v="77611"/>
    <n v="0"/>
    <n v="77611"/>
  </r>
  <r>
    <n v="3"/>
    <s v="總帳別"/>
    <x v="95"/>
    <s v="火力發電費用"/>
    <x v="625"/>
    <x v="619"/>
    <s v="Z0150"/>
    <s v="電源開發處分攤"/>
    <n v="16800"/>
    <n v="0"/>
    <n v="16800"/>
  </r>
  <r>
    <n v="3"/>
    <s v="總帳別"/>
    <x v="95"/>
    <s v="火力發電費用"/>
    <x v="625"/>
    <x v="619"/>
    <s v="Z111A"/>
    <s v="台東區營業處-發電分攤"/>
    <n v="341712"/>
    <n v="0"/>
    <n v="341712"/>
  </r>
  <r>
    <n v="3"/>
    <s v="總帳別"/>
    <x v="95"/>
    <s v="火力發電費用"/>
    <x v="625"/>
    <x v="619"/>
    <s v="Z114A"/>
    <s v="澎湖區營業處-發電分攤"/>
    <n v="221948"/>
    <n v="0"/>
    <n v="221948"/>
  </r>
  <r>
    <n v="3"/>
    <s v="總帳別"/>
    <x v="95"/>
    <s v="火力發電費用"/>
    <x v="625"/>
    <x v="619"/>
    <s v="Z124A"/>
    <s v="馬祖區營業處-發電分攤"/>
    <n v="225960"/>
    <n v="0"/>
    <n v="225960"/>
  </r>
  <r>
    <n v="3"/>
    <s v="總帳別"/>
    <x v="95"/>
    <s v="火力發電費用"/>
    <x v="625"/>
    <x v="619"/>
    <s v="Z3510"/>
    <s v="第二核能發電廠分攤"/>
    <n v="5083"/>
    <n v="0"/>
    <n v="5083"/>
  </r>
  <r>
    <n v="3"/>
    <s v="總帳別"/>
    <x v="95"/>
    <s v="火力發電費用"/>
    <x v="625"/>
    <x v="619"/>
    <s v="Z3910"/>
    <s v="塔山發電廠分攤"/>
    <n v="119794"/>
    <n v="0"/>
    <n v="119794"/>
  </r>
  <r>
    <n v="3"/>
    <s v="總帳別"/>
    <x v="95"/>
    <s v="火力發電費用"/>
    <x v="625"/>
    <x v="619"/>
    <s v="Z5460"/>
    <s v="綜合研究所分攤"/>
    <n v="51818"/>
    <n v="0"/>
    <n v="51818"/>
  </r>
  <r>
    <n v="3"/>
    <s v="總帳別"/>
    <x v="95"/>
    <s v="火力發電費用"/>
    <x v="626"/>
    <x v="620"/>
    <s v="Z0020"/>
    <s v="總經理副總經理室分攤"/>
    <n v="1544621"/>
    <n v="0"/>
    <n v="1544621"/>
  </r>
  <r>
    <n v="3"/>
    <s v="總帳別"/>
    <x v="95"/>
    <s v="火力發電費用"/>
    <x v="626"/>
    <x v="620"/>
    <s v="Z0040"/>
    <s v="發電處分攤"/>
    <n v="16979699"/>
    <n v="0"/>
    <n v="16979699"/>
  </r>
  <r>
    <n v="3"/>
    <s v="總帳別"/>
    <x v="95"/>
    <s v="火力發電費用"/>
    <x v="626"/>
    <x v="620"/>
    <s v="Z0080"/>
    <s v="材料處分攤"/>
    <n v="3308797"/>
    <n v="0"/>
    <n v="3308797"/>
  </r>
  <r>
    <n v="3"/>
    <s v="總帳別"/>
    <x v="95"/>
    <s v="火力發電費用"/>
    <x v="626"/>
    <x v="620"/>
    <s v="Z0090"/>
    <s v="燃料處分攤"/>
    <n v="12140107"/>
    <n v="0"/>
    <n v="12140107"/>
  </r>
  <r>
    <n v="3"/>
    <s v="總帳別"/>
    <x v="95"/>
    <s v="火力發電費用"/>
    <x v="626"/>
    <x v="620"/>
    <s v="Z0150"/>
    <s v="電源開發處分攤"/>
    <n v="8496597"/>
    <n v="0"/>
    <n v="8496597"/>
  </r>
  <r>
    <n v="3"/>
    <s v="總帳別"/>
    <x v="95"/>
    <s v="火力發電費用"/>
    <x v="626"/>
    <x v="620"/>
    <s v="Z0170"/>
    <s v="營建處分攤"/>
    <n v="6888923"/>
    <n v="0"/>
    <n v="6888923"/>
  </r>
  <r>
    <n v="3"/>
    <s v="總帳別"/>
    <x v="95"/>
    <s v="火力發電費用"/>
    <x v="626"/>
    <x v="620"/>
    <s v="Z0240"/>
    <s v="資訊系統處分攤"/>
    <n v="3438022"/>
    <n v="0"/>
    <n v="3438022"/>
  </r>
  <r>
    <n v="3"/>
    <s v="總帳別"/>
    <x v="95"/>
    <s v="火力發電費用"/>
    <x v="626"/>
    <x v="620"/>
    <s v="Z0610"/>
    <s v="環境保護處分攤"/>
    <n v="4416328"/>
    <n v="0"/>
    <n v="4416328"/>
  </r>
  <r>
    <n v="3"/>
    <s v="總帳別"/>
    <x v="95"/>
    <s v="火力發電費用"/>
    <x v="626"/>
    <x v="620"/>
    <s v="Z111A"/>
    <s v="台東區營業處-發電分攤"/>
    <n v="3595210"/>
    <n v="0"/>
    <n v="3595210"/>
  </r>
  <r>
    <n v="3"/>
    <s v="總帳別"/>
    <x v="95"/>
    <s v="火力發電費用"/>
    <x v="626"/>
    <x v="620"/>
    <s v="Z114A"/>
    <s v="澎湖區營業處-發電分攤"/>
    <n v="2841349"/>
    <n v="0"/>
    <n v="2841349"/>
  </r>
  <r>
    <n v="3"/>
    <s v="總帳別"/>
    <x v="95"/>
    <s v="火力發電費用"/>
    <x v="626"/>
    <x v="620"/>
    <s v="Z124A"/>
    <s v="馬祖區營業處-發電分攤"/>
    <n v="4320934"/>
    <n v="0"/>
    <n v="4320934"/>
  </r>
  <r>
    <n v="3"/>
    <s v="總帳別"/>
    <x v="95"/>
    <s v="火力發電費用"/>
    <x v="626"/>
    <x v="620"/>
    <s v="Z3200"/>
    <s v="林口發電廠分攤"/>
    <n v="66499130"/>
    <n v="0"/>
    <n v="66499130"/>
  </r>
  <r>
    <n v="3"/>
    <s v="總帳別"/>
    <x v="95"/>
    <s v="火力發電費用"/>
    <x v="626"/>
    <x v="620"/>
    <s v="Z3300"/>
    <s v="南部發電廠分攤"/>
    <n v="36020663"/>
    <n v="0"/>
    <n v="36020663"/>
  </r>
  <r>
    <n v="3"/>
    <s v="總帳別"/>
    <x v="95"/>
    <s v="火力發電費用"/>
    <x v="626"/>
    <x v="620"/>
    <s v="Z3400"/>
    <s v="大林發電廠分攤"/>
    <n v="75536842"/>
    <n v="0"/>
    <n v="75536842"/>
  </r>
  <r>
    <n v="3"/>
    <s v="總帳別"/>
    <x v="95"/>
    <s v="火力發電費用"/>
    <x v="626"/>
    <x v="620"/>
    <s v="Z3410"/>
    <s v="興達發電廠分攤"/>
    <n v="131821711"/>
    <n v="0"/>
    <n v="131821711"/>
  </r>
  <r>
    <n v="3"/>
    <s v="總帳別"/>
    <x v="95"/>
    <s v="火力發電費用"/>
    <x v="626"/>
    <x v="620"/>
    <s v="Z3510"/>
    <s v="第二核能發電廠分攤"/>
    <n v="3050550"/>
    <n v="0"/>
    <n v="3050550"/>
  </r>
  <r>
    <n v="3"/>
    <s v="總帳別"/>
    <x v="95"/>
    <s v="火力發電費用"/>
    <x v="626"/>
    <x v="620"/>
    <s v="Z3520"/>
    <s v="第三核能發電廠分攤"/>
    <n v="4460741"/>
    <n v="0"/>
    <n v="4460741"/>
  </r>
  <r>
    <n v="3"/>
    <s v="總帳別"/>
    <x v="95"/>
    <s v="火力發電費用"/>
    <x v="626"/>
    <x v="620"/>
    <s v="Z3600"/>
    <s v="協和發電廠分攤"/>
    <n v="60221838"/>
    <n v="0"/>
    <n v="60221838"/>
  </r>
  <r>
    <n v="3"/>
    <s v="總帳別"/>
    <x v="95"/>
    <s v="火力發電費用"/>
    <x v="626"/>
    <x v="620"/>
    <s v="Z3700"/>
    <s v="通霄發電廠分攤"/>
    <n v="62225929"/>
    <n v="0"/>
    <n v="62225929"/>
  </r>
  <r>
    <n v="3"/>
    <s v="總帳別"/>
    <x v="95"/>
    <s v="火力發電費用"/>
    <x v="626"/>
    <x v="620"/>
    <s v="Z3710"/>
    <s v="台中發電廠分攤"/>
    <n v="198673396"/>
    <n v="0"/>
    <n v="198673396"/>
  </r>
  <r>
    <n v="3"/>
    <s v="總帳別"/>
    <x v="95"/>
    <s v="火力發電費用"/>
    <x v="626"/>
    <x v="620"/>
    <s v="Z3800"/>
    <s v="大潭發電廠分攤"/>
    <n v="62440967"/>
    <n v="0"/>
    <n v="62440967"/>
  </r>
  <r>
    <n v="3"/>
    <s v="總帳別"/>
    <x v="95"/>
    <s v="火力發電費用"/>
    <x v="626"/>
    <x v="620"/>
    <s v="Z3900"/>
    <s v="尖山發電廠分攤"/>
    <n v="18419352"/>
    <n v="0"/>
    <n v="18419352"/>
  </r>
  <r>
    <n v="3"/>
    <s v="總帳別"/>
    <x v="95"/>
    <s v="火力發電費用"/>
    <x v="626"/>
    <x v="620"/>
    <s v="Z3910"/>
    <s v="塔山發電廠分攤"/>
    <n v="23779478"/>
    <n v="0"/>
    <n v="23779478"/>
  </r>
  <r>
    <n v="3"/>
    <s v="總帳別"/>
    <x v="95"/>
    <s v="火力發電費用"/>
    <x v="626"/>
    <x v="620"/>
    <s v="Z5330"/>
    <s v="電力修護處分攤"/>
    <n v="57134570"/>
    <n v="0"/>
    <n v="57134570"/>
  </r>
  <r>
    <n v="3"/>
    <s v="總帳別"/>
    <x v="95"/>
    <s v="火力發電費用"/>
    <x v="626"/>
    <x v="620"/>
    <s v="Z5340"/>
    <s v="電力修護處南部分處分攤"/>
    <n v="25019617"/>
    <n v="0"/>
    <n v="25019617"/>
  </r>
  <r>
    <n v="3"/>
    <s v="總帳別"/>
    <x v="95"/>
    <s v="火力發電費用"/>
    <x v="626"/>
    <x v="620"/>
    <s v="Z5420"/>
    <s v="電力修護處中部分處分攤"/>
    <n v="22475971"/>
    <n v="0"/>
    <n v="22475971"/>
  </r>
  <r>
    <n v="3"/>
    <s v="總帳別"/>
    <x v="95"/>
    <s v="火力發電費用"/>
    <x v="626"/>
    <x v="620"/>
    <s v="Z5460"/>
    <s v="綜合研究所分攤"/>
    <n v="5109898"/>
    <n v="0"/>
    <n v="5109898"/>
  </r>
  <r>
    <n v="3"/>
    <s v="總帳別"/>
    <x v="95"/>
    <s v="火力發電費用"/>
    <x v="626"/>
    <x v="620"/>
    <s v="Z6020"/>
    <s v="綜合施工處分攤"/>
    <n v="25826187"/>
    <n v="0"/>
    <n v="25826187"/>
  </r>
  <r>
    <n v="3"/>
    <s v="總帳別"/>
    <x v="95"/>
    <s v="火力發電費用"/>
    <x v="626"/>
    <x v="620"/>
    <s v="Z9520"/>
    <s v="水火力發電事業部-策劃室分攤"/>
    <n v="844493"/>
    <n v="0"/>
    <n v="844493"/>
  </r>
  <r>
    <n v="3"/>
    <s v="總帳別"/>
    <x v="95"/>
    <s v="火力發電費用"/>
    <x v="627"/>
    <x v="621"/>
    <s v="Z0020"/>
    <s v="總經理副總經理室分攤"/>
    <n v="713469"/>
    <n v="0"/>
    <n v="713469"/>
  </r>
  <r>
    <n v="3"/>
    <s v="總帳別"/>
    <x v="95"/>
    <s v="火力發電費用"/>
    <x v="627"/>
    <x v="621"/>
    <s v="Z0040"/>
    <s v="發電處分攤"/>
    <n v="7656050"/>
    <n v="0"/>
    <n v="7656050"/>
  </r>
  <r>
    <n v="3"/>
    <s v="總帳別"/>
    <x v="95"/>
    <s v="火力發電費用"/>
    <x v="627"/>
    <x v="621"/>
    <s v="Z0080"/>
    <s v="材料處分攤"/>
    <n v="1463017"/>
    <n v="0"/>
    <n v="1463017"/>
  </r>
  <r>
    <n v="3"/>
    <s v="總帳別"/>
    <x v="95"/>
    <s v="火力發電費用"/>
    <x v="627"/>
    <x v="621"/>
    <s v="Z0090"/>
    <s v="燃料處分攤"/>
    <n v="5528177"/>
    <n v="0"/>
    <n v="5528177"/>
  </r>
  <r>
    <n v="3"/>
    <s v="總帳別"/>
    <x v="95"/>
    <s v="火力發電費用"/>
    <x v="627"/>
    <x v="621"/>
    <s v="Z0150"/>
    <s v="電源開發處分攤"/>
    <n v="3747867"/>
    <n v="0"/>
    <n v="3747867"/>
  </r>
  <r>
    <n v="3"/>
    <s v="總帳別"/>
    <x v="95"/>
    <s v="火力發電費用"/>
    <x v="627"/>
    <x v="621"/>
    <s v="Z0170"/>
    <s v="營建處分攤"/>
    <n v="3128615"/>
    <n v="0"/>
    <n v="3128615"/>
  </r>
  <r>
    <n v="3"/>
    <s v="總帳別"/>
    <x v="95"/>
    <s v="火力發電費用"/>
    <x v="627"/>
    <x v="621"/>
    <s v="Z0240"/>
    <s v="資訊系統處分攤"/>
    <n v="1541297"/>
    <n v="0"/>
    <n v="1541297"/>
  </r>
  <r>
    <n v="3"/>
    <s v="總帳別"/>
    <x v="95"/>
    <s v="火力發電費用"/>
    <x v="627"/>
    <x v="621"/>
    <s v="Z0610"/>
    <s v="環境保護處分攤"/>
    <n v="1957938"/>
    <n v="0"/>
    <n v="1957938"/>
  </r>
  <r>
    <n v="3"/>
    <s v="總帳別"/>
    <x v="95"/>
    <s v="火力發電費用"/>
    <x v="627"/>
    <x v="621"/>
    <s v="Z111A"/>
    <s v="台東區營業處-發電分攤"/>
    <n v="1248950"/>
    <n v="0"/>
    <n v="1248950"/>
  </r>
  <r>
    <n v="3"/>
    <s v="總帳別"/>
    <x v="95"/>
    <s v="火力發電費用"/>
    <x v="627"/>
    <x v="621"/>
    <s v="Z114A"/>
    <s v="澎湖區營業處-發電分攤"/>
    <n v="971963"/>
    <n v="0"/>
    <n v="971963"/>
  </r>
  <r>
    <n v="3"/>
    <s v="總帳別"/>
    <x v="95"/>
    <s v="火力發電費用"/>
    <x v="627"/>
    <x v="621"/>
    <s v="Z124A"/>
    <s v="馬祖區營業處-發電分攤"/>
    <n v="1439397"/>
    <n v="0"/>
    <n v="1439397"/>
  </r>
  <r>
    <n v="3"/>
    <s v="總帳別"/>
    <x v="95"/>
    <s v="火力發電費用"/>
    <x v="627"/>
    <x v="621"/>
    <s v="Z3200"/>
    <s v="林口發電廠分攤"/>
    <n v="28352933"/>
    <n v="0"/>
    <n v="28352933"/>
  </r>
  <r>
    <n v="3"/>
    <s v="總帳別"/>
    <x v="95"/>
    <s v="火力發電費用"/>
    <x v="627"/>
    <x v="621"/>
    <s v="Z3300"/>
    <s v="南部發電廠分攤"/>
    <n v="15357378"/>
    <n v="0"/>
    <n v="15357378"/>
  </r>
  <r>
    <n v="3"/>
    <s v="總帳別"/>
    <x v="95"/>
    <s v="火力發電費用"/>
    <x v="627"/>
    <x v="621"/>
    <s v="Z3400"/>
    <s v="大林發電廠分攤"/>
    <n v="32089504"/>
    <n v="0"/>
    <n v="32089504"/>
  </r>
  <r>
    <n v="3"/>
    <s v="總帳別"/>
    <x v="95"/>
    <s v="火力發電費用"/>
    <x v="627"/>
    <x v="621"/>
    <s v="Z3410"/>
    <s v="興達發電廠分攤"/>
    <n v="53213860"/>
    <n v="0"/>
    <n v="53213860"/>
  </r>
  <r>
    <n v="3"/>
    <s v="總帳別"/>
    <x v="95"/>
    <s v="火力發電費用"/>
    <x v="627"/>
    <x v="621"/>
    <s v="Z3510"/>
    <s v="第二核能發電廠分攤"/>
    <n v="1323896"/>
    <n v="0"/>
    <n v="1323896"/>
  </r>
  <r>
    <n v="3"/>
    <s v="總帳別"/>
    <x v="95"/>
    <s v="火力發電費用"/>
    <x v="627"/>
    <x v="621"/>
    <s v="Z3520"/>
    <s v="第三核能發電廠分攤"/>
    <n v="1891795"/>
    <n v="0"/>
    <n v="1891795"/>
  </r>
  <r>
    <n v="3"/>
    <s v="總帳別"/>
    <x v="95"/>
    <s v="火力發電費用"/>
    <x v="627"/>
    <x v="621"/>
    <s v="Z3600"/>
    <s v="協和發電廠分攤"/>
    <n v="23514051"/>
    <n v="0"/>
    <n v="23514051"/>
  </r>
  <r>
    <n v="3"/>
    <s v="總帳別"/>
    <x v="95"/>
    <s v="火力發電費用"/>
    <x v="627"/>
    <x v="621"/>
    <s v="Z3700"/>
    <s v="通霄發電廠分攤"/>
    <n v="25811276"/>
    <n v="0"/>
    <n v="25811276"/>
  </r>
  <r>
    <n v="3"/>
    <s v="總帳別"/>
    <x v="95"/>
    <s v="火力發電費用"/>
    <x v="627"/>
    <x v="621"/>
    <s v="Z3710"/>
    <s v="台中發電廠分攤"/>
    <n v="80199242"/>
    <n v="0"/>
    <n v="80199242"/>
  </r>
  <r>
    <n v="3"/>
    <s v="總帳別"/>
    <x v="95"/>
    <s v="火力發電費用"/>
    <x v="627"/>
    <x v="621"/>
    <s v="Z3800"/>
    <s v="大潭發電廠分攤"/>
    <n v="27091231"/>
    <n v="0"/>
    <n v="27091231"/>
  </r>
  <r>
    <n v="3"/>
    <s v="總帳別"/>
    <x v="95"/>
    <s v="火力發電費用"/>
    <x v="627"/>
    <x v="621"/>
    <s v="Z3900"/>
    <s v="尖山發電廠分攤"/>
    <n v="7068312"/>
    <n v="0"/>
    <n v="7068312"/>
  </r>
  <r>
    <n v="3"/>
    <s v="總帳別"/>
    <x v="95"/>
    <s v="火力發電費用"/>
    <x v="627"/>
    <x v="621"/>
    <s v="Z3910"/>
    <s v="塔山發電廠分攤"/>
    <n v="8786584"/>
    <n v="0"/>
    <n v="8786584"/>
  </r>
  <r>
    <n v="3"/>
    <s v="總帳別"/>
    <x v="95"/>
    <s v="火力發電費用"/>
    <x v="627"/>
    <x v="621"/>
    <s v="Z5330"/>
    <s v="電力修護處分攤"/>
    <n v="21407619"/>
    <n v="0"/>
    <n v="21407619"/>
  </r>
  <r>
    <n v="3"/>
    <s v="總帳別"/>
    <x v="95"/>
    <s v="火力發電費用"/>
    <x v="627"/>
    <x v="621"/>
    <s v="Z5340"/>
    <s v="電力修護處南部分處分攤"/>
    <n v="9542280"/>
    <n v="0"/>
    <n v="9542280"/>
  </r>
  <r>
    <n v="3"/>
    <s v="總帳別"/>
    <x v="95"/>
    <s v="火力發電費用"/>
    <x v="627"/>
    <x v="621"/>
    <s v="Z5420"/>
    <s v="電力修護處中部分處分攤"/>
    <n v="8681830"/>
    <n v="0"/>
    <n v="8681830"/>
  </r>
  <r>
    <n v="3"/>
    <s v="總帳別"/>
    <x v="95"/>
    <s v="火力發電費用"/>
    <x v="627"/>
    <x v="621"/>
    <s v="Z5460"/>
    <s v="綜合研究所分攤"/>
    <n v="2113375"/>
    <n v="0"/>
    <n v="2113375"/>
  </r>
  <r>
    <n v="3"/>
    <s v="總帳別"/>
    <x v="95"/>
    <s v="火力發電費用"/>
    <x v="627"/>
    <x v="621"/>
    <s v="Z6020"/>
    <s v="綜合施工處分攤"/>
    <n v="11220598"/>
    <n v="0"/>
    <n v="11220598"/>
  </r>
  <r>
    <n v="3"/>
    <s v="總帳別"/>
    <x v="95"/>
    <s v="火力發電費用"/>
    <x v="627"/>
    <x v="621"/>
    <s v="Z9520"/>
    <s v="水火力發電事業部-策劃室分攤"/>
    <n v="402422"/>
    <n v="0"/>
    <n v="402422"/>
  </r>
  <r>
    <n v="3"/>
    <s v="總帳別"/>
    <x v="95"/>
    <s v="火力發電費用"/>
    <x v="628"/>
    <x v="622"/>
    <s v="Z0020"/>
    <s v="總經理副總經理室分攤"/>
    <n v="834665"/>
    <n v="0"/>
    <n v="834665"/>
  </r>
  <r>
    <n v="3"/>
    <s v="總帳別"/>
    <x v="95"/>
    <s v="火力發電費用"/>
    <x v="628"/>
    <x v="622"/>
    <s v="Z0040"/>
    <s v="發電處分攤"/>
    <n v="6482440"/>
    <n v="0"/>
    <n v="6482440"/>
  </r>
  <r>
    <n v="3"/>
    <s v="總帳別"/>
    <x v="95"/>
    <s v="火力發電費用"/>
    <x v="628"/>
    <x v="622"/>
    <s v="Z0080"/>
    <s v="材料處分攤"/>
    <n v="1243743"/>
    <n v="0"/>
    <n v="1243743"/>
  </r>
  <r>
    <n v="3"/>
    <s v="總帳別"/>
    <x v="95"/>
    <s v="火力發電費用"/>
    <x v="628"/>
    <x v="622"/>
    <s v="Z0090"/>
    <s v="燃料處分攤"/>
    <n v="4337613"/>
    <n v="0"/>
    <n v="4337613"/>
  </r>
  <r>
    <n v="3"/>
    <s v="總帳別"/>
    <x v="95"/>
    <s v="火力發電費用"/>
    <x v="628"/>
    <x v="622"/>
    <s v="Z0150"/>
    <s v="電源開發處分攤"/>
    <n v="3140191"/>
    <n v="0"/>
    <n v="3140191"/>
  </r>
  <r>
    <n v="3"/>
    <s v="總帳別"/>
    <x v="95"/>
    <s v="火力發電費用"/>
    <x v="628"/>
    <x v="622"/>
    <s v="Z0170"/>
    <s v="營建處分攤"/>
    <n v="2521217"/>
    <n v="0"/>
    <n v="2521217"/>
  </r>
  <r>
    <n v="3"/>
    <s v="總帳別"/>
    <x v="95"/>
    <s v="火力發電費用"/>
    <x v="628"/>
    <x v="622"/>
    <s v="Z0240"/>
    <s v="資訊系統處分攤"/>
    <n v="1197725"/>
    <n v="0"/>
    <n v="1197725"/>
  </r>
  <r>
    <n v="3"/>
    <s v="總帳別"/>
    <x v="95"/>
    <s v="火力發電費用"/>
    <x v="628"/>
    <x v="622"/>
    <s v="Z0610"/>
    <s v="環境保護處分攤"/>
    <n v="1575518"/>
    <n v="0"/>
    <n v="1575518"/>
  </r>
  <r>
    <n v="3"/>
    <s v="總帳別"/>
    <x v="95"/>
    <s v="火力發電費用"/>
    <x v="628"/>
    <x v="622"/>
    <s v="Z111A"/>
    <s v="台東區營業處-發電分攤"/>
    <n v="1259657"/>
    <n v="0"/>
    <n v="1259657"/>
  </r>
  <r>
    <n v="3"/>
    <s v="總帳別"/>
    <x v="95"/>
    <s v="火力發電費用"/>
    <x v="628"/>
    <x v="622"/>
    <s v="Z114A"/>
    <s v="澎湖區營業處-發電分攤"/>
    <n v="1095755"/>
    <n v="0"/>
    <n v="1095755"/>
  </r>
  <r>
    <n v="3"/>
    <s v="總帳別"/>
    <x v="95"/>
    <s v="火力發電費用"/>
    <x v="628"/>
    <x v="622"/>
    <s v="Z124A"/>
    <s v="馬祖區營業處-發電分攤"/>
    <n v="1598115"/>
    <n v="0"/>
    <n v="1598115"/>
  </r>
  <r>
    <n v="3"/>
    <s v="總帳別"/>
    <x v="95"/>
    <s v="火力發電費用"/>
    <x v="628"/>
    <x v="622"/>
    <s v="Z3200"/>
    <s v="林口發電廠分攤"/>
    <n v="24064412"/>
    <n v="0"/>
    <n v="24064412"/>
  </r>
  <r>
    <n v="3"/>
    <s v="總帳別"/>
    <x v="95"/>
    <s v="火力發電費用"/>
    <x v="628"/>
    <x v="622"/>
    <s v="Z3300"/>
    <s v="南部發電廠分攤"/>
    <n v="12941866"/>
    <n v="0"/>
    <n v="12941866"/>
  </r>
  <r>
    <n v="3"/>
    <s v="總帳別"/>
    <x v="95"/>
    <s v="火力發電費用"/>
    <x v="628"/>
    <x v="622"/>
    <s v="Z3400"/>
    <s v="大林發電廠分攤"/>
    <n v="27882257"/>
    <n v="0"/>
    <n v="27882257"/>
  </r>
  <r>
    <n v="3"/>
    <s v="總帳別"/>
    <x v="95"/>
    <s v="火力發電費用"/>
    <x v="628"/>
    <x v="622"/>
    <s v="Z3410"/>
    <s v="興達發電廠分攤"/>
    <n v="47153787"/>
    <n v="0"/>
    <n v="47153787"/>
  </r>
  <r>
    <n v="3"/>
    <s v="總帳別"/>
    <x v="95"/>
    <s v="火力發電費用"/>
    <x v="628"/>
    <x v="622"/>
    <s v="Z3510"/>
    <s v="第二核能發電廠分攤"/>
    <n v="1204610"/>
    <n v="0"/>
    <n v="1204610"/>
  </r>
  <r>
    <n v="3"/>
    <s v="總帳別"/>
    <x v="95"/>
    <s v="火力發電費用"/>
    <x v="628"/>
    <x v="622"/>
    <s v="Z3520"/>
    <s v="第三核能發電廠分攤"/>
    <n v="1733301"/>
    <n v="0"/>
    <n v="1733301"/>
  </r>
  <r>
    <n v="3"/>
    <s v="總帳別"/>
    <x v="95"/>
    <s v="火力發電費用"/>
    <x v="628"/>
    <x v="622"/>
    <s v="Z3600"/>
    <s v="協和發電廠分攤"/>
    <n v="21515810"/>
    <n v="0"/>
    <n v="21515810"/>
  </r>
  <r>
    <n v="3"/>
    <s v="總帳別"/>
    <x v="95"/>
    <s v="火力發電費用"/>
    <x v="628"/>
    <x v="622"/>
    <s v="Z3700"/>
    <s v="通霄發電廠分攤"/>
    <n v="21976545"/>
    <n v="0"/>
    <n v="21976545"/>
  </r>
  <r>
    <n v="3"/>
    <s v="總帳別"/>
    <x v="95"/>
    <s v="火力發電費用"/>
    <x v="628"/>
    <x v="622"/>
    <s v="Z3710"/>
    <s v="台中發電廠分攤"/>
    <n v="71967031"/>
    <n v="0"/>
    <n v="71967031"/>
  </r>
  <r>
    <n v="3"/>
    <s v="總帳別"/>
    <x v="95"/>
    <s v="火力發電費用"/>
    <x v="628"/>
    <x v="622"/>
    <s v="Z3800"/>
    <s v="大潭發電廠分攤"/>
    <n v="21255626"/>
    <n v="0"/>
    <n v="21255626"/>
  </r>
  <r>
    <n v="3"/>
    <s v="總帳別"/>
    <x v="95"/>
    <s v="火力發電費用"/>
    <x v="628"/>
    <x v="622"/>
    <s v="Z3900"/>
    <s v="尖山發電廠分攤"/>
    <n v="6489477"/>
    <n v="0"/>
    <n v="6489477"/>
  </r>
  <r>
    <n v="3"/>
    <s v="總帳別"/>
    <x v="95"/>
    <s v="火力發電費用"/>
    <x v="628"/>
    <x v="622"/>
    <s v="Z3910"/>
    <s v="塔山發電廠分攤"/>
    <n v="8531727"/>
    <n v="0"/>
    <n v="8531727"/>
  </r>
  <r>
    <n v="3"/>
    <s v="總帳別"/>
    <x v="95"/>
    <s v="火力發電費用"/>
    <x v="628"/>
    <x v="622"/>
    <s v="Z5330"/>
    <s v="電力修護處分攤"/>
    <n v="20313887"/>
    <n v="0"/>
    <n v="20313887"/>
  </r>
  <r>
    <n v="3"/>
    <s v="總帳別"/>
    <x v="95"/>
    <s v="火力發電費用"/>
    <x v="628"/>
    <x v="622"/>
    <s v="Z5340"/>
    <s v="電力修護處南部分處分攤"/>
    <n v="8995349"/>
    <n v="0"/>
    <n v="8995349"/>
  </r>
  <r>
    <n v="3"/>
    <s v="總帳別"/>
    <x v="95"/>
    <s v="火力發電費用"/>
    <x v="628"/>
    <x v="622"/>
    <s v="Z5420"/>
    <s v="電力修護處中部分處分攤"/>
    <n v="8392674"/>
    <n v="0"/>
    <n v="8392674"/>
  </r>
  <r>
    <n v="3"/>
    <s v="總帳別"/>
    <x v="95"/>
    <s v="火力發電費用"/>
    <x v="628"/>
    <x v="622"/>
    <s v="Z5460"/>
    <s v="綜合研究所分攤"/>
    <n v="1782351"/>
    <n v="0"/>
    <n v="1782351"/>
  </r>
  <r>
    <n v="3"/>
    <s v="總帳別"/>
    <x v="95"/>
    <s v="火力發電費用"/>
    <x v="628"/>
    <x v="622"/>
    <s v="Z6020"/>
    <s v="綜合施工處分攤"/>
    <n v="9151464"/>
    <n v="0"/>
    <n v="9151464"/>
  </r>
  <r>
    <n v="3"/>
    <s v="總帳別"/>
    <x v="95"/>
    <s v="火力發電費用"/>
    <x v="628"/>
    <x v="622"/>
    <s v="Z9520"/>
    <s v="水火力發電事業部-策劃室分攤"/>
    <n v="300574"/>
    <n v="0"/>
    <n v="300574"/>
  </r>
  <r>
    <n v="3"/>
    <s v="總帳別"/>
    <x v="95"/>
    <s v="火力發電費用"/>
    <x v="629"/>
    <x v="623"/>
    <s v="Z0040"/>
    <s v="發電處分攤"/>
    <n v="180652"/>
    <n v="0"/>
    <n v="180652"/>
  </r>
  <r>
    <n v="3"/>
    <s v="總帳別"/>
    <x v="95"/>
    <s v="火力發電費用"/>
    <x v="629"/>
    <x v="623"/>
    <s v="Z0080"/>
    <s v="材料處分攤"/>
    <n v="70841"/>
    <n v="0"/>
    <n v="70841"/>
  </r>
  <r>
    <n v="3"/>
    <s v="總帳別"/>
    <x v="95"/>
    <s v="火力發電費用"/>
    <x v="629"/>
    <x v="623"/>
    <s v="Z0090"/>
    <s v="燃料處分攤"/>
    <n v="115396"/>
    <n v="0"/>
    <n v="115396"/>
  </r>
  <r>
    <n v="3"/>
    <s v="總帳別"/>
    <x v="95"/>
    <s v="火力發電費用"/>
    <x v="629"/>
    <x v="623"/>
    <s v="Z0150"/>
    <s v="電源開發處分攤"/>
    <n v="205336"/>
    <n v="0"/>
    <n v="205336"/>
  </r>
  <r>
    <n v="3"/>
    <s v="總帳別"/>
    <x v="95"/>
    <s v="火力發電費用"/>
    <x v="629"/>
    <x v="623"/>
    <s v="Z0170"/>
    <s v="營建處分攤"/>
    <n v="83262"/>
    <n v="0"/>
    <n v="83262"/>
  </r>
  <r>
    <n v="3"/>
    <s v="總帳別"/>
    <x v="95"/>
    <s v="火力發電費用"/>
    <x v="629"/>
    <x v="623"/>
    <s v="Z0240"/>
    <s v="資訊系統處分攤"/>
    <n v="39101"/>
    <n v="0"/>
    <n v="39101"/>
  </r>
  <r>
    <n v="3"/>
    <s v="總帳別"/>
    <x v="95"/>
    <s v="火力發電費用"/>
    <x v="629"/>
    <x v="623"/>
    <s v="Z0610"/>
    <s v="環境保護處分攤"/>
    <n v="93846"/>
    <n v="0"/>
    <n v="93846"/>
  </r>
  <r>
    <n v="3"/>
    <s v="總帳別"/>
    <x v="95"/>
    <s v="火力發電費用"/>
    <x v="629"/>
    <x v="623"/>
    <s v="Z111A"/>
    <s v="台東區營業處-發電分攤"/>
    <n v="468830"/>
    <n v="0"/>
    <n v="468830"/>
  </r>
  <r>
    <n v="3"/>
    <s v="總帳別"/>
    <x v="95"/>
    <s v="火力發電費用"/>
    <x v="629"/>
    <x v="623"/>
    <s v="Z114A"/>
    <s v="澎湖區營業處-發電分攤"/>
    <n v="390373"/>
    <n v="0"/>
    <n v="390373"/>
  </r>
  <r>
    <n v="3"/>
    <s v="總帳別"/>
    <x v="95"/>
    <s v="火力發電費用"/>
    <x v="629"/>
    <x v="623"/>
    <s v="Z124A"/>
    <s v="馬祖區營業處-發電分攤"/>
    <n v="611750"/>
    <n v="0"/>
    <n v="611750"/>
  </r>
  <r>
    <n v="3"/>
    <s v="總帳別"/>
    <x v="95"/>
    <s v="火力發電費用"/>
    <x v="629"/>
    <x v="623"/>
    <s v="Z3200"/>
    <s v="林口發電廠分攤"/>
    <n v="2693974"/>
    <n v="0"/>
    <n v="2693974"/>
  </r>
  <r>
    <n v="3"/>
    <s v="總帳別"/>
    <x v="95"/>
    <s v="火力發電費用"/>
    <x v="629"/>
    <x v="623"/>
    <s v="Z3300"/>
    <s v="南部發電廠分攤"/>
    <n v="1483132"/>
    <n v="0"/>
    <n v="1483132"/>
  </r>
  <r>
    <n v="3"/>
    <s v="總帳別"/>
    <x v="95"/>
    <s v="火力發電費用"/>
    <x v="629"/>
    <x v="623"/>
    <s v="Z3400"/>
    <s v="大林發電廠分攤"/>
    <n v="3224865"/>
    <n v="0"/>
    <n v="3224865"/>
  </r>
  <r>
    <n v="3"/>
    <s v="總帳別"/>
    <x v="95"/>
    <s v="火力發電費用"/>
    <x v="629"/>
    <x v="623"/>
    <s v="Z3410"/>
    <s v="興達發電廠分攤"/>
    <n v="8440889"/>
    <n v="0"/>
    <n v="8440889"/>
  </r>
  <r>
    <n v="3"/>
    <s v="總帳別"/>
    <x v="95"/>
    <s v="火力發電費用"/>
    <x v="629"/>
    <x v="623"/>
    <s v="Z3510"/>
    <s v="第二核能發電廠分攤"/>
    <n v="127045"/>
    <n v="0"/>
    <n v="127045"/>
  </r>
  <r>
    <n v="3"/>
    <s v="總帳別"/>
    <x v="95"/>
    <s v="火力發電費用"/>
    <x v="629"/>
    <x v="623"/>
    <s v="Z3520"/>
    <s v="第三核能發電廠分攤"/>
    <n v="199889"/>
    <n v="0"/>
    <n v="199889"/>
  </r>
  <r>
    <n v="3"/>
    <s v="總帳別"/>
    <x v="95"/>
    <s v="火力發電費用"/>
    <x v="629"/>
    <x v="623"/>
    <s v="Z3600"/>
    <s v="協和發電廠分攤"/>
    <n v="4573434"/>
    <n v="0"/>
    <n v="4573434"/>
  </r>
  <r>
    <n v="3"/>
    <s v="總帳別"/>
    <x v="95"/>
    <s v="火力發電費用"/>
    <x v="629"/>
    <x v="623"/>
    <s v="Z3700"/>
    <s v="通霄發電廠分攤"/>
    <n v="3162894"/>
    <n v="0"/>
    <n v="3162894"/>
  </r>
  <r>
    <n v="3"/>
    <s v="總帳別"/>
    <x v="95"/>
    <s v="火力發電費用"/>
    <x v="629"/>
    <x v="623"/>
    <s v="Z3710"/>
    <s v="台中發電廠分攤"/>
    <n v="13163810"/>
    <n v="0"/>
    <n v="13163810"/>
  </r>
  <r>
    <n v="3"/>
    <s v="總帳別"/>
    <x v="95"/>
    <s v="火力發電費用"/>
    <x v="629"/>
    <x v="623"/>
    <s v="Z3800"/>
    <s v="大潭發電廠分攤"/>
    <n v="1804716"/>
    <n v="0"/>
    <n v="1804716"/>
  </r>
  <r>
    <n v="3"/>
    <s v="總帳別"/>
    <x v="95"/>
    <s v="火力發電費用"/>
    <x v="629"/>
    <x v="623"/>
    <s v="Z3900"/>
    <s v="尖山發電廠分攤"/>
    <n v="1600272"/>
    <n v="0"/>
    <n v="1600272"/>
  </r>
  <r>
    <n v="3"/>
    <s v="總帳別"/>
    <x v="95"/>
    <s v="火力發電費用"/>
    <x v="629"/>
    <x v="623"/>
    <s v="Z3910"/>
    <s v="塔山發電廠分攤"/>
    <n v="2431778"/>
    <n v="0"/>
    <n v="2431778"/>
  </r>
  <r>
    <n v="3"/>
    <s v="總帳別"/>
    <x v="95"/>
    <s v="火力發電費用"/>
    <x v="629"/>
    <x v="623"/>
    <s v="Z5330"/>
    <s v="電力修護處分攤"/>
    <n v="5642346"/>
    <n v="0"/>
    <n v="5642346"/>
  </r>
  <r>
    <n v="3"/>
    <s v="總帳別"/>
    <x v="95"/>
    <s v="火力發電費用"/>
    <x v="629"/>
    <x v="623"/>
    <s v="Z5340"/>
    <s v="電力修護處南部分處分攤"/>
    <n v="2411781"/>
    <n v="0"/>
    <n v="2411781"/>
  </r>
  <r>
    <n v="3"/>
    <s v="總帳別"/>
    <x v="95"/>
    <s v="火力發電費用"/>
    <x v="629"/>
    <x v="623"/>
    <s v="Z5420"/>
    <s v="電力修護處中部分處分攤"/>
    <n v="1960517"/>
    <n v="0"/>
    <n v="1960517"/>
  </r>
  <r>
    <n v="3"/>
    <s v="總帳別"/>
    <x v="95"/>
    <s v="火力發電費用"/>
    <x v="629"/>
    <x v="623"/>
    <s v="Z5460"/>
    <s v="綜合研究所分攤"/>
    <n v="271930"/>
    <n v="0"/>
    <n v="271930"/>
  </r>
  <r>
    <n v="3"/>
    <s v="總帳別"/>
    <x v="95"/>
    <s v="火力發電費用"/>
    <x v="629"/>
    <x v="623"/>
    <s v="Z6020"/>
    <s v="綜合施工處分攤"/>
    <n v="836807"/>
    <n v="0"/>
    <n v="836807"/>
  </r>
  <r>
    <n v="3"/>
    <s v="總帳別"/>
    <x v="95"/>
    <s v="火力發電費用"/>
    <x v="630"/>
    <x v="624"/>
    <s v="Z0020"/>
    <s v="總經理副總經理室分攤"/>
    <n v="2250"/>
    <n v="0"/>
    <n v="2250"/>
  </r>
  <r>
    <n v="3"/>
    <s v="總帳別"/>
    <x v="95"/>
    <s v="火力發電費用"/>
    <x v="630"/>
    <x v="624"/>
    <s v="Z0040"/>
    <s v="發電處分攤"/>
    <n v="5000"/>
    <n v="0"/>
    <n v="5000"/>
  </r>
  <r>
    <n v="3"/>
    <s v="總帳別"/>
    <x v="95"/>
    <s v="火力發電費用"/>
    <x v="630"/>
    <x v="624"/>
    <s v="Z0080"/>
    <s v="材料處分攤"/>
    <n v="3910"/>
    <n v="0"/>
    <n v="3910"/>
  </r>
  <r>
    <n v="3"/>
    <s v="總帳別"/>
    <x v="95"/>
    <s v="火力發電費用"/>
    <x v="630"/>
    <x v="624"/>
    <s v="Z0090"/>
    <s v="燃料處分攤"/>
    <n v="9603"/>
    <n v="0"/>
    <n v="9603"/>
  </r>
  <r>
    <n v="3"/>
    <s v="總帳別"/>
    <x v="95"/>
    <s v="火力發電費用"/>
    <x v="630"/>
    <x v="624"/>
    <s v="Z0150"/>
    <s v="電源開發處分攤"/>
    <n v="17550"/>
    <n v="0"/>
    <n v="17550"/>
  </r>
  <r>
    <n v="3"/>
    <s v="總帳別"/>
    <x v="95"/>
    <s v="火力發電費用"/>
    <x v="630"/>
    <x v="624"/>
    <s v="Z0170"/>
    <s v="營建處分攤"/>
    <n v="2500"/>
    <n v="0"/>
    <n v="2500"/>
  </r>
  <r>
    <n v="3"/>
    <s v="總帳別"/>
    <x v="95"/>
    <s v="火力發電費用"/>
    <x v="630"/>
    <x v="624"/>
    <s v="Z0240"/>
    <s v="資訊系統處分攤"/>
    <n v="4275"/>
    <n v="0"/>
    <n v="4275"/>
  </r>
  <r>
    <n v="3"/>
    <s v="總帳別"/>
    <x v="95"/>
    <s v="火力發電費用"/>
    <x v="630"/>
    <x v="624"/>
    <s v="Z111A"/>
    <s v="台東區營業處-發電分攤"/>
    <n v="5500"/>
    <n v="0"/>
    <n v="5500"/>
  </r>
  <r>
    <n v="3"/>
    <s v="總帳別"/>
    <x v="95"/>
    <s v="火力發電費用"/>
    <x v="630"/>
    <x v="624"/>
    <s v="Z3200"/>
    <s v="林口發電廠分攤"/>
    <n v="143500"/>
    <n v="0"/>
    <n v="143500"/>
  </r>
  <r>
    <n v="3"/>
    <s v="總帳別"/>
    <x v="95"/>
    <s v="火力發電費用"/>
    <x v="630"/>
    <x v="624"/>
    <s v="Z3300"/>
    <s v="南部發電廠分攤"/>
    <n v="39000"/>
    <n v="0"/>
    <n v="39000"/>
  </r>
  <r>
    <n v="3"/>
    <s v="總帳別"/>
    <x v="95"/>
    <s v="火力發電費用"/>
    <x v="630"/>
    <x v="624"/>
    <s v="Z3400"/>
    <s v="大林發電廠分攤"/>
    <n v="110500"/>
    <n v="0"/>
    <n v="110500"/>
  </r>
  <r>
    <n v="3"/>
    <s v="總帳別"/>
    <x v="95"/>
    <s v="火力發電費用"/>
    <x v="630"/>
    <x v="624"/>
    <s v="Z3410"/>
    <s v="興達發電廠分攤"/>
    <n v="182500"/>
    <n v="0"/>
    <n v="182500"/>
  </r>
  <r>
    <n v="3"/>
    <s v="總帳別"/>
    <x v="95"/>
    <s v="火力發電費用"/>
    <x v="630"/>
    <x v="624"/>
    <s v="Z3510"/>
    <s v="第二核能發電廠分攤"/>
    <n v="5930"/>
    <n v="0"/>
    <n v="5930"/>
  </r>
  <r>
    <n v="3"/>
    <s v="總帳別"/>
    <x v="95"/>
    <s v="火力發電費用"/>
    <x v="630"/>
    <x v="624"/>
    <s v="Z3520"/>
    <s v="第三核能發電廠分攤"/>
    <n v="14335"/>
    <n v="0"/>
    <n v="14335"/>
  </r>
  <r>
    <n v="3"/>
    <s v="總帳別"/>
    <x v="95"/>
    <s v="火力發電費用"/>
    <x v="630"/>
    <x v="624"/>
    <s v="Z3600"/>
    <s v="協和發電廠分攤"/>
    <n v="140500"/>
    <n v="0"/>
    <n v="140500"/>
  </r>
  <r>
    <n v="3"/>
    <s v="總帳別"/>
    <x v="95"/>
    <s v="火力發電費用"/>
    <x v="630"/>
    <x v="624"/>
    <s v="Z3700"/>
    <s v="通霄發電廠分攤"/>
    <n v="101500"/>
    <n v="0"/>
    <n v="101500"/>
  </r>
  <r>
    <n v="3"/>
    <s v="總帳別"/>
    <x v="95"/>
    <s v="火力發電費用"/>
    <x v="630"/>
    <x v="624"/>
    <s v="Z3710"/>
    <s v="台中發電廠分攤"/>
    <n v="114500"/>
    <n v="0"/>
    <n v="114500"/>
  </r>
  <r>
    <n v="3"/>
    <s v="總帳別"/>
    <x v="95"/>
    <s v="火力發電費用"/>
    <x v="630"/>
    <x v="624"/>
    <s v="Z3800"/>
    <s v="大潭發電廠分攤"/>
    <n v="5000"/>
    <n v="0"/>
    <n v="5000"/>
  </r>
  <r>
    <n v="3"/>
    <s v="總帳別"/>
    <x v="95"/>
    <s v="火力發電費用"/>
    <x v="630"/>
    <x v="624"/>
    <s v="Z3900"/>
    <s v="尖山發電廠分攤"/>
    <n v="22000"/>
    <n v="0"/>
    <n v="22000"/>
  </r>
  <r>
    <n v="3"/>
    <s v="總帳別"/>
    <x v="95"/>
    <s v="火力發電費用"/>
    <x v="630"/>
    <x v="624"/>
    <s v="Z3910"/>
    <s v="塔山發電廠分攤"/>
    <n v="11000"/>
    <n v="0"/>
    <n v="11000"/>
  </r>
  <r>
    <n v="3"/>
    <s v="總帳別"/>
    <x v="95"/>
    <s v="火力發電費用"/>
    <x v="630"/>
    <x v="624"/>
    <s v="Z5330"/>
    <s v="電力修護處分攤"/>
    <n v="70300"/>
    <n v="0"/>
    <n v="70300"/>
  </r>
  <r>
    <n v="3"/>
    <s v="總帳別"/>
    <x v="95"/>
    <s v="火力發電費用"/>
    <x v="630"/>
    <x v="624"/>
    <s v="Z5340"/>
    <s v="電力修護處南部分處分攤"/>
    <n v="38380"/>
    <n v="0"/>
    <n v="38380"/>
  </r>
  <r>
    <n v="3"/>
    <s v="總帳別"/>
    <x v="95"/>
    <s v="火力發電費用"/>
    <x v="630"/>
    <x v="624"/>
    <s v="Z5420"/>
    <s v="電力修護處中部分處分攤"/>
    <n v="29260"/>
    <n v="0"/>
    <n v="29260"/>
  </r>
  <r>
    <n v="3"/>
    <s v="總帳別"/>
    <x v="95"/>
    <s v="火力發電費用"/>
    <x v="630"/>
    <x v="624"/>
    <s v="Z5460"/>
    <s v="綜合研究所分攤"/>
    <n v="11500"/>
    <n v="0"/>
    <n v="11500"/>
  </r>
  <r>
    <n v="3"/>
    <s v="總帳別"/>
    <x v="95"/>
    <s v="火力發電費用"/>
    <x v="630"/>
    <x v="624"/>
    <s v="Z6020"/>
    <s v="綜合施工處分攤"/>
    <n v="12420"/>
    <n v="0"/>
    <n v="12420"/>
  </r>
  <r>
    <n v="3"/>
    <s v="總帳別"/>
    <x v="95"/>
    <s v="火力發電費用"/>
    <x v="631"/>
    <x v="625"/>
    <s v="Z0020"/>
    <s v="總經理副總經理室分攤"/>
    <n v="977665"/>
    <n v="0"/>
    <n v="977665"/>
  </r>
  <r>
    <n v="3"/>
    <s v="總帳別"/>
    <x v="95"/>
    <s v="火力發電費用"/>
    <x v="631"/>
    <x v="625"/>
    <s v="Z0040"/>
    <s v="發電處分攤"/>
    <n v="10188092"/>
    <n v="0"/>
    <n v="10188092"/>
  </r>
  <r>
    <n v="3"/>
    <s v="總帳別"/>
    <x v="95"/>
    <s v="火力發電費用"/>
    <x v="631"/>
    <x v="625"/>
    <s v="Z0080"/>
    <s v="材料處分攤"/>
    <n v="1827113"/>
    <n v="0"/>
    <n v="1827113"/>
  </r>
  <r>
    <n v="3"/>
    <s v="總帳別"/>
    <x v="95"/>
    <s v="火力發電費用"/>
    <x v="631"/>
    <x v="625"/>
    <s v="Z0090"/>
    <s v="燃料處分攤"/>
    <n v="7272747"/>
    <n v="0"/>
    <n v="7272747"/>
  </r>
  <r>
    <n v="3"/>
    <s v="總帳別"/>
    <x v="95"/>
    <s v="火力發電費用"/>
    <x v="631"/>
    <x v="625"/>
    <s v="Z0150"/>
    <s v="電源開發處分攤"/>
    <n v="4583767"/>
    <n v="0"/>
    <n v="4583767"/>
  </r>
  <r>
    <n v="3"/>
    <s v="總帳別"/>
    <x v="95"/>
    <s v="火力發電費用"/>
    <x v="631"/>
    <x v="625"/>
    <s v="Z0170"/>
    <s v="營建處分攤"/>
    <n v="4060250"/>
    <n v="0"/>
    <n v="4060250"/>
  </r>
  <r>
    <n v="3"/>
    <s v="總帳別"/>
    <x v="95"/>
    <s v="火力發電費用"/>
    <x v="631"/>
    <x v="625"/>
    <s v="Z0240"/>
    <s v="資訊系統處分攤"/>
    <n v="2030021"/>
    <n v="0"/>
    <n v="2030021"/>
  </r>
  <r>
    <n v="3"/>
    <s v="總帳別"/>
    <x v="95"/>
    <s v="火力發電費用"/>
    <x v="631"/>
    <x v="625"/>
    <s v="Z0610"/>
    <s v="環境保護處分攤"/>
    <n v="2478126"/>
    <n v="0"/>
    <n v="2478126"/>
  </r>
  <r>
    <n v="3"/>
    <s v="總帳別"/>
    <x v="95"/>
    <s v="火力發電費用"/>
    <x v="631"/>
    <x v="625"/>
    <s v="Z111A"/>
    <s v="台東區營業處-發電分攤"/>
    <n v="602853"/>
    <n v="0"/>
    <n v="602853"/>
  </r>
  <r>
    <n v="3"/>
    <s v="總帳別"/>
    <x v="95"/>
    <s v="火力發電費用"/>
    <x v="631"/>
    <x v="625"/>
    <s v="Z114A"/>
    <s v="澎湖區營業處-發電分攤"/>
    <n v="382603"/>
    <n v="0"/>
    <n v="382603"/>
  </r>
  <r>
    <n v="3"/>
    <s v="總帳別"/>
    <x v="95"/>
    <s v="火力發電費用"/>
    <x v="631"/>
    <x v="625"/>
    <s v="Z124A"/>
    <s v="馬祖區營業處-發電分攤"/>
    <n v="342082"/>
    <n v="0"/>
    <n v="342082"/>
  </r>
  <r>
    <n v="3"/>
    <s v="總帳別"/>
    <x v="95"/>
    <s v="火力發電費用"/>
    <x v="631"/>
    <x v="625"/>
    <s v="Z3200"/>
    <s v="林口發電廠分攤"/>
    <n v="33270487"/>
    <n v="0"/>
    <n v="33270487"/>
  </r>
  <r>
    <n v="3"/>
    <s v="總帳別"/>
    <x v="95"/>
    <s v="火力發電費用"/>
    <x v="631"/>
    <x v="625"/>
    <s v="Z3300"/>
    <s v="南部發電廠分攤"/>
    <n v="17112534"/>
    <n v="0"/>
    <n v="17112534"/>
  </r>
  <r>
    <n v="3"/>
    <s v="總帳別"/>
    <x v="95"/>
    <s v="火力發電費用"/>
    <x v="631"/>
    <x v="625"/>
    <s v="Z3400"/>
    <s v="大林發電廠分攤"/>
    <n v="35680681"/>
    <n v="0"/>
    <n v="35680681"/>
  </r>
  <r>
    <n v="3"/>
    <s v="總帳別"/>
    <x v="95"/>
    <s v="火力發電費用"/>
    <x v="631"/>
    <x v="625"/>
    <s v="Z3410"/>
    <s v="興達發電廠分攤"/>
    <n v="52201337"/>
    <n v="0"/>
    <n v="52201337"/>
  </r>
  <r>
    <n v="3"/>
    <s v="總帳別"/>
    <x v="95"/>
    <s v="火力發電費用"/>
    <x v="631"/>
    <x v="625"/>
    <s v="Z3510"/>
    <s v="第二核能發電廠分攤"/>
    <n v="1890612"/>
    <n v="0"/>
    <n v="1890612"/>
  </r>
  <r>
    <n v="3"/>
    <s v="總帳別"/>
    <x v="95"/>
    <s v="火力發電費用"/>
    <x v="631"/>
    <x v="625"/>
    <s v="Z3520"/>
    <s v="第三核能發電廠分攤"/>
    <n v="2674278"/>
    <n v="0"/>
    <n v="2674278"/>
  </r>
  <r>
    <n v="3"/>
    <s v="總帳別"/>
    <x v="95"/>
    <s v="火力發電費用"/>
    <x v="631"/>
    <x v="625"/>
    <s v="Z3600"/>
    <s v="協和發電廠分攤"/>
    <n v="20431250"/>
    <n v="0"/>
    <n v="20431250"/>
  </r>
  <r>
    <n v="3"/>
    <s v="總帳別"/>
    <x v="95"/>
    <s v="火力發電費用"/>
    <x v="631"/>
    <x v="625"/>
    <s v="Z3700"/>
    <s v="通霄發電廠分攤"/>
    <n v="27124175"/>
    <n v="0"/>
    <n v="27124175"/>
  </r>
  <r>
    <n v="3"/>
    <s v="總帳別"/>
    <x v="95"/>
    <s v="火力發電費用"/>
    <x v="631"/>
    <x v="625"/>
    <s v="Z3710"/>
    <s v="台中發電廠分攤"/>
    <n v="77851166"/>
    <n v="0"/>
    <n v="77851166"/>
  </r>
  <r>
    <n v="3"/>
    <s v="總帳別"/>
    <x v="95"/>
    <s v="火力發電費用"/>
    <x v="631"/>
    <x v="625"/>
    <s v="Z3800"/>
    <s v="大潭發電廠分攤"/>
    <n v="34207058"/>
    <n v="0"/>
    <n v="34207058"/>
  </r>
  <r>
    <n v="3"/>
    <s v="總帳別"/>
    <x v="95"/>
    <s v="火力發電費用"/>
    <x v="631"/>
    <x v="625"/>
    <s v="Z3900"/>
    <s v="尖山發電廠分攤"/>
    <n v="5883939"/>
    <n v="0"/>
    <n v="5883939"/>
  </r>
  <r>
    <n v="3"/>
    <s v="總帳別"/>
    <x v="95"/>
    <s v="火力發電費用"/>
    <x v="631"/>
    <x v="625"/>
    <s v="Z3910"/>
    <s v="塔山發電廠分攤"/>
    <n v="6431094"/>
    <n v="0"/>
    <n v="6431094"/>
  </r>
  <r>
    <n v="3"/>
    <s v="總帳別"/>
    <x v="95"/>
    <s v="火力發電費用"/>
    <x v="631"/>
    <x v="625"/>
    <s v="Z5330"/>
    <s v="電力修護處分攤"/>
    <n v="11932141"/>
    <n v="0"/>
    <n v="11932141"/>
  </r>
  <r>
    <n v="3"/>
    <s v="總帳別"/>
    <x v="95"/>
    <s v="火力發電費用"/>
    <x v="631"/>
    <x v="625"/>
    <s v="Z5340"/>
    <s v="電力修護處南部分處分攤"/>
    <n v="6729447"/>
    <n v="0"/>
    <n v="6729447"/>
  </r>
  <r>
    <n v="3"/>
    <s v="總帳別"/>
    <x v="95"/>
    <s v="火力發電費用"/>
    <x v="631"/>
    <x v="625"/>
    <s v="Z5420"/>
    <s v="電力修護處中部分處分攤"/>
    <n v="6900759"/>
    <n v="0"/>
    <n v="6900759"/>
  </r>
  <r>
    <n v="3"/>
    <s v="總帳別"/>
    <x v="95"/>
    <s v="火力發電費用"/>
    <x v="631"/>
    <x v="625"/>
    <s v="Z5460"/>
    <s v="綜合研究所分攤"/>
    <n v="2170112"/>
    <n v="0"/>
    <n v="2170112"/>
  </r>
  <r>
    <n v="3"/>
    <s v="總帳別"/>
    <x v="95"/>
    <s v="火力發電費用"/>
    <x v="631"/>
    <x v="625"/>
    <s v="Z6020"/>
    <s v="綜合施工處分攤"/>
    <n v="13091663"/>
    <n v="0"/>
    <n v="13091663"/>
  </r>
  <r>
    <n v="3"/>
    <s v="總帳別"/>
    <x v="95"/>
    <s v="火力發電費用"/>
    <x v="631"/>
    <x v="625"/>
    <s v="Z9520"/>
    <s v="水火力發電事業部-策劃室分攤"/>
    <n v="637270"/>
    <n v="0"/>
    <n v="637270"/>
  </r>
  <r>
    <n v="3"/>
    <s v="總帳別"/>
    <x v="95"/>
    <s v="火力發電費用"/>
    <x v="632"/>
    <x v="626"/>
    <s v="Z0020"/>
    <s v="總經理副總經理室分攤"/>
    <n v="453733"/>
    <n v="0"/>
    <n v="453733"/>
  </r>
  <r>
    <n v="3"/>
    <s v="總帳別"/>
    <x v="95"/>
    <s v="火力發電費用"/>
    <x v="632"/>
    <x v="626"/>
    <s v="Z0040"/>
    <s v="發電處分攤"/>
    <n v="4295924"/>
    <n v="0"/>
    <n v="4295924"/>
  </r>
  <r>
    <n v="3"/>
    <s v="總帳別"/>
    <x v="95"/>
    <s v="火力發電費用"/>
    <x v="632"/>
    <x v="626"/>
    <s v="Z0080"/>
    <s v="材料處分攤"/>
    <n v="715293"/>
    <n v="0"/>
    <n v="715293"/>
  </r>
  <r>
    <n v="3"/>
    <s v="總帳別"/>
    <x v="95"/>
    <s v="火力發電費用"/>
    <x v="632"/>
    <x v="626"/>
    <s v="Z0090"/>
    <s v="燃料處分攤"/>
    <n v="2824427"/>
    <n v="0"/>
    <n v="2824427"/>
  </r>
  <r>
    <n v="3"/>
    <s v="總帳別"/>
    <x v="95"/>
    <s v="火力發電費用"/>
    <x v="632"/>
    <x v="626"/>
    <s v="Z0150"/>
    <s v="電源開發處分攤"/>
    <n v="2031283"/>
    <n v="0"/>
    <n v="2031283"/>
  </r>
  <r>
    <n v="3"/>
    <s v="總帳別"/>
    <x v="95"/>
    <s v="火力發電費用"/>
    <x v="632"/>
    <x v="626"/>
    <s v="Z0170"/>
    <s v="營建處分攤"/>
    <n v="1778287"/>
    <n v="0"/>
    <n v="1778287"/>
  </r>
  <r>
    <n v="3"/>
    <s v="總帳別"/>
    <x v="95"/>
    <s v="火力發電費用"/>
    <x v="632"/>
    <x v="626"/>
    <s v="Z0240"/>
    <s v="資訊系統處分攤"/>
    <n v="775856"/>
    <n v="0"/>
    <n v="775856"/>
  </r>
  <r>
    <n v="3"/>
    <s v="總帳別"/>
    <x v="95"/>
    <s v="火力發電費用"/>
    <x v="632"/>
    <x v="626"/>
    <s v="Z0610"/>
    <s v="環境保護處分攤"/>
    <n v="1010228"/>
    <n v="0"/>
    <n v="1010228"/>
  </r>
  <r>
    <n v="3"/>
    <s v="總帳別"/>
    <x v="95"/>
    <s v="火力發電費用"/>
    <x v="632"/>
    <x v="626"/>
    <s v="Z111A"/>
    <s v="台東區營業處-發電分攤"/>
    <n v="114869"/>
    <n v="0"/>
    <n v="114869"/>
  </r>
  <r>
    <n v="3"/>
    <s v="總帳別"/>
    <x v="95"/>
    <s v="火力發電費用"/>
    <x v="632"/>
    <x v="626"/>
    <s v="Z114A"/>
    <s v="澎湖區營業處-發電分攤"/>
    <n v="50524"/>
    <n v="0"/>
    <n v="50524"/>
  </r>
  <r>
    <n v="3"/>
    <s v="總帳別"/>
    <x v="95"/>
    <s v="火力發電費用"/>
    <x v="632"/>
    <x v="626"/>
    <s v="Z124A"/>
    <s v="馬祖區營業處-發電分攤"/>
    <n v="96037"/>
    <n v="0"/>
    <n v="96037"/>
  </r>
  <r>
    <n v="3"/>
    <s v="總帳別"/>
    <x v="95"/>
    <s v="火力發電費用"/>
    <x v="632"/>
    <x v="626"/>
    <s v="Z3200"/>
    <s v="林口發電廠分攤"/>
    <n v="14354866"/>
    <n v="0"/>
    <n v="14354866"/>
  </r>
  <r>
    <n v="3"/>
    <s v="總帳別"/>
    <x v="95"/>
    <s v="火力發電費用"/>
    <x v="632"/>
    <x v="626"/>
    <s v="Z3300"/>
    <s v="南部發電廠分攤"/>
    <n v="7155274"/>
    <n v="0"/>
    <n v="7155274"/>
  </r>
  <r>
    <n v="3"/>
    <s v="總帳別"/>
    <x v="95"/>
    <s v="火力發電費用"/>
    <x v="632"/>
    <x v="626"/>
    <s v="Z3400"/>
    <s v="大林發電廠分攤"/>
    <n v="13949627"/>
    <n v="0"/>
    <n v="13949627"/>
  </r>
  <r>
    <n v="3"/>
    <s v="總帳別"/>
    <x v="95"/>
    <s v="火力發電費用"/>
    <x v="632"/>
    <x v="626"/>
    <s v="Z3410"/>
    <s v="興達發電廠分攤"/>
    <n v="20745195"/>
    <n v="0"/>
    <n v="20745195"/>
  </r>
  <r>
    <n v="3"/>
    <s v="總帳別"/>
    <x v="95"/>
    <s v="火力發電費用"/>
    <x v="632"/>
    <x v="626"/>
    <s v="Z3510"/>
    <s v="第二核能發電廠分攤"/>
    <n v="631032"/>
    <n v="0"/>
    <n v="631032"/>
  </r>
  <r>
    <n v="3"/>
    <s v="總帳別"/>
    <x v="95"/>
    <s v="火力發電費用"/>
    <x v="632"/>
    <x v="626"/>
    <s v="Z3520"/>
    <s v="第三核能發電廠分攤"/>
    <n v="886542"/>
    <n v="0"/>
    <n v="886542"/>
  </r>
  <r>
    <n v="3"/>
    <s v="總帳別"/>
    <x v="95"/>
    <s v="火力發電費用"/>
    <x v="632"/>
    <x v="626"/>
    <s v="Z3600"/>
    <s v="協和發電廠分攤"/>
    <n v="7626008"/>
    <n v="0"/>
    <n v="7626008"/>
  </r>
  <r>
    <n v="3"/>
    <s v="總帳別"/>
    <x v="95"/>
    <s v="火力發電費用"/>
    <x v="632"/>
    <x v="626"/>
    <s v="Z3700"/>
    <s v="通霄發電廠分攤"/>
    <n v="11956255"/>
    <n v="0"/>
    <n v="11956255"/>
  </r>
  <r>
    <n v="3"/>
    <s v="總帳別"/>
    <x v="95"/>
    <s v="火力發電費用"/>
    <x v="632"/>
    <x v="626"/>
    <s v="Z3710"/>
    <s v="台中發電廠分攤"/>
    <n v="30025337"/>
    <n v="0"/>
    <n v="30025337"/>
  </r>
  <r>
    <n v="3"/>
    <s v="總帳別"/>
    <x v="95"/>
    <s v="火力發電費用"/>
    <x v="632"/>
    <x v="626"/>
    <s v="Z3800"/>
    <s v="大潭發電廠分攤"/>
    <n v="13266780"/>
    <n v="0"/>
    <n v="13266780"/>
  </r>
  <r>
    <n v="3"/>
    <s v="總帳別"/>
    <x v="95"/>
    <s v="火力發電費用"/>
    <x v="632"/>
    <x v="626"/>
    <s v="Z3900"/>
    <s v="尖山發電廠分攤"/>
    <n v="2039107"/>
    <n v="0"/>
    <n v="2039107"/>
  </r>
  <r>
    <n v="3"/>
    <s v="總帳別"/>
    <x v="95"/>
    <s v="火力發電費用"/>
    <x v="632"/>
    <x v="626"/>
    <s v="Z3910"/>
    <s v="塔山發電廠分攤"/>
    <n v="1824618"/>
    <n v="0"/>
    <n v="1824618"/>
  </r>
  <r>
    <n v="3"/>
    <s v="總帳別"/>
    <x v="95"/>
    <s v="火力發電費用"/>
    <x v="632"/>
    <x v="626"/>
    <s v="Z5330"/>
    <s v="電力修護處分攤"/>
    <n v="5448678"/>
    <n v="0"/>
    <n v="5448678"/>
  </r>
  <r>
    <n v="3"/>
    <s v="總帳別"/>
    <x v="95"/>
    <s v="火力發電費用"/>
    <x v="632"/>
    <x v="626"/>
    <s v="Z5340"/>
    <s v="電力修護處南部分處分攤"/>
    <n v="2370160"/>
    <n v="0"/>
    <n v="2370160"/>
  </r>
  <r>
    <n v="3"/>
    <s v="總帳別"/>
    <x v="95"/>
    <s v="火力發電費用"/>
    <x v="632"/>
    <x v="626"/>
    <s v="Z5420"/>
    <s v="電力修護處中部分處分攤"/>
    <n v="2672082"/>
    <n v="0"/>
    <n v="2672082"/>
  </r>
  <r>
    <n v="3"/>
    <s v="總帳別"/>
    <x v="95"/>
    <s v="火力發電費用"/>
    <x v="632"/>
    <x v="626"/>
    <s v="Z5460"/>
    <s v="綜合研究所分攤"/>
    <n v="933260"/>
    <n v="0"/>
    <n v="933260"/>
  </r>
  <r>
    <n v="3"/>
    <s v="總帳別"/>
    <x v="95"/>
    <s v="火力發電費用"/>
    <x v="632"/>
    <x v="626"/>
    <s v="Z6020"/>
    <s v="綜合施工處分攤"/>
    <n v="5465562"/>
    <n v="0"/>
    <n v="5465562"/>
  </r>
  <r>
    <n v="3"/>
    <s v="總帳別"/>
    <x v="95"/>
    <s v="火力發電費用"/>
    <x v="632"/>
    <x v="626"/>
    <s v="Z9520"/>
    <s v="水火力發電事業部-策劃室分攤"/>
    <n v="223182"/>
    <n v="0"/>
    <n v="223182"/>
  </r>
  <r>
    <n v="3"/>
    <s v="總帳別"/>
    <x v="95"/>
    <s v="火力發電費用"/>
    <x v="633"/>
    <x v="627"/>
    <s v="Z111A"/>
    <s v="台東區營業處-發電分攤"/>
    <n v="68217"/>
    <n v="0"/>
    <n v="68217"/>
  </r>
  <r>
    <n v="3"/>
    <s v="總帳別"/>
    <x v="95"/>
    <s v="火力發電費用"/>
    <x v="633"/>
    <x v="627"/>
    <s v="Z114A"/>
    <s v="澎湖區營業處-發電分攤"/>
    <n v="49524"/>
    <n v="0"/>
    <n v="49524"/>
  </r>
  <r>
    <n v="3"/>
    <s v="總帳別"/>
    <x v="95"/>
    <s v="火力發電費用"/>
    <x v="633"/>
    <x v="627"/>
    <s v="Z124A"/>
    <s v="馬祖區營業處-發電分攤"/>
    <n v="613585"/>
    <n v="0"/>
    <n v="613585"/>
  </r>
  <r>
    <n v="3"/>
    <s v="總帳別"/>
    <x v="95"/>
    <s v="火力發電費用"/>
    <x v="633"/>
    <x v="627"/>
    <s v="Z3200"/>
    <s v="林口發電廠分攤"/>
    <n v="41851"/>
    <n v="0"/>
    <n v="41851"/>
  </r>
  <r>
    <n v="3"/>
    <s v="總帳別"/>
    <x v="95"/>
    <s v="火力發電費用"/>
    <x v="633"/>
    <x v="627"/>
    <s v="Z3400"/>
    <s v="大林發電廠分攤"/>
    <n v="212455"/>
    <n v="0"/>
    <n v="212455"/>
  </r>
  <r>
    <n v="3"/>
    <s v="總帳別"/>
    <x v="95"/>
    <s v="火力發電費用"/>
    <x v="633"/>
    <x v="627"/>
    <s v="Z3410"/>
    <s v="興達發電廠分攤"/>
    <n v="814444"/>
    <n v="0"/>
    <n v="814444"/>
  </r>
  <r>
    <n v="3"/>
    <s v="總帳別"/>
    <x v="95"/>
    <s v="火力發電費用"/>
    <x v="633"/>
    <x v="627"/>
    <s v="Z3510"/>
    <s v="第二核能發電廠分攤"/>
    <n v="14598"/>
    <n v="0"/>
    <n v="14598"/>
  </r>
  <r>
    <n v="3"/>
    <s v="總帳別"/>
    <x v="95"/>
    <s v="火力發電費用"/>
    <x v="633"/>
    <x v="627"/>
    <s v="Z3600"/>
    <s v="協和發電廠分攤"/>
    <n v="854031"/>
    <n v="0"/>
    <n v="854031"/>
  </r>
  <r>
    <n v="3"/>
    <s v="總帳別"/>
    <x v="95"/>
    <s v="火力發電費用"/>
    <x v="633"/>
    <x v="627"/>
    <s v="Z3700"/>
    <s v="通霄發電廠分攤"/>
    <n v="114411"/>
    <n v="0"/>
    <n v="114411"/>
  </r>
  <r>
    <n v="3"/>
    <s v="總帳別"/>
    <x v="95"/>
    <s v="火力發電費用"/>
    <x v="633"/>
    <x v="627"/>
    <s v="Z3710"/>
    <s v="台中發電廠分攤"/>
    <n v="994874"/>
    <n v="0"/>
    <n v="994874"/>
  </r>
  <r>
    <n v="3"/>
    <s v="總帳別"/>
    <x v="95"/>
    <s v="火力發電費用"/>
    <x v="633"/>
    <x v="627"/>
    <s v="Z3900"/>
    <s v="尖山發電廠分攤"/>
    <n v="301820"/>
    <n v="0"/>
    <n v="301820"/>
  </r>
  <r>
    <n v="3"/>
    <s v="總帳別"/>
    <x v="95"/>
    <s v="火力發電費用"/>
    <x v="633"/>
    <x v="627"/>
    <s v="Z3910"/>
    <s v="塔山發電廠分攤"/>
    <n v="1646344"/>
    <n v="0"/>
    <n v="1646344"/>
  </r>
  <r>
    <n v="3"/>
    <s v="總帳別"/>
    <x v="95"/>
    <s v="火力發電費用"/>
    <x v="633"/>
    <x v="627"/>
    <s v="Z5330"/>
    <s v="電力修護處分攤"/>
    <n v="220940"/>
    <n v="0"/>
    <n v="220940"/>
  </r>
  <r>
    <n v="3"/>
    <s v="總帳別"/>
    <x v="95"/>
    <s v="火力發電費用"/>
    <x v="633"/>
    <x v="627"/>
    <s v="Z5340"/>
    <s v="電力修護處南部分處分攤"/>
    <n v="203727"/>
    <n v="0"/>
    <n v="203727"/>
  </r>
  <r>
    <n v="3"/>
    <s v="總帳別"/>
    <x v="95"/>
    <s v="火力發電費用"/>
    <x v="633"/>
    <x v="627"/>
    <s v="Z5420"/>
    <s v="電力修護處中部分處分攤"/>
    <n v="68691"/>
    <n v="0"/>
    <n v="68691"/>
  </r>
  <r>
    <n v="3"/>
    <s v="總帳別"/>
    <x v="95"/>
    <s v="火力發電費用"/>
    <x v="633"/>
    <x v="627"/>
    <s v="Z5460"/>
    <s v="綜合研究所分攤"/>
    <n v="16936"/>
    <n v="0"/>
    <n v="16936"/>
  </r>
  <r>
    <n v="3"/>
    <s v="總帳別"/>
    <x v="95"/>
    <s v="火力發電費用"/>
    <x v="634"/>
    <x v="628"/>
    <s v="Z0040"/>
    <s v="發電處分攤"/>
    <n v="388459"/>
    <n v="0"/>
    <n v="388459"/>
  </r>
  <r>
    <n v="3"/>
    <s v="總帳別"/>
    <x v="95"/>
    <s v="火力發電費用"/>
    <x v="634"/>
    <x v="628"/>
    <s v="Z0080"/>
    <s v="材料處分攤"/>
    <n v="139534"/>
    <n v="0"/>
    <n v="139534"/>
  </r>
  <r>
    <n v="3"/>
    <s v="總帳別"/>
    <x v="95"/>
    <s v="火力發電費用"/>
    <x v="634"/>
    <x v="628"/>
    <s v="Z0090"/>
    <s v="燃料處分攤"/>
    <n v="236784"/>
    <n v="0"/>
    <n v="236784"/>
  </r>
  <r>
    <n v="3"/>
    <s v="總帳別"/>
    <x v="95"/>
    <s v="火力發電費用"/>
    <x v="634"/>
    <x v="628"/>
    <s v="Z0150"/>
    <s v="電源開發處分攤"/>
    <n v="423360"/>
    <n v="0"/>
    <n v="423360"/>
  </r>
  <r>
    <n v="3"/>
    <s v="總帳別"/>
    <x v="95"/>
    <s v="火力發電費用"/>
    <x v="634"/>
    <x v="628"/>
    <s v="Z0170"/>
    <s v="營建處分攤"/>
    <n v="178527"/>
    <n v="0"/>
    <n v="178527"/>
  </r>
  <r>
    <n v="3"/>
    <s v="總帳別"/>
    <x v="95"/>
    <s v="火力發電費用"/>
    <x v="634"/>
    <x v="628"/>
    <s v="Z0240"/>
    <s v="資訊系統處分攤"/>
    <n v="84809"/>
    <n v="0"/>
    <n v="84809"/>
  </r>
  <r>
    <n v="3"/>
    <s v="總帳別"/>
    <x v="95"/>
    <s v="火力發電費用"/>
    <x v="634"/>
    <x v="628"/>
    <s v="Z0610"/>
    <s v="環境保護處分攤"/>
    <n v="187142"/>
    <n v="0"/>
    <n v="187142"/>
  </r>
  <r>
    <n v="3"/>
    <s v="總帳別"/>
    <x v="95"/>
    <s v="火力發電費用"/>
    <x v="634"/>
    <x v="628"/>
    <s v="Z111A"/>
    <s v="台東區營業處-發電分攤"/>
    <n v="1393961"/>
    <n v="0"/>
    <n v="1393961"/>
  </r>
  <r>
    <n v="3"/>
    <s v="總帳別"/>
    <x v="95"/>
    <s v="火力發電費用"/>
    <x v="634"/>
    <x v="628"/>
    <s v="Z114A"/>
    <s v="澎湖區營業處-發電分攤"/>
    <n v="1211412"/>
    <n v="0"/>
    <n v="1211412"/>
  </r>
  <r>
    <n v="3"/>
    <s v="總帳別"/>
    <x v="95"/>
    <s v="火力發電費用"/>
    <x v="634"/>
    <x v="628"/>
    <s v="Z124A"/>
    <s v="馬祖區營業處-發電分攤"/>
    <n v="687030"/>
    <n v="0"/>
    <n v="687030"/>
  </r>
  <r>
    <n v="3"/>
    <s v="總帳別"/>
    <x v="95"/>
    <s v="火力發電費用"/>
    <x v="634"/>
    <x v="628"/>
    <s v="Z3200"/>
    <s v="林口發電廠分攤"/>
    <n v="6521905"/>
    <n v="0"/>
    <n v="6521905"/>
  </r>
  <r>
    <n v="3"/>
    <s v="總帳別"/>
    <x v="95"/>
    <s v="火力發電費用"/>
    <x v="634"/>
    <x v="628"/>
    <s v="Z3300"/>
    <s v="南部發電廠分攤"/>
    <n v="3298002"/>
    <n v="0"/>
    <n v="3298002"/>
  </r>
  <r>
    <n v="3"/>
    <s v="總帳別"/>
    <x v="95"/>
    <s v="火力發電費用"/>
    <x v="634"/>
    <x v="628"/>
    <s v="Z3400"/>
    <s v="大林發電廠分攤"/>
    <n v="8244418"/>
    <n v="0"/>
    <n v="8244418"/>
  </r>
  <r>
    <n v="3"/>
    <s v="總帳別"/>
    <x v="95"/>
    <s v="火力發電費用"/>
    <x v="634"/>
    <x v="628"/>
    <s v="Z3410"/>
    <s v="興達發電廠分攤"/>
    <n v="20237405"/>
    <n v="0"/>
    <n v="20237405"/>
  </r>
  <r>
    <n v="3"/>
    <s v="總帳別"/>
    <x v="95"/>
    <s v="火力發電費用"/>
    <x v="634"/>
    <x v="628"/>
    <s v="Z3510"/>
    <s v="第二核能發電廠分攤"/>
    <n v="304149"/>
    <n v="0"/>
    <n v="304149"/>
  </r>
  <r>
    <n v="3"/>
    <s v="總帳別"/>
    <x v="95"/>
    <s v="火力發電費用"/>
    <x v="634"/>
    <x v="628"/>
    <s v="Z3520"/>
    <s v="第三核能發電廠分攤"/>
    <n v="559598"/>
    <n v="0"/>
    <n v="559598"/>
  </r>
  <r>
    <n v="3"/>
    <s v="總帳別"/>
    <x v="95"/>
    <s v="火力發電費用"/>
    <x v="634"/>
    <x v="628"/>
    <s v="Z3600"/>
    <s v="協和發電廠分攤"/>
    <n v="9229542"/>
    <n v="0"/>
    <n v="9229542"/>
  </r>
  <r>
    <n v="3"/>
    <s v="總帳別"/>
    <x v="95"/>
    <s v="火力發電費用"/>
    <x v="634"/>
    <x v="628"/>
    <s v="Z3700"/>
    <s v="通霄發電廠分攤"/>
    <n v="8385670"/>
    <n v="0"/>
    <n v="8385670"/>
  </r>
  <r>
    <n v="3"/>
    <s v="總帳別"/>
    <x v="95"/>
    <s v="火力發電費用"/>
    <x v="634"/>
    <x v="628"/>
    <s v="Z3710"/>
    <s v="台中發電廠分攤"/>
    <n v="31254224"/>
    <n v="0"/>
    <n v="31254224"/>
  </r>
  <r>
    <n v="3"/>
    <s v="總帳別"/>
    <x v="95"/>
    <s v="火力發電費用"/>
    <x v="634"/>
    <x v="628"/>
    <s v="Z3800"/>
    <s v="大潭發電廠分攤"/>
    <n v="4110651"/>
    <n v="0"/>
    <n v="4110651"/>
  </r>
  <r>
    <n v="3"/>
    <s v="總帳別"/>
    <x v="95"/>
    <s v="火力發電費用"/>
    <x v="634"/>
    <x v="628"/>
    <s v="Z3900"/>
    <s v="尖山發電廠分攤"/>
    <n v="3772309"/>
    <n v="0"/>
    <n v="3772309"/>
  </r>
  <r>
    <n v="3"/>
    <s v="總帳別"/>
    <x v="95"/>
    <s v="火力發電費用"/>
    <x v="634"/>
    <x v="628"/>
    <s v="Z3910"/>
    <s v="塔山發電廠分攤"/>
    <n v="3890200"/>
    <n v="0"/>
    <n v="3890200"/>
  </r>
  <r>
    <n v="3"/>
    <s v="總帳別"/>
    <x v="95"/>
    <s v="火力發電費用"/>
    <x v="634"/>
    <x v="628"/>
    <s v="Z5330"/>
    <s v="電力修護處分攤"/>
    <n v="10815618"/>
    <n v="0"/>
    <n v="10815618"/>
  </r>
  <r>
    <n v="3"/>
    <s v="總帳別"/>
    <x v="95"/>
    <s v="火力發電費用"/>
    <x v="634"/>
    <x v="628"/>
    <s v="Z5340"/>
    <s v="電力修護處南部分處分攤"/>
    <n v="5309446"/>
    <n v="0"/>
    <n v="5309446"/>
  </r>
  <r>
    <n v="3"/>
    <s v="總帳別"/>
    <x v="95"/>
    <s v="火力發電費用"/>
    <x v="634"/>
    <x v="628"/>
    <s v="Z5420"/>
    <s v="電力修護處中部分處分攤"/>
    <n v="4681376"/>
    <n v="0"/>
    <n v="4681376"/>
  </r>
  <r>
    <n v="3"/>
    <s v="總帳別"/>
    <x v="95"/>
    <s v="火力發電費用"/>
    <x v="634"/>
    <x v="628"/>
    <s v="Z5460"/>
    <s v="綜合研究所分攤"/>
    <n v="540967"/>
    <n v="0"/>
    <n v="540967"/>
  </r>
  <r>
    <n v="3"/>
    <s v="總帳別"/>
    <x v="95"/>
    <s v="火力發電費用"/>
    <x v="634"/>
    <x v="628"/>
    <s v="Z6020"/>
    <s v="綜合施工處分攤"/>
    <n v="1790167"/>
    <n v="0"/>
    <n v="1790167"/>
  </r>
  <r>
    <n v="3"/>
    <s v="總帳別"/>
    <x v="95"/>
    <s v="火力發電費用"/>
    <x v="635"/>
    <x v="629"/>
    <s v="Z3400"/>
    <s v="大林發電廠分攤"/>
    <n v="5361641"/>
    <n v="0"/>
    <n v="5361641"/>
  </r>
  <r>
    <n v="3"/>
    <s v="總帳別"/>
    <x v="95"/>
    <s v="火力發電費用"/>
    <x v="635"/>
    <x v="629"/>
    <s v="Z3410"/>
    <s v="興達發電廠分攤"/>
    <n v="380953"/>
    <n v="0"/>
    <n v="380953"/>
  </r>
  <r>
    <n v="3"/>
    <s v="總帳別"/>
    <x v="95"/>
    <s v="火力發電費用"/>
    <x v="635"/>
    <x v="629"/>
    <s v="Z3510"/>
    <s v="第二核能發電廠分攤"/>
    <n v="165937"/>
    <n v="0"/>
    <n v="165937"/>
  </r>
  <r>
    <n v="3"/>
    <s v="總帳別"/>
    <x v="95"/>
    <s v="火力發電費用"/>
    <x v="635"/>
    <x v="629"/>
    <s v="Z3700"/>
    <s v="通霄發電廠分攤"/>
    <n v="4240811"/>
    <n v="0"/>
    <n v="4240811"/>
  </r>
  <r>
    <n v="3"/>
    <s v="總帳別"/>
    <x v="95"/>
    <s v="火力發電費用"/>
    <x v="635"/>
    <x v="629"/>
    <s v="Z3710"/>
    <s v="台中發電廠分攤"/>
    <n v="4181092"/>
    <n v="0"/>
    <n v="4181092"/>
  </r>
  <r>
    <n v="3"/>
    <s v="總帳別"/>
    <x v="95"/>
    <s v="火力發電費用"/>
    <x v="635"/>
    <x v="629"/>
    <s v="Z3800"/>
    <s v="大潭發電廠分攤"/>
    <n v="8233708"/>
    <n v="0"/>
    <n v="8233708"/>
  </r>
  <r>
    <n v="3"/>
    <s v="總帳別"/>
    <x v="95"/>
    <s v="火力發電費用"/>
    <x v="635"/>
    <x v="629"/>
    <s v="Z3900"/>
    <s v="尖山發電廠分攤"/>
    <n v="3362719"/>
    <n v="0"/>
    <n v="3362719"/>
  </r>
  <r>
    <n v="3"/>
    <s v="總帳別"/>
    <x v="95"/>
    <s v="火力發電費用"/>
    <x v="635"/>
    <x v="629"/>
    <s v="Z3910"/>
    <s v="塔山發電廠分攤"/>
    <n v="78966"/>
    <n v="0"/>
    <n v="78966"/>
  </r>
  <r>
    <n v="3"/>
    <s v="總帳別"/>
    <x v="95"/>
    <s v="火力發電費用"/>
    <x v="635"/>
    <x v="629"/>
    <s v="Z5330"/>
    <s v="電力修護處分攤"/>
    <n v="15892"/>
    <n v="0"/>
    <n v="15892"/>
  </r>
  <r>
    <n v="3"/>
    <s v="總帳別"/>
    <x v="95"/>
    <s v="火力發電費用"/>
    <x v="635"/>
    <x v="629"/>
    <s v="Z5340"/>
    <s v="電力修護處南部分處分攤"/>
    <n v="41598"/>
    <n v="0"/>
    <n v="41598"/>
  </r>
  <r>
    <n v="3"/>
    <s v="總帳別"/>
    <x v="95"/>
    <s v="火力發電費用"/>
    <x v="635"/>
    <x v="629"/>
    <s v="Z5420"/>
    <s v="電力修護處中部分處分攤"/>
    <n v="215504"/>
    <n v="0"/>
    <n v="215504"/>
  </r>
  <r>
    <n v="3"/>
    <s v="總帳別"/>
    <x v="95"/>
    <s v="火力發電費用"/>
    <x v="759"/>
    <x v="753"/>
    <s v="Z3400"/>
    <s v="大林發電廠分攤"/>
    <n v="40000"/>
    <n v="0"/>
    <n v="40000"/>
  </r>
  <r>
    <n v="3"/>
    <s v="總帳別"/>
    <x v="95"/>
    <s v="火力發電費用"/>
    <x v="759"/>
    <x v="753"/>
    <s v="Z3800"/>
    <s v="大潭發電廠分攤"/>
    <n v="20000"/>
    <n v="0"/>
    <n v="20000"/>
  </r>
  <r>
    <n v="3"/>
    <s v="總帳別"/>
    <x v="95"/>
    <s v="火力發電費用"/>
    <x v="760"/>
    <x v="754"/>
    <s v="Z3600"/>
    <s v="協和發電廠分攤"/>
    <n v="834168"/>
    <n v="0"/>
    <n v="834168"/>
  </r>
  <r>
    <n v="3"/>
    <s v="總帳別"/>
    <x v="95"/>
    <s v="火力發電費用"/>
    <x v="636"/>
    <x v="630"/>
    <s v="Z0020"/>
    <s v="總經理副總經理室分攤"/>
    <n v="197111"/>
    <n v="0"/>
    <n v="197111"/>
  </r>
  <r>
    <n v="3"/>
    <s v="總帳別"/>
    <x v="95"/>
    <s v="火力發電費用"/>
    <x v="636"/>
    <x v="630"/>
    <s v="Z0040"/>
    <s v="發電處分攤"/>
    <n v="2506358"/>
    <n v="0"/>
    <n v="2506358"/>
  </r>
  <r>
    <n v="3"/>
    <s v="總帳別"/>
    <x v="95"/>
    <s v="火力發電費用"/>
    <x v="636"/>
    <x v="630"/>
    <s v="Z0080"/>
    <s v="材料處分攤"/>
    <n v="444208"/>
    <n v="0"/>
    <n v="444208"/>
  </r>
  <r>
    <n v="3"/>
    <s v="總帳別"/>
    <x v="95"/>
    <s v="火力發電費用"/>
    <x v="636"/>
    <x v="630"/>
    <s v="Z0090"/>
    <s v="燃料處分攤"/>
    <n v="1806642"/>
    <n v="0"/>
    <n v="1806642"/>
  </r>
  <r>
    <n v="3"/>
    <s v="總帳別"/>
    <x v="95"/>
    <s v="火力發電費用"/>
    <x v="636"/>
    <x v="630"/>
    <s v="Z0150"/>
    <s v="電源開發處分攤"/>
    <n v="1064172"/>
    <n v="0"/>
    <n v="1064172"/>
  </r>
  <r>
    <n v="3"/>
    <s v="總帳別"/>
    <x v="95"/>
    <s v="火力發電費用"/>
    <x v="636"/>
    <x v="630"/>
    <s v="Z0170"/>
    <s v="營建處分攤"/>
    <n v="969697"/>
    <n v="0"/>
    <n v="969697"/>
  </r>
  <r>
    <n v="3"/>
    <s v="總帳別"/>
    <x v="95"/>
    <s v="火力發電費用"/>
    <x v="636"/>
    <x v="630"/>
    <s v="Z0240"/>
    <s v="資訊系統處分攤"/>
    <n v="478379"/>
    <n v="0"/>
    <n v="478379"/>
  </r>
  <r>
    <n v="3"/>
    <s v="總帳別"/>
    <x v="95"/>
    <s v="火力發電費用"/>
    <x v="636"/>
    <x v="630"/>
    <s v="Z0610"/>
    <s v="環境保護處分攤"/>
    <n v="587734"/>
    <n v="0"/>
    <n v="587734"/>
  </r>
  <r>
    <n v="3"/>
    <s v="總帳別"/>
    <x v="95"/>
    <s v="火力發電費用"/>
    <x v="636"/>
    <x v="630"/>
    <s v="Z111A"/>
    <s v="台東區營業處-發電分攤"/>
    <n v="109675"/>
    <n v="0"/>
    <n v="109675"/>
  </r>
  <r>
    <n v="3"/>
    <s v="總帳別"/>
    <x v="95"/>
    <s v="火力發電費用"/>
    <x v="636"/>
    <x v="630"/>
    <s v="Z114A"/>
    <s v="澎湖區營業處-發電分攤"/>
    <n v="82302"/>
    <n v="0"/>
    <n v="82302"/>
  </r>
  <r>
    <n v="3"/>
    <s v="總帳別"/>
    <x v="95"/>
    <s v="火力發電費用"/>
    <x v="636"/>
    <x v="630"/>
    <s v="Z124A"/>
    <s v="馬祖區營業處-發電分攤"/>
    <n v="90123"/>
    <n v="0"/>
    <n v="90123"/>
  </r>
  <r>
    <n v="3"/>
    <s v="總帳別"/>
    <x v="95"/>
    <s v="火力發電費用"/>
    <x v="636"/>
    <x v="630"/>
    <s v="Z3200"/>
    <s v="林口發電廠分攤"/>
    <n v="7326326"/>
    <n v="0"/>
    <n v="7326326"/>
  </r>
  <r>
    <n v="3"/>
    <s v="總帳別"/>
    <x v="95"/>
    <s v="火力發電費用"/>
    <x v="636"/>
    <x v="630"/>
    <s v="Z3300"/>
    <s v="南部發電廠分攤"/>
    <n v="4357500"/>
    <n v="0"/>
    <n v="4357500"/>
  </r>
  <r>
    <n v="3"/>
    <s v="總帳別"/>
    <x v="95"/>
    <s v="火力發電費用"/>
    <x v="636"/>
    <x v="630"/>
    <s v="Z3400"/>
    <s v="大林發電廠分攤"/>
    <n v="8678920"/>
    <n v="0"/>
    <n v="8678920"/>
  </r>
  <r>
    <n v="3"/>
    <s v="總帳別"/>
    <x v="95"/>
    <s v="火力發電費用"/>
    <x v="636"/>
    <x v="630"/>
    <s v="Z3410"/>
    <s v="興達發電廠分攤"/>
    <n v="12592158"/>
    <n v="0"/>
    <n v="12592158"/>
  </r>
  <r>
    <n v="3"/>
    <s v="總帳別"/>
    <x v="95"/>
    <s v="火力發電費用"/>
    <x v="636"/>
    <x v="630"/>
    <s v="Z3510"/>
    <s v="第二核能發電廠分攤"/>
    <n v="358840"/>
    <n v="0"/>
    <n v="358840"/>
  </r>
  <r>
    <n v="3"/>
    <s v="總帳別"/>
    <x v="95"/>
    <s v="火力發電費用"/>
    <x v="636"/>
    <x v="630"/>
    <s v="Z3520"/>
    <s v="第三核能發電廠分攤"/>
    <n v="494667"/>
    <n v="0"/>
    <n v="494667"/>
  </r>
  <r>
    <n v="3"/>
    <s v="總帳別"/>
    <x v="95"/>
    <s v="火力發電費用"/>
    <x v="636"/>
    <x v="630"/>
    <s v="Z3600"/>
    <s v="協和發電廠分攤"/>
    <n v="4781521"/>
    <n v="0"/>
    <n v="4781521"/>
  </r>
  <r>
    <n v="3"/>
    <s v="總帳別"/>
    <x v="95"/>
    <s v="火力發電費用"/>
    <x v="636"/>
    <x v="630"/>
    <s v="Z3700"/>
    <s v="通霄發電廠分攤"/>
    <n v="6420479"/>
    <n v="0"/>
    <n v="6420479"/>
  </r>
  <r>
    <n v="3"/>
    <s v="總帳別"/>
    <x v="95"/>
    <s v="火力發電費用"/>
    <x v="636"/>
    <x v="630"/>
    <s v="Z3710"/>
    <s v="台中發電廠分攤"/>
    <n v="19151552"/>
    <n v="0"/>
    <n v="19151552"/>
  </r>
  <r>
    <n v="3"/>
    <s v="總帳別"/>
    <x v="95"/>
    <s v="火力發電費用"/>
    <x v="636"/>
    <x v="630"/>
    <s v="Z3800"/>
    <s v="大潭發電廠分攤"/>
    <n v="7607535"/>
    <n v="0"/>
    <n v="7607535"/>
  </r>
  <r>
    <n v="3"/>
    <s v="總帳別"/>
    <x v="95"/>
    <s v="火力發電費用"/>
    <x v="636"/>
    <x v="630"/>
    <s v="Z3900"/>
    <s v="尖山發電廠分攤"/>
    <n v="1329789"/>
    <n v="0"/>
    <n v="1329789"/>
  </r>
  <r>
    <n v="3"/>
    <s v="總帳別"/>
    <x v="95"/>
    <s v="火力發電費用"/>
    <x v="636"/>
    <x v="630"/>
    <s v="Z3910"/>
    <s v="塔山發電廠分攤"/>
    <n v="1404477"/>
    <n v="0"/>
    <n v="1404477"/>
  </r>
  <r>
    <n v="3"/>
    <s v="總帳別"/>
    <x v="95"/>
    <s v="火力發電費用"/>
    <x v="636"/>
    <x v="630"/>
    <s v="Z5330"/>
    <s v="電力修護處分攤"/>
    <n v="2773319"/>
    <n v="0"/>
    <n v="2773319"/>
  </r>
  <r>
    <n v="3"/>
    <s v="總帳別"/>
    <x v="95"/>
    <s v="火力發電費用"/>
    <x v="636"/>
    <x v="630"/>
    <s v="Z5340"/>
    <s v="電力修護處南部分處分攤"/>
    <n v="1757460"/>
    <n v="0"/>
    <n v="1757460"/>
  </r>
  <r>
    <n v="3"/>
    <s v="總帳別"/>
    <x v="95"/>
    <s v="火力發電費用"/>
    <x v="636"/>
    <x v="630"/>
    <s v="Z5420"/>
    <s v="電力修護處中部分處分攤"/>
    <n v="1709248"/>
    <n v="0"/>
    <n v="1709248"/>
  </r>
  <r>
    <n v="3"/>
    <s v="總帳別"/>
    <x v="95"/>
    <s v="火力發電費用"/>
    <x v="636"/>
    <x v="630"/>
    <s v="Z5460"/>
    <s v="綜合研究所分攤"/>
    <n v="523516"/>
    <n v="0"/>
    <n v="523516"/>
  </r>
  <r>
    <n v="3"/>
    <s v="總帳別"/>
    <x v="95"/>
    <s v="火力發電費用"/>
    <x v="636"/>
    <x v="630"/>
    <s v="Z6020"/>
    <s v="綜合施工處分攤"/>
    <n v="3154194"/>
    <n v="0"/>
    <n v="3154194"/>
  </r>
  <r>
    <n v="3"/>
    <s v="總帳別"/>
    <x v="95"/>
    <s v="火力發電費用"/>
    <x v="636"/>
    <x v="630"/>
    <s v="Z9520"/>
    <s v="水火力發電事業部-策劃室分攤"/>
    <n v="156245"/>
    <n v="0"/>
    <n v="156245"/>
  </r>
  <r>
    <n v="3"/>
    <s v="總帳別"/>
    <x v="95"/>
    <s v="火力發電費用"/>
    <x v="637"/>
    <x v="631"/>
    <s v="Z0040"/>
    <s v="發電處分攤"/>
    <n v="385864"/>
    <n v="0"/>
    <n v="385864"/>
  </r>
  <r>
    <n v="3"/>
    <s v="總帳別"/>
    <x v="95"/>
    <s v="火力發電費用"/>
    <x v="637"/>
    <x v="631"/>
    <s v="Z0080"/>
    <s v="材料處分攤"/>
    <n v="121679"/>
    <n v="0"/>
    <n v="121679"/>
  </r>
  <r>
    <n v="3"/>
    <s v="總帳別"/>
    <x v="95"/>
    <s v="火力發電費用"/>
    <x v="637"/>
    <x v="631"/>
    <s v="Z0090"/>
    <s v="燃料處分攤"/>
    <n v="237205"/>
    <n v="0"/>
    <n v="237205"/>
  </r>
  <r>
    <n v="3"/>
    <s v="總帳別"/>
    <x v="95"/>
    <s v="火力發電費用"/>
    <x v="637"/>
    <x v="631"/>
    <s v="Z0150"/>
    <s v="電源開發處分攤"/>
    <n v="449422"/>
    <n v="0"/>
    <n v="449422"/>
  </r>
  <r>
    <n v="3"/>
    <s v="總帳別"/>
    <x v="95"/>
    <s v="火力發電費用"/>
    <x v="637"/>
    <x v="631"/>
    <s v="Z0170"/>
    <s v="營建處分攤"/>
    <n v="175618"/>
    <n v="0"/>
    <n v="175618"/>
  </r>
  <r>
    <n v="3"/>
    <s v="總帳別"/>
    <x v="95"/>
    <s v="火力發電費用"/>
    <x v="637"/>
    <x v="631"/>
    <s v="Z0240"/>
    <s v="資訊系統處分攤"/>
    <n v="80214"/>
    <n v="0"/>
    <n v="80214"/>
  </r>
  <r>
    <n v="3"/>
    <s v="總帳別"/>
    <x v="95"/>
    <s v="火力發電費用"/>
    <x v="637"/>
    <x v="631"/>
    <s v="Z0610"/>
    <s v="環境保護處分攤"/>
    <n v="162712"/>
    <n v="0"/>
    <n v="162712"/>
  </r>
  <r>
    <n v="3"/>
    <s v="總帳別"/>
    <x v="95"/>
    <s v="火力發電費用"/>
    <x v="637"/>
    <x v="631"/>
    <s v="Z111A"/>
    <s v="台東區營業處-發電分攤"/>
    <n v="1096135"/>
    <n v="0"/>
    <n v="1096135"/>
  </r>
  <r>
    <n v="3"/>
    <s v="總帳別"/>
    <x v="95"/>
    <s v="火力發電費用"/>
    <x v="637"/>
    <x v="631"/>
    <s v="Z114A"/>
    <s v="澎湖區營業處-發電分攤"/>
    <n v="912930"/>
    <n v="0"/>
    <n v="912930"/>
  </r>
  <r>
    <n v="3"/>
    <s v="總帳別"/>
    <x v="95"/>
    <s v="火力發電費用"/>
    <x v="637"/>
    <x v="631"/>
    <s v="Z124A"/>
    <s v="馬祖區營業處-發電分攤"/>
    <n v="1063372"/>
    <n v="0"/>
    <n v="1063372"/>
  </r>
  <r>
    <n v="3"/>
    <s v="總帳別"/>
    <x v="95"/>
    <s v="火力發電費用"/>
    <x v="637"/>
    <x v="631"/>
    <s v="Z3200"/>
    <s v="林口發電廠分攤"/>
    <n v="5296870"/>
    <n v="0"/>
    <n v="5296870"/>
  </r>
  <r>
    <n v="3"/>
    <s v="總帳別"/>
    <x v="95"/>
    <s v="火力發電費用"/>
    <x v="637"/>
    <x v="631"/>
    <s v="Z3300"/>
    <s v="南部發電廠分攤"/>
    <n v="2963848"/>
    <n v="0"/>
    <n v="2963848"/>
  </r>
  <r>
    <n v="3"/>
    <s v="總帳別"/>
    <x v="95"/>
    <s v="火力發電費用"/>
    <x v="637"/>
    <x v="631"/>
    <s v="Z3400"/>
    <s v="大林發電廠分攤"/>
    <n v="5742772"/>
    <n v="0"/>
    <n v="5742772"/>
  </r>
  <r>
    <n v="3"/>
    <s v="總帳別"/>
    <x v="95"/>
    <s v="火力發電費用"/>
    <x v="637"/>
    <x v="631"/>
    <s v="Z3410"/>
    <s v="興達發電廠分攤"/>
    <n v="16379800"/>
    <n v="0"/>
    <n v="16379800"/>
  </r>
  <r>
    <n v="3"/>
    <s v="總帳別"/>
    <x v="95"/>
    <s v="火力發電費用"/>
    <x v="637"/>
    <x v="631"/>
    <s v="Z3510"/>
    <s v="第二核能發電廠分攤"/>
    <n v="250814"/>
    <n v="0"/>
    <n v="250814"/>
  </r>
  <r>
    <n v="3"/>
    <s v="總帳別"/>
    <x v="95"/>
    <s v="火力發電費用"/>
    <x v="637"/>
    <x v="631"/>
    <s v="Z3520"/>
    <s v="第三核能發電廠分攤"/>
    <n v="436553"/>
    <n v="0"/>
    <n v="436553"/>
  </r>
  <r>
    <n v="3"/>
    <s v="總帳別"/>
    <x v="95"/>
    <s v="火力發電費用"/>
    <x v="637"/>
    <x v="631"/>
    <s v="Z3600"/>
    <s v="協和發電廠分攤"/>
    <n v="8832671"/>
    <n v="0"/>
    <n v="8832671"/>
  </r>
  <r>
    <n v="3"/>
    <s v="總帳別"/>
    <x v="95"/>
    <s v="火力發電費用"/>
    <x v="637"/>
    <x v="631"/>
    <s v="Z3700"/>
    <s v="通霄發電廠分攤"/>
    <n v="5517180"/>
    <n v="0"/>
    <n v="5517180"/>
  </r>
  <r>
    <n v="3"/>
    <s v="總帳別"/>
    <x v="95"/>
    <s v="火力發電費用"/>
    <x v="637"/>
    <x v="631"/>
    <s v="Z3710"/>
    <s v="台中發電廠分攤"/>
    <n v="23917876"/>
    <n v="0"/>
    <n v="23917876"/>
  </r>
  <r>
    <n v="3"/>
    <s v="總帳別"/>
    <x v="95"/>
    <s v="火力發電費用"/>
    <x v="637"/>
    <x v="631"/>
    <s v="Z3800"/>
    <s v="大潭發電廠分攤"/>
    <n v="4154952"/>
    <n v="0"/>
    <n v="4154952"/>
  </r>
  <r>
    <n v="3"/>
    <s v="總帳別"/>
    <x v="95"/>
    <s v="火力發電費用"/>
    <x v="637"/>
    <x v="631"/>
    <s v="Z3900"/>
    <s v="尖山發電廠分攤"/>
    <n v="3392765"/>
    <n v="0"/>
    <n v="3392765"/>
  </r>
  <r>
    <n v="3"/>
    <s v="總帳別"/>
    <x v="95"/>
    <s v="火力發電費用"/>
    <x v="637"/>
    <x v="631"/>
    <s v="Z3910"/>
    <s v="塔山發電廠分攤"/>
    <n v="4601871"/>
    <n v="0"/>
    <n v="4601871"/>
  </r>
  <r>
    <n v="3"/>
    <s v="總帳別"/>
    <x v="95"/>
    <s v="火力發電費用"/>
    <x v="637"/>
    <x v="631"/>
    <s v="Z5330"/>
    <s v="電力修護處分攤"/>
    <n v="11535259"/>
    <n v="0"/>
    <n v="11535259"/>
  </r>
  <r>
    <n v="3"/>
    <s v="總帳別"/>
    <x v="95"/>
    <s v="火力發電費用"/>
    <x v="637"/>
    <x v="631"/>
    <s v="Z5340"/>
    <s v="電力修護處南部分處分攤"/>
    <n v="5615468"/>
    <n v="0"/>
    <n v="5615468"/>
  </r>
  <r>
    <n v="3"/>
    <s v="總帳別"/>
    <x v="95"/>
    <s v="火力發電費用"/>
    <x v="637"/>
    <x v="631"/>
    <s v="Z5420"/>
    <s v="電力修護處中部分處分攤"/>
    <n v="4172115"/>
    <n v="0"/>
    <n v="4172115"/>
  </r>
  <r>
    <n v="3"/>
    <s v="總帳別"/>
    <x v="95"/>
    <s v="火力發電費用"/>
    <x v="637"/>
    <x v="631"/>
    <s v="Z5460"/>
    <s v="綜合研究所分攤"/>
    <n v="549490"/>
    <n v="0"/>
    <n v="549490"/>
  </r>
  <r>
    <n v="3"/>
    <s v="總帳別"/>
    <x v="95"/>
    <s v="火力發電費用"/>
    <x v="637"/>
    <x v="631"/>
    <s v="Z6020"/>
    <s v="綜合施工處分攤"/>
    <n v="1813655"/>
    <n v="0"/>
    <n v="1813655"/>
  </r>
  <r>
    <n v="3"/>
    <s v="總帳別"/>
    <x v="95"/>
    <s v="火力發電費用"/>
    <x v="638"/>
    <x v="632"/>
    <s v="Z0020"/>
    <s v="總經理副總經理室分攤"/>
    <n v="229968"/>
    <n v="0"/>
    <n v="229968"/>
  </r>
  <r>
    <n v="3"/>
    <s v="總帳別"/>
    <x v="95"/>
    <s v="火力發電費用"/>
    <x v="638"/>
    <x v="632"/>
    <s v="Z0040"/>
    <s v="發電處分攤"/>
    <n v="2417944"/>
    <n v="0"/>
    <n v="2417944"/>
  </r>
  <r>
    <n v="3"/>
    <s v="總帳別"/>
    <x v="95"/>
    <s v="火力發電費用"/>
    <x v="638"/>
    <x v="632"/>
    <s v="Z0080"/>
    <s v="材料處分攤"/>
    <n v="433806"/>
    <n v="0"/>
    <n v="433806"/>
  </r>
  <r>
    <n v="3"/>
    <s v="總帳別"/>
    <x v="95"/>
    <s v="火力發電費用"/>
    <x v="638"/>
    <x v="632"/>
    <s v="Z0090"/>
    <s v="燃料處分攤"/>
    <n v="1719955"/>
    <n v="0"/>
    <n v="1719955"/>
  </r>
  <r>
    <n v="3"/>
    <s v="總帳別"/>
    <x v="95"/>
    <s v="火力發電費用"/>
    <x v="638"/>
    <x v="632"/>
    <s v="Z0150"/>
    <s v="電源開發處分攤"/>
    <n v="1089852"/>
    <n v="0"/>
    <n v="1089852"/>
  </r>
  <r>
    <n v="3"/>
    <s v="總帳別"/>
    <x v="95"/>
    <s v="火力發電費用"/>
    <x v="638"/>
    <x v="632"/>
    <s v="Z0170"/>
    <s v="營建處分攤"/>
    <n v="960062"/>
    <n v="0"/>
    <n v="960062"/>
  </r>
  <r>
    <n v="3"/>
    <s v="總帳別"/>
    <x v="95"/>
    <s v="火力發電費用"/>
    <x v="638"/>
    <x v="632"/>
    <s v="Z0240"/>
    <s v="資訊系統處分攤"/>
    <n v="482509"/>
    <n v="0"/>
    <n v="482509"/>
  </r>
  <r>
    <n v="3"/>
    <s v="總帳別"/>
    <x v="95"/>
    <s v="火力發電費用"/>
    <x v="638"/>
    <x v="632"/>
    <s v="Z0610"/>
    <s v="環境保護處分攤"/>
    <n v="576862"/>
    <n v="0"/>
    <n v="576862"/>
  </r>
  <r>
    <n v="3"/>
    <s v="總帳別"/>
    <x v="95"/>
    <s v="火力發電費用"/>
    <x v="638"/>
    <x v="632"/>
    <s v="Z111A"/>
    <s v="台東區營業處-發電分攤"/>
    <n v="127388"/>
    <n v="0"/>
    <n v="127388"/>
  </r>
  <r>
    <n v="3"/>
    <s v="總帳別"/>
    <x v="95"/>
    <s v="火力發電費用"/>
    <x v="638"/>
    <x v="632"/>
    <s v="Z114A"/>
    <s v="澎湖區營業處-發電分攤"/>
    <n v="86798"/>
    <n v="0"/>
    <n v="86798"/>
  </r>
  <r>
    <n v="3"/>
    <s v="總帳別"/>
    <x v="95"/>
    <s v="火力發電費用"/>
    <x v="638"/>
    <x v="632"/>
    <s v="Z124A"/>
    <s v="馬祖區營業處-發電分攤"/>
    <n v="82532"/>
    <n v="0"/>
    <n v="82532"/>
  </r>
  <r>
    <n v="3"/>
    <s v="總帳別"/>
    <x v="95"/>
    <s v="火力發電費用"/>
    <x v="638"/>
    <x v="632"/>
    <s v="Z3200"/>
    <s v="林口發電廠分攤"/>
    <n v="7801429"/>
    <n v="0"/>
    <n v="7801429"/>
  </r>
  <r>
    <n v="3"/>
    <s v="總帳別"/>
    <x v="95"/>
    <s v="火力發電費用"/>
    <x v="638"/>
    <x v="632"/>
    <s v="Z3300"/>
    <s v="南部發電廠分攤"/>
    <n v="4027117"/>
    <n v="0"/>
    <n v="4027117"/>
  </r>
  <r>
    <n v="3"/>
    <s v="總帳別"/>
    <x v="95"/>
    <s v="火力發電費用"/>
    <x v="638"/>
    <x v="632"/>
    <s v="Z3400"/>
    <s v="大林發電廠分攤"/>
    <n v="8349220"/>
    <n v="0"/>
    <n v="8349220"/>
  </r>
  <r>
    <n v="3"/>
    <s v="總帳別"/>
    <x v="95"/>
    <s v="火力發電費用"/>
    <x v="638"/>
    <x v="632"/>
    <s v="Z3410"/>
    <s v="興達發電廠分攤"/>
    <n v="12282557"/>
    <n v="0"/>
    <n v="12282557"/>
  </r>
  <r>
    <n v="3"/>
    <s v="總帳別"/>
    <x v="95"/>
    <s v="火力發電費用"/>
    <x v="638"/>
    <x v="632"/>
    <s v="Z3510"/>
    <s v="第二核能發電廠分攤"/>
    <n v="450182"/>
    <n v="0"/>
    <n v="450182"/>
  </r>
  <r>
    <n v="3"/>
    <s v="總帳別"/>
    <x v="95"/>
    <s v="火力發電費用"/>
    <x v="638"/>
    <x v="632"/>
    <s v="Z3520"/>
    <s v="第三核能發電廠分攤"/>
    <n v="627805"/>
    <n v="0"/>
    <n v="627805"/>
  </r>
  <r>
    <n v="3"/>
    <s v="總帳別"/>
    <x v="95"/>
    <s v="火力發電費用"/>
    <x v="638"/>
    <x v="632"/>
    <s v="Z3600"/>
    <s v="協和發電廠分攤"/>
    <n v="4859959"/>
    <n v="0"/>
    <n v="4859959"/>
  </r>
  <r>
    <n v="3"/>
    <s v="總帳別"/>
    <x v="95"/>
    <s v="火力發電費用"/>
    <x v="638"/>
    <x v="632"/>
    <s v="Z3700"/>
    <s v="通霄發電廠分攤"/>
    <n v="6361621"/>
    <n v="0"/>
    <n v="6361621"/>
  </r>
  <r>
    <n v="3"/>
    <s v="總帳別"/>
    <x v="95"/>
    <s v="火力發電費用"/>
    <x v="638"/>
    <x v="632"/>
    <s v="Z3710"/>
    <s v="台中發電廠分攤"/>
    <n v="18600185"/>
    <n v="0"/>
    <n v="18600185"/>
  </r>
  <r>
    <n v="3"/>
    <s v="總帳別"/>
    <x v="95"/>
    <s v="火力發電費用"/>
    <x v="638"/>
    <x v="632"/>
    <s v="Z3800"/>
    <s v="大潭發電廠分攤"/>
    <n v="8062129"/>
    <n v="0"/>
    <n v="8062129"/>
  </r>
  <r>
    <n v="3"/>
    <s v="總帳別"/>
    <x v="95"/>
    <s v="火力發電費用"/>
    <x v="638"/>
    <x v="632"/>
    <s v="Z3900"/>
    <s v="尖山發電廠分攤"/>
    <n v="1402568"/>
    <n v="0"/>
    <n v="1402568"/>
  </r>
  <r>
    <n v="3"/>
    <s v="總帳別"/>
    <x v="95"/>
    <s v="火力發電費用"/>
    <x v="638"/>
    <x v="632"/>
    <s v="Z3910"/>
    <s v="塔山發電廠分攤"/>
    <n v="1529847"/>
    <n v="0"/>
    <n v="1529847"/>
  </r>
  <r>
    <n v="3"/>
    <s v="總帳別"/>
    <x v="95"/>
    <s v="火力發電費用"/>
    <x v="638"/>
    <x v="632"/>
    <s v="Z5330"/>
    <s v="電力修護處分攤"/>
    <n v="2833624"/>
    <n v="0"/>
    <n v="2833624"/>
  </r>
  <r>
    <n v="3"/>
    <s v="總帳別"/>
    <x v="95"/>
    <s v="火力發電費用"/>
    <x v="638"/>
    <x v="632"/>
    <s v="Z5340"/>
    <s v="電力修護處南部分處分攤"/>
    <n v="1647367"/>
    <n v="0"/>
    <n v="1647367"/>
  </r>
  <r>
    <n v="3"/>
    <s v="總帳別"/>
    <x v="95"/>
    <s v="火力發電費用"/>
    <x v="638"/>
    <x v="632"/>
    <s v="Z5420"/>
    <s v="電力修護處中部分處分攤"/>
    <n v="1617023"/>
    <n v="0"/>
    <n v="1617023"/>
  </r>
  <r>
    <n v="3"/>
    <s v="總帳別"/>
    <x v="95"/>
    <s v="火力發電費用"/>
    <x v="638"/>
    <x v="632"/>
    <s v="Z5460"/>
    <s v="綜合研究所分攤"/>
    <n v="515141"/>
    <n v="0"/>
    <n v="515141"/>
  </r>
  <r>
    <n v="3"/>
    <s v="總帳別"/>
    <x v="95"/>
    <s v="火力發電費用"/>
    <x v="638"/>
    <x v="632"/>
    <s v="Z6020"/>
    <s v="綜合施工處分攤"/>
    <n v="3092571"/>
    <n v="0"/>
    <n v="3092571"/>
  </r>
  <r>
    <n v="3"/>
    <s v="總帳別"/>
    <x v="95"/>
    <s v="火力發電費用"/>
    <x v="638"/>
    <x v="632"/>
    <s v="Z9520"/>
    <s v="水火力發電事業部-策劃室分攤"/>
    <n v="140006"/>
    <n v="0"/>
    <n v="140006"/>
  </r>
  <r>
    <n v="3"/>
    <s v="總帳別"/>
    <x v="95"/>
    <s v="火力發電費用"/>
    <x v="639"/>
    <x v="633"/>
    <s v="Z0040"/>
    <s v="發電處分攤"/>
    <n v="201950"/>
    <n v="0"/>
    <n v="201950"/>
  </r>
  <r>
    <n v="3"/>
    <s v="總帳別"/>
    <x v="95"/>
    <s v="火力發電費用"/>
    <x v="639"/>
    <x v="633"/>
    <s v="Z0080"/>
    <s v="材料處分攤"/>
    <n v="72063"/>
    <n v="0"/>
    <n v="72063"/>
  </r>
  <r>
    <n v="3"/>
    <s v="總帳別"/>
    <x v="95"/>
    <s v="火力發電費用"/>
    <x v="639"/>
    <x v="633"/>
    <s v="Z0090"/>
    <s v="燃料處分攤"/>
    <n v="122483"/>
    <n v="0"/>
    <n v="122483"/>
  </r>
  <r>
    <n v="3"/>
    <s v="總帳別"/>
    <x v="95"/>
    <s v="火力發電費用"/>
    <x v="639"/>
    <x v="633"/>
    <s v="Z0150"/>
    <s v="電源開發處分攤"/>
    <n v="221710"/>
    <n v="0"/>
    <n v="221710"/>
  </r>
  <r>
    <n v="3"/>
    <s v="總帳別"/>
    <x v="95"/>
    <s v="火力發電費用"/>
    <x v="639"/>
    <x v="633"/>
    <s v="Z0170"/>
    <s v="營建處分攤"/>
    <n v="92786"/>
    <n v="0"/>
    <n v="92786"/>
  </r>
  <r>
    <n v="3"/>
    <s v="總帳別"/>
    <x v="95"/>
    <s v="火力發電費用"/>
    <x v="639"/>
    <x v="633"/>
    <s v="Z0240"/>
    <s v="資訊系統處分攤"/>
    <n v="43930"/>
    <n v="0"/>
    <n v="43930"/>
  </r>
  <r>
    <n v="3"/>
    <s v="總帳別"/>
    <x v="95"/>
    <s v="火力發電費用"/>
    <x v="639"/>
    <x v="633"/>
    <s v="Z0610"/>
    <s v="環境保護處分攤"/>
    <n v="96962"/>
    <n v="0"/>
    <n v="96962"/>
  </r>
  <r>
    <n v="3"/>
    <s v="總帳別"/>
    <x v="95"/>
    <s v="火力發電費用"/>
    <x v="639"/>
    <x v="633"/>
    <s v="Z111A"/>
    <s v="台東區營業處-發電分攤"/>
    <n v="774752"/>
    <n v="0"/>
    <n v="774752"/>
  </r>
  <r>
    <n v="3"/>
    <s v="總帳別"/>
    <x v="95"/>
    <s v="火力發電費用"/>
    <x v="639"/>
    <x v="633"/>
    <s v="Z114A"/>
    <s v="澎湖區營業處-發電分攤"/>
    <n v="664008"/>
    <n v="0"/>
    <n v="664008"/>
  </r>
  <r>
    <n v="3"/>
    <s v="總帳別"/>
    <x v="95"/>
    <s v="火力發電費用"/>
    <x v="639"/>
    <x v="633"/>
    <s v="Z124A"/>
    <s v="馬祖區營業處-發電分攤"/>
    <n v="731622"/>
    <n v="0"/>
    <n v="731622"/>
  </r>
  <r>
    <n v="3"/>
    <s v="總帳別"/>
    <x v="95"/>
    <s v="火力發電費用"/>
    <x v="639"/>
    <x v="633"/>
    <s v="Z3200"/>
    <s v="林口發電廠分攤"/>
    <n v="3443717"/>
    <n v="0"/>
    <n v="3443717"/>
  </r>
  <r>
    <n v="3"/>
    <s v="總帳別"/>
    <x v="95"/>
    <s v="火力發電費用"/>
    <x v="639"/>
    <x v="633"/>
    <s v="Z3300"/>
    <s v="南部發電廠分攤"/>
    <n v="1666500"/>
    <n v="0"/>
    <n v="1666500"/>
  </r>
  <r>
    <n v="3"/>
    <s v="總帳別"/>
    <x v="95"/>
    <s v="火力發電費用"/>
    <x v="639"/>
    <x v="633"/>
    <s v="Z3400"/>
    <s v="大林發電廠分攤"/>
    <n v="3789257"/>
    <n v="0"/>
    <n v="3789257"/>
  </r>
  <r>
    <n v="3"/>
    <s v="總帳別"/>
    <x v="95"/>
    <s v="火力發電費用"/>
    <x v="639"/>
    <x v="633"/>
    <s v="Z3410"/>
    <s v="興達發電廠分攤"/>
    <n v="10061244"/>
    <n v="0"/>
    <n v="10061244"/>
  </r>
  <r>
    <n v="3"/>
    <s v="總帳別"/>
    <x v="95"/>
    <s v="火力發電費用"/>
    <x v="639"/>
    <x v="633"/>
    <s v="Z3510"/>
    <s v="第二核能發電廠分攤"/>
    <n v="167254"/>
    <n v="0"/>
    <n v="167254"/>
  </r>
  <r>
    <n v="3"/>
    <s v="總帳別"/>
    <x v="95"/>
    <s v="火力發電費用"/>
    <x v="639"/>
    <x v="633"/>
    <s v="Z3520"/>
    <s v="第三核能發電廠分攤"/>
    <n v="290250"/>
    <n v="0"/>
    <n v="290250"/>
  </r>
  <r>
    <n v="3"/>
    <s v="總帳別"/>
    <x v="95"/>
    <s v="火力發電費用"/>
    <x v="639"/>
    <x v="633"/>
    <s v="Z3600"/>
    <s v="協和發電廠分攤"/>
    <n v="5347060"/>
    <n v="0"/>
    <n v="5347060"/>
  </r>
  <r>
    <n v="3"/>
    <s v="總帳別"/>
    <x v="95"/>
    <s v="火力發電費用"/>
    <x v="639"/>
    <x v="633"/>
    <s v="Z3700"/>
    <s v="通霄發電廠分攤"/>
    <n v="3822140"/>
    <n v="0"/>
    <n v="3822140"/>
  </r>
  <r>
    <n v="3"/>
    <s v="總帳別"/>
    <x v="95"/>
    <s v="火力發電費用"/>
    <x v="639"/>
    <x v="633"/>
    <s v="Z3710"/>
    <s v="台中發電廠分攤"/>
    <n v="17259898"/>
    <n v="0"/>
    <n v="17259898"/>
  </r>
  <r>
    <n v="3"/>
    <s v="總帳別"/>
    <x v="95"/>
    <s v="火力發電費用"/>
    <x v="639"/>
    <x v="633"/>
    <s v="Z3800"/>
    <s v="大潭發電廠分攤"/>
    <n v="2130301"/>
    <n v="0"/>
    <n v="2130301"/>
  </r>
  <r>
    <n v="3"/>
    <s v="總帳別"/>
    <x v="95"/>
    <s v="火力發電費用"/>
    <x v="639"/>
    <x v="633"/>
    <s v="Z3900"/>
    <s v="尖山發電廠分攤"/>
    <n v="2164652"/>
    <n v="0"/>
    <n v="2164652"/>
  </r>
  <r>
    <n v="3"/>
    <s v="總帳別"/>
    <x v="95"/>
    <s v="火力發電費用"/>
    <x v="639"/>
    <x v="633"/>
    <s v="Z3910"/>
    <s v="塔山發電廠分攤"/>
    <n v="3061515"/>
    <n v="0"/>
    <n v="3061515"/>
  </r>
  <r>
    <n v="3"/>
    <s v="總帳別"/>
    <x v="95"/>
    <s v="火力發電費用"/>
    <x v="639"/>
    <x v="633"/>
    <s v="Z5330"/>
    <s v="電力修護處分攤"/>
    <n v="5989086"/>
    <n v="0"/>
    <n v="5989086"/>
  </r>
  <r>
    <n v="3"/>
    <s v="總帳別"/>
    <x v="95"/>
    <s v="火力發電費用"/>
    <x v="639"/>
    <x v="633"/>
    <s v="Z5340"/>
    <s v="電力修護處南部分處分攤"/>
    <n v="3005239"/>
    <n v="0"/>
    <n v="3005239"/>
  </r>
  <r>
    <n v="3"/>
    <s v="總帳別"/>
    <x v="95"/>
    <s v="火力發電費用"/>
    <x v="639"/>
    <x v="633"/>
    <s v="Z5420"/>
    <s v="電力修護處中部分處分攤"/>
    <n v="2587895"/>
    <n v="0"/>
    <n v="2587895"/>
  </r>
  <r>
    <n v="3"/>
    <s v="總帳別"/>
    <x v="95"/>
    <s v="火力發電費用"/>
    <x v="639"/>
    <x v="633"/>
    <s v="Z5460"/>
    <s v="綜合研究所分攤"/>
    <n v="290930"/>
    <n v="0"/>
    <n v="290930"/>
  </r>
  <r>
    <n v="3"/>
    <s v="總帳別"/>
    <x v="95"/>
    <s v="火力發電費用"/>
    <x v="639"/>
    <x v="633"/>
    <s v="Z6020"/>
    <s v="綜合施工處分攤"/>
    <n v="1018261"/>
    <n v="0"/>
    <n v="1018261"/>
  </r>
  <r>
    <n v="3"/>
    <s v="總帳別"/>
    <x v="95"/>
    <s v="火力發電費用"/>
    <x v="640"/>
    <x v="634"/>
    <s v="Z0040"/>
    <s v="發電處分攤"/>
    <n v="622"/>
    <n v="0"/>
    <n v="622"/>
  </r>
  <r>
    <n v="3"/>
    <s v="總帳別"/>
    <x v="95"/>
    <s v="火力發電費用"/>
    <x v="640"/>
    <x v="634"/>
    <s v="Z3200"/>
    <s v="林口發電廠分攤"/>
    <n v="1383577"/>
    <n v="0"/>
    <n v="1383577"/>
  </r>
  <r>
    <n v="3"/>
    <s v="總帳別"/>
    <x v="95"/>
    <s v="火力發電費用"/>
    <x v="640"/>
    <x v="634"/>
    <s v="Z3300"/>
    <s v="南部發電廠分攤"/>
    <n v="1368216"/>
    <n v="0"/>
    <n v="1368216"/>
  </r>
  <r>
    <n v="3"/>
    <s v="總帳別"/>
    <x v="95"/>
    <s v="火力發電費用"/>
    <x v="640"/>
    <x v="634"/>
    <s v="Z3400"/>
    <s v="大林發電廠分攤"/>
    <n v="3165182"/>
    <n v="0"/>
    <n v="3165182"/>
  </r>
  <r>
    <n v="3"/>
    <s v="總帳別"/>
    <x v="95"/>
    <s v="火力發電費用"/>
    <x v="640"/>
    <x v="634"/>
    <s v="Z3410"/>
    <s v="興達發電廠分攤"/>
    <n v="5188102"/>
    <n v="0"/>
    <n v="5188102"/>
  </r>
  <r>
    <n v="3"/>
    <s v="總帳別"/>
    <x v="95"/>
    <s v="火力發電費用"/>
    <x v="640"/>
    <x v="634"/>
    <s v="Z3510"/>
    <s v="第二核能發電廠分攤"/>
    <n v="145692"/>
    <n v="0"/>
    <n v="145692"/>
  </r>
  <r>
    <n v="3"/>
    <s v="總帳別"/>
    <x v="95"/>
    <s v="火力發電費用"/>
    <x v="640"/>
    <x v="634"/>
    <s v="Z3520"/>
    <s v="第三核能發電廠分攤"/>
    <n v="237444"/>
    <n v="0"/>
    <n v="237444"/>
  </r>
  <r>
    <n v="3"/>
    <s v="總帳別"/>
    <x v="95"/>
    <s v="火力發電費用"/>
    <x v="640"/>
    <x v="634"/>
    <s v="Z3600"/>
    <s v="協和發電廠分攤"/>
    <n v="2367577"/>
    <n v="0"/>
    <n v="2367577"/>
  </r>
  <r>
    <n v="3"/>
    <s v="總帳別"/>
    <x v="95"/>
    <s v="火力發電費用"/>
    <x v="640"/>
    <x v="634"/>
    <s v="Z3700"/>
    <s v="通霄發電廠分攤"/>
    <n v="2528888"/>
    <n v="0"/>
    <n v="2528888"/>
  </r>
  <r>
    <n v="3"/>
    <s v="總帳別"/>
    <x v="95"/>
    <s v="火力發電費用"/>
    <x v="640"/>
    <x v="634"/>
    <s v="Z3710"/>
    <s v="台中發電廠分攤"/>
    <n v="7241162"/>
    <n v="0"/>
    <n v="7241162"/>
  </r>
  <r>
    <n v="3"/>
    <s v="總帳別"/>
    <x v="95"/>
    <s v="火力發電費用"/>
    <x v="640"/>
    <x v="634"/>
    <s v="Z3800"/>
    <s v="大潭發電廠分攤"/>
    <n v="2544155"/>
    <n v="0"/>
    <n v="2544155"/>
  </r>
  <r>
    <n v="3"/>
    <s v="總帳別"/>
    <x v="95"/>
    <s v="火力發電費用"/>
    <x v="640"/>
    <x v="634"/>
    <s v="Z3900"/>
    <s v="尖山發電廠分攤"/>
    <n v="616951"/>
    <n v="0"/>
    <n v="616951"/>
  </r>
  <r>
    <n v="3"/>
    <s v="總帳別"/>
    <x v="95"/>
    <s v="火力發電費用"/>
    <x v="640"/>
    <x v="634"/>
    <s v="Z3910"/>
    <s v="塔山發電廠分攤"/>
    <n v="839911"/>
    <n v="0"/>
    <n v="839911"/>
  </r>
  <r>
    <n v="3"/>
    <s v="總帳別"/>
    <x v="95"/>
    <s v="火力發電費用"/>
    <x v="640"/>
    <x v="634"/>
    <s v="Z5330"/>
    <s v="電力修護處分攤"/>
    <n v="1571957"/>
    <n v="0"/>
    <n v="1571957"/>
  </r>
  <r>
    <n v="3"/>
    <s v="總帳別"/>
    <x v="95"/>
    <s v="火力發電費用"/>
    <x v="640"/>
    <x v="634"/>
    <s v="Z5340"/>
    <s v="電力修護處南部分處分攤"/>
    <n v="903413"/>
    <n v="0"/>
    <n v="903413"/>
  </r>
  <r>
    <n v="3"/>
    <s v="總帳別"/>
    <x v="95"/>
    <s v="火力發電費用"/>
    <x v="640"/>
    <x v="634"/>
    <s v="Z5420"/>
    <s v="電力修護處中部分處分攤"/>
    <n v="773154"/>
    <n v="0"/>
    <n v="773154"/>
  </r>
  <r>
    <n v="3"/>
    <s v="總帳別"/>
    <x v="95"/>
    <s v="火力發電費用"/>
    <x v="640"/>
    <x v="634"/>
    <s v="Z5460"/>
    <s v="綜合研究所分攤"/>
    <n v="222786"/>
    <n v="0"/>
    <n v="222786"/>
  </r>
  <r>
    <n v="3"/>
    <s v="總帳別"/>
    <x v="95"/>
    <s v="火力發電費用"/>
    <x v="640"/>
    <x v="634"/>
    <s v="Z6020"/>
    <s v="綜合施工處分攤"/>
    <n v="961273"/>
    <n v="0"/>
    <n v="961273"/>
  </r>
  <r>
    <n v="3"/>
    <s v="總帳別"/>
    <x v="95"/>
    <s v="火力發電費用"/>
    <x v="641"/>
    <x v="635"/>
    <s v="Z0020"/>
    <s v="總經理副總經理室分攤"/>
    <n v="133338"/>
    <n v="0"/>
    <n v="133338"/>
  </r>
  <r>
    <n v="3"/>
    <s v="總帳別"/>
    <x v="95"/>
    <s v="火力發電費用"/>
    <x v="641"/>
    <x v="635"/>
    <s v="Z0040"/>
    <s v="發電處分攤"/>
    <n v="1401676"/>
    <n v="0"/>
    <n v="1401676"/>
  </r>
  <r>
    <n v="3"/>
    <s v="總帳別"/>
    <x v="95"/>
    <s v="火力發電費用"/>
    <x v="641"/>
    <x v="635"/>
    <s v="Z0080"/>
    <s v="材料處分攤"/>
    <n v="251443"/>
    <n v="0"/>
    <n v="251443"/>
  </r>
  <r>
    <n v="3"/>
    <s v="總帳別"/>
    <x v="95"/>
    <s v="火力發電費用"/>
    <x v="641"/>
    <x v="635"/>
    <s v="Z0090"/>
    <s v="燃料處分攤"/>
    <n v="996916"/>
    <n v="0"/>
    <n v="996916"/>
  </r>
  <r>
    <n v="3"/>
    <s v="總帳別"/>
    <x v="95"/>
    <s v="火力發電費用"/>
    <x v="641"/>
    <x v="635"/>
    <s v="Z0150"/>
    <s v="電源開發處分攤"/>
    <n v="631698"/>
    <n v="0"/>
    <n v="631698"/>
  </r>
  <r>
    <n v="3"/>
    <s v="總帳別"/>
    <x v="95"/>
    <s v="火力發電費用"/>
    <x v="641"/>
    <x v="635"/>
    <s v="Z0170"/>
    <s v="營建處分攤"/>
    <n v="556498"/>
    <n v="0"/>
    <n v="556498"/>
  </r>
  <r>
    <n v="3"/>
    <s v="總帳別"/>
    <x v="95"/>
    <s v="火力發電費用"/>
    <x v="641"/>
    <x v="635"/>
    <s v="Z0240"/>
    <s v="資訊系統處分攤"/>
    <n v="279644"/>
    <n v="0"/>
    <n v="279644"/>
  </r>
  <r>
    <n v="3"/>
    <s v="總帳別"/>
    <x v="95"/>
    <s v="火力發電費用"/>
    <x v="641"/>
    <x v="635"/>
    <s v="Z0610"/>
    <s v="環境保護處分攤"/>
    <n v="334428"/>
    <n v="0"/>
    <n v="334428"/>
  </r>
  <r>
    <n v="3"/>
    <s v="總帳別"/>
    <x v="95"/>
    <s v="火力發電費用"/>
    <x v="641"/>
    <x v="635"/>
    <s v="Z111A"/>
    <s v="台東區營業處-發電分攤"/>
    <n v="73839"/>
    <n v="0"/>
    <n v="73839"/>
  </r>
  <r>
    <n v="3"/>
    <s v="總帳別"/>
    <x v="95"/>
    <s v="火力發電費用"/>
    <x v="641"/>
    <x v="635"/>
    <s v="Z114A"/>
    <s v="澎湖區營業處-發電分攤"/>
    <n v="50322"/>
    <n v="0"/>
    <n v="50322"/>
  </r>
  <r>
    <n v="3"/>
    <s v="總帳別"/>
    <x v="95"/>
    <s v="火力發電費用"/>
    <x v="641"/>
    <x v="635"/>
    <s v="Z124A"/>
    <s v="馬祖區營業處-發電分攤"/>
    <n v="47860"/>
    <n v="0"/>
    <n v="47860"/>
  </r>
  <r>
    <n v="3"/>
    <s v="總帳別"/>
    <x v="95"/>
    <s v="火力發電費用"/>
    <x v="641"/>
    <x v="635"/>
    <s v="Z3200"/>
    <s v="林口發電廠分攤"/>
    <n v="4521378"/>
    <n v="0"/>
    <n v="4521378"/>
  </r>
  <r>
    <n v="3"/>
    <s v="總帳別"/>
    <x v="95"/>
    <s v="火力發電費用"/>
    <x v="641"/>
    <x v="635"/>
    <s v="Z3300"/>
    <s v="南部發電廠分攤"/>
    <n v="2334421"/>
    <n v="0"/>
    <n v="2334421"/>
  </r>
  <r>
    <n v="3"/>
    <s v="總帳別"/>
    <x v="95"/>
    <s v="火力發電費用"/>
    <x v="641"/>
    <x v="635"/>
    <s v="Z3400"/>
    <s v="大林發電廠分攤"/>
    <n v="4839129"/>
    <n v="0"/>
    <n v="4839129"/>
  </r>
  <r>
    <n v="3"/>
    <s v="總帳別"/>
    <x v="95"/>
    <s v="火力發電費用"/>
    <x v="641"/>
    <x v="635"/>
    <s v="Z3410"/>
    <s v="興達發電廠分攤"/>
    <n v="7119871"/>
    <n v="0"/>
    <n v="7119871"/>
  </r>
  <r>
    <n v="3"/>
    <s v="總帳別"/>
    <x v="95"/>
    <s v="火力發電費用"/>
    <x v="641"/>
    <x v="635"/>
    <s v="Z3510"/>
    <s v="第二核能發電廠分攤"/>
    <n v="261040"/>
    <n v="0"/>
    <n v="261040"/>
  </r>
  <r>
    <n v="3"/>
    <s v="總帳別"/>
    <x v="95"/>
    <s v="火力發電費用"/>
    <x v="641"/>
    <x v="635"/>
    <s v="Z3520"/>
    <s v="第三核能發電廠分攤"/>
    <n v="364008"/>
    <n v="0"/>
    <n v="364008"/>
  </r>
  <r>
    <n v="3"/>
    <s v="總帳別"/>
    <x v="95"/>
    <s v="火力發電費用"/>
    <x v="641"/>
    <x v="635"/>
    <s v="Z3600"/>
    <s v="協和發電廠分攤"/>
    <n v="2816896"/>
    <n v="0"/>
    <n v="2816896"/>
  </r>
  <r>
    <n v="3"/>
    <s v="總帳別"/>
    <x v="95"/>
    <s v="火力發電費用"/>
    <x v="641"/>
    <x v="635"/>
    <s v="Z3700"/>
    <s v="通霄發電廠分攤"/>
    <n v="3687053"/>
    <n v="0"/>
    <n v="3687053"/>
  </r>
  <r>
    <n v="3"/>
    <s v="總帳別"/>
    <x v="95"/>
    <s v="火力發電費用"/>
    <x v="641"/>
    <x v="635"/>
    <s v="Z3710"/>
    <s v="台中發電廠分攤"/>
    <n v="10782902"/>
    <n v="0"/>
    <n v="10782902"/>
  </r>
  <r>
    <n v="3"/>
    <s v="總帳別"/>
    <x v="95"/>
    <s v="火力發電費用"/>
    <x v="641"/>
    <x v="635"/>
    <s v="Z3800"/>
    <s v="大潭發電廠分攤"/>
    <n v="4672766"/>
    <n v="0"/>
    <n v="4672766"/>
  </r>
  <r>
    <n v="3"/>
    <s v="總帳別"/>
    <x v="95"/>
    <s v="火力發電費用"/>
    <x v="641"/>
    <x v="635"/>
    <s v="Z3900"/>
    <s v="尖山發電廠分攤"/>
    <n v="813049"/>
    <n v="0"/>
    <n v="813049"/>
  </r>
  <r>
    <n v="3"/>
    <s v="總帳別"/>
    <x v="95"/>
    <s v="火力發電費用"/>
    <x v="641"/>
    <x v="635"/>
    <s v="Z3910"/>
    <s v="塔山發電廠分攤"/>
    <n v="886734"/>
    <n v="0"/>
    <n v="886734"/>
  </r>
  <r>
    <n v="3"/>
    <s v="總帳別"/>
    <x v="95"/>
    <s v="火力發電費用"/>
    <x v="641"/>
    <x v="635"/>
    <s v="Z5330"/>
    <s v="電力修護處分攤"/>
    <n v="1952008"/>
    <n v="0"/>
    <n v="1952008"/>
  </r>
  <r>
    <n v="3"/>
    <s v="總帳別"/>
    <x v="95"/>
    <s v="火力發電費用"/>
    <x v="641"/>
    <x v="635"/>
    <s v="Z5340"/>
    <s v="電力修護處南部分處分攤"/>
    <n v="954538"/>
    <n v="0"/>
    <n v="954538"/>
  </r>
  <r>
    <n v="3"/>
    <s v="總帳別"/>
    <x v="95"/>
    <s v="火力發電費用"/>
    <x v="641"/>
    <x v="635"/>
    <s v="Z5420"/>
    <s v="電力修護處中部分處分攤"/>
    <n v="939656"/>
    <n v="0"/>
    <n v="939656"/>
  </r>
  <r>
    <n v="3"/>
    <s v="總帳別"/>
    <x v="95"/>
    <s v="火力發電費用"/>
    <x v="641"/>
    <x v="635"/>
    <s v="Z5460"/>
    <s v="綜合研究所分攤"/>
    <n v="298522"/>
    <n v="0"/>
    <n v="298522"/>
  </r>
  <r>
    <n v="3"/>
    <s v="總帳別"/>
    <x v="95"/>
    <s v="火力發電費用"/>
    <x v="641"/>
    <x v="635"/>
    <s v="Z6020"/>
    <s v="綜合施工處分攤"/>
    <n v="1789797"/>
    <n v="0"/>
    <n v="1789797"/>
  </r>
  <r>
    <n v="3"/>
    <s v="總帳別"/>
    <x v="95"/>
    <s v="火力發電費用"/>
    <x v="641"/>
    <x v="635"/>
    <s v="Z9520"/>
    <s v="水火力發電事業部-策劃室分攤"/>
    <n v="81187"/>
    <n v="0"/>
    <n v="81187"/>
  </r>
  <r>
    <n v="3"/>
    <s v="總帳別"/>
    <x v="95"/>
    <s v="火力發電費用"/>
    <x v="642"/>
    <x v="636"/>
    <s v="Z0040"/>
    <s v="發電處分攤"/>
    <n v="117065"/>
    <n v="0"/>
    <n v="117065"/>
  </r>
  <r>
    <n v="3"/>
    <s v="總帳別"/>
    <x v="95"/>
    <s v="火力發電費用"/>
    <x v="642"/>
    <x v="636"/>
    <s v="Z0080"/>
    <s v="材料處分攤"/>
    <n v="41791"/>
    <n v="0"/>
    <n v="41791"/>
  </r>
  <r>
    <n v="3"/>
    <s v="總帳別"/>
    <x v="95"/>
    <s v="火力發電費用"/>
    <x v="642"/>
    <x v="636"/>
    <s v="Z0090"/>
    <s v="燃料處分攤"/>
    <n v="70992"/>
    <n v="0"/>
    <n v="70992"/>
  </r>
  <r>
    <n v="3"/>
    <s v="總帳別"/>
    <x v="95"/>
    <s v="火力發電費用"/>
    <x v="642"/>
    <x v="636"/>
    <s v="Z0150"/>
    <s v="電源開發處分攤"/>
    <n v="128512"/>
    <n v="0"/>
    <n v="128512"/>
  </r>
  <r>
    <n v="3"/>
    <s v="總帳別"/>
    <x v="95"/>
    <s v="火力發電費用"/>
    <x v="642"/>
    <x v="636"/>
    <s v="Z0170"/>
    <s v="營建處分攤"/>
    <n v="53793"/>
    <n v="0"/>
    <n v="53793"/>
  </r>
  <r>
    <n v="3"/>
    <s v="總帳別"/>
    <x v="95"/>
    <s v="火力發電費用"/>
    <x v="642"/>
    <x v="636"/>
    <s v="Z0240"/>
    <s v="資訊系統處分攤"/>
    <n v="25458"/>
    <n v="0"/>
    <n v="25458"/>
  </r>
  <r>
    <n v="3"/>
    <s v="總帳別"/>
    <x v="95"/>
    <s v="火力發電費用"/>
    <x v="642"/>
    <x v="636"/>
    <s v="Z0610"/>
    <s v="環境保護處分攤"/>
    <n v="56216"/>
    <n v="0"/>
    <n v="56216"/>
  </r>
  <r>
    <n v="3"/>
    <s v="總帳別"/>
    <x v="95"/>
    <s v="火力發電費用"/>
    <x v="642"/>
    <x v="636"/>
    <s v="Z111A"/>
    <s v="台東區營業處-發電分攤"/>
    <n v="449092"/>
    <n v="0"/>
    <n v="449092"/>
  </r>
  <r>
    <n v="3"/>
    <s v="總帳別"/>
    <x v="95"/>
    <s v="火力發電費用"/>
    <x v="642"/>
    <x v="636"/>
    <s v="Z114A"/>
    <s v="澎湖區營業處-發電分攤"/>
    <n v="384920"/>
    <n v="0"/>
    <n v="384920"/>
  </r>
  <r>
    <n v="3"/>
    <s v="總帳別"/>
    <x v="95"/>
    <s v="火力發電費用"/>
    <x v="642"/>
    <x v="636"/>
    <s v="Z124A"/>
    <s v="馬祖區營業處-發電分攤"/>
    <n v="424135"/>
    <n v="0"/>
    <n v="424135"/>
  </r>
  <r>
    <n v="3"/>
    <s v="總帳別"/>
    <x v="95"/>
    <s v="火力發電費用"/>
    <x v="642"/>
    <x v="636"/>
    <s v="Z3200"/>
    <s v="林口發電廠分攤"/>
    <n v="1996347"/>
    <n v="0"/>
    <n v="1996347"/>
  </r>
  <r>
    <n v="3"/>
    <s v="總帳別"/>
    <x v="95"/>
    <s v="火力發電費用"/>
    <x v="642"/>
    <x v="636"/>
    <s v="Z3300"/>
    <s v="南部發電廠分攤"/>
    <n v="965993"/>
    <n v="0"/>
    <n v="965993"/>
  </r>
  <r>
    <n v="3"/>
    <s v="總帳別"/>
    <x v="95"/>
    <s v="火力發電費用"/>
    <x v="642"/>
    <x v="636"/>
    <s v="Z3400"/>
    <s v="大林發電廠分攤"/>
    <n v="2196720"/>
    <n v="0"/>
    <n v="2196720"/>
  </r>
  <r>
    <n v="3"/>
    <s v="總帳別"/>
    <x v="95"/>
    <s v="火力發電費用"/>
    <x v="642"/>
    <x v="636"/>
    <s v="Z3410"/>
    <s v="興達發電廠分攤"/>
    <n v="5832150"/>
    <n v="0"/>
    <n v="5832150"/>
  </r>
  <r>
    <n v="3"/>
    <s v="總帳別"/>
    <x v="95"/>
    <s v="火力發電費用"/>
    <x v="642"/>
    <x v="636"/>
    <s v="Z3510"/>
    <s v="第二核能發電廠分攤"/>
    <n v="96962"/>
    <n v="0"/>
    <n v="96962"/>
  </r>
  <r>
    <n v="3"/>
    <s v="總帳別"/>
    <x v="95"/>
    <s v="火力發電費用"/>
    <x v="642"/>
    <x v="636"/>
    <s v="Z3520"/>
    <s v="第三核能發電廠分攤"/>
    <n v="168268"/>
    <n v="0"/>
    <n v="168268"/>
  </r>
  <r>
    <n v="3"/>
    <s v="總帳別"/>
    <x v="95"/>
    <s v="火力發電費用"/>
    <x v="642"/>
    <x v="636"/>
    <s v="Z3600"/>
    <s v="協和發電廠分攤"/>
    <n v="3099495"/>
    <n v="0"/>
    <n v="3099495"/>
  </r>
  <r>
    <n v="3"/>
    <s v="總帳別"/>
    <x v="95"/>
    <s v="火力發電費用"/>
    <x v="642"/>
    <x v="636"/>
    <s v="Z3700"/>
    <s v="通霄發電廠分攤"/>
    <n v="2215919"/>
    <n v="0"/>
    <n v="2215919"/>
  </r>
  <r>
    <n v="3"/>
    <s v="總帳別"/>
    <x v="95"/>
    <s v="火力發電費用"/>
    <x v="642"/>
    <x v="636"/>
    <s v="Z3710"/>
    <s v="台中發電廠分攤"/>
    <n v="10006346"/>
    <n v="0"/>
    <n v="10006346"/>
  </r>
  <r>
    <n v="3"/>
    <s v="總帳別"/>
    <x v="95"/>
    <s v="火力發電費用"/>
    <x v="642"/>
    <x v="636"/>
    <s v="Z3800"/>
    <s v="大潭發電廠分攤"/>
    <n v="1234564"/>
    <n v="0"/>
    <n v="1234564"/>
  </r>
  <r>
    <n v="3"/>
    <s v="總帳別"/>
    <x v="95"/>
    <s v="火力發電費用"/>
    <x v="642"/>
    <x v="636"/>
    <s v="Z3900"/>
    <s v="尖山發電廠分攤"/>
    <n v="1254738"/>
    <n v="0"/>
    <n v="1254738"/>
  </r>
  <r>
    <n v="3"/>
    <s v="總帳別"/>
    <x v="95"/>
    <s v="火力發電費用"/>
    <x v="642"/>
    <x v="636"/>
    <s v="Z3910"/>
    <s v="塔山發電廠分攤"/>
    <n v="1774647"/>
    <n v="0"/>
    <n v="1774647"/>
  </r>
  <r>
    <n v="3"/>
    <s v="總帳別"/>
    <x v="95"/>
    <s v="火力發電費用"/>
    <x v="642"/>
    <x v="636"/>
    <s v="Z5330"/>
    <s v="電力修護處分攤"/>
    <n v="3920811"/>
    <n v="0"/>
    <n v="3920811"/>
  </r>
  <r>
    <n v="3"/>
    <s v="總帳別"/>
    <x v="95"/>
    <s v="火力發電費用"/>
    <x v="642"/>
    <x v="636"/>
    <s v="Z5340"/>
    <s v="電力修護處南部分處分攤"/>
    <n v="1673497"/>
    <n v="0"/>
    <n v="1673497"/>
  </r>
  <r>
    <n v="3"/>
    <s v="總帳別"/>
    <x v="95"/>
    <s v="火力發電費用"/>
    <x v="642"/>
    <x v="636"/>
    <s v="Z5420"/>
    <s v="電力修護處中部分處分攤"/>
    <n v="1440686"/>
    <n v="0"/>
    <n v="1440686"/>
  </r>
  <r>
    <n v="3"/>
    <s v="總帳別"/>
    <x v="95"/>
    <s v="火力發電費用"/>
    <x v="642"/>
    <x v="636"/>
    <s v="Z5460"/>
    <s v="綜合研究所分攤"/>
    <n v="168620"/>
    <n v="0"/>
    <n v="168620"/>
  </r>
  <r>
    <n v="3"/>
    <s v="總帳別"/>
    <x v="95"/>
    <s v="火力發電費用"/>
    <x v="642"/>
    <x v="636"/>
    <s v="Z6020"/>
    <s v="綜合施工處分攤"/>
    <n v="540590"/>
    <n v="0"/>
    <n v="540590"/>
  </r>
  <r>
    <n v="3"/>
    <s v="總帳別"/>
    <x v="95"/>
    <s v="火力發電費用"/>
    <x v="643"/>
    <x v="637"/>
    <s v="Z0040"/>
    <s v="發電處分攤"/>
    <n v="38294"/>
    <n v="0"/>
    <n v="38294"/>
  </r>
  <r>
    <n v="3"/>
    <s v="總帳別"/>
    <x v="95"/>
    <s v="火力發電費用"/>
    <x v="643"/>
    <x v="637"/>
    <s v="Z0080"/>
    <s v="材料處分攤"/>
    <n v="13521"/>
    <n v="0"/>
    <n v="13521"/>
  </r>
  <r>
    <n v="3"/>
    <s v="總帳別"/>
    <x v="95"/>
    <s v="火力發電費用"/>
    <x v="643"/>
    <x v="637"/>
    <s v="Z0090"/>
    <s v="燃料處分攤"/>
    <n v="1023"/>
    <n v="0"/>
    <n v="1023"/>
  </r>
  <r>
    <n v="3"/>
    <s v="總帳別"/>
    <x v="95"/>
    <s v="火力發電費用"/>
    <x v="643"/>
    <x v="637"/>
    <s v="Z0150"/>
    <s v="電源開發處分攤"/>
    <n v="1832"/>
    <n v="0"/>
    <n v="1832"/>
  </r>
  <r>
    <n v="3"/>
    <s v="總帳別"/>
    <x v="95"/>
    <s v="火力發電費用"/>
    <x v="643"/>
    <x v="637"/>
    <s v="Z0170"/>
    <s v="營建處分攤"/>
    <n v="4797"/>
    <n v="0"/>
    <n v="4797"/>
  </r>
  <r>
    <n v="3"/>
    <s v="總帳別"/>
    <x v="95"/>
    <s v="火力發電費用"/>
    <x v="643"/>
    <x v="637"/>
    <s v="Z0240"/>
    <s v="資訊系統處分攤"/>
    <n v="340"/>
    <n v="0"/>
    <n v="340"/>
  </r>
  <r>
    <n v="3"/>
    <s v="總帳別"/>
    <x v="95"/>
    <s v="火力發電費用"/>
    <x v="643"/>
    <x v="637"/>
    <s v="Z0610"/>
    <s v="環境保護處分攤"/>
    <n v="252"/>
    <n v="0"/>
    <n v="252"/>
  </r>
  <r>
    <n v="3"/>
    <s v="總帳別"/>
    <x v="95"/>
    <s v="火力發電費用"/>
    <x v="643"/>
    <x v="637"/>
    <s v="Z114A"/>
    <s v="澎湖區營業處-發電分攤"/>
    <n v="15000"/>
    <n v="0"/>
    <n v="15000"/>
  </r>
  <r>
    <n v="3"/>
    <s v="總帳別"/>
    <x v="95"/>
    <s v="火力發電費用"/>
    <x v="643"/>
    <x v="637"/>
    <s v="Z124A"/>
    <s v="馬祖區營業處-發電分攤"/>
    <n v="70500"/>
    <n v="0"/>
    <n v="70500"/>
  </r>
  <r>
    <n v="3"/>
    <s v="總帳別"/>
    <x v="95"/>
    <s v="火力發電費用"/>
    <x v="643"/>
    <x v="637"/>
    <s v="Z3200"/>
    <s v="林口發電廠分攤"/>
    <n v="841019"/>
    <n v="0"/>
    <n v="841019"/>
  </r>
  <r>
    <n v="3"/>
    <s v="總帳別"/>
    <x v="95"/>
    <s v="火力發電費用"/>
    <x v="643"/>
    <x v="637"/>
    <s v="Z3300"/>
    <s v="南部發電廠分攤"/>
    <n v="1250726"/>
    <n v="0"/>
    <n v="1250726"/>
  </r>
  <r>
    <n v="3"/>
    <s v="總帳別"/>
    <x v="95"/>
    <s v="火力發電費用"/>
    <x v="643"/>
    <x v="637"/>
    <s v="Z3400"/>
    <s v="大林發電廠分攤"/>
    <n v="2480690"/>
    <n v="0"/>
    <n v="2480690"/>
  </r>
  <r>
    <n v="3"/>
    <s v="總帳別"/>
    <x v="95"/>
    <s v="火力發電費用"/>
    <x v="643"/>
    <x v="637"/>
    <s v="Z3410"/>
    <s v="興達發電廠分攤"/>
    <n v="2098173"/>
    <n v="0"/>
    <n v="2098173"/>
  </r>
  <r>
    <n v="3"/>
    <s v="總帳別"/>
    <x v="95"/>
    <s v="火力發電費用"/>
    <x v="643"/>
    <x v="637"/>
    <s v="Z3600"/>
    <s v="協和發電廠分攤"/>
    <n v="1112329"/>
    <n v="0"/>
    <n v="1112329"/>
  </r>
  <r>
    <n v="3"/>
    <s v="總帳別"/>
    <x v="95"/>
    <s v="火力發電費用"/>
    <x v="643"/>
    <x v="637"/>
    <s v="Z3700"/>
    <s v="通霄發電廠分攤"/>
    <n v="906595"/>
    <n v="0"/>
    <n v="906595"/>
  </r>
  <r>
    <n v="3"/>
    <s v="總帳別"/>
    <x v="95"/>
    <s v="火力發電費用"/>
    <x v="643"/>
    <x v="637"/>
    <s v="Z3710"/>
    <s v="台中發電廠分攤"/>
    <n v="3837910"/>
    <n v="0"/>
    <n v="3837910"/>
  </r>
  <r>
    <n v="3"/>
    <s v="總帳別"/>
    <x v="95"/>
    <s v="火力發電費用"/>
    <x v="643"/>
    <x v="637"/>
    <s v="Z3800"/>
    <s v="大潭發電廠分攤"/>
    <n v="508677"/>
    <n v="0"/>
    <n v="508677"/>
  </r>
  <r>
    <n v="3"/>
    <s v="總帳別"/>
    <x v="95"/>
    <s v="火力發電費用"/>
    <x v="643"/>
    <x v="637"/>
    <s v="Z3900"/>
    <s v="尖山發電廠分攤"/>
    <n v="757509"/>
    <n v="0"/>
    <n v="757509"/>
  </r>
  <r>
    <n v="3"/>
    <s v="總帳別"/>
    <x v="95"/>
    <s v="火力發電費用"/>
    <x v="643"/>
    <x v="637"/>
    <s v="Z3910"/>
    <s v="塔山發電廠分攤"/>
    <n v="777804"/>
    <n v="0"/>
    <n v="777804"/>
  </r>
  <r>
    <n v="3"/>
    <s v="總帳別"/>
    <x v="95"/>
    <s v="火力發電費用"/>
    <x v="643"/>
    <x v="637"/>
    <s v="Z5330"/>
    <s v="電力修護處分攤"/>
    <n v="2682837"/>
    <n v="0"/>
    <n v="2682837"/>
  </r>
  <r>
    <n v="3"/>
    <s v="總帳別"/>
    <x v="95"/>
    <s v="火力發電費用"/>
    <x v="643"/>
    <x v="637"/>
    <s v="Z5340"/>
    <s v="電力修護處南部分處分攤"/>
    <n v="1889376"/>
    <n v="0"/>
    <n v="1889376"/>
  </r>
  <r>
    <n v="3"/>
    <s v="總帳別"/>
    <x v="95"/>
    <s v="火力發電費用"/>
    <x v="643"/>
    <x v="637"/>
    <s v="Z5420"/>
    <s v="電力修護處中部分處分攤"/>
    <n v="646329"/>
    <n v="0"/>
    <n v="646329"/>
  </r>
  <r>
    <n v="3"/>
    <s v="總帳別"/>
    <x v="95"/>
    <s v="火力發電費用"/>
    <x v="643"/>
    <x v="637"/>
    <s v="Z5460"/>
    <s v="綜合研究所分攤"/>
    <n v="58937"/>
    <n v="0"/>
    <n v="58937"/>
  </r>
  <r>
    <n v="3"/>
    <s v="總帳別"/>
    <x v="95"/>
    <s v="火力發電費用"/>
    <x v="643"/>
    <x v="637"/>
    <s v="Z6020"/>
    <s v="綜合施工處分攤"/>
    <n v="431538"/>
    <n v="0"/>
    <n v="431538"/>
  </r>
  <r>
    <n v="3"/>
    <s v="總帳別"/>
    <x v="95"/>
    <s v="火力發電費用"/>
    <x v="644"/>
    <x v="638"/>
    <s v="Z000A"/>
    <s v="統列發電業分攤"/>
    <n v="178331538"/>
    <n v="0"/>
    <n v="178331538"/>
  </r>
  <r>
    <n v="3"/>
    <s v="總帳別"/>
    <x v="95"/>
    <s v="火力發電費用"/>
    <x v="645"/>
    <x v="639"/>
    <s v="Z3200"/>
    <s v="林口發電廠分攤"/>
    <n v="114836"/>
    <n v="0"/>
    <n v="114836"/>
  </r>
  <r>
    <n v="3"/>
    <s v="總帳別"/>
    <x v="95"/>
    <s v="火力發電費用"/>
    <x v="645"/>
    <x v="639"/>
    <s v="Z3300"/>
    <s v="南部發電廠分攤"/>
    <n v="1726208"/>
    <n v="0"/>
    <n v="1726208"/>
  </r>
  <r>
    <n v="3"/>
    <s v="總帳別"/>
    <x v="95"/>
    <s v="火力發電費用"/>
    <x v="645"/>
    <x v="639"/>
    <s v="Z3400"/>
    <s v="大林發電廠分攤"/>
    <n v="8403101"/>
    <n v="0"/>
    <n v="8403101"/>
  </r>
  <r>
    <n v="3"/>
    <s v="總帳別"/>
    <x v="95"/>
    <s v="火力發電費用"/>
    <x v="645"/>
    <x v="639"/>
    <s v="Z3410"/>
    <s v="興達發電廠分攤"/>
    <n v="909192"/>
    <n v="0"/>
    <n v="909192"/>
  </r>
  <r>
    <n v="3"/>
    <s v="總帳別"/>
    <x v="95"/>
    <s v="火力發電費用"/>
    <x v="645"/>
    <x v="639"/>
    <s v="Z3510"/>
    <s v="第二核能發電廠分攤"/>
    <n v="373979"/>
    <n v="0"/>
    <n v="373979"/>
  </r>
  <r>
    <n v="3"/>
    <s v="總帳別"/>
    <x v="95"/>
    <s v="火力發電費用"/>
    <x v="645"/>
    <x v="639"/>
    <s v="Z3520"/>
    <s v="第三核能發電廠分攤"/>
    <n v="136779"/>
    <n v="0"/>
    <n v="136779"/>
  </r>
  <r>
    <n v="3"/>
    <s v="總帳別"/>
    <x v="95"/>
    <s v="火力發電費用"/>
    <x v="645"/>
    <x v="639"/>
    <s v="Z3600"/>
    <s v="協和發電廠分攤"/>
    <n v="588339"/>
    <n v="0"/>
    <n v="588339"/>
  </r>
  <r>
    <n v="3"/>
    <s v="總帳別"/>
    <x v="95"/>
    <s v="火力發電費用"/>
    <x v="645"/>
    <x v="639"/>
    <s v="Z3710"/>
    <s v="台中發電廠分攤"/>
    <n v="10948138"/>
    <n v="0"/>
    <n v="10948138"/>
  </r>
  <r>
    <n v="3"/>
    <s v="總帳別"/>
    <x v="95"/>
    <s v="火力發電費用"/>
    <x v="645"/>
    <x v="639"/>
    <s v="Z3800"/>
    <s v="大潭發電廠分攤"/>
    <n v="4421346"/>
    <n v="0"/>
    <n v="4421346"/>
  </r>
  <r>
    <n v="3"/>
    <s v="總帳別"/>
    <x v="95"/>
    <s v="火力發電費用"/>
    <x v="645"/>
    <x v="639"/>
    <s v="Z3900"/>
    <s v="尖山發電廠分攤"/>
    <n v="94764"/>
    <n v="0"/>
    <n v="94764"/>
  </r>
  <r>
    <n v="3"/>
    <s v="總帳別"/>
    <x v="95"/>
    <s v="火力發電費用"/>
    <x v="645"/>
    <x v="639"/>
    <s v="Z3910"/>
    <s v="塔山發電廠分攤"/>
    <n v="317886"/>
    <n v="0"/>
    <n v="317886"/>
  </r>
  <r>
    <n v="3"/>
    <s v="總帳別"/>
    <x v="95"/>
    <s v="火力發電費用"/>
    <x v="645"/>
    <x v="639"/>
    <s v="Z5330"/>
    <s v="電力修護處分攤"/>
    <n v="671520"/>
    <n v="0"/>
    <n v="671520"/>
  </r>
  <r>
    <n v="3"/>
    <s v="總帳別"/>
    <x v="95"/>
    <s v="火力發電費用"/>
    <x v="645"/>
    <x v="639"/>
    <s v="Z5460"/>
    <s v="綜合研究所分攤"/>
    <n v="12516"/>
    <n v="0"/>
    <n v="12516"/>
  </r>
  <r>
    <n v="3"/>
    <s v="總帳別"/>
    <x v="95"/>
    <s v="火力發電費用"/>
    <x v="645"/>
    <x v="639"/>
    <s v="Z6760"/>
    <s v="核能火力發電工程處中部施工處分攤"/>
    <n v="732150"/>
    <n v="0"/>
    <n v="732150"/>
  </r>
  <r>
    <n v="3"/>
    <s v="總帳別"/>
    <x v="95"/>
    <s v="火力發電費用"/>
    <x v="646"/>
    <x v="640"/>
    <s v="Z0150"/>
    <s v="電源開發處分攤"/>
    <n v="11520"/>
    <n v="0"/>
    <n v="11520"/>
  </r>
  <r>
    <n v="3"/>
    <s v="總帳別"/>
    <x v="95"/>
    <s v="火力發電費用"/>
    <x v="646"/>
    <x v="640"/>
    <s v="Z0170"/>
    <s v="營建處分攤"/>
    <n v="2500"/>
    <n v="0"/>
    <n v="2500"/>
  </r>
  <r>
    <n v="3"/>
    <s v="總帳別"/>
    <x v="95"/>
    <s v="火力發電費用"/>
    <x v="646"/>
    <x v="640"/>
    <s v="Z3200"/>
    <s v="林口發電廠分攤"/>
    <n v="56000"/>
    <n v="0"/>
    <n v="56000"/>
  </r>
  <r>
    <n v="3"/>
    <s v="總帳別"/>
    <x v="95"/>
    <s v="火力發電費用"/>
    <x v="646"/>
    <x v="640"/>
    <s v="Z3300"/>
    <s v="南部發電廠分攤"/>
    <n v="30000"/>
    <n v="0"/>
    <n v="30000"/>
  </r>
  <r>
    <n v="3"/>
    <s v="總帳別"/>
    <x v="95"/>
    <s v="火力發電費用"/>
    <x v="646"/>
    <x v="640"/>
    <s v="Z3400"/>
    <s v="大林發電廠分攤"/>
    <n v="51870"/>
    <n v="0"/>
    <n v="51870"/>
  </r>
  <r>
    <n v="3"/>
    <s v="總帳別"/>
    <x v="95"/>
    <s v="火力發電費用"/>
    <x v="646"/>
    <x v="640"/>
    <s v="Z3700"/>
    <s v="通霄發電廠分攤"/>
    <n v="190000"/>
    <n v="0"/>
    <n v="190000"/>
  </r>
  <r>
    <n v="3"/>
    <s v="總帳別"/>
    <x v="95"/>
    <s v="火力發電費用"/>
    <x v="646"/>
    <x v="640"/>
    <s v="Z3710"/>
    <s v="台中發電廠分攤"/>
    <n v="444360"/>
    <n v="0"/>
    <n v="444360"/>
  </r>
  <r>
    <n v="3"/>
    <s v="總帳別"/>
    <x v="95"/>
    <s v="火力發電費用"/>
    <x v="646"/>
    <x v="640"/>
    <s v="Z3800"/>
    <s v="大潭發電廠分攤"/>
    <n v="44880"/>
    <n v="0"/>
    <n v="44880"/>
  </r>
  <r>
    <n v="3"/>
    <s v="總帳別"/>
    <x v="95"/>
    <s v="火力發電費用"/>
    <x v="646"/>
    <x v="640"/>
    <s v="Z3900"/>
    <s v="尖山發電廠分攤"/>
    <n v="106200"/>
    <n v="0"/>
    <n v="106200"/>
  </r>
  <r>
    <n v="3"/>
    <s v="總帳別"/>
    <x v="95"/>
    <s v="火力發電費用"/>
    <x v="646"/>
    <x v="640"/>
    <s v="Z3910"/>
    <s v="塔山發電廠分攤"/>
    <n v="111320"/>
    <n v="0"/>
    <n v="111320"/>
  </r>
  <r>
    <n v="3"/>
    <s v="總帳別"/>
    <x v="95"/>
    <s v="火力發電費用"/>
    <x v="646"/>
    <x v="640"/>
    <s v="Z5330"/>
    <s v="電力修護處分攤"/>
    <n v="69068"/>
    <n v="0"/>
    <n v="69068"/>
  </r>
  <r>
    <n v="3"/>
    <s v="總帳別"/>
    <x v="95"/>
    <s v="火力發電費用"/>
    <x v="646"/>
    <x v="640"/>
    <s v="Z5340"/>
    <s v="電力修護處南部分處分攤"/>
    <n v="165437"/>
    <n v="0"/>
    <n v="165437"/>
  </r>
  <r>
    <n v="3"/>
    <s v="總帳別"/>
    <x v="95"/>
    <s v="火力發電費用"/>
    <x v="646"/>
    <x v="640"/>
    <s v="Z5420"/>
    <s v="電力修護處中部分處分攤"/>
    <n v="66606"/>
    <n v="0"/>
    <n v="66606"/>
  </r>
  <r>
    <n v="3"/>
    <s v="總帳別"/>
    <x v="95"/>
    <s v="火力發電費用"/>
    <x v="646"/>
    <x v="640"/>
    <s v="Z5460"/>
    <s v="綜合研究所分攤"/>
    <n v="2520"/>
    <n v="0"/>
    <n v="2520"/>
  </r>
  <r>
    <n v="3"/>
    <s v="總帳別"/>
    <x v="95"/>
    <s v="火力發電費用"/>
    <x v="646"/>
    <x v="640"/>
    <s v="Z6020"/>
    <s v="綜合施工處分攤"/>
    <n v="33227"/>
    <n v="0"/>
    <n v="33227"/>
  </r>
  <r>
    <n v="3"/>
    <s v="總帳別"/>
    <x v="95"/>
    <s v="火力發電費用"/>
    <x v="761"/>
    <x v="755"/>
    <s v="Z3410"/>
    <s v="興達發電廠分攤"/>
    <n v="7947122"/>
    <n v="0"/>
    <n v="7947122"/>
  </r>
  <r>
    <n v="3"/>
    <s v="總帳別"/>
    <x v="95"/>
    <s v="火力發電費用"/>
    <x v="647"/>
    <x v="641"/>
    <s v="Z0020"/>
    <s v="總經理副總經理室分攤"/>
    <n v="3351"/>
    <n v="0"/>
    <n v="3351"/>
  </r>
  <r>
    <n v="3"/>
    <s v="總帳別"/>
    <x v="95"/>
    <s v="火力發電費用"/>
    <x v="647"/>
    <x v="641"/>
    <s v="Z0040"/>
    <s v="發電處分攤"/>
    <n v="425351"/>
    <n v="0"/>
    <n v="425351"/>
  </r>
  <r>
    <n v="3"/>
    <s v="總帳別"/>
    <x v="95"/>
    <s v="火力發電費用"/>
    <x v="647"/>
    <x v="641"/>
    <s v="Z0080"/>
    <s v="材料處分攤"/>
    <n v="102940"/>
    <n v="0"/>
    <n v="102940"/>
  </r>
  <r>
    <n v="3"/>
    <s v="總帳別"/>
    <x v="95"/>
    <s v="火力發電費用"/>
    <x v="647"/>
    <x v="641"/>
    <s v="Z0090"/>
    <s v="燃料處分攤"/>
    <n v="359247"/>
    <n v="0"/>
    <n v="359247"/>
  </r>
  <r>
    <n v="3"/>
    <s v="總帳別"/>
    <x v="95"/>
    <s v="火力發電費用"/>
    <x v="647"/>
    <x v="641"/>
    <s v="Z0150"/>
    <s v="電源開發處分攤"/>
    <n v="351288"/>
    <n v="0"/>
    <n v="351288"/>
  </r>
  <r>
    <n v="3"/>
    <s v="總帳別"/>
    <x v="95"/>
    <s v="火力發電費用"/>
    <x v="647"/>
    <x v="641"/>
    <s v="Z0170"/>
    <s v="營建處分攤"/>
    <n v="235410"/>
    <n v="0"/>
    <n v="235410"/>
  </r>
  <r>
    <n v="3"/>
    <s v="總帳別"/>
    <x v="95"/>
    <s v="火力發電費用"/>
    <x v="647"/>
    <x v="641"/>
    <s v="Z0240"/>
    <s v="資訊系統處分攤"/>
    <n v="108243"/>
    <n v="0"/>
    <n v="108243"/>
  </r>
  <r>
    <n v="3"/>
    <s v="總帳別"/>
    <x v="95"/>
    <s v="火力發電費用"/>
    <x v="647"/>
    <x v="641"/>
    <s v="Z0610"/>
    <s v="環境保護處分攤"/>
    <n v="162562"/>
    <n v="0"/>
    <n v="162562"/>
  </r>
  <r>
    <n v="3"/>
    <s v="總帳別"/>
    <x v="95"/>
    <s v="火力發電費用"/>
    <x v="647"/>
    <x v="641"/>
    <s v="Z111A"/>
    <s v="台東區營業處-發電分攤"/>
    <n v="175560"/>
    <n v="0"/>
    <n v="175560"/>
  </r>
  <r>
    <n v="3"/>
    <s v="總帳別"/>
    <x v="95"/>
    <s v="火力發電費用"/>
    <x v="647"/>
    <x v="641"/>
    <s v="Z114A"/>
    <s v="澎湖區營業處-發電分攤"/>
    <n v="37620"/>
    <n v="0"/>
    <n v="37620"/>
  </r>
  <r>
    <n v="3"/>
    <s v="總帳別"/>
    <x v="95"/>
    <s v="火力發電費用"/>
    <x v="647"/>
    <x v="641"/>
    <s v="Z124A"/>
    <s v="馬祖區營業處-發電分攤"/>
    <n v="177840"/>
    <n v="0"/>
    <n v="177840"/>
  </r>
  <r>
    <n v="3"/>
    <s v="總帳別"/>
    <x v="95"/>
    <s v="火力發電費用"/>
    <x v="647"/>
    <x v="641"/>
    <s v="Z3200"/>
    <s v="林口發電廠分攤"/>
    <n v="2309640"/>
    <n v="0"/>
    <n v="2309640"/>
  </r>
  <r>
    <n v="3"/>
    <s v="總帳別"/>
    <x v="95"/>
    <s v="火力發電費用"/>
    <x v="647"/>
    <x v="641"/>
    <s v="Z3300"/>
    <s v="南部發電廠分攤"/>
    <n v="784320"/>
    <n v="0"/>
    <n v="784320"/>
  </r>
  <r>
    <n v="3"/>
    <s v="總帳別"/>
    <x v="95"/>
    <s v="火力發電費用"/>
    <x v="647"/>
    <x v="641"/>
    <s v="Z3400"/>
    <s v="大林發電廠分攤"/>
    <n v="2121540"/>
    <n v="0"/>
    <n v="2121540"/>
  </r>
  <r>
    <n v="3"/>
    <s v="總帳別"/>
    <x v="95"/>
    <s v="火力發電費用"/>
    <x v="647"/>
    <x v="641"/>
    <s v="Z3410"/>
    <s v="興達發電廠分攤"/>
    <n v="3121320"/>
    <n v="0"/>
    <n v="3121320"/>
  </r>
  <r>
    <n v="3"/>
    <s v="總帳別"/>
    <x v="95"/>
    <s v="火力發電費用"/>
    <x v="647"/>
    <x v="641"/>
    <s v="Z3600"/>
    <s v="協和發電廠分攤"/>
    <n v="2045160"/>
    <n v="0"/>
    <n v="2045160"/>
  </r>
  <r>
    <n v="3"/>
    <s v="總帳別"/>
    <x v="95"/>
    <s v="火力發電費用"/>
    <x v="647"/>
    <x v="641"/>
    <s v="Z3700"/>
    <s v="通霄發電廠分攤"/>
    <n v="1452360"/>
    <n v="0"/>
    <n v="1452360"/>
  </r>
  <r>
    <n v="3"/>
    <s v="總帳別"/>
    <x v="95"/>
    <s v="火力發電費用"/>
    <x v="647"/>
    <x v="641"/>
    <s v="Z3710"/>
    <s v="台中發電廠分攤"/>
    <n v="4938480"/>
    <n v="0"/>
    <n v="4938480"/>
  </r>
  <r>
    <n v="3"/>
    <s v="總帳別"/>
    <x v="95"/>
    <s v="火力發電費用"/>
    <x v="647"/>
    <x v="641"/>
    <s v="Z3800"/>
    <s v="大潭發電廠分攤"/>
    <n v="2903580"/>
    <n v="0"/>
    <n v="2903580"/>
  </r>
  <r>
    <n v="3"/>
    <s v="總帳別"/>
    <x v="95"/>
    <s v="火力發電費用"/>
    <x v="647"/>
    <x v="641"/>
    <s v="Z3900"/>
    <s v="尖山發電廠分攤"/>
    <n v="563160"/>
    <n v="0"/>
    <n v="563160"/>
  </r>
  <r>
    <n v="3"/>
    <s v="總帳別"/>
    <x v="95"/>
    <s v="火力發電費用"/>
    <x v="647"/>
    <x v="641"/>
    <s v="Z3910"/>
    <s v="塔山發電廠分攤"/>
    <n v="925680"/>
    <n v="0"/>
    <n v="925680"/>
  </r>
  <r>
    <n v="3"/>
    <s v="總帳別"/>
    <x v="95"/>
    <s v="火力發電費用"/>
    <x v="647"/>
    <x v="641"/>
    <s v="Z5330"/>
    <s v="電力修護處分攤"/>
    <n v="2875638"/>
    <n v="0"/>
    <n v="2875638"/>
  </r>
  <r>
    <n v="3"/>
    <s v="總帳別"/>
    <x v="95"/>
    <s v="火力發電費用"/>
    <x v="647"/>
    <x v="641"/>
    <s v="Z5340"/>
    <s v="電力修護處南部分處分攤"/>
    <n v="1015438"/>
    <n v="0"/>
    <n v="1015438"/>
  </r>
  <r>
    <n v="3"/>
    <s v="總帳別"/>
    <x v="95"/>
    <s v="火力發電費用"/>
    <x v="647"/>
    <x v="641"/>
    <s v="Z5420"/>
    <s v="電力修護處中部分處分攤"/>
    <n v="832626"/>
    <n v="0"/>
    <n v="832626"/>
  </r>
  <r>
    <n v="3"/>
    <s v="總帳別"/>
    <x v="95"/>
    <s v="火力發電費用"/>
    <x v="647"/>
    <x v="641"/>
    <s v="Z5460"/>
    <s v="綜合研究所分攤"/>
    <n v="137370"/>
    <n v="0"/>
    <n v="137370"/>
  </r>
  <r>
    <n v="3"/>
    <s v="總帳別"/>
    <x v="95"/>
    <s v="火力發電費用"/>
    <x v="647"/>
    <x v="641"/>
    <s v="Z6020"/>
    <s v="綜合施工處分攤"/>
    <n v="908291"/>
    <n v="0"/>
    <n v="908291"/>
  </r>
  <r>
    <n v="3"/>
    <s v="總帳別"/>
    <x v="95"/>
    <s v="火力發電費用"/>
    <x v="647"/>
    <x v="641"/>
    <s v="Z9520"/>
    <s v="水火力發電事業部-策劃室分攤"/>
    <n v="27702"/>
    <n v="0"/>
    <n v="27702"/>
  </r>
  <r>
    <n v="3"/>
    <s v="總帳別"/>
    <x v="95"/>
    <s v="火力發電費用"/>
    <x v="648"/>
    <x v="642"/>
    <s v="Z0040"/>
    <s v="發電處分攤"/>
    <n v="1512"/>
    <n v="0"/>
    <n v="1512"/>
  </r>
  <r>
    <n v="3"/>
    <s v="總帳別"/>
    <x v="95"/>
    <s v="火力發電費用"/>
    <x v="649"/>
    <x v="643"/>
    <s v="Z0040"/>
    <s v="發電處分攤"/>
    <n v="2231"/>
    <n v="0"/>
    <n v="2231"/>
  </r>
  <r>
    <n v="3"/>
    <s v="總帳別"/>
    <x v="95"/>
    <s v="火力發電費用"/>
    <x v="649"/>
    <x v="643"/>
    <s v="Z0080"/>
    <s v="材料處分攤"/>
    <n v="728"/>
    <n v="0"/>
    <n v="728"/>
  </r>
  <r>
    <n v="3"/>
    <s v="總帳別"/>
    <x v="95"/>
    <s v="火力發電費用"/>
    <x v="649"/>
    <x v="643"/>
    <s v="Z0090"/>
    <s v="燃料處分攤"/>
    <n v="2136"/>
    <n v="0"/>
    <n v="2136"/>
  </r>
  <r>
    <n v="3"/>
    <s v="總帳別"/>
    <x v="95"/>
    <s v="火力發電費用"/>
    <x v="649"/>
    <x v="643"/>
    <s v="Z0150"/>
    <s v="電源開發處分攤"/>
    <n v="1372"/>
    <n v="0"/>
    <n v="1372"/>
  </r>
  <r>
    <n v="3"/>
    <s v="總帳別"/>
    <x v="95"/>
    <s v="火力發電費用"/>
    <x v="649"/>
    <x v="643"/>
    <s v="Z0170"/>
    <s v="營建處分攤"/>
    <n v="848"/>
    <n v="0"/>
    <n v="848"/>
  </r>
  <r>
    <n v="3"/>
    <s v="總帳別"/>
    <x v="95"/>
    <s v="火力發電費用"/>
    <x v="649"/>
    <x v="643"/>
    <s v="Z0240"/>
    <s v="資訊系統處分攤"/>
    <n v="558"/>
    <n v="0"/>
    <n v="558"/>
  </r>
  <r>
    <n v="3"/>
    <s v="總帳別"/>
    <x v="95"/>
    <s v="火力發電費用"/>
    <x v="649"/>
    <x v="643"/>
    <s v="Z0610"/>
    <s v="環境保護處分攤"/>
    <n v="696"/>
    <n v="0"/>
    <n v="696"/>
  </r>
  <r>
    <n v="3"/>
    <s v="總帳別"/>
    <x v="95"/>
    <s v="火力發電費用"/>
    <x v="649"/>
    <x v="643"/>
    <s v="Z111A"/>
    <s v="台東區營業處-發電分攤"/>
    <n v="3320"/>
    <n v="0"/>
    <n v="3320"/>
  </r>
  <r>
    <n v="3"/>
    <s v="總帳別"/>
    <x v="95"/>
    <s v="火力發電費用"/>
    <x v="649"/>
    <x v="643"/>
    <s v="Z114A"/>
    <s v="澎湖區營業處-發電分攤"/>
    <n v="2801"/>
    <n v="0"/>
    <n v="2801"/>
  </r>
  <r>
    <n v="3"/>
    <s v="總帳別"/>
    <x v="95"/>
    <s v="火力發電費用"/>
    <x v="649"/>
    <x v="643"/>
    <s v="Z124A"/>
    <s v="馬祖區營業處-發電分攤"/>
    <n v="3179"/>
    <n v="0"/>
    <n v="3179"/>
  </r>
  <r>
    <n v="3"/>
    <s v="總帳別"/>
    <x v="95"/>
    <s v="火力發電費用"/>
    <x v="649"/>
    <x v="643"/>
    <s v="Z3200"/>
    <s v="林口發電廠分攤"/>
    <n v="16665"/>
    <n v="0"/>
    <n v="16665"/>
  </r>
  <r>
    <n v="3"/>
    <s v="總帳別"/>
    <x v="95"/>
    <s v="火力發電費用"/>
    <x v="649"/>
    <x v="643"/>
    <s v="Z3300"/>
    <s v="南部發電廠分攤"/>
    <n v="11652"/>
    <n v="0"/>
    <n v="11652"/>
  </r>
  <r>
    <n v="3"/>
    <s v="總帳別"/>
    <x v="95"/>
    <s v="火力發電費用"/>
    <x v="649"/>
    <x v="643"/>
    <s v="Z3400"/>
    <s v="大林發電廠分攤"/>
    <n v="23022"/>
    <n v="0"/>
    <n v="23022"/>
  </r>
  <r>
    <n v="3"/>
    <s v="總帳別"/>
    <x v="95"/>
    <s v="火力發電費用"/>
    <x v="649"/>
    <x v="643"/>
    <s v="Z3410"/>
    <s v="興達發電廠分攤"/>
    <n v="54894"/>
    <n v="0"/>
    <n v="54894"/>
  </r>
  <r>
    <n v="3"/>
    <s v="總帳別"/>
    <x v="95"/>
    <s v="火力發電費用"/>
    <x v="649"/>
    <x v="643"/>
    <s v="Z3510"/>
    <s v="第二核能發電廠分攤"/>
    <n v="879"/>
    <n v="0"/>
    <n v="879"/>
  </r>
  <r>
    <n v="3"/>
    <s v="總帳別"/>
    <x v="95"/>
    <s v="火力發電費用"/>
    <x v="649"/>
    <x v="643"/>
    <s v="Z3520"/>
    <s v="第三核能發電廠分攤"/>
    <n v="1511"/>
    <n v="0"/>
    <n v="1511"/>
  </r>
  <r>
    <n v="3"/>
    <s v="總帳別"/>
    <x v="95"/>
    <s v="火力發電費用"/>
    <x v="649"/>
    <x v="643"/>
    <s v="Z3600"/>
    <s v="協和發電廠分攤"/>
    <n v="28888"/>
    <n v="0"/>
    <n v="28888"/>
  </r>
  <r>
    <n v="3"/>
    <s v="總帳別"/>
    <x v="95"/>
    <s v="火力發電費用"/>
    <x v="649"/>
    <x v="643"/>
    <s v="Z3700"/>
    <s v="通霄發電廠分攤"/>
    <n v="18145"/>
    <n v="0"/>
    <n v="18145"/>
  </r>
  <r>
    <n v="3"/>
    <s v="總帳別"/>
    <x v="95"/>
    <s v="火力發電費用"/>
    <x v="649"/>
    <x v="643"/>
    <s v="Z3710"/>
    <s v="台中發電廠分攤"/>
    <n v="82706"/>
    <n v="0"/>
    <n v="82706"/>
  </r>
  <r>
    <n v="3"/>
    <s v="總帳別"/>
    <x v="95"/>
    <s v="火力發電費用"/>
    <x v="649"/>
    <x v="643"/>
    <s v="Z3800"/>
    <s v="大潭發電廠分攤"/>
    <n v="15629"/>
    <n v="0"/>
    <n v="15629"/>
  </r>
  <r>
    <n v="3"/>
    <s v="總帳別"/>
    <x v="95"/>
    <s v="火力發電費用"/>
    <x v="649"/>
    <x v="643"/>
    <s v="Z3900"/>
    <s v="尖山發電廠分攤"/>
    <n v="10817"/>
    <n v="0"/>
    <n v="10817"/>
  </r>
  <r>
    <n v="3"/>
    <s v="總帳別"/>
    <x v="95"/>
    <s v="火力發電費用"/>
    <x v="649"/>
    <x v="643"/>
    <s v="Z3910"/>
    <s v="塔山發電廠分攤"/>
    <n v="14839"/>
    <n v="0"/>
    <n v="14839"/>
  </r>
  <r>
    <n v="3"/>
    <s v="總帳別"/>
    <x v="95"/>
    <s v="火力發電費用"/>
    <x v="649"/>
    <x v="643"/>
    <s v="Z5330"/>
    <s v="電力修護處分攤"/>
    <n v="40809"/>
    <n v="0"/>
    <n v="40809"/>
  </r>
  <r>
    <n v="3"/>
    <s v="總帳別"/>
    <x v="95"/>
    <s v="火力發電費用"/>
    <x v="649"/>
    <x v="643"/>
    <s v="Z5340"/>
    <s v="電力修護處南部分處分攤"/>
    <n v="17713"/>
    <n v="0"/>
    <n v="17713"/>
  </r>
  <r>
    <n v="3"/>
    <s v="總帳別"/>
    <x v="95"/>
    <s v="火力發電費用"/>
    <x v="649"/>
    <x v="643"/>
    <s v="Z5420"/>
    <s v="電力修護處中部分處分攤"/>
    <n v="12498"/>
    <n v="0"/>
    <n v="12498"/>
  </r>
  <r>
    <n v="3"/>
    <s v="總帳別"/>
    <x v="95"/>
    <s v="火力發電費用"/>
    <x v="649"/>
    <x v="643"/>
    <s v="Z5460"/>
    <s v="綜合研究所分攤"/>
    <n v="1951"/>
    <n v="0"/>
    <n v="1951"/>
  </r>
  <r>
    <n v="3"/>
    <s v="總帳別"/>
    <x v="95"/>
    <s v="火力發電費用"/>
    <x v="649"/>
    <x v="643"/>
    <s v="Z6020"/>
    <s v="綜合施工處分攤"/>
    <n v="6751"/>
    <n v="0"/>
    <n v="6751"/>
  </r>
  <r>
    <n v="3"/>
    <s v="總帳別"/>
    <x v="95"/>
    <s v="火力發電費用"/>
    <x v="649"/>
    <x v="643"/>
    <s v="Z9520"/>
    <s v="水火力發電事業部-策劃室分攤"/>
    <n v="120"/>
    <n v="0"/>
    <n v="120"/>
  </r>
  <r>
    <n v="3"/>
    <s v="總帳別"/>
    <x v="95"/>
    <s v="火力發電費用"/>
    <x v="650"/>
    <x v="644"/>
    <s v="Z3200"/>
    <s v="林口發電廠分攤"/>
    <n v="14181"/>
    <n v="0"/>
    <n v="14181"/>
  </r>
  <r>
    <n v="3"/>
    <s v="總帳別"/>
    <x v="95"/>
    <s v="火力發電費用"/>
    <x v="650"/>
    <x v="644"/>
    <s v="Z3400"/>
    <s v="大林發電廠分攤"/>
    <n v="792"/>
    <n v="0"/>
    <n v="792"/>
  </r>
  <r>
    <n v="3"/>
    <s v="總帳別"/>
    <x v="95"/>
    <s v="火力發電費用"/>
    <x v="650"/>
    <x v="644"/>
    <s v="Z3600"/>
    <s v="協和發電廠分攤"/>
    <n v="120000"/>
    <n v="0"/>
    <n v="120000"/>
  </r>
  <r>
    <n v="3"/>
    <s v="總帳別"/>
    <x v="95"/>
    <s v="火力發電費用"/>
    <x v="650"/>
    <x v="644"/>
    <s v="Z3710"/>
    <s v="台中發電廠分攤"/>
    <n v="120000"/>
    <n v="0"/>
    <n v="120000"/>
  </r>
  <r>
    <n v="3"/>
    <s v="總帳別"/>
    <x v="95"/>
    <s v="火力發電費用"/>
    <x v="650"/>
    <x v="644"/>
    <s v="Z3900"/>
    <s v="尖山發電廠分攤"/>
    <n v="55151"/>
    <n v="0"/>
    <n v="55151"/>
  </r>
  <r>
    <n v="3"/>
    <s v="總帳別"/>
    <x v="95"/>
    <s v="火力發電費用"/>
    <x v="650"/>
    <x v="644"/>
    <s v="Z6020"/>
    <s v="綜合施工處分攤"/>
    <n v="71810"/>
    <n v="0"/>
    <n v="71810"/>
  </r>
  <r>
    <n v="3"/>
    <s v="總帳別"/>
    <x v="95"/>
    <s v="火力發電費用"/>
    <x v="651"/>
    <x v="645"/>
    <s v="Z0080"/>
    <s v="材料處分攤"/>
    <n v="2054"/>
    <n v="0"/>
    <n v="2054"/>
  </r>
  <r>
    <n v="3"/>
    <s v="總帳別"/>
    <x v="95"/>
    <s v="火力發電費用"/>
    <x v="651"/>
    <x v="645"/>
    <s v="Z111A"/>
    <s v="台東區營業處-發電分攤"/>
    <n v="40743"/>
    <n v="0"/>
    <n v="40743"/>
  </r>
  <r>
    <n v="3"/>
    <s v="總帳別"/>
    <x v="95"/>
    <s v="火力發電費用"/>
    <x v="651"/>
    <x v="645"/>
    <s v="Z114A"/>
    <s v="澎湖區營業處-發電分攤"/>
    <n v="40568"/>
    <n v="0"/>
    <n v="40568"/>
  </r>
  <r>
    <n v="3"/>
    <s v="總帳別"/>
    <x v="95"/>
    <s v="火力發電費用"/>
    <x v="651"/>
    <x v="645"/>
    <s v="Z124A"/>
    <s v="馬祖區營業處-發電分攤"/>
    <n v="7029"/>
    <n v="0"/>
    <n v="7029"/>
  </r>
  <r>
    <n v="3"/>
    <s v="總帳別"/>
    <x v="95"/>
    <s v="火力發電費用"/>
    <x v="651"/>
    <x v="645"/>
    <s v="Z3200"/>
    <s v="林口發電廠分攤"/>
    <n v="5493780"/>
    <n v="0"/>
    <n v="5493780"/>
  </r>
  <r>
    <n v="3"/>
    <s v="總帳別"/>
    <x v="95"/>
    <s v="火力發電費用"/>
    <x v="651"/>
    <x v="645"/>
    <s v="Z3300"/>
    <s v="南部發電廠分攤"/>
    <n v="1309820"/>
    <n v="0"/>
    <n v="1309820"/>
  </r>
  <r>
    <n v="3"/>
    <s v="總帳別"/>
    <x v="95"/>
    <s v="火力發電費用"/>
    <x v="651"/>
    <x v="645"/>
    <s v="Z3400"/>
    <s v="大林發電廠分攤"/>
    <n v="5763831"/>
    <n v="0"/>
    <n v="5763831"/>
  </r>
  <r>
    <n v="3"/>
    <s v="總帳別"/>
    <x v="95"/>
    <s v="火力發電費用"/>
    <x v="651"/>
    <x v="645"/>
    <s v="Z3410"/>
    <s v="興達發電廠分攤"/>
    <n v="30327097"/>
    <n v="0"/>
    <n v="30327097"/>
  </r>
  <r>
    <n v="3"/>
    <s v="總帳別"/>
    <x v="95"/>
    <s v="火力發電費用"/>
    <x v="651"/>
    <x v="645"/>
    <s v="Z3600"/>
    <s v="協和發電廠分攤"/>
    <n v="8108733"/>
    <n v="0"/>
    <n v="8108733"/>
  </r>
  <r>
    <n v="3"/>
    <s v="總帳別"/>
    <x v="95"/>
    <s v="火力發電費用"/>
    <x v="651"/>
    <x v="645"/>
    <s v="Z3700"/>
    <s v="通霄發電廠分攤"/>
    <n v="5615327"/>
    <n v="0"/>
    <n v="5615327"/>
  </r>
  <r>
    <n v="3"/>
    <s v="總帳別"/>
    <x v="95"/>
    <s v="火力發電費用"/>
    <x v="651"/>
    <x v="645"/>
    <s v="Z3710"/>
    <s v="台中發電廠分攤"/>
    <n v="58081076"/>
    <n v="0"/>
    <n v="58081076"/>
  </r>
  <r>
    <n v="3"/>
    <s v="總帳別"/>
    <x v="95"/>
    <s v="火力發電費用"/>
    <x v="651"/>
    <x v="645"/>
    <s v="Z3800"/>
    <s v="大潭發電廠分攤"/>
    <n v="5239867"/>
    <n v="0"/>
    <n v="5239867"/>
  </r>
  <r>
    <n v="3"/>
    <s v="總帳別"/>
    <x v="95"/>
    <s v="火力發電費用"/>
    <x v="651"/>
    <x v="645"/>
    <s v="Z3900"/>
    <s v="尖山發電廠分攤"/>
    <n v="31528"/>
    <n v="0"/>
    <n v="31528"/>
  </r>
  <r>
    <n v="3"/>
    <s v="總帳別"/>
    <x v="95"/>
    <s v="火力發電費用"/>
    <x v="651"/>
    <x v="645"/>
    <s v="Z3910"/>
    <s v="塔山發電廠分攤"/>
    <n v="15973"/>
    <n v="0"/>
    <n v="15973"/>
  </r>
  <r>
    <n v="3"/>
    <s v="總帳別"/>
    <x v="95"/>
    <s v="火力發電費用"/>
    <x v="652"/>
    <x v="646"/>
    <s v="Z0080"/>
    <s v="材料處分攤"/>
    <n v="585"/>
    <n v="0"/>
    <n v="585"/>
  </r>
  <r>
    <n v="3"/>
    <s v="總帳別"/>
    <x v="95"/>
    <s v="火力發電費用"/>
    <x v="652"/>
    <x v="646"/>
    <s v="Z0140"/>
    <s v="秘書處分攤"/>
    <n v="217500"/>
    <n v="0"/>
    <n v="217500"/>
  </r>
  <r>
    <n v="3"/>
    <s v="總帳別"/>
    <x v="95"/>
    <s v="火力發電費用"/>
    <x v="652"/>
    <x v="646"/>
    <s v="Z0150"/>
    <s v="電源開發處分攤"/>
    <n v="1670"/>
    <n v="0"/>
    <n v="1670"/>
  </r>
  <r>
    <n v="3"/>
    <s v="總帳別"/>
    <x v="95"/>
    <s v="火力發電費用"/>
    <x v="652"/>
    <x v="646"/>
    <s v="Z111A"/>
    <s v="台東區營業處-發電分攤"/>
    <n v="130"/>
    <n v="0"/>
    <n v="130"/>
  </r>
  <r>
    <n v="3"/>
    <s v="總帳別"/>
    <x v="95"/>
    <s v="火力發電費用"/>
    <x v="652"/>
    <x v="646"/>
    <s v="Z124A"/>
    <s v="馬祖區營業處-發電分攤"/>
    <n v="16349"/>
    <n v="0"/>
    <n v="16349"/>
  </r>
  <r>
    <n v="3"/>
    <s v="總帳別"/>
    <x v="95"/>
    <s v="火力發電費用"/>
    <x v="652"/>
    <x v="646"/>
    <s v="Z3200"/>
    <s v="林口發電廠分攤"/>
    <n v="88937"/>
    <n v="0"/>
    <n v="88937"/>
  </r>
  <r>
    <n v="3"/>
    <s v="總帳別"/>
    <x v="95"/>
    <s v="火力發電費用"/>
    <x v="652"/>
    <x v="646"/>
    <s v="Z3300"/>
    <s v="南部發電廠分攤"/>
    <n v="185468"/>
    <n v="0"/>
    <n v="185468"/>
  </r>
  <r>
    <n v="3"/>
    <s v="總帳別"/>
    <x v="95"/>
    <s v="火力發電費用"/>
    <x v="652"/>
    <x v="646"/>
    <s v="Z3400"/>
    <s v="大林發電廠分攤"/>
    <n v="538942"/>
    <n v="0"/>
    <n v="538942"/>
  </r>
  <r>
    <n v="3"/>
    <s v="總帳別"/>
    <x v="95"/>
    <s v="火力發電費用"/>
    <x v="652"/>
    <x v="646"/>
    <s v="Z3410"/>
    <s v="興達發電廠分攤"/>
    <n v="307602"/>
    <n v="0"/>
    <n v="307602"/>
  </r>
  <r>
    <n v="3"/>
    <s v="總帳別"/>
    <x v="95"/>
    <s v="火力發電費用"/>
    <x v="652"/>
    <x v="646"/>
    <s v="Z3600"/>
    <s v="協和發電廠分攤"/>
    <n v="782689"/>
    <n v="0"/>
    <n v="782689"/>
  </r>
  <r>
    <n v="3"/>
    <s v="總帳別"/>
    <x v="95"/>
    <s v="火力發電費用"/>
    <x v="652"/>
    <x v="646"/>
    <s v="Z3700"/>
    <s v="通霄發電廠分攤"/>
    <n v="2002094"/>
    <n v="0"/>
    <n v="2002094"/>
  </r>
  <r>
    <n v="3"/>
    <s v="總帳別"/>
    <x v="95"/>
    <s v="火力發電費用"/>
    <x v="652"/>
    <x v="646"/>
    <s v="Z3710"/>
    <s v="台中發電廠分攤"/>
    <n v="597287"/>
    <n v="0"/>
    <n v="597287"/>
  </r>
  <r>
    <n v="3"/>
    <s v="總帳別"/>
    <x v="95"/>
    <s v="火力發電費用"/>
    <x v="652"/>
    <x v="646"/>
    <s v="Z3800"/>
    <s v="大潭發電廠分攤"/>
    <n v="950408"/>
    <n v="0"/>
    <n v="950408"/>
  </r>
  <r>
    <n v="3"/>
    <s v="總帳別"/>
    <x v="95"/>
    <s v="火力發電費用"/>
    <x v="652"/>
    <x v="646"/>
    <s v="Z3900"/>
    <s v="尖山發電廠分攤"/>
    <n v="45420"/>
    <n v="0"/>
    <n v="45420"/>
  </r>
  <r>
    <n v="3"/>
    <s v="總帳別"/>
    <x v="95"/>
    <s v="火力發電費用"/>
    <x v="652"/>
    <x v="646"/>
    <s v="Z3910"/>
    <s v="塔山發電廠分攤"/>
    <n v="83971"/>
    <n v="0"/>
    <n v="83971"/>
  </r>
  <r>
    <n v="3"/>
    <s v="總帳別"/>
    <x v="95"/>
    <s v="火力發電費用"/>
    <x v="652"/>
    <x v="646"/>
    <s v="Z5330"/>
    <s v="電力修護處分攤"/>
    <n v="578260"/>
    <n v="0"/>
    <n v="578260"/>
  </r>
  <r>
    <n v="3"/>
    <s v="總帳別"/>
    <x v="95"/>
    <s v="火力發電費用"/>
    <x v="652"/>
    <x v="646"/>
    <s v="Z5340"/>
    <s v="電力修護處南部分處分攤"/>
    <n v="152481"/>
    <n v="0"/>
    <n v="152481"/>
  </r>
  <r>
    <n v="3"/>
    <s v="總帳別"/>
    <x v="95"/>
    <s v="火力發電費用"/>
    <x v="652"/>
    <x v="646"/>
    <s v="Z5420"/>
    <s v="電力修護處中部分處分攤"/>
    <n v="61990"/>
    <n v="0"/>
    <n v="61990"/>
  </r>
  <r>
    <n v="3"/>
    <s v="總帳別"/>
    <x v="95"/>
    <s v="火力發電費用"/>
    <x v="652"/>
    <x v="646"/>
    <s v="Z5460"/>
    <s v="綜合研究所分攤"/>
    <n v="15426"/>
    <n v="0"/>
    <n v="15426"/>
  </r>
  <r>
    <n v="3"/>
    <s v="總帳別"/>
    <x v="95"/>
    <s v="火力發電費用"/>
    <x v="652"/>
    <x v="646"/>
    <s v="Z6020"/>
    <s v="綜合施工處分攤"/>
    <n v="45485"/>
    <n v="0"/>
    <n v="45485"/>
  </r>
  <r>
    <n v="3"/>
    <s v="總帳別"/>
    <x v="95"/>
    <s v="火力發電費用"/>
    <x v="653"/>
    <x v="647"/>
    <s v="Z0140"/>
    <s v="秘書處分攤"/>
    <n v="50536"/>
    <n v="0"/>
    <n v="50536"/>
  </r>
  <r>
    <n v="3"/>
    <s v="總帳別"/>
    <x v="95"/>
    <s v="火力發電費用"/>
    <x v="653"/>
    <x v="647"/>
    <s v="Z0150"/>
    <s v="電源開發處分攤"/>
    <n v="476"/>
    <n v="0"/>
    <n v="476"/>
  </r>
  <r>
    <n v="3"/>
    <s v="總帳別"/>
    <x v="95"/>
    <s v="火力發電費用"/>
    <x v="653"/>
    <x v="647"/>
    <s v="Z111A"/>
    <s v="台東區營業處-發電分攤"/>
    <n v="19456"/>
    <n v="0"/>
    <n v="19456"/>
  </r>
  <r>
    <n v="3"/>
    <s v="總帳別"/>
    <x v="95"/>
    <s v="火力發電費用"/>
    <x v="653"/>
    <x v="647"/>
    <s v="Z114A"/>
    <s v="澎湖區營業處-發電分攤"/>
    <n v="36122"/>
    <n v="0"/>
    <n v="36122"/>
  </r>
  <r>
    <n v="3"/>
    <s v="總帳別"/>
    <x v="95"/>
    <s v="火力發電費用"/>
    <x v="653"/>
    <x v="647"/>
    <s v="Z124A"/>
    <s v="馬祖區營業處-發電分攤"/>
    <n v="3430"/>
    <n v="0"/>
    <n v="3430"/>
  </r>
  <r>
    <n v="3"/>
    <s v="總帳別"/>
    <x v="95"/>
    <s v="火力發電費用"/>
    <x v="653"/>
    <x v="647"/>
    <s v="Z3600"/>
    <s v="協和發電廠分攤"/>
    <n v="24713"/>
    <n v="0"/>
    <n v="24713"/>
  </r>
  <r>
    <n v="3"/>
    <s v="總帳別"/>
    <x v="95"/>
    <s v="火力發電費用"/>
    <x v="653"/>
    <x v="647"/>
    <s v="Z3700"/>
    <s v="通霄發電廠分攤"/>
    <n v="60249"/>
    <n v="0"/>
    <n v="60249"/>
  </r>
  <r>
    <n v="3"/>
    <s v="總帳別"/>
    <x v="95"/>
    <s v="火力發電費用"/>
    <x v="653"/>
    <x v="647"/>
    <s v="Z3800"/>
    <s v="大潭發電廠分攤"/>
    <n v="238140"/>
    <n v="0"/>
    <n v="238140"/>
  </r>
  <r>
    <n v="3"/>
    <s v="總帳別"/>
    <x v="95"/>
    <s v="火力發電費用"/>
    <x v="653"/>
    <x v="647"/>
    <s v="Z3900"/>
    <s v="尖山發電廠分攤"/>
    <n v="1480"/>
    <n v="0"/>
    <n v="1480"/>
  </r>
  <r>
    <n v="3"/>
    <s v="總帳別"/>
    <x v="95"/>
    <s v="火力發電費用"/>
    <x v="653"/>
    <x v="647"/>
    <s v="Z5330"/>
    <s v="電力修護處分攤"/>
    <n v="13823"/>
    <n v="0"/>
    <n v="13823"/>
  </r>
  <r>
    <n v="3"/>
    <s v="總帳別"/>
    <x v="95"/>
    <s v="火力發電費用"/>
    <x v="654"/>
    <x v="648"/>
    <s v="Z0020"/>
    <s v="總經理副總經理室分攤"/>
    <n v="38"/>
    <n v="0"/>
    <n v="38"/>
  </r>
  <r>
    <n v="3"/>
    <s v="總帳別"/>
    <x v="95"/>
    <s v="火力發電費用"/>
    <x v="654"/>
    <x v="648"/>
    <s v="Z0080"/>
    <s v="材料處分攤"/>
    <n v="7468"/>
    <n v="0"/>
    <n v="7468"/>
  </r>
  <r>
    <n v="3"/>
    <s v="總帳別"/>
    <x v="95"/>
    <s v="火力發電費用"/>
    <x v="654"/>
    <x v="648"/>
    <s v="Z0140"/>
    <s v="秘書處分攤"/>
    <n v="474938"/>
    <n v="0"/>
    <n v="474938"/>
  </r>
  <r>
    <n v="3"/>
    <s v="總帳別"/>
    <x v="95"/>
    <s v="火力發電費用"/>
    <x v="654"/>
    <x v="648"/>
    <s v="Z0150"/>
    <s v="電源開發處分攤"/>
    <n v="6236"/>
    <n v="0"/>
    <n v="6236"/>
  </r>
  <r>
    <n v="3"/>
    <s v="總帳別"/>
    <x v="95"/>
    <s v="火力發電費用"/>
    <x v="654"/>
    <x v="648"/>
    <s v="Z0170"/>
    <s v="營建處分攤"/>
    <n v="357"/>
    <n v="0"/>
    <n v="357"/>
  </r>
  <r>
    <n v="3"/>
    <s v="總帳別"/>
    <x v="95"/>
    <s v="火力發電費用"/>
    <x v="654"/>
    <x v="648"/>
    <s v="Z0240"/>
    <s v="資訊系統處分攤"/>
    <n v="411"/>
    <n v="0"/>
    <n v="411"/>
  </r>
  <r>
    <n v="3"/>
    <s v="總帳別"/>
    <x v="95"/>
    <s v="火力發電費用"/>
    <x v="654"/>
    <x v="648"/>
    <s v="Z0610"/>
    <s v="環境保護處分攤"/>
    <n v="228"/>
    <n v="0"/>
    <n v="228"/>
  </r>
  <r>
    <n v="3"/>
    <s v="總帳別"/>
    <x v="95"/>
    <s v="火力發電費用"/>
    <x v="654"/>
    <x v="648"/>
    <s v="Z111A"/>
    <s v="台東區營業處-發電分攤"/>
    <n v="11499"/>
    <n v="0"/>
    <n v="11499"/>
  </r>
  <r>
    <n v="3"/>
    <s v="總帳別"/>
    <x v="95"/>
    <s v="火力發電費用"/>
    <x v="654"/>
    <x v="648"/>
    <s v="Z124A"/>
    <s v="馬祖區營業處-發電分攤"/>
    <n v="679"/>
    <n v="0"/>
    <n v="679"/>
  </r>
  <r>
    <n v="3"/>
    <s v="總帳別"/>
    <x v="95"/>
    <s v="火力發電費用"/>
    <x v="654"/>
    <x v="648"/>
    <s v="Z3200"/>
    <s v="林口發電廠分攤"/>
    <n v="47057"/>
    <n v="0"/>
    <n v="47057"/>
  </r>
  <r>
    <n v="3"/>
    <s v="總帳別"/>
    <x v="95"/>
    <s v="火力發電費用"/>
    <x v="654"/>
    <x v="648"/>
    <s v="Z3300"/>
    <s v="南部發電廠分攤"/>
    <n v="41778"/>
    <n v="0"/>
    <n v="41778"/>
  </r>
  <r>
    <n v="3"/>
    <s v="總帳別"/>
    <x v="95"/>
    <s v="火力發電費用"/>
    <x v="654"/>
    <x v="648"/>
    <s v="Z3400"/>
    <s v="大林發電廠分攤"/>
    <n v="61373"/>
    <n v="0"/>
    <n v="61373"/>
  </r>
  <r>
    <n v="3"/>
    <s v="總帳別"/>
    <x v="95"/>
    <s v="火力發電費用"/>
    <x v="654"/>
    <x v="648"/>
    <s v="Z3410"/>
    <s v="興達發電廠分攤"/>
    <n v="83000"/>
    <n v="0"/>
    <n v="83000"/>
  </r>
  <r>
    <n v="3"/>
    <s v="總帳別"/>
    <x v="95"/>
    <s v="火力發電費用"/>
    <x v="654"/>
    <x v="648"/>
    <s v="Z3600"/>
    <s v="協和發電廠分攤"/>
    <n v="89700"/>
    <n v="0"/>
    <n v="89700"/>
  </r>
  <r>
    <n v="3"/>
    <s v="總帳別"/>
    <x v="95"/>
    <s v="火力發電費用"/>
    <x v="654"/>
    <x v="648"/>
    <s v="Z3700"/>
    <s v="通霄發電廠分攤"/>
    <n v="61860"/>
    <n v="0"/>
    <n v="61860"/>
  </r>
  <r>
    <n v="3"/>
    <s v="總帳別"/>
    <x v="95"/>
    <s v="火力發電費用"/>
    <x v="654"/>
    <x v="648"/>
    <s v="Z3710"/>
    <s v="台中發電廠分攤"/>
    <n v="78751"/>
    <n v="0"/>
    <n v="78751"/>
  </r>
  <r>
    <n v="3"/>
    <s v="總帳別"/>
    <x v="95"/>
    <s v="火力發電費用"/>
    <x v="654"/>
    <x v="648"/>
    <s v="Z3800"/>
    <s v="大潭發電廠分攤"/>
    <n v="68645"/>
    <n v="0"/>
    <n v="68645"/>
  </r>
  <r>
    <n v="3"/>
    <s v="總帳別"/>
    <x v="95"/>
    <s v="火力發電費用"/>
    <x v="654"/>
    <x v="648"/>
    <s v="Z3900"/>
    <s v="尖山發電廠分攤"/>
    <n v="32040"/>
    <n v="0"/>
    <n v="32040"/>
  </r>
  <r>
    <n v="3"/>
    <s v="總帳別"/>
    <x v="95"/>
    <s v="火力發電費用"/>
    <x v="654"/>
    <x v="648"/>
    <s v="Z3910"/>
    <s v="塔山發電廠分攤"/>
    <n v="35365"/>
    <n v="0"/>
    <n v="35365"/>
  </r>
  <r>
    <n v="3"/>
    <s v="總帳別"/>
    <x v="95"/>
    <s v="火力發電費用"/>
    <x v="654"/>
    <x v="648"/>
    <s v="Z5330"/>
    <s v="電力修護處分攤"/>
    <n v="117976"/>
    <n v="0"/>
    <n v="117976"/>
  </r>
  <r>
    <n v="3"/>
    <s v="總帳別"/>
    <x v="95"/>
    <s v="火力發電費用"/>
    <x v="654"/>
    <x v="648"/>
    <s v="Z5340"/>
    <s v="電力修護處南部分處分攤"/>
    <n v="36827"/>
    <n v="0"/>
    <n v="36827"/>
  </r>
  <r>
    <n v="3"/>
    <s v="總帳別"/>
    <x v="95"/>
    <s v="火力發電費用"/>
    <x v="654"/>
    <x v="648"/>
    <s v="Z5420"/>
    <s v="電力修護處中部分處分攤"/>
    <n v="59494"/>
    <n v="0"/>
    <n v="59494"/>
  </r>
  <r>
    <n v="3"/>
    <s v="總帳別"/>
    <x v="95"/>
    <s v="火力發電費用"/>
    <x v="654"/>
    <x v="648"/>
    <s v="Z5460"/>
    <s v="綜合研究所分攤"/>
    <n v="42079"/>
    <n v="0"/>
    <n v="42079"/>
  </r>
  <r>
    <n v="3"/>
    <s v="總帳別"/>
    <x v="95"/>
    <s v="火力發電費用"/>
    <x v="654"/>
    <x v="648"/>
    <s v="Z6020"/>
    <s v="綜合施工處分攤"/>
    <n v="36196"/>
    <n v="0"/>
    <n v="36196"/>
  </r>
  <r>
    <n v="3"/>
    <s v="總帳別"/>
    <x v="95"/>
    <s v="火力發電費用"/>
    <x v="655"/>
    <x v="649"/>
    <s v="Z0020"/>
    <s v="總經理副總經理室分攤"/>
    <n v="4880"/>
    <n v="0"/>
    <n v="4880"/>
  </r>
  <r>
    <n v="3"/>
    <s v="總帳別"/>
    <x v="95"/>
    <s v="火力發電費用"/>
    <x v="655"/>
    <x v="649"/>
    <s v="Z0080"/>
    <s v="材料處分攤"/>
    <n v="6646"/>
    <n v="0"/>
    <n v="6646"/>
  </r>
  <r>
    <n v="3"/>
    <s v="總帳別"/>
    <x v="95"/>
    <s v="火力發電費用"/>
    <x v="655"/>
    <x v="649"/>
    <s v="Z0140"/>
    <s v="秘書處分攤"/>
    <n v="1122808"/>
    <n v="0"/>
    <n v="1122808"/>
  </r>
  <r>
    <n v="3"/>
    <s v="總帳別"/>
    <x v="95"/>
    <s v="火力發電費用"/>
    <x v="655"/>
    <x v="649"/>
    <s v="Z0150"/>
    <s v="電源開發處分攤"/>
    <n v="12778"/>
    <n v="0"/>
    <n v="12778"/>
  </r>
  <r>
    <n v="3"/>
    <s v="總帳別"/>
    <x v="95"/>
    <s v="火力發電費用"/>
    <x v="655"/>
    <x v="649"/>
    <s v="Z0610"/>
    <s v="環境保護處分攤"/>
    <n v="2299"/>
    <n v="0"/>
    <n v="2299"/>
  </r>
  <r>
    <n v="3"/>
    <s v="總帳別"/>
    <x v="95"/>
    <s v="火力發電費用"/>
    <x v="655"/>
    <x v="649"/>
    <s v="Z111A"/>
    <s v="台東區營業處-發電分攤"/>
    <n v="33223"/>
    <n v="0"/>
    <n v="33223"/>
  </r>
  <r>
    <n v="3"/>
    <s v="總帳別"/>
    <x v="95"/>
    <s v="火力發電費用"/>
    <x v="655"/>
    <x v="649"/>
    <s v="Z114A"/>
    <s v="澎湖區營業處-發電分攤"/>
    <n v="22881"/>
    <n v="0"/>
    <n v="22881"/>
  </r>
  <r>
    <n v="3"/>
    <s v="總帳別"/>
    <x v="95"/>
    <s v="火力發電費用"/>
    <x v="655"/>
    <x v="649"/>
    <s v="Z124A"/>
    <s v="馬祖區營業處-發電分攤"/>
    <n v="22330"/>
    <n v="0"/>
    <n v="22330"/>
  </r>
  <r>
    <n v="3"/>
    <s v="總帳別"/>
    <x v="95"/>
    <s v="火力發電費用"/>
    <x v="655"/>
    <x v="649"/>
    <s v="Z3200"/>
    <s v="林口發電廠分攤"/>
    <n v="165567"/>
    <n v="0"/>
    <n v="165567"/>
  </r>
  <r>
    <n v="3"/>
    <s v="總帳別"/>
    <x v="95"/>
    <s v="火力發電費用"/>
    <x v="655"/>
    <x v="649"/>
    <s v="Z3300"/>
    <s v="南部發電廠分攤"/>
    <n v="107997"/>
    <n v="0"/>
    <n v="107997"/>
  </r>
  <r>
    <n v="3"/>
    <s v="總帳別"/>
    <x v="95"/>
    <s v="火力發電費用"/>
    <x v="655"/>
    <x v="649"/>
    <s v="Z3400"/>
    <s v="大林發電廠分攤"/>
    <n v="205413"/>
    <n v="0"/>
    <n v="205413"/>
  </r>
  <r>
    <n v="3"/>
    <s v="總帳別"/>
    <x v="95"/>
    <s v="火力發電費用"/>
    <x v="655"/>
    <x v="649"/>
    <s v="Z3410"/>
    <s v="興達發電廠分攤"/>
    <n v="220018"/>
    <n v="0"/>
    <n v="220018"/>
  </r>
  <r>
    <n v="3"/>
    <s v="總帳別"/>
    <x v="95"/>
    <s v="火力發電費用"/>
    <x v="655"/>
    <x v="649"/>
    <s v="Z3600"/>
    <s v="協和發電廠分攤"/>
    <n v="253399"/>
    <n v="0"/>
    <n v="253399"/>
  </r>
  <r>
    <n v="3"/>
    <s v="總帳別"/>
    <x v="95"/>
    <s v="火力發電費用"/>
    <x v="655"/>
    <x v="649"/>
    <s v="Z3700"/>
    <s v="通霄發電廠分攤"/>
    <n v="215285"/>
    <n v="0"/>
    <n v="215285"/>
  </r>
  <r>
    <n v="3"/>
    <s v="總帳別"/>
    <x v="95"/>
    <s v="火力發電費用"/>
    <x v="655"/>
    <x v="649"/>
    <s v="Z3710"/>
    <s v="台中發電廠分攤"/>
    <n v="297779"/>
    <n v="0"/>
    <n v="297779"/>
  </r>
  <r>
    <n v="3"/>
    <s v="總帳別"/>
    <x v="95"/>
    <s v="火力發電費用"/>
    <x v="655"/>
    <x v="649"/>
    <s v="Z3800"/>
    <s v="大潭發電廠分攤"/>
    <n v="254696"/>
    <n v="0"/>
    <n v="254696"/>
  </r>
  <r>
    <n v="3"/>
    <s v="總帳別"/>
    <x v="95"/>
    <s v="火力發電費用"/>
    <x v="655"/>
    <x v="649"/>
    <s v="Z3900"/>
    <s v="尖山發電廠分攤"/>
    <n v="78654"/>
    <n v="0"/>
    <n v="78654"/>
  </r>
  <r>
    <n v="3"/>
    <s v="總帳別"/>
    <x v="95"/>
    <s v="火力發電費用"/>
    <x v="655"/>
    <x v="649"/>
    <s v="Z3910"/>
    <s v="塔山發電廠分攤"/>
    <n v="91659"/>
    <n v="0"/>
    <n v="91659"/>
  </r>
  <r>
    <n v="3"/>
    <s v="總帳別"/>
    <x v="95"/>
    <s v="火力發電費用"/>
    <x v="655"/>
    <x v="649"/>
    <s v="Z5330"/>
    <s v="電力修護處分攤"/>
    <n v="147191"/>
    <n v="0"/>
    <n v="147191"/>
  </r>
  <r>
    <n v="3"/>
    <s v="總帳別"/>
    <x v="95"/>
    <s v="火力發電費用"/>
    <x v="655"/>
    <x v="649"/>
    <s v="Z5340"/>
    <s v="電力修護處南部分處分攤"/>
    <n v="48595"/>
    <n v="0"/>
    <n v="48595"/>
  </r>
  <r>
    <n v="3"/>
    <s v="總帳別"/>
    <x v="95"/>
    <s v="火力發電費用"/>
    <x v="655"/>
    <x v="649"/>
    <s v="Z5420"/>
    <s v="電力修護處中部分處分攤"/>
    <n v="55173"/>
    <n v="0"/>
    <n v="55173"/>
  </r>
  <r>
    <n v="3"/>
    <s v="總帳別"/>
    <x v="95"/>
    <s v="火力發電費用"/>
    <x v="655"/>
    <x v="649"/>
    <s v="Z5460"/>
    <s v="綜合研究所分攤"/>
    <n v="178711"/>
    <n v="0"/>
    <n v="178711"/>
  </r>
  <r>
    <n v="3"/>
    <s v="總帳別"/>
    <x v="95"/>
    <s v="火力發電費用"/>
    <x v="655"/>
    <x v="649"/>
    <s v="Z6020"/>
    <s v="綜合施工處分攤"/>
    <n v="322666"/>
    <n v="0"/>
    <n v="322666"/>
  </r>
  <r>
    <n v="3"/>
    <s v="總帳別"/>
    <x v="95"/>
    <s v="火力發電費用"/>
    <x v="656"/>
    <x v="650"/>
    <s v="Z0080"/>
    <s v="材料處分攤"/>
    <n v="55400"/>
    <n v="0"/>
    <n v="55400"/>
  </r>
  <r>
    <n v="3"/>
    <s v="總帳別"/>
    <x v="95"/>
    <s v="火力發電費用"/>
    <x v="656"/>
    <x v="650"/>
    <s v="Z0140"/>
    <s v="秘書處分攤"/>
    <n v="109376"/>
    <n v="0"/>
    <n v="109376"/>
  </r>
  <r>
    <n v="3"/>
    <s v="總帳別"/>
    <x v="95"/>
    <s v="火力發電費用"/>
    <x v="656"/>
    <x v="650"/>
    <s v="Z0150"/>
    <s v="電源開發處分攤"/>
    <n v="27714"/>
    <n v="0"/>
    <n v="27714"/>
  </r>
  <r>
    <n v="3"/>
    <s v="總帳別"/>
    <x v="95"/>
    <s v="火力發電費用"/>
    <x v="656"/>
    <x v="650"/>
    <s v="Z0240"/>
    <s v="資訊系統處分攤"/>
    <n v="184637"/>
    <n v="0"/>
    <n v="184637"/>
  </r>
  <r>
    <n v="3"/>
    <s v="總帳別"/>
    <x v="95"/>
    <s v="火力發電費用"/>
    <x v="656"/>
    <x v="650"/>
    <s v="Z0620"/>
    <s v="工業安全衛生處分攤"/>
    <n v="38227"/>
    <n v="0"/>
    <n v="38227"/>
  </r>
  <r>
    <n v="3"/>
    <s v="總帳別"/>
    <x v="95"/>
    <s v="火力發電費用"/>
    <x v="656"/>
    <x v="650"/>
    <s v="Z111A"/>
    <s v="台東區營業處-發電分攤"/>
    <n v="104458"/>
    <n v="0"/>
    <n v="104458"/>
  </r>
  <r>
    <n v="3"/>
    <s v="總帳別"/>
    <x v="95"/>
    <s v="火力發電費用"/>
    <x v="656"/>
    <x v="650"/>
    <s v="Z114A"/>
    <s v="澎湖區營業處-發電分攤"/>
    <n v="416280"/>
    <n v="0"/>
    <n v="416280"/>
  </r>
  <r>
    <n v="3"/>
    <s v="總帳別"/>
    <x v="95"/>
    <s v="火力發電費用"/>
    <x v="656"/>
    <x v="650"/>
    <s v="Z124A"/>
    <s v="馬祖區營業處-發電分攤"/>
    <n v="94914"/>
    <n v="0"/>
    <n v="94914"/>
  </r>
  <r>
    <n v="3"/>
    <s v="總帳別"/>
    <x v="95"/>
    <s v="火力發電費用"/>
    <x v="656"/>
    <x v="650"/>
    <s v="Z3200"/>
    <s v="林口發電廠分攤"/>
    <n v="50820"/>
    <n v="0"/>
    <n v="50820"/>
  </r>
  <r>
    <n v="3"/>
    <s v="總帳別"/>
    <x v="95"/>
    <s v="火力發電費用"/>
    <x v="656"/>
    <x v="650"/>
    <s v="Z3300"/>
    <s v="南部發電廠分攤"/>
    <n v="372900"/>
    <n v="0"/>
    <n v="372900"/>
  </r>
  <r>
    <n v="3"/>
    <s v="總帳別"/>
    <x v="95"/>
    <s v="火力發電費用"/>
    <x v="656"/>
    <x v="650"/>
    <s v="Z3400"/>
    <s v="大林發電廠分攤"/>
    <n v="91304"/>
    <n v="0"/>
    <n v="91304"/>
  </r>
  <r>
    <n v="3"/>
    <s v="總帳別"/>
    <x v="95"/>
    <s v="火力發電費用"/>
    <x v="656"/>
    <x v="650"/>
    <s v="Z3410"/>
    <s v="興達發電廠分攤"/>
    <n v="171647"/>
    <n v="0"/>
    <n v="171647"/>
  </r>
  <r>
    <n v="3"/>
    <s v="總帳別"/>
    <x v="95"/>
    <s v="火力發電費用"/>
    <x v="656"/>
    <x v="650"/>
    <s v="Z3600"/>
    <s v="協和發電廠分攤"/>
    <n v="734323"/>
    <n v="0"/>
    <n v="734323"/>
  </r>
  <r>
    <n v="3"/>
    <s v="總帳別"/>
    <x v="95"/>
    <s v="火力發電費用"/>
    <x v="656"/>
    <x v="650"/>
    <s v="Z3700"/>
    <s v="通霄發電廠分攤"/>
    <n v="90752"/>
    <n v="0"/>
    <n v="90752"/>
  </r>
  <r>
    <n v="3"/>
    <s v="總帳別"/>
    <x v="95"/>
    <s v="火力發電費用"/>
    <x v="656"/>
    <x v="650"/>
    <s v="Z3710"/>
    <s v="台中發電廠分攤"/>
    <n v="160076"/>
    <n v="0"/>
    <n v="160076"/>
  </r>
  <r>
    <n v="3"/>
    <s v="總帳別"/>
    <x v="95"/>
    <s v="火力發電費用"/>
    <x v="656"/>
    <x v="650"/>
    <s v="Z3800"/>
    <s v="大潭發電廠分攤"/>
    <n v="178181"/>
    <n v="0"/>
    <n v="178181"/>
  </r>
  <r>
    <n v="3"/>
    <s v="總帳別"/>
    <x v="95"/>
    <s v="火力發電費用"/>
    <x v="656"/>
    <x v="650"/>
    <s v="Z3900"/>
    <s v="尖山發電廠分攤"/>
    <n v="339901"/>
    <n v="0"/>
    <n v="339901"/>
  </r>
  <r>
    <n v="3"/>
    <s v="總帳別"/>
    <x v="95"/>
    <s v="火力發電費用"/>
    <x v="656"/>
    <x v="650"/>
    <s v="Z3910"/>
    <s v="塔山發電廠分攤"/>
    <n v="960467"/>
    <n v="0"/>
    <n v="960467"/>
  </r>
  <r>
    <n v="3"/>
    <s v="總帳別"/>
    <x v="95"/>
    <s v="火力發電費用"/>
    <x v="656"/>
    <x v="650"/>
    <s v="Z5330"/>
    <s v="電力修護處分攤"/>
    <n v="61244"/>
    <n v="0"/>
    <n v="61244"/>
  </r>
  <r>
    <n v="3"/>
    <s v="總帳別"/>
    <x v="95"/>
    <s v="火力發電費用"/>
    <x v="656"/>
    <x v="650"/>
    <s v="Z5340"/>
    <s v="電力修護處南部分處分攤"/>
    <n v="4515"/>
    <n v="0"/>
    <n v="4515"/>
  </r>
  <r>
    <n v="3"/>
    <s v="總帳別"/>
    <x v="95"/>
    <s v="火力發電費用"/>
    <x v="656"/>
    <x v="650"/>
    <s v="Z5460"/>
    <s v="綜合研究所分攤"/>
    <n v="966117"/>
    <n v="0"/>
    <n v="966117"/>
  </r>
  <r>
    <n v="3"/>
    <s v="總帳別"/>
    <x v="95"/>
    <s v="火力發電費用"/>
    <x v="656"/>
    <x v="650"/>
    <s v="Z6020"/>
    <s v="綜合施工處分攤"/>
    <n v="33076"/>
    <n v="0"/>
    <n v="33076"/>
  </r>
  <r>
    <n v="3"/>
    <s v="總帳別"/>
    <x v="95"/>
    <s v="火力發電費用"/>
    <x v="657"/>
    <x v="651"/>
    <s v="Z0020"/>
    <s v="總經理副總經理室分攤"/>
    <n v="239524"/>
    <n v="0"/>
    <n v="239524"/>
  </r>
  <r>
    <n v="3"/>
    <s v="總帳別"/>
    <x v="95"/>
    <s v="火力發電費用"/>
    <x v="657"/>
    <x v="651"/>
    <s v="Z0040"/>
    <s v="發電處分攤"/>
    <n v="2653363"/>
    <n v="0"/>
    <n v="2653363"/>
  </r>
  <r>
    <n v="3"/>
    <s v="總帳別"/>
    <x v="95"/>
    <s v="火力發電費用"/>
    <x v="657"/>
    <x v="651"/>
    <s v="Z0080"/>
    <s v="材料處分攤"/>
    <n v="150443"/>
    <n v="0"/>
    <n v="150443"/>
  </r>
  <r>
    <n v="3"/>
    <s v="總帳別"/>
    <x v="95"/>
    <s v="火力發電費用"/>
    <x v="657"/>
    <x v="651"/>
    <s v="Z0090"/>
    <s v="燃料處分攤"/>
    <n v="56271"/>
    <n v="0"/>
    <n v="56271"/>
  </r>
  <r>
    <n v="3"/>
    <s v="總帳別"/>
    <x v="95"/>
    <s v="火力發電費用"/>
    <x v="657"/>
    <x v="651"/>
    <s v="Z0140"/>
    <s v="秘書處分攤"/>
    <n v="51440"/>
    <n v="0"/>
    <n v="51440"/>
  </r>
  <r>
    <n v="3"/>
    <s v="總帳別"/>
    <x v="95"/>
    <s v="火力發電費用"/>
    <x v="657"/>
    <x v="651"/>
    <s v="Z0150"/>
    <s v="電源開發處分攤"/>
    <n v="580460"/>
    <n v="0"/>
    <n v="580460"/>
  </r>
  <r>
    <n v="3"/>
    <s v="總帳別"/>
    <x v="95"/>
    <s v="火力發電費用"/>
    <x v="657"/>
    <x v="651"/>
    <s v="Z0170"/>
    <s v="營建處分攤"/>
    <n v="94622"/>
    <n v="0"/>
    <n v="94622"/>
  </r>
  <r>
    <n v="3"/>
    <s v="總帳別"/>
    <x v="95"/>
    <s v="火力發電費用"/>
    <x v="657"/>
    <x v="651"/>
    <s v="Z0240"/>
    <s v="資訊系統處分攤"/>
    <n v="48437"/>
    <n v="0"/>
    <n v="48437"/>
  </r>
  <r>
    <n v="3"/>
    <s v="總帳別"/>
    <x v="95"/>
    <s v="火力發電費用"/>
    <x v="657"/>
    <x v="651"/>
    <s v="Z0610"/>
    <s v="環境保護處分攤"/>
    <n v="338377"/>
    <n v="0"/>
    <n v="338377"/>
  </r>
  <r>
    <n v="3"/>
    <s v="總帳別"/>
    <x v="95"/>
    <s v="火力發電費用"/>
    <x v="657"/>
    <x v="651"/>
    <s v="Z0620"/>
    <s v="工業安全衛生處分攤"/>
    <n v="1843012"/>
    <n v="0"/>
    <n v="1843012"/>
  </r>
  <r>
    <n v="3"/>
    <s v="總帳別"/>
    <x v="95"/>
    <s v="火力發電費用"/>
    <x v="657"/>
    <x v="651"/>
    <s v="Z111A"/>
    <s v="台東區營業處-發電分攤"/>
    <n v="84191"/>
    <n v="0"/>
    <n v="84191"/>
  </r>
  <r>
    <n v="3"/>
    <s v="總帳別"/>
    <x v="95"/>
    <s v="火力發電費用"/>
    <x v="657"/>
    <x v="651"/>
    <s v="Z114A"/>
    <s v="澎湖區營業處-發電分攤"/>
    <n v="24082"/>
    <n v="0"/>
    <n v="24082"/>
  </r>
  <r>
    <n v="3"/>
    <s v="總帳別"/>
    <x v="95"/>
    <s v="火力發電費用"/>
    <x v="657"/>
    <x v="651"/>
    <s v="Z124A"/>
    <s v="馬祖區營業處-發電分攤"/>
    <n v="83189"/>
    <n v="0"/>
    <n v="83189"/>
  </r>
  <r>
    <n v="3"/>
    <s v="總帳別"/>
    <x v="95"/>
    <s v="火力發電費用"/>
    <x v="657"/>
    <x v="651"/>
    <s v="Z3200"/>
    <s v="林口發電廠分攤"/>
    <n v="250745"/>
    <n v="0"/>
    <n v="250745"/>
  </r>
  <r>
    <n v="3"/>
    <s v="總帳別"/>
    <x v="95"/>
    <s v="火力發電費用"/>
    <x v="657"/>
    <x v="651"/>
    <s v="Z3300"/>
    <s v="南部發電廠分攤"/>
    <n v="164693"/>
    <n v="0"/>
    <n v="164693"/>
  </r>
  <r>
    <n v="3"/>
    <s v="總帳別"/>
    <x v="95"/>
    <s v="火力發電費用"/>
    <x v="657"/>
    <x v="651"/>
    <s v="Z3400"/>
    <s v="大林發電廠分攤"/>
    <n v="610945"/>
    <n v="0"/>
    <n v="610945"/>
  </r>
  <r>
    <n v="3"/>
    <s v="總帳別"/>
    <x v="95"/>
    <s v="火力發電費用"/>
    <x v="657"/>
    <x v="651"/>
    <s v="Z3410"/>
    <s v="興達發電廠分攤"/>
    <n v="806991"/>
    <n v="0"/>
    <n v="806991"/>
  </r>
  <r>
    <n v="3"/>
    <s v="總帳別"/>
    <x v="95"/>
    <s v="火力發電費用"/>
    <x v="657"/>
    <x v="651"/>
    <s v="Z3600"/>
    <s v="協和發電廠分攤"/>
    <n v="524646"/>
    <n v="0"/>
    <n v="524646"/>
  </r>
  <r>
    <n v="3"/>
    <s v="總帳別"/>
    <x v="95"/>
    <s v="火力發電費用"/>
    <x v="657"/>
    <x v="651"/>
    <s v="Z3700"/>
    <s v="通霄發電廠分攤"/>
    <n v="331696"/>
    <n v="0"/>
    <n v="331696"/>
  </r>
  <r>
    <n v="3"/>
    <s v="總帳別"/>
    <x v="95"/>
    <s v="火力發電費用"/>
    <x v="657"/>
    <x v="651"/>
    <s v="Z3710"/>
    <s v="台中發電廠分攤"/>
    <n v="841855"/>
    <n v="0"/>
    <n v="841855"/>
  </r>
  <r>
    <n v="3"/>
    <s v="總帳別"/>
    <x v="95"/>
    <s v="火力發電費用"/>
    <x v="657"/>
    <x v="651"/>
    <s v="Z3800"/>
    <s v="大潭發電廠分攤"/>
    <n v="236684"/>
    <n v="0"/>
    <n v="236684"/>
  </r>
  <r>
    <n v="3"/>
    <s v="總帳別"/>
    <x v="95"/>
    <s v="火力發電費用"/>
    <x v="657"/>
    <x v="651"/>
    <s v="Z3900"/>
    <s v="尖山發電廠分攤"/>
    <n v="281432"/>
    <n v="0"/>
    <n v="281432"/>
  </r>
  <r>
    <n v="3"/>
    <s v="總帳別"/>
    <x v="95"/>
    <s v="火力發電費用"/>
    <x v="657"/>
    <x v="651"/>
    <s v="Z3910"/>
    <s v="塔山發電廠分攤"/>
    <n v="598119"/>
    <n v="0"/>
    <n v="598119"/>
  </r>
  <r>
    <n v="3"/>
    <s v="總帳別"/>
    <x v="95"/>
    <s v="火力發電費用"/>
    <x v="657"/>
    <x v="651"/>
    <s v="Z5330"/>
    <s v="電力修護處分攤"/>
    <n v="699613"/>
    <n v="0"/>
    <n v="699613"/>
  </r>
  <r>
    <n v="3"/>
    <s v="總帳別"/>
    <x v="95"/>
    <s v="火力發電費用"/>
    <x v="657"/>
    <x v="651"/>
    <s v="Z5340"/>
    <s v="電力修護處南部分處分攤"/>
    <n v="519746"/>
    <n v="0"/>
    <n v="519746"/>
  </r>
  <r>
    <n v="3"/>
    <s v="總帳別"/>
    <x v="95"/>
    <s v="火力發電費用"/>
    <x v="657"/>
    <x v="651"/>
    <s v="Z5420"/>
    <s v="電力修護處中部分處分攤"/>
    <n v="455330"/>
    <n v="0"/>
    <n v="455330"/>
  </r>
  <r>
    <n v="3"/>
    <s v="總帳別"/>
    <x v="95"/>
    <s v="火力發電費用"/>
    <x v="657"/>
    <x v="651"/>
    <s v="Z5460"/>
    <s v="綜合研究所分攤"/>
    <n v="4127818"/>
    <n v="0"/>
    <n v="4127818"/>
  </r>
  <r>
    <n v="3"/>
    <s v="總帳別"/>
    <x v="95"/>
    <s v="火力發電費用"/>
    <x v="657"/>
    <x v="651"/>
    <s v="Z6020"/>
    <s v="綜合施工處分攤"/>
    <n v="171093"/>
    <n v="0"/>
    <n v="171093"/>
  </r>
  <r>
    <n v="3"/>
    <s v="總帳別"/>
    <x v="95"/>
    <s v="火力發電費用"/>
    <x v="658"/>
    <x v="652"/>
    <s v="Z0040"/>
    <s v="發電處分攤"/>
    <n v="321757"/>
    <n v="0"/>
    <n v="321757"/>
  </r>
  <r>
    <n v="3"/>
    <s v="總帳別"/>
    <x v="95"/>
    <s v="火力發電費用"/>
    <x v="658"/>
    <x v="652"/>
    <s v="Z0090"/>
    <s v="燃料處分攤"/>
    <n v="1554931"/>
    <n v="0"/>
    <n v="1554931"/>
  </r>
  <r>
    <n v="3"/>
    <s v="總帳別"/>
    <x v="95"/>
    <s v="火力發電費用"/>
    <x v="658"/>
    <x v="652"/>
    <s v="Z0140"/>
    <s v="秘書處分攤"/>
    <n v="121014"/>
    <n v="0"/>
    <n v="121014"/>
  </r>
  <r>
    <n v="3"/>
    <s v="總帳別"/>
    <x v="95"/>
    <s v="火力發電費用"/>
    <x v="658"/>
    <x v="652"/>
    <s v="Z0150"/>
    <s v="電源開發處分攤"/>
    <n v="496660"/>
    <n v="0"/>
    <n v="496660"/>
  </r>
  <r>
    <n v="3"/>
    <s v="總帳別"/>
    <x v="95"/>
    <s v="火力發電費用"/>
    <x v="658"/>
    <x v="652"/>
    <s v="Z0240"/>
    <s v="資訊系統處分攤"/>
    <n v="347"/>
    <n v="0"/>
    <n v="347"/>
  </r>
  <r>
    <n v="3"/>
    <s v="總帳別"/>
    <x v="95"/>
    <s v="火力發電費用"/>
    <x v="658"/>
    <x v="652"/>
    <s v="Z0610"/>
    <s v="環境保護處分攤"/>
    <n v="203930"/>
    <n v="0"/>
    <n v="203930"/>
  </r>
  <r>
    <n v="3"/>
    <s v="總帳別"/>
    <x v="95"/>
    <s v="火力發電費用"/>
    <x v="658"/>
    <x v="652"/>
    <s v="Z3410"/>
    <s v="興達發電廠分攤"/>
    <n v="211506"/>
    <n v="0"/>
    <n v="211506"/>
  </r>
  <r>
    <n v="3"/>
    <s v="總帳別"/>
    <x v="95"/>
    <s v="火力發電費用"/>
    <x v="658"/>
    <x v="652"/>
    <s v="Z3710"/>
    <s v="台中發電廠分攤"/>
    <n v="113546"/>
    <n v="0"/>
    <n v="113546"/>
  </r>
  <r>
    <n v="3"/>
    <s v="總帳別"/>
    <x v="95"/>
    <s v="火力發電費用"/>
    <x v="658"/>
    <x v="652"/>
    <s v="Z5460"/>
    <s v="綜合研究所分攤"/>
    <n v="41708"/>
    <n v="0"/>
    <n v="41708"/>
  </r>
  <r>
    <n v="3"/>
    <s v="總帳別"/>
    <x v="95"/>
    <s v="火力發電費用"/>
    <x v="659"/>
    <x v="653"/>
    <s v="Z0020"/>
    <s v="總經理副總經理室分攤"/>
    <n v="7944"/>
    <n v="0"/>
    <n v="7944"/>
  </r>
  <r>
    <n v="3"/>
    <s v="總帳別"/>
    <x v="95"/>
    <s v="火力發電費用"/>
    <x v="659"/>
    <x v="653"/>
    <s v="Z0080"/>
    <s v="材料處分攤"/>
    <n v="1978162"/>
    <n v="0"/>
    <n v="1978162"/>
  </r>
  <r>
    <n v="3"/>
    <s v="總帳別"/>
    <x v="95"/>
    <s v="火力發電費用"/>
    <x v="659"/>
    <x v="653"/>
    <s v="Z0140"/>
    <s v="秘書處分攤"/>
    <n v="73550"/>
    <n v="0"/>
    <n v="73550"/>
  </r>
  <r>
    <n v="3"/>
    <s v="總帳別"/>
    <x v="95"/>
    <s v="火力發電費用"/>
    <x v="659"/>
    <x v="653"/>
    <s v="Z0150"/>
    <s v="電源開發處分攤"/>
    <n v="2382"/>
    <n v="0"/>
    <n v="2382"/>
  </r>
  <r>
    <n v="3"/>
    <s v="總帳別"/>
    <x v="95"/>
    <s v="火力發電費用"/>
    <x v="659"/>
    <x v="653"/>
    <s v="Z0170"/>
    <s v="營建處分攤"/>
    <n v="16261"/>
    <n v="0"/>
    <n v="16261"/>
  </r>
  <r>
    <n v="3"/>
    <s v="總帳別"/>
    <x v="95"/>
    <s v="火力發電費用"/>
    <x v="659"/>
    <x v="653"/>
    <s v="Z0240"/>
    <s v="資訊系統處分攤"/>
    <n v="182105"/>
    <n v="0"/>
    <n v="182105"/>
  </r>
  <r>
    <n v="3"/>
    <s v="總帳別"/>
    <x v="95"/>
    <s v="火力發電費用"/>
    <x v="659"/>
    <x v="653"/>
    <s v="Z0620"/>
    <s v="工業安全衛生處分攤"/>
    <n v="12150"/>
    <n v="0"/>
    <n v="12150"/>
  </r>
  <r>
    <n v="3"/>
    <s v="總帳別"/>
    <x v="95"/>
    <s v="火力發電費用"/>
    <x v="659"/>
    <x v="653"/>
    <s v="Z111A"/>
    <s v="台東區營業處-發電分攤"/>
    <n v="205761"/>
    <n v="0"/>
    <n v="205761"/>
  </r>
  <r>
    <n v="3"/>
    <s v="總帳別"/>
    <x v="95"/>
    <s v="火力發電費用"/>
    <x v="659"/>
    <x v="653"/>
    <s v="Z114A"/>
    <s v="澎湖區營業處-發電分攤"/>
    <n v="100890"/>
    <n v="0"/>
    <n v="100890"/>
  </r>
  <r>
    <n v="3"/>
    <s v="總帳別"/>
    <x v="95"/>
    <s v="火力發電費用"/>
    <x v="659"/>
    <x v="653"/>
    <s v="Z124A"/>
    <s v="馬祖區營業處-發電分攤"/>
    <n v="493918"/>
    <n v="0"/>
    <n v="493918"/>
  </r>
  <r>
    <n v="3"/>
    <s v="總帳別"/>
    <x v="95"/>
    <s v="火力發電費用"/>
    <x v="659"/>
    <x v="653"/>
    <s v="Z3200"/>
    <s v="林口發電廠分攤"/>
    <n v="12162493"/>
    <n v="0"/>
    <n v="12162493"/>
  </r>
  <r>
    <n v="3"/>
    <s v="總帳別"/>
    <x v="95"/>
    <s v="火力發電費用"/>
    <x v="659"/>
    <x v="653"/>
    <s v="Z3300"/>
    <s v="南部發電廠分攤"/>
    <n v="12550"/>
    <n v="0"/>
    <n v="12550"/>
  </r>
  <r>
    <n v="3"/>
    <s v="總帳別"/>
    <x v="95"/>
    <s v="火力發電費用"/>
    <x v="659"/>
    <x v="653"/>
    <s v="Z3400"/>
    <s v="大林發電廠分攤"/>
    <n v="12574787"/>
    <n v="0"/>
    <n v="12574787"/>
  </r>
  <r>
    <n v="3"/>
    <s v="總帳別"/>
    <x v="95"/>
    <s v="火力發電費用"/>
    <x v="659"/>
    <x v="653"/>
    <s v="Z3410"/>
    <s v="興達發電廠分攤"/>
    <n v="12972552"/>
    <n v="0"/>
    <n v="12972552"/>
  </r>
  <r>
    <n v="3"/>
    <s v="總帳別"/>
    <x v="95"/>
    <s v="火力發電費用"/>
    <x v="659"/>
    <x v="653"/>
    <s v="Z3600"/>
    <s v="協和發電廠分攤"/>
    <n v="31419710"/>
    <n v="0"/>
    <n v="31419710"/>
  </r>
  <r>
    <n v="3"/>
    <s v="總帳別"/>
    <x v="95"/>
    <s v="火力發電費用"/>
    <x v="659"/>
    <x v="653"/>
    <s v="Z3710"/>
    <s v="台中發電廠分攤"/>
    <n v="55911190"/>
    <n v="0"/>
    <n v="55911190"/>
  </r>
  <r>
    <n v="3"/>
    <s v="總帳別"/>
    <x v="95"/>
    <s v="火力發電費用"/>
    <x v="659"/>
    <x v="653"/>
    <s v="Z3800"/>
    <s v="大潭發電廠分攤"/>
    <n v="9324"/>
    <n v="0"/>
    <n v="9324"/>
  </r>
  <r>
    <n v="3"/>
    <s v="總帳別"/>
    <x v="95"/>
    <s v="火力發電費用"/>
    <x v="659"/>
    <x v="653"/>
    <s v="Z3900"/>
    <s v="尖山發電廠分攤"/>
    <n v="36759"/>
    <n v="0"/>
    <n v="36759"/>
  </r>
  <r>
    <n v="3"/>
    <s v="總帳別"/>
    <x v="95"/>
    <s v="火力發電費用"/>
    <x v="659"/>
    <x v="653"/>
    <s v="Z3910"/>
    <s v="塔山發電廠分攤"/>
    <n v="9715393"/>
    <n v="0"/>
    <n v="9715393"/>
  </r>
  <r>
    <n v="3"/>
    <s v="總帳別"/>
    <x v="95"/>
    <s v="火力發電費用"/>
    <x v="659"/>
    <x v="653"/>
    <s v="Z5330"/>
    <s v="電力修護處分攤"/>
    <n v="12506"/>
    <n v="0"/>
    <n v="12506"/>
  </r>
  <r>
    <n v="3"/>
    <s v="總帳別"/>
    <x v="95"/>
    <s v="火力發電費用"/>
    <x v="659"/>
    <x v="653"/>
    <s v="Z5340"/>
    <s v="電力修護處南部分處分攤"/>
    <n v="1968"/>
    <n v="0"/>
    <n v="1968"/>
  </r>
  <r>
    <n v="3"/>
    <s v="總帳別"/>
    <x v="95"/>
    <s v="火力發電費用"/>
    <x v="659"/>
    <x v="653"/>
    <s v="Z5420"/>
    <s v="電力修護處中部分處分攤"/>
    <n v="1749"/>
    <n v="0"/>
    <n v="1749"/>
  </r>
  <r>
    <n v="3"/>
    <s v="總帳別"/>
    <x v="95"/>
    <s v="火力發電費用"/>
    <x v="659"/>
    <x v="653"/>
    <s v="Z5460"/>
    <s v="綜合研究所分攤"/>
    <n v="508659"/>
    <n v="0"/>
    <n v="508659"/>
  </r>
  <r>
    <n v="3"/>
    <s v="總帳別"/>
    <x v="95"/>
    <s v="火力發電費用"/>
    <x v="659"/>
    <x v="653"/>
    <s v="Z6020"/>
    <s v="綜合施工處分攤"/>
    <n v="970027"/>
    <n v="0"/>
    <n v="970027"/>
  </r>
  <r>
    <n v="3"/>
    <s v="總帳別"/>
    <x v="95"/>
    <s v="火力發電費用"/>
    <x v="660"/>
    <x v="654"/>
    <s v="Z0020"/>
    <s v="總經理副總經理室分攤"/>
    <n v="25674"/>
    <n v="0"/>
    <n v="25674"/>
  </r>
  <r>
    <n v="3"/>
    <s v="總帳別"/>
    <x v="95"/>
    <s v="火力發電費用"/>
    <x v="660"/>
    <x v="654"/>
    <s v="Z0040"/>
    <s v="發電處分攤"/>
    <n v="195391"/>
    <n v="0"/>
    <n v="195391"/>
  </r>
  <r>
    <n v="3"/>
    <s v="總帳別"/>
    <x v="95"/>
    <s v="火力發電費用"/>
    <x v="660"/>
    <x v="654"/>
    <s v="Z0080"/>
    <s v="材料處分攤"/>
    <n v="59698"/>
    <n v="0"/>
    <n v="59698"/>
  </r>
  <r>
    <n v="3"/>
    <s v="總帳別"/>
    <x v="95"/>
    <s v="火力發電費用"/>
    <x v="660"/>
    <x v="654"/>
    <s v="Z0090"/>
    <s v="燃料處分攤"/>
    <n v="91472"/>
    <n v="0"/>
    <n v="91472"/>
  </r>
  <r>
    <n v="3"/>
    <s v="總帳別"/>
    <x v="95"/>
    <s v="火力發電費用"/>
    <x v="660"/>
    <x v="654"/>
    <s v="Z0140"/>
    <s v="秘書處分攤"/>
    <n v="30872"/>
    <n v="0"/>
    <n v="30872"/>
  </r>
  <r>
    <n v="3"/>
    <s v="總帳別"/>
    <x v="95"/>
    <s v="火力發電費用"/>
    <x v="660"/>
    <x v="654"/>
    <s v="Z0150"/>
    <s v="電源開發處分攤"/>
    <n v="91230"/>
    <n v="0"/>
    <n v="91230"/>
  </r>
  <r>
    <n v="3"/>
    <s v="總帳別"/>
    <x v="95"/>
    <s v="火力發電費用"/>
    <x v="660"/>
    <x v="654"/>
    <s v="Z0170"/>
    <s v="營建處分攤"/>
    <n v="32999"/>
    <n v="0"/>
    <n v="32999"/>
  </r>
  <r>
    <n v="3"/>
    <s v="總帳別"/>
    <x v="95"/>
    <s v="火力發電費用"/>
    <x v="660"/>
    <x v="654"/>
    <s v="Z0240"/>
    <s v="資訊系統處分攤"/>
    <n v="9438"/>
    <n v="0"/>
    <n v="9438"/>
  </r>
  <r>
    <n v="3"/>
    <s v="總帳別"/>
    <x v="95"/>
    <s v="火力發電費用"/>
    <x v="660"/>
    <x v="654"/>
    <s v="Z0610"/>
    <s v="環境保護處分攤"/>
    <n v="20620"/>
    <n v="0"/>
    <n v="20620"/>
  </r>
  <r>
    <n v="3"/>
    <s v="總帳別"/>
    <x v="95"/>
    <s v="火力發電費用"/>
    <x v="660"/>
    <x v="654"/>
    <s v="Z0620"/>
    <s v="工業安全衛生處分攤"/>
    <n v="76076"/>
    <n v="0"/>
    <n v="76076"/>
  </r>
  <r>
    <n v="3"/>
    <s v="總帳別"/>
    <x v="95"/>
    <s v="火力發電費用"/>
    <x v="660"/>
    <x v="654"/>
    <s v="Z111A"/>
    <s v="台東區營業處-發電分攤"/>
    <n v="38603"/>
    <n v="0"/>
    <n v="38603"/>
  </r>
  <r>
    <n v="3"/>
    <s v="總帳別"/>
    <x v="95"/>
    <s v="火力發電費用"/>
    <x v="660"/>
    <x v="654"/>
    <s v="Z114A"/>
    <s v="澎湖區營業處-發電分攤"/>
    <n v="18567"/>
    <n v="0"/>
    <n v="18567"/>
  </r>
  <r>
    <n v="3"/>
    <s v="總帳別"/>
    <x v="95"/>
    <s v="火力發電費用"/>
    <x v="660"/>
    <x v="654"/>
    <s v="Z3200"/>
    <s v="林口發電廠分攤"/>
    <n v="280078"/>
    <n v="0"/>
    <n v="280078"/>
  </r>
  <r>
    <n v="3"/>
    <s v="總帳別"/>
    <x v="95"/>
    <s v="火力發電費用"/>
    <x v="660"/>
    <x v="654"/>
    <s v="Z3300"/>
    <s v="南部發電廠分攤"/>
    <n v="64258"/>
    <n v="0"/>
    <n v="64258"/>
  </r>
  <r>
    <n v="3"/>
    <s v="總帳別"/>
    <x v="95"/>
    <s v="火力發電費用"/>
    <x v="660"/>
    <x v="654"/>
    <s v="Z3400"/>
    <s v="大林發電廠分攤"/>
    <n v="145086"/>
    <n v="0"/>
    <n v="145086"/>
  </r>
  <r>
    <n v="3"/>
    <s v="總帳別"/>
    <x v="95"/>
    <s v="火力發電費用"/>
    <x v="660"/>
    <x v="654"/>
    <s v="Z3410"/>
    <s v="興達發電廠分攤"/>
    <n v="800299"/>
    <n v="0"/>
    <n v="800299"/>
  </r>
  <r>
    <n v="3"/>
    <s v="總帳別"/>
    <x v="95"/>
    <s v="火力發電費用"/>
    <x v="660"/>
    <x v="654"/>
    <s v="Z3600"/>
    <s v="協和發電廠分攤"/>
    <n v="564652"/>
    <n v="0"/>
    <n v="564652"/>
  </r>
  <r>
    <n v="3"/>
    <s v="總帳別"/>
    <x v="95"/>
    <s v="火力發電費用"/>
    <x v="660"/>
    <x v="654"/>
    <s v="Z3700"/>
    <s v="通霄發電廠分攤"/>
    <n v="137257"/>
    <n v="0"/>
    <n v="137257"/>
  </r>
  <r>
    <n v="3"/>
    <s v="總帳別"/>
    <x v="95"/>
    <s v="火力發電費用"/>
    <x v="660"/>
    <x v="654"/>
    <s v="Z3710"/>
    <s v="台中發電廠分攤"/>
    <n v="960547"/>
    <n v="0"/>
    <n v="960547"/>
  </r>
  <r>
    <n v="3"/>
    <s v="總帳別"/>
    <x v="95"/>
    <s v="火力發電費用"/>
    <x v="660"/>
    <x v="654"/>
    <s v="Z3800"/>
    <s v="大潭發電廠分攤"/>
    <n v="192932"/>
    <n v="0"/>
    <n v="192932"/>
  </r>
  <r>
    <n v="3"/>
    <s v="總帳別"/>
    <x v="95"/>
    <s v="火力發電費用"/>
    <x v="660"/>
    <x v="654"/>
    <s v="Z3900"/>
    <s v="尖山發電廠分攤"/>
    <n v="38834"/>
    <n v="0"/>
    <n v="38834"/>
  </r>
  <r>
    <n v="3"/>
    <s v="總帳別"/>
    <x v="95"/>
    <s v="火力發電費用"/>
    <x v="660"/>
    <x v="654"/>
    <s v="Z3910"/>
    <s v="塔山發電廠分攤"/>
    <n v="161380"/>
    <n v="0"/>
    <n v="161380"/>
  </r>
  <r>
    <n v="3"/>
    <s v="總帳別"/>
    <x v="95"/>
    <s v="火力發電費用"/>
    <x v="660"/>
    <x v="654"/>
    <s v="Z5330"/>
    <s v="電力修護處分攤"/>
    <n v="361626"/>
    <n v="0"/>
    <n v="361626"/>
  </r>
  <r>
    <n v="3"/>
    <s v="總帳別"/>
    <x v="95"/>
    <s v="火力發電費用"/>
    <x v="660"/>
    <x v="654"/>
    <s v="Z5340"/>
    <s v="電力修護處南部分處分攤"/>
    <n v="35631"/>
    <n v="0"/>
    <n v="35631"/>
  </r>
  <r>
    <n v="3"/>
    <s v="總帳別"/>
    <x v="95"/>
    <s v="火力發電費用"/>
    <x v="660"/>
    <x v="654"/>
    <s v="Z5420"/>
    <s v="電力修護處中部分處分攤"/>
    <n v="87024"/>
    <n v="0"/>
    <n v="87024"/>
  </r>
  <r>
    <n v="3"/>
    <s v="總帳別"/>
    <x v="95"/>
    <s v="火力發電費用"/>
    <x v="660"/>
    <x v="654"/>
    <s v="Z5460"/>
    <s v="綜合研究所分攤"/>
    <n v="120480"/>
    <n v="0"/>
    <n v="120480"/>
  </r>
  <r>
    <n v="3"/>
    <s v="總帳別"/>
    <x v="95"/>
    <s v="火力發電費用"/>
    <x v="660"/>
    <x v="654"/>
    <s v="Z6020"/>
    <s v="綜合施工處分攤"/>
    <n v="92225"/>
    <n v="0"/>
    <n v="92225"/>
  </r>
  <r>
    <n v="3"/>
    <s v="總帳別"/>
    <x v="95"/>
    <s v="火力發電費用"/>
    <x v="661"/>
    <x v="655"/>
    <s v="Z3400"/>
    <s v="大林發電廠分攤"/>
    <n v="85800"/>
    <n v="0"/>
    <n v="85800"/>
  </r>
  <r>
    <n v="3"/>
    <s v="總帳別"/>
    <x v="95"/>
    <s v="火力發電費用"/>
    <x v="661"/>
    <x v="655"/>
    <s v="Z3600"/>
    <s v="協和發電廠分攤"/>
    <n v="1647"/>
    <n v="0"/>
    <n v="1647"/>
  </r>
  <r>
    <n v="3"/>
    <s v="總帳別"/>
    <x v="95"/>
    <s v="火力發電費用"/>
    <x v="661"/>
    <x v="655"/>
    <s v="Z6020"/>
    <s v="綜合施工處分攤"/>
    <n v="45326"/>
    <n v="0"/>
    <n v="45326"/>
  </r>
  <r>
    <n v="3"/>
    <s v="總帳別"/>
    <x v="95"/>
    <s v="火力發電費用"/>
    <x v="662"/>
    <x v="656"/>
    <s v="Z0080"/>
    <s v="材料處分攤"/>
    <n v="7229"/>
    <n v="0"/>
    <n v="7229"/>
  </r>
  <r>
    <n v="3"/>
    <s v="總帳別"/>
    <x v="95"/>
    <s v="火力發電費用"/>
    <x v="662"/>
    <x v="656"/>
    <s v="Z3600"/>
    <s v="協和發電廠分攤"/>
    <n v="125681"/>
    <n v="0"/>
    <n v="125681"/>
  </r>
  <r>
    <n v="3"/>
    <s v="總帳別"/>
    <x v="95"/>
    <s v="火力發電費用"/>
    <x v="662"/>
    <x v="656"/>
    <s v="Z3700"/>
    <s v="通霄發電廠分攤"/>
    <n v="56304"/>
    <n v="0"/>
    <n v="56304"/>
  </r>
  <r>
    <n v="3"/>
    <s v="總帳別"/>
    <x v="95"/>
    <s v="火力發電費用"/>
    <x v="662"/>
    <x v="656"/>
    <s v="Z5330"/>
    <s v="電力修護處分攤"/>
    <n v="67524"/>
    <n v="0"/>
    <n v="67524"/>
  </r>
  <r>
    <n v="3"/>
    <s v="總帳別"/>
    <x v="95"/>
    <s v="火力發電費用"/>
    <x v="663"/>
    <x v="657"/>
    <s v="Z0040"/>
    <s v="發電處分攤"/>
    <n v="33736"/>
    <n v="0"/>
    <n v="33736"/>
  </r>
  <r>
    <n v="3"/>
    <s v="總帳別"/>
    <x v="95"/>
    <s v="火力發電費用"/>
    <x v="663"/>
    <x v="657"/>
    <s v="Z0080"/>
    <s v="材料處分攤"/>
    <n v="37963"/>
    <n v="0"/>
    <n v="37963"/>
  </r>
  <r>
    <n v="3"/>
    <s v="總帳別"/>
    <x v="95"/>
    <s v="火力發電費用"/>
    <x v="663"/>
    <x v="657"/>
    <s v="Z0090"/>
    <s v="燃料處分攤"/>
    <n v="13498"/>
    <n v="0"/>
    <n v="13498"/>
  </r>
  <r>
    <n v="3"/>
    <s v="總帳別"/>
    <x v="95"/>
    <s v="火力發電費用"/>
    <x v="663"/>
    <x v="657"/>
    <s v="Z0140"/>
    <s v="秘書處分攤"/>
    <n v="13304"/>
    <n v="0"/>
    <n v="13304"/>
  </r>
  <r>
    <n v="3"/>
    <s v="總帳別"/>
    <x v="95"/>
    <s v="火力發電費用"/>
    <x v="663"/>
    <x v="657"/>
    <s v="Z0150"/>
    <s v="電源開發處分攤"/>
    <n v="8276"/>
    <n v="0"/>
    <n v="8276"/>
  </r>
  <r>
    <n v="3"/>
    <s v="總帳別"/>
    <x v="95"/>
    <s v="火力發電費用"/>
    <x v="663"/>
    <x v="657"/>
    <s v="Z0240"/>
    <s v="資訊系統處分攤"/>
    <n v="352"/>
    <n v="0"/>
    <n v="352"/>
  </r>
  <r>
    <n v="3"/>
    <s v="總帳別"/>
    <x v="95"/>
    <s v="火力發電費用"/>
    <x v="663"/>
    <x v="657"/>
    <s v="Z0610"/>
    <s v="環境保護處分攤"/>
    <n v="19146"/>
    <n v="0"/>
    <n v="19146"/>
  </r>
  <r>
    <n v="3"/>
    <s v="總帳別"/>
    <x v="95"/>
    <s v="火力發電費用"/>
    <x v="663"/>
    <x v="657"/>
    <s v="Z0620"/>
    <s v="工業安全衛生處分攤"/>
    <n v="7685"/>
    <n v="0"/>
    <n v="7685"/>
  </r>
  <r>
    <n v="3"/>
    <s v="總帳別"/>
    <x v="95"/>
    <s v="火力發電費用"/>
    <x v="663"/>
    <x v="657"/>
    <s v="Z3200"/>
    <s v="林口發電廠分攤"/>
    <n v="121509"/>
    <n v="0"/>
    <n v="121509"/>
  </r>
  <r>
    <n v="3"/>
    <s v="總帳別"/>
    <x v="95"/>
    <s v="火力發電費用"/>
    <x v="663"/>
    <x v="657"/>
    <s v="Z3410"/>
    <s v="興達發電廠分攤"/>
    <n v="46752"/>
    <n v="0"/>
    <n v="46752"/>
  </r>
  <r>
    <n v="3"/>
    <s v="總帳別"/>
    <x v="95"/>
    <s v="火力發電費用"/>
    <x v="664"/>
    <x v="658"/>
    <s v="Z0090"/>
    <s v="燃料處分攤"/>
    <n v="80000"/>
    <n v="0"/>
    <n v="80000"/>
  </r>
  <r>
    <n v="3"/>
    <s v="總帳別"/>
    <x v="95"/>
    <s v="火力發電費用"/>
    <x v="664"/>
    <x v="658"/>
    <s v="Z3300"/>
    <s v="南部發電廠分攤"/>
    <n v="67304"/>
    <n v="0"/>
    <n v="67304"/>
  </r>
  <r>
    <n v="3"/>
    <s v="總帳別"/>
    <x v="95"/>
    <s v="火力發電費用"/>
    <x v="664"/>
    <x v="658"/>
    <s v="Z3400"/>
    <s v="大林發電廠分攤"/>
    <n v="297143"/>
    <n v="0"/>
    <n v="297143"/>
  </r>
  <r>
    <n v="3"/>
    <s v="總帳別"/>
    <x v="95"/>
    <s v="火力發電費用"/>
    <x v="664"/>
    <x v="658"/>
    <s v="Z3410"/>
    <s v="興達發電廠分攤"/>
    <n v="145714"/>
    <n v="0"/>
    <n v="145714"/>
  </r>
  <r>
    <n v="3"/>
    <s v="總帳別"/>
    <x v="95"/>
    <s v="火力發電費用"/>
    <x v="665"/>
    <x v="659"/>
    <s v="Z0040"/>
    <s v="發電處分攤"/>
    <n v="84640"/>
    <n v="0"/>
    <n v="84640"/>
  </r>
  <r>
    <n v="3"/>
    <s v="總帳別"/>
    <x v="95"/>
    <s v="火力發電費用"/>
    <x v="665"/>
    <x v="659"/>
    <s v="Z0080"/>
    <s v="材料處分攤"/>
    <n v="2443"/>
    <n v="0"/>
    <n v="2443"/>
  </r>
  <r>
    <n v="3"/>
    <s v="總帳別"/>
    <x v="95"/>
    <s v="火力發電費用"/>
    <x v="665"/>
    <x v="659"/>
    <s v="Z0090"/>
    <s v="燃料處分攤"/>
    <n v="145373"/>
    <n v="0"/>
    <n v="145373"/>
  </r>
  <r>
    <n v="3"/>
    <s v="總帳別"/>
    <x v="95"/>
    <s v="火力發電費用"/>
    <x v="665"/>
    <x v="659"/>
    <s v="Z0140"/>
    <s v="秘書處分攤"/>
    <n v="9972"/>
    <n v="0"/>
    <n v="9972"/>
  </r>
  <r>
    <n v="3"/>
    <s v="總帳別"/>
    <x v="95"/>
    <s v="火力發電費用"/>
    <x v="665"/>
    <x v="659"/>
    <s v="Z0150"/>
    <s v="電源開發處分攤"/>
    <n v="126108"/>
    <n v="0"/>
    <n v="126108"/>
  </r>
  <r>
    <n v="3"/>
    <s v="總帳別"/>
    <x v="95"/>
    <s v="火力發電費用"/>
    <x v="665"/>
    <x v="659"/>
    <s v="Z0170"/>
    <s v="營建處分攤"/>
    <n v="87159"/>
    <n v="0"/>
    <n v="87159"/>
  </r>
  <r>
    <n v="3"/>
    <s v="總帳別"/>
    <x v="95"/>
    <s v="火力發電費用"/>
    <x v="665"/>
    <x v="659"/>
    <s v="Z0240"/>
    <s v="資訊系統處分攤"/>
    <n v="227640"/>
    <n v="0"/>
    <n v="227640"/>
  </r>
  <r>
    <n v="3"/>
    <s v="總帳別"/>
    <x v="95"/>
    <s v="火力發電費用"/>
    <x v="665"/>
    <x v="659"/>
    <s v="Z0610"/>
    <s v="環境保護處分攤"/>
    <n v="141720"/>
    <n v="0"/>
    <n v="141720"/>
  </r>
  <r>
    <n v="3"/>
    <s v="總帳別"/>
    <x v="95"/>
    <s v="火力發電費用"/>
    <x v="665"/>
    <x v="659"/>
    <s v="Z0620"/>
    <s v="工業安全衛生處分攤"/>
    <n v="34599"/>
    <n v="0"/>
    <n v="34599"/>
  </r>
  <r>
    <n v="3"/>
    <s v="總帳別"/>
    <x v="95"/>
    <s v="火力發電費用"/>
    <x v="665"/>
    <x v="659"/>
    <s v="Z114A"/>
    <s v="澎湖區營業處-發電分攤"/>
    <n v="99900"/>
    <n v="0"/>
    <n v="99900"/>
  </r>
  <r>
    <n v="3"/>
    <s v="總帳別"/>
    <x v="95"/>
    <s v="火力發電費用"/>
    <x v="665"/>
    <x v="659"/>
    <s v="Z3200"/>
    <s v="林口發電廠分攤"/>
    <n v="493915"/>
    <n v="0"/>
    <n v="493915"/>
  </r>
  <r>
    <n v="3"/>
    <s v="總帳別"/>
    <x v="95"/>
    <s v="火力發電費用"/>
    <x v="665"/>
    <x v="659"/>
    <s v="Z3300"/>
    <s v="南部發電廠分攤"/>
    <n v="161489"/>
    <n v="0"/>
    <n v="161489"/>
  </r>
  <r>
    <n v="3"/>
    <s v="總帳別"/>
    <x v="95"/>
    <s v="火力發電費用"/>
    <x v="665"/>
    <x v="659"/>
    <s v="Z3400"/>
    <s v="大林發電廠分攤"/>
    <n v="638831"/>
    <n v="0"/>
    <n v="638831"/>
  </r>
  <r>
    <n v="3"/>
    <s v="總帳別"/>
    <x v="95"/>
    <s v="火力發電費用"/>
    <x v="665"/>
    <x v="659"/>
    <s v="Z3410"/>
    <s v="興達發電廠分攤"/>
    <n v="1055234"/>
    <n v="0"/>
    <n v="1055234"/>
  </r>
  <r>
    <n v="3"/>
    <s v="總帳別"/>
    <x v="95"/>
    <s v="火力發電費用"/>
    <x v="665"/>
    <x v="659"/>
    <s v="Z3600"/>
    <s v="協和發電廠分攤"/>
    <n v="2945532"/>
    <n v="0"/>
    <n v="2945532"/>
  </r>
  <r>
    <n v="3"/>
    <s v="總帳別"/>
    <x v="95"/>
    <s v="火力發電費用"/>
    <x v="665"/>
    <x v="659"/>
    <s v="Z3700"/>
    <s v="通霄發電廠分攤"/>
    <n v="397056"/>
    <n v="0"/>
    <n v="397056"/>
  </r>
  <r>
    <n v="3"/>
    <s v="總帳別"/>
    <x v="95"/>
    <s v="火力發電費用"/>
    <x v="665"/>
    <x v="659"/>
    <s v="Z3710"/>
    <s v="台中發電廠分攤"/>
    <n v="1058925"/>
    <n v="0"/>
    <n v="1058925"/>
  </r>
  <r>
    <n v="3"/>
    <s v="總帳別"/>
    <x v="95"/>
    <s v="火力發電費用"/>
    <x v="665"/>
    <x v="659"/>
    <s v="Z3800"/>
    <s v="大潭發電廠分攤"/>
    <n v="194360"/>
    <n v="0"/>
    <n v="194360"/>
  </r>
  <r>
    <n v="3"/>
    <s v="總帳別"/>
    <x v="95"/>
    <s v="火力發電費用"/>
    <x v="665"/>
    <x v="659"/>
    <s v="Z3900"/>
    <s v="尖山發電廠分攤"/>
    <n v="158190"/>
    <n v="0"/>
    <n v="158190"/>
  </r>
  <r>
    <n v="3"/>
    <s v="總帳別"/>
    <x v="95"/>
    <s v="火力發電費用"/>
    <x v="665"/>
    <x v="659"/>
    <s v="Z3910"/>
    <s v="塔山發電廠分攤"/>
    <n v="165500"/>
    <n v="0"/>
    <n v="165500"/>
  </r>
  <r>
    <n v="3"/>
    <s v="總帳別"/>
    <x v="95"/>
    <s v="火力發電費用"/>
    <x v="665"/>
    <x v="659"/>
    <s v="Z5330"/>
    <s v="電力修護處分攤"/>
    <n v="8879"/>
    <n v="0"/>
    <n v="8879"/>
  </r>
  <r>
    <n v="3"/>
    <s v="總帳別"/>
    <x v="95"/>
    <s v="火力發電費用"/>
    <x v="665"/>
    <x v="659"/>
    <s v="Z5340"/>
    <s v="電力修護處南部分處分攤"/>
    <n v="2141"/>
    <n v="0"/>
    <n v="2141"/>
  </r>
  <r>
    <n v="3"/>
    <s v="總帳別"/>
    <x v="95"/>
    <s v="火力發電費用"/>
    <x v="665"/>
    <x v="659"/>
    <s v="Z5420"/>
    <s v="電力修護處中部分處分攤"/>
    <n v="1910"/>
    <n v="0"/>
    <n v="1910"/>
  </r>
  <r>
    <n v="3"/>
    <s v="總帳別"/>
    <x v="95"/>
    <s v="火力發電費用"/>
    <x v="665"/>
    <x v="659"/>
    <s v="Z5460"/>
    <s v="綜合研究所分攤"/>
    <n v="10868"/>
    <n v="0"/>
    <n v="10868"/>
  </r>
  <r>
    <n v="3"/>
    <s v="總帳別"/>
    <x v="95"/>
    <s v="火力發電費用"/>
    <x v="665"/>
    <x v="659"/>
    <s v="Z6020"/>
    <s v="綜合施工處分攤"/>
    <n v="8547"/>
    <n v="0"/>
    <n v="8547"/>
  </r>
  <r>
    <n v="3"/>
    <s v="總帳別"/>
    <x v="95"/>
    <s v="火力發電費用"/>
    <x v="666"/>
    <x v="660"/>
    <s v="Z0140"/>
    <s v="秘書處分攤"/>
    <n v="94238"/>
    <n v="0"/>
    <n v="94238"/>
  </r>
  <r>
    <n v="3"/>
    <s v="總帳別"/>
    <x v="95"/>
    <s v="火力發電費用"/>
    <x v="666"/>
    <x v="660"/>
    <s v="Z111A"/>
    <s v="台東區營業處-發電分攤"/>
    <n v="2268095"/>
    <n v="0"/>
    <n v="2268095"/>
  </r>
  <r>
    <n v="3"/>
    <s v="總帳別"/>
    <x v="95"/>
    <s v="火力發電費用"/>
    <x v="666"/>
    <x v="660"/>
    <s v="Z3200"/>
    <s v="林口發電廠分攤"/>
    <n v="8076872"/>
    <n v="0"/>
    <n v="8076872"/>
  </r>
  <r>
    <n v="3"/>
    <s v="總帳別"/>
    <x v="95"/>
    <s v="火力發電費用"/>
    <x v="666"/>
    <x v="660"/>
    <s v="Z3300"/>
    <s v="南部發電廠分攤"/>
    <n v="834307"/>
    <n v="0"/>
    <n v="834307"/>
  </r>
  <r>
    <n v="3"/>
    <s v="總帳別"/>
    <x v="95"/>
    <s v="火力發電費用"/>
    <x v="666"/>
    <x v="660"/>
    <s v="Z3410"/>
    <s v="興達發電廠分攤"/>
    <n v="9238085"/>
    <n v="0"/>
    <n v="9238085"/>
  </r>
  <r>
    <n v="3"/>
    <s v="總帳別"/>
    <x v="95"/>
    <s v="火力發電費用"/>
    <x v="666"/>
    <x v="660"/>
    <s v="Z3600"/>
    <s v="協和發電廠分攤"/>
    <n v="14570811"/>
    <n v="0"/>
    <n v="14570811"/>
  </r>
  <r>
    <n v="3"/>
    <s v="總帳別"/>
    <x v="95"/>
    <s v="火力發電費用"/>
    <x v="666"/>
    <x v="660"/>
    <s v="Z3700"/>
    <s v="通霄發電廠分攤"/>
    <n v="686404"/>
    <n v="0"/>
    <n v="686404"/>
  </r>
  <r>
    <n v="3"/>
    <s v="總帳別"/>
    <x v="95"/>
    <s v="火力發電費用"/>
    <x v="666"/>
    <x v="660"/>
    <s v="Z3710"/>
    <s v="台中發電廠分攤"/>
    <n v="97894434"/>
    <n v="0"/>
    <n v="97894434"/>
  </r>
  <r>
    <n v="3"/>
    <s v="總帳別"/>
    <x v="95"/>
    <s v="火力發電費用"/>
    <x v="666"/>
    <x v="660"/>
    <s v="Z3800"/>
    <s v="大潭發電廠分攤"/>
    <n v="1692406"/>
    <n v="0"/>
    <n v="1692406"/>
  </r>
  <r>
    <n v="3"/>
    <s v="總帳別"/>
    <x v="95"/>
    <s v="火力發電費用"/>
    <x v="666"/>
    <x v="660"/>
    <s v="Z3900"/>
    <s v="尖山發電廠分攤"/>
    <n v="212000"/>
    <n v="0"/>
    <n v="212000"/>
  </r>
  <r>
    <n v="3"/>
    <s v="總帳別"/>
    <x v="95"/>
    <s v="火力發電費用"/>
    <x v="666"/>
    <x v="660"/>
    <s v="Z3910"/>
    <s v="塔山發電廠分攤"/>
    <n v="101400"/>
    <n v="0"/>
    <n v="101400"/>
  </r>
  <r>
    <n v="3"/>
    <s v="總帳別"/>
    <x v="95"/>
    <s v="火力發電費用"/>
    <x v="666"/>
    <x v="660"/>
    <s v="Z5340"/>
    <s v="電力修護處南部分處分攤"/>
    <n v="79648"/>
    <n v="0"/>
    <n v="79648"/>
  </r>
  <r>
    <n v="3"/>
    <s v="總帳別"/>
    <x v="95"/>
    <s v="火力發電費用"/>
    <x v="666"/>
    <x v="660"/>
    <s v="Z5460"/>
    <s v="綜合研究所分攤"/>
    <n v="16772"/>
    <n v="0"/>
    <n v="16772"/>
  </r>
  <r>
    <n v="3"/>
    <s v="總帳別"/>
    <x v="95"/>
    <s v="火力發電費用"/>
    <x v="667"/>
    <x v="661"/>
    <s v="Z0020"/>
    <s v="總經理副總經理室分攤"/>
    <n v="218"/>
    <n v="0"/>
    <n v="218"/>
  </r>
  <r>
    <n v="3"/>
    <s v="總帳別"/>
    <x v="95"/>
    <s v="火力發電費用"/>
    <x v="667"/>
    <x v="661"/>
    <s v="Z0080"/>
    <s v="材料處分攤"/>
    <n v="909277"/>
    <n v="0"/>
    <n v="909277"/>
  </r>
  <r>
    <n v="3"/>
    <s v="總帳別"/>
    <x v="95"/>
    <s v="火力發電費用"/>
    <x v="667"/>
    <x v="661"/>
    <s v="Z0140"/>
    <s v="秘書處分攤"/>
    <n v="10157900"/>
    <n v="0"/>
    <n v="10157900"/>
  </r>
  <r>
    <n v="3"/>
    <s v="總帳別"/>
    <x v="95"/>
    <s v="火力發電費用"/>
    <x v="667"/>
    <x v="661"/>
    <s v="Z0150"/>
    <s v="電源開發處分攤"/>
    <n v="2467888"/>
    <n v="0"/>
    <n v="2467888"/>
  </r>
  <r>
    <n v="3"/>
    <s v="總帳別"/>
    <x v="95"/>
    <s v="火力發電費用"/>
    <x v="667"/>
    <x v="661"/>
    <s v="Z111A"/>
    <s v="台東區營業處-發電分攤"/>
    <n v="2242380"/>
    <n v="0"/>
    <n v="2242380"/>
  </r>
  <r>
    <n v="3"/>
    <s v="總帳別"/>
    <x v="95"/>
    <s v="火力發電費用"/>
    <x v="667"/>
    <x v="661"/>
    <s v="Z114A"/>
    <s v="澎湖區營業處-發電分攤"/>
    <n v="750556"/>
    <n v="0"/>
    <n v="750556"/>
  </r>
  <r>
    <n v="3"/>
    <s v="總帳別"/>
    <x v="95"/>
    <s v="火力發電費用"/>
    <x v="667"/>
    <x v="661"/>
    <s v="Z124A"/>
    <s v="馬祖區營業處-發電分攤"/>
    <n v="3950"/>
    <n v="0"/>
    <n v="3950"/>
  </r>
  <r>
    <n v="3"/>
    <s v="總帳別"/>
    <x v="95"/>
    <s v="火力發電費用"/>
    <x v="667"/>
    <x v="661"/>
    <s v="Z3200"/>
    <s v="林口發電廠分攤"/>
    <n v="38610651"/>
    <n v="0"/>
    <n v="38610651"/>
  </r>
  <r>
    <n v="3"/>
    <s v="總帳別"/>
    <x v="95"/>
    <s v="火力發電費用"/>
    <x v="667"/>
    <x v="661"/>
    <s v="Z3300"/>
    <s v="南部發電廠分攤"/>
    <n v="22898740"/>
    <n v="0"/>
    <n v="22898740"/>
  </r>
  <r>
    <n v="3"/>
    <s v="總帳別"/>
    <x v="95"/>
    <s v="火力發電費用"/>
    <x v="667"/>
    <x v="661"/>
    <s v="Z3400"/>
    <s v="大林發電廠分攤"/>
    <n v="36729597"/>
    <n v="0"/>
    <n v="36729597"/>
  </r>
  <r>
    <n v="3"/>
    <s v="總帳別"/>
    <x v="95"/>
    <s v="火力發電費用"/>
    <x v="667"/>
    <x v="661"/>
    <s v="Z3410"/>
    <s v="興達發電廠分攤"/>
    <n v="41696225"/>
    <n v="0"/>
    <n v="41696225"/>
  </r>
  <r>
    <n v="3"/>
    <s v="總帳別"/>
    <x v="95"/>
    <s v="火力發電費用"/>
    <x v="667"/>
    <x v="661"/>
    <s v="Z3600"/>
    <s v="協和發電廠分攤"/>
    <n v="24542675"/>
    <n v="0"/>
    <n v="24542675"/>
  </r>
  <r>
    <n v="3"/>
    <s v="總帳別"/>
    <x v="95"/>
    <s v="火力發電費用"/>
    <x v="667"/>
    <x v="661"/>
    <s v="Z3700"/>
    <s v="通霄發電廠分攤"/>
    <n v="20978912"/>
    <n v="0"/>
    <n v="20978912"/>
  </r>
  <r>
    <n v="3"/>
    <s v="總帳別"/>
    <x v="95"/>
    <s v="火力發電費用"/>
    <x v="667"/>
    <x v="661"/>
    <s v="Z3710"/>
    <s v="台中發電廠分攤"/>
    <n v="68213040"/>
    <n v="0"/>
    <n v="68213040"/>
  </r>
  <r>
    <n v="3"/>
    <s v="總帳別"/>
    <x v="95"/>
    <s v="火力發電費用"/>
    <x v="667"/>
    <x v="661"/>
    <s v="Z3800"/>
    <s v="大潭發電廠分攤"/>
    <n v="66538366"/>
    <n v="0"/>
    <n v="66538366"/>
  </r>
  <r>
    <n v="3"/>
    <s v="總帳別"/>
    <x v="95"/>
    <s v="火力發電費用"/>
    <x v="667"/>
    <x v="661"/>
    <s v="Z3900"/>
    <s v="尖山發電廠分攤"/>
    <n v="2405569"/>
    <n v="0"/>
    <n v="2405569"/>
  </r>
  <r>
    <n v="3"/>
    <s v="總帳別"/>
    <x v="95"/>
    <s v="火力發電費用"/>
    <x v="667"/>
    <x v="661"/>
    <s v="Z3910"/>
    <s v="塔山發電廠分攤"/>
    <n v="6634839"/>
    <n v="0"/>
    <n v="6634839"/>
  </r>
  <r>
    <n v="3"/>
    <s v="總帳別"/>
    <x v="95"/>
    <s v="火力發電費用"/>
    <x v="667"/>
    <x v="661"/>
    <s v="Z5330"/>
    <s v="電力修護處分攤"/>
    <n v="7716520"/>
    <n v="0"/>
    <n v="7716520"/>
  </r>
  <r>
    <n v="3"/>
    <s v="總帳別"/>
    <x v="95"/>
    <s v="火力發電費用"/>
    <x v="667"/>
    <x v="661"/>
    <s v="Z5340"/>
    <s v="電力修護處南部分處分攤"/>
    <n v="736411"/>
    <n v="0"/>
    <n v="736411"/>
  </r>
  <r>
    <n v="3"/>
    <s v="總帳別"/>
    <x v="95"/>
    <s v="火力發電費用"/>
    <x v="667"/>
    <x v="661"/>
    <s v="Z5420"/>
    <s v="電力修護處中部分處分攤"/>
    <n v="1829992"/>
    <n v="0"/>
    <n v="1829992"/>
  </r>
  <r>
    <n v="3"/>
    <s v="總帳別"/>
    <x v="95"/>
    <s v="火力發電費用"/>
    <x v="667"/>
    <x v="661"/>
    <s v="Z5460"/>
    <s v="綜合研究所分攤"/>
    <n v="2291362"/>
    <n v="0"/>
    <n v="2291362"/>
  </r>
  <r>
    <n v="3"/>
    <s v="總帳別"/>
    <x v="95"/>
    <s v="火力發電費用"/>
    <x v="667"/>
    <x v="661"/>
    <s v="Z6020"/>
    <s v="綜合施工處分攤"/>
    <n v="1302803"/>
    <n v="0"/>
    <n v="1302803"/>
  </r>
  <r>
    <n v="3"/>
    <s v="總帳別"/>
    <x v="95"/>
    <s v="火力發電費用"/>
    <x v="668"/>
    <x v="662"/>
    <s v="Z0080"/>
    <s v="材料處分攤"/>
    <n v="17278"/>
    <n v="0"/>
    <n v="17278"/>
  </r>
  <r>
    <n v="3"/>
    <s v="總帳別"/>
    <x v="95"/>
    <s v="火力發電費用"/>
    <x v="668"/>
    <x v="662"/>
    <s v="Z0140"/>
    <s v="秘書處分攤"/>
    <n v="170848"/>
    <n v="0"/>
    <n v="170848"/>
  </r>
  <r>
    <n v="3"/>
    <s v="總帳別"/>
    <x v="95"/>
    <s v="火力發電費用"/>
    <x v="668"/>
    <x v="662"/>
    <s v="Z111A"/>
    <s v="台東區營業處-發電分攤"/>
    <n v="237900"/>
    <n v="0"/>
    <n v="237900"/>
  </r>
  <r>
    <n v="3"/>
    <s v="總帳別"/>
    <x v="95"/>
    <s v="火力發電費用"/>
    <x v="668"/>
    <x v="662"/>
    <s v="Z3200"/>
    <s v="林口發電廠分攤"/>
    <n v="4370419"/>
    <n v="0"/>
    <n v="4370419"/>
  </r>
  <r>
    <n v="3"/>
    <s v="總帳別"/>
    <x v="95"/>
    <s v="火力發電費用"/>
    <x v="668"/>
    <x v="662"/>
    <s v="Z3300"/>
    <s v="南部發電廠分攤"/>
    <n v="2211128"/>
    <n v="0"/>
    <n v="2211128"/>
  </r>
  <r>
    <n v="3"/>
    <s v="總帳別"/>
    <x v="95"/>
    <s v="火力發電費用"/>
    <x v="668"/>
    <x v="662"/>
    <s v="Z3400"/>
    <s v="大林發電廠分攤"/>
    <n v="7021608"/>
    <n v="0"/>
    <n v="7021608"/>
  </r>
  <r>
    <n v="3"/>
    <s v="總帳別"/>
    <x v="95"/>
    <s v="火力發電費用"/>
    <x v="668"/>
    <x v="662"/>
    <s v="Z3410"/>
    <s v="興達發電廠分攤"/>
    <n v="8803025"/>
    <n v="0"/>
    <n v="8803025"/>
  </r>
  <r>
    <n v="3"/>
    <s v="總帳別"/>
    <x v="95"/>
    <s v="火力發電費用"/>
    <x v="668"/>
    <x v="662"/>
    <s v="Z3600"/>
    <s v="協和發電廠分攤"/>
    <n v="1895455"/>
    <n v="0"/>
    <n v="1895455"/>
  </r>
  <r>
    <n v="3"/>
    <s v="總帳別"/>
    <x v="95"/>
    <s v="火力發電費用"/>
    <x v="668"/>
    <x v="662"/>
    <s v="Z3700"/>
    <s v="通霄發電廠分攤"/>
    <n v="823347"/>
    <n v="0"/>
    <n v="823347"/>
  </r>
  <r>
    <n v="3"/>
    <s v="總帳別"/>
    <x v="95"/>
    <s v="火力發電費用"/>
    <x v="668"/>
    <x v="662"/>
    <s v="Z3710"/>
    <s v="台中發電廠分攤"/>
    <n v="24772222"/>
    <n v="0"/>
    <n v="24772222"/>
  </r>
  <r>
    <n v="3"/>
    <s v="總帳別"/>
    <x v="95"/>
    <s v="火力發電費用"/>
    <x v="668"/>
    <x v="662"/>
    <s v="Z3800"/>
    <s v="大潭發電廠分攤"/>
    <n v="7804322"/>
    <n v="0"/>
    <n v="7804322"/>
  </r>
  <r>
    <n v="3"/>
    <s v="總帳別"/>
    <x v="95"/>
    <s v="火力發電費用"/>
    <x v="668"/>
    <x v="662"/>
    <s v="Z3900"/>
    <s v="尖山發電廠分攤"/>
    <n v="179617"/>
    <n v="0"/>
    <n v="179617"/>
  </r>
  <r>
    <n v="3"/>
    <s v="總帳別"/>
    <x v="95"/>
    <s v="火力發電費用"/>
    <x v="668"/>
    <x v="662"/>
    <s v="Z3910"/>
    <s v="塔山發電廠分攤"/>
    <n v="735714"/>
    <n v="0"/>
    <n v="735714"/>
  </r>
  <r>
    <n v="3"/>
    <s v="總帳別"/>
    <x v="95"/>
    <s v="火力發電費用"/>
    <x v="668"/>
    <x v="662"/>
    <s v="Z5330"/>
    <s v="電力修護處分攤"/>
    <n v="276086"/>
    <n v="0"/>
    <n v="276086"/>
  </r>
  <r>
    <n v="3"/>
    <s v="總帳別"/>
    <x v="95"/>
    <s v="火力發電費用"/>
    <x v="668"/>
    <x v="662"/>
    <s v="Z5340"/>
    <s v="電力修護處南部分處分攤"/>
    <n v="1102995"/>
    <n v="0"/>
    <n v="1102995"/>
  </r>
  <r>
    <n v="3"/>
    <s v="總帳別"/>
    <x v="95"/>
    <s v="火力發電費用"/>
    <x v="668"/>
    <x v="662"/>
    <s v="Z5420"/>
    <s v="電力修護處中部分處分攤"/>
    <n v="85452"/>
    <n v="0"/>
    <n v="85452"/>
  </r>
  <r>
    <n v="3"/>
    <s v="總帳別"/>
    <x v="95"/>
    <s v="火力發電費用"/>
    <x v="668"/>
    <x v="662"/>
    <s v="Z5460"/>
    <s v="綜合研究所分攤"/>
    <n v="88150"/>
    <n v="0"/>
    <n v="88150"/>
  </r>
  <r>
    <n v="3"/>
    <s v="總帳別"/>
    <x v="95"/>
    <s v="火力發電費用"/>
    <x v="669"/>
    <x v="663"/>
    <s v="Z3800"/>
    <s v="大潭發電廠分攤"/>
    <n v="15271005"/>
    <n v="0"/>
    <n v="15271005"/>
  </r>
  <r>
    <n v="3"/>
    <s v="總帳別"/>
    <x v="95"/>
    <s v="火力發電費用"/>
    <x v="669"/>
    <x v="663"/>
    <s v="Z3910"/>
    <s v="塔山發電廠分攤"/>
    <n v="536520"/>
    <n v="0"/>
    <n v="536520"/>
  </r>
  <r>
    <n v="3"/>
    <s v="總帳別"/>
    <x v="95"/>
    <s v="火力發電費用"/>
    <x v="762"/>
    <x v="756"/>
    <s v="Z3200"/>
    <s v="林口發電廠分攤"/>
    <n v="253209322"/>
    <n v="0"/>
    <n v="253209322"/>
  </r>
  <r>
    <n v="3"/>
    <s v="總帳別"/>
    <x v="95"/>
    <s v="火力發電費用"/>
    <x v="762"/>
    <x v="756"/>
    <s v="Z3400"/>
    <s v="大林發電廠分攤"/>
    <n v="319817276"/>
    <n v="0"/>
    <n v="319817276"/>
  </r>
  <r>
    <n v="3"/>
    <s v="總帳別"/>
    <x v="95"/>
    <s v="火力發電費用"/>
    <x v="762"/>
    <x v="756"/>
    <s v="Z3410"/>
    <s v="興達發電廠分攤"/>
    <n v="168603130"/>
    <n v="0"/>
    <n v="168603130"/>
  </r>
  <r>
    <n v="3"/>
    <s v="總帳別"/>
    <x v="95"/>
    <s v="火力發電費用"/>
    <x v="762"/>
    <x v="756"/>
    <s v="Z3600"/>
    <s v="協和發電廠分攤"/>
    <n v="61811574"/>
    <n v="0"/>
    <n v="61811574"/>
  </r>
  <r>
    <n v="3"/>
    <s v="總帳別"/>
    <x v="95"/>
    <s v="火力發電費用"/>
    <x v="762"/>
    <x v="756"/>
    <s v="Z3710"/>
    <s v="台中發電廠分攤"/>
    <n v="908653549"/>
    <n v="0"/>
    <n v="908653549"/>
  </r>
  <r>
    <n v="3"/>
    <s v="總帳別"/>
    <x v="95"/>
    <s v="火力發電費用"/>
    <x v="671"/>
    <x v="665"/>
    <s v="Z111A"/>
    <s v="台東區營業處-發電分攤"/>
    <n v="5765"/>
    <n v="0"/>
    <n v="5765"/>
  </r>
  <r>
    <n v="3"/>
    <s v="總帳別"/>
    <x v="95"/>
    <s v="火力發電費用"/>
    <x v="671"/>
    <x v="665"/>
    <s v="Z114A"/>
    <s v="澎湖區營業處-發電分攤"/>
    <n v="51370"/>
    <n v="0"/>
    <n v="51370"/>
  </r>
  <r>
    <n v="3"/>
    <s v="總帳別"/>
    <x v="95"/>
    <s v="火力發電費用"/>
    <x v="671"/>
    <x v="665"/>
    <s v="Z3200"/>
    <s v="林口發電廠分攤"/>
    <n v="59769334"/>
    <n v="0"/>
    <n v="59769334"/>
  </r>
  <r>
    <n v="3"/>
    <s v="總帳別"/>
    <x v="95"/>
    <s v="火力發電費用"/>
    <x v="671"/>
    <x v="665"/>
    <s v="Z3300"/>
    <s v="南部發電廠分攤"/>
    <n v="129399164"/>
    <n v="0"/>
    <n v="129399164"/>
  </r>
  <r>
    <n v="3"/>
    <s v="總帳別"/>
    <x v="95"/>
    <s v="火力發電費用"/>
    <x v="671"/>
    <x v="665"/>
    <s v="Z3400"/>
    <s v="大林發電廠分攤"/>
    <n v="293421668"/>
    <n v="0"/>
    <n v="293421668"/>
  </r>
  <r>
    <n v="3"/>
    <s v="總帳別"/>
    <x v="95"/>
    <s v="火力發電費用"/>
    <x v="671"/>
    <x v="665"/>
    <s v="Z3410"/>
    <s v="興達發電廠分攤"/>
    <n v="290731566"/>
    <n v="0"/>
    <n v="290731566"/>
  </r>
  <r>
    <n v="3"/>
    <s v="總帳別"/>
    <x v="95"/>
    <s v="火力發電費用"/>
    <x v="671"/>
    <x v="665"/>
    <s v="Z3510"/>
    <s v="第二核能發電廠分攤"/>
    <n v="1825487"/>
    <n v="0"/>
    <n v="1825487"/>
  </r>
  <r>
    <n v="3"/>
    <s v="總帳別"/>
    <x v="95"/>
    <s v="火力發電費用"/>
    <x v="671"/>
    <x v="665"/>
    <s v="Z3520"/>
    <s v="第三核能發電廠分攤"/>
    <n v="726841"/>
    <n v="0"/>
    <n v="726841"/>
  </r>
  <r>
    <n v="3"/>
    <s v="總帳別"/>
    <x v="95"/>
    <s v="火力發電費用"/>
    <x v="671"/>
    <x v="665"/>
    <s v="Z3600"/>
    <s v="協和發電廠分攤"/>
    <n v="118533689"/>
    <n v="0"/>
    <n v="118533689"/>
  </r>
  <r>
    <n v="3"/>
    <s v="總帳別"/>
    <x v="95"/>
    <s v="火力發電費用"/>
    <x v="671"/>
    <x v="665"/>
    <s v="Z3700"/>
    <s v="通霄發電廠分攤"/>
    <n v="279333634"/>
    <n v="0"/>
    <n v="279333634"/>
  </r>
  <r>
    <n v="3"/>
    <s v="總帳別"/>
    <x v="95"/>
    <s v="火力發電費用"/>
    <x v="671"/>
    <x v="665"/>
    <s v="Z3710"/>
    <s v="台中發電廠分攤"/>
    <n v="206391149"/>
    <n v="0"/>
    <n v="206391149"/>
  </r>
  <r>
    <n v="3"/>
    <s v="總帳別"/>
    <x v="95"/>
    <s v="火力發電費用"/>
    <x v="671"/>
    <x v="665"/>
    <s v="Z3800"/>
    <s v="大潭發電廠分攤"/>
    <n v="1473828284"/>
    <n v="0"/>
    <n v="1473828284"/>
  </r>
  <r>
    <n v="3"/>
    <s v="總帳別"/>
    <x v="95"/>
    <s v="火力發電費用"/>
    <x v="671"/>
    <x v="665"/>
    <s v="Z3900"/>
    <s v="尖山發電廠分攤"/>
    <n v="30285125"/>
    <n v="0"/>
    <n v="30285125"/>
  </r>
  <r>
    <n v="3"/>
    <s v="總帳別"/>
    <x v="95"/>
    <s v="火力發電費用"/>
    <x v="671"/>
    <x v="665"/>
    <s v="Z3910"/>
    <s v="塔山發電廠分攤"/>
    <n v="145802584"/>
    <n v="0"/>
    <n v="145802584"/>
  </r>
  <r>
    <n v="3"/>
    <s v="總帳別"/>
    <x v="95"/>
    <s v="火力發電費用"/>
    <x v="672"/>
    <x v="666"/>
    <s v="Z111A"/>
    <s v="台東區營業處-發電分攤"/>
    <n v="20050"/>
    <n v="0"/>
    <n v="20050"/>
  </r>
  <r>
    <n v="3"/>
    <s v="總帳別"/>
    <x v="95"/>
    <s v="火力發電費用"/>
    <x v="672"/>
    <x v="666"/>
    <s v="Z124A"/>
    <s v="馬祖區營業處-發電分攤"/>
    <n v="21600"/>
    <n v="0"/>
    <n v="21600"/>
  </r>
  <r>
    <n v="3"/>
    <s v="總帳別"/>
    <x v="95"/>
    <s v="火力發電費用"/>
    <x v="672"/>
    <x v="666"/>
    <s v="Z3200"/>
    <s v="林口發電廠分攤"/>
    <n v="44925353"/>
    <n v="0"/>
    <n v="44925353"/>
  </r>
  <r>
    <n v="3"/>
    <s v="總帳別"/>
    <x v="95"/>
    <s v="火力發電費用"/>
    <x v="672"/>
    <x v="666"/>
    <s v="Z3300"/>
    <s v="南部發電廠分攤"/>
    <n v="14943852"/>
    <n v="0"/>
    <n v="14943852"/>
  </r>
  <r>
    <n v="3"/>
    <s v="總帳別"/>
    <x v="95"/>
    <s v="火力發電費用"/>
    <x v="672"/>
    <x v="666"/>
    <s v="Z3400"/>
    <s v="大林發電廠分攤"/>
    <n v="104794317"/>
    <n v="0"/>
    <n v="104794317"/>
  </r>
  <r>
    <n v="3"/>
    <s v="總帳別"/>
    <x v="95"/>
    <s v="火力發電費用"/>
    <x v="672"/>
    <x v="666"/>
    <s v="Z3410"/>
    <s v="興達發電廠分攤"/>
    <n v="104177828"/>
    <n v="0"/>
    <n v="104177828"/>
  </r>
  <r>
    <n v="3"/>
    <s v="總帳別"/>
    <x v="95"/>
    <s v="火力發電費用"/>
    <x v="672"/>
    <x v="666"/>
    <s v="Z3510"/>
    <s v="第二核能發電廠分攤"/>
    <n v="50000"/>
    <n v="0"/>
    <n v="50000"/>
  </r>
  <r>
    <n v="3"/>
    <s v="總帳別"/>
    <x v="95"/>
    <s v="火力發電費用"/>
    <x v="672"/>
    <x v="666"/>
    <s v="Z3600"/>
    <s v="協和發電廠分攤"/>
    <n v="9899500"/>
    <n v="0"/>
    <n v="9899500"/>
  </r>
  <r>
    <n v="3"/>
    <s v="總帳別"/>
    <x v="95"/>
    <s v="火力發電費用"/>
    <x v="672"/>
    <x v="666"/>
    <s v="Z3700"/>
    <s v="通霄發電廠分攤"/>
    <n v="25194692"/>
    <n v="0"/>
    <n v="25194692"/>
  </r>
  <r>
    <n v="3"/>
    <s v="總帳別"/>
    <x v="95"/>
    <s v="火力發電費用"/>
    <x v="672"/>
    <x v="666"/>
    <s v="Z3710"/>
    <s v="台中發電廠分攤"/>
    <n v="299369945"/>
    <n v="0"/>
    <n v="299369945"/>
  </r>
  <r>
    <n v="3"/>
    <s v="總帳別"/>
    <x v="95"/>
    <s v="火力發電費用"/>
    <x v="672"/>
    <x v="666"/>
    <s v="Z3800"/>
    <s v="大潭發電廠分攤"/>
    <n v="63094360"/>
    <n v="0"/>
    <n v="63094360"/>
  </r>
  <r>
    <n v="3"/>
    <s v="總帳別"/>
    <x v="95"/>
    <s v="火力發電費用"/>
    <x v="672"/>
    <x v="666"/>
    <s v="Z3900"/>
    <s v="尖山發電廠分攤"/>
    <n v="48479978"/>
    <n v="0"/>
    <n v="48479978"/>
  </r>
  <r>
    <n v="3"/>
    <s v="總帳別"/>
    <x v="95"/>
    <s v="火力發電費用"/>
    <x v="672"/>
    <x v="666"/>
    <s v="Z3910"/>
    <s v="塔山發電廠分攤"/>
    <n v="1144838"/>
    <n v="0"/>
    <n v="1144838"/>
  </r>
  <r>
    <n v="3"/>
    <s v="總帳別"/>
    <x v="95"/>
    <s v="火力發電費用"/>
    <x v="672"/>
    <x v="666"/>
    <s v="Z5460"/>
    <s v="綜合研究所分攤"/>
    <n v="931220"/>
    <n v="0"/>
    <n v="931220"/>
  </r>
  <r>
    <n v="3"/>
    <s v="總帳別"/>
    <x v="95"/>
    <s v="火力發電費用"/>
    <x v="763"/>
    <x v="757"/>
    <s v="Z3200"/>
    <s v="林口發電廠分攤"/>
    <n v="25370364"/>
    <n v="0"/>
    <n v="25370364"/>
  </r>
  <r>
    <n v="3"/>
    <s v="總帳別"/>
    <x v="95"/>
    <s v="火力發電費用"/>
    <x v="763"/>
    <x v="757"/>
    <s v="Z3400"/>
    <s v="大林發電廠分攤"/>
    <n v="416505188"/>
    <n v="0"/>
    <n v="416505188"/>
  </r>
  <r>
    <n v="3"/>
    <s v="總帳別"/>
    <x v="95"/>
    <s v="火力發電費用"/>
    <x v="763"/>
    <x v="757"/>
    <s v="Z3410"/>
    <s v="興達發電廠分攤"/>
    <n v="700329081"/>
    <n v="0"/>
    <n v="700329081"/>
  </r>
  <r>
    <n v="3"/>
    <s v="總帳別"/>
    <x v="95"/>
    <s v="火力發電費用"/>
    <x v="763"/>
    <x v="757"/>
    <s v="Z3600"/>
    <s v="協和發電廠分攤"/>
    <n v="12618635"/>
    <n v="0"/>
    <n v="12618635"/>
  </r>
  <r>
    <n v="3"/>
    <s v="總帳別"/>
    <x v="95"/>
    <s v="火力發電費用"/>
    <x v="763"/>
    <x v="757"/>
    <s v="Z3710"/>
    <s v="台中發電廠分攤"/>
    <n v="1713002919"/>
    <n v="0"/>
    <n v="1713002919"/>
  </r>
  <r>
    <n v="3"/>
    <s v="總帳別"/>
    <x v="95"/>
    <s v="火力發電費用"/>
    <x v="674"/>
    <x v="668"/>
    <s v="Z3200"/>
    <s v="林口發電廠分攤"/>
    <n v="16646475"/>
    <n v="0"/>
    <n v="16646475"/>
  </r>
  <r>
    <n v="3"/>
    <s v="總帳別"/>
    <x v="95"/>
    <s v="火力發電費用"/>
    <x v="674"/>
    <x v="668"/>
    <s v="Z3300"/>
    <s v="南部發電廠分攤"/>
    <n v="447788561"/>
    <n v="0"/>
    <n v="447788561"/>
  </r>
  <r>
    <n v="3"/>
    <s v="總帳別"/>
    <x v="95"/>
    <s v="火力發電費用"/>
    <x v="674"/>
    <x v="668"/>
    <s v="Z3400"/>
    <s v="大林發電廠分攤"/>
    <n v="155422225"/>
    <n v="0"/>
    <n v="155422225"/>
  </r>
  <r>
    <n v="3"/>
    <s v="總帳別"/>
    <x v="95"/>
    <s v="火力發電費用"/>
    <x v="674"/>
    <x v="668"/>
    <s v="Z3410"/>
    <s v="興達發電廠分攤"/>
    <n v="632481527"/>
    <n v="0"/>
    <n v="632481527"/>
  </r>
  <r>
    <n v="3"/>
    <s v="總帳別"/>
    <x v="95"/>
    <s v="火力發電費用"/>
    <x v="674"/>
    <x v="668"/>
    <s v="Z3520"/>
    <s v="第三核能發電廠分攤"/>
    <n v="440944"/>
    <n v="0"/>
    <n v="440944"/>
  </r>
  <r>
    <n v="3"/>
    <s v="總帳別"/>
    <x v="95"/>
    <s v="火力發電費用"/>
    <x v="674"/>
    <x v="668"/>
    <s v="Z3600"/>
    <s v="協和發電廠分攤"/>
    <n v="85201040"/>
    <n v="0"/>
    <n v="85201040"/>
  </r>
  <r>
    <n v="3"/>
    <s v="總帳別"/>
    <x v="95"/>
    <s v="火力發電費用"/>
    <x v="674"/>
    <x v="668"/>
    <s v="Z3700"/>
    <s v="通霄發電廠分攤"/>
    <n v="394245565"/>
    <n v="0"/>
    <n v="394245565"/>
  </r>
  <r>
    <n v="3"/>
    <s v="總帳別"/>
    <x v="95"/>
    <s v="火力發電費用"/>
    <x v="674"/>
    <x v="668"/>
    <s v="Z3710"/>
    <s v="台中發電廠分攤"/>
    <n v="697520577"/>
    <n v="0"/>
    <n v="697520577"/>
  </r>
  <r>
    <n v="3"/>
    <s v="總帳別"/>
    <x v="95"/>
    <s v="火力發電費用"/>
    <x v="674"/>
    <x v="668"/>
    <s v="Z3800"/>
    <s v="大潭發電廠分攤"/>
    <n v="290364223"/>
    <n v="0"/>
    <n v="290364223"/>
  </r>
  <r>
    <n v="3"/>
    <s v="總帳別"/>
    <x v="95"/>
    <s v="火力發電費用"/>
    <x v="674"/>
    <x v="668"/>
    <s v="Z3900"/>
    <s v="尖山發電廠分攤"/>
    <n v="74054732"/>
    <n v="0"/>
    <n v="74054732"/>
  </r>
  <r>
    <n v="3"/>
    <s v="總帳別"/>
    <x v="95"/>
    <s v="火力發電費用"/>
    <x v="674"/>
    <x v="668"/>
    <s v="Z3910"/>
    <s v="塔山發電廠分攤"/>
    <n v="39905478"/>
    <n v="0"/>
    <n v="39905478"/>
  </r>
  <r>
    <n v="3"/>
    <s v="總帳別"/>
    <x v="95"/>
    <s v="火力發電費用"/>
    <x v="764"/>
    <x v="758"/>
    <s v="Z3300"/>
    <s v="南部發電廠分攤"/>
    <n v="812543"/>
    <n v="0"/>
    <n v="812543"/>
  </r>
  <r>
    <n v="3"/>
    <s v="總帳別"/>
    <x v="95"/>
    <s v="火力發電費用"/>
    <x v="764"/>
    <x v="758"/>
    <s v="Z3400"/>
    <s v="大林發電廠分攤"/>
    <n v="366114"/>
    <n v="0"/>
    <n v="366114"/>
  </r>
  <r>
    <n v="3"/>
    <s v="總帳別"/>
    <x v="95"/>
    <s v="火力發電費用"/>
    <x v="764"/>
    <x v="758"/>
    <s v="Z3410"/>
    <s v="興達發電廠分攤"/>
    <n v="2361952"/>
    <n v="0"/>
    <n v="2361952"/>
  </r>
  <r>
    <n v="3"/>
    <s v="總帳別"/>
    <x v="95"/>
    <s v="火力發電費用"/>
    <x v="764"/>
    <x v="758"/>
    <s v="Z3710"/>
    <s v="台中發電廠分攤"/>
    <n v="317803028"/>
    <n v="0"/>
    <n v="317803028"/>
  </r>
  <r>
    <n v="3"/>
    <s v="總帳別"/>
    <x v="95"/>
    <s v="火力發電費用"/>
    <x v="675"/>
    <x v="669"/>
    <s v="Z0080"/>
    <s v="材料處分攤"/>
    <n v="0"/>
    <n v="-791226"/>
    <n v="-791226"/>
  </r>
  <r>
    <n v="3"/>
    <s v="總帳別"/>
    <x v="95"/>
    <s v="火力發電費用"/>
    <x v="675"/>
    <x v="669"/>
    <s v="Z0140"/>
    <s v="秘書處分攤"/>
    <n v="1689898"/>
    <n v="0"/>
    <n v="1689898"/>
  </r>
  <r>
    <n v="3"/>
    <s v="總帳別"/>
    <x v="95"/>
    <s v="火力發電費用"/>
    <x v="675"/>
    <x v="669"/>
    <s v="Z0150"/>
    <s v="電源開發處分攤"/>
    <n v="41096"/>
    <n v="0"/>
    <n v="41096"/>
  </r>
  <r>
    <n v="3"/>
    <s v="總帳別"/>
    <x v="95"/>
    <s v="火力發電費用"/>
    <x v="675"/>
    <x v="669"/>
    <s v="Z111A"/>
    <s v="台東區營業處-發電分攤"/>
    <n v="33950"/>
    <n v="0"/>
    <n v="33950"/>
  </r>
  <r>
    <n v="3"/>
    <s v="總帳別"/>
    <x v="95"/>
    <s v="火力發電費用"/>
    <x v="675"/>
    <x v="669"/>
    <s v="Z114A"/>
    <s v="澎湖區營業處-發電分攤"/>
    <n v="265190"/>
    <n v="0"/>
    <n v="265190"/>
  </r>
  <r>
    <n v="3"/>
    <s v="總帳別"/>
    <x v="95"/>
    <s v="火力發電費用"/>
    <x v="675"/>
    <x v="669"/>
    <s v="Z124A"/>
    <s v="馬祖區營業處-發電分攤"/>
    <n v="9900"/>
    <n v="0"/>
    <n v="9900"/>
  </r>
  <r>
    <n v="3"/>
    <s v="總帳別"/>
    <x v="95"/>
    <s v="火力發電費用"/>
    <x v="675"/>
    <x v="669"/>
    <s v="Z3200"/>
    <s v="林口發電廠分攤"/>
    <n v="19975617"/>
    <n v="0"/>
    <n v="19975617"/>
  </r>
  <r>
    <n v="3"/>
    <s v="總帳別"/>
    <x v="95"/>
    <s v="火力發電費用"/>
    <x v="675"/>
    <x v="669"/>
    <s v="Z3300"/>
    <s v="南部發電廠分攤"/>
    <n v="4834514"/>
    <n v="0"/>
    <n v="4834514"/>
  </r>
  <r>
    <n v="3"/>
    <s v="總帳別"/>
    <x v="95"/>
    <s v="火力發電費用"/>
    <x v="675"/>
    <x v="669"/>
    <s v="Z3400"/>
    <s v="大林發電廠分攤"/>
    <n v="8854732"/>
    <n v="0"/>
    <n v="8854732"/>
  </r>
  <r>
    <n v="3"/>
    <s v="總帳別"/>
    <x v="95"/>
    <s v="火力發電費用"/>
    <x v="675"/>
    <x v="669"/>
    <s v="Z3410"/>
    <s v="興達發電廠分攤"/>
    <n v="13414755"/>
    <n v="0"/>
    <n v="13414755"/>
  </r>
  <r>
    <n v="3"/>
    <s v="總帳別"/>
    <x v="95"/>
    <s v="火力發電費用"/>
    <x v="675"/>
    <x v="669"/>
    <s v="Z3600"/>
    <s v="協和發電廠分攤"/>
    <n v="10961732"/>
    <n v="0"/>
    <n v="10961732"/>
  </r>
  <r>
    <n v="3"/>
    <s v="總帳別"/>
    <x v="95"/>
    <s v="火力發電費用"/>
    <x v="675"/>
    <x v="669"/>
    <s v="Z3700"/>
    <s v="通霄發電廠分攤"/>
    <n v="11102282"/>
    <n v="0"/>
    <n v="11102282"/>
  </r>
  <r>
    <n v="3"/>
    <s v="總帳別"/>
    <x v="95"/>
    <s v="火力發電費用"/>
    <x v="675"/>
    <x v="669"/>
    <s v="Z3710"/>
    <s v="台中發電廠分攤"/>
    <n v="13530675"/>
    <n v="0"/>
    <n v="13530675"/>
  </r>
  <r>
    <n v="3"/>
    <s v="總帳別"/>
    <x v="95"/>
    <s v="火力發電費用"/>
    <x v="675"/>
    <x v="669"/>
    <s v="Z3800"/>
    <s v="大潭發電廠分攤"/>
    <n v="3379499"/>
    <n v="0"/>
    <n v="3379499"/>
  </r>
  <r>
    <n v="3"/>
    <s v="總帳別"/>
    <x v="95"/>
    <s v="火力發電費用"/>
    <x v="675"/>
    <x v="669"/>
    <s v="Z3900"/>
    <s v="尖山發電廠分攤"/>
    <n v="2462339"/>
    <n v="0"/>
    <n v="2462339"/>
  </r>
  <r>
    <n v="3"/>
    <s v="總帳別"/>
    <x v="95"/>
    <s v="火力發電費用"/>
    <x v="675"/>
    <x v="669"/>
    <s v="Z3910"/>
    <s v="塔山發電廠分攤"/>
    <n v="14892906"/>
    <n v="0"/>
    <n v="14892906"/>
  </r>
  <r>
    <n v="3"/>
    <s v="總帳別"/>
    <x v="95"/>
    <s v="火力發電費用"/>
    <x v="675"/>
    <x v="669"/>
    <s v="Z5330"/>
    <s v="電力修護處分攤"/>
    <n v="6818750"/>
    <n v="0"/>
    <n v="6818750"/>
  </r>
  <r>
    <n v="3"/>
    <s v="總帳別"/>
    <x v="95"/>
    <s v="火力發電費用"/>
    <x v="675"/>
    <x v="669"/>
    <s v="Z5340"/>
    <s v="電力修護處南部分處分攤"/>
    <n v="1338979"/>
    <n v="0"/>
    <n v="1338979"/>
  </r>
  <r>
    <n v="3"/>
    <s v="總帳別"/>
    <x v="95"/>
    <s v="火力發電費用"/>
    <x v="675"/>
    <x v="669"/>
    <s v="Z5420"/>
    <s v="電力修護處中部分處分攤"/>
    <n v="767914"/>
    <n v="0"/>
    <n v="767914"/>
  </r>
  <r>
    <n v="3"/>
    <s v="總帳別"/>
    <x v="95"/>
    <s v="火力發電費用"/>
    <x v="675"/>
    <x v="669"/>
    <s v="Z5460"/>
    <s v="綜合研究所分攤"/>
    <n v="24181076"/>
    <n v="0"/>
    <n v="24181076"/>
  </r>
  <r>
    <n v="3"/>
    <s v="總帳別"/>
    <x v="95"/>
    <s v="火力發電費用"/>
    <x v="675"/>
    <x v="669"/>
    <s v="Z6020"/>
    <s v="綜合施工處分攤"/>
    <n v="83739"/>
    <n v="0"/>
    <n v="83739"/>
  </r>
  <r>
    <n v="3"/>
    <s v="總帳別"/>
    <x v="95"/>
    <s v="火力發電費用"/>
    <x v="676"/>
    <x v="670"/>
    <s v="Z0040"/>
    <s v="發電處分攤"/>
    <n v="82880"/>
    <n v="0"/>
    <n v="82880"/>
  </r>
  <r>
    <n v="3"/>
    <s v="總帳別"/>
    <x v="95"/>
    <s v="火力發電費用"/>
    <x v="676"/>
    <x v="670"/>
    <s v="Z0080"/>
    <s v="材料處分攤"/>
    <n v="7248"/>
    <n v="0"/>
    <n v="7248"/>
  </r>
  <r>
    <n v="3"/>
    <s v="總帳別"/>
    <x v="95"/>
    <s v="火力發電費用"/>
    <x v="676"/>
    <x v="670"/>
    <s v="Z0090"/>
    <s v="燃料處分攤"/>
    <n v="108194"/>
    <n v="0"/>
    <n v="108194"/>
  </r>
  <r>
    <n v="3"/>
    <s v="總帳別"/>
    <x v="95"/>
    <s v="火力發電費用"/>
    <x v="676"/>
    <x v="670"/>
    <s v="Z0140"/>
    <s v="秘書處分攤"/>
    <n v="173568"/>
    <n v="0"/>
    <n v="173568"/>
  </r>
  <r>
    <n v="3"/>
    <s v="總帳別"/>
    <x v="95"/>
    <s v="火力發電費用"/>
    <x v="676"/>
    <x v="670"/>
    <s v="Z0150"/>
    <s v="電源開發處分攤"/>
    <n v="93284"/>
    <n v="0"/>
    <n v="93284"/>
  </r>
  <r>
    <n v="3"/>
    <s v="總帳別"/>
    <x v="95"/>
    <s v="火力發電費用"/>
    <x v="676"/>
    <x v="670"/>
    <s v="Z0170"/>
    <s v="營建處分攤"/>
    <n v="95098"/>
    <n v="0"/>
    <n v="95098"/>
  </r>
  <r>
    <n v="3"/>
    <s v="總帳別"/>
    <x v="95"/>
    <s v="火力發電費用"/>
    <x v="676"/>
    <x v="670"/>
    <s v="Z0240"/>
    <s v="資訊系統處分攤"/>
    <n v="7178984"/>
    <n v="0"/>
    <n v="7178984"/>
  </r>
  <r>
    <n v="3"/>
    <s v="總帳別"/>
    <x v="95"/>
    <s v="火力發電費用"/>
    <x v="676"/>
    <x v="670"/>
    <s v="Z0610"/>
    <s v="環境保護處分攤"/>
    <n v="166582"/>
    <n v="0"/>
    <n v="166582"/>
  </r>
  <r>
    <n v="3"/>
    <s v="總帳別"/>
    <x v="95"/>
    <s v="火力發電費用"/>
    <x v="676"/>
    <x v="670"/>
    <s v="Z111A"/>
    <s v="台東區營業處-發電分攤"/>
    <n v="20498"/>
    <n v="0"/>
    <n v="20498"/>
  </r>
  <r>
    <n v="3"/>
    <s v="總帳別"/>
    <x v="95"/>
    <s v="火力發電費用"/>
    <x v="676"/>
    <x v="670"/>
    <s v="Z114A"/>
    <s v="澎湖區營業處-發電分攤"/>
    <n v="10800"/>
    <n v="0"/>
    <n v="10800"/>
  </r>
  <r>
    <n v="3"/>
    <s v="總帳別"/>
    <x v="95"/>
    <s v="火力發電費用"/>
    <x v="676"/>
    <x v="670"/>
    <s v="Z3200"/>
    <s v="林口發電廠分攤"/>
    <n v="871884"/>
    <n v="0"/>
    <n v="871884"/>
  </r>
  <r>
    <n v="3"/>
    <s v="總帳別"/>
    <x v="95"/>
    <s v="火力發電費用"/>
    <x v="676"/>
    <x v="670"/>
    <s v="Z3300"/>
    <s v="南部發電廠分攤"/>
    <n v="930810"/>
    <n v="0"/>
    <n v="930810"/>
  </r>
  <r>
    <n v="3"/>
    <s v="總帳別"/>
    <x v="95"/>
    <s v="火力發電費用"/>
    <x v="676"/>
    <x v="670"/>
    <s v="Z3400"/>
    <s v="大林發電廠分攤"/>
    <n v="883148"/>
    <n v="0"/>
    <n v="883148"/>
  </r>
  <r>
    <n v="3"/>
    <s v="總帳別"/>
    <x v="95"/>
    <s v="火力發電費用"/>
    <x v="676"/>
    <x v="670"/>
    <s v="Z3410"/>
    <s v="興達發電廠分攤"/>
    <n v="1101771"/>
    <n v="0"/>
    <n v="1101771"/>
  </r>
  <r>
    <n v="3"/>
    <s v="總帳別"/>
    <x v="95"/>
    <s v="火力發電費用"/>
    <x v="676"/>
    <x v="670"/>
    <s v="Z3600"/>
    <s v="協和發電廠分攤"/>
    <n v="1269104"/>
    <n v="0"/>
    <n v="1269104"/>
  </r>
  <r>
    <n v="3"/>
    <s v="總帳別"/>
    <x v="95"/>
    <s v="火力發電費用"/>
    <x v="676"/>
    <x v="670"/>
    <s v="Z3700"/>
    <s v="通霄發電廠分攤"/>
    <n v="947966"/>
    <n v="0"/>
    <n v="947966"/>
  </r>
  <r>
    <n v="3"/>
    <s v="總帳別"/>
    <x v="95"/>
    <s v="火力發電費用"/>
    <x v="676"/>
    <x v="670"/>
    <s v="Z3710"/>
    <s v="台中發電廠分攤"/>
    <n v="1433062"/>
    <n v="0"/>
    <n v="1433062"/>
  </r>
  <r>
    <n v="3"/>
    <s v="總帳別"/>
    <x v="95"/>
    <s v="火力發電費用"/>
    <x v="676"/>
    <x v="670"/>
    <s v="Z3800"/>
    <s v="大潭發電廠分攤"/>
    <n v="214550"/>
    <n v="0"/>
    <n v="214550"/>
  </r>
  <r>
    <n v="3"/>
    <s v="總帳別"/>
    <x v="95"/>
    <s v="火力發電費用"/>
    <x v="676"/>
    <x v="670"/>
    <s v="Z3900"/>
    <s v="尖山發電廠分攤"/>
    <n v="153540"/>
    <n v="0"/>
    <n v="153540"/>
  </r>
  <r>
    <n v="3"/>
    <s v="總帳別"/>
    <x v="95"/>
    <s v="火力發電費用"/>
    <x v="676"/>
    <x v="670"/>
    <s v="Z3910"/>
    <s v="塔山發電廠分攤"/>
    <n v="244144"/>
    <n v="0"/>
    <n v="244144"/>
  </r>
  <r>
    <n v="3"/>
    <s v="總帳別"/>
    <x v="95"/>
    <s v="火力發電費用"/>
    <x v="676"/>
    <x v="670"/>
    <s v="Z5330"/>
    <s v="電力修護處分攤"/>
    <n v="2721288"/>
    <n v="0"/>
    <n v="2721288"/>
  </r>
  <r>
    <n v="3"/>
    <s v="總帳別"/>
    <x v="95"/>
    <s v="火力發電費用"/>
    <x v="676"/>
    <x v="670"/>
    <s v="Z5340"/>
    <s v="電力修護處南部分處分攤"/>
    <n v="150198"/>
    <n v="0"/>
    <n v="150198"/>
  </r>
  <r>
    <n v="3"/>
    <s v="總帳別"/>
    <x v="95"/>
    <s v="火力發電費用"/>
    <x v="676"/>
    <x v="670"/>
    <s v="Z5420"/>
    <s v="電力修護處中部分處分攤"/>
    <n v="168834"/>
    <n v="0"/>
    <n v="168834"/>
  </r>
  <r>
    <n v="3"/>
    <s v="總帳別"/>
    <x v="95"/>
    <s v="火力發電費用"/>
    <x v="676"/>
    <x v="670"/>
    <s v="Z5460"/>
    <s v="綜合研究所分攤"/>
    <n v="135398"/>
    <n v="0"/>
    <n v="135398"/>
  </r>
  <r>
    <n v="3"/>
    <s v="總帳別"/>
    <x v="95"/>
    <s v="火力發電費用"/>
    <x v="676"/>
    <x v="670"/>
    <s v="Z6020"/>
    <s v="綜合施工處分攤"/>
    <n v="94102"/>
    <n v="0"/>
    <n v="94102"/>
  </r>
  <r>
    <n v="3"/>
    <s v="總帳別"/>
    <x v="95"/>
    <s v="火力發電費用"/>
    <x v="677"/>
    <x v="671"/>
    <s v="Z0020"/>
    <s v="總經理副總經理室分攤"/>
    <n v="91364"/>
    <n v="0"/>
    <n v="91364"/>
  </r>
  <r>
    <n v="3"/>
    <s v="總帳別"/>
    <x v="95"/>
    <s v="火力發電費用"/>
    <x v="677"/>
    <x v="671"/>
    <s v="Z0040"/>
    <s v="發電處分攤"/>
    <n v="661463"/>
    <n v="0"/>
    <n v="661463"/>
  </r>
  <r>
    <n v="3"/>
    <s v="總帳別"/>
    <x v="95"/>
    <s v="火力發電費用"/>
    <x v="677"/>
    <x v="671"/>
    <s v="Z0080"/>
    <s v="材料處分攤"/>
    <n v="47555"/>
    <n v="0"/>
    <n v="47555"/>
  </r>
  <r>
    <n v="3"/>
    <s v="總帳別"/>
    <x v="95"/>
    <s v="火力發電費用"/>
    <x v="677"/>
    <x v="671"/>
    <s v="Z0090"/>
    <s v="燃料處分攤"/>
    <n v="409718"/>
    <n v="0"/>
    <n v="409718"/>
  </r>
  <r>
    <n v="3"/>
    <s v="總帳別"/>
    <x v="95"/>
    <s v="火力發電費用"/>
    <x v="677"/>
    <x v="671"/>
    <s v="Z0140"/>
    <s v="秘書處分攤"/>
    <n v="16258"/>
    <n v="0"/>
    <n v="16258"/>
  </r>
  <r>
    <n v="3"/>
    <s v="總帳別"/>
    <x v="95"/>
    <s v="火力發電費用"/>
    <x v="677"/>
    <x v="671"/>
    <s v="Z0150"/>
    <s v="電源開發處分攤"/>
    <n v="358118"/>
    <n v="0"/>
    <n v="358118"/>
  </r>
  <r>
    <n v="3"/>
    <s v="總帳別"/>
    <x v="95"/>
    <s v="火力發電費用"/>
    <x v="677"/>
    <x v="671"/>
    <s v="Z0170"/>
    <s v="營建處分攤"/>
    <n v="155794"/>
    <n v="0"/>
    <n v="155794"/>
  </r>
  <r>
    <n v="3"/>
    <s v="總帳別"/>
    <x v="95"/>
    <s v="火力發電費用"/>
    <x v="677"/>
    <x v="671"/>
    <s v="Z0240"/>
    <s v="資訊系統處分攤"/>
    <n v="132339"/>
    <n v="0"/>
    <n v="132339"/>
  </r>
  <r>
    <n v="3"/>
    <s v="總帳別"/>
    <x v="95"/>
    <s v="火力發電費用"/>
    <x v="677"/>
    <x v="671"/>
    <s v="Z0610"/>
    <s v="環境保護處分攤"/>
    <n v="224066"/>
    <n v="0"/>
    <n v="224066"/>
  </r>
  <r>
    <n v="3"/>
    <s v="總帳別"/>
    <x v="95"/>
    <s v="火力發電費用"/>
    <x v="677"/>
    <x v="671"/>
    <s v="Z3200"/>
    <s v="林口發電廠分攤"/>
    <n v="1049857"/>
    <n v="0"/>
    <n v="1049857"/>
  </r>
  <r>
    <n v="3"/>
    <s v="總帳別"/>
    <x v="95"/>
    <s v="火力發電費用"/>
    <x v="677"/>
    <x v="671"/>
    <s v="Z3300"/>
    <s v="南部發電廠分攤"/>
    <n v="1046579"/>
    <n v="0"/>
    <n v="1046579"/>
  </r>
  <r>
    <n v="3"/>
    <s v="總帳別"/>
    <x v="95"/>
    <s v="火力發電費用"/>
    <x v="677"/>
    <x v="671"/>
    <s v="Z3400"/>
    <s v="大林發電廠分攤"/>
    <n v="1055881"/>
    <n v="0"/>
    <n v="1055881"/>
  </r>
  <r>
    <n v="3"/>
    <s v="總帳別"/>
    <x v="95"/>
    <s v="火力發電費用"/>
    <x v="677"/>
    <x v="671"/>
    <s v="Z3410"/>
    <s v="興達發電廠分攤"/>
    <n v="615310"/>
    <n v="0"/>
    <n v="615310"/>
  </r>
  <r>
    <n v="3"/>
    <s v="總帳別"/>
    <x v="95"/>
    <s v="火力發電費用"/>
    <x v="677"/>
    <x v="671"/>
    <s v="Z3600"/>
    <s v="協和發電廠分攤"/>
    <n v="759209"/>
    <n v="0"/>
    <n v="759209"/>
  </r>
  <r>
    <n v="3"/>
    <s v="總帳別"/>
    <x v="95"/>
    <s v="火力發電費用"/>
    <x v="677"/>
    <x v="671"/>
    <s v="Z3700"/>
    <s v="通霄發電廠分攤"/>
    <n v="1140232"/>
    <n v="0"/>
    <n v="1140232"/>
  </r>
  <r>
    <n v="3"/>
    <s v="總帳別"/>
    <x v="95"/>
    <s v="火力發電費用"/>
    <x v="677"/>
    <x v="671"/>
    <s v="Z3710"/>
    <s v="台中發電廠分攤"/>
    <n v="1110854"/>
    <n v="0"/>
    <n v="1110854"/>
  </r>
  <r>
    <n v="3"/>
    <s v="總帳別"/>
    <x v="95"/>
    <s v="火力發電費用"/>
    <x v="677"/>
    <x v="671"/>
    <s v="Z3800"/>
    <s v="大潭發電廠分攤"/>
    <n v="1026628"/>
    <n v="0"/>
    <n v="1026628"/>
  </r>
  <r>
    <n v="3"/>
    <s v="總帳別"/>
    <x v="95"/>
    <s v="火力發電費用"/>
    <x v="677"/>
    <x v="671"/>
    <s v="Z3900"/>
    <s v="尖山發電廠分攤"/>
    <n v="271634"/>
    <n v="0"/>
    <n v="271634"/>
  </r>
  <r>
    <n v="3"/>
    <s v="總帳別"/>
    <x v="95"/>
    <s v="火力發電費用"/>
    <x v="677"/>
    <x v="671"/>
    <s v="Z3910"/>
    <s v="塔山發電廠分攤"/>
    <n v="271948"/>
    <n v="0"/>
    <n v="271948"/>
  </r>
  <r>
    <n v="3"/>
    <s v="總帳別"/>
    <x v="95"/>
    <s v="火力發電費用"/>
    <x v="677"/>
    <x v="671"/>
    <s v="Z5330"/>
    <s v="電力修護處分攤"/>
    <n v="1103698"/>
    <n v="0"/>
    <n v="1103698"/>
  </r>
  <r>
    <n v="3"/>
    <s v="總帳別"/>
    <x v="95"/>
    <s v="火力發電費用"/>
    <x v="677"/>
    <x v="671"/>
    <s v="Z5340"/>
    <s v="電力修護處南部分處分攤"/>
    <n v="353041"/>
    <n v="0"/>
    <n v="353041"/>
  </r>
  <r>
    <n v="3"/>
    <s v="總帳別"/>
    <x v="95"/>
    <s v="火力發電費用"/>
    <x v="677"/>
    <x v="671"/>
    <s v="Z5420"/>
    <s v="電力修護處中部分處分攤"/>
    <n v="304899"/>
    <n v="0"/>
    <n v="304899"/>
  </r>
  <r>
    <n v="3"/>
    <s v="總帳別"/>
    <x v="95"/>
    <s v="火力發電費用"/>
    <x v="677"/>
    <x v="671"/>
    <s v="Z5460"/>
    <s v="綜合研究所分攤"/>
    <n v="660565"/>
    <n v="0"/>
    <n v="660565"/>
  </r>
  <r>
    <n v="3"/>
    <s v="總帳別"/>
    <x v="95"/>
    <s v="火力發電費用"/>
    <x v="677"/>
    <x v="671"/>
    <s v="Z6020"/>
    <s v="綜合施工處分攤"/>
    <n v="506684"/>
    <n v="0"/>
    <n v="506684"/>
  </r>
  <r>
    <n v="3"/>
    <s v="總帳別"/>
    <x v="95"/>
    <s v="火力發電費用"/>
    <x v="678"/>
    <x v="672"/>
    <s v="Z0040"/>
    <s v="發電處分攤"/>
    <n v="11244"/>
    <n v="0"/>
    <n v="11244"/>
  </r>
  <r>
    <n v="3"/>
    <s v="總帳別"/>
    <x v="95"/>
    <s v="火力發電費用"/>
    <x v="678"/>
    <x v="672"/>
    <s v="Z0080"/>
    <s v="材料處分攤"/>
    <n v="14305"/>
    <n v="0"/>
    <n v="14305"/>
  </r>
  <r>
    <n v="3"/>
    <s v="總帳別"/>
    <x v="95"/>
    <s v="火力發電費用"/>
    <x v="678"/>
    <x v="672"/>
    <s v="Z0140"/>
    <s v="秘書處分攤"/>
    <n v="123912"/>
    <n v="0"/>
    <n v="123912"/>
  </r>
  <r>
    <n v="3"/>
    <s v="總帳別"/>
    <x v="95"/>
    <s v="火力發電費用"/>
    <x v="678"/>
    <x v="672"/>
    <s v="Z0150"/>
    <s v="電源開發處分攤"/>
    <n v="74488"/>
    <n v="0"/>
    <n v="74488"/>
  </r>
  <r>
    <n v="3"/>
    <s v="總帳別"/>
    <x v="95"/>
    <s v="火力發電費用"/>
    <x v="678"/>
    <x v="672"/>
    <s v="Z0610"/>
    <s v="環境保護處分攤"/>
    <n v="6522"/>
    <n v="0"/>
    <n v="6522"/>
  </r>
  <r>
    <n v="3"/>
    <s v="總帳別"/>
    <x v="95"/>
    <s v="火力發電費用"/>
    <x v="678"/>
    <x v="672"/>
    <s v="Z111A"/>
    <s v="台東區營業處-發電分攤"/>
    <n v="530089"/>
    <n v="0"/>
    <n v="530089"/>
  </r>
  <r>
    <n v="3"/>
    <s v="總帳別"/>
    <x v="95"/>
    <s v="火力發電費用"/>
    <x v="678"/>
    <x v="672"/>
    <s v="Z114A"/>
    <s v="澎湖區營業處-發電分攤"/>
    <n v="122005"/>
    <n v="0"/>
    <n v="122005"/>
  </r>
  <r>
    <n v="3"/>
    <s v="總帳別"/>
    <x v="95"/>
    <s v="火力發電費用"/>
    <x v="678"/>
    <x v="672"/>
    <s v="Z124A"/>
    <s v="馬祖區營業處-發電分攤"/>
    <n v="147950"/>
    <n v="0"/>
    <n v="147950"/>
  </r>
  <r>
    <n v="3"/>
    <s v="總帳別"/>
    <x v="95"/>
    <s v="火力發電費用"/>
    <x v="678"/>
    <x v="672"/>
    <s v="Z3200"/>
    <s v="林口發電廠分攤"/>
    <n v="925416"/>
    <n v="0"/>
    <n v="925416"/>
  </r>
  <r>
    <n v="3"/>
    <s v="總帳別"/>
    <x v="95"/>
    <s v="火力發電費用"/>
    <x v="678"/>
    <x v="672"/>
    <s v="Z3300"/>
    <s v="南部發電廠分攤"/>
    <n v="128150"/>
    <n v="0"/>
    <n v="128150"/>
  </r>
  <r>
    <n v="3"/>
    <s v="總帳別"/>
    <x v="95"/>
    <s v="火力發電費用"/>
    <x v="678"/>
    <x v="672"/>
    <s v="Z3400"/>
    <s v="大林發電廠分攤"/>
    <n v="746265"/>
    <n v="0"/>
    <n v="746265"/>
  </r>
  <r>
    <n v="3"/>
    <s v="總帳別"/>
    <x v="95"/>
    <s v="火力發電費用"/>
    <x v="678"/>
    <x v="672"/>
    <s v="Z3410"/>
    <s v="興達發電廠分攤"/>
    <n v="3125395"/>
    <n v="0"/>
    <n v="3125395"/>
  </r>
  <r>
    <n v="3"/>
    <s v="總帳別"/>
    <x v="95"/>
    <s v="火力發電費用"/>
    <x v="678"/>
    <x v="672"/>
    <s v="Z3600"/>
    <s v="協和發電廠分攤"/>
    <n v="711615"/>
    <n v="0"/>
    <n v="711615"/>
  </r>
  <r>
    <n v="3"/>
    <s v="總帳別"/>
    <x v="95"/>
    <s v="火力發電費用"/>
    <x v="678"/>
    <x v="672"/>
    <s v="Z3700"/>
    <s v="通霄發電廠分攤"/>
    <n v="705070"/>
    <n v="0"/>
    <n v="705070"/>
  </r>
  <r>
    <n v="3"/>
    <s v="總帳別"/>
    <x v="95"/>
    <s v="火力發電費用"/>
    <x v="678"/>
    <x v="672"/>
    <s v="Z3710"/>
    <s v="台中發電廠分攤"/>
    <n v="2315439"/>
    <n v="0"/>
    <n v="2315439"/>
  </r>
  <r>
    <n v="3"/>
    <s v="總帳別"/>
    <x v="95"/>
    <s v="火力發電費用"/>
    <x v="678"/>
    <x v="672"/>
    <s v="Z3800"/>
    <s v="大潭發電廠分攤"/>
    <n v="829447"/>
    <n v="0"/>
    <n v="829447"/>
  </r>
  <r>
    <n v="3"/>
    <s v="總帳別"/>
    <x v="95"/>
    <s v="火力發電費用"/>
    <x v="678"/>
    <x v="672"/>
    <s v="Z3900"/>
    <s v="尖山發電廠分攤"/>
    <n v="231740"/>
    <n v="0"/>
    <n v="231740"/>
  </r>
  <r>
    <n v="3"/>
    <s v="總帳別"/>
    <x v="95"/>
    <s v="火力發電費用"/>
    <x v="678"/>
    <x v="672"/>
    <s v="Z3910"/>
    <s v="塔山發電廠分攤"/>
    <n v="302554"/>
    <n v="0"/>
    <n v="302554"/>
  </r>
  <r>
    <n v="3"/>
    <s v="總帳別"/>
    <x v="95"/>
    <s v="火力發電費用"/>
    <x v="678"/>
    <x v="672"/>
    <s v="Z5330"/>
    <s v="電力修護處分攤"/>
    <n v="1362614"/>
    <n v="0"/>
    <n v="1362614"/>
  </r>
  <r>
    <n v="3"/>
    <s v="總帳別"/>
    <x v="95"/>
    <s v="火力發電費用"/>
    <x v="678"/>
    <x v="672"/>
    <s v="Z5340"/>
    <s v="電力修護處南部分處分攤"/>
    <n v="266200"/>
    <n v="0"/>
    <n v="266200"/>
  </r>
  <r>
    <n v="3"/>
    <s v="總帳別"/>
    <x v="95"/>
    <s v="火力發電費用"/>
    <x v="678"/>
    <x v="672"/>
    <s v="Z5420"/>
    <s v="電力修護處中部分處分攤"/>
    <n v="502178"/>
    <n v="0"/>
    <n v="502178"/>
  </r>
  <r>
    <n v="3"/>
    <s v="總帳別"/>
    <x v="95"/>
    <s v="火力發電費用"/>
    <x v="678"/>
    <x v="672"/>
    <s v="Z5460"/>
    <s v="綜合研究所分攤"/>
    <n v="1563246"/>
    <n v="0"/>
    <n v="1563246"/>
  </r>
  <r>
    <n v="3"/>
    <s v="總帳別"/>
    <x v="95"/>
    <s v="火力發電費用"/>
    <x v="678"/>
    <x v="672"/>
    <s v="Z6020"/>
    <s v="綜合施工處分攤"/>
    <n v="138043"/>
    <n v="0"/>
    <n v="138043"/>
  </r>
  <r>
    <n v="3"/>
    <s v="總帳別"/>
    <x v="95"/>
    <s v="火力發電費用"/>
    <x v="679"/>
    <x v="673"/>
    <s v="Z0080"/>
    <s v="材料處分攤"/>
    <n v="1598"/>
    <n v="0"/>
    <n v="1598"/>
  </r>
  <r>
    <n v="3"/>
    <s v="總帳別"/>
    <x v="95"/>
    <s v="火力發電費用"/>
    <x v="679"/>
    <x v="673"/>
    <s v="Z0140"/>
    <s v="秘書處分攤"/>
    <n v="14670"/>
    <n v="0"/>
    <n v="14670"/>
  </r>
  <r>
    <n v="3"/>
    <s v="總帳別"/>
    <x v="95"/>
    <s v="火力發電費用"/>
    <x v="679"/>
    <x v="673"/>
    <s v="Z111A"/>
    <s v="台東區營業處-發電分攤"/>
    <n v="29519"/>
    <n v="0"/>
    <n v="29519"/>
  </r>
  <r>
    <n v="3"/>
    <s v="總帳別"/>
    <x v="95"/>
    <s v="火力發電費用"/>
    <x v="679"/>
    <x v="673"/>
    <s v="Z3200"/>
    <s v="林口發電廠分攤"/>
    <n v="182686"/>
    <n v="0"/>
    <n v="182686"/>
  </r>
  <r>
    <n v="3"/>
    <s v="總帳別"/>
    <x v="95"/>
    <s v="火力發電費用"/>
    <x v="679"/>
    <x v="673"/>
    <s v="Z3300"/>
    <s v="南部發電廠分攤"/>
    <n v="172220"/>
    <n v="0"/>
    <n v="172220"/>
  </r>
  <r>
    <n v="3"/>
    <s v="總帳別"/>
    <x v="95"/>
    <s v="火力發電費用"/>
    <x v="679"/>
    <x v="673"/>
    <s v="Z3400"/>
    <s v="大林發電廠分攤"/>
    <n v="38657"/>
    <n v="0"/>
    <n v="38657"/>
  </r>
  <r>
    <n v="3"/>
    <s v="總帳別"/>
    <x v="95"/>
    <s v="火力發電費用"/>
    <x v="679"/>
    <x v="673"/>
    <s v="Z3410"/>
    <s v="興達發電廠分攤"/>
    <n v="545444"/>
    <n v="0"/>
    <n v="545444"/>
  </r>
  <r>
    <n v="3"/>
    <s v="總帳別"/>
    <x v="95"/>
    <s v="火力發電費用"/>
    <x v="679"/>
    <x v="673"/>
    <s v="Z3600"/>
    <s v="協和發電廠分攤"/>
    <n v="121380"/>
    <n v="0"/>
    <n v="121380"/>
  </r>
  <r>
    <n v="3"/>
    <s v="總帳別"/>
    <x v="95"/>
    <s v="火力發電費用"/>
    <x v="679"/>
    <x v="673"/>
    <s v="Z3700"/>
    <s v="通霄發電廠分攤"/>
    <n v="1616"/>
    <n v="0"/>
    <n v="1616"/>
  </r>
  <r>
    <n v="3"/>
    <s v="總帳別"/>
    <x v="95"/>
    <s v="火力發電費用"/>
    <x v="679"/>
    <x v="673"/>
    <s v="Z3710"/>
    <s v="台中發電廠分攤"/>
    <n v="1143347"/>
    <n v="0"/>
    <n v="1143347"/>
  </r>
  <r>
    <n v="3"/>
    <s v="總帳別"/>
    <x v="95"/>
    <s v="火力發電費用"/>
    <x v="679"/>
    <x v="673"/>
    <s v="Z3800"/>
    <s v="大潭發電廠分攤"/>
    <n v="607650"/>
    <n v="0"/>
    <n v="607650"/>
  </r>
  <r>
    <n v="3"/>
    <s v="總帳別"/>
    <x v="95"/>
    <s v="火力發電費用"/>
    <x v="679"/>
    <x v="673"/>
    <s v="Z3900"/>
    <s v="尖山發電廠分攤"/>
    <n v="31867"/>
    <n v="0"/>
    <n v="31867"/>
  </r>
  <r>
    <n v="3"/>
    <s v="總帳別"/>
    <x v="95"/>
    <s v="火力發電費用"/>
    <x v="679"/>
    <x v="673"/>
    <s v="Z3910"/>
    <s v="塔山發電廠分攤"/>
    <n v="26885"/>
    <n v="0"/>
    <n v="26885"/>
  </r>
  <r>
    <n v="3"/>
    <s v="總帳別"/>
    <x v="95"/>
    <s v="火力發電費用"/>
    <x v="679"/>
    <x v="673"/>
    <s v="Z5330"/>
    <s v="電力修護處分攤"/>
    <n v="4241"/>
    <n v="0"/>
    <n v="4241"/>
  </r>
  <r>
    <n v="3"/>
    <s v="總帳別"/>
    <x v="95"/>
    <s v="火力發電費用"/>
    <x v="679"/>
    <x v="673"/>
    <s v="Z5340"/>
    <s v="電力修護處南部分處分攤"/>
    <n v="17371"/>
    <n v="0"/>
    <n v="17371"/>
  </r>
  <r>
    <n v="3"/>
    <s v="總帳別"/>
    <x v="95"/>
    <s v="火力發電費用"/>
    <x v="679"/>
    <x v="673"/>
    <s v="Z5460"/>
    <s v="綜合研究所分攤"/>
    <n v="502818"/>
    <n v="0"/>
    <n v="502818"/>
  </r>
  <r>
    <n v="3"/>
    <s v="總帳別"/>
    <x v="95"/>
    <s v="火力發電費用"/>
    <x v="679"/>
    <x v="673"/>
    <s v="Z6020"/>
    <s v="綜合施工處分攤"/>
    <n v="4140"/>
    <n v="0"/>
    <n v="4140"/>
  </r>
  <r>
    <n v="3"/>
    <s v="總帳別"/>
    <x v="95"/>
    <s v="火力發電費用"/>
    <x v="680"/>
    <x v="674"/>
    <s v="Z0020"/>
    <s v="總經理副總經理室分攤"/>
    <n v="7684"/>
    <n v="0"/>
    <n v="7684"/>
  </r>
  <r>
    <n v="3"/>
    <s v="總帳別"/>
    <x v="95"/>
    <s v="火力發電費用"/>
    <x v="680"/>
    <x v="674"/>
    <s v="Z0040"/>
    <s v="發電處分攤"/>
    <n v="14454"/>
    <n v="0"/>
    <n v="14454"/>
  </r>
  <r>
    <n v="3"/>
    <s v="總帳別"/>
    <x v="95"/>
    <s v="火力發電費用"/>
    <x v="680"/>
    <x v="674"/>
    <s v="Z0080"/>
    <s v="材料處分攤"/>
    <n v="66214"/>
    <n v="0"/>
    <n v="66214"/>
  </r>
  <r>
    <n v="3"/>
    <s v="總帳別"/>
    <x v="95"/>
    <s v="火力發電費用"/>
    <x v="680"/>
    <x v="674"/>
    <s v="Z0090"/>
    <s v="燃料處分攤"/>
    <n v="6540"/>
    <n v="0"/>
    <n v="6540"/>
  </r>
  <r>
    <n v="3"/>
    <s v="總帳別"/>
    <x v="95"/>
    <s v="火力發電費用"/>
    <x v="680"/>
    <x v="674"/>
    <s v="Z0140"/>
    <s v="秘書處分攤"/>
    <n v="565958"/>
    <n v="0"/>
    <n v="565958"/>
  </r>
  <r>
    <n v="3"/>
    <s v="總帳別"/>
    <x v="95"/>
    <s v="火力發電費用"/>
    <x v="680"/>
    <x v="674"/>
    <s v="Z0150"/>
    <s v="電源開發處分攤"/>
    <n v="9858"/>
    <n v="0"/>
    <n v="9858"/>
  </r>
  <r>
    <n v="3"/>
    <s v="總帳別"/>
    <x v="95"/>
    <s v="火力發電費用"/>
    <x v="680"/>
    <x v="674"/>
    <s v="Z0170"/>
    <s v="營建處分攤"/>
    <n v="18040"/>
    <n v="0"/>
    <n v="18040"/>
  </r>
  <r>
    <n v="3"/>
    <s v="總帳別"/>
    <x v="95"/>
    <s v="火力發電費用"/>
    <x v="680"/>
    <x v="674"/>
    <s v="Z0240"/>
    <s v="資訊系統處分攤"/>
    <n v="1058"/>
    <n v="0"/>
    <n v="1058"/>
  </r>
  <r>
    <n v="3"/>
    <s v="總帳別"/>
    <x v="95"/>
    <s v="火力發電費用"/>
    <x v="680"/>
    <x v="674"/>
    <s v="Z0610"/>
    <s v="環境保護處分攤"/>
    <n v="264"/>
    <n v="0"/>
    <n v="264"/>
  </r>
  <r>
    <n v="3"/>
    <s v="總帳別"/>
    <x v="95"/>
    <s v="火力發電費用"/>
    <x v="680"/>
    <x v="674"/>
    <s v="Z111A"/>
    <s v="台東區營業處-發電分攤"/>
    <n v="167999"/>
    <n v="0"/>
    <n v="167999"/>
  </r>
  <r>
    <n v="3"/>
    <s v="總帳別"/>
    <x v="95"/>
    <s v="火力發電費用"/>
    <x v="680"/>
    <x v="674"/>
    <s v="Z114A"/>
    <s v="澎湖區營業處-發電分攤"/>
    <n v="64317"/>
    <n v="0"/>
    <n v="64317"/>
  </r>
  <r>
    <n v="3"/>
    <s v="總帳別"/>
    <x v="95"/>
    <s v="火力發電費用"/>
    <x v="680"/>
    <x v="674"/>
    <s v="Z124A"/>
    <s v="馬祖區營業處-發電分攤"/>
    <n v="142700"/>
    <n v="0"/>
    <n v="142700"/>
  </r>
  <r>
    <n v="3"/>
    <s v="總帳別"/>
    <x v="95"/>
    <s v="火力發電費用"/>
    <x v="680"/>
    <x v="674"/>
    <s v="Z3200"/>
    <s v="林口發電廠分攤"/>
    <n v="1034221"/>
    <n v="0"/>
    <n v="1034221"/>
  </r>
  <r>
    <n v="3"/>
    <s v="總帳別"/>
    <x v="95"/>
    <s v="火力發電費用"/>
    <x v="680"/>
    <x v="674"/>
    <s v="Z3300"/>
    <s v="南部發電廠分攤"/>
    <n v="653488"/>
    <n v="0"/>
    <n v="653488"/>
  </r>
  <r>
    <n v="3"/>
    <s v="總帳別"/>
    <x v="95"/>
    <s v="火力發電費用"/>
    <x v="680"/>
    <x v="674"/>
    <s v="Z3400"/>
    <s v="大林發電廠分攤"/>
    <n v="3552457"/>
    <n v="0"/>
    <n v="3552457"/>
  </r>
  <r>
    <n v="3"/>
    <s v="總帳別"/>
    <x v="95"/>
    <s v="火力發電費用"/>
    <x v="680"/>
    <x v="674"/>
    <s v="Z3410"/>
    <s v="興達發電廠分攤"/>
    <n v="6103562"/>
    <n v="0"/>
    <n v="6103562"/>
  </r>
  <r>
    <n v="3"/>
    <s v="總帳別"/>
    <x v="95"/>
    <s v="火力發電費用"/>
    <x v="680"/>
    <x v="674"/>
    <s v="Z3600"/>
    <s v="協和發電廠分攤"/>
    <n v="2891231"/>
    <n v="0"/>
    <n v="2891231"/>
  </r>
  <r>
    <n v="3"/>
    <s v="總帳別"/>
    <x v="95"/>
    <s v="火力發電費用"/>
    <x v="680"/>
    <x v="674"/>
    <s v="Z3700"/>
    <s v="通霄發電廠分攤"/>
    <n v="1722214"/>
    <n v="0"/>
    <n v="1722214"/>
  </r>
  <r>
    <n v="3"/>
    <s v="總帳別"/>
    <x v="95"/>
    <s v="火力發電費用"/>
    <x v="680"/>
    <x v="674"/>
    <s v="Z3710"/>
    <s v="台中發電廠分攤"/>
    <n v="7640624"/>
    <n v="0"/>
    <n v="7640624"/>
  </r>
  <r>
    <n v="3"/>
    <s v="總帳別"/>
    <x v="95"/>
    <s v="火力發電費用"/>
    <x v="680"/>
    <x v="674"/>
    <s v="Z3800"/>
    <s v="大潭發電廠分攤"/>
    <n v="3431799"/>
    <n v="0"/>
    <n v="3431799"/>
  </r>
  <r>
    <n v="3"/>
    <s v="總帳別"/>
    <x v="95"/>
    <s v="火力發電費用"/>
    <x v="680"/>
    <x v="674"/>
    <s v="Z3900"/>
    <s v="尖山發電廠分攤"/>
    <n v="79115"/>
    <n v="0"/>
    <n v="79115"/>
  </r>
  <r>
    <n v="3"/>
    <s v="總帳別"/>
    <x v="95"/>
    <s v="火力發電費用"/>
    <x v="680"/>
    <x v="674"/>
    <s v="Z3910"/>
    <s v="塔山發電廠分攤"/>
    <n v="224172"/>
    <n v="0"/>
    <n v="224172"/>
  </r>
  <r>
    <n v="3"/>
    <s v="總帳別"/>
    <x v="95"/>
    <s v="火力發電費用"/>
    <x v="680"/>
    <x v="674"/>
    <s v="Z5330"/>
    <s v="電力修護處分攤"/>
    <n v="1344003"/>
    <n v="0"/>
    <n v="1344003"/>
  </r>
  <r>
    <n v="3"/>
    <s v="總帳別"/>
    <x v="95"/>
    <s v="火力發電費用"/>
    <x v="680"/>
    <x v="674"/>
    <s v="Z5340"/>
    <s v="電力修護處南部分處分攤"/>
    <n v="308559"/>
    <n v="0"/>
    <n v="308559"/>
  </r>
  <r>
    <n v="3"/>
    <s v="總帳別"/>
    <x v="95"/>
    <s v="火力發電費用"/>
    <x v="680"/>
    <x v="674"/>
    <s v="Z5420"/>
    <s v="電力修護處中部分處分攤"/>
    <n v="392885"/>
    <n v="0"/>
    <n v="392885"/>
  </r>
  <r>
    <n v="3"/>
    <s v="總帳別"/>
    <x v="95"/>
    <s v="火力發電費用"/>
    <x v="680"/>
    <x v="674"/>
    <s v="Z5460"/>
    <s v="綜合研究所分攤"/>
    <n v="883230"/>
    <n v="0"/>
    <n v="883230"/>
  </r>
  <r>
    <n v="3"/>
    <s v="總帳別"/>
    <x v="95"/>
    <s v="火力發電費用"/>
    <x v="680"/>
    <x v="674"/>
    <s v="Z6020"/>
    <s v="綜合施工處分攤"/>
    <n v="128378"/>
    <n v="0"/>
    <n v="128378"/>
  </r>
  <r>
    <n v="3"/>
    <s v="總帳別"/>
    <x v="95"/>
    <s v="火力發電費用"/>
    <x v="681"/>
    <x v="675"/>
    <s v="Z0080"/>
    <s v="材料處分攤"/>
    <n v="6283"/>
    <n v="0"/>
    <n v="6283"/>
  </r>
  <r>
    <n v="3"/>
    <s v="總帳別"/>
    <x v="95"/>
    <s v="火力發電費用"/>
    <x v="681"/>
    <x v="675"/>
    <s v="Z0140"/>
    <s v="秘書處分攤"/>
    <n v="17286"/>
    <n v="0"/>
    <n v="17286"/>
  </r>
  <r>
    <n v="3"/>
    <s v="總帳別"/>
    <x v="95"/>
    <s v="火力發電費用"/>
    <x v="681"/>
    <x v="675"/>
    <s v="Z111A"/>
    <s v="台東區營業處-發電分攤"/>
    <n v="3365"/>
    <n v="0"/>
    <n v="3365"/>
  </r>
  <r>
    <n v="3"/>
    <s v="總帳別"/>
    <x v="95"/>
    <s v="火力發電費用"/>
    <x v="681"/>
    <x v="675"/>
    <s v="Z124A"/>
    <s v="馬祖區營業處-發電分攤"/>
    <n v="2712"/>
    <n v="0"/>
    <n v="2712"/>
  </r>
  <r>
    <n v="3"/>
    <s v="總帳別"/>
    <x v="95"/>
    <s v="火力發電費用"/>
    <x v="681"/>
    <x v="675"/>
    <s v="Z3200"/>
    <s v="林口發電廠分攤"/>
    <n v="1275023"/>
    <n v="0"/>
    <n v="1275023"/>
  </r>
  <r>
    <n v="3"/>
    <s v="總帳別"/>
    <x v="95"/>
    <s v="火力發電費用"/>
    <x v="681"/>
    <x v="675"/>
    <s v="Z3300"/>
    <s v="南部發電廠分攤"/>
    <n v="33339"/>
    <n v="0"/>
    <n v="33339"/>
  </r>
  <r>
    <n v="3"/>
    <s v="總帳別"/>
    <x v="95"/>
    <s v="火力發電費用"/>
    <x v="681"/>
    <x v="675"/>
    <s v="Z3400"/>
    <s v="大林發電廠分攤"/>
    <n v="1254417"/>
    <n v="0"/>
    <n v="1254417"/>
  </r>
  <r>
    <n v="3"/>
    <s v="總帳別"/>
    <x v="95"/>
    <s v="火力發電費用"/>
    <x v="681"/>
    <x v="675"/>
    <s v="Z3410"/>
    <s v="興達發電廠分攤"/>
    <n v="180045"/>
    <n v="0"/>
    <n v="180045"/>
  </r>
  <r>
    <n v="3"/>
    <s v="總帳別"/>
    <x v="95"/>
    <s v="火力發電費用"/>
    <x v="681"/>
    <x v="675"/>
    <s v="Z3600"/>
    <s v="協和發電廠分攤"/>
    <n v="151129"/>
    <n v="0"/>
    <n v="151129"/>
  </r>
  <r>
    <n v="3"/>
    <s v="總帳別"/>
    <x v="95"/>
    <s v="火力發電費用"/>
    <x v="681"/>
    <x v="675"/>
    <s v="Z3700"/>
    <s v="通霄發電廠分攤"/>
    <n v="877479"/>
    <n v="0"/>
    <n v="877479"/>
  </r>
  <r>
    <n v="3"/>
    <s v="總帳別"/>
    <x v="95"/>
    <s v="火力發電費用"/>
    <x v="681"/>
    <x v="675"/>
    <s v="Z3710"/>
    <s v="台中發電廠分攤"/>
    <n v="241591"/>
    <n v="0"/>
    <n v="241591"/>
  </r>
  <r>
    <n v="3"/>
    <s v="總帳別"/>
    <x v="95"/>
    <s v="火力發電費用"/>
    <x v="681"/>
    <x v="675"/>
    <s v="Z3800"/>
    <s v="大潭發電廠分攤"/>
    <n v="218749"/>
    <n v="0"/>
    <n v="218749"/>
  </r>
  <r>
    <n v="3"/>
    <s v="總帳別"/>
    <x v="95"/>
    <s v="火力發電費用"/>
    <x v="681"/>
    <x v="675"/>
    <s v="Z3900"/>
    <s v="尖山發電廠分攤"/>
    <n v="58797"/>
    <n v="0"/>
    <n v="58797"/>
  </r>
  <r>
    <n v="3"/>
    <s v="總帳別"/>
    <x v="95"/>
    <s v="火力發電費用"/>
    <x v="681"/>
    <x v="675"/>
    <s v="Z3910"/>
    <s v="塔山發電廠分攤"/>
    <n v="23126"/>
    <n v="0"/>
    <n v="23126"/>
  </r>
  <r>
    <n v="3"/>
    <s v="總帳別"/>
    <x v="95"/>
    <s v="火力發電費用"/>
    <x v="681"/>
    <x v="675"/>
    <s v="Z5330"/>
    <s v="電力修護處分攤"/>
    <n v="230331"/>
    <n v="0"/>
    <n v="230331"/>
  </r>
  <r>
    <n v="3"/>
    <s v="總帳別"/>
    <x v="95"/>
    <s v="火力發電費用"/>
    <x v="682"/>
    <x v="676"/>
    <s v="Z0080"/>
    <s v="材料處分攤"/>
    <n v="13206"/>
    <n v="0"/>
    <n v="13206"/>
  </r>
  <r>
    <n v="3"/>
    <s v="總帳別"/>
    <x v="95"/>
    <s v="火力發電費用"/>
    <x v="682"/>
    <x v="676"/>
    <s v="Z0140"/>
    <s v="秘書處分攤"/>
    <n v="11842"/>
    <n v="0"/>
    <n v="11842"/>
  </r>
  <r>
    <n v="3"/>
    <s v="總帳別"/>
    <x v="95"/>
    <s v="火力發電費用"/>
    <x v="682"/>
    <x v="676"/>
    <s v="Z111A"/>
    <s v="台東區營業處-發電分攤"/>
    <n v="41677"/>
    <n v="0"/>
    <n v="41677"/>
  </r>
  <r>
    <n v="3"/>
    <s v="總帳別"/>
    <x v="95"/>
    <s v="火力發電費用"/>
    <x v="682"/>
    <x v="676"/>
    <s v="Z124A"/>
    <s v="馬祖區營業處-發電分攤"/>
    <n v="23685"/>
    <n v="0"/>
    <n v="23685"/>
  </r>
  <r>
    <n v="3"/>
    <s v="總帳別"/>
    <x v="95"/>
    <s v="火力發電費用"/>
    <x v="682"/>
    <x v="676"/>
    <s v="Z3200"/>
    <s v="林口發電廠分攤"/>
    <n v="8021860"/>
    <n v="0"/>
    <n v="8021860"/>
  </r>
  <r>
    <n v="3"/>
    <s v="總帳別"/>
    <x v="95"/>
    <s v="火力發電費用"/>
    <x v="682"/>
    <x v="676"/>
    <s v="Z3300"/>
    <s v="南部發電廠分攤"/>
    <n v="829088"/>
    <n v="0"/>
    <n v="829088"/>
  </r>
  <r>
    <n v="3"/>
    <s v="總帳別"/>
    <x v="95"/>
    <s v="火力發電費用"/>
    <x v="682"/>
    <x v="676"/>
    <s v="Z3400"/>
    <s v="大林發電廠分攤"/>
    <n v="8511862"/>
    <n v="0"/>
    <n v="8511862"/>
  </r>
  <r>
    <n v="3"/>
    <s v="總帳別"/>
    <x v="95"/>
    <s v="火力發電費用"/>
    <x v="682"/>
    <x v="676"/>
    <s v="Z3410"/>
    <s v="興達發電廠分攤"/>
    <n v="2745501"/>
    <n v="0"/>
    <n v="2745501"/>
  </r>
  <r>
    <n v="3"/>
    <s v="總帳別"/>
    <x v="95"/>
    <s v="火力發電費用"/>
    <x v="682"/>
    <x v="676"/>
    <s v="Z3600"/>
    <s v="協和發電廠分攤"/>
    <n v="715524"/>
    <n v="0"/>
    <n v="715524"/>
  </r>
  <r>
    <n v="3"/>
    <s v="總帳別"/>
    <x v="95"/>
    <s v="火力發電費用"/>
    <x v="682"/>
    <x v="676"/>
    <s v="Z3700"/>
    <s v="通霄發電廠分攤"/>
    <n v="4974057"/>
    <n v="0"/>
    <n v="4974057"/>
  </r>
  <r>
    <n v="3"/>
    <s v="總帳別"/>
    <x v="95"/>
    <s v="火力發電費用"/>
    <x v="682"/>
    <x v="676"/>
    <s v="Z3710"/>
    <s v="台中發電廠分攤"/>
    <n v="3415179"/>
    <n v="0"/>
    <n v="3415179"/>
  </r>
  <r>
    <n v="3"/>
    <s v="總帳別"/>
    <x v="95"/>
    <s v="火力發電費用"/>
    <x v="682"/>
    <x v="676"/>
    <s v="Z3800"/>
    <s v="大潭發電廠分攤"/>
    <n v="3242641"/>
    <n v="0"/>
    <n v="3242641"/>
  </r>
  <r>
    <n v="3"/>
    <s v="總帳別"/>
    <x v="95"/>
    <s v="火力發電費用"/>
    <x v="682"/>
    <x v="676"/>
    <s v="Z3900"/>
    <s v="尖山發電廠分攤"/>
    <n v="89046"/>
    <n v="0"/>
    <n v="89046"/>
  </r>
  <r>
    <n v="3"/>
    <s v="總帳別"/>
    <x v="95"/>
    <s v="火力發電費用"/>
    <x v="682"/>
    <x v="676"/>
    <s v="Z3910"/>
    <s v="塔山發電廠分攤"/>
    <n v="309018"/>
    <n v="0"/>
    <n v="309018"/>
  </r>
  <r>
    <n v="3"/>
    <s v="總帳別"/>
    <x v="95"/>
    <s v="火力發電費用"/>
    <x v="683"/>
    <x v="677"/>
    <s v="Z0080"/>
    <s v="材料處分攤"/>
    <n v="328"/>
    <n v="0"/>
    <n v="328"/>
  </r>
  <r>
    <n v="3"/>
    <s v="總帳別"/>
    <x v="95"/>
    <s v="火力發電費用"/>
    <x v="683"/>
    <x v="677"/>
    <s v="Z0140"/>
    <s v="秘書處分攤"/>
    <n v="5774"/>
    <n v="0"/>
    <n v="5774"/>
  </r>
  <r>
    <n v="3"/>
    <s v="總帳別"/>
    <x v="95"/>
    <s v="火力發電費用"/>
    <x v="683"/>
    <x v="677"/>
    <s v="Z111A"/>
    <s v="台東區營業處-發電分攤"/>
    <n v="431"/>
    <n v="0"/>
    <n v="431"/>
  </r>
  <r>
    <n v="3"/>
    <s v="總帳別"/>
    <x v="95"/>
    <s v="火力發電費用"/>
    <x v="683"/>
    <x v="677"/>
    <s v="Z124A"/>
    <s v="馬祖區營業處-發電分攤"/>
    <n v="72"/>
    <n v="0"/>
    <n v="72"/>
  </r>
  <r>
    <n v="3"/>
    <s v="總帳別"/>
    <x v="95"/>
    <s v="火力發電費用"/>
    <x v="683"/>
    <x v="677"/>
    <s v="Z3200"/>
    <s v="林口發電廠分攤"/>
    <n v="10809"/>
    <n v="0"/>
    <n v="10809"/>
  </r>
  <r>
    <n v="3"/>
    <s v="總帳別"/>
    <x v="95"/>
    <s v="火力發電費用"/>
    <x v="683"/>
    <x v="677"/>
    <s v="Z3300"/>
    <s v="南部發電廠分攤"/>
    <n v="2960"/>
    <n v="0"/>
    <n v="2960"/>
  </r>
  <r>
    <n v="3"/>
    <s v="總帳別"/>
    <x v="95"/>
    <s v="火力發電費用"/>
    <x v="683"/>
    <x v="677"/>
    <s v="Z3400"/>
    <s v="大林發電廠分攤"/>
    <n v="15825"/>
    <n v="0"/>
    <n v="15825"/>
  </r>
  <r>
    <n v="3"/>
    <s v="總帳別"/>
    <x v="95"/>
    <s v="火力發電費用"/>
    <x v="683"/>
    <x v="677"/>
    <s v="Z3410"/>
    <s v="興達發電廠分攤"/>
    <n v="10903"/>
    <n v="0"/>
    <n v="10903"/>
  </r>
  <r>
    <n v="3"/>
    <s v="總帳別"/>
    <x v="95"/>
    <s v="火力發電費用"/>
    <x v="683"/>
    <x v="677"/>
    <s v="Z3600"/>
    <s v="協和發電廠分攤"/>
    <n v="7965"/>
    <n v="0"/>
    <n v="7965"/>
  </r>
  <r>
    <n v="3"/>
    <s v="總帳別"/>
    <x v="95"/>
    <s v="火力發電費用"/>
    <x v="683"/>
    <x v="677"/>
    <s v="Z3700"/>
    <s v="通霄發電廠分攤"/>
    <n v="6623"/>
    <n v="0"/>
    <n v="6623"/>
  </r>
  <r>
    <n v="3"/>
    <s v="總帳別"/>
    <x v="95"/>
    <s v="火力發電費用"/>
    <x v="683"/>
    <x v="677"/>
    <s v="Z3710"/>
    <s v="台中發電廠分攤"/>
    <n v="66080"/>
    <n v="0"/>
    <n v="66080"/>
  </r>
  <r>
    <n v="3"/>
    <s v="總帳別"/>
    <x v="95"/>
    <s v="火力發電費用"/>
    <x v="683"/>
    <x v="677"/>
    <s v="Z3800"/>
    <s v="大潭發電廠分攤"/>
    <n v="6481"/>
    <n v="0"/>
    <n v="6481"/>
  </r>
  <r>
    <n v="3"/>
    <s v="總帳別"/>
    <x v="95"/>
    <s v="火力發電費用"/>
    <x v="683"/>
    <x v="677"/>
    <s v="Z3900"/>
    <s v="尖山發電廠分攤"/>
    <n v="2168"/>
    <n v="0"/>
    <n v="2168"/>
  </r>
  <r>
    <n v="3"/>
    <s v="總帳別"/>
    <x v="95"/>
    <s v="火力發電費用"/>
    <x v="683"/>
    <x v="677"/>
    <s v="Z3910"/>
    <s v="塔山發電廠分攤"/>
    <n v="34430"/>
    <n v="0"/>
    <n v="34430"/>
  </r>
  <r>
    <n v="3"/>
    <s v="總帳別"/>
    <x v="95"/>
    <s v="火力發電費用"/>
    <x v="683"/>
    <x v="677"/>
    <s v="Z5330"/>
    <s v="電力修護處分攤"/>
    <n v="112365"/>
    <n v="0"/>
    <n v="112365"/>
  </r>
  <r>
    <n v="3"/>
    <s v="總帳別"/>
    <x v="95"/>
    <s v="火力發電費用"/>
    <x v="684"/>
    <x v="678"/>
    <s v="Z0140"/>
    <s v="秘書處分攤"/>
    <n v="1400"/>
    <n v="0"/>
    <n v="1400"/>
  </r>
  <r>
    <n v="3"/>
    <s v="總帳別"/>
    <x v="95"/>
    <s v="火力發電費用"/>
    <x v="684"/>
    <x v="678"/>
    <s v="Z111A"/>
    <s v="台東區營業處-發電分攤"/>
    <n v="19"/>
    <n v="0"/>
    <n v="19"/>
  </r>
  <r>
    <n v="3"/>
    <s v="總帳別"/>
    <x v="95"/>
    <s v="火力發電費用"/>
    <x v="684"/>
    <x v="678"/>
    <s v="Z124A"/>
    <s v="馬祖區營業處-發電分攤"/>
    <n v="33"/>
    <n v="0"/>
    <n v="33"/>
  </r>
  <r>
    <n v="3"/>
    <s v="總帳別"/>
    <x v="95"/>
    <s v="火力發電費用"/>
    <x v="684"/>
    <x v="678"/>
    <s v="Z3200"/>
    <s v="林口發電廠分攤"/>
    <n v="2553"/>
    <n v="0"/>
    <n v="2553"/>
  </r>
  <r>
    <n v="3"/>
    <s v="總帳別"/>
    <x v="95"/>
    <s v="火力發電費用"/>
    <x v="684"/>
    <x v="678"/>
    <s v="Z3300"/>
    <s v="南部發電廠分攤"/>
    <n v="664"/>
    <n v="0"/>
    <n v="664"/>
  </r>
  <r>
    <n v="3"/>
    <s v="總帳別"/>
    <x v="95"/>
    <s v="火力發電費用"/>
    <x v="684"/>
    <x v="678"/>
    <s v="Z3400"/>
    <s v="大林發電廠分攤"/>
    <n v="13319"/>
    <n v="0"/>
    <n v="13319"/>
  </r>
  <r>
    <n v="3"/>
    <s v="總帳別"/>
    <x v="95"/>
    <s v="火力發電費用"/>
    <x v="684"/>
    <x v="678"/>
    <s v="Z3410"/>
    <s v="興達發電廠分攤"/>
    <n v="3133"/>
    <n v="0"/>
    <n v="3133"/>
  </r>
  <r>
    <n v="3"/>
    <s v="總帳別"/>
    <x v="95"/>
    <s v="火力發電費用"/>
    <x v="684"/>
    <x v="678"/>
    <s v="Z3600"/>
    <s v="協和發電廠分攤"/>
    <n v="1600"/>
    <n v="0"/>
    <n v="1600"/>
  </r>
  <r>
    <n v="3"/>
    <s v="總帳別"/>
    <x v="95"/>
    <s v="火力發電費用"/>
    <x v="684"/>
    <x v="678"/>
    <s v="Z3700"/>
    <s v="通霄發電廠分攤"/>
    <n v="3641"/>
    <n v="0"/>
    <n v="3641"/>
  </r>
  <r>
    <n v="3"/>
    <s v="總帳別"/>
    <x v="95"/>
    <s v="火力發電費用"/>
    <x v="684"/>
    <x v="678"/>
    <s v="Z3710"/>
    <s v="台中發電廠分攤"/>
    <n v="4068"/>
    <n v="0"/>
    <n v="4068"/>
  </r>
  <r>
    <n v="3"/>
    <s v="總帳別"/>
    <x v="95"/>
    <s v="火力發電費用"/>
    <x v="684"/>
    <x v="678"/>
    <s v="Z3800"/>
    <s v="大潭發電廠分攤"/>
    <n v="4025"/>
    <n v="0"/>
    <n v="4025"/>
  </r>
  <r>
    <n v="3"/>
    <s v="總帳別"/>
    <x v="95"/>
    <s v="火力發電費用"/>
    <x v="684"/>
    <x v="678"/>
    <s v="Z3900"/>
    <s v="尖山發電廠分攤"/>
    <n v="1024"/>
    <n v="0"/>
    <n v="1024"/>
  </r>
  <r>
    <n v="3"/>
    <s v="總帳別"/>
    <x v="95"/>
    <s v="火力發電費用"/>
    <x v="684"/>
    <x v="678"/>
    <s v="Z3910"/>
    <s v="塔山發電廠分攤"/>
    <n v="1207"/>
    <n v="0"/>
    <n v="1207"/>
  </r>
  <r>
    <n v="3"/>
    <s v="總帳別"/>
    <x v="95"/>
    <s v="火力發電費用"/>
    <x v="684"/>
    <x v="678"/>
    <s v="Z5330"/>
    <s v="電力修護處分攤"/>
    <n v="1118"/>
    <n v="0"/>
    <n v="1118"/>
  </r>
  <r>
    <n v="3"/>
    <s v="總帳別"/>
    <x v="95"/>
    <s v="火力發電費用"/>
    <x v="685"/>
    <x v="679"/>
    <s v="Z0080"/>
    <s v="材料處分攤"/>
    <n v="35"/>
    <n v="0"/>
    <n v="35"/>
  </r>
  <r>
    <n v="3"/>
    <s v="總帳別"/>
    <x v="95"/>
    <s v="火力發電費用"/>
    <x v="685"/>
    <x v="679"/>
    <s v="Z0140"/>
    <s v="秘書處分攤"/>
    <n v="1404"/>
    <n v="0"/>
    <n v="1404"/>
  </r>
  <r>
    <n v="3"/>
    <s v="總帳別"/>
    <x v="95"/>
    <s v="火力發電費用"/>
    <x v="685"/>
    <x v="679"/>
    <s v="Z111A"/>
    <s v="台東區營業處-發電分攤"/>
    <n v="192"/>
    <n v="0"/>
    <n v="192"/>
  </r>
  <r>
    <n v="3"/>
    <s v="總帳別"/>
    <x v="95"/>
    <s v="火力發電費用"/>
    <x v="685"/>
    <x v="679"/>
    <s v="Z124A"/>
    <s v="馬祖區營業處-發電分攤"/>
    <n v="275"/>
    <n v="0"/>
    <n v="275"/>
  </r>
  <r>
    <n v="3"/>
    <s v="總帳別"/>
    <x v="95"/>
    <s v="火力發電費用"/>
    <x v="685"/>
    <x v="679"/>
    <s v="Z3200"/>
    <s v="林口發電廠分攤"/>
    <n v="2476"/>
    <n v="0"/>
    <n v="2476"/>
  </r>
  <r>
    <n v="3"/>
    <s v="總帳別"/>
    <x v="95"/>
    <s v="火力發電費用"/>
    <x v="685"/>
    <x v="679"/>
    <s v="Z3300"/>
    <s v="南部發電廠分攤"/>
    <n v="811"/>
    <n v="0"/>
    <n v="811"/>
  </r>
  <r>
    <n v="3"/>
    <s v="總帳別"/>
    <x v="95"/>
    <s v="火力發電費用"/>
    <x v="685"/>
    <x v="679"/>
    <s v="Z3400"/>
    <s v="大林發電廠分攤"/>
    <n v="8693"/>
    <n v="0"/>
    <n v="8693"/>
  </r>
  <r>
    <n v="3"/>
    <s v="總帳別"/>
    <x v="95"/>
    <s v="火力發電費用"/>
    <x v="685"/>
    <x v="679"/>
    <s v="Z3410"/>
    <s v="興達發電廠分攤"/>
    <n v="1924"/>
    <n v="0"/>
    <n v="1924"/>
  </r>
  <r>
    <n v="3"/>
    <s v="總帳別"/>
    <x v="95"/>
    <s v="火力發電費用"/>
    <x v="685"/>
    <x v="679"/>
    <s v="Z3600"/>
    <s v="協和發電廠分攤"/>
    <n v="1505"/>
    <n v="0"/>
    <n v="1505"/>
  </r>
  <r>
    <n v="3"/>
    <s v="總帳別"/>
    <x v="95"/>
    <s v="火力發電費用"/>
    <x v="685"/>
    <x v="679"/>
    <s v="Z3700"/>
    <s v="通霄發電廠分攤"/>
    <n v="2752"/>
    <n v="0"/>
    <n v="2752"/>
  </r>
  <r>
    <n v="3"/>
    <s v="總帳別"/>
    <x v="95"/>
    <s v="火力發電費用"/>
    <x v="685"/>
    <x v="679"/>
    <s v="Z3710"/>
    <s v="台中發電廠分攤"/>
    <n v="3915"/>
    <n v="0"/>
    <n v="3915"/>
  </r>
  <r>
    <n v="3"/>
    <s v="總帳別"/>
    <x v="95"/>
    <s v="火力發電費用"/>
    <x v="685"/>
    <x v="679"/>
    <s v="Z3800"/>
    <s v="大潭發電廠分攤"/>
    <n v="2454"/>
    <n v="0"/>
    <n v="2454"/>
  </r>
  <r>
    <n v="3"/>
    <s v="總帳別"/>
    <x v="95"/>
    <s v="火力發電費用"/>
    <x v="685"/>
    <x v="679"/>
    <s v="Z3900"/>
    <s v="尖山發電廠分攤"/>
    <n v="558"/>
    <n v="0"/>
    <n v="558"/>
  </r>
  <r>
    <n v="3"/>
    <s v="總帳別"/>
    <x v="95"/>
    <s v="火力發電費用"/>
    <x v="685"/>
    <x v="679"/>
    <s v="Z3910"/>
    <s v="塔山發電廠分攤"/>
    <n v="985"/>
    <n v="0"/>
    <n v="985"/>
  </r>
  <r>
    <n v="3"/>
    <s v="總帳別"/>
    <x v="95"/>
    <s v="火力發電費用"/>
    <x v="685"/>
    <x v="679"/>
    <s v="Z5330"/>
    <s v="電力修護處分攤"/>
    <n v="5503"/>
    <n v="0"/>
    <n v="5503"/>
  </r>
  <r>
    <n v="3"/>
    <s v="總帳別"/>
    <x v="95"/>
    <s v="火力發電費用"/>
    <x v="686"/>
    <x v="680"/>
    <s v="Z0140"/>
    <s v="秘書處分攤"/>
    <n v="444"/>
    <n v="0"/>
    <n v="444"/>
  </r>
  <r>
    <n v="3"/>
    <s v="總帳別"/>
    <x v="95"/>
    <s v="火力發電費用"/>
    <x v="686"/>
    <x v="680"/>
    <s v="Z3200"/>
    <s v="林口發電廠分攤"/>
    <n v="392959"/>
    <n v="0"/>
    <n v="392959"/>
  </r>
  <r>
    <n v="3"/>
    <s v="總帳別"/>
    <x v="95"/>
    <s v="火力發電費用"/>
    <x v="686"/>
    <x v="680"/>
    <s v="Z3400"/>
    <s v="大林發電廠分攤"/>
    <n v="7987"/>
    <n v="0"/>
    <n v="7987"/>
  </r>
  <r>
    <n v="3"/>
    <s v="總帳別"/>
    <x v="95"/>
    <s v="火力發電費用"/>
    <x v="686"/>
    <x v="680"/>
    <s v="Z3410"/>
    <s v="興達發電廠分攤"/>
    <n v="460252"/>
    <n v="0"/>
    <n v="460252"/>
  </r>
  <r>
    <n v="3"/>
    <s v="總帳別"/>
    <x v="95"/>
    <s v="火力發電費用"/>
    <x v="686"/>
    <x v="680"/>
    <s v="Z3600"/>
    <s v="協和發電廠分攤"/>
    <n v="75811"/>
    <n v="0"/>
    <n v="75811"/>
  </r>
  <r>
    <n v="3"/>
    <s v="總帳別"/>
    <x v="95"/>
    <s v="火力發電費用"/>
    <x v="686"/>
    <x v="680"/>
    <s v="Z3700"/>
    <s v="通霄發電廠分攤"/>
    <n v="103662"/>
    <n v="0"/>
    <n v="103662"/>
  </r>
  <r>
    <n v="3"/>
    <s v="總帳別"/>
    <x v="95"/>
    <s v="火力發電費用"/>
    <x v="686"/>
    <x v="680"/>
    <s v="Z3710"/>
    <s v="台中發電廠分攤"/>
    <n v="1864606"/>
    <n v="0"/>
    <n v="1864606"/>
  </r>
  <r>
    <n v="3"/>
    <s v="總帳別"/>
    <x v="95"/>
    <s v="火力發電費用"/>
    <x v="686"/>
    <x v="680"/>
    <s v="Z3800"/>
    <s v="大潭發電廠分攤"/>
    <n v="247553"/>
    <n v="0"/>
    <n v="247553"/>
  </r>
  <r>
    <n v="3"/>
    <s v="總帳別"/>
    <x v="95"/>
    <s v="火力發電費用"/>
    <x v="765"/>
    <x v="759"/>
    <s v="Z111A"/>
    <s v="台東區營業處-發電分攤"/>
    <n v="4785"/>
    <n v="0"/>
    <n v="4785"/>
  </r>
  <r>
    <n v="3"/>
    <s v="總帳別"/>
    <x v="95"/>
    <s v="火力發電費用"/>
    <x v="765"/>
    <x v="759"/>
    <s v="Z124A"/>
    <s v="馬祖區營業處-發電分攤"/>
    <n v="1505"/>
    <n v="0"/>
    <n v="1505"/>
  </r>
  <r>
    <n v="3"/>
    <s v="總帳別"/>
    <x v="95"/>
    <s v="火力發電費用"/>
    <x v="765"/>
    <x v="759"/>
    <s v="Z3200"/>
    <s v="林口發電廠分攤"/>
    <n v="4455"/>
    <n v="0"/>
    <n v="4455"/>
  </r>
  <r>
    <n v="3"/>
    <s v="總帳別"/>
    <x v="95"/>
    <s v="火力發電費用"/>
    <x v="765"/>
    <x v="759"/>
    <s v="Z3400"/>
    <s v="大林發電廠分攤"/>
    <n v="4471"/>
    <n v="0"/>
    <n v="4471"/>
  </r>
  <r>
    <n v="3"/>
    <s v="總帳別"/>
    <x v="95"/>
    <s v="火力發電費用"/>
    <x v="765"/>
    <x v="759"/>
    <s v="Z3410"/>
    <s v="興達發電廠分攤"/>
    <n v="2906"/>
    <n v="0"/>
    <n v="2906"/>
  </r>
  <r>
    <n v="3"/>
    <s v="總帳別"/>
    <x v="95"/>
    <s v="火力發電費用"/>
    <x v="765"/>
    <x v="759"/>
    <s v="Z3600"/>
    <s v="協和發電廠分攤"/>
    <n v="350446"/>
    <n v="0"/>
    <n v="350446"/>
  </r>
  <r>
    <n v="3"/>
    <s v="總帳別"/>
    <x v="95"/>
    <s v="火力發電費用"/>
    <x v="765"/>
    <x v="759"/>
    <s v="Z3700"/>
    <s v="通霄發電廠分攤"/>
    <n v="92729"/>
    <n v="0"/>
    <n v="92729"/>
  </r>
  <r>
    <n v="3"/>
    <s v="總帳別"/>
    <x v="95"/>
    <s v="火力發電費用"/>
    <x v="765"/>
    <x v="759"/>
    <s v="Z3710"/>
    <s v="台中發電廠分攤"/>
    <n v="53281"/>
    <n v="0"/>
    <n v="53281"/>
  </r>
  <r>
    <n v="3"/>
    <s v="總帳別"/>
    <x v="95"/>
    <s v="火力發電費用"/>
    <x v="765"/>
    <x v="759"/>
    <s v="Z3800"/>
    <s v="大潭發電廠分攤"/>
    <n v="3199"/>
    <n v="0"/>
    <n v="3199"/>
  </r>
  <r>
    <n v="3"/>
    <s v="總帳別"/>
    <x v="95"/>
    <s v="火力發電費用"/>
    <x v="765"/>
    <x v="759"/>
    <s v="Z3900"/>
    <s v="尖山發電廠分攤"/>
    <n v="34894"/>
    <n v="0"/>
    <n v="34894"/>
  </r>
  <r>
    <n v="3"/>
    <s v="總帳別"/>
    <x v="95"/>
    <s v="火力發電費用"/>
    <x v="765"/>
    <x v="759"/>
    <s v="Z3910"/>
    <s v="塔山發電廠分攤"/>
    <n v="196728"/>
    <n v="0"/>
    <n v="196728"/>
  </r>
  <r>
    <n v="3"/>
    <s v="總帳別"/>
    <x v="95"/>
    <s v="火力發電費用"/>
    <x v="687"/>
    <x v="681"/>
    <s v="Z0100"/>
    <s v="財務處分攤"/>
    <n v="3492947"/>
    <n v="0"/>
    <n v="3492947"/>
  </r>
  <r>
    <n v="3"/>
    <s v="總帳別"/>
    <x v="95"/>
    <s v="火力發電費用"/>
    <x v="687"/>
    <x v="681"/>
    <s v="Z0140"/>
    <s v="秘書處分攤"/>
    <n v="6202"/>
    <n v="0"/>
    <n v="6202"/>
  </r>
  <r>
    <n v="3"/>
    <s v="總帳別"/>
    <x v="95"/>
    <s v="火力發電費用"/>
    <x v="687"/>
    <x v="681"/>
    <s v="Z111A"/>
    <s v="台東區營業處-發電分攤"/>
    <n v="4171"/>
    <n v="0"/>
    <n v="4171"/>
  </r>
  <r>
    <n v="3"/>
    <s v="總帳別"/>
    <x v="95"/>
    <s v="火力發電費用"/>
    <x v="687"/>
    <x v="681"/>
    <s v="Z3200"/>
    <s v="林口發電廠分攤"/>
    <n v="26180"/>
    <n v="0"/>
    <n v="26180"/>
  </r>
  <r>
    <n v="3"/>
    <s v="總帳別"/>
    <x v="95"/>
    <s v="火力發電費用"/>
    <x v="687"/>
    <x v="681"/>
    <s v="Z3300"/>
    <s v="南部發電廠分攤"/>
    <n v="258911"/>
    <n v="0"/>
    <n v="258911"/>
  </r>
  <r>
    <n v="3"/>
    <s v="總帳別"/>
    <x v="95"/>
    <s v="火力發電費用"/>
    <x v="687"/>
    <x v="681"/>
    <s v="Z3400"/>
    <s v="大林發電廠分攤"/>
    <n v="104272"/>
    <n v="0"/>
    <n v="104272"/>
  </r>
  <r>
    <n v="3"/>
    <s v="總帳別"/>
    <x v="95"/>
    <s v="火力發電費用"/>
    <x v="687"/>
    <x v="681"/>
    <s v="Z3410"/>
    <s v="興達發電廠分攤"/>
    <n v="125717"/>
    <n v="0"/>
    <n v="125717"/>
  </r>
  <r>
    <n v="3"/>
    <s v="總帳別"/>
    <x v="95"/>
    <s v="火力發電費用"/>
    <x v="687"/>
    <x v="681"/>
    <s v="Z3600"/>
    <s v="協和發電廠分攤"/>
    <n v="235067"/>
    <n v="0"/>
    <n v="235067"/>
  </r>
  <r>
    <n v="3"/>
    <s v="總帳別"/>
    <x v="95"/>
    <s v="火力發電費用"/>
    <x v="687"/>
    <x v="681"/>
    <s v="Z3700"/>
    <s v="通霄發電廠分攤"/>
    <n v="117779"/>
    <n v="0"/>
    <n v="117779"/>
  </r>
  <r>
    <n v="3"/>
    <s v="總帳別"/>
    <x v="95"/>
    <s v="火力發電費用"/>
    <x v="687"/>
    <x v="681"/>
    <s v="Z3710"/>
    <s v="台中發電廠分攤"/>
    <n v="191985"/>
    <n v="0"/>
    <n v="191985"/>
  </r>
  <r>
    <n v="3"/>
    <s v="總帳別"/>
    <x v="95"/>
    <s v="火力發電費用"/>
    <x v="687"/>
    <x v="681"/>
    <s v="Z3800"/>
    <s v="大潭發電廠分攤"/>
    <n v="225923"/>
    <n v="0"/>
    <n v="225923"/>
  </r>
  <r>
    <n v="3"/>
    <s v="總帳別"/>
    <x v="95"/>
    <s v="火力發電費用"/>
    <x v="687"/>
    <x v="681"/>
    <s v="Z3900"/>
    <s v="尖山發電廠分攤"/>
    <n v="216538"/>
    <n v="0"/>
    <n v="216538"/>
  </r>
  <r>
    <n v="3"/>
    <s v="總帳別"/>
    <x v="95"/>
    <s v="火力發電費用"/>
    <x v="687"/>
    <x v="681"/>
    <s v="Z3910"/>
    <s v="塔山發電廠分攤"/>
    <n v="1071555"/>
    <n v="0"/>
    <n v="1071555"/>
  </r>
  <r>
    <n v="3"/>
    <s v="總帳別"/>
    <x v="95"/>
    <s v="火力發電費用"/>
    <x v="688"/>
    <x v="682"/>
    <s v="Z0080"/>
    <s v="材料處分攤"/>
    <n v="13"/>
    <n v="0"/>
    <n v="13"/>
  </r>
  <r>
    <n v="3"/>
    <s v="總帳別"/>
    <x v="95"/>
    <s v="火力發電費用"/>
    <x v="688"/>
    <x v="682"/>
    <s v="Z0170"/>
    <s v="營建處分攤"/>
    <n v="95"/>
    <n v="0"/>
    <n v="95"/>
  </r>
  <r>
    <n v="3"/>
    <s v="總帳別"/>
    <x v="95"/>
    <s v="火力發電費用"/>
    <x v="688"/>
    <x v="682"/>
    <s v="Z3200"/>
    <s v="林口發電廠分攤"/>
    <n v="112866"/>
    <n v="0"/>
    <n v="112866"/>
  </r>
  <r>
    <n v="3"/>
    <s v="總帳別"/>
    <x v="95"/>
    <s v="火力發電費用"/>
    <x v="688"/>
    <x v="682"/>
    <s v="Z3600"/>
    <s v="協和發電廠分攤"/>
    <n v="250"/>
    <n v="0"/>
    <n v="250"/>
  </r>
  <r>
    <n v="3"/>
    <s v="總帳別"/>
    <x v="95"/>
    <s v="火力發電費用"/>
    <x v="688"/>
    <x v="682"/>
    <s v="Z3710"/>
    <s v="台中發電廠分攤"/>
    <n v="44019"/>
    <n v="0"/>
    <n v="44019"/>
  </r>
  <r>
    <n v="3"/>
    <s v="總帳別"/>
    <x v="95"/>
    <s v="火力發電費用"/>
    <x v="688"/>
    <x v="682"/>
    <s v="Z3900"/>
    <s v="尖山發電廠分攤"/>
    <n v="100"/>
    <n v="0"/>
    <n v="100"/>
  </r>
  <r>
    <n v="3"/>
    <s v="總帳別"/>
    <x v="95"/>
    <s v="火力發電費用"/>
    <x v="688"/>
    <x v="682"/>
    <s v="Z3910"/>
    <s v="塔山發電廠分攤"/>
    <n v="260"/>
    <n v="0"/>
    <n v="260"/>
  </r>
  <r>
    <n v="3"/>
    <s v="總帳別"/>
    <x v="95"/>
    <s v="火力發電費用"/>
    <x v="688"/>
    <x v="682"/>
    <s v="Z5330"/>
    <s v="電力修護處分攤"/>
    <n v="380"/>
    <n v="0"/>
    <n v="380"/>
  </r>
  <r>
    <n v="3"/>
    <s v="總帳別"/>
    <x v="95"/>
    <s v="火力發電費用"/>
    <x v="688"/>
    <x v="682"/>
    <s v="Z5340"/>
    <s v="電力修護處南部分處分攤"/>
    <n v="456"/>
    <n v="0"/>
    <n v="456"/>
  </r>
  <r>
    <n v="3"/>
    <s v="總帳別"/>
    <x v="95"/>
    <s v="火力發電費用"/>
    <x v="766"/>
    <x v="760"/>
    <s v="Z3410"/>
    <s v="興達發電廠分攤"/>
    <n v="1100000"/>
    <n v="0"/>
    <n v="1100000"/>
  </r>
  <r>
    <n v="3"/>
    <s v="總帳別"/>
    <x v="95"/>
    <s v="火力發電費用"/>
    <x v="766"/>
    <x v="760"/>
    <s v="Z3600"/>
    <s v="協和發電廠分攤"/>
    <n v="1300000"/>
    <n v="0"/>
    <n v="1300000"/>
  </r>
  <r>
    <n v="3"/>
    <s v="總帳別"/>
    <x v="95"/>
    <s v="火力發電費用"/>
    <x v="766"/>
    <x v="760"/>
    <s v="Z3710"/>
    <s v="台中發電廠分攤"/>
    <n v="1363208"/>
    <n v="0"/>
    <n v="1363208"/>
  </r>
  <r>
    <n v="3"/>
    <s v="總帳別"/>
    <x v="95"/>
    <s v="火力發電費用"/>
    <x v="689"/>
    <x v="683"/>
    <s v="Z0080"/>
    <s v="材料處分攤"/>
    <n v="114557"/>
    <n v="0"/>
    <n v="114557"/>
  </r>
  <r>
    <n v="3"/>
    <s v="總帳別"/>
    <x v="95"/>
    <s v="火力發電費用"/>
    <x v="689"/>
    <x v="683"/>
    <s v="Z0140"/>
    <s v="秘書處分攤"/>
    <n v="7898178"/>
    <n v="0"/>
    <n v="7898178"/>
  </r>
  <r>
    <n v="3"/>
    <s v="總帳別"/>
    <x v="95"/>
    <s v="火力發電費用"/>
    <x v="689"/>
    <x v="683"/>
    <s v="Z124A"/>
    <s v="馬祖區營業處-發電分攤"/>
    <n v="893290"/>
    <n v="0"/>
    <n v="893290"/>
  </r>
  <r>
    <n v="3"/>
    <s v="總帳別"/>
    <x v="95"/>
    <s v="火力發電費用"/>
    <x v="689"/>
    <x v="683"/>
    <s v="Z3200"/>
    <s v="林口發電廠分攤"/>
    <n v="8039689"/>
    <n v="0"/>
    <n v="8039689"/>
  </r>
  <r>
    <n v="3"/>
    <s v="總帳別"/>
    <x v="95"/>
    <s v="火力發電費用"/>
    <x v="689"/>
    <x v="683"/>
    <s v="Z3300"/>
    <s v="南部發電廠分攤"/>
    <n v="2039327"/>
    <n v="0"/>
    <n v="2039327"/>
  </r>
  <r>
    <n v="3"/>
    <s v="總帳別"/>
    <x v="95"/>
    <s v="火力發電費用"/>
    <x v="689"/>
    <x v="683"/>
    <s v="Z3400"/>
    <s v="大林發電廠分攤"/>
    <n v="11324893"/>
    <n v="0"/>
    <n v="11324893"/>
  </r>
  <r>
    <n v="3"/>
    <s v="總帳別"/>
    <x v="95"/>
    <s v="火力發電費用"/>
    <x v="689"/>
    <x v="683"/>
    <s v="Z3410"/>
    <s v="興達發電廠分攤"/>
    <n v="16144699"/>
    <n v="0"/>
    <n v="16144699"/>
  </r>
  <r>
    <n v="3"/>
    <s v="總帳別"/>
    <x v="95"/>
    <s v="火力發電費用"/>
    <x v="689"/>
    <x v="683"/>
    <s v="Z3600"/>
    <s v="協和發電廠分攤"/>
    <n v="7240070"/>
    <n v="0"/>
    <n v="7240070"/>
  </r>
  <r>
    <n v="3"/>
    <s v="總帳別"/>
    <x v="95"/>
    <s v="火力發電費用"/>
    <x v="689"/>
    <x v="683"/>
    <s v="Z3700"/>
    <s v="通霄發電廠分攤"/>
    <n v="7567013"/>
    <n v="0"/>
    <n v="7567013"/>
  </r>
  <r>
    <n v="3"/>
    <s v="總帳別"/>
    <x v="95"/>
    <s v="火力發電費用"/>
    <x v="689"/>
    <x v="683"/>
    <s v="Z3710"/>
    <s v="台中發電廠分攤"/>
    <n v="15764743"/>
    <n v="0"/>
    <n v="15764743"/>
  </r>
  <r>
    <n v="3"/>
    <s v="總帳別"/>
    <x v="95"/>
    <s v="火力發電費用"/>
    <x v="689"/>
    <x v="683"/>
    <s v="Z3800"/>
    <s v="大潭發電廠分攤"/>
    <n v="10980963"/>
    <n v="0"/>
    <n v="10980963"/>
  </r>
  <r>
    <n v="3"/>
    <s v="總帳別"/>
    <x v="95"/>
    <s v="火力發電費用"/>
    <x v="689"/>
    <x v="683"/>
    <s v="Z3900"/>
    <s v="尖山發電廠分攤"/>
    <n v="3037366"/>
    <n v="0"/>
    <n v="3037366"/>
  </r>
  <r>
    <n v="3"/>
    <s v="總帳別"/>
    <x v="95"/>
    <s v="火力發電費用"/>
    <x v="689"/>
    <x v="683"/>
    <s v="Z3910"/>
    <s v="塔山發電廠分攤"/>
    <n v="1772653"/>
    <n v="0"/>
    <n v="1772653"/>
  </r>
  <r>
    <n v="3"/>
    <s v="總帳別"/>
    <x v="95"/>
    <s v="火力發電費用"/>
    <x v="689"/>
    <x v="683"/>
    <s v="Z5330"/>
    <s v="電力修護處分攤"/>
    <n v="3184757"/>
    <n v="0"/>
    <n v="3184757"/>
  </r>
  <r>
    <n v="3"/>
    <s v="總帳別"/>
    <x v="95"/>
    <s v="火力發電費用"/>
    <x v="689"/>
    <x v="683"/>
    <s v="Z5340"/>
    <s v="電力修護處南部分處分攤"/>
    <n v="2463523"/>
    <n v="0"/>
    <n v="2463523"/>
  </r>
  <r>
    <n v="3"/>
    <s v="總帳別"/>
    <x v="95"/>
    <s v="火力發電費用"/>
    <x v="689"/>
    <x v="683"/>
    <s v="Z5420"/>
    <s v="電力修護處中部分處分攤"/>
    <n v="2359902"/>
    <n v="0"/>
    <n v="2359902"/>
  </r>
  <r>
    <n v="3"/>
    <s v="總帳別"/>
    <x v="95"/>
    <s v="火力發電費用"/>
    <x v="689"/>
    <x v="683"/>
    <s v="Z5460"/>
    <s v="綜合研究所分攤"/>
    <n v="746898"/>
    <n v="0"/>
    <n v="746898"/>
  </r>
  <r>
    <n v="3"/>
    <s v="總帳別"/>
    <x v="95"/>
    <s v="火力發電費用"/>
    <x v="689"/>
    <x v="683"/>
    <s v="Z6020"/>
    <s v="綜合施工處分攤"/>
    <n v="3850948"/>
    <n v="0"/>
    <n v="3850948"/>
  </r>
  <r>
    <n v="3"/>
    <s v="總帳別"/>
    <x v="95"/>
    <s v="火力發電費用"/>
    <x v="690"/>
    <x v="684"/>
    <s v="Z0140"/>
    <s v="秘書處分攤"/>
    <n v="719668"/>
    <n v="0"/>
    <n v="719668"/>
  </r>
  <r>
    <n v="3"/>
    <s v="總帳別"/>
    <x v="95"/>
    <s v="火力發電費用"/>
    <x v="690"/>
    <x v="684"/>
    <s v="Z0240"/>
    <s v="資訊系統處分攤"/>
    <n v="21129805"/>
    <n v="0"/>
    <n v="21129805"/>
  </r>
  <r>
    <n v="3"/>
    <s v="總帳別"/>
    <x v="95"/>
    <s v="火力發電費用"/>
    <x v="690"/>
    <x v="684"/>
    <s v="Z3300"/>
    <s v="南部發電廠分攤"/>
    <n v="980527"/>
    <n v="0"/>
    <n v="980527"/>
  </r>
  <r>
    <n v="3"/>
    <s v="總帳別"/>
    <x v="95"/>
    <s v="火力發電費用"/>
    <x v="690"/>
    <x v="684"/>
    <s v="Z3410"/>
    <s v="興達發電廠分攤"/>
    <n v="2930075"/>
    <n v="0"/>
    <n v="2930075"/>
  </r>
  <r>
    <n v="3"/>
    <s v="總帳別"/>
    <x v="95"/>
    <s v="火力發電費用"/>
    <x v="690"/>
    <x v="684"/>
    <s v="Z3710"/>
    <s v="台中發電廠分攤"/>
    <n v="5739777"/>
    <n v="0"/>
    <n v="5739777"/>
  </r>
  <r>
    <n v="3"/>
    <s v="總帳別"/>
    <x v="95"/>
    <s v="火力發電費用"/>
    <x v="690"/>
    <x v="684"/>
    <s v="Z3800"/>
    <s v="大潭發電廠分攤"/>
    <n v="3432046"/>
    <n v="0"/>
    <n v="3432046"/>
  </r>
  <r>
    <n v="3"/>
    <s v="總帳別"/>
    <x v="95"/>
    <s v="火力發電費用"/>
    <x v="690"/>
    <x v="684"/>
    <s v="Z5460"/>
    <s v="綜合研究所分攤"/>
    <n v="5641884"/>
    <n v="0"/>
    <n v="5641884"/>
  </r>
  <r>
    <n v="3"/>
    <s v="總帳別"/>
    <x v="95"/>
    <s v="火力發電費用"/>
    <x v="691"/>
    <x v="685"/>
    <s v="Z5330"/>
    <s v="電力修護處分攤"/>
    <n v="11400"/>
    <n v="0"/>
    <n v="11400"/>
  </r>
  <r>
    <n v="3"/>
    <s v="總帳別"/>
    <x v="95"/>
    <s v="火力發電費用"/>
    <x v="692"/>
    <x v="686"/>
    <s v="Z0040"/>
    <s v="發電處分攤"/>
    <n v="355531"/>
    <n v="0"/>
    <n v="355531"/>
  </r>
  <r>
    <n v="3"/>
    <s v="總帳別"/>
    <x v="95"/>
    <s v="火力發電費用"/>
    <x v="692"/>
    <x v="686"/>
    <s v="Z0080"/>
    <s v="材料處分攤"/>
    <n v="203758"/>
    <n v="0"/>
    <n v="203758"/>
  </r>
  <r>
    <n v="3"/>
    <s v="總帳別"/>
    <x v="95"/>
    <s v="火力發電費用"/>
    <x v="692"/>
    <x v="686"/>
    <s v="Z0090"/>
    <s v="燃料處分攤"/>
    <n v="516941"/>
    <n v="0"/>
    <n v="516941"/>
  </r>
  <r>
    <n v="3"/>
    <s v="總帳別"/>
    <x v="95"/>
    <s v="火力發電費用"/>
    <x v="692"/>
    <x v="686"/>
    <s v="Z3200"/>
    <s v="林口發電廠分攤"/>
    <n v="86556"/>
    <n v="0"/>
    <n v="86556"/>
  </r>
  <r>
    <n v="3"/>
    <s v="總帳別"/>
    <x v="95"/>
    <s v="火力發電費用"/>
    <x v="692"/>
    <x v="686"/>
    <s v="Z3300"/>
    <s v="南部發電廠分攤"/>
    <n v="9180"/>
    <n v="0"/>
    <n v="9180"/>
  </r>
  <r>
    <n v="3"/>
    <s v="總帳別"/>
    <x v="95"/>
    <s v="火力發電費用"/>
    <x v="692"/>
    <x v="686"/>
    <s v="Z3400"/>
    <s v="大林發電廠分攤"/>
    <n v="24435"/>
    <n v="0"/>
    <n v="24435"/>
  </r>
  <r>
    <n v="3"/>
    <s v="總帳別"/>
    <x v="95"/>
    <s v="火力發電費用"/>
    <x v="692"/>
    <x v="686"/>
    <s v="Z3410"/>
    <s v="興達發電廠分攤"/>
    <n v="1765507"/>
    <n v="0"/>
    <n v="1765507"/>
  </r>
  <r>
    <n v="3"/>
    <s v="總帳別"/>
    <x v="95"/>
    <s v="火力發電費用"/>
    <x v="692"/>
    <x v="686"/>
    <s v="Z3600"/>
    <s v="協和發電廠分攤"/>
    <n v="185959"/>
    <n v="0"/>
    <n v="185959"/>
  </r>
  <r>
    <n v="3"/>
    <s v="總帳別"/>
    <x v="95"/>
    <s v="火力發電費用"/>
    <x v="692"/>
    <x v="686"/>
    <s v="Z3700"/>
    <s v="通霄發電廠分攤"/>
    <n v="519933"/>
    <n v="0"/>
    <n v="519933"/>
  </r>
  <r>
    <n v="3"/>
    <s v="總帳別"/>
    <x v="95"/>
    <s v="火力發電費用"/>
    <x v="692"/>
    <x v="686"/>
    <s v="Z3710"/>
    <s v="台中發電廠分攤"/>
    <n v="1100665"/>
    <n v="0"/>
    <n v="1100665"/>
  </r>
  <r>
    <n v="3"/>
    <s v="總帳別"/>
    <x v="95"/>
    <s v="火力發電費用"/>
    <x v="692"/>
    <x v="686"/>
    <s v="Z3800"/>
    <s v="大潭發電廠分攤"/>
    <n v="90000"/>
    <n v="0"/>
    <n v="90000"/>
  </r>
  <r>
    <n v="3"/>
    <s v="總帳別"/>
    <x v="95"/>
    <s v="火力發電費用"/>
    <x v="692"/>
    <x v="686"/>
    <s v="Z3900"/>
    <s v="尖山發電廠分攤"/>
    <n v="288602"/>
    <n v="0"/>
    <n v="288602"/>
  </r>
  <r>
    <n v="3"/>
    <s v="總帳別"/>
    <x v="95"/>
    <s v="火力發電費用"/>
    <x v="692"/>
    <x v="686"/>
    <s v="Z3910"/>
    <s v="塔山發電廠分攤"/>
    <n v="136478"/>
    <n v="0"/>
    <n v="136478"/>
  </r>
  <r>
    <n v="3"/>
    <s v="總帳別"/>
    <x v="95"/>
    <s v="火力發電費用"/>
    <x v="692"/>
    <x v="686"/>
    <s v="Z5330"/>
    <s v="電力修護處分攤"/>
    <n v="4751"/>
    <n v="0"/>
    <n v="4751"/>
  </r>
  <r>
    <n v="3"/>
    <s v="總帳別"/>
    <x v="95"/>
    <s v="火力發電費用"/>
    <x v="692"/>
    <x v="686"/>
    <s v="Z5460"/>
    <s v="綜合研究所分攤"/>
    <n v="100"/>
    <n v="0"/>
    <n v="100"/>
  </r>
  <r>
    <n v="3"/>
    <s v="總帳別"/>
    <x v="95"/>
    <s v="火力發電費用"/>
    <x v="692"/>
    <x v="686"/>
    <s v="Z6020"/>
    <s v="綜合施工處分攤"/>
    <n v="832276"/>
    <n v="0"/>
    <n v="832276"/>
  </r>
  <r>
    <n v="3"/>
    <s v="總帳別"/>
    <x v="95"/>
    <s v="火力發電費用"/>
    <x v="693"/>
    <x v="687"/>
    <s v="Z0080"/>
    <s v="材料處分攤"/>
    <n v="5175"/>
    <n v="0"/>
    <n v="5175"/>
  </r>
  <r>
    <n v="3"/>
    <s v="總帳別"/>
    <x v="95"/>
    <s v="火力發電費用"/>
    <x v="693"/>
    <x v="687"/>
    <s v="Z0090"/>
    <s v="燃料處分攤"/>
    <n v="295630"/>
    <n v="0"/>
    <n v="295630"/>
  </r>
  <r>
    <n v="3"/>
    <s v="總帳別"/>
    <x v="95"/>
    <s v="火力發電費用"/>
    <x v="693"/>
    <x v="687"/>
    <s v="Z0140"/>
    <s v="秘書處分攤"/>
    <n v="257742"/>
    <n v="0"/>
    <n v="257742"/>
  </r>
  <r>
    <n v="3"/>
    <s v="總帳別"/>
    <x v="95"/>
    <s v="火力發電費用"/>
    <x v="693"/>
    <x v="687"/>
    <s v="Z0150"/>
    <s v="電源開發處分攤"/>
    <n v="11594888"/>
    <n v="0"/>
    <n v="11594888"/>
  </r>
  <r>
    <n v="3"/>
    <s v="總帳別"/>
    <x v="95"/>
    <s v="火力發電費用"/>
    <x v="693"/>
    <x v="687"/>
    <s v="Z0240"/>
    <s v="資訊系統處分攤"/>
    <n v="3121446"/>
    <n v="0"/>
    <n v="3121446"/>
  </r>
  <r>
    <n v="3"/>
    <s v="總帳別"/>
    <x v="95"/>
    <s v="火力發電費用"/>
    <x v="693"/>
    <x v="687"/>
    <s v="Z0610"/>
    <s v="環境保護處分攤"/>
    <n v="372790"/>
    <n v="0"/>
    <n v="372790"/>
  </r>
  <r>
    <n v="3"/>
    <s v="總帳別"/>
    <x v="95"/>
    <s v="火力發電費用"/>
    <x v="693"/>
    <x v="687"/>
    <s v="Z0620"/>
    <s v="工業安全衛生處分攤"/>
    <n v="5670"/>
    <n v="0"/>
    <n v="5670"/>
  </r>
  <r>
    <n v="3"/>
    <s v="總帳別"/>
    <x v="95"/>
    <s v="火力發電費用"/>
    <x v="693"/>
    <x v="687"/>
    <s v="Z114A"/>
    <s v="澎湖區營業處-發電分攤"/>
    <n v="92000"/>
    <n v="0"/>
    <n v="92000"/>
  </r>
  <r>
    <n v="3"/>
    <s v="總帳別"/>
    <x v="95"/>
    <s v="火力發電費用"/>
    <x v="693"/>
    <x v="687"/>
    <s v="Z3200"/>
    <s v="林口發電廠分攤"/>
    <n v="4036327"/>
    <n v="0"/>
    <n v="4036327"/>
  </r>
  <r>
    <n v="3"/>
    <s v="總帳別"/>
    <x v="95"/>
    <s v="火力發電費用"/>
    <x v="693"/>
    <x v="687"/>
    <s v="Z3300"/>
    <s v="南部發電廠分攤"/>
    <n v="1496185"/>
    <n v="0"/>
    <n v="1496185"/>
  </r>
  <r>
    <n v="3"/>
    <s v="總帳別"/>
    <x v="95"/>
    <s v="火力發電費用"/>
    <x v="693"/>
    <x v="687"/>
    <s v="Z3400"/>
    <s v="大林發電廠分攤"/>
    <n v="3273123"/>
    <n v="0"/>
    <n v="3273123"/>
  </r>
  <r>
    <n v="3"/>
    <s v="總帳別"/>
    <x v="95"/>
    <s v="火力發電費用"/>
    <x v="693"/>
    <x v="687"/>
    <s v="Z3410"/>
    <s v="興達發電廠分攤"/>
    <n v="357123"/>
    <n v="0"/>
    <n v="357123"/>
  </r>
  <r>
    <n v="3"/>
    <s v="總帳別"/>
    <x v="95"/>
    <s v="火力發電費用"/>
    <x v="693"/>
    <x v="687"/>
    <s v="Z3700"/>
    <s v="通霄發電廠分攤"/>
    <n v="1204958"/>
    <n v="0"/>
    <n v="1204958"/>
  </r>
  <r>
    <n v="3"/>
    <s v="總帳別"/>
    <x v="95"/>
    <s v="火力發電費用"/>
    <x v="693"/>
    <x v="687"/>
    <s v="Z3710"/>
    <s v="台中發電廠分攤"/>
    <n v="884374"/>
    <n v="0"/>
    <n v="884374"/>
  </r>
  <r>
    <n v="3"/>
    <s v="總帳別"/>
    <x v="95"/>
    <s v="火力發電費用"/>
    <x v="693"/>
    <x v="687"/>
    <s v="Z3800"/>
    <s v="大潭發電廠分攤"/>
    <n v="77500"/>
    <n v="0"/>
    <n v="77500"/>
  </r>
  <r>
    <n v="3"/>
    <s v="總帳別"/>
    <x v="95"/>
    <s v="火力發電費用"/>
    <x v="693"/>
    <x v="687"/>
    <s v="Z3910"/>
    <s v="塔山發電廠分攤"/>
    <n v="272952"/>
    <n v="0"/>
    <n v="272952"/>
  </r>
  <r>
    <n v="3"/>
    <s v="總帳別"/>
    <x v="95"/>
    <s v="火力發電費用"/>
    <x v="693"/>
    <x v="687"/>
    <s v="Z5460"/>
    <s v="綜合研究所分攤"/>
    <n v="319504"/>
    <n v="0"/>
    <n v="319504"/>
  </r>
  <r>
    <n v="3"/>
    <s v="總帳別"/>
    <x v="95"/>
    <s v="火力發電費用"/>
    <x v="694"/>
    <x v="688"/>
    <s v="Z0040"/>
    <s v="發電處分攤"/>
    <n v="40690"/>
    <n v="0"/>
    <n v="40690"/>
  </r>
  <r>
    <n v="3"/>
    <s v="總帳別"/>
    <x v="95"/>
    <s v="火力發電費用"/>
    <x v="694"/>
    <x v="688"/>
    <s v="Z0090"/>
    <s v="燃料處分攤"/>
    <n v="59444"/>
    <n v="0"/>
    <n v="59444"/>
  </r>
  <r>
    <n v="3"/>
    <s v="總帳別"/>
    <x v="95"/>
    <s v="火力發電費用"/>
    <x v="694"/>
    <x v="688"/>
    <s v="Z0140"/>
    <s v="秘書處分攤"/>
    <n v="10082"/>
    <n v="0"/>
    <n v="10082"/>
  </r>
  <r>
    <n v="3"/>
    <s v="總帳別"/>
    <x v="95"/>
    <s v="火力發電費用"/>
    <x v="694"/>
    <x v="688"/>
    <s v="Z0150"/>
    <s v="電源開發處分攤"/>
    <n v="8530"/>
    <n v="0"/>
    <n v="8530"/>
  </r>
  <r>
    <n v="3"/>
    <s v="總帳別"/>
    <x v="95"/>
    <s v="火力發電費用"/>
    <x v="694"/>
    <x v="688"/>
    <s v="Z0170"/>
    <s v="營建處分攤"/>
    <n v="4169"/>
    <n v="0"/>
    <n v="4169"/>
  </r>
  <r>
    <n v="3"/>
    <s v="總帳別"/>
    <x v="95"/>
    <s v="火力發電費用"/>
    <x v="694"/>
    <x v="688"/>
    <s v="Z0240"/>
    <s v="資訊系統處分攤"/>
    <n v="57767"/>
    <n v="0"/>
    <n v="57767"/>
  </r>
  <r>
    <n v="3"/>
    <s v="總帳別"/>
    <x v="95"/>
    <s v="火力發電費用"/>
    <x v="694"/>
    <x v="688"/>
    <s v="Z0610"/>
    <s v="環境保護處分攤"/>
    <n v="86182"/>
    <n v="0"/>
    <n v="86182"/>
  </r>
  <r>
    <n v="3"/>
    <s v="總帳別"/>
    <x v="95"/>
    <s v="火力發電費用"/>
    <x v="694"/>
    <x v="688"/>
    <s v="Z0620"/>
    <s v="工業安全衛生處分攤"/>
    <n v="90623"/>
    <n v="0"/>
    <n v="90623"/>
  </r>
  <r>
    <n v="3"/>
    <s v="總帳別"/>
    <x v="95"/>
    <s v="火力發電費用"/>
    <x v="694"/>
    <x v="688"/>
    <s v="Z3200"/>
    <s v="林口發電廠分攤"/>
    <n v="16000"/>
    <n v="0"/>
    <n v="16000"/>
  </r>
  <r>
    <n v="3"/>
    <s v="總帳別"/>
    <x v="95"/>
    <s v="火力發電費用"/>
    <x v="694"/>
    <x v="688"/>
    <s v="Z3300"/>
    <s v="南部發電廠分攤"/>
    <n v="6000"/>
    <n v="0"/>
    <n v="6000"/>
  </r>
  <r>
    <n v="3"/>
    <s v="總帳別"/>
    <x v="95"/>
    <s v="火力發電費用"/>
    <x v="694"/>
    <x v="688"/>
    <s v="Z3400"/>
    <s v="大林發電廠分攤"/>
    <n v="245740"/>
    <n v="0"/>
    <n v="245740"/>
  </r>
  <r>
    <n v="3"/>
    <s v="總帳別"/>
    <x v="95"/>
    <s v="火力發電費用"/>
    <x v="694"/>
    <x v="688"/>
    <s v="Z3410"/>
    <s v="興達發電廠分攤"/>
    <n v="55422"/>
    <n v="0"/>
    <n v="55422"/>
  </r>
  <r>
    <n v="3"/>
    <s v="總帳別"/>
    <x v="95"/>
    <s v="火力發電費用"/>
    <x v="694"/>
    <x v="688"/>
    <s v="Z3600"/>
    <s v="協和發電廠分攤"/>
    <n v="86894"/>
    <n v="0"/>
    <n v="86894"/>
  </r>
  <r>
    <n v="3"/>
    <s v="總帳別"/>
    <x v="95"/>
    <s v="火力發電費用"/>
    <x v="694"/>
    <x v="688"/>
    <s v="Z3700"/>
    <s v="通霄發電廠分攤"/>
    <n v="14500"/>
    <n v="0"/>
    <n v="14500"/>
  </r>
  <r>
    <n v="3"/>
    <s v="總帳別"/>
    <x v="95"/>
    <s v="火力發電費用"/>
    <x v="694"/>
    <x v="688"/>
    <s v="Z3710"/>
    <s v="台中發電廠分攤"/>
    <n v="221720"/>
    <n v="0"/>
    <n v="221720"/>
  </r>
  <r>
    <n v="3"/>
    <s v="總帳別"/>
    <x v="95"/>
    <s v="火力發電費用"/>
    <x v="694"/>
    <x v="688"/>
    <s v="Z3800"/>
    <s v="大潭發電廠分攤"/>
    <n v="252250"/>
    <n v="0"/>
    <n v="252250"/>
  </r>
  <r>
    <n v="3"/>
    <s v="總帳別"/>
    <x v="95"/>
    <s v="火力發電費用"/>
    <x v="694"/>
    <x v="688"/>
    <s v="Z3900"/>
    <s v="尖山發電廠分攤"/>
    <n v="6000"/>
    <n v="0"/>
    <n v="6000"/>
  </r>
  <r>
    <n v="3"/>
    <s v="總帳別"/>
    <x v="95"/>
    <s v="火力發電費用"/>
    <x v="694"/>
    <x v="688"/>
    <s v="Z3910"/>
    <s v="塔山發電廠分攤"/>
    <n v="5500"/>
    <n v="0"/>
    <n v="5500"/>
  </r>
  <r>
    <n v="3"/>
    <s v="總帳別"/>
    <x v="95"/>
    <s v="火力發電費用"/>
    <x v="694"/>
    <x v="688"/>
    <s v="Z5330"/>
    <s v="電力修護處分攤"/>
    <n v="42560"/>
    <n v="0"/>
    <n v="42560"/>
  </r>
  <r>
    <n v="3"/>
    <s v="總帳別"/>
    <x v="95"/>
    <s v="火力發電費用"/>
    <x v="694"/>
    <x v="688"/>
    <s v="Z5340"/>
    <s v="電力修護處南部分處分攤"/>
    <n v="3040"/>
    <n v="0"/>
    <n v="3040"/>
  </r>
  <r>
    <n v="3"/>
    <s v="總帳別"/>
    <x v="95"/>
    <s v="火力發電費用"/>
    <x v="694"/>
    <x v="688"/>
    <s v="Z5460"/>
    <s v="綜合研究所分攤"/>
    <n v="80302"/>
    <n v="0"/>
    <n v="80302"/>
  </r>
  <r>
    <n v="3"/>
    <s v="總帳別"/>
    <x v="95"/>
    <s v="火力發電費用"/>
    <x v="694"/>
    <x v="688"/>
    <s v="Z6020"/>
    <s v="綜合施工處分攤"/>
    <n v="8017"/>
    <n v="0"/>
    <n v="8017"/>
  </r>
  <r>
    <n v="3"/>
    <s v="總帳別"/>
    <x v="95"/>
    <s v="火力發電費用"/>
    <x v="695"/>
    <x v="689"/>
    <s v="Z0140"/>
    <s v="秘書處分攤"/>
    <n v="332000"/>
    <n v="0"/>
    <n v="332000"/>
  </r>
  <r>
    <n v="3"/>
    <s v="總帳別"/>
    <x v="95"/>
    <s v="火力發電費用"/>
    <x v="695"/>
    <x v="689"/>
    <s v="Z0240"/>
    <s v="資訊系統處分攤"/>
    <n v="71124"/>
    <n v="0"/>
    <n v="71124"/>
  </r>
  <r>
    <n v="3"/>
    <s v="總帳別"/>
    <x v="95"/>
    <s v="火力發電費用"/>
    <x v="695"/>
    <x v="689"/>
    <s v="Z0610"/>
    <s v="環境保護處分攤"/>
    <n v="1584000"/>
    <n v="0"/>
    <n v="1584000"/>
  </r>
  <r>
    <n v="3"/>
    <s v="總帳別"/>
    <x v="95"/>
    <s v="火力發電費用"/>
    <x v="695"/>
    <x v="689"/>
    <s v="Z3200"/>
    <s v="林口發電廠分攤"/>
    <n v="1592499"/>
    <n v="0"/>
    <n v="1592499"/>
  </r>
  <r>
    <n v="3"/>
    <s v="總帳別"/>
    <x v="95"/>
    <s v="火力發電費用"/>
    <x v="696"/>
    <x v="690"/>
    <s v="Z0080"/>
    <s v="材料處分攤"/>
    <n v="24572"/>
    <n v="0"/>
    <n v="24572"/>
  </r>
  <r>
    <n v="3"/>
    <s v="總帳別"/>
    <x v="95"/>
    <s v="火力發電費用"/>
    <x v="696"/>
    <x v="690"/>
    <s v="Z0090"/>
    <s v="燃料處分攤"/>
    <n v="1773767"/>
    <n v="0"/>
    <n v="1773767"/>
  </r>
  <r>
    <n v="3"/>
    <s v="總帳別"/>
    <x v="95"/>
    <s v="火力發電費用"/>
    <x v="696"/>
    <x v="690"/>
    <s v="Z0140"/>
    <s v="秘書處分攤"/>
    <n v="443496"/>
    <n v="0"/>
    <n v="443496"/>
  </r>
  <r>
    <n v="3"/>
    <s v="總帳別"/>
    <x v="95"/>
    <s v="火力發電費用"/>
    <x v="696"/>
    <x v="690"/>
    <s v="Z0150"/>
    <s v="電源開發處分攤"/>
    <n v="24570"/>
    <n v="0"/>
    <n v="24570"/>
  </r>
  <r>
    <n v="3"/>
    <s v="總帳別"/>
    <x v="95"/>
    <s v="火力發電費用"/>
    <x v="696"/>
    <x v="690"/>
    <s v="Z0170"/>
    <s v="營建處分攤"/>
    <n v="6666"/>
    <n v="0"/>
    <n v="6666"/>
  </r>
  <r>
    <n v="3"/>
    <s v="總帳別"/>
    <x v="95"/>
    <s v="火力發電費用"/>
    <x v="696"/>
    <x v="690"/>
    <s v="Z0240"/>
    <s v="資訊系統處分攤"/>
    <n v="31642"/>
    <n v="0"/>
    <n v="31642"/>
  </r>
  <r>
    <n v="3"/>
    <s v="總帳別"/>
    <x v="95"/>
    <s v="火力發電費用"/>
    <x v="696"/>
    <x v="690"/>
    <s v="Z0610"/>
    <s v="環境保護處分攤"/>
    <n v="34716872"/>
    <n v="0"/>
    <n v="34716872"/>
  </r>
  <r>
    <n v="3"/>
    <s v="總帳別"/>
    <x v="95"/>
    <s v="火力發電費用"/>
    <x v="696"/>
    <x v="690"/>
    <s v="Z0620"/>
    <s v="工業安全衛生處分攤"/>
    <n v="1452570"/>
    <n v="0"/>
    <n v="1452570"/>
  </r>
  <r>
    <n v="3"/>
    <s v="總帳別"/>
    <x v="95"/>
    <s v="火力發電費用"/>
    <x v="696"/>
    <x v="690"/>
    <s v="Z114A"/>
    <s v="澎湖區營業處-發電分攤"/>
    <n v="905400"/>
    <n v="0"/>
    <n v="905400"/>
  </r>
  <r>
    <n v="3"/>
    <s v="總帳別"/>
    <x v="95"/>
    <s v="火力發電費用"/>
    <x v="696"/>
    <x v="690"/>
    <s v="Z124A"/>
    <s v="馬祖區營業處-發電分攤"/>
    <n v="776289"/>
    <n v="0"/>
    <n v="776289"/>
  </r>
  <r>
    <n v="3"/>
    <s v="總帳別"/>
    <x v="95"/>
    <s v="火力發電費用"/>
    <x v="696"/>
    <x v="690"/>
    <s v="Z3200"/>
    <s v="林口發電廠分攤"/>
    <n v="10828642"/>
    <n v="0"/>
    <n v="10828642"/>
  </r>
  <r>
    <n v="3"/>
    <s v="總帳別"/>
    <x v="95"/>
    <s v="火力發電費用"/>
    <x v="696"/>
    <x v="690"/>
    <s v="Z3300"/>
    <s v="南部發電廠分攤"/>
    <n v="2637642"/>
    <n v="0"/>
    <n v="2637642"/>
  </r>
  <r>
    <n v="3"/>
    <s v="總帳別"/>
    <x v="95"/>
    <s v="火力發電費用"/>
    <x v="696"/>
    <x v="690"/>
    <s v="Z3400"/>
    <s v="大林發電廠分攤"/>
    <n v="5469204"/>
    <n v="0"/>
    <n v="5469204"/>
  </r>
  <r>
    <n v="3"/>
    <s v="總帳別"/>
    <x v="95"/>
    <s v="火力發電費用"/>
    <x v="696"/>
    <x v="690"/>
    <s v="Z3410"/>
    <s v="興達發電廠分攤"/>
    <n v="6008068"/>
    <n v="0"/>
    <n v="6008068"/>
  </r>
  <r>
    <n v="3"/>
    <s v="總帳別"/>
    <x v="95"/>
    <s v="火力發電費用"/>
    <x v="696"/>
    <x v="690"/>
    <s v="Z3510"/>
    <s v="第二核能發電廠分攤"/>
    <n v="273000"/>
    <n v="0"/>
    <n v="273000"/>
  </r>
  <r>
    <n v="3"/>
    <s v="總帳別"/>
    <x v="95"/>
    <s v="火力發電費用"/>
    <x v="696"/>
    <x v="690"/>
    <s v="Z3600"/>
    <s v="協和發電廠分攤"/>
    <n v="12686139"/>
    <n v="0"/>
    <n v="12686139"/>
  </r>
  <r>
    <n v="3"/>
    <s v="總帳別"/>
    <x v="95"/>
    <s v="火力發電費用"/>
    <x v="696"/>
    <x v="690"/>
    <s v="Z3700"/>
    <s v="通霄發電廠分攤"/>
    <n v="2990772"/>
    <n v="0"/>
    <n v="2990772"/>
  </r>
  <r>
    <n v="3"/>
    <s v="總帳別"/>
    <x v="95"/>
    <s v="火力發電費用"/>
    <x v="696"/>
    <x v="690"/>
    <s v="Z3710"/>
    <s v="台中發電廠分攤"/>
    <n v="28373051"/>
    <n v="0"/>
    <n v="28373051"/>
  </r>
  <r>
    <n v="3"/>
    <s v="總帳別"/>
    <x v="95"/>
    <s v="火力發電費用"/>
    <x v="696"/>
    <x v="690"/>
    <s v="Z3800"/>
    <s v="大潭發電廠分攤"/>
    <n v="8352583"/>
    <n v="0"/>
    <n v="8352583"/>
  </r>
  <r>
    <n v="3"/>
    <s v="總帳別"/>
    <x v="95"/>
    <s v="火力發電費用"/>
    <x v="696"/>
    <x v="690"/>
    <s v="Z3900"/>
    <s v="尖山發電廠分攤"/>
    <n v="2374300"/>
    <n v="0"/>
    <n v="2374300"/>
  </r>
  <r>
    <n v="3"/>
    <s v="總帳別"/>
    <x v="95"/>
    <s v="火力發電費用"/>
    <x v="696"/>
    <x v="690"/>
    <s v="Z3910"/>
    <s v="塔山發電廠分攤"/>
    <n v="10411888"/>
    <n v="0"/>
    <n v="10411888"/>
  </r>
  <r>
    <n v="3"/>
    <s v="總帳別"/>
    <x v="95"/>
    <s v="火力發電費用"/>
    <x v="696"/>
    <x v="690"/>
    <s v="Z5330"/>
    <s v="電力修護處分攤"/>
    <n v="1534149"/>
    <n v="0"/>
    <n v="1534149"/>
  </r>
  <r>
    <n v="3"/>
    <s v="總帳別"/>
    <x v="95"/>
    <s v="火力發電費用"/>
    <x v="696"/>
    <x v="690"/>
    <s v="Z5340"/>
    <s v="電力修護處南部分處分攤"/>
    <n v="171805"/>
    <n v="0"/>
    <n v="171805"/>
  </r>
  <r>
    <n v="3"/>
    <s v="總帳別"/>
    <x v="95"/>
    <s v="火力發電費用"/>
    <x v="696"/>
    <x v="690"/>
    <s v="Z5420"/>
    <s v="電力修護處中部分處分攤"/>
    <n v="286081"/>
    <n v="0"/>
    <n v="286081"/>
  </r>
  <r>
    <n v="3"/>
    <s v="總帳別"/>
    <x v="95"/>
    <s v="火力發電費用"/>
    <x v="696"/>
    <x v="690"/>
    <s v="Z5460"/>
    <s v="綜合研究所分攤"/>
    <n v="918223"/>
    <n v="0"/>
    <n v="918223"/>
  </r>
  <r>
    <n v="3"/>
    <s v="總帳別"/>
    <x v="95"/>
    <s v="火力發電費用"/>
    <x v="696"/>
    <x v="690"/>
    <s v="Z6020"/>
    <s v="綜合施工處分攤"/>
    <n v="280030"/>
    <n v="0"/>
    <n v="280030"/>
  </r>
  <r>
    <n v="3"/>
    <s v="總帳別"/>
    <x v="95"/>
    <s v="火力發電費用"/>
    <x v="697"/>
    <x v="691"/>
    <s v="Z0040"/>
    <s v="發電處分攤"/>
    <n v="157787"/>
    <n v="0"/>
    <n v="157787"/>
  </r>
  <r>
    <n v="3"/>
    <s v="總帳別"/>
    <x v="95"/>
    <s v="火力發電費用"/>
    <x v="697"/>
    <x v="691"/>
    <s v="Z0150"/>
    <s v="電源開發處分攤"/>
    <n v="56814"/>
    <n v="0"/>
    <n v="56814"/>
  </r>
  <r>
    <n v="3"/>
    <s v="總帳別"/>
    <x v="95"/>
    <s v="火力發電費用"/>
    <x v="697"/>
    <x v="691"/>
    <s v="Z0240"/>
    <s v="資訊系統處分攤"/>
    <n v="3776709"/>
    <n v="0"/>
    <n v="3776709"/>
  </r>
  <r>
    <n v="3"/>
    <s v="總帳別"/>
    <x v="95"/>
    <s v="火力發電費用"/>
    <x v="697"/>
    <x v="691"/>
    <s v="Z0610"/>
    <s v="環境保護處分攤"/>
    <n v="30488"/>
    <n v="0"/>
    <n v="30488"/>
  </r>
  <r>
    <n v="3"/>
    <s v="總帳別"/>
    <x v="95"/>
    <s v="火力發電費用"/>
    <x v="697"/>
    <x v="691"/>
    <s v="Z3200"/>
    <s v="林口發電廠分攤"/>
    <n v="100828"/>
    <n v="0"/>
    <n v="100828"/>
  </r>
  <r>
    <n v="3"/>
    <s v="總帳別"/>
    <x v="95"/>
    <s v="火力發電費用"/>
    <x v="697"/>
    <x v="691"/>
    <s v="Z3300"/>
    <s v="南部發電廠分攤"/>
    <n v="350488"/>
    <n v="0"/>
    <n v="350488"/>
  </r>
  <r>
    <n v="3"/>
    <s v="總帳別"/>
    <x v="95"/>
    <s v="火力發電費用"/>
    <x v="697"/>
    <x v="691"/>
    <s v="Z3700"/>
    <s v="通霄發電廠分攤"/>
    <n v="185693"/>
    <n v="0"/>
    <n v="185693"/>
  </r>
  <r>
    <n v="3"/>
    <s v="總帳別"/>
    <x v="95"/>
    <s v="火力發電費用"/>
    <x v="697"/>
    <x v="691"/>
    <s v="Z3710"/>
    <s v="台中發電廠分攤"/>
    <n v="97166"/>
    <n v="0"/>
    <n v="97166"/>
  </r>
  <r>
    <n v="3"/>
    <s v="總帳別"/>
    <x v="95"/>
    <s v="火力發電費用"/>
    <x v="697"/>
    <x v="691"/>
    <s v="Z5330"/>
    <s v="電力修護處分攤"/>
    <n v="224804"/>
    <n v="0"/>
    <n v="224804"/>
  </r>
  <r>
    <n v="3"/>
    <s v="總帳別"/>
    <x v="95"/>
    <s v="火力發電費用"/>
    <x v="697"/>
    <x v="691"/>
    <s v="Z5340"/>
    <s v="電力修護處南部分處分攤"/>
    <n v="84894"/>
    <n v="0"/>
    <n v="84894"/>
  </r>
  <r>
    <n v="3"/>
    <s v="總帳別"/>
    <x v="95"/>
    <s v="火力發電費用"/>
    <x v="697"/>
    <x v="691"/>
    <s v="Z5420"/>
    <s v="電力修護處中部分處分攤"/>
    <n v="606388"/>
    <n v="0"/>
    <n v="606388"/>
  </r>
  <r>
    <n v="3"/>
    <s v="總帳別"/>
    <x v="95"/>
    <s v="火力發電費用"/>
    <x v="697"/>
    <x v="691"/>
    <s v="Z5460"/>
    <s v="綜合研究所分攤"/>
    <n v="21413"/>
    <n v="0"/>
    <n v="21413"/>
  </r>
  <r>
    <n v="3"/>
    <s v="總帳別"/>
    <x v="95"/>
    <s v="火力發電費用"/>
    <x v="698"/>
    <x v="692"/>
    <s v="Z0040"/>
    <s v="發電處分攤"/>
    <n v="136800"/>
    <n v="0"/>
    <n v="136800"/>
  </r>
  <r>
    <n v="3"/>
    <s v="總帳別"/>
    <x v="95"/>
    <s v="火力發電費用"/>
    <x v="698"/>
    <x v="692"/>
    <s v="Z0080"/>
    <s v="材料處分攤"/>
    <n v="561975"/>
    <n v="0"/>
    <n v="561975"/>
  </r>
  <r>
    <n v="3"/>
    <s v="總帳別"/>
    <x v="95"/>
    <s v="火力發電費用"/>
    <x v="698"/>
    <x v="692"/>
    <s v="Z0090"/>
    <s v="燃料處分攤"/>
    <n v="151143"/>
    <n v="0"/>
    <n v="151143"/>
  </r>
  <r>
    <n v="3"/>
    <s v="總帳別"/>
    <x v="95"/>
    <s v="火力發電費用"/>
    <x v="698"/>
    <x v="692"/>
    <s v="Z0140"/>
    <s v="秘書處分攤"/>
    <n v="58538"/>
    <n v="0"/>
    <n v="58538"/>
  </r>
  <r>
    <n v="3"/>
    <s v="總帳別"/>
    <x v="95"/>
    <s v="火力發電費用"/>
    <x v="698"/>
    <x v="692"/>
    <s v="Z0150"/>
    <s v="電源開發處分攤"/>
    <n v="104668"/>
    <n v="0"/>
    <n v="104668"/>
  </r>
  <r>
    <n v="3"/>
    <s v="總帳別"/>
    <x v="95"/>
    <s v="火力發電費用"/>
    <x v="698"/>
    <x v="692"/>
    <s v="Z0170"/>
    <s v="營建處分攤"/>
    <n v="131118"/>
    <n v="0"/>
    <n v="131118"/>
  </r>
  <r>
    <n v="3"/>
    <s v="總帳別"/>
    <x v="95"/>
    <s v="火力發電費用"/>
    <x v="698"/>
    <x v="692"/>
    <s v="Z0240"/>
    <s v="資訊系統處分攤"/>
    <n v="7654815"/>
    <n v="0"/>
    <n v="7654815"/>
  </r>
  <r>
    <n v="3"/>
    <s v="總帳別"/>
    <x v="95"/>
    <s v="火力發電費用"/>
    <x v="698"/>
    <x v="692"/>
    <s v="Z0610"/>
    <s v="環境保護處分攤"/>
    <n v="218440"/>
    <n v="0"/>
    <n v="218440"/>
  </r>
  <r>
    <n v="3"/>
    <s v="總帳別"/>
    <x v="95"/>
    <s v="火力發電費用"/>
    <x v="698"/>
    <x v="692"/>
    <s v="Z0620"/>
    <s v="工業安全衛生處分攤"/>
    <n v="179395"/>
    <n v="0"/>
    <n v="179395"/>
  </r>
  <r>
    <n v="3"/>
    <s v="總帳別"/>
    <x v="95"/>
    <s v="火力發電費用"/>
    <x v="698"/>
    <x v="692"/>
    <s v="Z3200"/>
    <s v="林口發電廠分攤"/>
    <n v="149149"/>
    <n v="0"/>
    <n v="149149"/>
  </r>
  <r>
    <n v="3"/>
    <s v="總帳別"/>
    <x v="95"/>
    <s v="火力發電費用"/>
    <x v="698"/>
    <x v="692"/>
    <s v="Z3400"/>
    <s v="大林發電廠分攤"/>
    <n v="483149"/>
    <n v="0"/>
    <n v="483149"/>
  </r>
  <r>
    <n v="3"/>
    <s v="總帳別"/>
    <x v="95"/>
    <s v="火力發電費用"/>
    <x v="698"/>
    <x v="692"/>
    <s v="Z3410"/>
    <s v="興達發電廠分攤"/>
    <n v="157810"/>
    <n v="0"/>
    <n v="157810"/>
  </r>
  <r>
    <n v="3"/>
    <s v="總帳別"/>
    <x v="95"/>
    <s v="火力發電費用"/>
    <x v="698"/>
    <x v="692"/>
    <s v="Z3600"/>
    <s v="協和發電廠分攤"/>
    <n v="145143"/>
    <n v="0"/>
    <n v="145143"/>
  </r>
  <r>
    <n v="3"/>
    <s v="總帳別"/>
    <x v="95"/>
    <s v="火力發電費用"/>
    <x v="698"/>
    <x v="692"/>
    <s v="Z3700"/>
    <s v="通霄發電廠分攤"/>
    <n v="322905"/>
    <n v="0"/>
    <n v="322905"/>
  </r>
  <r>
    <n v="3"/>
    <s v="總帳別"/>
    <x v="95"/>
    <s v="火力發電費用"/>
    <x v="698"/>
    <x v="692"/>
    <s v="Z3800"/>
    <s v="大潭發電廠分攤"/>
    <n v="143946"/>
    <n v="0"/>
    <n v="143946"/>
  </r>
  <r>
    <n v="3"/>
    <s v="總帳別"/>
    <x v="95"/>
    <s v="火力發電費用"/>
    <x v="698"/>
    <x v="692"/>
    <s v="Z3910"/>
    <s v="塔山發電廠分攤"/>
    <n v="164371"/>
    <n v="0"/>
    <n v="164371"/>
  </r>
  <r>
    <n v="3"/>
    <s v="總帳別"/>
    <x v="95"/>
    <s v="火力發電費用"/>
    <x v="698"/>
    <x v="692"/>
    <s v="Z5330"/>
    <s v="電力修護處分攤"/>
    <n v="3451479"/>
    <n v="0"/>
    <n v="3451479"/>
  </r>
  <r>
    <n v="3"/>
    <s v="總帳別"/>
    <x v="95"/>
    <s v="火力發電費用"/>
    <x v="698"/>
    <x v="692"/>
    <s v="Z5340"/>
    <s v="電力修護處南部分處分攤"/>
    <n v="72368"/>
    <n v="0"/>
    <n v="72368"/>
  </r>
  <r>
    <n v="3"/>
    <s v="總帳別"/>
    <x v="95"/>
    <s v="火力發電費用"/>
    <x v="698"/>
    <x v="692"/>
    <s v="Z5420"/>
    <s v="電力修護處中部分處分攤"/>
    <n v="128519"/>
    <n v="0"/>
    <n v="128519"/>
  </r>
  <r>
    <n v="3"/>
    <s v="總帳別"/>
    <x v="95"/>
    <s v="火力發電費用"/>
    <x v="698"/>
    <x v="692"/>
    <s v="Z5460"/>
    <s v="綜合研究所分攤"/>
    <n v="203816"/>
    <n v="0"/>
    <n v="203816"/>
  </r>
  <r>
    <n v="3"/>
    <s v="總帳別"/>
    <x v="95"/>
    <s v="火力發電費用"/>
    <x v="698"/>
    <x v="692"/>
    <s v="Z6020"/>
    <s v="綜合施工處分攤"/>
    <n v="446585"/>
    <n v="0"/>
    <n v="446585"/>
  </r>
  <r>
    <n v="3"/>
    <s v="總帳別"/>
    <x v="95"/>
    <s v="火力發電費用"/>
    <x v="699"/>
    <x v="693"/>
    <s v="Z0090"/>
    <s v="燃料處分攤"/>
    <n v="26600"/>
    <n v="0"/>
    <n v="26600"/>
  </r>
  <r>
    <n v="3"/>
    <s v="總帳別"/>
    <x v="95"/>
    <s v="火力發電費用"/>
    <x v="699"/>
    <x v="693"/>
    <s v="Z0140"/>
    <s v="秘書處分攤"/>
    <n v="21642"/>
    <n v="0"/>
    <n v="21642"/>
  </r>
  <r>
    <n v="3"/>
    <s v="總帳別"/>
    <x v="95"/>
    <s v="火力發電費用"/>
    <x v="699"/>
    <x v="693"/>
    <s v="Z0150"/>
    <s v="電源開發處分攤"/>
    <n v="96142"/>
    <n v="0"/>
    <n v="96142"/>
  </r>
  <r>
    <n v="3"/>
    <s v="總帳別"/>
    <x v="95"/>
    <s v="火力發電費用"/>
    <x v="699"/>
    <x v="693"/>
    <s v="Z0170"/>
    <s v="營建處分攤"/>
    <n v="48979"/>
    <n v="0"/>
    <n v="48979"/>
  </r>
  <r>
    <n v="3"/>
    <s v="總帳別"/>
    <x v="95"/>
    <s v="火力發電費用"/>
    <x v="699"/>
    <x v="693"/>
    <s v="Z0240"/>
    <s v="資訊系統處分攤"/>
    <n v="17566647"/>
    <n v="0"/>
    <n v="17566647"/>
  </r>
  <r>
    <n v="3"/>
    <s v="總帳別"/>
    <x v="95"/>
    <s v="火力發電費用"/>
    <x v="699"/>
    <x v="693"/>
    <s v="Z3400"/>
    <s v="大林發電廠分攤"/>
    <n v="219846"/>
    <n v="0"/>
    <n v="219846"/>
  </r>
  <r>
    <n v="3"/>
    <s v="總帳別"/>
    <x v="95"/>
    <s v="火力發電費用"/>
    <x v="699"/>
    <x v="693"/>
    <s v="Z3600"/>
    <s v="協和發電廠分攤"/>
    <n v="191805"/>
    <n v="0"/>
    <n v="191805"/>
  </r>
  <r>
    <n v="3"/>
    <s v="總帳別"/>
    <x v="95"/>
    <s v="火力發電費用"/>
    <x v="699"/>
    <x v="693"/>
    <s v="Z3700"/>
    <s v="通霄發電廠分攤"/>
    <n v="1365752"/>
    <n v="0"/>
    <n v="1365752"/>
  </r>
  <r>
    <n v="3"/>
    <s v="總帳別"/>
    <x v="95"/>
    <s v="火力發電費用"/>
    <x v="699"/>
    <x v="693"/>
    <s v="Z3900"/>
    <s v="尖山發電廠分攤"/>
    <n v="30476"/>
    <n v="0"/>
    <n v="30476"/>
  </r>
  <r>
    <n v="3"/>
    <s v="總帳別"/>
    <x v="95"/>
    <s v="火力發電費用"/>
    <x v="699"/>
    <x v="693"/>
    <s v="Z3910"/>
    <s v="塔山發電廠分攤"/>
    <n v="291768"/>
    <n v="0"/>
    <n v="291768"/>
  </r>
  <r>
    <n v="3"/>
    <s v="總帳別"/>
    <x v="95"/>
    <s v="火力發電費用"/>
    <x v="699"/>
    <x v="693"/>
    <s v="Z5330"/>
    <s v="電力修護處分攤"/>
    <n v="356155"/>
    <n v="0"/>
    <n v="356155"/>
  </r>
  <r>
    <n v="3"/>
    <s v="總帳別"/>
    <x v="95"/>
    <s v="火力發電費用"/>
    <x v="699"/>
    <x v="693"/>
    <s v="Z5340"/>
    <s v="電力修護處南部分處分攤"/>
    <n v="174673"/>
    <n v="0"/>
    <n v="174673"/>
  </r>
  <r>
    <n v="3"/>
    <s v="總帳別"/>
    <x v="95"/>
    <s v="火力發電費用"/>
    <x v="699"/>
    <x v="693"/>
    <s v="Z5420"/>
    <s v="電力修護處中部分處分攤"/>
    <n v="132808"/>
    <n v="0"/>
    <n v="132808"/>
  </r>
  <r>
    <n v="3"/>
    <s v="總帳別"/>
    <x v="95"/>
    <s v="火力發電費用"/>
    <x v="699"/>
    <x v="693"/>
    <s v="Z5460"/>
    <s v="綜合研究所分攤"/>
    <n v="33860"/>
    <n v="0"/>
    <n v="33860"/>
  </r>
  <r>
    <n v="3"/>
    <s v="總帳別"/>
    <x v="95"/>
    <s v="火力發電費用"/>
    <x v="699"/>
    <x v="693"/>
    <s v="Z6020"/>
    <s v="綜合施工處分攤"/>
    <n v="297590"/>
    <n v="0"/>
    <n v="297590"/>
  </r>
  <r>
    <n v="3"/>
    <s v="總帳別"/>
    <x v="95"/>
    <s v="火力發電費用"/>
    <x v="700"/>
    <x v="694"/>
    <s v="Z3410"/>
    <s v="興達發電廠分攤"/>
    <n v="43225948"/>
    <n v="0"/>
    <n v="43225948"/>
  </r>
  <r>
    <n v="3"/>
    <s v="總帳別"/>
    <x v="95"/>
    <s v="火力發電費用"/>
    <x v="701"/>
    <x v="695"/>
    <s v="Z0040"/>
    <s v="發電處分攤"/>
    <n v="1"/>
    <n v="0"/>
    <n v="1"/>
  </r>
  <r>
    <n v="3"/>
    <s v="總帳別"/>
    <x v="95"/>
    <s v="火力發電費用"/>
    <x v="701"/>
    <x v="695"/>
    <s v="Z0080"/>
    <s v="材料處分攤"/>
    <n v="889039"/>
    <n v="0"/>
    <n v="889039"/>
  </r>
  <r>
    <n v="3"/>
    <s v="總帳別"/>
    <x v="95"/>
    <s v="火力發電費用"/>
    <x v="701"/>
    <x v="695"/>
    <s v="Z0140"/>
    <s v="秘書處分攤"/>
    <n v="3778974"/>
    <n v="0"/>
    <n v="3778974"/>
  </r>
  <r>
    <n v="3"/>
    <s v="總帳別"/>
    <x v="95"/>
    <s v="火力發電費用"/>
    <x v="701"/>
    <x v="695"/>
    <s v="Z124A"/>
    <s v="馬祖區營業處-發電分攤"/>
    <n v="3866522"/>
    <n v="0"/>
    <n v="3866522"/>
  </r>
  <r>
    <n v="3"/>
    <s v="總帳別"/>
    <x v="95"/>
    <s v="火力發電費用"/>
    <x v="701"/>
    <x v="695"/>
    <s v="Z3200"/>
    <s v="林口發電廠分攤"/>
    <n v="18739460"/>
    <n v="0"/>
    <n v="18739460"/>
  </r>
  <r>
    <n v="3"/>
    <s v="總帳別"/>
    <x v="95"/>
    <s v="火力發電費用"/>
    <x v="701"/>
    <x v="695"/>
    <s v="Z3300"/>
    <s v="南部發電廠分攤"/>
    <n v="9833796"/>
    <n v="0"/>
    <n v="9833796"/>
  </r>
  <r>
    <n v="3"/>
    <s v="總帳別"/>
    <x v="95"/>
    <s v="火力發電費用"/>
    <x v="701"/>
    <x v="695"/>
    <s v="Z3400"/>
    <s v="大林發電廠分攤"/>
    <n v="19829912"/>
    <n v="0"/>
    <n v="19829912"/>
  </r>
  <r>
    <n v="3"/>
    <s v="總帳別"/>
    <x v="95"/>
    <s v="火力發電費用"/>
    <x v="701"/>
    <x v="695"/>
    <s v="Z3410"/>
    <s v="興達發電廠分攤"/>
    <n v="28143681"/>
    <n v="0"/>
    <n v="28143681"/>
  </r>
  <r>
    <n v="3"/>
    <s v="總帳別"/>
    <x v="95"/>
    <s v="火力發電費用"/>
    <x v="701"/>
    <x v="695"/>
    <s v="Z3600"/>
    <s v="協和發電廠分攤"/>
    <n v="39972545"/>
    <n v="0"/>
    <n v="39972545"/>
  </r>
  <r>
    <n v="3"/>
    <s v="總帳別"/>
    <x v="95"/>
    <s v="火力發電費用"/>
    <x v="701"/>
    <x v="695"/>
    <s v="Z3700"/>
    <s v="通霄發電廠分攤"/>
    <n v="14045235"/>
    <n v="0"/>
    <n v="14045235"/>
  </r>
  <r>
    <n v="3"/>
    <s v="總帳別"/>
    <x v="95"/>
    <s v="火力發電費用"/>
    <x v="701"/>
    <x v="695"/>
    <s v="Z3710"/>
    <s v="台中發電廠分攤"/>
    <n v="20067186"/>
    <n v="0"/>
    <n v="20067186"/>
  </r>
  <r>
    <n v="3"/>
    <s v="總帳別"/>
    <x v="95"/>
    <s v="火力發電費用"/>
    <x v="701"/>
    <x v="695"/>
    <s v="Z3800"/>
    <s v="大潭發電廠分攤"/>
    <n v="15121044"/>
    <n v="0"/>
    <n v="15121044"/>
  </r>
  <r>
    <n v="3"/>
    <s v="總帳別"/>
    <x v="95"/>
    <s v="火力發電費用"/>
    <x v="701"/>
    <x v="695"/>
    <s v="Z3900"/>
    <s v="尖山發電廠分攤"/>
    <n v="3633794"/>
    <n v="0"/>
    <n v="3633794"/>
  </r>
  <r>
    <n v="3"/>
    <s v="總帳別"/>
    <x v="95"/>
    <s v="火力發電費用"/>
    <x v="701"/>
    <x v="695"/>
    <s v="Z3910"/>
    <s v="塔山發電廠分攤"/>
    <n v="7352352"/>
    <n v="0"/>
    <n v="7352352"/>
  </r>
  <r>
    <n v="3"/>
    <s v="總帳別"/>
    <x v="95"/>
    <s v="火力發電費用"/>
    <x v="701"/>
    <x v="695"/>
    <s v="Z5330"/>
    <s v="電力修護處分攤"/>
    <n v="2795211"/>
    <n v="0"/>
    <n v="2795211"/>
  </r>
  <r>
    <n v="3"/>
    <s v="總帳別"/>
    <x v="95"/>
    <s v="火力發電費用"/>
    <x v="701"/>
    <x v="695"/>
    <s v="Z5340"/>
    <s v="電力修護處南部分處分攤"/>
    <n v="2554379"/>
    <n v="0"/>
    <n v="2554379"/>
  </r>
  <r>
    <n v="3"/>
    <s v="總帳別"/>
    <x v="95"/>
    <s v="火力發電費用"/>
    <x v="701"/>
    <x v="695"/>
    <s v="Z5420"/>
    <s v="電力修護處中部分處分攤"/>
    <n v="1276151"/>
    <n v="0"/>
    <n v="1276151"/>
  </r>
  <r>
    <n v="3"/>
    <s v="總帳別"/>
    <x v="95"/>
    <s v="火力發電費用"/>
    <x v="701"/>
    <x v="695"/>
    <s v="Z5460"/>
    <s v="綜合研究所分攤"/>
    <n v="929060"/>
    <n v="0"/>
    <n v="929060"/>
  </r>
  <r>
    <n v="3"/>
    <s v="總帳別"/>
    <x v="95"/>
    <s v="火力發電費用"/>
    <x v="701"/>
    <x v="695"/>
    <s v="Z6020"/>
    <s v="綜合施工處分攤"/>
    <n v="1509612"/>
    <n v="0"/>
    <n v="1509612"/>
  </r>
  <r>
    <n v="3"/>
    <s v="總帳別"/>
    <x v="95"/>
    <s v="火力發電費用"/>
    <x v="702"/>
    <x v="696"/>
    <s v="Z0020"/>
    <s v="總經理副總經理室分攤"/>
    <n v="1219078"/>
    <n v="0"/>
    <n v="1219078"/>
  </r>
  <r>
    <n v="3"/>
    <s v="總帳別"/>
    <x v="95"/>
    <s v="火力發電費用"/>
    <x v="702"/>
    <x v="696"/>
    <s v="Z0040"/>
    <s v="發電處分攤"/>
    <n v="82579"/>
    <n v="0"/>
    <n v="82579"/>
  </r>
  <r>
    <n v="3"/>
    <s v="總帳別"/>
    <x v="95"/>
    <s v="火力發電費用"/>
    <x v="702"/>
    <x v="696"/>
    <s v="Z0080"/>
    <s v="材料處分攤"/>
    <n v="2507"/>
    <n v="0"/>
    <n v="2507"/>
  </r>
  <r>
    <n v="3"/>
    <s v="總帳別"/>
    <x v="95"/>
    <s v="火力發電費用"/>
    <x v="702"/>
    <x v="696"/>
    <s v="Z0090"/>
    <s v="燃料處分攤"/>
    <n v="11700"/>
    <n v="0"/>
    <n v="11700"/>
  </r>
  <r>
    <n v="3"/>
    <s v="總帳別"/>
    <x v="95"/>
    <s v="火力發電費用"/>
    <x v="702"/>
    <x v="696"/>
    <s v="Z0150"/>
    <s v="電源開發處分攤"/>
    <n v="8778"/>
    <n v="0"/>
    <n v="8778"/>
  </r>
  <r>
    <n v="3"/>
    <s v="總帳別"/>
    <x v="95"/>
    <s v="火力發電費用"/>
    <x v="702"/>
    <x v="696"/>
    <s v="Z0170"/>
    <s v="營建處分攤"/>
    <n v="2533"/>
    <n v="0"/>
    <n v="2533"/>
  </r>
  <r>
    <n v="3"/>
    <s v="總帳別"/>
    <x v="95"/>
    <s v="火力發電費用"/>
    <x v="702"/>
    <x v="696"/>
    <s v="Z0240"/>
    <s v="資訊系統處分攤"/>
    <n v="137"/>
    <n v="0"/>
    <n v="137"/>
  </r>
  <r>
    <n v="3"/>
    <s v="總帳別"/>
    <x v="95"/>
    <s v="火力發電費用"/>
    <x v="702"/>
    <x v="696"/>
    <s v="Z0610"/>
    <s v="環境保護處分攤"/>
    <n v="21586"/>
    <n v="0"/>
    <n v="21586"/>
  </r>
  <r>
    <n v="3"/>
    <s v="總帳別"/>
    <x v="95"/>
    <s v="火力發電費用"/>
    <x v="702"/>
    <x v="696"/>
    <s v="Z0620"/>
    <s v="工業安全衛生處分攤"/>
    <n v="1620"/>
    <n v="0"/>
    <n v="1620"/>
  </r>
  <r>
    <n v="3"/>
    <s v="總帳別"/>
    <x v="95"/>
    <s v="火力發電費用"/>
    <x v="702"/>
    <x v="696"/>
    <s v="Z3200"/>
    <s v="林口發電廠分攤"/>
    <n v="299020"/>
    <n v="0"/>
    <n v="299020"/>
  </r>
  <r>
    <n v="3"/>
    <s v="總帳別"/>
    <x v="95"/>
    <s v="火力發電費用"/>
    <x v="702"/>
    <x v="696"/>
    <s v="Z3300"/>
    <s v="南部發電廠分攤"/>
    <n v="264435"/>
    <n v="0"/>
    <n v="264435"/>
  </r>
  <r>
    <n v="3"/>
    <s v="總帳別"/>
    <x v="95"/>
    <s v="火力發電費用"/>
    <x v="702"/>
    <x v="696"/>
    <s v="Z3400"/>
    <s v="大林發電廠分攤"/>
    <n v="299250"/>
    <n v="0"/>
    <n v="299250"/>
  </r>
  <r>
    <n v="3"/>
    <s v="總帳別"/>
    <x v="95"/>
    <s v="火力發電費用"/>
    <x v="702"/>
    <x v="696"/>
    <s v="Z3410"/>
    <s v="興達發電廠分攤"/>
    <n v="235590"/>
    <n v="0"/>
    <n v="235590"/>
  </r>
  <r>
    <n v="3"/>
    <s v="總帳別"/>
    <x v="95"/>
    <s v="火力發電費用"/>
    <x v="702"/>
    <x v="696"/>
    <s v="Z3600"/>
    <s v="協和發電廠分攤"/>
    <n v="299048"/>
    <n v="0"/>
    <n v="299048"/>
  </r>
  <r>
    <n v="3"/>
    <s v="總帳別"/>
    <x v="95"/>
    <s v="火力發電費用"/>
    <x v="702"/>
    <x v="696"/>
    <s v="Z3700"/>
    <s v="通霄發電廠分攤"/>
    <n v="298750"/>
    <n v="0"/>
    <n v="298750"/>
  </r>
  <r>
    <n v="3"/>
    <s v="總帳別"/>
    <x v="95"/>
    <s v="火力發電費用"/>
    <x v="702"/>
    <x v="696"/>
    <s v="Z3710"/>
    <s v="台中發電廠分攤"/>
    <n v="219690"/>
    <n v="0"/>
    <n v="219690"/>
  </r>
  <r>
    <n v="3"/>
    <s v="總帳別"/>
    <x v="95"/>
    <s v="火力發電費用"/>
    <x v="702"/>
    <x v="696"/>
    <s v="Z3800"/>
    <s v="大潭發電廠分攤"/>
    <n v="95690"/>
    <n v="0"/>
    <n v="95690"/>
  </r>
  <r>
    <n v="3"/>
    <s v="總帳別"/>
    <x v="95"/>
    <s v="火力發電費用"/>
    <x v="702"/>
    <x v="696"/>
    <s v="Z3900"/>
    <s v="尖山發電廠分攤"/>
    <n v="119005"/>
    <n v="0"/>
    <n v="119005"/>
  </r>
  <r>
    <n v="3"/>
    <s v="總帳別"/>
    <x v="95"/>
    <s v="火力發電費用"/>
    <x v="702"/>
    <x v="696"/>
    <s v="Z3910"/>
    <s v="塔山發電廠分攤"/>
    <n v="115024"/>
    <n v="0"/>
    <n v="115024"/>
  </r>
  <r>
    <n v="3"/>
    <s v="總帳別"/>
    <x v="95"/>
    <s v="火力發電費用"/>
    <x v="702"/>
    <x v="696"/>
    <s v="Z5330"/>
    <s v="電力修護處分攤"/>
    <n v="18106"/>
    <n v="0"/>
    <n v="18106"/>
  </r>
  <r>
    <n v="3"/>
    <s v="總帳別"/>
    <x v="95"/>
    <s v="火力發電費用"/>
    <x v="702"/>
    <x v="696"/>
    <s v="Z5340"/>
    <s v="電力修護處南部分處分攤"/>
    <n v="60057"/>
    <n v="0"/>
    <n v="60057"/>
  </r>
  <r>
    <n v="3"/>
    <s v="總帳別"/>
    <x v="95"/>
    <s v="火力發電費用"/>
    <x v="702"/>
    <x v="696"/>
    <s v="Z5420"/>
    <s v="電力修護處中部分處分攤"/>
    <n v="60089"/>
    <n v="0"/>
    <n v="60089"/>
  </r>
  <r>
    <n v="3"/>
    <s v="總帳別"/>
    <x v="95"/>
    <s v="火力發電費用"/>
    <x v="702"/>
    <x v="696"/>
    <s v="Z5460"/>
    <s v="綜合研究所分攤"/>
    <n v="4504"/>
    <n v="0"/>
    <n v="4504"/>
  </r>
  <r>
    <n v="3"/>
    <s v="總帳別"/>
    <x v="95"/>
    <s v="火力發電費用"/>
    <x v="702"/>
    <x v="696"/>
    <s v="Z6020"/>
    <s v="綜合施工處分攤"/>
    <n v="58884"/>
    <n v="0"/>
    <n v="58884"/>
  </r>
  <r>
    <n v="3"/>
    <s v="總帳別"/>
    <x v="95"/>
    <s v="火力發電費用"/>
    <x v="703"/>
    <x v="697"/>
    <s v="Z0020"/>
    <s v="總經理副總經理室分攤"/>
    <n v="74853"/>
    <n v="0"/>
    <n v="74853"/>
  </r>
  <r>
    <n v="3"/>
    <s v="總帳別"/>
    <x v="95"/>
    <s v="火力發電費用"/>
    <x v="703"/>
    <x v="697"/>
    <s v="Z0040"/>
    <s v="發電處分攤"/>
    <n v="16787"/>
    <n v="0"/>
    <n v="16787"/>
  </r>
  <r>
    <n v="3"/>
    <s v="總帳別"/>
    <x v="95"/>
    <s v="火力發電費用"/>
    <x v="703"/>
    <x v="697"/>
    <s v="Z0080"/>
    <s v="材料處分攤"/>
    <n v="2990"/>
    <n v="0"/>
    <n v="2990"/>
  </r>
  <r>
    <n v="3"/>
    <s v="總帳別"/>
    <x v="95"/>
    <s v="火力發電費用"/>
    <x v="703"/>
    <x v="697"/>
    <s v="Z0090"/>
    <s v="燃料處分攤"/>
    <n v="7000"/>
    <n v="0"/>
    <n v="7000"/>
  </r>
  <r>
    <n v="3"/>
    <s v="總帳別"/>
    <x v="95"/>
    <s v="火力發電費用"/>
    <x v="703"/>
    <x v="697"/>
    <s v="Z0150"/>
    <s v="電源開發處分攤"/>
    <n v="6202"/>
    <n v="0"/>
    <n v="6202"/>
  </r>
  <r>
    <n v="3"/>
    <s v="總帳別"/>
    <x v="95"/>
    <s v="火力發電費用"/>
    <x v="703"/>
    <x v="697"/>
    <s v="Z0170"/>
    <s v="營建處分攤"/>
    <n v="3250"/>
    <n v="0"/>
    <n v="3250"/>
  </r>
  <r>
    <n v="3"/>
    <s v="總帳別"/>
    <x v="95"/>
    <s v="火力發電費用"/>
    <x v="703"/>
    <x v="697"/>
    <s v="Z0240"/>
    <s v="資訊系統處分攤"/>
    <n v="3000"/>
    <n v="0"/>
    <n v="3000"/>
  </r>
  <r>
    <n v="3"/>
    <s v="總帳別"/>
    <x v="95"/>
    <s v="火力發電費用"/>
    <x v="703"/>
    <x v="697"/>
    <s v="Z0610"/>
    <s v="環境保護處分攤"/>
    <n v="4400"/>
    <n v="0"/>
    <n v="4400"/>
  </r>
  <r>
    <n v="3"/>
    <s v="總帳別"/>
    <x v="95"/>
    <s v="火力發電費用"/>
    <x v="703"/>
    <x v="697"/>
    <s v="Z0620"/>
    <s v="工業安全衛生處分攤"/>
    <n v="1620"/>
    <n v="0"/>
    <n v="1620"/>
  </r>
  <r>
    <n v="3"/>
    <s v="總帳別"/>
    <x v="95"/>
    <s v="火力發電費用"/>
    <x v="703"/>
    <x v="697"/>
    <s v="Z3200"/>
    <s v="林口發電廠分攤"/>
    <n v="22000"/>
    <n v="0"/>
    <n v="22000"/>
  </r>
  <r>
    <n v="3"/>
    <s v="總帳別"/>
    <x v="95"/>
    <s v="火力發電費用"/>
    <x v="703"/>
    <x v="697"/>
    <s v="Z3300"/>
    <s v="南部發電廠分攤"/>
    <n v="14000"/>
    <n v="0"/>
    <n v="14000"/>
  </r>
  <r>
    <n v="3"/>
    <s v="總帳別"/>
    <x v="95"/>
    <s v="火力發電費用"/>
    <x v="703"/>
    <x v="697"/>
    <s v="Z3400"/>
    <s v="大林發電廠分攤"/>
    <n v="22000"/>
    <n v="0"/>
    <n v="22000"/>
  </r>
  <r>
    <n v="3"/>
    <s v="總帳別"/>
    <x v="95"/>
    <s v="火力發電費用"/>
    <x v="703"/>
    <x v="697"/>
    <s v="Z3410"/>
    <s v="興達發電廠分攤"/>
    <n v="30400"/>
    <n v="0"/>
    <n v="30400"/>
  </r>
  <r>
    <n v="3"/>
    <s v="總帳別"/>
    <x v="95"/>
    <s v="火力發電費用"/>
    <x v="703"/>
    <x v="697"/>
    <s v="Z3600"/>
    <s v="協和發電廠分攤"/>
    <n v="18900"/>
    <n v="0"/>
    <n v="18900"/>
  </r>
  <r>
    <n v="3"/>
    <s v="總帳別"/>
    <x v="95"/>
    <s v="火力發電費用"/>
    <x v="703"/>
    <x v="697"/>
    <s v="Z3700"/>
    <s v="通霄發電廠分攤"/>
    <n v="19000"/>
    <n v="0"/>
    <n v="19000"/>
  </r>
  <r>
    <n v="3"/>
    <s v="總帳別"/>
    <x v="95"/>
    <s v="火力發電費用"/>
    <x v="703"/>
    <x v="697"/>
    <s v="Z3710"/>
    <s v="台中發電廠分攤"/>
    <n v="21200"/>
    <n v="0"/>
    <n v="21200"/>
  </r>
  <r>
    <n v="3"/>
    <s v="總帳別"/>
    <x v="95"/>
    <s v="火力發電費用"/>
    <x v="703"/>
    <x v="697"/>
    <s v="Z3800"/>
    <s v="大潭發電廠分攤"/>
    <n v="17200"/>
    <n v="0"/>
    <n v="17200"/>
  </r>
  <r>
    <n v="3"/>
    <s v="總帳別"/>
    <x v="95"/>
    <s v="火力發電費用"/>
    <x v="703"/>
    <x v="697"/>
    <s v="Z3900"/>
    <s v="尖山發電廠分攤"/>
    <n v="13000"/>
    <n v="0"/>
    <n v="13000"/>
  </r>
  <r>
    <n v="3"/>
    <s v="總帳別"/>
    <x v="95"/>
    <s v="火力發電費用"/>
    <x v="703"/>
    <x v="697"/>
    <s v="Z3910"/>
    <s v="塔山發電廠分攤"/>
    <n v="12400"/>
    <n v="0"/>
    <n v="12400"/>
  </r>
  <r>
    <n v="3"/>
    <s v="總帳別"/>
    <x v="95"/>
    <s v="火力發電費用"/>
    <x v="703"/>
    <x v="697"/>
    <s v="Z5330"/>
    <s v="電力修護處分攤"/>
    <n v="18240"/>
    <n v="0"/>
    <n v="18240"/>
  </r>
  <r>
    <n v="3"/>
    <s v="總帳別"/>
    <x v="95"/>
    <s v="火力發電費用"/>
    <x v="703"/>
    <x v="697"/>
    <s v="Z5340"/>
    <s v="電力修護處南部分處分攤"/>
    <n v="12160"/>
    <n v="0"/>
    <n v="12160"/>
  </r>
  <r>
    <n v="3"/>
    <s v="總帳別"/>
    <x v="95"/>
    <s v="火力發電費用"/>
    <x v="703"/>
    <x v="697"/>
    <s v="Z5420"/>
    <s v="電力修護處中部分處分攤"/>
    <n v="9804"/>
    <n v="0"/>
    <n v="9804"/>
  </r>
  <r>
    <n v="3"/>
    <s v="總帳別"/>
    <x v="95"/>
    <s v="火力發電費用"/>
    <x v="703"/>
    <x v="697"/>
    <s v="Z5460"/>
    <s v="綜合研究所分攤"/>
    <n v="1800"/>
    <n v="0"/>
    <n v="1800"/>
  </r>
  <r>
    <n v="3"/>
    <s v="總帳別"/>
    <x v="95"/>
    <s v="火力發電費用"/>
    <x v="703"/>
    <x v="697"/>
    <s v="Z6020"/>
    <s v="綜合施工處分攤"/>
    <n v="11960"/>
    <n v="0"/>
    <n v="11960"/>
  </r>
  <r>
    <n v="3"/>
    <s v="總帳別"/>
    <x v="95"/>
    <s v="火力發電費用"/>
    <x v="704"/>
    <x v="698"/>
    <s v="Z0080"/>
    <s v="材料處分攤"/>
    <n v="50727"/>
    <n v="0"/>
    <n v="50727"/>
  </r>
  <r>
    <n v="3"/>
    <s v="總帳別"/>
    <x v="95"/>
    <s v="火力發電費用"/>
    <x v="704"/>
    <x v="698"/>
    <s v="Z0140"/>
    <s v="秘書處分攤"/>
    <n v="29894"/>
    <n v="0"/>
    <n v="29894"/>
  </r>
  <r>
    <n v="3"/>
    <s v="總帳別"/>
    <x v="95"/>
    <s v="火力發電費用"/>
    <x v="704"/>
    <x v="698"/>
    <s v="Z0150"/>
    <s v="電源開發處分攤"/>
    <n v="12428"/>
    <n v="0"/>
    <n v="12428"/>
  </r>
  <r>
    <n v="3"/>
    <s v="總帳別"/>
    <x v="95"/>
    <s v="火力發電費用"/>
    <x v="704"/>
    <x v="698"/>
    <s v="Z0240"/>
    <s v="資訊系統處分攤"/>
    <n v="4757"/>
    <n v="0"/>
    <n v="4757"/>
  </r>
  <r>
    <n v="3"/>
    <s v="總帳別"/>
    <x v="95"/>
    <s v="火力發電費用"/>
    <x v="704"/>
    <x v="698"/>
    <s v="Z0620"/>
    <s v="工業安全衛生處分攤"/>
    <n v="53669"/>
    <n v="0"/>
    <n v="53669"/>
  </r>
  <r>
    <n v="3"/>
    <s v="總帳別"/>
    <x v="95"/>
    <s v="火力發電費用"/>
    <x v="704"/>
    <x v="698"/>
    <s v="Z111A"/>
    <s v="台東區營業處-發電分攤"/>
    <n v="23728"/>
    <n v="0"/>
    <n v="23728"/>
  </r>
  <r>
    <n v="3"/>
    <s v="總帳別"/>
    <x v="95"/>
    <s v="火力發電費用"/>
    <x v="704"/>
    <x v="698"/>
    <s v="Z114A"/>
    <s v="澎湖區營業處-發電分攤"/>
    <n v="281905"/>
    <n v="0"/>
    <n v="281905"/>
  </r>
  <r>
    <n v="3"/>
    <s v="總帳別"/>
    <x v="95"/>
    <s v="火力發電費用"/>
    <x v="704"/>
    <x v="698"/>
    <s v="Z124A"/>
    <s v="馬祖區營業處-發電分攤"/>
    <n v="137215"/>
    <n v="0"/>
    <n v="137215"/>
  </r>
  <r>
    <n v="3"/>
    <s v="總帳別"/>
    <x v="95"/>
    <s v="火力發電費用"/>
    <x v="704"/>
    <x v="698"/>
    <s v="Z3200"/>
    <s v="林口發電廠分攤"/>
    <n v="16819550"/>
    <n v="0"/>
    <n v="16819550"/>
  </r>
  <r>
    <n v="3"/>
    <s v="總帳別"/>
    <x v="95"/>
    <s v="火力發電費用"/>
    <x v="704"/>
    <x v="698"/>
    <s v="Z3300"/>
    <s v="南部發電廠分攤"/>
    <n v="9834882"/>
    <n v="0"/>
    <n v="9834882"/>
  </r>
  <r>
    <n v="3"/>
    <s v="總帳別"/>
    <x v="95"/>
    <s v="火力發電費用"/>
    <x v="704"/>
    <x v="698"/>
    <s v="Z3400"/>
    <s v="大林發電廠分攤"/>
    <n v="188629257"/>
    <n v="0"/>
    <n v="188629257"/>
  </r>
  <r>
    <n v="3"/>
    <s v="總帳別"/>
    <x v="95"/>
    <s v="火力發電費用"/>
    <x v="704"/>
    <x v="698"/>
    <s v="Z3410"/>
    <s v="興達發電廠分攤"/>
    <n v="357460744"/>
    <n v="0"/>
    <n v="357460744"/>
  </r>
  <r>
    <n v="3"/>
    <s v="總帳別"/>
    <x v="95"/>
    <s v="火力發電費用"/>
    <x v="704"/>
    <x v="698"/>
    <s v="Z3520"/>
    <s v="第三核能發電廠分攤"/>
    <n v="5655"/>
    <n v="0"/>
    <n v="5655"/>
  </r>
  <r>
    <n v="3"/>
    <s v="總帳別"/>
    <x v="95"/>
    <s v="火力發電費用"/>
    <x v="704"/>
    <x v="698"/>
    <s v="Z3600"/>
    <s v="協和發電廠分攤"/>
    <n v="16135870"/>
    <n v="0"/>
    <n v="16135870"/>
  </r>
  <r>
    <n v="3"/>
    <s v="總帳別"/>
    <x v="95"/>
    <s v="火力發電費用"/>
    <x v="704"/>
    <x v="698"/>
    <s v="Z3700"/>
    <s v="通霄發電廠分攤"/>
    <n v="39449424"/>
    <n v="0"/>
    <n v="39449424"/>
  </r>
  <r>
    <n v="3"/>
    <s v="總帳別"/>
    <x v="95"/>
    <s v="火力發電費用"/>
    <x v="704"/>
    <x v="698"/>
    <s v="Z3710"/>
    <s v="台中發電廠分攤"/>
    <n v="479221392"/>
    <n v="0"/>
    <n v="479221392"/>
  </r>
  <r>
    <n v="3"/>
    <s v="總帳別"/>
    <x v="95"/>
    <s v="火力發電費用"/>
    <x v="704"/>
    <x v="698"/>
    <s v="Z3800"/>
    <s v="大潭發電廠分攤"/>
    <n v="43399983"/>
    <n v="0"/>
    <n v="43399983"/>
  </r>
  <r>
    <n v="3"/>
    <s v="總帳別"/>
    <x v="95"/>
    <s v="火力發電費用"/>
    <x v="704"/>
    <x v="698"/>
    <s v="Z3900"/>
    <s v="尖山發電廠分攤"/>
    <n v="1343949"/>
    <n v="0"/>
    <n v="1343949"/>
  </r>
  <r>
    <n v="3"/>
    <s v="總帳別"/>
    <x v="95"/>
    <s v="火力發電費用"/>
    <x v="704"/>
    <x v="698"/>
    <s v="Z3910"/>
    <s v="塔山發電廠分攤"/>
    <n v="19918128"/>
    <n v="0"/>
    <n v="19918128"/>
  </r>
  <r>
    <n v="3"/>
    <s v="總帳別"/>
    <x v="95"/>
    <s v="火力發電費用"/>
    <x v="704"/>
    <x v="698"/>
    <s v="Z5330"/>
    <s v="電力修護處分攤"/>
    <n v="1810362"/>
    <n v="0"/>
    <n v="1810362"/>
  </r>
  <r>
    <n v="3"/>
    <s v="總帳別"/>
    <x v="95"/>
    <s v="火力發電費用"/>
    <x v="704"/>
    <x v="698"/>
    <s v="Z5340"/>
    <s v="電力修護處南部分處分攤"/>
    <n v="1361484"/>
    <n v="0"/>
    <n v="1361484"/>
  </r>
  <r>
    <n v="3"/>
    <s v="總帳別"/>
    <x v="95"/>
    <s v="火力發電費用"/>
    <x v="704"/>
    <x v="698"/>
    <s v="Z5420"/>
    <s v="電力修護處中部分處分攤"/>
    <n v="996606"/>
    <n v="0"/>
    <n v="996606"/>
  </r>
  <r>
    <n v="3"/>
    <s v="總帳別"/>
    <x v="95"/>
    <s v="火力發電費用"/>
    <x v="704"/>
    <x v="698"/>
    <s v="Z5460"/>
    <s v="綜合研究所分攤"/>
    <n v="1771958"/>
    <n v="0"/>
    <n v="1771958"/>
  </r>
  <r>
    <n v="3"/>
    <s v="總帳別"/>
    <x v="95"/>
    <s v="火力發電費用"/>
    <x v="704"/>
    <x v="698"/>
    <s v="Z6020"/>
    <s v="綜合施工處分攤"/>
    <n v="350458"/>
    <n v="0"/>
    <n v="350458"/>
  </r>
  <r>
    <n v="3"/>
    <s v="總帳別"/>
    <x v="95"/>
    <s v="火力發電費用"/>
    <x v="767"/>
    <x v="761"/>
    <s v="Z3200"/>
    <s v="林口發電廠分攤"/>
    <n v="141130397"/>
    <n v="0"/>
    <n v="141130397"/>
  </r>
  <r>
    <n v="3"/>
    <s v="總帳別"/>
    <x v="95"/>
    <s v="火力發電費用"/>
    <x v="767"/>
    <x v="761"/>
    <s v="Z3410"/>
    <s v="興達發電廠分攤"/>
    <n v="80944234"/>
    <n v="0"/>
    <n v="80944234"/>
  </r>
  <r>
    <n v="3"/>
    <s v="總帳別"/>
    <x v="95"/>
    <s v="火力發電費用"/>
    <x v="767"/>
    <x v="761"/>
    <s v="Z3710"/>
    <s v="台中發電廠分攤"/>
    <n v="126405524"/>
    <n v="0"/>
    <n v="126405524"/>
  </r>
  <r>
    <n v="3"/>
    <s v="總帳別"/>
    <x v="95"/>
    <s v="火力發電費用"/>
    <x v="767"/>
    <x v="761"/>
    <s v="Z3900"/>
    <s v="尖山發電廠分攤"/>
    <n v="68521470"/>
    <n v="0"/>
    <n v="68521470"/>
  </r>
  <r>
    <n v="3"/>
    <s v="總帳別"/>
    <x v="95"/>
    <s v="火力發電費用"/>
    <x v="705"/>
    <x v="699"/>
    <s v="Z0040"/>
    <s v="發電處分攤"/>
    <n v="36190"/>
    <n v="0"/>
    <n v="36190"/>
  </r>
  <r>
    <n v="3"/>
    <s v="總帳別"/>
    <x v="95"/>
    <s v="火力發電費用"/>
    <x v="705"/>
    <x v="699"/>
    <s v="Z0080"/>
    <s v="材料處分攤"/>
    <n v="16190"/>
    <n v="0"/>
    <n v="16190"/>
  </r>
  <r>
    <n v="3"/>
    <s v="總帳別"/>
    <x v="95"/>
    <s v="火力發電費用"/>
    <x v="705"/>
    <x v="699"/>
    <s v="Z0140"/>
    <s v="秘書處分攤"/>
    <n v="73352"/>
    <n v="0"/>
    <n v="73352"/>
  </r>
  <r>
    <n v="3"/>
    <s v="總帳別"/>
    <x v="95"/>
    <s v="火力發電費用"/>
    <x v="705"/>
    <x v="699"/>
    <s v="Z0150"/>
    <s v="電源開發處分攤"/>
    <n v="29582"/>
    <n v="0"/>
    <n v="29582"/>
  </r>
  <r>
    <n v="3"/>
    <s v="總帳別"/>
    <x v="95"/>
    <s v="火力發電費用"/>
    <x v="705"/>
    <x v="699"/>
    <s v="Z0610"/>
    <s v="環境保護處分攤"/>
    <n v="1672"/>
    <n v="0"/>
    <n v="1672"/>
  </r>
  <r>
    <n v="3"/>
    <s v="總帳別"/>
    <x v="95"/>
    <s v="火力發電費用"/>
    <x v="705"/>
    <x v="699"/>
    <s v="Z111A"/>
    <s v="台東區營業處-發電分攤"/>
    <n v="133854"/>
    <n v="0"/>
    <n v="133854"/>
  </r>
  <r>
    <n v="3"/>
    <s v="總帳別"/>
    <x v="95"/>
    <s v="火力發電費用"/>
    <x v="705"/>
    <x v="699"/>
    <s v="Z114A"/>
    <s v="澎湖區營業處-發電分攤"/>
    <n v="76799"/>
    <n v="0"/>
    <n v="76799"/>
  </r>
  <r>
    <n v="3"/>
    <s v="總帳別"/>
    <x v="95"/>
    <s v="火力發電費用"/>
    <x v="705"/>
    <x v="699"/>
    <s v="Z124A"/>
    <s v="馬祖區營業處-發電分攤"/>
    <n v="12000"/>
    <n v="0"/>
    <n v="12000"/>
  </r>
  <r>
    <n v="3"/>
    <s v="總帳別"/>
    <x v="95"/>
    <s v="火力發電費用"/>
    <x v="705"/>
    <x v="699"/>
    <s v="Z3200"/>
    <s v="林口發電廠分攤"/>
    <n v="1059330"/>
    <n v="0"/>
    <n v="1059330"/>
  </r>
  <r>
    <n v="3"/>
    <s v="總帳別"/>
    <x v="95"/>
    <s v="火力發電費用"/>
    <x v="705"/>
    <x v="699"/>
    <s v="Z3300"/>
    <s v="南部發電廠分攤"/>
    <n v="72246"/>
    <n v="0"/>
    <n v="72246"/>
  </r>
  <r>
    <n v="3"/>
    <s v="總帳別"/>
    <x v="95"/>
    <s v="火力發電費用"/>
    <x v="705"/>
    <x v="699"/>
    <s v="Z3400"/>
    <s v="大林發電廠分攤"/>
    <n v="1661067"/>
    <n v="0"/>
    <n v="1661067"/>
  </r>
  <r>
    <n v="3"/>
    <s v="總帳別"/>
    <x v="95"/>
    <s v="火力發電費用"/>
    <x v="705"/>
    <x v="699"/>
    <s v="Z3410"/>
    <s v="興達發電廠分攤"/>
    <n v="4321440"/>
    <n v="0"/>
    <n v="4321440"/>
  </r>
  <r>
    <n v="3"/>
    <s v="總帳別"/>
    <x v="95"/>
    <s v="火力發電費用"/>
    <x v="705"/>
    <x v="699"/>
    <s v="Z3600"/>
    <s v="協和發電廠分攤"/>
    <n v="244538"/>
    <n v="0"/>
    <n v="244538"/>
  </r>
  <r>
    <n v="3"/>
    <s v="總帳別"/>
    <x v="95"/>
    <s v="火力發電費用"/>
    <x v="705"/>
    <x v="699"/>
    <s v="Z3700"/>
    <s v="通霄發電廠分攤"/>
    <n v="1230169"/>
    <n v="0"/>
    <n v="1230169"/>
  </r>
  <r>
    <n v="3"/>
    <s v="總帳別"/>
    <x v="95"/>
    <s v="火力發電費用"/>
    <x v="705"/>
    <x v="699"/>
    <s v="Z3710"/>
    <s v="台中發電廠分攤"/>
    <n v="2031045"/>
    <n v="0"/>
    <n v="2031045"/>
  </r>
  <r>
    <n v="3"/>
    <s v="總帳別"/>
    <x v="95"/>
    <s v="火力發電費用"/>
    <x v="705"/>
    <x v="699"/>
    <s v="Z3800"/>
    <s v="大潭發電廠分攤"/>
    <n v="1008657"/>
    <n v="0"/>
    <n v="1008657"/>
  </r>
  <r>
    <n v="3"/>
    <s v="總帳別"/>
    <x v="95"/>
    <s v="火力發電費用"/>
    <x v="705"/>
    <x v="699"/>
    <s v="Z3900"/>
    <s v="尖山發電廠分攤"/>
    <n v="252655"/>
    <n v="0"/>
    <n v="252655"/>
  </r>
  <r>
    <n v="3"/>
    <s v="總帳別"/>
    <x v="95"/>
    <s v="火力發電費用"/>
    <x v="705"/>
    <x v="699"/>
    <s v="Z3910"/>
    <s v="塔山發電廠分攤"/>
    <n v="178223"/>
    <n v="0"/>
    <n v="178223"/>
  </r>
  <r>
    <n v="3"/>
    <s v="總帳別"/>
    <x v="95"/>
    <s v="火力發電費用"/>
    <x v="705"/>
    <x v="699"/>
    <s v="Z5330"/>
    <s v="電力修護處分攤"/>
    <n v="141897"/>
    <n v="0"/>
    <n v="141897"/>
  </r>
  <r>
    <n v="3"/>
    <s v="總帳別"/>
    <x v="95"/>
    <s v="火力發電費用"/>
    <x v="705"/>
    <x v="699"/>
    <s v="Z5340"/>
    <s v="電力修護處南部分處分攤"/>
    <n v="42033"/>
    <n v="0"/>
    <n v="42033"/>
  </r>
  <r>
    <n v="3"/>
    <s v="總帳別"/>
    <x v="95"/>
    <s v="火力發電費用"/>
    <x v="705"/>
    <x v="699"/>
    <s v="Z5420"/>
    <s v="電力修護處中部分處分攤"/>
    <n v="78213"/>
    <n v="0"/>
    <n v="78213"/>
  </r>
  <r>
    <n v="3"/>
    <s v="總帳別"/>
    <x v="95"/>
    <s v="火力發電費用"/>
    <x v="705"/>
    <x v="699"/>
    <s v="Z5460"/>
    <s v="綜合研究所分攤"/>
    <n v="384673"/>
    <n v="0"/>
    <n v="384673"/>
  </r>
  <r>
    <n v="3"/>
    <s v="總帳別"/>
    <x v="95"/>
    <s v="火力發電費用"/>
    <x v="705"/>
    <x v="699"/>
    <s v="Z6020"/>
    <s v="綜合施工處分攤"/>
    <n v="183070"/>
    <n v="0"/>
    <n v="183070"/>
  </r>
  <r>
    <n v="3"/>
    <s v="總帳別"/>
    <x v="95"/>
    <s v="火力發電費用"/>
    <x v="706"/>
    <x v="700"/>
    <s v="Z0080"/>
    <s v="材料處分攤"/>
    <n v="875"/>
    <n v="0"/>
    <n v="875"/>
  </r>
  <r>
    <n v="3"/>
    <s v="總帳別"/>
    <x v="95"/>
    <s v="火力發電費用"/>
    <x v="706"/>
    <x v="700"/>
    <s v="Z114A"/>
    <s v="澎湖區營業處-發電分攤"/>
    <n v="1654"/>
    <n v="0"/>
    <n v="1654"/>
  </r>
  <r>
    <n v="3"/>
    <s v="總帳別"/>
    <x v="95"/>
    <s v="火力發電費用"/>
    <x v="706"/>
    <x v="700"/>
    <s v="Z124A"/>
    <s v="馬祖區營業處-發電分攤"/>
    <n v="1330"/>
    <n v="0"/>
    <n v="1330"/>
  </r>
  <r>
    <n v="3"/>
    <s v="總帳別"/>
    <x v="95"/>
    <s v="火力發電費用"/>
    <x v="706"/>
    <x v="700"/>
    <s v="Z3200"/>
    <s v="林口發電廠分攤"/>
    <n v="151189"/>
    <n v="0"/>
    <n v="151189"/>
  </r>
  <r>
    <n v="3"/>
    <s v="總帳別"/>
    <x v="95"/>
    <s v="火力發電費用"/>
    <x v="706"/>
    <x v="700"/>
    <s v="Z3400"/>
    <s v="大林發電廠分攤"/>
    <n v="60593"/>
    <n v="0"/>
    <n v="60593"/>
  </r>
  <r>
    <n v="3"/>
    <s v="總帳別"/>
    <x v="95"/>
    <s v="火力發電費用"/>
    <x v="706"/>
    <x v="700"/>
    <s v="Z3410"/>
    <s v="興達發電廠分攤"/>
    <n v="137255"/>
    <n v="0"/>
    <n v="137255"/>
  </r>
  <r>
    <n v="3"/>
    <s v="總帳別"/>
    <x v="95"/>
    <s v="火力發電費用"/>
    <x v="706"/>
    <x v="700"/>
    <s v="Z3600"/>
    <s v="協和發電廠分攤"/>
    <n v="2944"/>
    <n v="0"/>
    <n v="2944"/>
  </r>
  <r>
    <n v="3"/>
    <s v="總帳別"/>
    <x v="95"/>
    <s v="火力發電費用"/>
    <x v="706"/>
    <x v="700"/>
    <s v="Z3710"/>
    <s v="台中發電廠分攤"/>
    <n v="73204"/>
    <n v="0"/>
    <n v="73204"/>
  </r>
  <r>
    <n v="3"/>
    <s v="總帳別"/>
    <x v="95"/>
    <s v="火力發電費用"/>
    <x v="706"/>
    <x v="700"/>
    <s v="Z3800"/>
    <s v="大潭發電廠分攤"/>
    <n v="55067"/>
    <n v="0"/>
    <n v="55067"/>
  </r>
  <r>
    <n v="3"/>
    <s v="總帳別"/>
    <x v="95"/>
    <s v="火力發電費用"/>
    <x v="706"/>
    <x v="700"/>
    <s v="Z3900"/>
    <s v="尖山發電廠分攤"/>
    <n v="32861"/>
    <n v="0"/>
    <n v="32861"/>
  </r>
  <r>
    <n v="3"/>
    <s v="總帳別"/>
    <x v="95"/>
    <s v="火力發電費用"/>
    <x v="706"/>
    <x v="700"/>
    <s v="Z3910"/>
    <s v="塔山發電廠分攤"/>
    <n v="21520"/>
    <n v="0"/>
    <n v="21520"/>
  </r>
  <r>
    <n v="3"/>
    <s v="總帳別"/>
    <x v="95"/>
    <s v="火力發電費用"/>
    <x v="706"/>
    <x v="700"/>
    <s v="Z5330"/>
    <s v="電力修護處分攤"/>
    <n v="30544"/>
    <n v="0"/>
    <n v="30544"/>
  </r>
  <r>
    <n v="3"/>
    <s v="總帳別"/>
    <x v="95"/>
    <s v="火力發電費用"/>
    <x v="706"/>
    <x v="700"/>
    <s v="Z5340"/>
    <s v="電力修護處南部分處分攤"/>
    <n v="1692"/>
    <n v="0"/>
    <n v="1692"/>
  </r>
  <r>
    <n v="3"/>
    <s v="總帳別"/>
    <x v="95"/>
    <s v="火力發電費用"/>
    <x v="706"/>
    <x v="700"/>
    <s v="Z5460"/>
    <s v="綜合研究所分攤"/>
    <n v="1034"/>
    <n v="0"/>
    <n v="1034"/>
  </r>
  <r>
    <n v="3"/>
    <s v="總帳別"/>
    <x v="95"/>
    <s v="火力發電費用"/>
    <x v="706"/>
    <x v="700"/>
    <s v="Z6020"/>
    <s v="綜合施工處分攤"/>
    <n v="2663"/>
    <n v="0"/>
    <n v="2663"/>
  </r>
  <r>
    <n v="3"/>
    <s v="總帳別"/>
    <x v="95"/>
    <s v="火力發電費用"/>
    <x v="768"/>
    <x v="257"/>
    <s v="Z3200"/>
    <s v="林口發電廠分攤"/>
    <n v="52183594893"/>
    <n v="0"/>
    <n v="52183594893"/>
  </r>
  <r>
    <n v="3"/>
    <s v="總帳別"/>
    <x v="95"/>
    <s v="火力發電費用"/>
    <x v="768"/>
    <x v="257"/>
    <s v="Z3400"/>
    <s v="大林發電廠分攤"/>
    <n v="34434655814"/>
    <n v="0"/>
    <n v="34434655814"/>
  </r>
  <r>
    <n v="3"/>
    <s v="總帳別"/>
    <x v="95"/>
    <s v="火力發電費用"/>
    <x v="768"/>
    <x v="257"/>
    <s v="Z3410"/>
    <s v="興達發電廠分攤"/>
    <n v="35156688412"/>
    <n v="0"/>
    <n v="35156688412"/>
  </r>
  <r>
    <n v="3"/>
    <s v="總帳別"/>
    <x v="95"/>
    <s v="火力發電費用"/>
    <x v="768"/>
    <x v="257"/>
    <s v="Z3710"/>
    <s v="台中發電廠分攤"/>
    <n v="86462903508"/>
    <n v="0"/>
    <n v="86462903508"/>
  </r>
  <r>
    <n v="3"/>
    <s v="總帳別"/>
    <x v="95"/>
    <s v="火力發電費用"/>
    <x v="769"/>
    <x v="762"/>
    <s v="Z3200"/>
    <s v="林口發電廠分攤"/>
    <n v="403106471"/>
    <n v="0"/>
    <n v="403106471"/>
  </r>
  <r>
    <n v="3"/>
    <s v="總帳別"/>
    <x v="95"/>
    <s v="火力發電費用"/>
    <x v="769"/>
    <x v="762"/>
    <s v="Z3400"/>
    <s v="大林發電廠分攤"/>
    <n v="585458151"/>
    <n v="0"/>
    <n v="585458151"/>
  </r>
  <r>
    <n v="3"/>
    <s v="總帳別"/>
    <x v="95"/>
    <s v="火力發電費用"/>
    <x v="769"/>
    <x v="762"/>
    <s v="Z3410"/>
    <s v="興達發電廠分攤"/>
    <n v="942784891"/>
    <n v="0"/>
    <n v="942784891"/>
  </r>
  <r>
    <n v="3"/>
    <s v="總帳別"/>
    <x v="95"/>
    <s v="火力發電費用"/>
    <x v="769"/>
    <x v="762"/>
    <s v="Z3710"/>
    <s v="台中發電廠分攤"/>
    <n v="1820398627"/>
    <n v="0"/>
    <n v="1820398627"/>
  </r>
  <r>
    <n v="3"/>
    <s v="總帳別"/>
    <x v="95"/>
    <s v="火力發電費用"/>
    <x v="770"/>
    <x v="763"/>
    <s v="Z3600"/>
    <s v="協和發電廠分攤"/>
    <n v="17046217588"/>
    <n v="0"/>
    <n v="17046217588"/>
  </r>
  <r>
    <n v="3"/>
    <s v="總帳別"/>
    <x v="95"/>
    <s v="火力發電費用"/>
    <x v="770"/>
    <x v="763"/>
    <s v="Z3900"/>
    <s v="尖山發電廠分攤"/>
    <n v="1469995162"/>
    <n v="0"/>
    <n v="1469995162"/>
  </r>
  <r>
    <n v="3"/>
    <s v="總帳別"/>
    <x v="95"/>
    <s v="火力發電費用"/>
    <x v="770"/>
    <x v="763"/>
    <s v="Z3910"/>
    <s v="塔山發電廠分攤"/>
    <n v="1437745287"/>
    <n v="0"/>
    <n v="1437745287"/>
  </r>
  <r>
    <n v="3"/>
    <s v="總帳別"/>
    <x v="95"/>
    <s v="火力發電費用"/>
    <x v="771"/>
    <x v="259"/>
    <s v="Z110A"/>
    <s v="屏東區營業處-發電分攤"/>
    <n v="218857"/>
    <n v="0"/>
    <n v="218857"/>
  </r>
  <r>
    <n v="3"/>
    <s v="總帳別"/>
    <x v="95"/>
    <s v="火力發電費用"/>
    <x v="771"/>
    <x v="259"/>
    <s v="Z111A"/>
    <s v="台東區營業處-發電分攤"/>
    <n v="341525747"/>
    <n v="0"/>
    <n v="341525747"/>
  </r>
  <r>
    <n v="3"/>
    <s v="總帳別"/>
    <x v="95"/>
    <s v="火力發電費用"/>
    <x v="771"/>
    <x v="259"/>
    <s v="Z114A"/>
    <s v="澎湖區營業處-發電分攤"/>
    <n v="129128043"/>
    <n v="0"/>
    <n v="129128043"/>
  </r>
  <r>
    <n v="3"/>
    <s v="總帳別"/>
    <x v="95"/>
    <s v="火力發電費用"/>
    <x v="771"/>
    <x v="259"/>
    <s v="Z124A"/>
    <s v="馬祖區營業處-發電分攤"/>
    <n v="152267105"/>
    <n v="0"/>
    <n v="152267105"/>
  </r>
  <r>
    <n v="3"/>
    <s v="總帳別"/>
    <x v="95"/>
    <s v="火力發電費用"/>
    <x v="771"/>
    <x v="259"/>
    <s v="Z3200"/>
    <s v="林口發電廠分攤"/>
    <n v="12974777"/>
    <n v="0"/>
    <n v="12974777"/>
  </r>
  <r>
    <n v="3"/>
    <s v="總帳別"/>
    <x v="95"/>
    <s v="火力發電費用"/>
    <x v="771"/>
    <x v="259"/>
    <s v="Z3400"/>
    <s v="大林發電廠分攤"/>
    <n v="44997476"/>
    <n v="0"/>
    <n v="44997476"/>
  </r>
  <r>
    <n v="3"/>
    <s v="總帳別"/>
    <x v="95"/>
    <s v="火力發電費用"/>
    <x v="771"/>
    <x v="259"/>
    <s v="Z3410"/>
    <s v="興達發電廠分攤"/>
    <n v="44615790"/>
    <n v="0"/>
    <n v="44615790"/>
  </r>
  <r>
    <n v="3"/>
    <s v="總帳別"/>
    <x v="95"/>
    <s v="火力發電費用"/>
    <x v="771"/>
    <x v="259"/>
    <s v="Z3510"/>
    <s v="第二核能發電廠分攤"/>
    <n v="80054701"/>
    <n v="0"/>
    <n v="80054701"/>
  </r>
  <r>
    <n v="3"/>
    <s v="總帳別"/>
    <x v="95"/>
    <s v="火力發電費用"/>
    <x v="771"/>
    <x v="259"/>
    <s v="Z3520"/>
    <s v="第三核能發電廠分攤"/>
    <n v="72763837"/>
    <n v="0"/>
    <n v="72763837"/>
  </r>
  <r>
    <n v="3"/>
    <s v="總帳別"/>
    <x v="95"/>
    <s v="火力發電費用"/>
    <x v="771"/>
    <x v="259"/>
    <s v="Z3600"/>
    <s v="協和發電廠分攤"/>
    <n v="133367761"/>
    <n v="0"/>
    <n v="133367761"/>
  </r>
  <r>
    <n v="3"/>
    <s v="總帳別"/>
    <x v="95"/>
    <s v="火力發電費用"/>
    <x v="771"/>
    <x v="259"/>
    <s v="Z3710"/>
    <s v="台中發電廠分攤"/>
    <n v="349113829"/>
    <n v="0"/>
    <n v="349113829"/>
  </r>
  <r>
    <n v="3"/>
    <s v="總帳別"/>
    <x v="95"/>
    <s v="火力發電費用"/>
    <x v="771"/>
    <x v="259"/>
    <s v="Z3900"/>
    <s v="尖山發電廠分攤"/>
    <n v="9098974"/>
    <n v="0"/>
    <n v="9098974"/>
  </r>
  <r>
    <n v="3"/>
    <s v="總帳別"/>
    <x v="95"/>
    <s v="火力發電費用"/>
    <x v="771"/>
    <x v="259"/>
    <s v="Z3910"/>
    <s v="塔山發電廠分攤"/>
    <n v="120025276"/>
    <n v="0"/>
    <n v="120025276"/>
  </r>
  <r>
    <n v="3"/>
    <s v="總帳別"/>
    <x v="95"/>
    <s v="火力發電費用"/>
    <x v="772"/>
    <x v="764"/>
    <s v="Z3300"/>
    <s v="南部發電廠分攤"/>
    <n v="24245622342"/>
    <n v="0"/>
    <n v="24245622342"/>
  </r>
  <r>
    <n v="3"/>
    <s v="總帳別"/>
    <x v="95"/>
    <s v="火力發電費用"/>
    <x v="772"/>
    <x v="764"/>
    <s v="Z3400"/>
    <s v="大林發電廠分攤"/>
    <n v="20315972528"/>
    <n v="0"/>
    <n v="20315972528"/>
  </r>
  <r>
    <n v="3"/>
    <s v="總帳別"/>
    <x v="95"/>
    <s v="火力發電費用"/>
    <x v="772"/>
    <x v="764"/>
    <s v="Z3410"/>
    <s v="興達發電廠分攤"/>
    <n v="49963601253"/>
    <n v="0"/>
    <n v="49963601253"/>
  </r>
  <r>
    <n v="3"/>
    <s v="總帳別"/>
    <x v="95"/>
    <s v="火力發電費用"/>
    <x v="772"/>
    <x v="764"/>
    <s v="Z3700"/>
    <s v="通霄發電廠分攤"/>
    <n v="79755289275"/>
    <n v="0"/>
    <n v="79755289275"/>
  </r>
  <r>
    <n v="3"/>
    <s v="總帳別"/>
    <x v="95"/>
    <s v="火力發電費用"/>
    <x v="772"/>
    <x v="764"/>
    <s v="Z3800"/>
    <s v="大潭發電廠分攤"/>
    <n v="77806913511"/>
    <n v="0"/>
    <n v="77806913511"/>
  </r>
  <r>
    <n v="3"/>
    <s v="總帳別"/>
    <x v="95"/>
    <s v="火力發電費用"/>
    <x v="773"/>
    <x v="765"/>
    <s v="Z3410"/>
    <s v="興達發電廠分攤"/>
    <n v="8772979"/>
    <n v="0"/>
    <n v="8772979"/>
  </r>
  <r>
    <n v="3"/>
    <s v="總帳別"/>
    <x v="95"/>
    <s v="火力發電費用"/>
    <x v="774"/>
    <x v="766"/>
    <s v="Z3410"/>
    <s v="興達發電廠分攤"/>
    <n v="215936"/>
    <n v="0"/>
    <n v="215936"/>
  </r>
  <r>
    <n v="3"/>
    <s v="總帳別"/>
    <x v="95"/>
    <s v="火力發電費用"/>
    <x v="775"/>
    <x v="767"/>
    <s v="Z3600"/>
    <s v="協和發電廠分攤"/>
    <n v="14624382"/>
    <n v="0"/>
    <n v="14624382"/>
  </r>
  <r>
    <n v="3"/>
    <s v="總帳別"/>
    <x v="95"/>
    <s v="火力發電費用"/>
    <x v="776"/>
    <x v="768"/>
    <s v="Z111A"/>
    <s v="台東區營業處-發電分攤"/>
    <n v="295868"/>
    <n v="0"/>
    <n v="295868"/>
  </r>
  <r>
    <n v="3"/>
    <s v="總帳別"/>
    <x v="95"/>
    <s v="火力發電費用"/>
    <x v="776"/>
    <x v="768"/>
    <s v="Z3200"/>
    <s v="林口發電廠分攤"/>
    <n v="16415158"/>
    <n v="0"/>
    <n v="16415158"/>
  </r>
  <r>
    <n v="3"/>
    <s v="總帳別"/>
    <x v="95"/>
    <s v="火力發電費用"/>
    <x v="776"/>
    <x v="768"/>
    <s v="Z3400"/>
    <s v="大林發電廠分攤"/>
    <n v="15451808"/>
    <n v="0"/>
    <n v="15451808"/>
  </r>
  <r>
    <n v="3"/>
    <s v="總帳別"/>
    <x v="95"/>
    <s v="火力發電費用"/>
    <x v="776"/>
    <x v="768"/>
    <s v="Z3410"/>
    <s v="興達發電廠分攤"/>
    <n v="38619405"/>
    <n v="0"/>
    <n v="38619405"/>
  </r>
  <r>
    <n v="3"/>
    <s v="總帳別"/>
    <x v="95"/>
    <s v="火力發電費用"/>
    <x v="776"/>
    <x v="768"/>
    <s v="Z3520"/>
    <s v="第三核能發電廠分攤"/>
    <n v="1861795"/>
    <n v="0"/>
    <n v="1861795"/>
  </r>
  <r>
    <n v="3"/>
    <s v="總帳別"/>
    <x v="95"/>
    <s v="火力發電費用"/>
    <x v="776"/>
    <x v="768"/>
    <s v="Z3600"/>
    <s v="協和發電廠分攤"/>
    <n v="8740731"/>
    <n v="0"/>
    <n v="8740731"/>
  </r>
  <r>
    <n v="3"/>
    <s v="總帳別"/>
    <x v="95"/>
    <s v="火力發電費用"/>
    <x v="776"/>
    <x v="768"/>
    <s v="Z3700"/>
    <s v="通霄發電廠分攤"/>
    <n v="142932"/>
    <n v="0"/>
    <n v="142932"/>
  </r>
  <r>
    <n v="3"/>
    <s v="總帳別"/>
    <x v="95"/>
    <s v="火力發電費用"/>
    <x v="776"/>
    <x v="768"/>
    <s v="Z3710"/>
    <s v="台中發電廠分攤"/>
    <n v="101665820"/>
    <n v="0"/>
    <n v="101665820"/>
  </r>
  <r>
    <n v="3"/>
    <s v="總帳別"/>
    <x v="95"/>
    <s v="火力發電費用"/>
    <x v="776"/>
    <x v="768"/>
    <s v="Z3800"/>
    <s v="大潭發電廠分攤"/>
    <n v="574350"/>
    <n v="0"/>
    <n v="574350"/>
  </r>
  <r>
    <n v="3"/>
    <s v="總帳別"/>
    <x v="95"/>
    <s v="火力發電費用"/>
    <x v="776"/>
    <x v="768"/>
    <s v="Z3900"/>
    <s v="尖山發電廠分攤"/>
    <n v="2627121"/>
    <n v="0"/>
    <n v="2627121"/>
  </r>
  <r>
    <n v="3"/>
    <s v="總帳別"/>
    <x v="95"/>
    <s v="火力發電費用"/>
    <x v="777"/>
    <x v="769"/>
    <s v="Z3300"/>
    <s v="南部發電廠分攤"/>
    <n v="5550749"/>
    <n v="0"/>
    <n v="5550749"/>
  </r>
  <r>
    <n v="3"/>
    <s v="總帳別"/>
    <x v="95"/>
    <s v="火力發電費用"/>
    <x v="777"/>
    <x v="769"/>
    <s v="Z3400"/>
    <s v="大林發電廠分攤"/>
    <n v="5968034"/>
    <n v="0"/>
    <n v="5968034"/>
  </r>
  <r>
    <n v="3"/>
    <s v="總帳別"/>
    <x v="95"/>
    <s v="火力發電費用"/>
    <x v="777"/>
    <x v="769"/>
    <s v="Z3410"/>
    <s v="興達發電廠分攤"/>
    <n v="1631822"/>
    <n v="0"/>
    <n v="1631822"/>
  </r>
  <r>
    <n v="3"/>
    <s v="總帳別"/>
    <x v="95"/>
    <s v="火力發電費用"/>
    <x v="777"/>
    <x v="769"/>
    <s v="Z3700"/>
    <s v="通霄發電廠分攤"/>
    <n v="4061014"/>
    <n v="0"/>
    <n v="4061014"/>
  </r>
  <r>
    <n v="3"/>
    <s v="總帳別"/>
    <x v="95"/>
    <s v="火力發電費用"/>
    <x v="777"/>
    <x v="769"/>
    <s v="Z3800"/>
    <s v="大潭發電廠分攤"/>
    <n v="6370166"/>
    <n v="0"/>
    <n v="6370166"/>
  </r>
  <r>
    <n v="3"/>
    <s v="總帳別"/>
    <x v="95"/>
    <s v="火力發電費用"/>
    <x v="707"/>
    <x v="701"/>
    <s v="Z0080"/>
    <s v="材料處分攤"/>
    <n v="19"/>
    <n v="0"/>
    <n v="19"/>
  </r>
  <r>
    <n v="3"/>
    <s v="總帳別"/>
    <x v="95"/>
    <s v="火力發電費用"/>
    <x v="707"/>
    <x v="701"/>
    <s v="Z114A"/>
    <s v="澎湖區營業處-發電分攤"/>
    <n v="1849934"/>
    <n v="0"/>
    <n v="1849934"/>
  </r>
  <r>
    <n v="3"/>
    <s v="總帳別"/>
    <x v="95"/>
    <s v="火力發電費用"/>
    <x v="707"/>
    <x v="701"/>
    <s v="Z124A"/>
    <s v="馬祖區營業處-發電分攤"/>
    <n v="1456728"/>
    <n v="0"/>
    <n v="1456728"/>
  </r>
  <r>
    <n v="3"/>
    <s v="總帳別"/>
    <x v="95"/>
    <s v="火力發電費用"/>
    <x v="707"/>
    <x v="701"/>
    <s v="Z3200"/>
    <s v="林口發電廠分攤"/>
    <n v="8330811"/>
    <n v="0"/>
    <n v="8330811"/>
  </r>
  <r>
    <n v="3"/>
    <s v="總帳別"/>
    <x v="95"/>
    <s v="火力發電費用"/>
    <x v="707"/>
    <x v="701"/>
    <s v="Z3300"/>
    <s v="南部發電廠分攤"/>
    <n v="1395437"/>
    <n v="0"/>
    <n v="1395437"/>
  </r>
  <r>
    <n v="3"/>
    <s v="總帳別"/>
    <x v="95"/>
    <s v="火力發電費用"/>
    <x v="707"/>
    <x v="701"/>
    <s v="Z3400"/>
    <s v="大林發電廠分攤"/>
    <n v="624000"/>
    <n v="0"/>
    <n v="624000"/>
  </r>
  <r>
    <n v="3"/>
    <s v="總帳別"/>
    <x v="95"/>
    <s v="火力發電費用"/>
    <x v="707"/>
    <x v="701"/>
    <s v="Z3410"/>
    <s v="興達發電廠分攤"/>
    <n v="4403942"/>
    <n v="0"/>
    <n v="4403942"/>
  </r>
  <r>
    <n v="3"/>
    <s v="總帳別"/>
    <x v="95"/>
    <s v="火力發電費用"/>
    <x v="707"/>
    <x v="701"/>
    <s v="Z3520"/>
    <s v="第三核能發電廠分攤"/>
    <n v="12800"/>
    <n v="0"/>
    <n v="12800"/>
  </r>
  <r>
    <n v="3"/>
    <s v="總帳別"/>
    <x v="95"/>
    <s v="火力發電費用"/>
    <x v="707"/>
    <x v="701"/>
    <s v="Z3600"/>
    <s v="協和發電廠分攤"/>
    <n v="7896360"/>
    <n v="0"/>
    <n v="7896360"/>
  </r>
  <r>
    <n v="3"/>
    <s v="總帳別"/>
    <x v="95"/>
    <s v="火力發電費用"/>
    <x v="707"/>
    <x v="701"/>
    <s v="Z3800"/>
    <s v="大潭發電廠分攤"/>
    <n v="9841663"/>
    <n v="0"/>
    <n v="9841663"/>
  </r>
  <r>
    <n v="3"/>
    <s v="總帳別"/>
    <x v="95"/>
    <s v="火力發電費用"/>
    <x v="707"/>
    <x v="701"/>
    <s v="Z3900"/>
    <s v="尖山發電廠分攤"/>
    <n v="21023490"/>
    <n v="0"/>
    <n v="21023490"/>
  </r>
  <r>
    <n v="3"/>
    <s v="總帳別"/>
    <x v="95"/>
    <s v="火力發電費用"/>
    <x v="707"/>
    <x v="701"/>
    <s v="Z3910"/>
    <s v="塔山發電廠分攤"/>
    <n v="3572820"/>
    <n v="0"/>
    <n v="3572820"/>
  </r>
  <r>
    <n v="3"/>
    <s v="總帳別"/>
    <x v="95"/>
    <s v="火力發電費用"/>
    <x v="708"/>
    <x v="702"/>
    <s v="Z0020"/>
    <s v="總經理副總經理室分攤"/>
    <n v="9726"/>
    <n v="0"/>
    <n v="9726"/>
  </r>
  <r>
    <n v="3"/>
    <s v="總帳別"/>
    <x v="95"/>
    <s v="火力發電費用"/>
    <x v="708"/>
    <x v="702"/>
    <s v="Z0040"/>
    <s v="發電處分攤"/>
    <n v="115152"/>
    <n v="0"/>
    <n v="115152"/>
  </r>
  <r>
    <n v="3"/>
    <s v="總帳別"/>
    <x v="95"/>
    <s v="火力發電費用"/>
    <x v="708"/>
    <x v="702"/>
    <s v="Z0080"/>
    <s v="材料處分攤"/>
    <n v="47520"/>
    <n v="0"/>
    <n v="47520"/>
  </r>
  <r>
    <n v="3"/>
    <s v="總帳別"/>
    <x v="95"/>
    <s v="火力發電費用"/>
    <x v="708"/>
    <x v="702"/>
    <s v="Z0090"/>
    <s v="燃料處分攤"/>
    <n v="102521"/>
    <n v="0"/>
    <n v="102521"/>
  </r>
  <r>
    <n v="3"/>
    <s v="總帳別"/>
    <x v="95"/>
    <s v="火力發電費用"/>
    <x v="708"/>
    <x v="702"/>
    <s v="Z0140"/>
    <s v="秘書處分攤"/>
    <n v="178030"/>
    <n v="0"/>
    <n v="178030"/>
  </r>
  <r>
    <n v="3"/>
    <s v="總帳別"/>
    <x v="95"/>
    <s v="火力發電費用"/>
    <x v="708"/>
    <x v="702"/>
    <s v="Z0150"/>
    <s v="電源開發處分攤"/>
    <n v="103936"/>
    <n v="0"/>
    <n v="103936"/>
  </r>
  <r>
    <n v="3"/>
    <s v="總帳別"/>
    <x v="95"/>
    <s v="火力發電費用"/>
    <x v="708"/>
    <x v="702"/>
    <s v="Z0170"/>
    <s v="營建處分攤"/>
    <n v="43680"/>
    <n v="0"/>
    <n v="43680"/>
  </r>
  <r>
    <n v="3"/>
    <s v="總帳別"/>
    <x v="95"/>
    <s v="火力發電費用"/>
    <x v="708"/>
    <x v="702"/>
    <s v="Z0240"/>
    <s v="資訊系統處分攤"/>
    <n v="44738"/>
    <n v="0"/>
    <n v="44738"/>
  </r>
  <r>
    <n v="3"/>
    <s v="總帳別"/>
    <x v="95"/>
    <s v="火力發電費用"/>
    <x v="708"/>
    <x v="702"/>
    <s v="Z0610"/>
    <s v="環境保護處分攤"/>
    <n v="86950"/>
    <n v="0"/>
    <n v="86950"/>
  </r>
  <r>
    <n v="3"/>
    <s v="總帳別"/>
    <x v="95"/>
    <s v="火力發電費用"/>
    <x v="708"/>
    <x v="702"/>
    <s v="Z0620"/>
    <s v="工業安全衛生處分攤"/>
    <n v="41985"/>
    <n v="0"/>
    <n v="41985"/>
  </r>
  <r>
    <n v="3"/>
    <s v="總帳別"/>
    <x v="95"/>
    <s v="火力發電費用"/>
    <x v="708"/>
    <x v="702"/>
    <s v="Z111A"/>
    <s v="台東區營業處-發電分攤"/>
    <n v="33661"/>
    <n v="0"/>
    <n v="33661"/>
  </r>
  <r>
    <n v="3"/>
    <s v="總帳別"/>
    <x v="95"/>
    <s v="火力發電費用"/>
    <x v="708"/>
    <x v="702"/>
    <s v="Z114A"/>
    <s v="澎湖區營業處-發電分攤"/>
    <n v="22695"/>
    <n v="0"/>
    <n v="22695"/>
  </r>
  <r>
    <n v="3"/>
    <s v="總帳別"/>
    <x v="95"/>
    <s v="火力發電費用"/>
    <x v="708"/>
    <x v="702"/>
    <s v="Z124A"/>
    <s v="馬祖區營業處-發電分攤"/>
    <n v="11377"/>
    <n v="0"/>
    <n v="11377"/>
  </r>
  <r>
    <n v="3"/>
    <s v="總帳別"/>
    <x v="95"/>
    <s v="火力發電費用"/>
    <x v="708"/>
    <x v="702"/>
    <s v="Z3200"/>
    <s v="林口發電廠分攤"/>
    <n v="673094"/>
    <n v="0"/>
    <n v="673094"/>
  </r>
  <r>
    <n v="3"/>
    <s v="總帳別"/>
    <x v="95"/>
    <s v="火力發電費用"/>
    <x v="708"/>
    <x v="702"/>
    <s v="Z3300"/>
    <s v="南部發電廠分攤"/>
    <n v="640541"/>
    <n v="0"/>
    <n v="640541"/>
  </r>
  <r>
    <n v="3"/>
    <s v="總帳別"/>
    <x v="95"/>
    <s v="火力發電費用"/>
    <x v="708"/>
    <x v="702"/>
    <s v="Z3400"/>
    <s v="大林發電廠分攤"/>
    <n v="610405"/>
    <n v="0"/>
    <n v="610405"/>
  </r>
  <r>
    <n v="3"/>
    <s v="總帳別"/>
    <x v="95"/>
    <s v="火力發電費用"/>
    <x v="708"/>
    <x v="702"/>
    <s v="Z3410"/>
    <s v="興達發電廠分攤"/>
    <n v="1859887"/>
    <n v="0"/>
    <n v="1859887"/>
  </r>
  <r>
    <n v="3"/>
    <s v="總帳別"/>
    <x v="95"/>
    <s v="火力發電費用"/>
    <x v="708"/>
    <x v="702"/>
    <s v="Z3600"/>
    <s v="協和發電廠分攤"/>
    <n v="542424"/>
    <n v="0"/>
    <n v="542424"/>
  </r>
  <r>
    <n v="3"/>
    <s v="總帳別"/>
    <x v="95"/>
    <s v="火力發電費用"/>
    <x v="708"/>
    <x v="702"/>
    <s v="Z3700"/>
    <s v="通霄發電廠分攤"/>
    <n v="594279"/>
    <n v="0"/>
    <n v="594279"/>
  </r>
  <r>
    <n v="3"/>
    <s v="總帳別"/>
    <x v="95"/>
    <s v="火力發電費用"/>
    <x v="708"/>
    <x v="702"/>
    <s v="Z3710"/>
    <s v="台中發電廠分攤"/>
    <n v="936036"/>
    <n v="0"/>
    <n v="936036"/>
  </r>
  <r>
    <n v="3"/>
    <s v="總帳別"/>
    <x v="95"/>
    <s v="火力發電費用"/>
    <x v="708"/>
    <x v="702"/>
    <s v="Z3800"/>
    <s v="大潭發電廠分攤"/>
    <n v="790180"/>
    <n v="0"/>
    <n v="790180"/>
  </r>
  <r>
    <n v="3"/>
    <s v="總帳別"/>
    <x v="95"/>
    <s v="火力發電費用"/>
    <x v="708"/>
    <x v="702"/>
    <s v="Z3900"/>
    <s v="尖山發電廠分攤"/>
    <n v="218171"/>
    <n v="0"/>
    <n v="218171"/>
  </r>
  <r>
    <n v="3"/>
    <s v="總帳別"/>
    <x v="95"/>
    <s v="火力發電費用"/>
    <x v="708"/>
    <x v="702"/>
    <s v="Z3910"/>
    <s v="塔山發電廠分攤"/>
    <n v="304557"/>
    <n v="0"/>
    <n v="304557"/>
  </r>
  <r>
    <n v="3"/>
    <s v="總帳別"/>
    <x v="95"/>
    <s v="火力發電費用"/>
    <x v="708"/>
    <x v="702"/>
    <s v="Z5330"/>
    <s v="電力修護處分攤"/>
    <n v="306566"/>
    <n v="0"/>
    <n v="306566"/>
  </r>
  <r>
    <n v="3"/>
    <s v="總帳別"/>
    <x v="95"/>
    <s v="火力發電費用"/>
    <x v="708"/>
    <x v="702"/>
    <s v="Z5340"/>
    <s v="電力修護處南部分處分攤"/>
    <n v="440706"/>
    <n v="0"/>
    <n v="440706"/>
  </r>
  <r>
    <n v="3"/>
    <s v="總帳別"/>
    <x v="95"/>
    <s v="火力發電費用"/>
    <x v="708"/>
    <x v="702"/>
    <s v="Z5420"/>
    <s v="電力修護處中部分處分攤"/>
    <n v="273974"/>
    <n v="0"/>
    <n v="273974"/>
  </r>
  <r>
    <n v="3"/>
    <s v="總帳別"/>
    <x v="95"/>
    <s v="火力發電費用"/>
    <x v="708"/>
    <x v="702"/>
    <s v="Z5460"/>
    <s v="綜合研究所分攤"/>
    <n v="174938"/>
    <n v="0"/>
    <n v="174938"/>
  </r>
  <r>
    <n v="3"/>
    <s v="總帳別"/>
    <x v="95"/>
    <s v="火力發電費用"/>
    <x v="708"/>
    <x v="702"/>
    <s v="Z6020"/>
    <s v="綜合施工處分攤"/>
    <n v="379330"/>
    <n v="0"/>
    <n v="379330"/>
  </r>
  <r>
    <n v="3"/>
    <s v="總帳別"/>
    <x v="95"/>
    <s v="火力發電費用"/>
    <x v="709"/>
    <x v="703"/>
    <s v="Z0040"/>
    <s v="發電處分攤"/>
    <n v="92676"/>
    <n v="0"/>
    <n v="92676"/>
  </r>
  <r>
    <n v="3"/>
    <s v="總帳別"/>
    <x v="95"/>
    <s v="火力發電費用"/>
    <x v="709"/>
    <x v="703"/>
    <s v="Z0080"/>
    <s v="材料處分攤"/>
    <n v="1296"/>
    <n v="0"/>
    <n v="1296"/>
  </r>
  <r>
    <n v="3"/>
    <s v="總帳別"/>
    <x v="95"/>
    <s v="火力發電費用"/>
    <x v="709"/>
    <x v="703"/>
    <s v="Z0090"/>
    <s v="燃料處分攤"/>
    <n v="6572874"/>
    <n v="0"/>
    <n v="6572874"/>
  </r>
  <r>
    <n v="3"/>
    <s v="總帳別"/>
    <x v="95"/>
    <s v="火力發電費用"/>
    <x v="709"/>
    <x v="703"/>
    <s v="Z0140"/>
    <s v="秘書處分攤"/>
    <n v="86636"/>
    <n v="0"/>
    <n v="86636"/>
  </r>
  <r>
    <n v="3"/>
    <s v="總帳別"/>
    <x v="95"/>
    <s v="火力發電費用"/>
    <x v="709"/>
    <x v="703"/>
    <s v="Z0150"/>
    <s v="電源開發處分攤"/>
    <n v="1720"/>
    <n v="0"/>
    <n v="1720"/>
  </r>
  <r>
    <n v="3"/>
    <s v="總帳別"/>
    <x v="95"/>
    <s v="火力發電費用"/>
    <x v="709"/>
    <x v="703"/>
    <s v="Z0170"/>
    <s v="營建處分攤"/>
    <n v="14148"/>
    <n v="0"/>
    <n v="14148"/>
  </r>
  <r>
    <n v="3"/>
    <s v="總帳別"/>
    <x v="95"/>
    <s v="火力發電費用"/>
    <x v="709"/>
    <x v="703"/>
    <s v="Z0240"/>
    <s v="資訊系統處分攤"/>
    <n v="2160"/>
    <n v="0"/>
    <n v="2160"/>
  </r>
  <r>
    <n v="3"/>
    <s v="總帳別"/>
    <x v="95"/>
    <s v="火力發電費用"/>
    <x v="709"/>
    <x v="703"/>
    <s v="Z0610"/>
    <s v="環境保護處分攤"/>
    <n v="5232"/>
    <n v="0"/>
    <n v="5232"/>
  </r>
  <r>
    <n v="3"/>
    <s v="總帳別"/>
    <x v="95"/>
    <s v="火力發電費用"/>
    <x v="709"/>
    <x v="703"/>
    <s v="Z111A"/>
    <s v="台東區營業處-發電分攤"/>
    <n v="5400"/>
    <n v="0"/>
    <n v="5400"/>
  </r>
  <r>
    <n v="3"/>
    <s v="總帳別"/>
    <x v="95"/>
    <s v="火力發電費用"/>
    <x v="709"/>
    <x v="703"/>
    <s v="Z114A"/>
    <s v="澎湖區營業處-發電分攤"/>
    <n v="3300"/>
    <n v="0"/>
    <n v="3300"/>
  </r>
  <r>
    <n v="3"/>
    <s v="總帳別"/>
    <x v="95"/>
    <s v="火力發電費用"/>
    <x v="709"/>
    <x v="703"/>
    <s v="Z124A"/>
    <s v="馬祖區營業處-發電分攤"/>
    <n v="3480"/>
    <n v="0"/>
    <n v="3480"/>
  </r>
  <r>
    <n v="3"/>
    <s v="總帳別"/>
    <x v="95"/>
    <s v="火力發電費用"/>
    <x v="709"/>
    <x v="703"/>
    <s v="Z3200"/>
    <s v="林口發電廠分攤"/>
    <n v="74296"/>
    <n v="0"/>
    <n v="74296"/>
  </r>
  <r>
    <n v="3"/>
    <s v="總帳別"/>
    <x v="95"/>
    <s v="火力發電費用"/>
    <x v="709"/>
    <x v="703"/>
    <s v="Z3300"/>
    <s v="南部發電廠分攤"/>
    <n v="14400"/>
    <n v="0"/>
    <n v="14400"/>
  </r>
  <r>
    <n v="3"/>
    <s v="總帳別"/>
    <x v="95"/>
    <s v="火力發電費用"/>
    <x v="709"/>
    <x v="703"/>
    <s v="Z3400"/>
    <s v="大林發電廠分攤"/>
    <n v="18441"/>
    <n v="0"/>
    <n v="18441"/>
  </r>
  <r>
    <n v="3"/>
    <s v="總帳別"/>
    <x v="95"/>
    <s v="火力發電費用"/>
    <x v="709"/>
    <x v="703"/>
    <s v="Z3410"/>
    <s v="興達發電廠分攤"/>
    <n v="14210"/>
    <n v="0"/>
    <n v="14210"/>
  </r>
  <r>
    <n v="3"/>
    <s v="總帳別"/>
    <x v="95"/>
    <s v="火力發電費用"/>
    <x v="709"/>
    <x v="703"/>
    <s v="Z3600"/>
    <s v="協和發電廠分攤"/>
    <n v="27129"/>
    <n v="0"/>
    <n v="27129"/>
  </r>
  <r>
    <n v="3"/>
    <s v="總帳別"/>
    <x v="95"/>
    <s v="火力發電費用"/>
    <x v="709"/>
    <x v="703"/>
    <s v="Z3700"/>
    <s v="通霄發電廠分攤"/>
    <n v="30729"/>
    <n v="0"/>
    <n v="30729"/>
  </r>
  <r>
    <n v="3"/>
    <s v="總帳別"/>
    <x v="95"/>
    <s v="火力發電費用"/>
    <x v="709"/>
    <x v="703"/>
    <s v="Z3710"/>
    <s v="台中發電廠分攤"/>
    <n v="123110"/>
    <n v="0"/>
    <n v="123110"/>
  </r>
  <r>
    <n v="3"/>
    <s v="總帳別"/>
    <x v="95"/>
    <s v="火力發電費用"/>
    <x v="709"/>
    <x v="703"/>
    <s v="Z3800"/>
    <s v="大潭發電廠分攤"/>
    <n v="87437"/>
    <n v="0"/>
    <n v="87437"/>
  </r>
  <r>
    <n v="3"/>
    <s v="總帳別"/>
    <x v="95"/>
    <s v="火力發電費用"/>
    <x v="709"/>
    <x v="703"/>
    <s v="Z3900"/>
    <s v="尖山發電廠分攤"/>
    <n v="22500"/>
    <n v="0"/>
    <n v="22500"/>
  </r>
  <r>
    <n v="3"/>
    <s v="總帳別"/>
    <x v="95"/>
    <s v="火力發電費用"/>
    <x v="709"/>
    <x v="703"/>
    <s v="Z3910"/>
    <s v="塔山發電廠分攤"/>
    <n v="22110"/>
    <n v="0"/>
    <n v="22110"/>
  </r>
  <r>
    <n v="3"/>
    <s v="總帳別"/>
    <x v="95"/>
    <s v="火力發電費用"/>
    <x v="709"/>
    <x v="703"/>
    <s v="Z5330"/>
    <s v="電力修護處分攤"/>
    <n v="26669"/>
    <n v="0"/>
    <n v="26669"/>
  </r>
  <r>
    <n v="3"/>
    <s v="總帳別"/>
    <x v="95"/>
    <s v="火力發電費用"/>
    <x v="709"/>
    <x v="703"/>
    <s v="Z5340"/>
    <s v="電力修護處南部分處分攤"/>
    <n v="20179"/>
    <n v="0"/>
    <n v="20179"/>
  </r>
  <r>
    <n v="3"/>
    <s v="總帳別"/>
    <x v="95"/>
    <s v="火力發電費用"/>
    <x v="709"/>
    <x v="703"/>
    <s v="Z5420"/>
    <s v="電力修護處中部分處分攤"/>
    <n v="15656"/>
    <n v="0"/>
    <n v="15656"/>
  </r>
  <r>
    <n v="3"/>
    <s v="總帳別"/>
    <x v="95"/>
    <s v="火力發電費用"/>
    <x v="709"/>
    <x v="703"/>
    <s v="Z5460"/>
    <s v="綜合研究所分攤"/>
    <n v="39808"/>
    <n v="0"/>
    <n v="39808"/>
  </r>
  <r>
    <n v="3"/>
    <s v="總帳別"/>
    <x v="95"/>
    <s v="火力發電費用"/>
    <x v="709"/>
    <x v="703"/>
    <s v="Z6020"/>
    <s v="綜合施工處分攤"/>
    <n v="19618"/>
    <n v="0"/>
    <n v="19618"/>
  </r>
  <r>
    <n v="3"/>
    <s v="總帳別"/>
    <x v="95"/>
    <s v="火力發電費用"/>
    <x v="710"/>
    <x v="704"/>
    <s v="Z0080"/>
    <s v="材料處分攤"/>
    <n v="7045"/>
    <n v="0"/>
    <n v="7045"/>
  </r>
  <r>
    <n v="3"/>
    <s v="總帳別"/>
    <x v="95"/>
    <s v="火力發電費用"/>
    <x v="710"/>
    <x v="704"/>
    <s v="Z0150"/>
    <s v="電源開發處分攤"/>
    <n v="16710"/>
    <n v="0"/>
    <n v="16710"/>
  </r>
  <r>
    <n v="3"/>
    <s v="總帳別"/>
    <x v="95"/>
    <s v="火力發電費用"/>
    <x v="710"/>
    <x v="704"/>
    <s v="Z0620"/>
    <s v="工業安全衛生處分攤"/>
    <n v="27385"/>
    <n v="0"/>
    <n v="27385"/>
  </r>
  <r>
    <n v="3"/>
    <s v="總帳別"/>
    <x v="95"/>
    <s v="火力發電費用"/>
    <x v="710"/>
    <x v="704"/>
    <s v="Z111A"/>
    <s v="台東區營業處-發電分攤"/>
    <n v="126940"/>
    <n v="0"/>
    <n v="126940"/>
  </r>
  <r>
    <n v="3"/>
    <s v="總帳別"/>
    <x v="95"/>
    <s v="火力發電費用"/>
    <x v="710"/>
    <x v="704"/>
    <s v="Z114A"/>
    <s v="澎湖區營業處-發電分攤"/>
    <n v="96038"/>
    <n v="0"/>
    <n v="96038"/>
  </r>
  <r>
    <n v="3"/>
    <s v="總帳別"/>
    <x v="95"/>
    <s v="火力發電費用"/>
    <x v="710"/>
    <x v="704"/>
    <s v="Z124A"/>
    <s v="馬祖區營業處-發電分攤"/>
    <n v="61260"/>
    <n v="0"/>
    <n v="61260"/>
  </r>
  <r>
    <n v="3"/>
    <s v="總帳別"/>
    <x v="95"/>
    <s v="火力發電費用"/>
    <x v="710"/>
    <x v="704"/>
    <s v="Z3200"/>
    <s v="林口發電廠分攤"/>
    <n v="966065"/>
    <n v="0"/>
    <n v="966065"/>
  </r>
  <r>
    <n v="3"/>
    <s v="總帳別"/>
    <x v="95"/>
    <s v="火力發電費用"/>
    <x v="710"/>
    <x v="704"/>
    <s v="Z3300"/>
    <s v="南部發電廠分攤"/>
    <n v="479180"/>
    <n v="0"/>
    <n v="479180"/>
  </r>
  <r>
    <n v="3"/>
    <s v="總帳別"/>
    <x v="95"/>
    <s v="火力發電費用"/>
    <x v="710"/>
    <x v="704"/>
    <s v="Z3400"/>
    <s v="大林發電廠分攤"/>
    <n v="1001300"/>
    <n v="0"/>
    <n v="1001300"/>
  </r>
  <r>
    <n v="3"/>
    <s v="總帳別"/>
    <x v="95"/>
    <s v="火力發電費用"/>
    <x v="710"/>
    <x v="704"/>
    <s v="Z3410"/>
    <s v="興達發電廠分攤"/>
    <n v="1715639"/>
    <n v="0"/>
    <n v="1715639"/>
  </r>
  <r>
    <n v="3"/>
    <s v="總帳別"/>
    <x v="95"/>
    <s v="火力發電費用"/>
    <x v="710"/>
    <x v="704"/>
    <s v="Z3600"/>
    <s v="協和發電廠分攤"/>
    <n v="977033"/>
    <n v="0"/>
    <n v="977033"/>
  </r>
  <r>
    <n v="3"/>
    <s v="總帳別"/>
    <x v="95"/>
    <s v="火力發電費用"/>
    <x v="710"/>
    <x v="704"/>
    <s v="Z3700"/>
    <s v="通霄發電廠分攤"/>
    <n v="798924"/>
    <n v="0"/>
    <n v="798924"/>
  </r>
  <r>
    <n v="3"/>
    <s v="總帳別"/>
    <x v="95"/>
    <s v="火力發電費用"/>
    <x v="710"/>
    <x v="704"/>
    <s v="Z3710"/>
    <s v="台中發電廠分攤"/>
    <n v="2367500"/>
    <n v="0"/>
    <n v="2367500"/>
  </r>
  <r>
    <n v="3"/>
    <s v="總帳別"/>
    <x v="95"/>
    <s v="火力發電費用"/>
    <x v="710"/>
    <x v="704"/>
    <s v="Z3800"/>
    <s v="大潭發電廠分攤"/>
    <n v="1185000"/>
    <n v="0"/>
    <n v="1185000"/>
  </r>
  <r>
    <n v="3"/>
    <s v="總帳別"/>
    <x v="95"/>
    <s v="火力發電費用"/>
    <x v="710"/>
    <x v="704"/>
    <s v="Z3900"/>
    <s v="尖山發電廠分攤"/>
    <n v="270180"/>
    <n v="0"/>
    <n v="270180"/>
  </r>
  <r>
    <n v="3"/>
    <s v="總帳別"/>
    <x v="95"/>
    <s v="火力發電費用"/>
    <x v="710"/>
    <x v="704"/>
    <s v="Z3910"/>
    <s v="塔山發電廠分攤"/>
    <n v="379940"/>
    <n v="0"/>
    <n v="379940"/>
  </r>
  <r>
    <n v="3"/>
    <s v="總帳別"/>
    <x v="95"/>
    <s v="火力發電費用"/>
    <x v="710"/>
    <x v="704"/>
    <s v="Z5330"/>
    <s v="電力修護處分攤"/>
    <n v="1035500"/>
    <n v="0"/>
    <n v="1035500"/>
  </r>
  <r>
    <n v="3"/>
    <s v="總帳別"/>
    <x v="95"/>
    <s v="火力發電費用"/>
    <x v="710"/>
    <x v="704"/>
    <s v="Z5340"/>
    <s v="電力修護處南部分處分攤"/>
    <n v="429400"/>
    <n v="0"/>
    <n v="429400"/>
  </r>
  <r>
    <n v="3"/>
    <s v="總帳別"/>
    <x v="95"/>
    <s v="火力發電費用"/>
    <x v="710"/>
    <x v="704"/>
    <s v="Z5420"/>
    <s v="電力修護處中部分處分攤"/>
    <n v="348840"/>
    <n v="0"/>
    <n v="348840"/>
  </r>
  <r>
    <n v="3"/>
    <s v="總帳別"/>
    <x v="95"/>
    <s v="火力發電費用"/>
    <x v="710"/>
    <x v="704"/>
    <s v="Z5460"/>
    <s v="綜合研究所分攤"/>
    <n v="76250"/>
    <n v="0"/>
    <n v="76250"/>
  </r>
  <r>
    <n v="3"/>
    <s v="總帳別"/>
    <x v="95"/>
    <s v="火力發電費用"/>
    <x v="710"/>
    <x v="704"/>
    <s v="Z6020"/>
    <s v="綜合施工處分攤"/>
    <n v="361100"/>
    <n v="0"/>
    <n v="361100"/>
  </r>
  <r>
    <n v="3"/>
    <s v="總帳別"/>
    <x v="95"/>
    <s v="火力發電費用"/>
    <x v="711"/>
    <x v="705"/>
    <s v="Z0020"/>
    <s v="總經理副總經理室分攤"/>
    <n v="93408"/>
    <n v="0"/>
    <n v="93408"/>
  </r>
  <r>
    <n v="3"/>
    <s v="總帳別"/>
    <x v="95"/>
    <s v="火力發電費用"/>
    <x v="711"/>
    <x v="705"/>
    <s v="Z0040"/>
    <s v="發電處分攤"/>
    <n v="124585"/>
    <n v="0"/>
    <n v="124585"/>
  </r>
  <r>
    <n v="3"/>
    <s v="總帳別"/>
    <x v="95"/>
    <s v="火力發電費用"/>
    <x v="711"/>
    <x v="705"/>
    <s v="Z0080"/>
    <s v="材料處分攤"/>
    <n v="13699"/>
    <n v="0"/>
    <n v="13699"/>
  </r>
  <r>
    <n v="3"/>
    <s v="總帳別"/>
    <x v="95"/>
    <s v="火力發電費用"/>
    <x v="711"/>
    <x v="705"/>
    <s v="Z0090"/>
    <s v="燃料處分攤"/>
    <n v="86201"/>
    <n v="0"/>
    <n v="86201"/>
  </r>
  <r>
    <n v="3"/>
    <s v="總帳別"/>
    <x v="95"/>
    <s v="火力發電費用"/>
    <x v="711"/>
    <x v="705"/>
    <s v="Z0140"/>
    <s v="秘書處分攤"/>
    <n v="378760"/>
    <n v="0"/>
    <n v="378760"/>
  </r>
  <r>
    <n v="3"/>
    <s v="總帳別"/>
    <x v="95"/>
    <s v="火力發電費用"/>
    <x v="711"/>
    <x v="705"/>
    <s v="Z0150"/>
    <s v="電源開發處分攤"/>
    <n v="28232"/>
    <n v="0"/>
    <n v="28232"/>
  </r>
  <r>
    <n v="3"/>
    <s v="總帳別"/>
    <x v="95"/>
    <s v="火力發電費用"/>
    <x v="711"/>
    <x v="705"/>
    <s v="Z0170"/>
    <s v="營建處分攤"/>
    <n v="23211"/>
    <n v="0"/>
    <n v="23211"/>
  </r>
  <r>
    <n v="3"/>
    <s v="總帳別"/>
    <x v="95"/>
    <s v="火力發電費用"/>
    <x v="711"/>
    <x v="705"/>
    <s v="Z0240"/>
    <s v="資訊系統處分攤"/>
    <n v="9396"/>
    <n v="0"/>
    <n v="9396"/>
  </r>
  <r>
    <n v="3"/>
    <s v="總帳別"/>
    <x v="95"/>
    <s v="火力發電費用"/>
    <x v="711"/>
    <x v="705"/>
    <s v="Z0610"/>
    <s v="環境保護處分攤"/>
    <n v="44552"/>
    <n v="0"/>
    <n v="44552"/>
  </r>
  <r>
    <n v="3"/>
    <s v="總帳別"/>
    <x v="95"/>
    <s v="火力發電費用"/>
    <x v="711"/>
    <x v="705"/>
    <s v="Z0620"/>
    <s v="工業安全衛生處分攤"/>
    <n v="43517"/>
    <n v="0"/>
    <n v="43517"/>
  </r>
  <r>
    <n v="3"/>
    <s v="總帳別"/>
    <x v="95"/>
    <s v="火力發電費用"/>
    <x v="711"/>
    <x v="705"/>
    <s v="Z111A"/>
    <s v="台東區營業處-發電分攤"/>
    <n v="65931"/>
    <n v="0"/>
    <n v="65931"/>
  </r>
  <r>
    <n v="3"/>
    <s v="總帳別"/>
    <x v="95"/>
    <s v="火力發電費用"/>
    <x v="711"/>
    <x v="705"/>
    <s v="Z114A"/>
    <s v="澎湖區營業處-發電分攤"/>
    <n v="139012"/>
    <n v="0"/>
    <n v="139012"/>
  </r>
  <r>
    <n v="3"/>
    <s v="總帳別"/>
    <x v="95"/>
    <s v="火力發電費用"/>
    <x v="711"/>
    <x v="705"/>
    <s v="Z124A"/>
    <s v="馬祖區營業處-發電分攤"/>
    <n v="59623"/>
    <n v="0"/>
    <n v="59623"/>
  </r>
  <r>
    <n v="3"/>
    <s v="總帳別"/>
    <x v="95"/>
    <s v="火力發電費用"/>
    <x v="711"/>
    <x v="705"/>
    <s v="Z3200"/>
    <s v="林口發電廠分攤"/>
    <n v="1521074"/>
    <n v="0"/>
    <n v="1521074"/>
  </r>
  <r>
    <n v="3"/>
    <s v="總帳別"/>
    <x v="95"/>
    <s v="火力發電費用"/>
    <x v="711"/>
    <x v="705"/>
    <s v="Z3300"/>
    <s v="南部發電廠分攤"/>
    <n v="886356"/>
    <n v="0"/>
    <n v="886356"/>
  </r>
  <r>
    <n v="3"/>
    <s v="總帳別"/>
    <x v="95"/>
    <s v="火力發電費用"/>
    <x v="711"/>
    <x v="705"/>
    <s v="Z3400"/>
    <s v="大林發電廠分攤"/>
    <n v="802345"/>
    <n v="0"/>
    <n v="802345"/>
  </r>
  <r>
    <n v="3"/>
    <s v="總帳別"/>
    <x v="95"/>
    <s v="火力發電費用"/>
    <x v="711"/>
    <x v="705"/>
    <s v="Z3410"/>
    <s v="興達發電廠分攤"/>
    <n v="1018565"/>
    <n v="0"/>
    <n v="1018565"/>
  </r>
  <r>
    <n v="3"/>
    <s v="總帳別"/>
    <x v="95"/>
    <s v="火力發電費用"/>
    <x v="711"/>
    <x v="705"/>
    <s v="Z3600"/>
    <s v="協和發電廠分攤"/>
    <n v="1255026"/>
    <n v="0"/>
    <n v="1255026"/>
  </r>
  <r>
    <n v="3"/>
    <s v="總帳別"/>
    <x v="95"/>
    <s v="火力發電費用"/>
    <x v="711"/>
    <x v="705"/>
    <s v="Z3700"/>
    <s v="通霄發電廠分攤"/>
    <n v="820127"/>
    <n v="0"/>
    <n v="820127"/>
  </r>
  <r>
    <n v="3"/>
    <s v="總帳別"/>
    <x v="95"/>
    <s v="火力發電費用"/>
    <x v="711"/>
    <x v="705"/>
    <s v="Z3710"/>
    <s v="台中發電廠分攤"/>
    <n v="1736362"/>
    <n v="0"/>
    <n v="1736362"/>
  </r>
  <r>
    <n v="3"/>
    <s v="總帳別"/>
    <x v="95"/>
    <s v="火力發電費用"/>
    <x v="711"/>
    <x v="705"/>
    <s v="Z3800"/>
    <s v="大潭發電廠分攤"/>
    <n v="5174707"/>
    <n v="0"/>
    <n v="5174707"/>
  </r>
  <r>
    <n v="3"/>
    <s v="總帳別"/>
    <x v="95"/>
    <s v="火力發電費用"/>
    <x v="711"/>
    <x v="705"/>
    <s v="Z3900"/>
    <s v="尖山發電廠分攤"/>
    <n v="117348"/>
    <n v="0"/>
    <n v="117348"/>
  </r>
  <r>
    <n v="3"/>
    <s v="總帳別"/>
    <x v="95"/>
    <s v="火力發電費用"/>
    <x v="711"/>
    <x v="705"/>
    <s v="Z3910"/>
    <s v="塔山發電廠分攤"/>
    <n v="542877"/>
    <n v="0"/>
    <n v="542877"/>
  </r>
  <r>
    <n v="3"/>
    <s v="總帳別"/>
    <x v="95"/>
    <s v="火力發電費用"/>
    <x v="711"/>
    <x v="705"/>
    <s v="Z5330"/>
    <s v="電力修護處分攤"/>
    <n v="472353"/>
    <n v="0"/>
    <n v="472353"/>
  </r>
  <r>
    <n v="3"/>
    <s v="總帳別"/>
    <x v="95"/>
    <s v="火力發電費用"/>
    <x v="711"/>
    <x v="705"/>
    <s v="Z5340"/>
    <s v="電力修護處南部分處分攤"/>
    <n v="204364"/>
    <n v="0"/>
    <n v="204364"/>
  </r>
  <r>
    <n v="3"/>
    <s v="總帳別"/>
    <x v="95"/>
    <s v="火力發電費用"/>
    <x v="711"/>
    <x v="705"/>
    <s v="Z5420"/>
    <s v="電力修護處中部分處分攤"/>
    <n v="177852"/>
    <n v="0"/>
    <n v="177852"/>
  </r>
  <r>
    <n v="3"/>
    <s v="總帳別"/>
    <x v="95"/>
    <s v="火力發電費用"/>
    <x v="711"/>
    <x v="705"/>
    <s v="Z5460"/>
    <s v="綜合研究所分攤"/>
    <n v="85120"/>
    <n v="0"/>
    <n v="85120"/>
  </r>
  <r>
    <n v="3"/>
    <s v="總帳別"/>
    <x v="95"/>
    <s v="火力發電費用"/>
    <x v="711"/>
    <x v="705"/>
    <s v="Z6020"/>
    <s v="綜合施工處分攤"/>
    <n v="113214"/>
    <n v="0"/>
    <n v="113214"/>
  </r>
  <r>
    <n v="3"/>
    <s v="總帳別"/>
    <x v="95"/>
    <s v="火力發電費用"/>
    <x v="778"/>
    <x v="770"/>
    <s v="Z3400"/>
    <s v="大林發電廠分攤"/>
    <n v="8346"/>
    <n v="0"/>
    <n v="8346"/>
  </r>
  <r>
    <n v="3"/>
    <s v="總帳別"/>
    <x v="95"/>
    <s v="火力發電費用"/>
    <x v="778"/>
    <x v="770"/>
    <s v="Z3410"/>
    <s v="興達發電廠分攤"/>
    <n v="1798"/>
    <n v="0"/>
    <n v="1798"/>
  </r>
  <r>
    <n v="3"/>
    <s v="總帳別"/>
    <x v="95"/>
    <s v="火力發電費用"/>
    <x v="778"/>
    <x v="770"/>
    <s v="Z3600"/>
    <s v="協和發電廠分攤"/>
    <n v="881086"/>
    <n v="0"/>
    <n v="881086"/>
  </r>
  <r>
    <n v="3"/>
    <s v="總帳別"/>
    <x v="95"/>
    <s v="火力發電費用"/>
    <x v="778"/>
    <x v="770"/>
    <s v="Z3900"/>
    <s v="尖山發電廠分攤"/>
    <n v="0"/>
    <n v="-19140"/>
    <n v="-19140"/>
  </r>
  <r>
    <n v="3"/>
    <s v="總帳別"/>
    <x v="95"/>
    <s v="火力發電費用"/>
    <x v="712"/>
    <x v="706"/>
    <s v="Z0150"/>
    <s v="電源開發處分攤"/>
    <n v="2110"/>
    <n v="0"/>
    <n v="2110"/>
  </r>
  <r>
    <n v="3"/>
    <s v="總帳別"/>
    <x v="95"/>
    <s v="火力發電費用"/>
    <x v="712"/>
    <x v="706"/>
    <s v="Z124A"/>
    <s v="馬祖區營業處-發電分攤"/>
    <n v="24951"/>
    <n v="0"/>
    <n v="24951"/>
  </r>
  <r>
    <n v="3"/>
    <s v="總帳別"/>
    <x v="95"/>
    <s v="火力發電費用"/>
    <x v="712"/>
    <x v="706"/>
    <s v="Z3400"/>
    <s v="大林發電廠分攤"/>
    <n v="357198"/>
    <n v="0"/>
    <n v="357198"/>
  </r>
  <r>
    <n v="3"/>
    <s v="總帳別"/>
    <x v="95"/>
    <s v="火力發電費用"/>
    <x v="712"/>
    <x v="706"/>
    <s v="Z3700"/>
    <s v="通霄發電廠分攤"/>
    <n v="5624"/>
    <n v="0"/>
    <n v="5624"/>
  </r>
  <r>
    <n v="3"/>
    <s v="總帳別"/>
    <x v="95"/>
    <s v="火力發電費用"/>
    <x v="712"/>
    <x v="706"/>
    <s v="Z3710"/>
    <s v="台中發電廠分攤"/>
    <n v="47092"/>
    <n v="0"/>
    <n v="47092"/>
  </r>
  <r>
    <n v="3"/>
    <s v="總帳別"/>
    <x v="95"/>
    <s v="火力發電費用"/>
    <x v="712"/>
    <x v="706"/>
    <s v="Z3910"/>
    <s v="塔山發電廠分攤"/>
    <n v="17089"/>
    <n v="0"/>
    <n v="17089"/>
  </r>
  <r>
    <n v="3"/>
    <s v="總帳別"/>
    <x v="95"/>
    <s v="火力發電費用"/>
    <x v="714"/>
    <x v="708"/>
    <s v="Z124A"/>
    <s v="馬祖區營業處-發電分攤"/>
    <n v="41398"/>
    <n v="0"/>
    <n v="41398"/>
  </r>
  <r>
    <n v="3"/>
    <s v="總帳別"/>
    <x v="95"/>
    <s v="火力發電費用"/>
    <x v="714"/>
    <x v="708"/>
    <s v="Z3400"/>
    <s v="大林發電廠分攤"/>
    <n v="120477121"/>
    <n v="0"/>
    <n v="120477121"/>
  </r>
  <r>
    <n v="3"/>
    <s v="總帳別"/>
    <x v="95"/>
    <s v="火力發電費用"/>
    <x v="714"/>
    <x v="708"/>
    <s v="Z3410"/>
    <s v="興達發電廠分攤"/>
    <n v="193"/>
    <n v="0"/>
    <n v="193"/>
  </r>
  <r>
    <n v="3"/>
    <s v="總帳別"/>
    <x v="95"/>
    <s v="火力發電費用"/>
    <x v="714"/>
    <x v="708"/>
    <s v="Z3600"/>
    <s v="協和發電廠分攤"/>
    <n v="643404"/>
    <n v="0"/>
    <n v="643404"/>
  </r>
  <r>
    <n v="3"/>
    <s v="總帳別"/>
    <x v="95"/>
    <s v="火力發電費用"/>
    <x v="714"/>
    <x v="708"/>
    <s v="Z3800"/>
    <s v="大潭發電廠分攤"/>
    <n v="276"/>
    <n v="0"/>
    <n v="276"/>
  </r>
  <r>
    <n v="3"/>
    <s v="總帳別"/>
    <x v="95"/>
    <s v="火力發電費用"/>
    <x v="714"/>
    <x v="708"/>
    <s v="Z3910"/>
    <s v="塔山發電廠分攤"/>
    <n v="360"/>
    <n v="0"/>
    <n v="360"/>
  </r>
  <r>
    <n v="3"/>
    <s v="總帳別"/>
    <x v="95"/>
    <s v="火力發電費用"/>
    <x v="779"/>
    <x v="771"/>
    <s v="Z3900"/>
    <s v="尖山發電廠分攤"/>
    <n v="18510"/>
    <n v="0"/>
    <n v="18510"/>
  </r>
  <r>
    <n v="3"/>
    <s v="總帳別"/>
    <x v="95"/>
    <s v="火力發電費用"/>
    <x v="780"/>
    <x v="772"/>
    <s v="Z3400"/>
    <s v="大林發電廠分攤"/>
    <n v="19703"/>
    <n v="0"/>
    <n v="19703"/>
  </r>
  <r>
    <n v="3"/>
    <s v="總帳別"/>
    <x v="95"/>
    <s v="火力發電費用"/>
    <x v="780"/>
    <x v="772"/>
    <s v="Z3900"/>
    <s v="尖山發電廠分攤"/>
    <n v="9600"/>
    <n v="0"/>
    <n v="9600"/>
  </r>
  <r>
    <n v="3"/>
    <s v="總帳別"/>
    <x v="95"/>
    <s v="火力發電費用"/>
    <x v="781"/>
    <x v="773"/>
    <s v="Z3710"/>
    <s v="台中發電廠分攤"/>
    <n v="35714"/>
    <n v="0"/>
    <n v="35714"/>
  </r>
  <r>
    <n v="3"/>
    <s v="總帳別"/>
    <x v="95"/>
    <s v="火力發電費用"/>
    <x v="715"/>
    <x v="709"/>
    <s v="Z0240"/>
    <s v="資訊系統處分攤"/>
    <n v="351740"/>
    <n v="0"/>
    <n v="351740"/>
  </r>
  <r>
    <n v="3"/>
    <s v="總帳別"/>
    <x v="95"/>
    <s v="火力發電費用"/>
    <x v="782"/>
    <x v="774"/>
    <s v="Z3400"/>
    <s v="大林發電廠分攤"/>
    <n v="17613927"/>
    <n v="0"/>
    <n v="17613927"/>
  </r>
  <r>
    <n v="3"/>
    <s v="總帳別"/>
    <x v="95"/>
    <s v="火力發電費用"/>
    <x v="783"/>
    <x v="775"/>
    <s v="Z111A"/>
    <s v="台東區營業處-發電分攤"/>
    <n v="6250"/>
    <n v="0"/>
    <n v="6250"/>
  </r>
  <r>
    <n v="3"/>
    <s v="總帳別"/>
    <x v="95"/>
    <s v="火力發電費用"/>
    <x v="783"/>
    <x v="775"/>
    <s v="Z114A"/>
    <s v="澎湖區營業處-發電分攤"/>
    <n v="4000"/>
    <n v="0"/>
    <n v="4000"/>
  </r>
  <r>
    <n v="3"/>
    <s v="總帳別"/>
    <x v="95"/>
    <s v="火力發電費用"/>
    <x v="783"/>
    <x v="775"/>
    <s v="Z3900"/>
    <s v="尖山發電廠分攤"/>
    <n v="400"/>
    <n v="0"/>
    <n v="400"/>
  </r>
  <r>
    <n v="3"/>
    <s v="總帳別"/>
    <x v="95"/>
    <s v="火力發電費用"/>
    <x v="716"/>
    <x v="710"/>
    <s v="Z124A"/>
    <s v="馬祖區營業處-發電分攤"/>
    <n v="11500"/>
    <n v="0"/>
    <n v="11500"/>
  </r>
  <r>
    <n v="3"/>
    <s v="總帳別"/>
    <x v="95"/>
    <s v="火力發電費用"/>
    <x v="716"/>
    <x v="710"/>
    <s v="Z5330"/>
    <s v="電力修護處分攤"/>
    <n v="26791"/>
    <n v="0"/>
    <n v="26791"/>
  </r>
  <r>
    <n v="3"/>
    <s v="總帳別"/>
    <x v="95"/>
    <s v="火力發電費用"/>
    <x v="716"/>
    <x v="710"/>
    <s v="Z5460"/>
    <s v="綜合研究所分攤"/>
    <n v="19022"/>
    <n v="0"/>
    <n v="19022"/>
  </r>
  <r>
    <n v="3"/>
    <s v="總帳別"/>
    <x v="95"/>
    <s v="火力發電費用"/>
    <x v="717"/>
    <x v="711"/>
    <s v="Z0140"/>
    <s v="秘書處分攤"/>
    <n v="3888"/>
    <n v="0"/>
    <n v="3888"/>
  </r>
  <r>
    <n v="3"/>
    <s v="總帳別"/>
    <x v="95"/>
    <s v="火力發電費用"/>
    <x v="717"/>
    <x v="711"/>
    <s v="Z0150"/>
    <s v="電源開發處分攤"/>
    <n v="61776"/>
    <n v="0"/>
    <n v="61776"/>
  </r>
  <r>
    <n v="3"/>
    <s v="總帳別"/>
    <x v="95"/>
    <s v="火力發電費用"/>
    <x v="717"/>
    <x v="711"/>
    <s v="Z114A"/>
    <s v="澎湖區營業處-發電分攤"/>
    <n v="36684"/>
    <n v="0"/>
    <n v="36684"/>
  </r>
  <r>
    <n v="3"/>
    <s v="總帳別"/>
    <x v="95"/>
    <s v="火力發電費用"/>
    <x v="717"/>
    <x v="711"/>
    <s v="Z124A"/>
    <s v="馬祖區營業處-發電分攤"/>
    <n v="4560"/>
    <n v="0"/>
    <n v="4560"/>
  </r>
  <r>
    <n v="3"/>
    <s v="總帳別"/>
    <x v="95"/>
    <s v="火力發電費用"/>
    <x v="717"/>
    <x v="711"/>
    <s v="Z3600"/>
    <s v="協和發電廠分攤"/>
    <n v="72459"/>
    <n v="0"/>
    <n v="72459"/>
  </r>
  <r>
    <n v="3"/>
    <s v="總帳別"/>
    <x v="95"/>
    <s v="火力發電費用"/>
    <x v="717"/>
    <x v="711"/>
    <s v="Z3700"/>
    <s v="通霄發電廠分攤"/>
    <n v="60996"/>
    <n v="0"/>
    <n v="60996"/>
  </r>
  <r>
    <n v="3"/>
    <s v="總帳別"/>
    <x v="95"/>
    <s v="火力發電費用"/>
    <x v="717"/>
    <x v="711"/>
    <s v="Z3900"/>
    <s v="尖山發電廠分攤"/>
    <n v="16680"/>
    <n v="0"/>
    <n v="16680"/>
  </r>
  <r>
    <n v="3"/>
    <s v="總帳別"/>
    <x v="95"/>
    <s v="火力發電費用"/>
    <x v="717"/>
    <x v="711"/>
    <s v="Z3910"/>
    <s v="塔山發電廠分攤"/>
    <n v="37604"/>
    <n v="0"/>
    <n v="37604"/>
  </r>
  <r>
    <n v="3"/>
    <s v="總帳別"/>
    <x v="95"/>
    <s v="火力發電費用"/>
    <x v="718"/>
    <x v="712"/>
    <s v="Z3900"/>
    <s v="尖山發電廠分攤"/>
    <n v="96500"/>
    <n v="0"/>
    <n v="96500"/>
  </r>
  <r>
    <n v="3"/>
    <s v="總帳別"/>
    <x v="95"/>
    <s v="火力發電費用"/>
    <x v="719"/>
    <x v="713"/>
    <s v="Z3410"/>
    <s v="興達發電廠分攤"/>
    <n v="93600"/>
    <n v="0"/>
    <n v="93600"/>
  </r>
  <r>
    <n v="3"/>
    <s v="總帳別"/>
    <x v="95"/>
    <s v="火力發電費用"/>
    <x v="719"/>
    <x v="713"/>
    <s v="Z3710"/>
    <s v="台中發電廠分攤"/>
    <n v="509733"/>
    <n v="0"/>
    <n v="509733"/>
  </r>
  <r>
    <n v="3"/>
    <s v="總帳別"/>
    <x v="95"/>
    <s v="火力發電費用"/>
    <x v="719"/>
    <x v="713"/>
    <s v="Z3800"/>
    <s v="大潭發電廠分攤"/>
    <n v="94000"/>
    <n v="0"/>
    <n v="94000"/>
  </r>
  <r>
    <n v="3"/>
    <s v="總帳別"/>
    <x v="95"/>
    <s v="火力發電費用"/>
    <x v="719"/>
    <x v="713"/>
    <s v="Z5330"/>
    <s v="電力修護處分攤"/>
    <n v="71657"/>
    <n v="0"/>
    <n v="71657"/>
  </r>
  <r>
    <n v="3"/>
    <s v="總帳別"/>
    <x v="95"/>
    <s v="火力發電費用"/>
    <x v="719"/>
    <x v="713"/>
    <s v="Z5340"/>
    <s v="電力修護處南部分處分攤"/>
    <n v="8678"/>
    <n v="0"/>
    <n v="8678"/>
  </r>
  <r>
    <n v="3"/>
    <s v="總帳別"/>
    <x v="95"/>
    <s v="火力發電費用"/>
    <x v="719"/>
    <x v="713"/>
    <s v="Z5420"/>
    <s v="電力修護處中部分處分攤"/>
    <n v="17364"/>
    <n v="0"/>
    <n v="17364"/>
  </r>
  <r>
    <n v="3"/>
    <s v="總帳別"/>
    <x v="95"/>
    <s v="火力發電費用"/>
    <x v="720"/>
    <x v="714"/>
    <s v="Z0140"/>
    <s v="秘書處分攤"/>
    <n v="69348"/>
    <n v="0"/>
    <n v="69348"/>
  </r>
  <r>
    <n v="3"/>
    <s v="總帳別"/>
    <x v="95"/>
    <s v="火力發電費用"/>
    <x v="720"/>
    <x v="714"/>
    <s v="Z3400"/>
    <s v="大林發電廠分攤"/>
    <n v="45712"/>
    <n v="0"/>
    <n v="45712"/>
  </r>
  <r>
    <n v="3"/>
    <s v="總帳別"/>
    <x v="95"/>
    <s v="火力發電費用"/>
    <x v="721"/>
    <x v="715"/>
    <s v="Z0140"/>
    <s v="秘書處分攤"/>
    <n v="111704"/>
    <n v="0"/>
    <n v="111704"/>
  </r>
  <r>
    <n v="3"/>
    <s v="總帳別"/>
    <x v="95"/>
    <s v="火力發電費用"/>
    <x v="721"/>
    <x v="715"/>
    <s v="Z0240"/>
    <s v="資訊系統處分攤"/>
    <n v="19547"/>
    <n v="0"/>
    <n v="19547"/>
  </r>
  <r>
    <n v="3"/>
    <s v="總帳別"/>
    <x v="95"/>
    <s v="火力發電費用"/>
    <x v="721"/>
    <x v="715"/>
    <s v="Z3300"/>
    <s v="南部發電廠分攤"/>
    <n v="6840"/>
    <n v="0"/>
    <n v="6840"/>
  </r>
  <r>
    <n v="3"/>
    <s v="總帳別"/>
    <x v="95"/>
    <s v="火力發電費用"/>
    <x v="721"/>
    <x v="715"/>
    <s v="Z5340"/>
    <s v="電力修護處南部分處分攤"/>
    <n v="2688"/>
    <n v="0"/>
    <n v="2688"/>
  </r>
  <r>
    <n v="3"/>
    <s v="總帳別"/>
    <x v="95"/>
    <s v="火力發電費用"/>
    <x v="721"/>
    <x v="715"/>
    <s v="Z5420"/>
    <s v="電力修護處中部分處分攤"/>
    <n v="7800"/>
    <n v="0"/>
    <n v="7800"/>
  </r>
  <r>
    <n v="3"/>
    <s v="總帳別"/>
    <x v="95"/>
    <s v="火力發電費用"/>
    <x v="721"/>
    <x v="715"/>
    <s v="Z5460"/>
    <s v="綜合研究所分攤"/>
    <n v="32985"/>
    <n v="0"/>
    <n v="32985"/>
  </r>
  <r>
    <n v="3"/>
    <s v="總帳別"/>
    <x v="95"/>
    <s v="火力發電費用"/>
    <x v="722"/>
    <x v="716"/>
    <s v="Z0080"/>
    <s v="材料處分攤"/>
    <n v="246219"/>
    <n v="0"/>
    <n v="246219"/>
  </r>
  <r>
    <n v="3"/>
    <s v="總帳別"/>
    <x v="95"/>
    <s v="火力發電費用"/>
    <x v="722"/>
    <x v="716"/>
    <s v="Z0140"/>
    <s v="秘書處分攤"/>
    <n v="516"/>
    <n v="0"/>
    <n v="516"/>
  </r>
  <r>
    <n v="3"/>
    <s v="總帳別"/>
    <x v="95"/>
    <s v="火力發電費用"/>
    <x v="722"/>
    <x v="716"/>
    <s v="Z0150"/>
    <s v="電源開發處分攤"/>
    <n v="24154"/>
    <n v="0"/>
    <n v="24154"/>
  </r>
  <r>
    <n v="3"/>
    <s v="總帳別"/>
    <x v="95"/>
    <s v="火力發電費用"/>
    <x v="722"/>
    <x v="716"/>
    <s v="Z110A"/>
    <s v="屏東區營業處-發電分攤"/>
    <n v="20676"/>
    <n v="0"/>
    <n v="20676"/>
  </r>
  <r>
    <n v="3"/>
    <s v="總帳別"/>
    <x v="95"/>
    <s v="火力發電費用"/>
    <x v="722"/>
    <x v="716"/>
    <s v="Z111A"/>
    <s v="台東區營業處-發電分攤"/>
    <n v="481884"/>
    <n v="0"/>
    <n v="481884"/>
  </r>
  <r>
    <n v="3"/>
    <s v="總帳別"/>
    <x v="95"/>
    <s v="火力發電費用"/>
    <x v="722"/>
    <x v="716"/>
    <s v="Z114A"/>
    <s v="澎湖區營業處-發電分攤"/>
    <n v="76871"/>
    <n v="0"/>
    <n v="76871"/>
  </r>
  <r>
    <n v="3"/>
    <s v="總帳別"/>
    <x v="95"/>
    <s v="火力發電費用"/>
    <x v="722"/>
    <x v="716"/>
    <s v="Z124A"/>
    <s v="馬祖區營業處-發電分攤"/>
    <n v="391230"/>
    <n v="0"/>
    <n v="391230"/>
  </r>
  <r>
    <n v="3"/>
    <s v="總帳別"/>
    <x v="95"/>
    <s v="火力發電費用"/>
    <x v="722"/>
    <x v="716"/>
    <s v="Z3200"/>
    <s v="林口發電廠分攤"/>
    <n v="235777059"/>
    <n v="0"/>
    <n v="235777059"/>
  </r>
  <r>
    <n v="3"/>
    <s v="總帳別"/>
    <x v="95"/>
    <s v="火力發電費用"/>
    <x v="722"/>
    <x v="716"/>
    <s v="Z3300"/>
    <s v="南部發電廠分攤"/>
    <n v="2320132"/>
    <n v="0"/>
    <n v="2320132"/>
  </r>
  <r>
    <n v="3"/>
    <s v="總帳別"/>
    <x v="95"/>
    <s v="火力發電費用"/>
    <x v="722"/>
    <x v="716"/>
    <s v="Z3400"/>
    <s v="大林發電廠分攤"/>
    <n v="179497138"/>
    <n v="0"/>
    <n v="179497138"/>
  </r>
  <r>
    <n v="3"/>
    <s v="總帳別"/>
    <x v="95"/>
    <s v="火力發電費用"/>
    <x v="722"/>
    <x v="716"/>
    <s v="Z3410"/>
    <s v="興達發電廠分攤"/>
    <n v="44317179"/>
    <n v="0"/>
    <n v="44317179"/>
  </r>
  <r>
    <n v="3"/>
    <s v="總帳別"/>
    <x v="95"/>
    <s v="火力發電費用"/>
    <x v="722"/>
    <x v="716"/>
    <s v="Z3520"/>
    <s v="第三核能發電廠分攤"/>
    <n v="23812"/>
    <n v="0"/>
    <n v="23812"/>
  </r>
  <r>
    <n v="3"/>
    <s v="總帳別"/>
    <x v="95"/>
    <s v="火力發電費用"/>
    <x v="722"/>
    <x v="716"/>
    <s v="Z3600"/>
    <s v="協和發電廠分攤"/>
    <n v="19788549"/>
    <n v="0"/>
    <n v="19788549"/>
  </r>
  <r>
    <n v="3"/>
    <s v="總帳別"/>
    <x v="95"/>
    <s v="火力發電費用"/>
    <x v="722"/>
    <x v="716"/>
    <s v="Z3700"/>
    <s v="通霄發電廠分攤"/>
    <n v="15452216"/>
    <n v="0"/>
    <n v="15452216"/>
  </r>
  <r>
    <n v="3"/>
    <s v="總帳別"/>
    <x v="95"/>
    <s v="火力發電費用"/>
    <x v="722"/>
    <x v="716"/>
    <s v="Z3710"/>
    <s v="台中發電廠分攤"/>
    <n v="39299575"/>
    <n v="0"/>
    <n v="39299575"/>
  </r>
  <r>
    <n v="3"/>
    <s v="總帳別"/>
    <x v="95"/>
    <s v="火力發電費用"/>
    <x v="722"/>
    <x v="716"/>
    <s v="Z3800"/>
    <s v="大潭發電廠分攤"/>
    <n v="26209760"/>
    <n v="0"/>
    <n v="26209760"/>
  </r>
  <r>
    <n v="3"/>
    <s v="總帳別"/>
    <x v="95"/>
    <s v="火力發電費用"/>
    <x v="722"/>
    <x v="716"/>
    <s v="Z3900"/>
    <s v="尖山發電廠分攤"/>
    <n v="6928334"/>
    <n v="0"/>
    <n v="6928334"/>
  </r>
  <r>
    <n v="3"/>
    <s v="總帳別"/>
    <x v="95"/>
    <s v="火力發電費用"/>
    <x v="722"/>
    <x v="716"/>
    <s v="Z3910"/>
    <s v="塔山發電廠分攤"/>
    <n v="2464324"/>
    <n v="0"/>
    <n v="2464324"/>
  </r>
  <r>
    <n v="3"/>
    <s v="總帳別"/>
    <x v="95"/>
    <s v="火力發電費用"/>
    <x v="722"/>
    <x v="716"/>
    <s v="Z5330"/>
    <s v="電力修護處分攤"/>
    <n v="16655"/>
    <n v="0"/>
    <n v="16655"/>
  </r>
  <r>
    <n v="3"/>
    <s v="總帳別"/>
    <x v="95"/>
    <s v="火力發電費用"/>
    <x v="722"/>
    <x v="716"/>
    <s v="Z5340"/>
    <s v="電力修護處南部分處分攤"/>
    <n v="17698"/>
    <n v="0"/>
    <n v="17698"/>
  </r>
  <r>
    <n v="3"/>
    <s v="總帳別"/>
    <x v="95"/>
    <s v="火力發電費用"/>
    <x v="722"/>
    <x v="716"/>
    <s v="Z5460"/>
    <s v="綜合研究所分攤"/>
    <n v="1716"/>
    <n v="0"/>
    <n v="1716"/>
  </r>
  <r>
    <n v="3"/>
    <s v="總帳別"/>
    <x v="95"/>
    <s v="火力發電費用"/>
    <x v="722"/>
    <x v="716"/>
    <s v="Z6020"/>
    <s v="綜合施工處分攤"/>
    <n v="3173"/>
    <n v="0"/>
    <n v="3173"/>
  </r>
  <r>
    <n v="3"/>
    <s v="總帳別"/>
    <x v="95"/>
    <s v="火力發電費用"/>
    <x v="723"/>
    <x v="717"/>
    <s v="Z0080"/>
    <s v="材料處分攤"/>
    <n v="2444182"/>
    <n v="0"/>
    <n v="2444182"/>
  </r>
  <r>
    <n v="3"/>
    <s v="總帳別"/>
    <x v="95"/>
    <s v="火力發電費用"/>
    <x v="723"/>
    <x v="717"/>
    <s v="Z0140"/>
    <s v="秘書處分攤"/>
    <n v="10557168"/>
    <n v="0"/>
    <n v="10557168"/>
  </r>
  <r>
    <n v="3"/>
    <s v="總帳別"/>
    <x v="95"/>
    <s v="火力發電費用"/>
    <x v="723"/>
    <x v="717"/>
    <s v="Z0150"/>
    <s v="電源開發處分攤"/>
    <n v="142518"/>
    <n v="0"/>
    <n v="142518"/>
  </r>
  <r>
    <n v="3"/>
    <s v="總帳別"/>
    <x v="95"/>
    <s v="火力發電費用"/>
    <x v="723"/>
    <x v="717"/>
    <s v="Z110A"/>
    <s v="屏東區營業處-發電分攤"/>
    <n v="3575"/>
    <n v="0"/>
    <n v="3575"/>
  </r>
  <r>
    <n v="3"/>
    <s v="總帳別"/>
    <x v="95"/>
    <s v="火力發電費用"/>
    <x v="723"/>
    <x v="717"/>
    <s v="Z111A"/>
    <s v="台東區營業處-發電分攤"/>
    <n v="947194"/>
    <n v="0"/>
    <n v="947194"/>
  </r>
  <r>
    <n v="3"/>
    <s v="總帳別"/>
    <x v="95"/>
    <s v="火力發電費用"/>
    <x v="723"/>
    <x v="717"/>
    <s v="Z114A"/>
    <s v="澎湖區營業處-發電分攤"/>
    <n v="1291936"/>
    <n v="0"/>
    <n v="1291936"/>
  </r>
  <r>
    <n v="3"/>
    <s v="總帳別"/>
    <x v="95"/>
    <s v="火力發電費用"/>
    <x v="723"/>
    <x v="717"/>
    <s v="Z124A"/>
    <s v="馬祖區營業處-發電分攤"/>
    <n v="662694"/>
    <n v="0"/>
    <n v="662694"/>
  </r>
  <r>
    <n v="3"/>
    <s v="總帳別"/>
    <x v="95"/>
    <s v="火力發電費用"/>
    <x v="723"/>
    <x v="717"/>
    <s v="Z3200"/>
    <s v="林口發電廠分攤"/>
    <n v="447339840"/>
    <n v="0"/>
    <n v="447339840"/>
  </r>
  <r>
    <n v="3"/>
    <s v="總帳別"/>
    <x v="95"/>
    <s v="火力發電費用"/>
    <x v="723"/>
    <x v="717"/>
    <s v="Z3300"/>
    <s v="南部發電廠分攤"/>
    <n v="6188156"/>
    <n v="0"/>
    <n v="6188156"/>
  </r>
  <r>
    <n v="3"/>
    <s v="總帳別"/>
    <x v="95"/>
    <s v="火力發電費用"/>
    <x v="723"/>
    <x v="717"/>
    <s v="Z3400"/>
    <s v="大林發電廠分攤"/>
    <n v="413961873"/>
    <n v="0"/>
    <n v="413961873"/>
  </r>
  <r>
    <n v="3"/>
    <s v="總帳別"/>
    <x v="95"/>
    <s v="火力發電費用"/>
    <x v="723"/>
    <x v="717"/>
    <s v="Z3410"/>
    <s v="興達發電廠分攤"/>
    <n v="28690385"/>
    <n v="0"/>
    <n v="28690385"/>
  </r>
  <r>
    <n v="3"/>
    <s v="總帳別"/>
    <x v="95"/>
    <s v="火力發電費用"/>
    <x v="723"/>
    <x v="717"/>
    <s v="Z3510"/>
    <s v="第二核能發電廠分攤"/>
    <n v="670326"/>
    <n v="0"/>
    <n v="670326"/>
  </r>
  <r>
    <n v="3"/>
    <s v="總帳別"/>
    <x v="95"/>
    <s v="火力發電費用"/>
    <x v="723"/>
    <x v="717"/>
    <s v="Z3600"/>
    <s v="協和發電廠分攤"/>
    <n v="83484539"/>
    <n v="0"/>
    <n v="83484539"/>
  </r>
  <r>
    <n v="3"/>
    <s v="總帳別"/>
    <x v="95"/>
    <s v="火力發電費用"/>
    <x v="723"/>
    <x v="717"/>
    <s v="Z3700"/>
    <s v="通霄發電廠分攤"/>
    <n v="520202949"/>
    <n v="0"/>
    <n v="520202949"/>
  </r>
  <r>
    <n v="3"/>
    <s v="總帳別"/>
    <x v="95"/>
    <s v="火力發電費用"/>
    <x v="723"/>
    <x v="717"/>
    <s v="Z3710"/>
    <s v="台中發電廠分攤"/>
    <n v="102499686"/>
    <n v="0"/>
    <n v="102499686"/>
  </r>
  <r>
    <n v="3"/>
    <s v="總帳別"/>
    <x v="95"/>
    <s v="火力發電費用"/>
    <x v="723"/>
    <x v="717"/>
    <s v="Z3800"/>
    <s v="大潭發電廠分攤"/>
    <n v="238139886"/>
    <n v="0"/>
    <n v="238139886"/>
  </r>
  <r>
    <n v="3"/>
    <s v="總帳別"/>
    <x v="95"/>
    <s v="火力發電費用"/>
    <x v="723"/>
    <x v="717"/>
    <s v="Z3900"/>
    <s v="尖山發電廠分攤"/>
    <n v="13893181"/>
    <n v="0"/>
    <n v="13893181"/>
  </r>
  <r>
    <n v="3"/>
    <s v="總帳別"/>
    <x v="95"/>
    <s v="火力發電費用"/>
    <x v="723"/>
    <x v="717"/>
    <s v="Z3910"/>
    <s v="塔山發電廠分攤"/>
    <n v="24679284"/>
    <n v="0"/>
    <n v="24679284"/>
  </r>
  <r>
    <n v="3"/>
    <s v="總帳別"/>
    <x v="95"/>
    <s v="火力發電費用"/>
    <x v="723"/>
    <x v="717"/>
    <s v="Z5330"/>
    <s v="電力修護處分攤"/>
    <n v="48342118"/>
    <n v="0"/>
    <n v="48342118"/>
  </r>
  <r>
    <n v="3"/>
    <s v="總帳別"/>
    <x v="95"/>
    <s v="火力發電費用"/>
    <x v="723"/>
    <x v="717"/>
    <s v="Z5340"/>
    <s v="電力修護處南部分處分攤"/>
    <n v="1704513"/>
    <n v="0"/>
    <n v="1704513"/>
  </r>
  <r>
    <n v="3"/>
    <s v="總帳別"/>
    <x v="95"/>
    <s v="火力發電費用"/>
    <x v="723"/>
    <x v="717"/>
    <s v="Z5420"/>
    <s v="電力修護處中部分處分攤"/>
    <n v="3030837"/>
    <n v="0"/>
    <n v="3030837"/>
  </r>
  <r>
    <n v="3"/>
    <s v="總帳別"/>
    <x v="95"/>
    <s v="火力發電費用"/>
    <x v="723"/>
    <x v="717"/>
    <s v="Z5460"/>
    <s v="綜合研究所分攤"/>
    <n v="1414412"/>
    <n v="0"/>
    <n v="1414412"/>
  </r>
  <r>
    <n v="3"/>
    <s v="總帳別"/>
    <x v="95"/>
    <s v="火力發電費用"/>
    <x v="723"/>
    <x v="717"/>
    <s v="Z6020"/>
    <s v="綜合施工處分攤"/>
    <n v="7981478"/>
    <n v="0"/>
    <n v="7981478"/>
  </r>
  <r>
    <n v="3"/>
    <s v="總帳別"/>
    <x v="95"/>
    <s v="火力發電費用"/>
    <x v="724"/>
    <x v="718"/>
    <s v="Z0080"/>
    <s v="材料處分攤"/>
    <n v="3756"/>
    <n v="0"/>
    <n v="3756"/>
  </r>
  <r>
    <n v="3"/>
    <s v="總帳別"/>
    <x v="95"/>
    <s v="火力發電費用"/>
    <x v="724"/>
    <x v="718"/>
    <s v="Z0140"/>
    <s v="秘書處分攤"/>
    <n v="37392"/>
    <n v="0"/>
    <n v="37392"/>
  </r>
  <r>
    <n v="3"/>
    <s v="總帳別"/>
    <x v="95"/>
    <s v="火力發電費用"/>
    <x v="724"/>
    <x v="718"/>
    <s v="Z111A"/>
    <s v="台東區營業處-發電分攤"/>
    <n v="85355"/>
    <n v="0"/>
    <n v="85355"/>
  </r>
  <r>
    <n v="3"/>
    <s v="總帳別"/>
    <x v="95"/>
    <s v="火力發電費用"/>
    <x v="724"/>
    <x v="718"/>
    <s v="Z114A"/>
    <s v="澎湖區營業處-發電分攤"/>
    <n v="84640"/>
    <n v="0"/>
    <n v="84640"/>
  </r>
  <r>
    <n v="3"/>
    <s v="總帳別"/>
    <x v="95"/>
    <s v="火力發電費用"/>
    <x v="724"/>
    <x v="718"/>
    <s v="Z124A"/>
    <s v="馬祖區營業處-發電分攤"/>
    <n v="7926"/>
    <n v="0"/>
    <n v="7926"/>
  </r>
  <r>
    <n v="3"/>
    <s v="總帳別"/>
    <x v="95"/>
    <s v="火力發電費用"/>
    <x v="724"/>
    <x v="718"/>
    <s v="Z3200"/>
    <s v="林口發電廠分攤"/>
    <n v="1780360"/>
    <n v="0"/>
    <n v="1780360"/>
  </r>
  <r>
    <n v="3"/>
    <s v="總帳別"/>
    <x v="95"/>
    <s v="火力發電費用"/>
    <x v="724"/>
    <x v="718"/>
    <s v="Z3300"/>
    <s v="南部發電廠分攤"/>
    <n v="87806"/>
    <n v="0"/>
    <n v="87806"/>
  </r>
  <r>
    <n v="3"/>
    <s v="總帳別"/>
    <x v="95"/>
    <s v="火力發電費用"/>
    <x v="724"/>
    <x v="718"/>
    <s v="Z3400"/>
    <s v="大林發電廠分攤"/>
    <n v="7352042"/>
    <n v="0"/>
    <n v="7352042"/>
  </r>
  <r>
    <n v="3"/>
    <s v="總帳別"/>
    <x v="95"/>
    <s v="火力發電費用"/>
    <x v="724"/>
    <x v="718"/>
    <s v="Z3410"/>
    <s v="興達發電廠分攤"/>
    <n v="236677"/>
    <n v="0"/>
    <n v="236677"/>
  </r>
  <r>
    <n v="3"/>
    <s v="總帳別"/>
    <x v="95"/>
    <s v="火力發電費用"/>
    <x v="724"/>
    <x v="718"/>
    <s v="Z3600"/>
    <s v="協和發電廠分攤"/>
    <n v="10818220"/>
    <n v="0"/>
    <n v="10818220"/>
  </r>
  <r>
    <n v="3"/>
    <s v="總帳別"/>
    <x v="95"/>
    <s v="火力發電費用"/>
    <x v="724"/>
    <x v="718"/>
    <s v="Z3700"/>
    <s v="通霄發電廠分攤"/>
    <n v="3184861"/>
    <n v="0"/>
    <n v="3184861"/>
  </r>
  <r>
    <n v="3"/>
    <s v="總帳別"/>
    <x v="95"/>
    <s v="火力發電費用"/>
    <x v="724"/>
    <x v="718"/>
    <s v="Z3710"/>
    <s v="台中發電廠分攤"/>
    <n v="2047897"/>
    <n v="0"/>
    <n v="2047897"/>
  </r>
  <r>
    <n v="3"/>
    <s v="總帳別"/>
    <x v="95"/>
    <s v="火力發電費用"/>
    <x v="724"/>
    <x v="718"/>
    <s v="Z3800"/>
    <s v="大潭發電廠分攤"/>
    <n v="10372414"/>
    <n v="0"/>
    <n v="10372414"/>
  </r>
  <r>
    <n v="3"/>
    <s v="總帳別"/>
    <x v="95"/>
    <s v="火力發電費用"/>
    <x v="724"/>
    <x v="718"/>
    <s v="Z3900"/>
    <s v="尖山發電廠分攤"/>
    <n v="1464259"/>
    <n v="0"/>
    <n v="1464259"/>
  </r>
  <r>
    <n v="3"/>
    <s v="總帳別"/>
    <x v="95"/>
    <s v="火力發電費用"/>
    <x v="724"/>
    <x v="718"/>
    <s v="Z3910"/>
    <s v="塔山發電廠分攤"/>
    <n v="110188"/>
    <n v="0"/>
    <n v="110188"/>
  </r>
  <r>
    <n v="3"/>
    <s v="總帳別"/>
    <x v="95"/>
    <s v="火力發電費用"/>
    <x v="724"/>
    <x v="718"/>
    <s v="Z5330"/>
    <s v="電力修護處分攤"/>
    <n v="108761"/>
    <n v="0"/>
    <n v="108761"/>
  </r>
  <r>
    <n v="3"/>
    <s v="總帳別"/>
    <x v="95"/>
    <s v="火力發電費用"/>
    <x v="724"/>
    <x v="718"/>
    <s v="Z5340"/>
    <s v="電力修護處南部分處分攤"/>
    <n v="13678"/>
    <n v="0"/>
    <n v="13678"/>
  </r>
  <r>
    <n v="3"/>
    <s v="總帳別"/>
    <x v="95"/>
    <s v="火力發電費用"/>
    <x v="724"/>
    <x v="718"/>
    <s v="Z5420"/>
    <s v="電力修護處中部分處分攤"/>
    <n v="1692"/>
    <n v="0"/>
    <n v="1692"/>
  </r>
  <r>
    <n v="3"/>
    <s v="總帳別"/>
    <x v="95"/>
    <s v="火力發電費用"/>
    <x v="724"/>
    <x v="718"/>
    <s v="Z5460"/>
    <s v="綜合研究所分攤"/>
    <n v="1188"/>
    <n v="0"/>
    <n v="1188"/>
  </r>
  <r>
    <n v="3"/>
    <s v="總帳別"/>
    <x v="95"/>
    <s v="火力發電費用"/>
    <x v="724"/>
    <x v="718"/>
    <s v="Z6020"/>
    <s v="綜合施工處分攤"/>
    <n v="13437"/>
    <n v="0"/>
    <n v="13437"/>
  </r>
  <r>
    <n v="3"/>
    <s v="總帳別"/>
    <x v="95"/>
    <s v="火力發電費用"/>
    <x v="725"/>
    <x v="719"/>
    <s v="Z0040"/>
    <s v="發電處分攤"/>
    <n v="111064"/>
    <n v="0"/>
    <n v="111064"/>
  </r>
  <r>
    <n v="3"/>
    <s v="總帳別"/>
    <x v="95"/>
    <s v="火力發電費用"/>
    <x v="725"/>
    <x v="719"/>
    <s v="Z111A"/>
    <s v="台東區營業處-發電分攤"/>
    <n v="3900077"/>
    <n v="0"/>
    <n v="3900077"/>
  </r>
  <r>
    <n v="3"/>
    <s v="總帳別"/>
    <x v="95"/>
    <s v="火力發電費用"/>
    <x v="725"/>
    <x v="719"/>
    <s v="Z114A"/>
    <s v="澎湖區營業處-發電分攤"/>
    <n v="787794"/>
    <n v="0"/>
    <n v="787794"/>
  </r>
  <r>
    <n v="3"/>
    <s v="總帳別"/>
    <x v="95"/>
    <s v="火力發電費用"/>
    <x v="725"/>
    <x v="719"/>
    <s v="Z3200"/>
    <s v="林口發電廠分攤"/>
    <n v="4725215163"/>
    <n v="0"/>
    <n v="4725215163"/>
  </r>
  <r>
    <n v="3"/>
    <s v="總帳別"/>
    <x v="95"/>
    <s v="火力發電費用"/>
    <x v="725"/>
    <x v="719"/>
    <s v="Z3300"/>
    <s v="南部發電廠分攤"/>
    <n v="1054477197"/>
    <n v="0"/>
    <n v="1054477197"/>
  </r>
  <r>
    <n v="3"/>
    <s v="總帳別"/>
    <x v="95"/>
    <s v="火力發電費用"/>
    <x v="725"/>
    <x v="719"/>
    <s v="Z3400"/>
    <s v="大林發電廠分攤"/>
    <n v="3734398461"/>
    <n v="0"/>
    <n v="3734398461"/>
  </r>
  <r>
    <n v="3"/>
    <s v="總帳別"/>
    <x v="95"/>
    <s v="火力發電費用"/>
    <x v="725"/>
    <x v="719"/>
    <s v="Z3410"/>
    <s v="興達發電廠分攤"/>
    <n v="5964669872"/>
    <n v="0"/>
    <n v="5964669872"/>
  </r>
  <r>
    <n v="3"/>
    <s v="總帳別"/>
    <x v="95"/>
    <s v="火力發電費用"/>
    <x v="725"/>
    <x v="719"/>
    <s v="Z3510"/>
    <s v="第二核能發電廠分攤"/>
    <n v="8889946"/>
    <n v="0"/>
    <n v="8889946"/>
  </r>
  <r>
    <n v="3"/>
    <s v="總帳別"/>
    <x v="95"/>
    <s v="火力發電費用"/>
    <x v="725"/>
    <x v="719"/>
    <s v="Z3520"/>
    <s v="第三核能發電廠分攤"/>
    <n v="6961105"/>
    <n v="0"/>
    <n v="6961105"/>
  </r>
  <r>
    <n v="3"/>
    <s v="總帳別"/>
    <x v="95"/>
    <s v="火力發電費用"/>
    <x v="725"/>
    <x v="719"/>
    <s v="Z3600"/>
    <s v="協和發電廠分攤"/>
    <n v="337782227"/>
    <n v="0"/>
    <n v="337782227"/>
  </r>
  <r>
    <n v="3"/>
    <s v="總帳別"/>
    <x v="95"/>
    <s v="火力發電費用"/>
    <x v="725"/>
    <x v="719"/>
    <s v="Z3700"/>
    <s v="通霄發電廠分攤"/>
    <n v="4949308528"/>
    <n v="0"/>
    <n v="4949308528"/>
  </r>
  <r>
    <n v="3"/>
    <s v="總帳別"/>
    <x v="95"/>
    <s v="火力發電費用"/>
    <x v="725"/>
    <x v="719"/>
    <s v="Z3710"/>
    <s v="台中發電廠分攤"/>
    <n v="1508928300"/>
    <n v="0"/>
    <n v="1508928300"/>
  </r>
  <r>
    <n v="3"/>
    <s v="總帳別"/>
    <x v="95"/>
    <s v="火力發電費用"/>
    <x v="725"/>
    <x v="719"/>
    <s v="Z3800"/>
    <s v="大潭發電廠分攤"/>
    <n v="3833116000"/>
    <n v="0"/>
    <n v="3833116000"/>
  </r>
  <r>
    <n v="3"/>
    <s v="總帳別"/>
    <x v="95"/>
    <s v="火力發電費用"/>
    <x v="725"/>
    <x v="719"/>
    <s v="Z3900"/>
    <s v="尖山發電廠分攤"/>
    <n v="47627847"/>
    <n v="0"/>
    <n v="47627847"/>
  </r>
  <r>
    <n v="3"/>
    <s v="總帳別"/>
    <x v="95"/>
    <s v="火力發電費用"/>
    <x v="725"/>
    <x v="719"/>
    <s v="Z3910"/>
    <s v="塔山發電廠分攤"/>
    <n v="217209807"/>
    <n v="0"/>
    <n v="217209807"/>
  </r>
  <r>
    <n v="3"/>
    <s v="總帳別"/>
    <x v="95"/>
    <s v="火力發電費用"/>
    <x v="726"/>
    <x v="720"/>
    <s v="Z0040"/>
    <s v="發電處分攤"/>
    <n v="694360"/>
    <n v="0"/>
    <n v="694360"/>
  </r>
  <r>
    <n v="3"/>
    <s v="總帳別"/>
    <x v="95"/>
    <s v="火力發電費用"/>
    <x v="726"/>
    <x v="720"/>
    <s v="Z0080"/>
    <s v="材料處分攤"/>
    <n v="1194673"/>
    <n v="0"/>
    <n v="1194673"/>
  </r>
  <r>
    <n v="3"/>
    <s v="總帳別"/>
    <x v="95"/>
    <s v="火力發電費用"/>
    <x v="726"/>
    <x v="720"/>
    <s v="Z0090"/>
    <s v="燃料處分攤"/>
    <n v="598487"/>
    <n v="0"/>
    <n v="598487"/>
  </r>
  <r>
    <n v="3"/>
    <s v="總帳別"/>
    <x v="95"/>
    <s v="火力發電費用"/>
    <x v="726"/>
    <x v="720"/>
    <s v="Z0140"/>
    <s v="秘書處分攤"/>
    <n v="1359080"/>
    <n v="0"/>
    <n v="1359080"/>
  </r>
  <r>
    <n v="3"/>
    <s v="總帳別"/>
    <x v="95"/>
    <s v="火力發電費用"/>
    <x v="726"/>
    <x v="720"/>
    <s v="Z0150"/>
    <s v="電源開發處分攤"/>
    <n v="1217080"/>
    <n v="0"/>
    <n v="1217080"/>
  </r>
  <r>
    <n v="3"/>
    <s v="總帳別"/>
    <x v="95"/>
    <s v="火力發電費用"/>
    <x v="726"/>
    <x v="720"/>
    <s v="Z0170"/>
    <s v="營建處分攤"/>
    <n v="320903"/>
    <n v="0"/>
    <n v="320903"/>
  </r>
  <r>
    <n v="3"/>
    <s v="總帳別"/>
    <x v="95"/>
    <s v="火力發電費用"/>
    <x v="726"/>
    <x v="720"/>
    <s v="Z0240"/>
    <s v="資訊系統處分攤"/>
    <n v="5453669"/>
    <n v="0"/>
    <n v="5453669"/>
  </r>
  <r>
    <n v="3"/>
    <s v="總帳別"/>
    <x v="95"/>
    <s v="火力發電費用"/>
    <x v="726"/>
    <x v="720"/>
    <s v="Z0610"/>
    <s v="環境保護處分攤"/>
    <n v="224856"/>
    <n v="0"/>
    <n v="224856"/>
  </r>
  <r>
    <n v="3"/>
    <s v="總帳別"/>
    <x v="95"/>
    <s v="火力發電費用"/>
    <x v="726"/>
    <x v="720"/>
    <s v="Z111A"/>
    <s v="台東區營業處-發電分攤"/>
    <n v="1403"/>
    <n v="0"/>
    <n v="1403"/>
  </r>
  <r>
    <n v="3"/>
    <s v="總帳別"/>
    <x v="95"/>
    <s v="火力發電費用"/>
    <x v="726"/>
    <x v="720"/>
    <s v="Z3200"/>
    <s v="林口發電廠分攤"/>
    <n v="20516879"/>
    <n v="0"/>
    <n v="20516879"/>
  </r>
  <r>
    <n v="3"/>
    <s v="總帳別"/>
    <x v="95"/>
    <s v="火力發電費用"/>
    <x v="726"/>
    <x v="720"/>
    <s v="Z3300"/>
    <s v="南部發電廠分攤"/>
    <n v="4487143"/>
    <n v="0"/>
    <n v="4487143"/>
  </r>
  <r>
    <n v="3"/>
    <s v="總帳別"/>
    <x v="95"/>
    <s v="火力發電費用"/>
    <x v="726"/>
    <x v="720"/>
    <s v="Z3400"/>
    <s v="大林發電廠分攤"/>
    <n v="17291989"/>
    <n v="0"/>
    <n v="17291989"/>
  </r>
  <r>
    <n v="3"/>
    <s v="總帳別"/>
    <x v="95"/>
    <s v="火力發電費用"/>
    <x v="726"/>
    <x v="720"/>
    <s v="Z3410"/>
    <s v="興達發電廠分攤"/>
    <n v="19409010"/>
    <n v="0"/>
    <n v="19409010"/>
  </r>
  <r>
    <n v="3"/>
    <s v="總帳別"/>
    <x v="95"/>
    <s v="火力發電費用"/>
    <x v="726"/>
    <x v="720"/>
    <s v="Z3510"/>
    <s v="第二核能發電廠分攤"/>
    <n v="470795"/>
    <n v="0"/>
    <n v="470795"/>
  </r>
  <r>
    <n v="3"/>
    <s v="總帳別"/>
    <x v="95"/>
    <s v="火力發電費用"/>
    <x v="726"/>
    <x v="720"/>
    <s v="Z3600"/>
    <s v="協和發電廠分攤"/>
    <n v="10265025"/>
    <n v="0"/>
    <n v="10265025"/>
  </r>
  <r>
    <n v="3"/>
    <s v="總帳別"/>
    <x v="95"/>
    <s v="火力發電費用"/>
    <x v="726"/>
    <x v="720"/>
    <s v="Z3700"/>
    <s v="通霄發電廠分攤"/>
    <n v="11522534"/>
    <n v="0"/>
    <n v="11522534"/>
  </r>
  <r>
    <n v="3"/>
    <s v="總帳別"/>
    <x v="95"/>
    <s v="火力發電費用"/>
    <x v="726"/>
    <x v="720"/>
    <s v="Z3710"/>
    <s v="台中發電廠分攤"/>
    <n v="38952234"/>
    <n v="0"/>
    <n v="38952234"/>
  </r>
  <r>
    <n v="3"/>
    <s v="總帳別"/>
    <x v="95"/>
    <s v="火力發電費用"/>
    <x v="726"/>
    <x v="720"/>
    <s v="Z3800"/>
    <s v="大潭發電廠分攤"/>
    <n v="9712222"/>
    <n v="0"/>
    <n v="9712222"/>
  </r>
  <r>
    <n v="3"/>
    <s v="總帳別"/>
    <x v="95"/>
    <s v="火力發電費用"/>
    <x v="726"/>
    <x v="720"/>
    <s v="Z3900"/>
    <s v="尖山發電廠分攤"/>
    <n v="3302510"/>
    <n v="0"/>
    <n v="3302510"/>
  </r>
  <r>
    <n v="3"/>
    <s v="總帳別"/>
    <x v="95"/>
    <s v="火力發電費用"/>
    <x v="726"/>
    <x v="720"/>
    <s v="Z3910"/>
    <s v="塔山發電廠分攤"/>
    <n v="85280775"/>
    <n v="0"/>
    <n v="85280775"/>
  </r>
  <r>
    <n v="3"/>
    <s v="總帳別"/>
    <x v="95"/>
    <s v="火力發電費用"/>
    <x v="726"/>
    <x v="720"/>
    <s v="Z5330"/>
    <s v="電力修護處分攤"/>
    <n v="140655371"/>
    <n v="0"/>
    <n v="140655371"/>
  </r>
  <r>
    <n v="3"/>
    <s v="總帳別"/>
    <x v="95"/>
    <s v="火力發電費用"/>
    <x v="726"/>
    <x v="720"/>
    <s v="Z5340"/>
    <s v="電力修護處南部分處分攤"/>
    <n v="18787231"/>
    <n v="0"/>
    <n v="18787231"/>
  </r>
  <r>
    <n v="3"/>
    <s v="總帳別"/>
    <x v="95"/>
    <s v="火力發電費用"/>
    <x v="726"/>
    <x v="720"/>
    <s v="Z5420"/>
    <s v="電力修護處中部分處分攤"/>
    <n v="15896689"/>
    <n v="0"/>
    <n v="15896689"/>
  </r>
  <r>
    <n v="3"/>
    <s v="總帳別"/>
    <x v="95"/>
    <s v="火力發電費用"/>
    <x v="726"/>
    <x v="720"/>
    <s v="Z5460"/>
    <s v="綜合研究所分攤"/>
    <n v="37693179"/>
    <n v="0"/>
    <n v="37693179"/>
  </r>
  <r>
    <n v="3"/>
    <s v="總帳別"/>
    <x v="95"/>
    <s v="火力發電費用"/>
    <x v="726"/>
    <x v="720"/>
    <s v="Z6020"/>
    <s v="綜合施工處分攤"/>
    <n v="1725784"/>
    <n v="0"/>
    <n v="1725784"/>
  </r>
  <r>
    <n v="3"/>
    <s v="總帳別"/>
    <x v="95"/>
    <s v="火力發電費用"/>
    <x v="727"/>
    <x v="721"/>
    <s v="Z0080"/>
    <s v="材料處分攤"/>
    <n v="16465"/>
    <n v="0"/>
    <n v="16465"/>
  </r>
  <r>
    <n v="3"/>
    <s v="總帳別"/>
    <x v="95"/>
    <s v="火力發電費用"/>
    <x v="727"/>
    <x v="721"/>
    <s v="Z0140"/>
    <s v="秘書處分攤"/>
    <n v="450178"/>
    <n v="0"/>
    <n v="450178"/>
  </r>
  <r>
    <n v="3"/>
    <s v="總帳別"/>
    <x v="95"/>
    <s v="火力發電費用"/>
    <x v="727"/>
    <x v="721"/>
    <s v="Z0150"/>
    <s v="電源開發處分攤"/>
    <n v="81822"/>
    <n v="0"/>
    <n v="81822"/>
  </r>
  <r>
    <n v="3"/>
    <s v="總帳別"/>
    <x v="95"/>
    <s v="火力發電費用"/>
    <x v="727"/>
    <x v="721"/>
    <s v="Z0240"/>
    <s v="資訊系統處分攤"/>
    <n v="1122"/>
    <n v="0"/>
    <n v="1122"/>
  </r>
  <r>
    <n v="3"/>
    <s v="總帳別"/>
    <x v="95"/>
    <s v="火力發電費用"/>
    <x v="727"/>
    <x v="721"/>
    <s v="Z0610"/>
    <s v="環境保護處分攤"/>
    <n v="57984"/>
    <n v="0"/>
    <n v="57984"/>
  </r>
  <r>
    <n v="3"/>
    <s v="總帳別"/>
    <x v="95"/>
    <s v="火力發電費用"/>
    <x v="727"/>
    <x v="721"/>
    <s v="Z3200"/>
    <s v="林口發電廠分攤"/>
    <n v="14131772"/>
    <n v="0"/>
    <n v="14131772"/>
  </r>
  <r>
    <n v="3"/>
    <s v="總帳別"/>
    <x v="95"/>
    <s v="火力發電費用"/>
    <x v="727"/>
    <x v="721"/>
    <s v="Z3300"/>
    <s v="南部發電廠分攤"/>
    <n v="734863"/>
    <n v="0"/>
    <n v="734863"/>
  </r>
  <r>
    <n v="3"/>
    <s v="總帳別"/>
    <x v="95"/>
    <s v="火力發電費用"/>
    <x v="727"/>
    <x v="721"/>
    <s v="Z3400"/>
    <s v="大林發電廠分攤"/>
    <n v="23768908"/>
    <n v="0"/>
    <n v="23768908"/>
  </r>
  <r>
    <n v="3"/>
    <s v="總帳別"/>
    <x v="95"/>
    <s v="火力發電費用"/>
    <x v="727"/>
    <x v="721"/>
    <s v="Z3410"/>
    <s v="興達發電廠分攤"/>
    <n v="6891157"/>
    <n v="0"/>
    <n v="6891157"/>
  </r>
  <r>
    <n v="3"/>
    <s v="總帳別"/>
    <x v="95"/>
    <s v="火力發電費用"/>
    <x v="727"/>
    <x v="721"/>
    <s v="Z3600"/>
    <s v="協和發電廠分攤"/>
    <n v="2718538"/>
    <n v="0"/>
    <n v="2718538"/>
  </r>
  <r>
    <n v="3"/>
    <s v="總帳別"/>
    <x v="95"/>
    <s v="火力發電費用"/>
    <x v="727"/>
    <x v="721"/>
    <s v="Z3700"/>
    <s v="通霄發電廠分攤"/>
    <n v="8243572"/>
    <n v="0"/>
    <n v="8243572"/>
  </r>
  <r>
    <n v="3"/>
    <s v="總帳別"/>
    <x v="95"/>
    <s v="火力發電費用"/>
    <x v="727"/>
    <x v="721"/>
    <s v="Z3710"/>
    <s v="台中發電廠分攤"/>
    <n v="6123814"/>
    <n v="0"/>
    <n v="6123814"/>
  </r>
  <r>
    <n v="3"/>
    <s v="總帳別"/>
    <x v="95"/>
    <s v="火力發電費用"/>
    <x v="727"/>
    <x v="721"/>
    <s v="Z3800"/>
    <s v="大潭發電廠分攤"/>
    <n v="5037292"/>
    <n v="0"/>
    <n v="5037292"/>
  </r>
  <r>
    <n v="3"/>
    <s v="總帳別"/>
    <x v="95"/>
    <s v="火力發電費用"/>
    <x v="727"/>
    <x v="721"/>
    <s v="Z3900"/>
    <s v="尖山發電廠分攤"/>
    <n v="709129"/>
    <n v="0"/>
    <n v="709129"/>
  </r>
  <r>
    <n v="3"/>
    <s v="總帳別"/>
    <x v="95"/>
    <s v="火力發電費用"/>
    <x v="727"/>
    <x v="721"/>
    <s v="Z3910"/>
    <s v="塔山發電廠分攤"/>
    <n v="4338208"/>
    <n v="0"/>
    <n v="4338208"/>
  </r>
  <r>
    <n v="3"/>
    <s v="總帳別"/>
    <x v="95"/>
    <s v="火力發電費用"/>
    <x v="727"/>
    <x v="721"/>
    <s v="Z5330"/>
    <s v="電力修護處分攤"/>
    <n v="2244380"/>
    <n v="0"/>
    <n v="2244380"/>
  </r>
  <r>
    <n v="3"/>
    <s v="總帳別"/>
    <x v="95"/>
    <s v="火力發電費用"/>
    <x v="727"/>
    <x v="721"/>
    <s v="Z5340"/>
    <s v="電力修護處南部分處分攤"/>
    <n v="1267048"/>
    <n v="0"/>
    <n v="1267048"/>
  </r>
  <r>
    <n v="3"/>
    <s v="總帳別"/>
    <x v="95"/>
    <s v="火力發電費用"/>
    <x v="727"/>
    <x v="721"/>
    <s v="Z5420"/>
    <s v="電力修護處中部分處分攤"/>
    <n v="1048121"/>
    <n v="0"/>
    <n v="1048121"/>
  </r>
  <r>
    <n v="3"/>
    <s v="總帳別"/>
    <x v="95"/>
    <s v="火力發電費用"/>
    <x v="727"/>
    <x v="721"/>
    <s v="Z5460"/>
    <s v="綜合研究所分攤"/>
    <n v="383849"/>
    <n v="0"/>
    <n v="383849"/>
  </r>
  <r>
    <n v="3"/>
    <s v="總帳別"/>
    <x v="95"/>
    <s v="火力發電費用"/>
    <x v="727"/>
    <x v="721"/>
    <s v="Z6020"/>
    <s v="綜合施工處分攤"/>
    <n v="808459"/>
    <n v="0"/>
    <n v="808459"/>
  </r>
  <r>
    <n v="3"/>
    <s v="總帳別"/>
    <x v="95"/>
    <s v="火力發電費用"/>
    <x v="728"/>
    <x v="722"/>
    <s v="Z0040"/>
    <s v="發電處分攤"/>
    <n v="32125"/>
    <n v="0"/>
    <n v="32125"/>
  </r>
  <r>
    <n v="3"/>
    <s v="總帳別"/>
    <x v="95"/>
    <s v="火力發電費用"/>
    <x v="728"/>
    <x v="722"/>
    <s v="Z0080"/>
    <s v="材料處分攤"/>
    <n v="129928"/>
    <n v="0"/>
    <n v="129928"/>
  </r>
  <r>
    <n v="3"/>
    <s v="總帳別"/>
    <x v="95"/>
    <s v="火力發電費用"/>
    <x v="728"/>
    <x v="722"/>
    <s v="Z0090"/>
    <s v="燃料處分攤"/>
    <n v="21719"/>
    <n v="0"/>
    <n v="21719"/>
  </r>
  <r>
    <n v="3"/>
    <s v="總帳別"/>
    <x v="95"/>
    <s v="火力發電費用"/>
    <x v="728"/>
    <x v="722"/>
    <s v="Z0140"/>
    <s v="秘書處分攤"/>
    <n v="1818920"/>
    <n v="0"/>
    <n v="1818920"/>
  </r>
  <r>
    <n v="3"/>
    <s v="總帳別"/>
    <x v="95"/>
    <s v="火力發電費用"/>
    <x v="728"/>
    <x v="722"/>
    <s v="Z0150"/>
    <s v="電源開發處分攤"/>
    <n v="30136"/>
    <n v="0"/>
    <n v="30136"/>
  </r>
  <r>
    <n v="3"/>
    <s v="總帳別"/>
    <x v="95"/>
    <s v="火力發電費用"/>
    <x v="728"/>
    <x v="722"/>
    <s v="Z0170"/>
    <s v="營建處分攤"/>
    <n v="15025"/>
    <n v="0"/>
    <n v="15025"/>
  </r>
  <r>
    <n v="3"/>
    <s v="總帳別"/>
    <x v="95"/>
    <s v="火力發電費用"/>
    <x v="728"/>
    <x v="722"/>
    <s v="Z0240"/>
    <s v="資訊系統處分攤"/>
    <n v="24160"/>
    <n v="0"/>
    <n v="24160"/>
  </r>
  <r>
    <n v="3"/>
    <s v="總帳別"/>
    <x v="95"/>
    <s v="火力發電費用"/>
    <x v="728"/>
    <x v="722"/>
    <s v="Z0610"/>
    <s v="環境保護處分攤"/>
    <n v="4560"/>
    <n v="0"/>
    <n v="4560"/>
  </r>
  <r>
    <n v="3"/>
    <s v="總帳別"/>
    <x v="95"/>
    <s v="火力發電費用"/>
    <x v="728"/>
    <x v="722"/>
    <s v="Z3200"/>
    <s v="林口發電廠分攤"/>
    <n v="5065279"/>
    <n v="0"/>
    <n v="5065279"/>
  </r>
  <r>
    <n v="3"/>
    <s v="總帳別"/>
    <x v="95"/>
    <s v="火力發電費用"/>
    <x v="728"/>
    <x v="722"/>
    <s v="Z3300"/>
    <s v="南部發電廠分攤"/>
    <n v="1366972"/>
    <n v="0"/>
    <n v="1366972"/>
  </r>
  <r>
    <n v="3"/>
    <s v="總帳別"/>
    <x v="95"/>
    <s v="火力發電費用"/>
    <x v="728"/>
    <x v="722"/>
    <s v="Z3400"/>
    <s v="大林發電廠分攤"/>
    <n v="10386208"/>
    <n v="0"/>
    <n v="10386208"/>
  </r>
  <r>
    <n v="3"/>
    <s v="總帳別"/>
    <x v="95"/>
    <s v="火力發電費用"/>
    <x v="728"/>
    <x v="722"/>
    <s v="Z3410"/>
    <s v="興達發電廠分攤"/>
    <n v="2652118"/>
    <n v="0"/>
    <n v="2652118"/>
  </r>
  <r>
    <n v="3"/>
    <s v="總帳別"/>
    <x v="95"/>
    <s v="火力發電費用"/>
    <x v="728"/>
    <x v="722"/>
    <s v="Z3600"/>
    <s v="協和發電廠分攤"/>
    <n v="1706715"/>
    <n v="0"/>
    <n v="1706715"/>
  </r>
  <r>
    <n v="3"/>
    <s v="總帳別"/>
    <x v="95"/>
    <s v="火力發電費用"/>
    <x v="728"/>
    <x v="722"/>
    <s v="Z3700"/>
    <s v="通霄發電廠分攤"/>
    <n v="4445004"/>
    <n v="0"/>
    <n v="4445004"/>
  </r>
  <r>
    <n v="3"/>
    <s v="總帳別"/>
    <x v="95"/>
    <s v="火力發電費用"/>
    <x v="728"/>
    <x v="722"/>
    <s v="Z3710"/>
    <s v="台中發電廠分攤"/>
    <n v="3845934"/>
    <n v="0"/>
    <n v="3845934"/>
  </r>
  <r>
    <n v="3"/>
    <s v="總帳別"/>
    <x v="95"/>
    <s v="火力發電費用"/>
    <x v="728"/>
    <x v="722"/>
    <s v="Z3800"/>
    <s v="大潭發電廠分攤"/>
    <n v="4172885"/>
    <n v="0"/>
    <n v="4172885"/>
  </r>
  <r>
    <n v="3"/>
    <s v="總帳別"/>
    <x v="95"/>
    <s v="火力發電費用"/>
    <x v="728"/>
    <x v="722"/>
    <s v="Z3900"/>
    <s v="尖山發電廠分攤"/>
    <n v="441201"/>
    <n v="0"/>
    <n v="441201"/>
  </r>
  <r>
    <n v="3"/>
    <s v="總帳別"/>
    <x v="95"/>
    <s v="火力發電費用"/>
    <x v="728"/>
    <x v="722"/>
    <s v="Z3910"/>
    <s v="塔山發電廠分攤"/>
    <n v="1662520"/>
    <n v="0"/>
    <n v="1662520"/>
  </r>
  <r>
    <n v="3"/>
    <s v="總帳別"/>
    <x v="95"/>
    <s v="火力發電費用"/>
    <x v="728"/>
    <x v="722"/>
    <s v="Z5330"/>
    <s v="電力修護處分攤"/>
    <n v="10860350"/>
    <n v="0"/>
    <n v="10860350"/>
  </r>
  <r>
    <n v="3"/>
    <s v="總帳別"/>
    <x v="95"/>
    <s v="火力發電費用"/>
    <x v="728"/>
    <x v="722"/>
    <s v="Z5340"/>
    <s v="電力修護處南部分處分攤"/>
    <n v="724331"/>
    <n v="0"/>
    <n v="724331"/>
  </r>
  <r>
    <n v="3"/>
    <s v="總帳別"/>
    <x v="95"/>
    <s v="火力發電費用"/>
    <x v="728"/>
    <x v="722"/>
    <s v="Z5420"/>
    <s v="電力修護處中部分處分攤"/>
    <n v="831669"/>
    <n v="0"/>
    <n v="831669"/>
  </r>
  <r>
    <n v="3"/>
    <s v="總帳別"/>
    <x v="95"/>
    <s v="火力發電費用"/>
    <x v="728"/>
    <x v="722"/>
    <s v="Z5460"/>
    <s v="綜合研究所分攤"/>
    <n v="287864"/>
    <n v="0"/>
    <n v="287864"/>
  </r>
  <r>
    <n v="3"/>
    <s v="總帳別"/>
    <x v="95"/>
    <s v="火力發電費用"/>
    <x v="728"/>
    <x v="722"/>
    <s v="Z6020"/>
    <s v="綜合施工處分攤"/>
    <n v="436909"/>
    <n v="0"/>
    <n v="436909"/>
  </r>
  <r>
    <n v="3"/>
    <s v="總帳別"/>
    <x v="95"/>
    <s v="火力發電費用"/>
    <x v="729"/>
    <x v="723"/>
    <s v="Z111A"/>
    <s v="台東區營業處-發電分攤"/>
    <n v="2413"/>
    <n v="0"/>
    <n v="2413"/>
  </r>
  <r>
    <n v="3"/>
    <s v="總帳別"/>
    <x v="95"/>
    <s v="火力發電費用"/>
    <x v="729"/>
    <x v="723"/>
    <s v="Z124A"/>
    <s v="馬祖區營業處-發電分攤"/>
    <n v="226877"/>
    <n v="0"/>
    <n v="226877"/>
  </r>
  <r>
    <n v="3"/>
    <s v="總帳別"/>
    <x v="95"/>
    <s v="火力發電費用"/>
    <x v="729"/>
    <x v="723"/>
    <s v="Z3200"/>
    <s v="林口發電廠分攤"/>
    <n v="11028915"/>
    <n v="0"/>
    <n v="11028915"/>
  </r>
  <r>
    <n v="3"/>
    <s v="總帳別"/>
    <x v="95"/>
    <s v="火力發電費用"/>
    <x v="729"/>
    <x v="723"/>
    <s v="Z3300"/>
    <s v="南部發電廠分攤"/>
    <n v="809021"/>
    <n v="0"/>
    <n v="809021"/>
  </r>
  <r>
    <n v="3"/>
    <s v="總帳別"/>
    <x v="95"/>
    <s v="火力發電費用"/>
    <x v="729"/>
    <x v="723"/>
    <s v="Z3400"/>
    <s v="大林發電廠分攤"/>
    <n v="89465208"/>
    <n v="0"/>
    <n v="89465208"/>
  </r>
  <r>
    <n v="3"/>
    <s v="總帳別"/>
    <x v="95"/>
    <s v="火力發電費用"/>
    <x v="729"/>
    <x v="723"/>
    <s v="Z3410"/>
    <s v="興達發電廠分攤"/>
    <n v="47394721"/>
    <n v="0"/>
    <n v="47394721"/>
  </r>
  <r>
    <n v="3"/>
    <s v="總帳別"/>
    <x v="95"/>
    <s v="火力發電費用"/>
    <x v="729"/>
    <x v="723"/>
    <s v="Z3600"/>
    <s v="協和發電廠分攤"/>
    <n v="2795223"/>
    <n v="0"/>
    <n v="2795223"/>
  </r>
  <r>
    <n v="3"/>
    <s v="總帳別"/>
    <x v="95"/>
    <s v="火力發電費用"/>
    <x v="729"/>
    <x v="723"/>
    <s v="Z3700"/>
    <s v="通霄發電廠分攤"/>
    <n v="944325"/>
    <n v="0"/>
    <n v="944325"/>
  </r>
  <r>
    <n v="3"/>
    <s v="總帳別"/>
    <x v="95"/>
    <s v="火力發電費用"/>
    <x v="729"/>
    <x v="723"/>
    <s v="Z3710"/>
    <s v="台中發電廠分攤"/>
    <n v="45921778"/>
    <n v="0"/>
    <n v="45921778"/>
  </r>
  <r>
    <n v="3"/>
    <s v="總帳別"/>
    <x v="95"/>
    <s v="火力發電費用"/>
    <x v="729"/>
    <x v="723"/>
    <s v="Z3800"/>
    <s v="大潭發電廠分攤"/>
    <n v="725105"/>
    <n v="0"/>
    <n v="725105"/>
  </r>
  <r>
    <n v="3"/>
    <s v="總帳別"/>
    <x v="95"/>
    <s v="火力發電費用"/>
    <x v="729"/>
    <x v="723"/>
    <s v="Z3900"/>
    <s v="尖山發電廠分攤"/>
    <n v="7785789"/>
    <n v="0"/>
    <n v="7785789"/>
  </r>
  <r>
    <n v="3"/>
    <s v="總帳別"/>
    <x v="95"/>
    <s v="火力發電費用"/>
    <x v="729"/>
    <x v="723"/>
    <s v="Z3910"/>
    <s v="塔山發電廠分攤"/>
    <n v="5363991"/>
    <n v="0"/>
    <n v="5363991"/>
  </r>
  <r>
    <n v="3"/>
    <s v="總帳別"/>
    <x v="95"/>
    <s v="火力發電費用"/>
    <x v="729"/>
    <x v="723"/>
    <s v="Z5420"/>
    <s v="電力修護處中部分處分攤"/>
    <n v="22202"/>
    <n v="0"/>
    <n v="22202"/>
  </r>
  <r>
    <n v="3"/>
    <s v="總帳別"/>
    <x v="95"/>
    <s v="火力發電費用"/>
    <x v="729"/>
    <x v="723"/>
    <s v="Z6020"/>
    <s v="綜合施工處分攤"/>
    <n v="2222500"/>
    <n v="0"/>
    <n v="2222500"/>
  </r>
  <r>
    <n v="3"/>
    <s v="總帳別"/>
    <x v="95"/>
    <s v="火力發電費用"/>
    <x v="784"/>
    <x v="776"/>
    <s v="Z3200"/>
    <s v="林口發電廠分攤"/>
    <n v="42302120"/>
    <n v="0"/>
    <n v="42302120"/>
  </r>
  <r>
    <n v="3"/>
    <s v="總帳別"/>
    <x v="95"/>
    <s v="火力發電費用"/>
    <x v="730"/>
    <x v="724"/>
    <s v="Z0040"/>
    <s v="發電處分攤"/>
    <n v="1029495"/>
    <n v="0"/>
    <n v="1029495"/>
  </r>
  <r>
    <n v="3"/>
    <s v="總帳別"/>
    <x v="95"/>
    <s v="火力發電費用"/>
    <x v="730"/>
    <x v="724"/>
    <s v="Z0080"/>
    <s v="材料處分攤"/>
    <n v="12228"/>
    <n v="0"/>
    <n v="12228"/>
  </r>
  <r>
    <n v="3"/>
    <s v="總帳別"/>
    <x v="95"/>
    <s v="火力發電費用"/>
    <x v="730"/>
    <x v="724"/>
    <s v="Z0090"/>
    <s v="燃料處分攤"/>
    <n v="57945"/>
    <n v="0"/>
    <n v="57945"/>
  </r>
  <r>
    <n v="3"/>
    <s v="總帳別"/>
    <x v="95"/>
    <s v="火力發電費用"/>
    <x v="730"/>
    <x v="724"/>
    <s v="Z0140"/>
    <s v="秘書處分攤"/>
    <n v="199078"/>
    <n v="0"/>
    <n v="199078"/>
  </r>
  <r>
    <n v="3"/>
    <s v="總帳別"/>
    <x v="95"/>
    <s v="火力發電費用"/>
    <x v="730"/>
    <x v="724"/>
    <s v="Z0150"/>
    <s v="電源開發處分攤"/>
    <n v="444510"/>
    <n v="0"/>
    <n v="444510"/>
  </r>
  <r>
    <n v="3"/>
    <s v="總帳別"/>
    <x v="95"/>
    <s v="火力發電費用"/>
    <x v="730"/>
    <x v="724"/>
    <s v="Z0170"/>
    <s v="營建處分攤"/>
    <n v="373419"/>
    <n v="0"/>
    <n v="373419"/>
  </r>
  <r>
    <n v="3"/>
    <s v="總帳別"/>
    <x v="95"/>
    <s v="火力發電費用"/>
    <x v="730"/>
    <x v="724"/>
    <s v="Z0240"/>
    <s v="資訊系統處分攤"/>
    <n v="6672554"/>
    <n v="0"/>
    <n v="6672554"/>
  </r>
  <r>
    <n v="3"/>
    <s v="總帳別"/>
    <x v="95"/>
    <s v="火力發電費用"/>
    <x v="730"/>
    <x v="724"/>
    <s v="Z0610"/>
    <s v="環境保護處分攤"/>
    <n v="276588"/>
    <n v="0"/>
    <n v="276588"/>
  </r>
  <r>
    <n v="3"/>
    <s v="總帳別"/>
    <x v="95"/>
    <s v="火力發電費用"/>
    <x v="730"/>
    <x v="724"/>
    <s v="Z0620"/>
    <s v="工業安全衛生處分攤"/>
    <n v="556410"/>
    <n v="0"/>
    <n v="556410"/>
  </r>
  <r>
    <n v="3"/>
    <s v="總帳別"/>
    <x v="95"/>
    <s v="火力發電費用"/>
    <x v="730"/>
    <x v="724"/>
    <s v="Z3200"/>
    <s v="林口發電廠分攤"/>
    <n v="151267"/>
    <n v="0"/>
    <n v="151267"/>
  </r>
  <r>
    <n v="3"/>
    <s v="總帳別"/>
    <x v="95"/>
    <s v="火力發電費用"/>
    <x v="730"/>
    <x v="724"/>
    <s v="Z3300"/>
    <s v="南部發電廠分攤"/>
    <n v="404347"/>
    <n v="0"/>
    <n v="404347"/>
  </r>
  <r>
    <n v="3"/>
    <s v="總帳別"/>
    <x v="95"/>
    <s v="火力發電費用"/>
    <x v="730"/>
    <x v="724"/>
    <s v="Z3400"/>
    <s v="大林發電廠分攤"/>
    <n v="674176"/>
    <n v="0"/>
    <n v="674176"/>
  </r>
  <r>
    <n v="3"/>
    <s v="總帳別"/>
    <x v="95"/>
    <s v="火力發電費用"/>
    <x v="730"/>
    <x v="724"/>
    <s v="Z3410"/>
    <s v="興達發電廠分攤"/>
    <n v="819931"/>
    <n v="0"/>
    <n v="819931"/>
  </r>
  <r>
    <n v="3"/>
    <s v="總帳別"/>
    <x v="95"/>
    <s v="火力發電費用"/>
    <x v="730"/>
    <x v="724"/>
    <s v="Z3600"/>
    <s v="協和發電廠分攤"/>
    <n v="124396"/>
    <n v="0"/>
    <n v="124396"/>
  </r>
  <r>
    <n v="3"/>
    <s v="總帳別"/>
    <x v="95"/>
    <s v="火力發電費用"/>
    <x v="730"/>
    <x v="724"/>
    <s v="Z3700"/>
    <s v="通霄發電廠分攤"/>
    <n v="423677"/>
    <n v="0"/>
    <n v="423677"/>
  </r>
  <r>
    <n v="3"/>
    <s v="總帳別"/>
    <x v="95"/>
    <s v="火力發電費用"/>
    <x v="730"/>
    <x v="724"/>
    <s v="Z3710"/>
    <s v="台中發電廠分攤"/>
    <n v="665796"/>
    <n v="0"/>
    <n v="665796"/>
  </r>
  <r>
    <n v="3"/>
    <s v="總帳別"/>
    <x v="95"/>
    <s v="火力發電費用"/>
    <x v="730"/>
    <x v="724"/>
    <s v="Z3800"/>
    <s v="大潭發電廠分攤"/>
    <n v="506477"/>
    <n v="0"/>
    <n v="506477"/>
  </r>
  <r>
    <n v="3"/>
    <s v="總帳別"/>
    <x v="95"/>
    <s v="火力發電費用"/>
    <x v="730"/>
    <x v="724"/>
    <s v="Z3900"/>
    <s v="尖山發電廠分攤"/>
    <n v="240372"/>
    <n v="0"/>
    <n v="240372"/>
  </r>
  <r>
    <n v="3"/>
    <s v="總帳別"/>
    <x v="95"/>
    <s v="火力發電費用"/>
    <x v="730"/>
    <x v="724"/>
    <s v="Z3910"/>
    <s v="塔山發電廠分攤"/>
    <n v="379557"/>
    <n v="0"/>
    <n v="379557"/>
  </r>
  <r>
    <n v="3"/>
    <s v="總帳別"/>
    <x v="95"/>
    <s v="火力發電費用"/>
    <x v="730"/>
    <x v="724"/>
    <s v="Z5330"/>
    <s v="電力修護處分攤"/>
    <n v="4151122"/>
    <n v="0"/>
    <n v="4151122"/>
  </r>
  <r>
    <n v="3"/>
    <s v="總帳別"/>
    <x v="95"/>
    <s v="火力發電費用"/>
    <x v="730"/>
    <x v="724"/>
    <s v="Z5340"/>
    <s v="電力修護處南部分處分攤"/>
    <n v="232325"/>
    <n v="0"/>
    <n v="232325"/>
  </r>
  <r>
    <n v="3"/>
    <s v="總帳別"/>
    <x v="95"/>
    <s v="火力發電費用"/>
    <x v="730"/>
    <x v="724"/>
    <s v="Z5420"/>
    <s v="電力修護處中部分處分攤"/>
    <n v="444014"/>
    <n v="0"/>
    <n v="444014"/>
  </r>
  <r>
    <n v="3"/>
    <s v="總帳別"/>
    <x v="95"/>
    <s v="火力發電費用"/>
    <x v="730"/>
    <x v="724"/>
    <s v="Z5460"/>
    <s v="綜合研究所分攤"/>
    <n v="454113"/>
    <n v="0"/>
    <n v="454113"/>
  </r>
  <r>
    <n v="3"/>
    <s v="總帳別"/>
    <x v="95"/>
    <s v="火力發電費用"/>
    <x v="730"/>
    <x v="724"/>
    <s v="Z6020"/>
    <s v="綜合施工處分攤"/>
    <n v="296863"/>
    <n v="0"/>
    <n v="296863"/>
  </r>
  <r>
    <n v="3"/>
    <s v="總帳別"/>
    <x v="95"/>
    <s v="火力發電費用"/>
    <x v="785"/>
    <x v="777"/>
    <s v="Z3400"/>
    <s v="大林發電廠分攤"/>
    <n v="13859"/>
    <n v="0"/>
    <n v="13859"/>
  </r>
  <r>
    <n v="3"/>
    <s v="總帳別"/>
    <x v="95"/>
    <s v="火力發電費用"/>
    <x v="785"/>
    <x v="777"/>
    <s v="Z3800"/>
    <s v="大潭發電廠分攤"/>
    <n v="6527"/>
    <n v="0"/>
    <n v="6527"/>
  </r>
  <r>
    <n v="3"/>
    <s v="總帳別"/>
    <x v="95"/>
    <s v="火力發電費用"/>
    <x v="731"/>
    <x v="725"/>
    <s v="Z0080"/>
    <s v="材料處分攤"/>
    <n v="101552"/>
    <n v="0"/>
    <n v="101552"/>
  </r>
  <r>
    <n v="3"/>
    <s v="總帳別"/>
    <x v="95"/>
    <s v="火力發電費用"/>
    <x v="731"/>
    <x v="725"/>
    <s v="Z0140"/>
    <s v="秘書處分攤"/>
    <n v="13122268"/>
    <n v="0"/>
    <n v="13122268"/>
  </r>
  <r>
    <n v="3"/>
    <s v="總帳別"/>
    <x v="95"/>
    <s v="火力發電費用"/>
    <x v="731"/>
    <x v="725"/>
    <s v="Z0150"/>
    <s v="電源開發處分攤"/>
    <n v="48292"/>
    <n v="0"/>
    <n v="48292"/>
  </r>
  <r>
    <n v="3"/>
    <s v="總帳別"/>
    <x v="95"/>
    <s v="火力發電費用"/>
    <x v="731"/>
    <x v="725"/>
    <s v="Z111A"/>
    <s v="台東區營業處-發電分攤"/>
    <n v="12055"/>
    <n v="0"/>
    <n v="12055"/>
  </r>
  <r>
    <n v="3"/>
    <s v="總帳別"/>
    <x v="95"/>
    <s v="火力發電費用"/>
    <x v="731"/>
    <x v="725"/>
    <s v="Z114A"/>
    <s v="澎湖區營業處-發電分攤"/>
    <n v="105729"/>
    <n v="0"/>
    <n v="105729"/>
  </r>
  <r>
    <n v="3"/>
    <s v="總帳別"/>
    <x v="95"/>
    <s v="火力發電費用"/>
    <x v="731"/>
    <x v="725"/>
    <s v="Z124A"/>
    <s v="馬祖區營業處-發電分攤"/>
    <n v="17464"/>
    <n v="0"/>
    <n v="17464"/>
  </r>
  <r>
    <n v="3"/>
    <s v="總帳別"/>
    <x v="95"/>
    <s v="火力發電費用"/>
    <x v="731"/>
    <x v="725"/>
    <s v="Z3200"/>
    <s v="林口發電廠分攤"/>
    <n v="23151912"/>
    <n v="0"/>
    <n v="23151912"/>
  </r>
  <r>
    <n v="3"/>
    <s v="總帳別"/>
    <x v="95"/>
    <s v="火力發電費用"/>
    <x v="731"/>
    <x v="725"/>
    <s v="Z3300"/>
    <s v="南部發電廠分攤"/>
    <n v="29261539"/>
    <n v="0"/>
    <n v="29261539"/>
  </r>
  <r>
    <n v="3"/>
    <s v="總帳別"/>
    <x v="95"/>
    <s v="火力發電費用"/>
    <x v="731"/>
    <x v="725"/>
    <s v="Z3400"/>
    <s v="大林發電廠分攤"/>
    <n v="5785530"/>
    <n v="0"/>
    <n v="5785530"/>
  </r>
  <r>
    <n v="3"/>
    <s v="總帳別"/>
    <x v="95"/>
    <s v="火力發電費用"/>
    <x v="731"/>
    <x v="725"/>
    <s v="Z3410"/>
    <s v="興達發電廠分攤"/>
    <n v="67944226"/>
    <n v="0"/>
    <n v="67944226"/>
  </r>
  <r>
    <n v="3"/>
    <s v="總帳別"/>
    <x v="95"/>
    <s v="火力發電費用"/>
    <x v="731"/>
    <x v="725"/>
    <s v="Z3600"/>
    <s v="協和發電廠分攤"/>
    <n v="66087160"/>
    <n v="0"/>
    <n v="66087160"/>
  </r>
  <r>
    <n v="3"/>
    <s v="總帳別"/>
    <x v="95"/>
    <s v="火力發電費用"/>
    <x v="731"/>
    <x v="725"/>
    <s v="Z3700"/>
    <s v="通霄發電廠分攤"/>
    <n v="3397050"/>
    <n v="0"/>
    <n v="3397050"/>
  </r>
  <r>
    <n v="3"/>
    <s v="總帳別"/>
    <x v="95"/>
    <s v="火力發電費用"/>
    <x v="731"/>
    <x v="725"/>
    <s v="Z3710"/>
    <s v="台中發電廠分攤"/>
    <n v="3095306"/>
    <n v="0"/>
    <n v="3095306"/>
  </r>
  <r>
    <n v="3"/>
    <s v="總帳別"/>
    <x v="95"/>
    <s v="火力發電費用"/>
    <x v="731"/>
    <x v="725"/>
    <s v="Z3800"/>
    <s v="大潭發電廠分攤"/>
    <n v="21431974"/>
    <n v="0"/>
    <n v="21431974"/>
  </r>
  <r>
    <n v="3"/>
    <s v="總帳別"/>
    <x v="95"/>
    <s v="火力發電費用"/>
    <x v="731"/>
    <x v="725"/>
    <s v="Z3900"/>
    <s v="尖山發電廠分攤"/>
    <n v="9191630"/>
    <n v="0"/>
    <n v="9191630"/>
  </r>
  <r>
    <n v="3"/>
    <s v="總帳別"/>
    <x v="95"/>
    <s v="火力發電費用"/>
    <x v="731"/>
    <x v="725"/>
    <s v="Z3910"/>
    <s v="塔山發電廠分攤"/>
    <n v="60094"/>
    <n v="0"/>
    <n v="60094"/>
  </r>
  <r>
    <n v="3"/>
    <s v="總帳別"/>
    <x v="95"/>
    <s v="火力發電費用"/>
    <x v="731"/>
    <x v="725"/>
    <s v="Z5330"/>
    <s v="電力修護處分攤"/>
    <n v="9634866"/>
    <n v="0"/>
    <n v="9634866"/>
  </r>
  <r>
    <n v="3"/>
    <s v="總帳別"/>
    <x v="95"/>
    <s v="火力發電費用"/>
    <x v="731"/>
    <x v="725"/>
    <s v="Z5340"/>
    <s v="電力修護處南部分處分攤"/>
    <n v="4170348"/>
    <n v="0"/>
    <n v="4170348"/>
  </r>
  <r>
    <n v="3"/>
    <s v="總帳別"/>
    <x v="95"/>
    <s v="火力發電費用"/>
    <x v="731"/>
    <x v="725"/>
    <s v="Z5420"/>
    <s v="電力修護處中部分處分攤"/>
    <n v="252758"/>
    <n v="0"/>
    <n v="252758"/>
  </r>
  <r>
    <n v="3"/>
    <s v="總帳別"/>
    <x v="95"/>
    <s v="火力發電費用"/>
    <x v="731"/>
    <x v="725"/>
    <s v="Z5460"/>
    <s v="綜合研究所分攤"/>
    <n v="2233844"/>
    <n v="0"/>
    <n v="2233844"/>
  </r>
  <r>
    <n v="3"/>
    <s v="總帳別"/>
    <x v="95"/>
    <s v="火力發電費用"/>
    <x v="731"/>
    <x v="725"/>
    <s v="Z6020"/>
    <s v="綜合施工處分攤"/>
    <n v="1904008"/>
    <n v="0"/>
    <n v="1904008"/>
  </r>
  <r>
    <n v="3"/>
    <s v="總帳別"/>
    <x v="95"/>
    <s v="火力發電費用"/>
    <x v="732"/>
    <x v="726"/>
    <s v="Z0080"/>
    <s v="材料處分攤"/>
    <n v="286815"/>
    <n v="0"/>
    <n v="286815"/>
  </r>
  <r>
    <n v="3"/>
    <s v="總帳別"/>
    <x v="95"/>
    <s v="火力發電費用"/>
    <x v="732"/>
    <x v="726"/>
    <s v="Z0140"/>
    <s v="秘書處分攤"/>
    <n v="3621592"/>
    <n v="0"/>
    <n v="3621592"/>
  </r>
  <r>
    <n v="3"/>
    <s v="總帳別"/>
    <x v="95"/>
    <s v="火力發電費用"/>
    <x v="732"/>
    <x v="726"/>
    <s v="Z0150"/>
    <s v="電源開發處分攤"/>
    <n v="26754"/>
    <n v="0"/>
    <n v="26754"/>
  </r>
  <r>
    <n v="3"/>
    <s v="總帳別"/>
    <x v="95"/>
    <s v="火力發電費用"/>
    <x v="732"/>
    <x v="726"/>
    <s v="Z111A"/>
    <s v="台東區營業處-發電分攤"/>
    <n v="145924"/>
    <n v="0"/>
    <n v="145924"/>
  </r>
  <r>
    <n v="3"/>
    <s v="總帳別"/>
    <x v="95"/>
    <s v="火力發電費用"/>
    <x v="732"/>
    <x v="726"/>
    <s v="Z114A"/>
    <s v="澎湖區營業處-發電分攤"/>
    <n v="110075"/>
    <n v="0"/>
    <n v="110075"/>
  </r>
  <r>
    <n v="3"/>
    <s v="總帳別"/>
    <x v="95"/>
    <s v="火力發電費用"/>
    <x v="732"/>
    <x v="726"/>
    <s v="Z124A"/>
    <s v="馬祖區營業處-發電分攤"/>
    <n v="67796"/>
    <n v="0"/>
    <n v="67796"/>
  </r>
  <r>
    <n v="3"/>
    <s v="總帳別"/>
    <x v="95"/>
    <s v="火力發電費用"/>
    <x v="732"/>
    <x v="726"/>
    <s v="Z3200"/>
    <s v="林口發電廠分攤"/>
    <n v="228031217"/>
    <n v="0"/>
    <n v="228031217"/>
  </r>
  <r>
    <n v="3"/>
    <s v="總帳別"/>
    <x v="95"/>
    <s v="火力發電費用"/>
    <x v="732"/>
    <x v="726"/>
    <s v="Z3300"/>
    <s v="南部發電廠分攤"/>
    <n v="2876784"/>
    <n v="0"/>
    <n v="2876784"/>
  </r>
  <r>
    <n v="3"/>
    <s v="總帳別"/>
    <x v="95"/>
    <s v="火力發電費用"/>
    <x v="732"/>
    <x v="726"/>
    <s v="Z3400"/>
    <s v="大林發電廠分攤"/>
    <n v="14841123"/>
    <n v="0"/>
    <n v="14841123"/>
  </r>
  <r>
    <n v="3"/>
    <s v="總帳別"/>
    <x v="95"/>
    <s v="火力發電費用"/>
    <x v="732"/>
    <x v="726"/>
    <s v="Z3410"/>
    <s v="興達發電廠分攤"/>
    <n v="12031398"/>
    <n v="0"/>
    <n v="12031398"/>
  </r>
  <r>
    <n v="3"/>
    <s v="總帳別"/>
    <x v="95"/>
    <s v="火力發電費用"/>
    <x v="732"/>
    <x v="726"/>
    <s v="Z3600"/>
    <s v="協和發電廠分攤"/>
    <n v="6218491"/>
    <n v="0"/>
    <n v="6218491"/>
  </r>
  <r>
    <n v="3"/>
    <s v="總帳別"/>
    <x v="95"/>
    <s v="火力發電費用"/>
    <x v="732"/>
    <x v="726"/>
    <s v="Z3700"/>
    <s v="通霄發電廠分攤"/>
    <n v="14520541"/>
    <n v="0"/>
    <n v="14520541"/>
  </r>
  <r>
    <n v="3"/>
    <s v="總帳別"/>
    <x v="95"/>
    <s v="火力發電費用"/>
    <x v="732"/>
    <x v="726"/>
    <s v="Z3710"/>
    <s v="台中發電廠分攤"/>
    <n v="17947079"/>
    <n v="0"/>
    <n v="17947079"/>
  </r>
  <r>
    <n v="3"/>
    <s v="總帳別"/>
    <x v="95"/>
    <s v="火力發電費用"/>
    <x v="732"/>
    <x v="726"/>
    <s v="Z3800"/>
    <s v="大潭發電廠分攤"/>
    <n v="12889437"/>
    <n v="0"/>
    <n v="12889437"/>
  </r>
  <r>
    <n v="3"/>
    <s v="總帳別"/>
    <x v="95"/>
    <s v="火力發電費用"/>
    <x v="732"/>
    <x v="726"/>
    <s v="Z3900"/>
    <s v="尖山發電廠分攤"/>
    <n v="489799"/>
    <n v="0"/>
    <n v="489799"/>
  </r>
  <r>
    <n v="3"/>
    <s v="總帳別"/>
    <x v="95"/>
    <s v="火力發電費用"/>
    <x v="732"/>
    <x v="726"/>
    <s v="Z3910"/>
    <s v="塔山發電廠分攤"/>
    <n v="270952"/>
    <n v="0"/>
    <n v="270952"/>
  </r>
  <r>
    <n v="3"/>
    <s v="總帳別"/>
    <x v="95"/>
    <s v="火力發電費用"/>
    <x v="732"/>
    <x v="726"/>
    <s v="Z5330"/>
    <s v="電力修護處分攤"/>
    <n v="3831138"/>
    <n v="0"/>
    <n v="3831138"/>
  </r>
  <r>
    <n v="3"/>
    <s v="總帳別"/>
    <x v="95"/>
    <s v="火力發電費用"/>
    <x v="732"/>
    <x v="726"/>
    <s v="Z5340"/>
    <s v="電力修護處南部分處分攤"/>
    <n v="268897"/>
    <n v="0"/>
    <n v="268897"/>
  </r>
  <r>
    <n v="3"/>
    <s v="總帳別"/>
    <x v="95"/>
    <s v="火力發電費用"/>
    <x v="732"/>
    <x v="726"/>
    <s v="Z5420"/>
    <s v="電力修護處中部分處分攤"/>
    <n v="356138"/>
    <n v="0"/>
    <n v="356138"/>
  </r>
  <r>
    <n v="3"/>
    <s v="總帳別"/>
    <x v="95"/>
    <s v="火力發電費用"/>
    <x v="732"/>
    <x v="726"/>
    <s v="Z5460"/>
    <s v="綜合研究所分攤"/>
    <n v="359074"/>
    <n v="0"/>
    <n v="359074"/>
  </r>
  <r>
    <n v="3"/>
    <s v="總帳別"/>
    <x v="95"/>
    <s v="火力發電費用"/>
    <x v="732"/>
    <x v="726"/>
    <s v="Z6020"/>
    <s v="綜合施工處分攤"/>
    <n v="744350"/>
    <n v="0"/>
    <n v="744350"/>
  </r>
  <r>
    <n v="3"/>
    <s v="總帳別"/>
    <x v="95"/>
    <s v="火力發電費用"/>
    <x v="733"/>
    <x v="727"/>
    <s v="Z0080"/>
    <s v="材料處分攤"/>
    <n v="6962"/>
    <n v="0"/>
    <n v="6962"/>
  </r>
  <r>
    <n v="3"/>
    <s v="總帳別"/>
    <x v="95"/>
    <s v="火力發電費用"/>
    <x v="733"/>
    <x v="727"/>
    <s v="Z0140"/>
    <s v="秘書處分攤"/>
    <n v="50980"/>
    <n v="0"/>
    <n v="50980"/>
  </r>
  <r>
    <n v="3"/>
    <s v="總帳別"/>
    <x v="95"/>
    <s v="火力發電費用"/>
    <x v="733"/>
    <x v="727"/>
    <s v="Z0150"/>
    <s v="電源開發處分攤"/>
    <n v="21028"/>
    <n v="0"/>
    <n v="21028"/>
  </r>
  <r>
    <n v="3"/>
    <s v="總帳別"/>
    <x v="95"/>
    <s v="火力發電費用"/>
    <x v="733"/>
    <x v="727"/>
    <s v="Z0610"/>
    <s v="環境保護處分攤"/>
    <n v="6692"/>
    <n v="0"/>
    <n v="6692"/>
  </r>
  <r>
    <n v="3"/>
    <s v="總帳別"/>
    <x v="95"/>
    <s v="火力發電費用"/>
    <x v="733"/>
    <x v="727"/>
    <s v="Z111A"/>
    <s v="台東區營業處-發電分攤"/>
    <n v="77830"/>
    <n v="0"/>
    <n v="77830"/>
  </r>
  <r>
    <n v="3"/>
    <s v="總帳別"/>
    <x v="95"/>
    <s v="火力發電費用"/>
    <x v="733"/>
    <x v="727"/>
    <s v="Z3200"/>
    <s v="林口發電廠分攤"/>
    <n v="216982"/>
    <n v="0"/>
    <n v="216982"/>
  </r>
  <r>
    <n v="3"/>
    <s v="總帳別"/>
    <x v="95"/>
    <s v="火力發電費用"/>
    <x v="733"/>
    <x v="727"/>
    <s v="Z3300"/>
    <s v="南部發電廠分攤"/>
    <n v="63820"/>
    <n v="0"/>
    <n v="63820"/>
  </r>
  <r>
    <n v="3"/>
    <s v="總帳別"/>
    <x v="95"/>
    <s v="火力發電費用"/>
    <x v="733"/>
    <x v="727"/>
    <s v="Z3400"/>
    <s v="大林發電廠分攤"/>
    <n v="276453"/>
    <n v="0"/>
    <n v="276453"/>
  </r>
  <r>
    <n v="3"/>
    <s v="總帳別"/>
    <x v="95"/>
    <s v="火力發電費用"/>
    <x v="733"/>
    <x v="727"/>
    <s v="Z3410"/>
    <s v="興達發電廠分攤"/>
    <n v="405577"/>
    <n v="0"/>
    <n v="405577"/>
  </r>
  <r>
    <n v="3"/>
    <s v="總帳別"/>
    <x v="95"/>
    <s v="火力發電費用"/>
    <x v="733"/>
    <x v="727"/>
    <s v="Z3600"/>
    <s v="協和發電廠分攤"/>
    <n v="163968"/>
    <n v="0"/>
    <n v="163968"/>
  </r>
  <r>
    <n v="3"/>
    <s v="總帳別"/>
    <x v="95"/>
    <s v="火力發電費用"/>
    <x v="733"/>
    <x v="727"/>
    <s v="Z3700"/>
    <s v="通霄發電廠分攤"/>
    <n v="190926"/>
    <n v="0"/>
    <n v="190926"/>
  </r>
  <r>
    <n v="3"/>
    <s v="總帳別"/>
    <x v="95"/>
    <s v="火力發電費用"/>
    <x v="733"/>
    <x v="727"/>
    <s v="Z3710"/>
    <s v="台中發電廠分攤"/>
    <n v="334420"/>
    <n v="0"/>
    <n v="334420"/>
  </r>
  <r>
    <n v="3"/>
    <s v="總帳別"/>
    <x v="95"/>
    <s v="火力發電費用"/>
    <x v="733"/>
    <x v="727"/>
    <s v="Z3800"/>
    <s v="大潭發電廠分攤"/>
    <n v="169390"/>
    <n v="0"/>
    <n v="169390"/>
  </r>
  <r>
    <n v="3"/>
    <s v="總帳別"/>
    <x v="95"/>
    <s v="火力發電費用"/>
    <x v="733"/>
    <x v="727"/>
    <s v="Z3900"/>
    <s v="尖山發電廠分攤"/>
    <n v="721"/>
    <n v="0"/>
    <n v="721"/>
  </r>
  <r>
    <n v="3"/>
    <s v="總帳別"/>
    <x v="95"/>
    <s v="火力發電費用"/>
    <x v="733"/>
    <x v="727"/>
    <s v="Z3910"/>
    <s v="塔山發電廠分攤"/>
    <n v="830"/>
    <n v="0"/>
    <n v="830"/>
  </r>
  <r>
    <n v="3"/>
    <s v="總帳別"/>
    <x v="95"/>
    <s v="火力發電費用"/>
    <x v="733"/>
    <x v="727"/>
    <s v="Z5330"/>
    <s v="電力修護處分攤"/>
    <n v="199023"/>
    <n v="0"/>
    <n v="199023"/>
  </r>
  <r>
    <n v="3"/>
    <s v="總帳別"/>
    <x v="95"/>
    <s v="火力發電費用"/>
    <x v="733"/>
    <x v="727"/>
    <s v="Z5340"/>
    <s v="電力修護處南部分處分攤"/>
    <n v="69608"/>
    <n v="0"/>
    <n v="69608"/>
  </r>
  <r>
    <n v="3"/>
    <s v="總帳別"/>
    <x v="95"/>
    <s v="火力發電費用"/>
    <x v="733"/>
    <x v="727"/>
    <s v="Z5420"/>
    <s v="電力修護處中部分處分攤"/>
    <n v="116587"/>
    <n v="0"/>
    <n v="116587"/>
  </r>
  <r>
    <n v="3"/>
    <s v="總帳別"/>
    <x v="95"/>
    <s v="火力發電費用"/>
    <x v="733"/>
    <x v="727"/>
    <s v="Z5460"/>
    <s v="綜合研究所分攤"/>
    <n v="38066"/>
    <n v="0"/>
    <n v="38066"/>
  </r>
  <r>
    <n v="3"/>
    <s v="總帳別"/>
    <x v="95"/>
    <s v="火力發電費用"/>
    <x v="733"/>
    <x v="727"/>
    <s v="Z6020"/>
    <s v="綜合施工處分攤"/>
    <n v="194259"/>
    <n v="0"/>
    <n v="194259"/>
  </r>
  <r>
    <n v="3"/>
    <s v="總帳別"/>
    <x v="95"/>
    <s v="火力發電費用"/>
    <x v="734"/>
    <x v="728"/>
    <s v="Z0040"/>
    <s v="發電處分攤"/>
    <n v="3382"/>
    <n v="0"/>
    <n v="3382"/>
  </r>
  <r>
    <n v="3"/>
    <s v="總帳別"/>
    <x v="95"/>
    <s v="火力發電費用"/>
    <x v="734"/>
    <x v="728"/>
    <s v="Z0080"/>
    <s v="材料處分攤"/>
    <n v="93319"/>
    <n v="0"/>
    <n v="93319"/>
  </r>
  <r>
    <n v="3"/>
    <s v="總帳別"/>
    <x v="95"/>
    <s v="火力發電費用"/>
    <x v="734"/>
    <x v="728"/>
    <s v="Z0090"/>
    <s v="燃料處分攤"/>
    <n v="2186534"/>
    <n v="0"/>
    <n v="2186534"/>
  </r>
  <r>
    <n v="3"/>
    <s v="總帳別"/>
    <x v="95"/>
    <s v="火力發電費用"/>
    <x v="734"/>
    <x v="728"/>
    <s v="Z0140"/>
    <s v="秘書處分攤"/>
    <n v="30160"/>
    <n v="0"/>
    <n v="30160"/>
  </r>
  <r>
    <n v="3"/>
    <s v="總帳別"/>
    <x v="95"/>
    <s v="火力發電費用"/>
    <x v="734"/>
    <x v="728"/>
    <s v="Z0150"/>
    <s v="電源開發處分攤"/>
    <n v="27128"/>
    <n v="0"/>
    <n v="27128"/>
  </r>
  <r>
    <n v="3"/>
    <s v="總帳別"/>
    <x v="95"/>
    <s v="火力發電費用"/>
    <x v="734"/>
    <x v="728"/>
    <s v="Z0170"/>
    <s v="營建處分攤"/>
    <n v="570"/>
    <n v="0"/>
    <n v="570"/>
  </r>
  <r>
    <n v="3"/>
    <s v="總帳別"/>
    <x v="95"/>
    <s v="火力發電費用"/>
    <x v="734"/>
    <x v="728"/>
    <s v="Z0240"/>
    <s v="資訊系統處分攤"/>
    <n v="21246"/>
    <n v="0"/>
    <n v="21246"/>
  </r>
  <r>
    <n v="3"/>
    <s v="總帳別"/>
    <x v="95"/>
    <s v="火力發電費用"/>
    <x v="734"/>
    <x v="728"/>
    <s v="Z0610"/>
    <s v="環境保護處分攤"/>
    <n v="134752"/>
    <n v="0"/>
    <n v="134752"/>
  </r>
  <r>
    <n v="3"/>
    <s v="總帳別"/>
    <x v="95"/>
    <s v="火力發電費用"/>
    <x v="734"/>
    <x v="728"/>
    <s v="Z111A"/>
    <s v="台東區營業處-發電分攤"/>
    <n v="4380"/>
    <n v="0"/>
    <n v="4380"/>
  </r>
  <r>
    <n v="3"/>
    <s v="總帳別"/>
    <x v="95"/>
    <s v="火力發電費用"/>
    <x v="734"/>
    <x v="728"/>
    <s v="Z114A"/>
    <s v="澎湖區營業處-發電分攤"/>
    <n v="1200"/>
    <n v="0"/>
    <n v="1200"/>
  </r>
  <r>
    <n v="3"/>
    <s v="總帳別"/>
    <x v="95"/>
    <s v="火力發電費用"/>
    <x v="734"/>
    <x v="728"/>
    <s v="Z124A"/>
    <s v="馬祖區營業處-發電分攤"/>
    <n v="38260"/>
    <n v="0"/>
    <n v="38260"/>
  </r>
  <r>
    <n v="3"/>
    <s v="總帳別"/>
    <x v="95"/>
    <s v="火力發電費用"/>
    <x v="734"/>
    <x v="728"/>
    <s v="Z3200"/>
    <s v="林口發電廠分攤"/>
    <n v="703487"/>
    <n v="0"/>
    <n v="703487"/>
  </r>
  <r>
    <n v="3"/>
    <s v="總帳別"/>
    <x v="95"/>
    <s v="火力發電費用"/>
    <x v="734"/>
    <x v="728"/>
    <s v="Z3300"/>
    <s v="南部發電廠分攤"/>
    <n v="328352"/>
    <n v="0"/>
    <n v="328352"/>
  </r>
  <r>
    <n v="3"/>
    <s v="總帳別"/>
    <x v="95"/>
    <s v="火力發電費用"/>
    <x v="734"/>
    <x v="728"/>
    <s v="Z3400"/>
    <s v="大林發電廠分攤"/>
    <n v="1217804"/>
    <n v="0"/>
    <n v="1217804"/>
  </r>
  <r>
    <n v="3"/>
    <s v="總帳別"/>
    <x v="95"/>
    <s v="火力發電費用"/>
    <x v="734"/>
    <x v="728"/>
    <s v="Z3410"/>
    <s v="興達發電廠分攤"/>
    <n v="2243873"/>
    <n v="0"/>
    <n v="2243873"/>
  </r>
  <r>
    <n v="3"/>
    <s v="總帳別"/>
    <x v="95"/>
    <s v="火力發電費用"/>
    <x v="734"/>
    <x v="728"/>
    <s v="Z3600"/>
    <s v="協和發電廠分攤"/>
    <n v="548328"/>
    <n v="0"/>
    <n v="548328"/>
  </r>
  <r>
    <n v="3"/>
    <s v="總帳別"/>
    <x v="95"/>
    <s v="火力發電費用"/>
    <x v="734"/>
    <x v="728"/>
    <s v="Z3700"/>
    <s v="通霄發電廠分攤"/>
    <n v="956823"/>
    <n v="0"/>
    <n v="956823"/>
  </r>
  <r>
    <n v="3"/>
    <s v="總帳別"/>
    <x v="95"/>
    <s v="火力發電費用"/>
    <x v="734"/>
    <x v="728"/>
    <s v="Z3710"/>
    <s v="台中發電廠分攤"/>
    <n v="3557388"/>
    <n v="0"/>
    <n v="3557388"/>
  </r>
  <r>
    <n v="3"/>
    <s v="總帳別"/>
    <x v="95"/>
    <s v="火力發電費用"/>
    <x v="734"/>
    <x v="728"/>
    <s v="Z3800"/>
    <s v="大潭發電廠分攤"/>
    <n v="5202123"/>
    <n v="0"/>
    <n v="5202123"/>
  </r>
  <r>
    <n v="3"/>
    <s v="總帳別"/>
    <x v="95"/>
    <s v="火力發電費用"/>
    <x v="734"/>
    <x v="728"/>
    <s v="Z3900"/>
    <s v="尖山發電廠分攤"/>
    <n v="60942"/>
    <n v="0"/>
    <n v="60942"/>
  </r>
  <r>
    <n v="3"/>
    <s v="總帳別"/>
    <x v="95"/>
    <s v="火力發電費用"/>
    <x v="734"/>
    <x v="728"/>
    <s v="Z3910"/>
    <s v="塔山發電廠分攤"/>
    <n v="143931"/>
    <n v="0"/>
    <n v="143931"/>
  </r>
  <r>
    <n v="3"/>
    <s v="總帳別"/>
    <x v="95"/>
    <s v="火力發電費用"/>
    <x v="734"/>
    <x v="728"/>
    <s v="Z5330"/>
    <s v="電力修護處分攤"/>
    <n v="80714"/>
    <n v="0"/>
    <n v="80714"/>
  </r>
  <r>
    <n v="3"/>
    <s v="總帳別"/>
    <x v="95"/>
    <s v="火力發電費用"/>
    <x v="734"/>
    <x v="728"/>
    <s v="Z5340"/>
    <s v="電力修護處南部分處分攤"/>
    <n v="25682"/>
    <n v="0"/>
    <n v="25682"/>
  </r>
  <r>
    <n v="3"/>
    <s v="總帳別"/>
    <x v="95"/>
    <s v="火力發電費用"/>
    <x v="734"/>
    <x v="728"/>
    <s v="Z5420"/>
    <s v="電力修護處中部分處分攤"/>
    <n v="7521"/>
    <n v="0"/>
    <n v="7521"/>
  </r>
  <r>
    <n v="3"/>
    <s v="總帳別"/>
    <x v="95"/>
    <s v="火力發電費用"/>
    <x v="734"/>
    <x v="728"/>
    <s v="Z5460"/>
    <s v="綜合研究所分攤"/>
    <n v="39650"/>
    <n v="0"/>
    <n v="39650"/>
  </r>
  <r>
    <n v="3"/>
    <s v="總帳別"/>
    <x v="95"/>
    <s v="火力發電費用"/>
    <x v="734"/>
    <x v="728"/>
    <s v="Z6020"/>
    <s v="綜合施工處分攤"/>
    <n v="70773"/>
    <n v="0"/>
    <n v="70773"/>
  </r>
  <r>
    <n v="3"/>
    <s v="總帳別"/>
    <x v="95"/>
    <s v="火力發電費用"/>
    <x v="735"/>
    <x v="729"/>
    <s v="Z0040"/>
    <s v="發電處分攤"/>
    <n v="3905486"/>
    <n v="0"/>
    <n v="3905486"/>
  </r>
  <r>
    <n v="3"/>
    <s v="總帳別"/>
    <x v="95"/>
    <s v="火力發電費用"/>
    <x v="735"/>
    <x v="729"/>
    <s v="Z0080"/>
    <s v="材料處分攤"/>
    <n v="261"/>
    <n v="0"/>
    <n v="261"/>
  </r>
  <r>
    <n v="3"/>
    <s v="總帳別"/>
    <x v="95"/>
    <s v="火力發電費用"/>
    <x v="735"/>
    <x v="729"/>
    <s v="Z0090"/>
    <s v="燃料處分攤"/>
    <n v="671"/>
    <n v="0"/>
    <n v="671"/>
  </r>
  <r>
    <n v="3"/>
    <s v="總帳別"/>
    <x v="95"/>
    <s v="火力發電費用"/>
    <x v="735"/>
    <x v="729"/>
    <s v="Z0140"/>
    <s v="秘書處分攤"/>
    <n v="1472"/>
    <n v="0"/>
    <n v="1472"/>
  </r>
  <r>
    <n v="3"/>
    <s v="總帳別"/>
    <x v="95"/>
    <s v="火力發電費用"/>
    <x v="735"/>
    <x v="729"/>
    <s v="Z0150"/>
    <s v="電源開發處分攤"/>
    <n v="412942"/>
    <n v="0"/>
    <n v="412942"/>
  </r>
  <r>
    <n v="3"/>
    <s v="總帳別"/>
    <x v="95"/>
    <s v="火力發電費用"/>
    <x v="735"/>
    <x v="729"/>
    <s v="Z0240"/>
    <s v="資訊系統處分攤"/>
    <n v="750"/>
    <n v="0"/>
    <n v="750"/>
  </r>
  <r>
    <n v="3"/>
    <s v="總帳別"/>
    <x v="95"/>
    <s v="火力發電費用"/>
    <x v="735"/>
    <x v="729"/>
    <s v="Z0610"/>
    <s v="環境保護處分攤"/>
    <n v="330"/>
    <n v="0"/>
    <n v="330"/>
  </r>
  <r>
    <n v="3"/>
    <s v="總帳別"/>
    <x v="95"/>
    <s v="火力發電費用"/>
    <x v="735"/>
    <x v="729"/>
    <s v="Z111A"/>
    <s v="台東區營業處-發電分攤"/>
    <n v="5850"/>
    <n v="0"/>
    <n v="5850"/>
  </r>
  <r>
    <n v="3"/>
    <s v="總帳別"/>
    <x v="95"/>
    <s v="火力發電費用"/>
    <x v="735"/>
    <x v="729"/>
    <s v="Z114A"/>
    <s v="澎湖區營業處-發電分攤"/>
    <n v="3450"/>
    <n v="0"/>
    <n v="3450"/>
  </r>
  <r>
    <n v="3"/>
    <s v="總帳別"/>
    <x v="95"/>
    <s v="火力發電費用"/>
    <x v="735"/>
    <x v="729"/>
    <s v="Z124A"/>
    <s v="馬祖區營業處-發電分攤"/>
    <n v="3350"/>
    <n v="0"/>
    <n v="3350"/>
  </r>
  <r>
    <n v="3"/>
    <s v="總帳別"/>
    <x v="95"/>
    <s v="火力發電費用"/>
    <x v="735"/>
    <x v="729"/>
    <s v="Z3200"/>
    <s v="林口發電廠分攤"/>
    <n v="49800"/>
    <n v="0"/>
    <n v="49800"/>
  </r>
  <r>
    <n v="3"/>
    <s v="總帳別"/>
    <x v="95"/>
    <s v="火力發電費用"/>
    <x v="735"/>
    <x v="729"/>
    <s v="Z3300"/>
    <s v="南部發電廠分攤"/>
    <n v="3750"/>
    <n v="0"/>
    <n v="3750"/>
  </r>
  <r>
    <n v="3"/>
    <s v="總帳別"/>
    <x v="95"/>
    <s v="火力發電費用"/>
    <x v="735"/>
    <x v="729"/>
    <s v="Z3400"/>
    <s v="大林發電廠分攤"/>
    <n v="48328"/>
    <n v="0"/>
    <n v="48328"/>
  </r>
  <r>
    <n v="3"/>
    <s v="總帳別"/>
    <x v="95"/>
    <s v="火力發電費用"/>
    <x v="735"/>
    <x v="729"/>
    <s v="Z3410"/>
    <s v="興達發電廠分攤"/>
    <n v="66449"/>
    <n v="0"/>
    <n v="66449"/>
  </r>
  <r>
    <n v="3"/>
    <s v="總帳別"/>
    <x v="95"/>
    <s v="火力發電費用"/>
    <x v="735"/>
    <x v="729"/>
    <s v="Z3600"/>
    <s v="協和發電廠分攤"/>
    <n v="28780"/>
    <n v="0"/>
    <n v="28780"/>
  </r>
  <r>
    <n v="3"/>
    <s v="總帳別"/>
    <x v="95"/>
    <s v="火力發電費用"/>
    <x v="735"/>
    <x v="729"/>
    <s v="Z3700"/>
    <s v="通霄發電廠分攤"/>
    <n v="24850"/>
    <n v="0"/>
    <n v="24850"/>
  </r>
  <r>
    <n v="3"/>
    <s v="總帳別"/>
    <x v="95"/>
    <s v="火力發電費用"/>
    <x v="735"/>
    <x v="729"/>
    <s v="Z3710"/>
    <s v="台中發電廠分攤"/>
    <n v="79700"/>
    <n v="0"/>
    <n v="79700"/>
  </r>
  <r>
    <n v="3"/>
    <s v="總帳別"/>
    <x v="95"/>
    <s v="火力發電費用"/>
    <x v="735"/>
    <x v="729"/>
    <s v="Z3800"/>
    <s v="大潭發電廠分攤"/>
    <n v="15097"/>
    <n v="0"/>
    <n v="15097"/>
  </r>
  <r>
    <n v="3"/>
    <s v="總帳別"/>
    <x v="95"/>
    <s v="火力發電費用"/>
    <x v="735"/>
    <x v="729"/>
    <s v="Z3900"/>
    <s v="尖山發電廠分攤"/>
    <n v="131560"/>
    <n v="0"/>
    <n v="131560"/>
  </r>
  <r>
    <n v="3"/>
    <s v="總帳別"/>
    <x v="95"/>
    <s v="火力發電費用"/>
    <x v="735"/>
    <x v="729"/>
    <s v="Z3910"/>
    <s v="塔山發電廠分攤"/>
    <n v="66675"/>
    <n v="0"/>
    <n v="66675"/>
  </r>
  <r>
    <n v="3"/>
    <s v="總帳別"/>
    <x v="95"/>
    <s v="火力發電費用"/>
    <x v="735"/>
    <x v="729"/>
    <s v="Z5330"/>
    <s v="電力修護處分攤"/>
    <n v="96780"/>
    <n v="0"/>
    <n v="96780"/>
  </r>
  <r>
    <n v="3"/>
    <s v="總帳別"/>
    <x v="95"/>
    <s v="火力發電費用"/>
    <x v="735"/>
    <x v="729"/>
    <s v="Z5340"/>
    <s v="電力修護處南部分處分攤"/>
    <n v="19002"/>
    <n v="0"/>
    <n v="19002"/>
  </r>
  <r>
    <n v="3"/>
    <s v="總帳別"/>
    <x v="95"/>
    <s v="火力發電費用"/>
    <x v="735"/>
    <x v="729"/>
    <s v="Z5460"/>
    <s v="綜合研究所分攤"/>
    <n v="5073"/>
    <n v="0"/>
    <n v="5073"/>
  </r>
  <r>
    <n v="3"/>
    <s v="總帳別"/>
    <x v="95"/>
    <s v="火力發電費用"/>
    <x v="735"/>
    <x v="729"/>
    <s v="Z6020"/>
    <s v="綜合施工處分攤"/>
    <n v="2208"/>
    <n v="0"/>
    <n v="2208"/>
  </r>
  <r>
    <n v="3"/>
    <s v="總帳別"/>
    <x v="95"/>
    <s v="火力發電費用"/>
    <x v="736"/>
    <x v="730"/>
    <s v="Z0040"/>
    <s v="發電處分攤"/>
    <n v="8398"/>
    <n v="0"/>
    <n v="8398"/>
  </r>
  <r>
    <n v="3"/>
    <s v="總帳別"/>
    <x v="95"/>
    <s v="火力發電費用"/>
    <x v="736"/>
    <x v="730"/>
    <s v="Z0080"/>
    <s v="材料處分攤"/>
    <n v="2805"/>
    <n v="0"/>
    <n v="2805"/>
  </r>
  <r>
    <n v="3"/>
    <s v="總帳別"/>
    <x v="95"/>
    <s v="火力發電費用"/>
    <x v="736"/>
    <x v="730"/>
    <s v="Z0090"/>
    <s v="燃料處分攤"/>
    <n v="250"/>
    <n v="0"/>
    <n v="250"/>
  </r>
  <r>
    <n v="3"/>
    <s v="總帳別"/>
    <x v="95"/>
    <s v="火力發電費用"/>
    <x v="736"/>
    <x v="730"/>
    <s v="Z0140"/>
    <s v="秘書處分攤"/>
    <n v="19928"/>
    <n v="0"/>
    <n v="19928"/>
  </r>
  <r>
    <n v="3"/>
    <s v="總帳別"/>
    <x v="95"/>
    <s v="火力發電費用"/>
    <x v="736"/>
    <x v="730"/>
    <s v="Z0150"/>
    <s v="電源開發處分攤"/>
    <n v="9110"/>
    <n v="0"/>
    <n v="9110"/>
  </r>
  <r>
    <n v="3"/>
    <s v="總帳別"/>
    <x v="95"/>
    <s v="火力發電費用"/>
    <x v="736"/>
    <x v="730"/>
    <s v="Z0170"/>
    <s v="營建處分攤"/>
    <n v="63"/>
    <n v="0"/>
    <n v="63"/>
  </r>
  <r>
    <n v="3"/>
    <s v="總帳別"/>
    <x v="95"/>
    <s v="火力發電費用"/>
    <x v="736"/>
    <x v="730"/>
    <s v="Z114A"/>
    <s v="澎湖區營業處-發電分攤"/>
    <n v="56250"/>
    <n v="0"/>
    <n v="56250"/>
  </r>
  <r>
    <n v="3"/>
    <s v="總帳別"/>
    <x v="95"/>
    <s v="火力發電費用"/>
    <x v="736"/>
    <x v="730"/>
    <s v="Z3200"/>
    <s v="林口發電廠分攤"/>
    <n v="61270"/>
    <n v="0"/>
    <n v="61270"/>
  </r>
  <r>
    <n v="3"/>
    <s v="總帳別"/>
    <x v="95"/>
    <s v="火力發電費用"/>
    <x v="736"/>
    <x v="730"/>
    <s v="Z3300"/>
    <s v="南部發電廠分攤"/>
    <n v="86051"/>
    <n v="0"/>
    <n v="86051"/>
  </r>
  <r>
    <n v="3"/>
    <s v="總帳別"/>
    <x v="95"/>
    <s v="火力發電費用"/>
    <x v="736"/>
    <x v="730"/>
    <s v="Z3400"/>
    <s v="大林發電廠分攤"/>
    <n v="204000"/>
    <n v="0"/>
    <n v="204000"/>
  </r>
  <r>
    <n v="3"/>
    <s v="總帳別"/>
    <x v="95"/>
    <s v="火力發電費用"/>
    <x v="736"/>
    <x v="730"/>
    <s v="Z3410"/>
    <s v="興達發電廠分攤"/>
    <n v="147500"/>
    <n v="0"/>
    <n v="147500"/>
  </r>
  <r>
    <n v="3"/>
    <s v="總帳別"/>
    <x v="95"/>
    <s v="火力發電費用"/>
    <x v="736"/>
    <x v="730"/>
    <s v="Z3600"/>
    <s v="協和發電廠分攤"/>
    <n v="61695"/>
    <n v="0"/>
    <n v="61695"/>
  </r>
  <r>
    <n v="3"/>
    <s v="總帳別"/>
    <x v="95"/>
    <s v="火力發電費用"/>
    <x v="736"/>
    <x v="730"/>
    <s v="Z3700"/>
    <s v="通霄發電廠分攤"/>
    <n v="17750"/>
    <n v="0"/>
    <n v="17750"/>
  </r>
  <r>
    <n v="3"/>
    <s v="總帳別"/>
    <x v="95"/>
    <s v="火力發電費用"/>
    <x v="736"/>
    <x v="730"/>
    <s v="Z3710"/>
    <s v="台中發電廠分攤"/>
    <n v="76430"/>
    <n v="0"/>
    <n v="76430"/>
  </r>
  <r>
    <n v="3"/>
    <s v="總帳別"/>
    <x v="95"/>
    <s v="火力發電費用"/>
    <x v="736"/>
    <x v="730"/>
    <s v="Z3800"/>
    <s v="大潭發電廠分攤"/>
    <n v="116200"/>
    <n v="0"/>
    <n v="116200"/>
  </r>
  <r>
    <n v="3"/>
    <s v="總帳別"/>
    <x v="95"/>
    <s v="火力發電費用"/>
    <x v="736"/>
    <x v="730"/>
    <s v="Z3900"/>
    <s v="尖山發電廠分攤"/>
    <n v="473190"/>
    <n v="0"/>
    <n v="473190"/>
  </r>
  <r>
    <n v="3"/>
    <s v="總帳別"/>
    <x v="95"/>
    <s v="火力發電費用"/>
    <x v="736"/>
    <x v="730"/>
    <s v="Z3910"/>
    <s v="塔山發電廠分攤"/>
    <n v="38040"/>
    <n v="0"/>
    <n v="38040"/>
  </r>
  <r>
    <n v="3"/>
    <s v="總帳別"/>
    <x v="95"/>
    <s v="火力發電費用"/>
    <x v="736"/>
    <x v="730"/>
    <s v="Z5330"/>
    <s v="電力修護處分攤"/>
    <n v="8545"/>
    <n v="0"/>
    <n v="8545"/>
  </r>
  <r>
    <n v="3"/>
    <s v="總帳別"/>
    <x v="95"/>
    <s v="火力發電費用"/>
    <x v="736"/>
    <x v="730"/>
    <s v="Z5340"/>
    <s v="電力修護處南部分處分攤"/>
    <n v="5392"/>
    <n v="0"/>
    <n v="5392"/>
  </r>
  <r>
    <n v="3"/>
    <s v="總帳別"/>
    <x v="95"/>
    <s v="火力發電費用"/>
    <x v="736"/>
    <x v="730"/>
    <s v="Z5420"/>
    <s v="電力修護處中部分處分攤"/>
    <n v="11823"/>
    <n v="0"/>
    <n v="11823"/>
  </r>
  <r>
    <n v="3"/>
    <s v="總帳別"/>
    <x v="95"/>
    <s v="火力發電費用"/>
    <x v="736"/>
    <x v="730"/>
    <s v="Z5460"/>
    <s v="綜合研究所分攤"/>
    <n v="740"/>
    <n v="0"/>
    <n v="740"/>
  </r>
  <r>
    <n v="3"/>
    <s v="總帳別"/>
    <x v="95"/>
    <s v="火力發電費用"/>
    <x v="736"/>
    <x v="730"/>
    <s v="Z6020"/>
    <s v="綜合施工處分攤"/>
    <n v="5870"/>
    <n v="0"/>
    <n v="5870"/>
  </r>
  <r>
    <n v="3"/>
    <s v="總帳別"/>
    <x v="95"/>
    <s v="火力發電費用"/>
    <x v="737"/>
    <x v="731"/>
    <s v="Z0080"/>
    <s v="材料處分攤"/>
    <n v="3830"/>
    <n v="0"/>
    <n v="3830"/>
  </r>
  <r>
    <n v="3"/>
    <s v="總帳別"/>
    <x v="95"/>
    <s v="火力發電費用"/>
    <x v="737"/>
    <x v="731"/>
    <s v="Z0140"/>
    <s v="秘書處分攤"/>
    <n v="29234"/>
    <n v="0"/>
    <n v="29234"/>
  </r>
  <r>
    <n v="3"/>
    <s v="總帳別"/>
    <x v="95"/>
    <s v="火力發電費用"/>
    <x v="737"/>
    <x v="731"/>
    <s v="Z0150"/>
    <s v="電源開發處分攤"/>
    <n v="14976"/>
    <n v="0"/>
    <n v="14976"/>
  </r>
  <r>
    <n v="3"/>
    <s v="總帳別"/>
    <x v="95"/>
    <s v="火力發電費用"/>
    <x v="737"/>
    <x v="731"/>
    <s v="Z0610"/>
    <s v="環境保護處分攤"/>
    <n v="3168"/>
    <n v="0"/>
    <n v="3168"/>
  </r>
  <r>
    <n v="3"/>
    <s v="總帳別"/>
    <x v="95"/>
    <s v="火力發電費用"/>
    <x v="737"/>
    <x v="731"/>
    <s v="Z111A"/>
    <s v="台東區營業處-發電分攤"/>
    <n v="105408"/>
    <n v="0"/>
    <n v="105408"/>
  </r>
  <r>
    <n v="3"/>
    <s v="總帳別"/>
    <x v="95"/>
    <s v="火力發電費用"/>
    <x v="737"/>
    <x v="731"/>
    <s v="Z114A"/>
    <s v="澎湖區營業處-發電分攤"/>
    <n v="34398"/>
    <n v="0"/>
    <n v="34398"/>
  </r>
  <r>
    <n v="3"/>
    <s v="總帳別"/>
    <x v="95"/>
    <s v="火力發電費用"/>
    <x v="737"/>
    <x v="731"/>
    <s v="Z124A"/>
    <s v="馬祖區營業處-發電分攤"/>
    <n v="64732"/>
    <n v="0"/>
    <n v="64732"/>
  </r>
  <r>
    <n v="3"/>
    <s v="總帳別"/>
    <x v="95"/>
    <s v="火力發電費用"/>
    <x v="737"/>
    <x v="731"/>
    <s v="Z3200"/>
    <s v="林口發電廠分攤"/>
    <n v="261364"/>
    <n v="0"/>
    <n v="261364"/>
  </r>
  <r>
    <n v="3"/>
    <s v="總帳別"/>
    <x v="95"/>
    <s v="火力發電費用"/>
    <x v="737"/>
    <x v="731"/>
    <s v="Z3300"/>
    <s v="南部發電廠分攤"/>
    <n v="51960"/>
    <n v="0"/>
    <n v="51960"/>
  </r>
  <r>
    <n v="3"/>
    <s v="總帳別"/>
    <x v="95"/>
    <s v="火力發電費用"/>
    <x v="737"/>
    <x v="731"/>
    <s v="Z3400"/>
    <s v="大林發電廠分攤"/>
    <n v="267669"/>
    <n v="0"/>
    <n v="267669"/>
  </r>
  <r>
    <n v="3"/>
    <s v="總帳別"/>
    <x v="95"/>
    <s v="火力發電費用"/>
    <x v="737"/>
    <x v="731"/>
    <s v="Z3410"/>
    <s v="興達發電廠分攤"/>
    <n v="510714"/>
    <n v="0"/>
    <n v="510714"/>
  </r>
  <r>
    <n v="3"/>
    <s v="總帳別"/>
    <x v="95"/>
    <s v="火力發電費用"/>
    <x v="737"/>
    <x v="731"/>
    <s v="Z3600"/>
    <s v="協和發電廠分攤"/>
    <n v="182814"/>
    <n v="0"/>
    <n v="182814"/>
  </r>
  <r>
    <n v="3"/>
    <s v="總帳別"/>
    <x v="95"/>
    <s v="火力發電費用"/>
    <x v="737"/>
    <x v="731"/>
    <s v="Z3700"/>
    <s v="通霄發電廠分攤"/>
    <n v="202080"/>
    <n v="0"/>
    <n v="202080"/>
  </r>
  <r>
    <n v="3"/>
    <s v="總帳別"/>
    <x v="95"/>
    <s v="火力發電費用"/>
    <x v="737"/>
    <x v="731"/>
    <s v="Z3710"/>
    <s v="台中發電廠分攤"/>
    <n v="378981"/>
    <n v="0"/>
    <n v="378981"/>
  </r>
  <r>
    <n v="3"/>
    <s v="總帳別"/>
    <x v="95"/>
    <s v="火力發電費用"/>
    <x v="737"/>
    <x v="731"/>
    <s v="Z3800"/>
    <s v="大潭發電廠分攤"/>
    <n v="190667"/>
    <n v="0"/>
    <n v="190667"/>
  </r>
  <r>
    <n v="3"/>
    <s v="總帳別"/>
    <x v="95"/>
    <s v="火力發電費用"/>
    <x v="737"/>
    <x v="731"/>
    <s v="Z3900"/>
    <s v="尖山發電廠分攤"/>
    <n v="52051"/>
    <n v="0"/>
    <n v="52051"/>
  </r>
  <r>
    <n v="3"/>
    <s v="總帳別"/>
    <x v="95"/>
    <s v="火力發電費用"/>
    <x v="737"/>
    <x v="731"/>
    <s v="Z3910"/>
    <s v="塔山發電廠分攤"/>
    <n v="107455"/>
    <n v="0"/>
    <n v="107455"/>
  </r>
  <r>
    <n v="3"/>
    <s v="總帳別"/>
    <x v="95"/>
    <s v="火力發電費用"/>
    <x v="737"/>
    <x v="731"/>
    <s v="Z5330"/>
    <s v="電力修護處分攤"/>
    <n v="230522"/>
    <n v="0"/>
    <n v="230522"/>
  </r>
  <r>
    <n v="3"/>
    <s v="總帳別"/>
    <x v="95"/>
    <s v="火力發電費用"/>
    <x v="737"/>
    <x v="731"/>
    <s v="Z5340"/>
    <s v="電力修護處南部分處分攤"/>
    <n v="75951"/>
    <n v="0"/>
    <n v="75951"/>
  </r>
  <r>
    <n v="3"/>
    <s v="總帳別"/>
    <x v="95"/>
    <s v="火力發電費用"/>
    <x v="737"/>
    <x v="731"/>
    <s v="Z5420"/>
    <s v="電力修護處中部分處分攤"/>
    <n v="121616"/>
    <n v="0"/>
    <n v="121616"/>
  </r>
  <r>
    <n v="3"/>
    <s v="總帳別"/>
    <x v="95"/>
    <s v="火力發電費用"/>
    <x v="737"/>
    <x v="731"/>
    <s v="Z5460"/>
    <s v="綜合研究所分攤"/>
    <n v="33884"/>
    <n v="0"/>
    <n v="33884"/>
  </r>
  <r>
    <n v="3"/>
    <s v="總帳別"/>
    <x v="95"/>
    <s v="火力發電費用"/>
    <x v="737"/>
    <x v="731"/>
    <s v="Z6020"/>
    <s v="綜合施工處分攤"/>
    <n v="122287"/>
    <n v="0"/>
    <n v="122287"/>
  </r>
  <r>
    <n v="3"/>
    <s v="總帳別"/>
    <x v="95"/>
    <s v="火力發電費用"/>
    <x v="786"/>
    <x v="778"/>
    <s v="Z3200"/>
    <s v="林口發電廠分攤"/>
    <n v="23800204"/>
    <n v="0"/>
    <n v="23800204"/>
  </r>
  <r>
    <n v="3"/>
    <s v="總帳別"/>
    <x v="95"/>
    <s v="火力發電費用"/>
    <x v="786"/>
    <x v="778"/>
    <s v="Z3300"/>
    <s v="南部發電廠分攤"/>
    <n v="2814521"/>
    <n v="0"/>
    <n v="2814521"/>
  </r>
  <r>
    <n v="3"/>
    <s v="總帳別"/>
    <x v="95"/>
    <s v="火力發電費用"/>
    <x v="786"/>
    <x v="778"/>
    <s v="Z3400"/>
    <s v="大林發電廠分攤"/>
    <n v="24397190"/>
    <n v="0"/>
    <n v="24397190"/>
  </r>
  <r>
    <n v="3"/>
    <s v="總帳別"/>
    <x v="95"/>
    <s v="火力發電費用"/>
    <x v="786"/>
    <x v="778"/>
    <s v="Z3410"/>
    <s v="興達發電廠分攤"/>
    <n v="28779814"/>
    <n v="0"/>
    <n v="28779814"/>
  </r>
  <r>
    <n v="3"/>
    <s v="總帳別"/>
    <x v="95"/>
    <s v="火力發電費用"/>
    <x v="786"/>
    <x v="778"/>
    <s v="Z3600"/>
    <s v="協和發電廠分攤"/>
    <n v="35856772"/>
    <n v="0"/>
    <n v="35856772"/>
  </r>
  <r>
    <n v="3"/>
    <s v="總帳別"/>
    <x v="95"/>
    <s v="火力發電費用"/>
    <x v="786"/>
    <x v="778"/>
    <s v="Z3700"/>
    <s v="通霄發電廠分攤"/>
    <n v="18701683"/>
    <n v="0"/>
    <n v="18701683"/>
  </r>
  <r>
    <n v="3"/>
    <s v="總帳別"/>
    <x v="95"/>
    <s v="火力發電費用"/>
    <x v="786"/>
    <x v="778"/>
    <s v="Z3710"/>
    <s v="台中發電廠分攤"/>
    <n v="92582465"/>
    <n v="0"/>
    <n v="92582465"/>
  </r>
  <r>
    <n v="3"/>
    <s v="總帳別"/>
    <x v="95"/>
    <s v="火力發電費用"/>
    <x v="786"/>
    <x v="778"/>
    <s v="Z3800"/>
    <s v="大潭發電廠分攤"/>
    <n v="10806166"/>
    <n v="0"/>
    <n v="10806166"/>
  </r>
  <r>
    <n v="3"/>
    <s v="總帳別"/>
    <x v="95"/>
    <s v="火力發電費用"/>
    <x v="786"/>
    <x v="778"/>
    <s v="Z3900"/>
    <s v="尖山發電廠分攤"/>
    <n v="9445368"/>
    <n v="0"/>
    <n v="9445368"/>
  </r>
  <r>
    <n v="3"/>
    <s v="總帳別"/>
    <x v="95"/>
    <s v="火力發電費用"/>
    <x v="786"/>
    <x v="778"/>
    <s v="Z3910"/>
    <s v="塔山發電廠分攤"/>
    <n v="30009119"/>
    <n v="0"/>
    <n v="30009119"/>
  </r>
  <r>
    <n v="3"/>
    <s v="總帳別"/>
    <x v="95"/>
    <s v="火力發電費用"/>
    <x v="738"/>
    <x v="732"/>
    <s v="Z0140"/>
    <s v="秘書處分攤"/>
    <n v="328"/>
    <n v="0"/>
    <n v="328"/>
  </r>
  <r>
    <n v="3"/>
    <s v="總帳別"/>
    <x v="95"/>
    <s v="火力發電費用"/>
    <x v="738"/>
    <x v="732"/>
    <s v="Z3200"/>
    <s v="林口發電廠分攤"/>
    <n v="12203"/>
    <n v="0"/>
    <n v="12203"/>
  </r>
  <r>
    <n v="3"/>
    <s v="總帳別"/>
    <x v="95"/>
    <s v="火力發電費用"/>
    <x v="738"/>
    <x v="732"/>
    <s v="Z3300"/>
    <s v="南部發電廠分攤"/>
    <n v="93579"/>
    <n v="0"/>
    <n v="93579"/>
  </r>
  <r>
    <n v="3"/>
    <s v="總帳別"/>
    <x v="95"/>
    <s v="火力發電費用"/>
    <x v="738"/>
    <x v="732"/>
    <s v="Z3400"/>
    <s v="大林發電廠分攤"/>
    <n v="160213"/>
    <n v="0"/>
    <n v="160213"/>
  </r>
  <r>
    <n v="3"/>
    <s v="總帳別"/>
    <x v="95"/>
    <s v="火力發電費用"/>
    <x v="738"/>
    <x v="732"/>
    <s v="Z3410"/>
    <s v="興達發電廠分攤"/>
    <n v="804776"/>
    <n v="0"/>
    <n v="804776"/>
  </r>
  <r>
    <n v="3"/>
    <s v="總帳別"/>
    <x v="95"/>
    <s v="火力發電費用"/>
    <x v="738"/>
    <x v="732"/>
    <s v="Z3600"/>
    <s v="協和發電廠分攤"/>
    <n v="19133"/>
    <n v="0"/>
    <n v="19133"/>
  </r>
  <r>
    <n v="3"/>
    <s v="總帳別"/>
    <x v="95"/>
    <s v="火力發電費用"/>
    <x v="787"/>
    <x v="779"/>
    <s v="Z3800"/>
    <s v="大潭發電廠分攤"/>
    <n v="5344"/>
    <n v="0"/>
    <n v="5344"/>
  </r>
  <r>
    <n v="3"/>
    <s v="總帳別"/>
    <x v="95"/>
    <s v="火力發電費用"/>
    <x v="788"/>
    <x v="780"/>
    <s v="Z3300"/>
    <s v="南部發電廠分攤"/>
    <n v="287156"/>
    <n v="0"/>
    <n v="287156"/>
  </r>
  <r>
    <n v="3"/>
    <s v="總帳別"/>
    <x v="95"/>
    <s v="火力發電費用"/>
    <x v="788"/>
    <x v="780"/>
    <s v="Z3410"/>
    <s v="興達發電廠分攤"/>
    <n v="15173"/>
    <n v="0"/>
    <n v="15173"/>
  </r>
  <r>
    <n v="3"/>
    <s v="總帳別"/>
    <x v="95"/>
    <s v="火力發電費用"/>
    <x v="739"/>
    <x v="733"/>
    <s v="Z000A"/>
    <s v="統列發電業分攤"/>
    <n v="339446641"/>
    <n v="0"/>
    <n v="339446641"/>
  </r>
  <r>
    <n v="3"/>
    <s v="總帳別"/>
    <x v="95"/>
    <s v="火力發電費用"/>
    <x v="789"/>
    <x v="781"/>
    <s v="Z124A"/>
    <s v="馬祖區營業處-發電分攤"/>
    <n v="75"/>
    <n v="0"/>
    <n v="75"/>
  </r>
  <r>
    <n v="3"/>
    <s v="總帳別"/>
    <x v="95"/>
    <s v="火力發電費用"/>
    <x v="789"/>
    <x v="781"/>
    <s v="Z3200"/>
    <s v="林口發電廠分攤"/>
    <n v="11201985"/>
    <n v="0"/>
    <n v="11201985"/>
  </r>
  <r>
    <n v="3"/>
    <s v="總帳別"/>
    <x v="95"/>
    <s v="火力發電費用"/>
    <x v="789"/>
    <x v="781"/>
    <s v="Z3300"/>
    <s v="南部發電廠分攤"/>
    <n v="1314"/>
    <n v="0"/>
    <n v="1314"/>
  </r>
  <r>
    <n v="3"/>
    <s v="總帳別"/>
    <x v="95"/>
    <s v="火力發電費用"/>
    <x v="789"/>
    <x v="781"/>
    <s v="Z3400"/>
    <s v="大林發電廠分攤"/>
    <n v="18415128"/>
    <n v="0"/>
    <n v="18415128"/>
  </r>
  <r>
    <n v="3"/>
    <s v="總帳別"/>
    <x v="95"/>
    <s v="火力發電費用"/>
    <x v="789"/>
    <x v="781"/>
    <s v="Z3410"/>
    <s v="興達發電廠分攤"/>
    <n v="13542"/>
    <n v="0"/>
    <n v="13542"/>
  </r>
  <r>
    <n v="3"/>
    <s v="總帳別"/>
    <x v="95"/>
    <s v="火力發電費用"/>
    <x v="789"/>
    <x v="781"/>
    <s v="Z3600"/>
    <s v="協和發電廠分攤"/>
    <n v="17836"/>
    <n v="0"/>
    <n v="17836"/>
  </r>
  <r>
    <n v="3"/>
    <s v="總帳別"/>
    <x v="95"/>
    <s v="火力發電費用"/>
    <x v="789"/>
    <x v="781"/>
    <s v="Z3700"/>
    <s v="通霄發電廠分攤"/>
    <n v="19800"/>
    <n v="0"/>
    <n v="19800"/>
  </r>
  <r>
    <n v="3"/>
    <s v="總帳別"/>
    <x v="95"/>
    <s v="火力發電費用"/>
    <x v="789"/>
    <x v="781"/>
    <s v="Z3710"/>
    <s v="台中發電廠分攤"/>
    <n v="8267"/>
    <n v="0"/>
    <n v="8267"/>
  </r>
  <r>
    <n v="3"/>
    <s v="總帳別"/>
    <x v="95"/>
    <s v="火力發電費用"/>
    <x v="789"/>
    <x v="781"/>
    <s v="Z3800"/>
    <s v="大潭發電廠分攤"/>
    <n v="1248"/>
    <n v="0"/>
    <n v="1248"/>
  </r>
  <r>
    <n v="3"/>
    <s v="總帳別"/>
    <x v="95"/>
    <s v="火力發電費用"/>
    <x v="789"/>
    <x v="781"/>
    <s v="Z3900"/>
    <s v="尖山發電廠分攤"/>
    <n v="533"/>
    <n v="0"/>
    <n v="533"/>
  </r>
  <r>
    <n v="3"/>
    <s v="總帳別"/>
    <x v="95"/>
    <s v="火力發電費用"/>
    <x v="789"/>
    <x v="781"/>
    <s v="Z3910"/>
    <s v="塔山發電廠分攤"/>
    <n v="2248"/>
    <n v="0"/>
    <n v="2248"/>
  </r>
  <r>
    <n v="3"/>
    <s v="總帳別"/>
    <x v="95"/>
    <s v="火力發電費用"/>
    <x v="740"/>
    <x v="734"/>
    <s v="Z3200"/>
    <s v="林口發電廠分攤"/>
    <n v="3405"/>
    <n v="0"/>
    <n v="3405"/>
  </r>
  <r>
    <n v="3"/>
    <s v="總帳別"/>
    <x v="95"/>
    <s v="火力發電費用"/>
    <x v="740"/>
    <x v="734"/>
    <s v="Z3300"/>
    <s v="南部發電廠分攤"/>
    <n v="579"/>
    <n v="0"/>
    <n v="579"/>
  </r>
  <r>
    <n v="3"/>
    <s v="總帳別"/>
    <x v="95"/>
    <s v="火力發電費用"/>
    <x v="740"/>
    <x v="734"/>
    <s v="Z3400"/>
    <s v="大林發電廠分攤"/>
    <n v="15697"/>
    <n v="0"/>
    <n v="15697"/>
  </r>
  <r>
    <n v="3"/>
    <s v="總帳別"/>
    <x v="95"/>
    <s v="火力發電費用"/>
    <x v="740"/>
    <x v="734"/>
    <s v="Z3410"/>
    <s v="興達發電廠分攤"/>
    <n v="12707"/>
    <n v="0"/>
    <n v="12707"/>
  </r>
  <r>
    <n v="3"/>
    <s v="總帳別"/>
    <x v="95"/>
    <s v="火力發電費用"/>
    <x v="740"/>
    <x v="734"/>
    <s v="Z3600"/>
    <s v="協和發電廠分攤"/>
    <n v="89305"/>
    <n v="0"/>
    <n v="89305"/>
  </r>
  <r>
    <n v="3"/>
    <s v="總帳別"/>
    <x v="95"/>
    <s v="火力發電費用"/>
    <x v="740"/>
    <x v="734"/>
    <s v="Z3700"/>
    <s v="通霄發電廠分攤"/>
    <n v="1656"/>
    <n v="0"/>
    <n v="1656"/>
  </r>
  <r>
    <n v="3"/>
    <s v="總帳別"/>
    <x v="95"/>
    <s v="火力發電費用"/>
    <x v="740"/>
    <x v="734"/>
    <s v="Z3710"/>
    <s v="台中發電廠分攤"/>
    <n v="190730"/>
    <n v="0"/>
    <n v="190730"/>
  </r>
  <r>
    <n v="3"/>
    <s v="總帳別"/>
    <x v="95"/>
    <s v="火力發電費用"/>
    <x v="740"/>
    <x v="734"/>
    <s v="Z3800"/>
    <s v="大潭發電廠分攤"/>
    <n v="5673"/>
    <n v="0"/>
    <n v="5673"/>
  </r>
  <r>
    <n v="3"/>
    <s v="總帳別"/>
    <x v="95"/>
    <s v="火力發電費用"/>
    <x v="740"/>
    <x v="734"/>
    <s v="Z3900"/>
    <s v="尖山發電廠分攤"/>
    <n v="2493"/>
    <n v="0"/>
    <n v="2493"/>
  </r>
  <r>
    <n v="3"/>
    <s v="總帳別"/>
    <x v="95"/>
    <s v="火力發電費用"/>
    <x v="740"/>
    <x v="734"/>
    <s v="Z3910"/>
    <s v="塔山發電廠分攤"/>
    <n v="4162"/>
    <n v="0"/>
    <n v="4162"/>
  </r>
  <r>
    <n v="3"/>
    <s v="總帳別"/>
    <x v="95"/>
    <s v="火力發電費用"/>
    <x v="740"/>
    <x v="734"/>
    <s v="Z5330"/>
    <s v="電力修護處分攤"/>
    <n v="584"/>
    <n v="0"/>
    <n v="584"/>
  </r>
  <r>
    <n v="3"/>
    <s v="總帳別"/>
    <x v="95"/>
    <s v="火力發電費用"/>
    <x v="740"/>
    <x v="734"/>
    <s v="Z5460"/>
    <s v="綜合研究所分攤"/>
    <n v="36"/>
    <n v="0"/>
    <n v="36"/>
  </r>
  <r>
    <n v="3"/>
    <s v="總帳別"/>
    <x v="95"/>
    <s v="火力發電費用"/>
    <x v="741"/>
    <x v="735"/>
    <s v="Z0620"/>
    <s v="工業安全衛生處分攤"/>
    <n v="540"/>
    <n v="0"/>
    <n v="540"/>
  </r>
  <r>
    <n v="3"/>
    <s v="總帳別"/>
    <x v="95"/>
    <s v="火力發電費用"/>
    <x v="741"/>
    <x v="735"/>
    <s v="Z111A"/>
    <s v="台東區營業處-發電分攤"/>
    <n v="23000"/>
    <n v="0"/>
    <n v="23000"/>
  </r>
  <r>
    <n v="3"/>
    <s v="總帳別"/>
    <x v="95"/>
    <s v="火力發電費用"/>
    <x v="741"/>
    <x v="735"/>
    <s v="Z124A"/>
    <s v="馬祖區營業處-發電分攤"/>
    <n v="16000"/>
    <n v="0"/>
    <n v="16000"/>
  </r>
  <r>
    <n v="3"/>
    <s v="總帳別"/>
    <x v="95"/>
    <s v="火力發電費用"/>
    <x v="741"/>
    <x v="735"/>
    <s v="Z3200"/>
    <s v="林口發電廠分攤"/>
    <n v="121000"/>
    <n v="0"/>
    <n v="121000"/>
  </r>
  <r>
    <n v="3"/>
    <s v="總帳別"/>
    <x v="95"/>
    <s v="火力發電費用"/>
    <x v="741"/>
    <x v="735"/>
    <s v="Z3300"/>
    <s v="南部發電廠分攤"/>
    <n v="126000"/>
    <n v="0"/>
    <n v="126000"/>
  </r>
  <r>
    <n v="3"/>
    <s v="總帳別"/>
    <x v="95"/>
    <s v="火力發電費用"/>
    <x v="741"/>
    <x v="735"/>
    <s v="Z3400"/>
    <s v="大林發電廠分攤"/>
    <n v="175000"/>
    <n v="0"/>
    <n v="175000"/>
  </r>
  <r>
    <n v="3"/>
    <s v="總帳別"/>
    <x v="95"/>
    <s v="火力發電費用"/>
    <x v="741"/>
    <x v="735"/>
    <s v="Z3410"/>
    <s v="興達發電廠分攤"/>
    <n v="121000"/>
    <n v="0"/>
    <n v="121000"/>
  </r>
  <r>
    <n v="3"/>
    <s v="總帳別"/>
    <x v="95"/>
    <s v="火力發電費用"/>
    <x v="741"/>
    <x v="735"/>
    <s v="Z3600"/>
    <s v="協和發電廠分攤"/>
    <n v="107000"/>
    <n v="0"/>
    <n v="107000"/>
  </r>
  <r>
    <n v="3"/>
    <s v="總帳別"/>
    <x v="95"/>
    <s v="火力發電費用"/>
    <x v="741"/>
    <x v="735"/>
    <s v="Z3700"/>
    <s v="通霄發電廠分攤"/>
    <n v="121000"/>
    <n v="0"/>
    <n v="121000"/>
  </r>
  <r>
    <n v="3"/>
    <s v="總帳別"/>
    <x v="95"/>
    <s v="火力發電費用"/>
    <x v="741"/>
    <x v="735"/>
    <s v="Z3710"/>
    <s v="台中發電廠分攤"/>
    <n v="122000"/>
    <n v="0"/>
    <n v="122000"/>
  </r>
  <r>
    <n v="3"/>
    <s v="總帳別"/>
    <x v="95"/>
    <s v="火力發電費用"/>
    <x v="741"/>
    <x v="735"/>
    <s v="Z3800"/>
    <s v="大潭發電廠分攤"/>
    <n v="3000"/>
    <n v="0"/>
    <n v="3000"/>
  </r>
  <r>
    <n v="3"/>
    <s v="總帳別"/>
    <x v="95"/>
    <s v="火力發電費用"/>
    <x v="741"/>
    <x v="735"/>
    <s v="Z3900"/>
    <s v="尖山發電廠分攤"/>
    <n v="79000"/>
    <n v="0"/>
    <n v="79000"/>
  </r>
  <r>
    <n v="3"/>
    <s v="總帳別"/>
    <x v="95"/>
    <s v="火力發電費用"/>
    <x v="741"/>
    <x v="735"/>
    <s v="Z3910"/>
    <s v="塔山發電廠分攤"/>
    <n v="38000"/>
    <n v="0"/>
    <n v="38000"/>
  </r>
  <r>
    <n v="3"/>
    <s v="總帳別"/>
    <x v="95"/>
    <s v="火力發電費用"/>
    <x v="741"/>
    <x v="735"/>
    <s v="Z5330"/>
    <s v="電力修護處分攤"/>
    <n v="19760"/>
    <n v="0"/>
    <n v="19760"/>
  </r>
  <r>
    <n v="3"/>
    <s v="總帳別"/>
    <x v="95"/>
    <s v="火力發電費用"/>
    <x v="741"/>
    <x v="735"/>
    <s v="Z5340"/>
    <s v="電力修護處南部分處分攤"/>
    <n v="7144"/>
    <n v="0"/>
    <n v="7144"/>
  </r>
  <r>
    <n v="3"/>
    <s v="總帳別"/>
    <x v="95"/>
    <s v="火力發電費用"/>
    <x v="741"/>
    <x v="735"/>
    <s v="Z5420"/>
    <s v="電力修護處中部分處分攤"/>
    <n v="760"/>
    <n v="0"/>
    <n v="760"/>
  </r>
  <r>
    <n v="3"/>
    <s v="總帳別"/>
    <x v="95"/>
    <s v="火力發電費用"/>
    <x v="741"/>
    <x v="735"/>
    <s v="Z5460"/>
    <s v="綜合研究所分攤"/>
    <n v="3580"/>
    <n v="0"/>
    <n v="3580"/>
  </r>
  <r>
    <n v="3"/>
    <s v="總帳別"/>
    <x v="95"/>
    <s v="火力發電費用"/>
    <x v="742"/>
    <x v="736"/>
    <s v="Z3200"/>
    <s v="林口發電廠分攤"/>
    <n v="559875"/>
    <n v="0"/>
    <n v="559875"/>
  </r>
  <r>
    <n v="3"/>
    <s v="總帳別"/>
    <x v="95"/>
    <s v="火力發電費用"/>
    <x v="742"/>
    <x v="736"/>
    <s v="Z3300"/>
    <s v="南部發電廠分攤"/>
    <n v="419856"/>
    <n v="0"/>
    <n v="419856"/>
  </r>
  <r>
    <n v="3"/>
    <s v="總帳別"/>
    <x v="95"/>
    <s v="火力發電費用"/>
    <x v="742"/>
    <x v="736"/>
    <s v="Z3400"/>
    <s v="大林發電廠分攤"/>
    <n v="575300"/>
    <n v="0"/>
    <n v="575300"/>
  </r>
  <r>
    <n v="3"/>
    <s v="總帳別"/>
    <x v="95"/>
    <s v="火力發電費用"/>
    <x v="742"/>
    <x v="736"/>
    <s v="Z3410"/>
    <s v="興達發電廠分攤"/>
    <n v="1221700"/>
    <n v="0"/>
    <n v="1221700"/>
  </r>
  <r>
    <n v="3"/>
    <s v="總帳別"/>
    <x v="95"/>
    <s v="火力發電費用"/>
    <x v="742"/>
    <x v="736"/>
    <s v="Z3600"/>
    <s v="協和發電廠分攤"/>
    <n v="175000"/>
    <n v="0"/>
    <n v="175000"/>
  </r>
  <r>
    <n v="3"/>
    <s v="總帳別"/>
    <x v="95"/>
    <s v="火力發電費用"/>
    <x v="742"/>
    <x v="736"/>
    <s v="Z3700"/>
    <s v="通霄發電廠分攤"/>
    <n v="128000"/>
    <n v="0"/>
    <n v="128000"/>
  </r>
  <r>
    <n v="3"/>
    <s v="總帳別"/>
    <x v="95"/>
    <s v="火力發電費用"/>
    <x v="742"/>
    <x v="736"/>
    <s v="Z3710"/>
    <s v="台中發電廠分攤"/>
    <n v="1918180"/>
    <n v="0"/>
    <n v="1918180"/>
  </r>
  <r>
    <n v="3"/>
    <s v="總帳別"/>
    <x v="95"/>
    <s v="火力發電費用"/>
    <x v="742"/>
    <x v="736"/>
    <s v="Z3800"/>
    <s v="大潭發電廠分攤"/>
    <n v="140000"/>
    <n v="0"/>
    <n v="140000"/>
  </r>
  <r>
    <n v="3"/>
    <s v="總帳別"/>
    <x v="95"/>
    <s v="火力發電費用"/>
    <x v="742"/>
    <x v="736"/>
    <s v="Z3900"/>
    <s v="尖山發電廠分攤"/>
    <n v="298960"/>
    <n v="0"/>
    <n v="298960"/>
  </r>
  <r>
    <n v="3"/>
    <s v="總帳別"/>
    <x v="95"/>
    <s v="火力發電費用"/>
    <x v="742"/>
    <x v="736"/>
    <s v="Z3910"/>
    <s v="塔山發電廠分攤"/>
    <n v="32000"/>
    <n v="0"/>
    <n v="32000"/>
  </r>
  <r>
    <n v="3"/>
    <s v="總帳別"/>
    <x v="95"/>
    <s v="火力發電費用"/>
    <x v="742"/>
    <x v="736"/>
    <s v="Z5420"/>
    <s v="電力修護處中部分處分攤"/>
    <n v="31626"/>
    <n v="0"/>
    <n v="31626"/>
  </r>
  <r>
    <n v="3"/>
    <s v="總帳別"/>
    <x v="95"/>
    <s v="火力發電費用"/>
    <x v="743"/>
    <x v="737"/>
    <s v="Z0240"/>
    <s v="資訊系統處分攤"/>
    <n v="67500"/>
    <n v="0"/>
    <n v="67500"/>
  </r>
  <r>
    <n v="3"/>
    <s v="總帳別"/>
    <x v="95"/>
    <s v="火力發電費用"/>
    <x v="743"/>
    <x v="737"/>
    <s v="Z0510"/>
    <s v="公眾服務處分攤"/>
    <n v="165000"/>
    <n v="0"/>
    <n v="165000"/>
  </r>
  <r>
    <n v="3"/>
    <s v="總帳別"/>
    <x v="95"/>
    <s v="火力發電費用"/>
    <x v="744"/>
    <x v="738"/>
    <s v="Z0510"/>
    <s v="公眾服務處分攤"/>
    <n v="1195742"/>
    <n v="0"/>
    <n v="1195742"/>
  </r>
  <r>
    <n v="3"/>
    <s v="總帳別"/>
    <x v="95"/>
    <s v="火力發電費用"/>
    <x v="744"/>
    <x v="738"/>
    <s v="Z3200"/>
    <s v="林口發電廠分攤"/>
    <n v="2626199"/>
    <n v="0"/>
    <n v="2626199"/>
  </r>
  <r>
    <n v="3"/>
    <s v="總帳別"/>
    <x v="95"/>
    <s v="火力發電費用"/>
    <x v="744"/>
    <x v="738"/>
    <s v="Z3300"/>
    <s v="南部發電廠分攤"/>
    <n v="2557795"/>
    <n v="0"/>
    <n v="2557795"/>
  </r>
  <r>
    <n v="3"/>
    <s v="總帳別"/>
    <x v="95"/>
    <s v="火力發電費用"/>
    <x v="744"/>
    <x v="738"/>
    <s v="Z3400"/>
    <s v="大林發電廠分攤"/>
    <n v="7923273"/>
    <n v="0"/>
    <n v="7923273"/>
  </r>
  <r>
    <n v="3"/>
    <s v="總帳別"/>
    <x v="95"/>
    <s v="火力發電費用"/>
    <x v="744"/>
    <x v="738"/>
    <s v="Z3410"/>
    <s v="興達發電廠分攤"/>
    <n v="28279031"/>
    <n v="0"/>
    <n v="28279031"/>
  </r>
  <r>
    <n v="3"/>
    <s v="總帳別"/>
    <x v="95"/>
    <s v="火力發電費用"/>
    <x v="744"/>
    <x v="738"/>
    <s v="Z3600"/>
    <s v="協和發電廠分攤"/>
    <n v="12166978"/>
    <n v="0"/>
    <n v="12166978"/>
  </r>
  <r>
    <n v="3"/>
    <s v="總帳別"/>
    <x v="95"/>
    <s v="火力發電費用"/>
    <x v="744"/>
    <x v="738"/>
    <s v="Z3700"/>
    <s v="通霄發電廠分攤"/>
    <n v="5051541"/>
    <n v="0"/>
    <n v="5051541"/>
  </r>
  <r>
    <n v="3"/>
    <s v="總帳別"/>
    <x v="95"/>
    <s v="火力發電費用"/>
    <x v="744"/>
    <x v="738"/>
    <s v="Z3710"/>
    <s v="台中發電廠分攤"/>
    <n v="9204964"/>
    <n v="0"/>
    <n v="9204964"/>
  </r>
  <r>
    <n v="3"/>
    <s v="總帳別"/>
    <x v="95"/>
    <s v="火力發電費用"/>
    <x v="744"/>
    <x v="738"/>
    <s v="Z3800"/>
    <s v="大潭發電廠分攤"/>
    <n v="2366561"/>
    <n v="0"/>
    <n v="2366561"/>
  </r>
  <r>
    <n v="3"/>
    <s v="總帳別"/>
    <x v="95"/>
    <s v="火力發電費用"/>
    <x v="744"/>
    <x v="738"/>
    <s v="Z3900"/>
    <s v="尖山發電廠分攤"/>
    <n v="2475151"/>
    <n v="0"/>
    <n v="2475151"/>
  </r>
  <r>
    <n v="3"/>
    <s v="總帳別"/>
    <x v="95"/>
    <s v="火力發電費用"/>
    <x v="744"/>
    <x v="738"/>
    <s v="Z3910"/>
    <s v="塔山發電廠分攤"/>
    <n v="1015000"/>
    <n v="0"/>
    <n v="1015000"/>
  </r>
  <r>
    <n v="3"/>
    <s v="總帳別"/>
    <x v="95"/>
    <s v="火力發電費用"/>
    <x v="745"/>
    <x v="739"/>
    <s v="Z0510"/>
    <s v="公眾服務處分攤"/>
    <n v="41700"/>
    <n v="0"/>
    <n v="41700"/>
  </r>
  <r>
    <n v="3"/>
    <s v="總帳別"/>
    <x v="95"/>
    <s v="火力發電費用"/>
    <x v="745"/>
    <x v="739"/>
    <s v="Z3200"/>
    <s v="林口發電廠分攤"/>
    <n v="1271813"/>
    <n v="0"/>
    <n v="1271813"/>
  </r>
  <r>
    <n v="3"/>
    <s v="總帳別"/>
    <x v="95"/>
    <s v="火力發電費用"/>
    <x v="745"/>
    <x v="739"/>
    <s v="Z3300"/>
    <s v="南部發電廠分攤"/>
    <n v="250000"/>
    <n v="0"/>
    <n v="250000"/>
  </r>
  <r>
    <n v="3"/>
    <s v="總帳別"/>
    <x v="95"/>
    <s v="火力發電費用"/>
    <x v="745"/>
    <x v="739"/>
    <s v="Z3400"/>
    <s v="大林發電廠分攤"/>
    <n v="4410000"/>
    <n v="0"/>
    <n v="4410000"/>
  </r>
  <r>
    <n v="3"/>
    <s v="總帳別"/>
    <x v="95"/>
    <s v="火力發電費用"/>
    <x v="745"/>
    <x v="739"/>
    <s v="Z3410"/>
    <s v="興達發電廠分攤"/>
    <n v="6215926"/>
    <n v="0"/>
    <n v="6215926"/>
  </r>
  <r>
    <n v="3"/>
    <s v="總帳別"/>
    <x v="95"/>
    <s v="火力發電費用"/>
    <x v="745"/>
    <x v="739"/>
    <s v="Z3600"/>
    <s v="協和發電廠分攤"/>
    <n v="1425000"/>
    <n v="0"/>
    <n v="1425000"/>
  </r>
  <r>
    <n v="3"/>
    <s v="總帳別"/>
    <x v="95"/>
    <s v="火力發電費用"/>
    <x v="745"/>
    <x v="739"/>
    <s v="Z3700"/>
    <s v="通霄發電廠分攤"/>
    <n v="994791"/>
    <n v="0"/>
    <n v="994791"/>
  </r>
  <r>
    <n v="3"/>
    <s v="總帳別"/>
    <x v="95"/>
    <s v="火力發電費用"/>
    <x v="745"/>
    <x v="739"/>
    <s v="Z3710"/>
    <s v="台中發電廠分攤"/>
    <n v="1912232"/>
    <n v="0"/>
    <n v="1912232"/>
  </r>
  <r>
    <n v="3"/>
    <s v="總帳別"/>
    <x v="95"/>
    <s v="火力發電費用"/>
    <x v="745"/>
    <x v="739"/>
    <s v="Z3800"/>
    <s v="大潭發電廠分攤"/>
    <n v="920191"/>
    <n v="0"/>
    <n v="920191"/>
  </r>
  <r>
    <n v="3"/>
    <s v="總帳別"/>
    <x v="95"/>
    <s v="火力發電費用"/>
    <x v="745"/>
    <x v="739"/>
    <s v="Z3900"/>
    <s v="尖山發電廠分攤"/>
    <n v="25600"/>
    <n v="0"/>
    <n v="25600"/>
  </r>
  <r>
    <n v="3"/>
    <s v="總帳別"/>
    <x v="95"/>
    <s v="火力發電費用"/>
    <x v="745"/>
    <x v="739"/>
    <s v="Z3910"/>
    <s v="塔山發電廠分攤"/>
    <n v="130668"/>
    <n v="0"/>
    <n v="130668"/>
  </r>
  <r>
    <n v="3"/>
    <s v="總帳別"/>
    <x v="95"/>
    <s v="火力發電費用"/>
    <x v="745"/>
    <x v="739"/>
    <s v="Z5340"/>
    <s v="電力修護處南部分處分攤"/>
    <n v="76000"/>
    <n v="0"/>
    <n v="76000"/>
  </r>
  <r>
    <n v="3"/>
    <s v="總帳別"/>
    <x v="95"/>
    <s v="火力發電費用"/>
    <x v="746"/>
    <x v="740"/>
    <s v="Z3400"/>
    <s v="大林發電廠分攤"/>
    <n v="3720000"/>
    <n v="0"/>
    <n v="3720000"/>
  </r>
  <r>
    <n v="3"/>
    <s v="總帳別"/>
    <x v="95"/>
    <s v="火力發電費用"/>
    <x v="747"/>
    <x v="741"/>
    <s v="Z0510"/>
    <s v="公眾服務處分攤"/>
    <n v="2000000"/>
    <n v="0"/>
    <n v="2000000"/>
  </r>
  <r>
    <n v="3"/>
    <s v="總帳別"/>
    <x v="95"/>
    <s v="火力發電費用"/>
    <x v="747"/>
    <x v="741"/>
    <s v="Z0610"/>
    <s v="環境保護處分攤"/>
    <n v="2772000"/>
    <n v="0"/>
    <n v="2772000"/>
  </r>
  <r>
    <n v="3"/>
    <s v="總帳別"/>
    <x v="95"/>
    <s v="火力發電費用"/>
    <x v="747"/>
    <x v="741"/>
    <s v="Z111A"/>
    <s v="台東區營業處-發電分攤"/>
    <n v="197000"/>
    <n v="0"/>
    <n v="197000"/>
  </r>
  <r>
    <n v="3"/>
    <s v="總帳別"/>
    <x v="95"/>
    <s v="火力發電費用"/>
    <x v="747"/>
    <x v="741"/>
    <s v="Z3200"/>
    <s v="林口發電廠分攤"/>
    <n v="189352746"/>
    <n v="0"/>
    <n v="189352746"/>
  </r>
  <r>
    <n v="3"/>
    <s v="總帳別"/>
    <x v="95"/>
    <s v="火力發電費用"/>
    <x v="747"/>
    <x v="741"/>
    <s v="Z3300"/>
    <s v="南部發電廠分攤"/>
    <n v="79400523"/>
    <n v="0"/>
    <n v="79400523"/>
  </r>
  <r>
    <n v="3"/>
    <s v="總帳別"/>
    <x v="95"/>
    <s v="火力發電費用"/>
    <x v="747"/>
    <x v="741"/>
    <s v="Z3400"/>
    <s v="大林發電廠分攤"/>
    <n v="145720692"/>
    <n v="0"/>
    <n v="145720692"/>
  </r>
  <r>
    <n v="3"/>
    <s v="總帳別"/>
    <x v="95"/>
    <s v="火力發電費用"/>
    <x v="747"/>
    <x v="741"/>
    <s v="Z3410"/>
    <s v="興達發電廠分攤"/>
    <n v="296553682"/>
    <n v="0"/>
    <n v="296553682"/>
  </r>
  <r>
    <n v="3"/>
    <s v="總帳別"/>
    <x v="95"/>
    <s v="火力發電費用"/>
    <x v="747"/>
    <x v="741"/>
    <s v="Z3600"/>
    <s v="協和發電廠分攤"/>
    <n v="49994581"/>
    <n v="0"/>
    <n v="49994581"/>
  </r>
  <r>
    <n v="3"/>
    <s v="總帳別"/>
    <x v="95"/>
    <s v="火力發電費用"/>
    <x v="747"/>
    <x v="741"/>
    <s v="Z3700"/>
    <s v="通霄發電廠分攤"/>
    <n v="263466805"/>
    <n v="0"/>
    <n v="263466805"/>
  </r>
  <r>
    <n v="3"/>
    <s v="總帳別"/>
    <x v="95"/>
    <s v="火力發電費用"/>
    <x v="747"/>
    <x v="741"/>
    <s v="Z3710"/>
    <s v="台中發電廠分攤"/>
    <n v="371074544"/>
    <n v="0"/>
    <n v="371074544"/>
  </r>
  <r>
    <n v="3"/>
    <s v="總帳別"/>
    <x v="95"/>
    <s v="火力發電費用"/>
    <x v="747"/>
    <x v="741"/>
    <s v="Z3800"/>
    <s v="大潭發電廠分攤"/>
    <n v="245036344"/>
    <n v="0"/>
    <n v="245036344"/>
  </r>
  <r>
    <n v="3"/>
    <s v="總帳別"/>
    <x v="95"/>
    <s v="火力發電費用"/>
    <x v="747"/>
    <x v="741"/>
    <s v="Z3900"/>
    <s v="尖山發電廠分攤"/>
    <n v="7782673"/>
    <n v="0"/>
    <n v="7782673"/>
  </r>
  <r>
    <n v="3"/>
    <s v="總帳別"/>
    <x v="95"/>
    <s v="火力發電費用"/>
    <x v="747"/>
    <x v="741"/>
    <s v="Z3910"/>
    <s v="塔山發電廠分攤"/>
    <n v="6604798"/>
    <n v="0"/>
    <n v="6604798"/>
  </r>
  <r>
    <n v="3"/>
    <s v="總帳別"/>
    <x v="95"/>
    <s v="火力發電費用"/>
    <x v="748"/>
    <x v="742"/>
    <s v="Z0610"/>
    <s v="環境保護處分攤"/>
    <n v="57200"/>
    <n v="0"/>
    <n v="57200"/>
  </r>
  <r>
    <n v="3"/>
    <s v="總帳別"/>
    <x v="95"/>
    <s v="火力發電費用"/>
    <x v="748"/>
    <x v="742"/>
    <s v="Z3200"/>
    <s v="林口發電廠分攤"/>
    <n v="28000"/>
    <n v="0"/>
    <n v="28000"/>
  </r>
  <r>
    <n v="3"/>
    <s v="總帳別"/>
    <x v="95"/>
    <s v="火力發電費用"/>
    <x v="748"/>
    <x v="742"/>
    <s v="Z3300"/>
    <s v="南部發電廠分攤"/>
    <n v="279288"/>
    <n v="0"/>
    <n v="279288"/>
  </r>
  <r>
    <n v="3"/>
    <s v="總帳別"/>
    <x v="95"/>
    <s v="火力發電費用"/>
    <x v="748"/>
    <x v="742"/>
    <s v="Z3400"/>
    <s v="大林發電廠分攤"/>
    <n v="305000"/>
    <n v="0"/>
    <n v="305000"/>
  </r>
  <r>
    <n v="3"/>
    <s v="總帳別"/>
    <x v="95"/>
    <s v="火力發電費用"/>
    <x v="748"/>
    <x v="742"/>
    <s v="Z3410"/>
    <s v="興達發電廠分攤"/>
    <n v="635564"/>
    <n v="0"/>
    <n v="635564"/>
  </r>
  <r>
    <n v="3"/>
    <s v="總帳別"/>
    <x v="95"/>
    <s v="火力發電費用"/>
    <x v="748"/>
    <x v="742"/>
    <s v="Z3600"/>
    <s v="協和發電廠分攤"/>
    <n v="115166"/>
    <n v="0"/>
    <n v="115166"/>
  </r>
  <r>
    <n v="3"/>
    <s v="總帳別"/>
    <x v="95"/>
    <s v="火力發電費用"/>
    <x v="748"/>
    <x v="742"/>
    <s v="Z3700"/>
    <s v="通霄發電廠分攤"/>
    <n v="198730"/>
    <n v="0"/>
    <n v="198730"/>
  </r>
  <r>
    <n v="3"/>
    <s v="總帳別"/>
    <x v="95"/>
    <s v="火力發電費用"/>
    <x v="748"/>
    <x v="742"/>
    <s v="Z3710"/>
    <s v="台中發電廠分攤"/>
    <n v="640430"/>
    <n v="0"/>
    <n v="640430"/>
  </r>
  <r>
    <n v="3"/>
    <s v="總帳別"/>
    <x v="95"/>
    <s v="火力發電費用"/>
    <x v="748"/>
    <x v="742"/>
    <s v="Z3800"/>
    <s v="大潭發電廠分攤"/>
    <n v="139000"/>
    <n v="0"/>
    <n v="139000"/>
  </r>
  <r>
    <n v="3"/>
    <s v="總帳別"/>
    <x v="95"/>
    <s v="火力發電費用"/>
    <x v="748"/>
    <x v="742"/>
    <s v="Z3910"/>
    <s v="塔山發電廠分攤"/>
    <n v="69332"/>
    <n v="0"/>
    <n v="69332"/>
  </r>
  <r>
    <n v="3"/>
    <s v="總帳別"/>
    <x v="95"/>
    <s v="火力發電費用"/>
    <x v="749"/>
    <x v="743"/>
    <s v="Z0510"/>
    <s v="公眾服務處分攤"/>
    <n v="104000"/>
    <n v="0"/>
    <n v="104000"/>
  </r>
  <r>
    <n v="3"/>
    <s v="總帳別"/>
    <x v="95"/>
    <s v="火力發電費用"/>
    <x v="790"/>
    <x v="782"/>
    <s v="Z000A"/>
    <s v="統列發電業分攤"/>
    <n v="381230051"/>
    <n v="0"/>
    <n v="381230051"/>
  </r>
  <r>
    <n v="3"/>
    <s v="總帳別"/>
    <x v="95"/>
    <s v="火力發電費用"/>
    <x v="791"/>
    <x v="783"/>
    <s v="Z110A"/>
    <s v="屏東區營業處-發電分攤"/>
    <n v="203171"/>
    <n v="0"/>
    <n v="203171"/>
  </r>
  <r>
    <n v="3"/>
    <s v="總帳別"/>
    <x v="95"/>
    <s v="火力發電費用"/>
    <x v="750"/>
    <x v="744"/>
    <s v="Z6780"/>
    <s v="核能火力發電工程處協和施工處分攤"/>
    <n v="19684"/>
    <n v="0"/>
    <n v="19684"/>
  </r>
  <r>
    <n v="3"/>
    <s v="總帳別"/>
    <x v="95"/>
    <s v="火力發電費用"/>
    <x v="751"/>
    <x v="745"/>
    <s v="Z0080"/>
    <s v="材料處分攤"/>
    <n v="0"/>
    <n v="-127214"/>
    <n v="-127214"/>
  </r>
  <r>
    <n v="3"/>
    <s v="總帳別"/>
    <x v="95"/>
    <s v="火力發電費用"/>
    <x v="751"/>
    <x v="745"/>
    <s v="Z3200"/>
    <s v="林口發電廠分攤"/>
    <n v="0"/>
    <n v="-9826405"/>
    <n v="-9826405"/>
  </r>
  <r>
    <n v="3"/>
    <s v="總帳別"/>
    <x v="95"/>
    <s v="火力發電費用"/>
    <x v="751"/>
    <x v="745"/>
    <s v="Z3300"/>
    <s v="南部發電廠分攤"/>
    <n v="0"/>
    <n v="-7494949"/>
    <n v="-7494949"/>
  </r>
  <r>
    <n v="3"/>
    <s v="總帳別"/>
    <x v="95"/>
    <s v="火力發電費用"/>
    <x v="751"/>
    <x v="745"/>
    <s v="Z3400"/>
    <s v="大林發電廠分攤"/>
    <n v="0"/>
    <n v="-22792363"/>
    <n v="-22792363"/>
  </r>
  <r>
    <n v="3"/>
    <s v="總帳別"/>
    <x v="95"/>
    <s v="火力發電費用"/>
    <x v="751"/>
    <x v="745"/>
    <s v="Z3410"/>
    <s v="興達發電廠分攤"/>
    <n v="0"/>
    <n v="-2272980"/>
    <n v="-2272980"/>
  </r>
  <r>
    <n v="3"/>
    <s v="總帳別"/>
    <x v="95"/>
    <s v="火力發電費用"/>
    <x v="751"/>
    <x v="745"/>
    <s v="Z3600"/>
    <s v="協和發電廠分攤"/>
    <n v="0"/>
    <n v="-3420991"/>
    <n v="-3420991"/>
  </r>
  <r>
    <n v="3"/>
    <s v="總帳別"/>
    <x v="95"/>
    <s v="火力發電費用"/>
    <x v="751"/>
    <x v="745"/>
    <s v="Z3700"/>
    <s v="通霄發電廠分攤"/>
    <n v="0"/>
    <n v="-4435586"/>
    <n v="-4435586"/>
  </r>
  <r>
    <n v="3"/>
    <s v="總帳別"/>
    <x v="95"/>
    <s v="火力發電費用"/>
    <x v="751"/>
    <x v="745"/>
    <s v="Z3710"/>
    <s v="台中發電廠分攤"/>
    <n v="0"/>
    <n v="-43611587"/>
    <n v="-43611587"/>
  </r>
  <r>
    <n v="3"/>
    <s v="總帳別"/>
    <x v="95"/>
    <s v="火力發電費用"/>
    <x v="751"/>
    <x v="745"/>
    <s v="Z3800"/>
    <s v="大潭發電廠分攤"/>
    <n v="0"/>
    <n v="-13274892"/>
    <n v="-13274892"/>
  </r>
  <r>
    <n v="3"/>
    <s v="總帳別"/>
    <x v="95"/>
    <s v="火力發電費用"/>
    <x v="751"/>
    <x v="745"/>
    <s v="Z3900"/>
    <s v="尖山發電廠分攤"/>
    <n v="0"/>
    <n v="-316831"/>
    <n v="-316831"/>
  </r>
  <r>
    <n v="3"/>
    <s v="總帳別"/>
    <x v="95"/>
    <s v="火力發電費用"/>
    <x v="751"/>
    <x v="745"/>
    <s v="Z3910"/>
    <s v="塔山發電廠分攤"/>
    <n v="0"/>
    <n v="-820362"/>
    <n v="-820362"/>
  </r>
  <r>
    <n v="3"/>
    <s v="總帳別"/>
    <x v="95"/>
    <s v="火力發電費用"/>
    <x v="751"/>
    <x v="745"/>
    <s v="Z5330"/>
    <s v="電力修護處分攤"/>
    <n v="0"/>
    <n v="-2920057"/>
    <n v="-2920057"/>
  </r>
  <r>
    <n v="3"/>
    <s v="總帳別"/>
    <x v="95"/>
    <s v="火力發電費用"/>
    <x v="751"/>
    <x v="745"/>
    <s v="Z5340"/>
    <s v="電力修護處南部分處分攤"/>
    <n v="0"/>
    <n v="-65996"/>
    <n v="-65996"/>
  </r>
  <r>
    <n v="3"/>
    <s v="總帳別"/>
    <x v="95"/>
    <s v="火力發電費用"/>
    <x v="751"/>
    <x v="745"/>
    <s v="Z5420"/>
    <s v="電力修護處中部分處分攤"/>
    <n v="0"/>
    <n v="-178757"/>
    <n v="-178757"/>
  </r>
  <r>
    <n v="3"/>
    <s v="總帳別"/>
    <x v="95"/>
    <s v="火力發電費用"/>
    <x v="751"/>
    <x v="745"/>
    <s v="Z5460"/>
    <s v="綜合研究所分攤"/>
    <n v="0"/>
    <n v="-825195"/>
    <n v="-825195"/>
  </r>
  <r>
    <n v="3"/>
    <s v="總帳別"/>
    <x v="95"/>
    <s v="火力發電費用"/>
    <x v="751"/>
    <x v="745"/>
    <s v="Z6020"/>
    <s v="綜合施工處分攤"/>
    <n v="0"/>
    <n v="-236134"/>
    <n v="-236134"/>
  </r>
  <r>
    <n v="3"/>
    <s v="總帳別"/>
    <x v="95"/>
    <s v="火力發電費用"/>
    <x v="751"/>
    <x v="745"/>
    <s v="Z6330"/>
    <s v="核能火力發電工程處分攤"/>
    <n v="0"/>
    <n v="-322715"/>
    <n v="-322715"/>
  </r>
  <r>
    <n v="3"/>
    <s v="總帳別"/>
    <x v="95"/>
    <s v="火力發電費用"/>
    <x v="751"/>
    <x v="745"/>
    <s v="Z6380"/>
    <s v="核能火力發電工程處北部施工處分攤"/>
    <n v="0"/>
    <n v="-385289"/>
    <n v="-385289"/>
  </r>
  <r>
    <n v="3"/>
    <s v="總帳別"/>
    <x v="95"/>
    <s v="火力發電費用"/>
    <x v="751"/>
    <x v="745"/>
    <s v="Z6750"/>
    <s v="核能火力發電工程處南部施工處分攤"/>
    <n v="0"/>
    <n v="-306021"/>
    <n v="-306021"/>
  </r>
  <r>
    <n v="3"/>
    <s v="總帳別"/>
    <x v="95"/>
    <s v="火力發電費用"/>
    <x v="751"/>
    <x v="745"/>
    <s v="Z6760"/>
    <s v="核能火力發電工程處中部施工處分攤"/>
    <n v="0"/>
    <n v="-1830375"/>
    <n v="-1830375"/>
  </r>
  <r>
    <n v="3"/>
    <s v="總帳別"/>
    <x v="95"/>
    <s v="火力發電費用"/>
    <x v="751"/>
    <x v="745"/>
    <s v="Z6900"/>
    <s v="台中煤倉工務所分攤"/>
    <n v="0"/>
    <n v="-58733"/>
    <n v="-58733"/>
  </r>
  <r>
    <n v="3"/>
    <s v="總帳別"/>
    <x v="95"/>
    <s v="火力發電費用"/>
    <x v="752"/>
    <x v="746"/>
    <s v="Z0080"/>
    <s v="材料處分攤"/>
    <n v="11718"/>
    <n v="0"/>
    <n v="11718"/>
  </r>
  <r>
    <n v="3"/>
    <s v="總帳別"/>
    <x v="95"/>
    <s v="火力發電費用"/>
    <x v="752"/>
    <x v="746"/>
    <s v="Z3200"/>
    <s v="林口發電廠分攤"/>
    <n v="4456947"/>
    <n v="0"/>
    <n v="4456947"/>
  </r>
  <r>
    <n v="3"/>
    <s v="總帳別"/>
    <x v="95"/>
    <s v="火力發電費用"/>
    <x v="752"/>
    <x v="746"/>
    <s v="Z3300"/>
    <s v="南部發電廠分攤"/>
    <n v="504970"/>
    <n v="0"/>
    <n v="504970"/>
  </r>
  <r>
    <n v="3"/>
    <s v="總帳別"/>
    <x v="95"/>
    <s v="火力發電費用"/>
    <x v="752"/>
    <x v="746"/>
    <s v="Z3400"/>
    <s v="大林發電廠分攤"/>
    <n v="238200"/>
    <n v="0"/>
    <n v="238200"/>
  </r>
  <r>
    <n v="3"/>
    <s v="總帳別"/>
    <x v="95"/>
    <s v="火力發電費用"/>
    <x v="752"/>
    <x v="746"/>
    <s v="Z3600"/>
    <s v="協和發電廠分攤"/>
    <n v="868483"/>
    <n v="0"/>
    <n v="868483"/>
  </r>
  <r>
    <n v="3"/>
    <s v="總帳別"/>
    <x v="95"/>
    <s v="火力發電費用"/>
    <x v="752"/>
    <x v="746"/>
    <s v="Z3700"/>
    <s v="通霄發電廠分攤"/>
    <n v="3894132"/>
    <n v="0"/>
    <n v="3894132"/>
  </r>
  <r>
    <n v="3"/>
    <s v="總帳別"/>
    <x v="95"/>
    <s v="火力發電費用"/>
    <x v="752"/>
    <x v="746"/>
    <s v="Z3710"/>
    <s v="台中發電廠分攤"/>
    <n v="3470905"/>
    <n v="0"/>
    <n v="3470905"/>
  </r>
  <r>
    <n v="3"/>
    <s v="總帳別"/>
    <x v="95"/>
    <s v="火力發電費用"/>
    <x v="752"/>
    <x v="746"/>
    <s v="Z3800"/>
    <s v="大潭發電廠分攤"/>
    <n v="570869"/>
    <n v="0"/>
    <n v="570869"/>
  </r>
  <r>
    <n v="3"/>
    <s v="總帳別"/>
    <x v="95"/>
    <s v="火力發電費用"/>
    <x v="752"/>
    <x v="746"/>
    <s v="Z3900"/>
    <s v="尖山發電廠分攤"/>
    <n v="6205"/>
    <n v="0"/>
    <n v="6205"/>
  </r>
  <r>
    <n v="3"/>
    <s v="總帳別"/>
    <x v="95"/>
    <s v="火力發電費用"/>
    <x v="752"/>
    <x v="746"/>
    <s v="Z3910"/>
    <s v="塔山發電廠分攤"/>
    <n v="19611"/>
    <n v="0"/>
    <n v="19611"/>
  </r>
  <r>
    <n v="3"/>
    <s v="總帳別"/>
    <x v="95"/>
    <s v="火力發電費用"/>
    <x v="752"/>
    <x v="746"/>
    <s v="Z5330"/>
    <s v="電力修護處分攤"/>
    <n v="95603"/>
    <n v="0"/>
    <n v="95603"/>
  </r>
  <r>
    <n v="3"/>
    <s v="總帳別"/>
    <x v="95"/>
    <s v="火力發電費用"/>
    <x v="752"/>
    <x v="746"/>
    <s v="Z5340"/>
    <s v="電力修護處南部分處分攤"/>
    <n v="30250"/>
    <n v="0"/>
    <n v="30250"/>
  </r>
  <r>
    <n v="3"/>
    <s v="總帳別"/>
    <x v="95"/>
    <s v="火力發電費用"/>
    <x v="752"/>
    <x v="746"/>
    <s v="Z5420"/>
    <s v="電力修護處中部分處分攤"/>
    <n v="20764"/>
    <n v="0"/>
    <n v="20764"/>
  </r>
  <r>
    <n v="3"/>
    <s v="總帳別"/>
    <x v="95"/>
    <s v="火力發電費用"/>
    <x v="752"/>
    <x v="746"/>
    <s v="Z5460"/>
    <s v="綜合研究所分攤"/>
    <n v="171830"/>
    <n v="0"/>
    <n v="171830"/>
  </r>
  <r>
    <n v="3"/>
    <s v="總帳別"/>
    <x v="95"/>
    <s v="火力發電費用"/>
    <x v="752"/>
    <x v="746"/>
    <s v="Z6020"/>
    <s v="綜合施工處分攤"/>
    <n v="8418"/>
    <n v="0"/>
    <n v="8418"/>
  </r>
  <r>
    <n v="3"/>
    <s v="總帳別"/>
    <x v="95"/>
    <s v="火力發電費用"/>
    <x v="752"/>
    <x v="746"/>
    <s v="Z6330"/>
    <s v="核能火力發電工程處分攤"/>
    <n v="24673"/>
    <n v="0"/>
    <n v="24673"/>
  </r>
  <r>
    <n v="3"/>
    <s v="總帳別"/>
    <x v="95"/>
    <s v="火力發電費用"/>
    <x v="752"/>
    <x v="746"/>
    <s v="Z6380"/>
    <s v="核能火力發電工程處北部施工處分攤"/>
    <n v="13762"/>
    <n v="0"/>
    <n v="13762"/>
  </r>
  <r>
    <n v="3"/>
    <s v="總帳別"/>
    <x v="95"/>
    <s v="火力發電費用"/>
    <x v="752"/>
    <x v="746"/>
    <s v="Z6750"/>
    <s v="核能火力發電工程處南部施工處分攤"/>
    <n v="74152"/>
    <n v="0"/>
    <n v="74152"/>
  </r>
  <r>
    <n v="3"/>
    <s v="總帳別"/>
    <x v="95"/>
    <s v="火力發電費用"/>
    <x v="752"/>
    <x v="746"/>
    <s v="Z6900"/>
    <s v="台中煤倉工務所分攤"/>
    <n v="15579"/>
    <n v="0"/>
    <n v="15579"/>
  </r>
  <r>
    <n v="3"/>
    <s v="總帳別"/>
    <x v="95"/>
    <s v="火力發電費用"/>
    <x v="753"/>
    <x v="747"/>
    <s v="Z0080"/>
    <s v="材料處分攤"/>
    <n v="12846"/>
    <n v="0"/>
    <n v="12846"/>
  </r>
  <r>
    <n v="3"/>
    <s v="總帳別"/>
    <x v="95"/>
    <s v="火力發電費用"/>
    <x v="753"/>
    <x v="747"/>
    <s v="Z3200"/>
    <s v="林口發電廠分攤"/>
    <n v="4539"/>
    <n v="0"/>
    <n v="4539"/>
  </r>
  <r>
    <n v="3"/>
    <s v="總帳別"/>
    <x v="95"/>
    <s v="火力發電費用"/>
    <x v="753"/>
    <x v="747"/>
    <s v="Z3300"/>
    <s v="南部發電廠分攤"/>
    <n v="65"/>
    <n v="0"/>
    <n v="65"/>
  </r>
  <r>
    <n v="3"/>
    <s v="總帳別"/>
    <x v="95"/>
    <s v="火力發電費用"/>
    <x v="753"/>
    <x v="747"/>
    <s v="Z3600"/>
    <s v="協和發電廠分攤"/>
    <n v="13476"/>
    <n v="0"/>
    <n v="13476"/>
  </r>
  <r>
    <n v="3"/>
    <s v="總帳別"/>
    <x v="95"/>
    <s v="火力發電費用"/>
    <x v="753"/>
    <x v="747"/>
    <s v="Z3700"/>
    <s v="通霄發電廠分攤"/>
    <n v="6995"/>
    <n v="0"/>
    <n v="6995"/>
  </r>
  <r>
    <n v="3"/>
    <s v="總帳別"/>
    <x v="95"/>
    <s v="火力發電費用"/>
    <x v="753"/>
    <x v="747"/>
    <s v="Z3710"/>
    <s v="台中發電廠分攤"/>
    <n v="110618"/>
    <n v="0"/>
    <n v="110618"/>
  </r>
  <r>
    <n v="3"/>
    <s v="總帳別"/>
    <x v="95"/>
    <s v="火力發電費用"/>
    <x v="753"/>
    <x v="747"/>
    <s v="Z3800"/>
    <s v="大潭發電廠分攤"/>
    <n v="14365"/>
    <n v="0"/>
    <n v="14365"/>
  </r>
  <r>
    <n v="3"/>
    <s v="總帳別"/>
    <x v="95"/>
    <s v="火力發電費用"/>
    <x v="753"/>
    <x v="747"/>
    <s v="Z3900"/>
    <s v="尖山發電廠分攤"/>
    <n v="47"/>
    <n v="0"/>
    <n v="47"/>
  </r>
  <r>
    <n v="3"/>
    <s v="總帳別"/>
    <x v="95"/>
    <s v="火力發電費用"/>
    <x v="753"/>
    <x v="747"/>
    <s v="Z3910"/>
    <s v="塔山發電廠分攤"/>
    <n v="5282"/>
    <n v="0"/>
    <n v="5282"/>
  </r>
  <r>
    <n v="3"/>
    <s v="總帳別"/>
    <x v="95"/>
    <s v="火力發電費用"/>
    <x v="753"/>
    <x v="747"/>
    <s v="Z5340"/>
    <s v="電力修護處南部分處分攤"/>
    <n v="6652"/>
    <n v="0"/>
    <n v="6652"/>
  </r>
  <r>
    <n v="3"/>
    <s v="總帳別"/>
    <x v="95"/>
    <s v="火力發電費用"/>
    <x v="753"/>
    <x v="747"/>
    <s v="Z5420"/>
    <s v="電力修護處中部分處分攤"/>
    <n v="16540"/>
    <n v="0"/>
    <n v="16540"/>
  </r>
  <r>
    <n v="3"/>
    <s v="總帳別"/>
    <x v="95"/>
    <s v="火力發電費用"/>
    <x v="753"/>
    <x v="747"/>
    <s v="Z5460"/>
    <s v="綜合研究所分攤"/>
    <n v="30814"/>
    <n v="0"/>
    <n v="30814"/>
  </r>
  <r>
    <n v="3"/>
    <s v="總帳別"/>
    <x v="95"/>
    <s v="火力發電費用"/>
    <x v="753"/>
    <x v="747"/>
    <s v="Z6020"/>
    <s v="綜合施工處分攤"/>
    <n v="6444"/>
    <n v="0"/>
    <n v="6444"/>
  </r>
  <r>
    <n v="3"/>
    <s v="總帳別"/>
    <x v="95"/>
    <s v="火力發電費用"/>
    <x v="753"/>
    <x v="747"/>
    <s v="Z6330"/>
    <s v="核能火力發電工程處分攤"/>
    <n v="34107"/>
    <n v="0"/>
    <n v="34107"/>
  </r>
  <r>
    <n v="3"/>
    <s v="總帳別"/>
    <x v="95"/>
    <s v="火力發電費用"/>
    <x v="753"/>
    <x v="747"/>
    <s v="Z6380"/>
    <s v="核能火力發電工程處北部施工處分攤"/>
    <n v="17813"/>
    <n v="0"/>
    <n v="17813"/>
  </r>
  <r>
    <n v="3"/>
    <s v="總帳別"/>
    <x v="95"/>
    <s v="火力發電費用"/>
    <x v="753"/>
    <x v="747"/>
    <s v="Z6750"/>
    <s v="核能火力發電工程處南部施工處分攤"/>
    <n v="22728"/>
    <n v="0"/>
    <n v="22728"/>
  </r>
  <r>
    <n v="3"/>
    <s v="總帳別"/>
    <x v="95"/>
    <s v="火力發電費用"/>
    <x v="753"/>
    <x v="747"/>
    <s v="Z6900"/>
    <s v="台中煤倉工務所分攤"/>
    <n v="2624"/>
    <n v="0"/>
    <n v="2624"/>
  </r>
  <r>
    <n v="3"/>
    <s v="總帳別"/>
    <x v="95"/>
    <s v="火力發電費用"/>
    <x v="792"/>
    <x v="784"/>
    <s v="Z3200"/>
    <s v="林口發電廠分攤"/>
    <n v="289178"/>
    <n v="0"/>
    <n v="289178"/>
  </r>
  <r>
    <n v="3"/>
    <s v="總帳別"/>
    <x v="95"/>
    <s v="火力發電費用"/>
    <x v="792"/>
    <x v="784"/>
    <s v="Z3300"/>
    <s v="南部發電廠分攤"/>
    <n v="54200"/>
    <n v="0"/>
    <n v="54200"/>
  </r>
  <r>
    <n v="3"/>
    <s v="總帳別"/>
    <x v="95"/>
    <s v="火力發電費用"/>
    <x v="754"/>
    <x v="748"/>
    <s v="Z5330"/>
    <s v="電力修護處分攤"/>
    <n v="1585044847"/>
    <n v="0"/>
    <n v="1585044847"/>
  </r>
  <r>
    <n v="3"/>
    <s v="總帳別"/>
    <x v="95"/>
    <s v="火力發電費用"/>
    <x v="755"/>
    <x v="749"/>
    <s v="Z1010"/>
    <s v="基隆區營業處分攤"/>
    <n v="0"/>
    <n v="-17134001"/>
    <n v="-17134001"/>
  </r>
  <r>
    <n v="3"/>
    <s v="總帳別"/>
    <x v="95"/>
    <s v="火力發電費用"/>
    <x v="755"/>
    <x v="749"/>
    <s v="Z1020"/>
    <s v="台北市區營業處分攤"/>
    <n v="0"/>
    <n v="-9825042"/>
    <n v="-9825042"/>
  </r>
  <r>
    <n v="3"/>
    <s v="總帳別"/>
    <x v="95"/>
    <s v="火力發電費用"/>
    <x v="755"/>
    <x v="749"/>
    <s v="Z1030"/>
    <s v="桃園區營業處分攤"/>
    <n v="0"/>
    <n v="-6117989"/>
    <n v="-6117989"/>
  </r>
  <r>
    <n v="3"/>
    <s v="總帳別"/>
    <x v="95"/>
    <s v="火力發電費用"/>
    <x v="755"/>
    <x v="749"/>
    <s v="Z1040"/>
    <s v="新竹區營業處分攤"/>
    <n v="0"/>
    <n v="-192718"/>
    <n v="-192718"/>
  </r>
  <r>
    <n v="3"/>
    <s v="總帳別"/>
    <x v="95"/>
    <s v="火力發電費用"/>
    <x v="755"/>
    <x v="749"/>
    <s v="Z1050"/>
    <s v="台中區營業處分攤"/>
    <n v="0"/>
    <n v="-4915200"/>
    <n v="-4915200"/>
  </r>
  <r>
    <n v="3"/>
    <s v="總帳別"/>
    <x v="95"/>
    <s v="火力發電費用"/>
    <x v="755"/>
    <x v="749"/>
    <s v="Z1060"/>
    <s v="彰化區營業處分攤"/>
    <n v="0"/>
    <n v="-2121484"/>
    <n v="-2121484"/>
  </r>
  <r>
    <n v="3"/>
    <s v="總帳別"/>
    <x v="95"/>
    <s v="火力發電費用"/>
    <x v="755"/>
    <x v="749"/>
    <s v="Z1080"/>
    <s v="台南區營業處分攤"/>
    <n v="0"/>
    <n v="-860446"/>
    <n v="-860446"/>
  </r>
  <r>
    <n v="3"/>
    <s v="總帳別"/>
    <x v="95"/>
    <s v="火力發電費用"/>
    <x v="755"/>
    <x v="749"/>
    <s v="Z1090"/>
    <s v="高雄區營業處分攤"/>
    <n v="0"/>
    <n v="-8600335"/>
    <n v="-8600335"/>
  </r>
  <r>
    <n v="3"/>
    <s v="總帳別"/>
    <x v="95"/>
    <s v="火力發電費用"/>
    <x v="755"/>
    <x v="749"/>
    <s v="Z1100"/>
    <s v="屏東區營業處分攤"/>
    <n v="0"/>
    <n v="-74023"/>
    <n v="-74023"/>
  </r>
  <r>
    <n v="3"/>
    <s v="總帳別"/>
    <x v="95"/>
    <s v="火力發電費用"/>
    <x v="755"/>
    <x v="749"/>
    <s v="Z1120"/>
    <s v="花蓮區營業處分攤"/>
    <n v="0"/>
    <n v="-500611"/>
    <n v="-500611"/>
  </r>
  <r>
    <n v="3"/>
    <s v="總帳別"/>
    <x v="95"/>
    <s v="火力發電費用"/>
    <x v="755"/>
    <x v="749"/>
    <s v="Z1130"/>
    <s v="宜蘭區營業處分攤"/>
    <n v="0"/>
    <n v="-516494"/>
    <n v="-516494"/>
  </r>
  <r>
    <n v="3"/>
    <s v="總帳別"/>
    <x v="95"/>
    <s v="火力發電費用"/>
    <x v="755"/>
    <x v="749"/>
    <s v="Z1140"/>
    <s v="澎湖區營業處分攤"/>
    <n v="0"/>
    <n v="-88231"/>
    <n v="-88231"/>
  </r>
  <r>
    <n v="3"/>
    <s v="總帳別"/>
    <x v="95"/>
    <s v="火力發電費用"/>
    <x v="755"/>
    <x v="749"/>
    <s v="Z1150"/>
    <s v="台北南區營業處分攤"/>
    <n v="0"/>
    <n v="-2551558"/>
    <n v="-2551558"/>
  </r>
  <r>
    <n v="3"/>
    <s v="總帳別"/>
    <x v="95"/>
    <s v="火力發電費用"/>
    <x v="755"/>
    <x v="749"/>
    <s v="Z1160"/>
    <s v="台北北區營業處分攤"/>
    <n v="0"/>
    <n v="-183271"/>
    <n v="-183271"/>
  </r>
  <r>
    <n v="3"/>
    <s v="總帳別"/>
    <x v="95"/>
    <s v="火力發電費用"/>
    <x v="755"/>
    <x v="749"/>
    <s v="Z1170"/>
    <s v="台北西區營業處分攤"/>
    <n v="0"/>
    <n v="-5766400"/>
    <n v="-5766400"/>
  </r>
  <r>
    <n v="3"/>
    <s v="總帳別"/>
    <x v="95"/>
    <s v="火力發電費用"/>
    <x v="755"/>
    <x v="749"/>
    <s v="Z1180"/>
    <s v="南投區營業處分攤"/>
    <n v="0"/>
    <n v="-1435593"/>
    <n v="-1435593"/>
  </r>
  <r>
    <n v="3"/>
    <s v="總帳別"/>
    <x v="95"/>
    <s v="火力發電費用"/>
    <x v="755"/>
    <x v="749"/>
    <s v="Z1190"/>
    <s v="鳳山區營業處分攤"/>
    <n v="0"/>
    <n v="-4819202"/>
    <n v="-4819202"/>
  </r>
  <r>
    <n v="3"/>
    <s v="總帳別"/>
    <x v="95"/>
    <s v="火力發電費用"/>
    <x v="755"/>
    <x v="749"/>
    <s v="Z1200"/>
    <s v="雲林區營業處分攤"/>
    <n v="0"/>
    <n v="-50082"/>
    <n v="-50082"/>
  </r>
  <r>
    <n v="3"/>
    <s v="總帳別"/>
    <x v="95"/>
    <s v="火力發電費用"/>
    <x v="755"/>
    <x v="749"/>
    <s v="Z1210"/>
    <s v="新營區營業處分攤"/>
    <n v="0"/>
    <n v="-20604"/>
    <n v="-20604"/>
  </r>
  <r>
    <n v="3"/>
    <s v="總帳別"/>
    <x v="95"/>
    <s v="火力發電費用"/>
    <x v="755"/>
    <x v="749"/>
    <s v="Z1220"/>
    <s v="苗栗區營業處分攤"/>
    <n v="0"/>
    <n v="-2375128"/>
    <n v="-2375128"/>
  </r>
  <r>
    <n v="3"/>
    <s v="總帳別"/>
    <x v="95"/>
    <s v="火力發電費用"/>
    <x v="755"/>
    <x v="749"/>
    <s v="Z1230"/>
    <s v="金門區營業處分攤"/>
    <n v="0"/>
    <n v="-21910"/>
    <n v="-21910"/>
  </r>
  <r>
    <n v="3"/>
    <s v="總帳別"/>
    <x v="95"/>
    <s v="火力發電費用"/>
    <x v="756"/>
    <x v="750"/>
    <s v="Z1010"/>
    <s v="基隆區營業處分攤"/>
    <n v="0"/>
    <n v="-8608393"/>
    <n v="-8608393"/>
  </r>
  <r>
    <n v="3"/>
    <s v="總帳別"/>
    <x v="95"/>
    <s v="火力發電費用"/>
    <x v="756"/>
    <x v="750"/>
    <s v="Z1030"/>
    <s v="桃園區營業處分攤"/>
    <n v="0"/>
    <n v="-594709"/>
    <n v="-594709"/>
  </r>
  <r>
    <n v="3"/>
    <s v="總帳別"/>
    <x v="95"/>
    <s v="火力發電費用"/>
    <x v="756"/>
    <x v="750"/>
    <s v="Z1050"/>
    <s v="台中區營業處分攤"/>
    <n v="0"/>
    <n v="-2960521"/>
    <n v="-2960521"/>
  </r>
  <r>
    <n v="3"/>
    <s v="總帳別"/>
    <x v="95"/>
    <s v="火力發電費用"/>
    <x v="756"/>
    <x v="750"/>
    <s v="Z1070"/>
    <s v="嘉義區營業處分攤"/>
    <n v="0"/>
    <n v="-108741"/>
    <n v="-108741"/>
  </r>
  <r>
    <n v="3"/>
    <s v="總帳別"/>
    <x v="95"/>
    <s v="火力發電費用"/>
    <x v="756"/>
    <x v="750"/>
    <s v="Z1080"/>
    <s v="台南區營業處分攤"/>
    <n v="0"/>
    <n v="-4773897"/>
    <n v="-4773897"/>
  </r>
  <r>
    <n v="3"/>
    <s v="總帳別"/>
    <x v="95"/>
    <s v="火力發電費用"/>
    <x v="756"/>
    <x v="750"/>
    <s v="Z1090"/>
    <s v="高雄區營業處分攤"/>
    <n v="0"/>
    <n v="-45452"/>
    <n v="-45452"/>
  </r>
  <r>
    <n v="3"/>
    <s v="總帳別"/>
    <x v="95"/>
    <s v="火力發電費用"/>
    <x v="756"/>
    <x v="750"/>
    <s v="Z1100"/>
    <s v="屏東區營業處分攤"/>
    <n v="0"/>
    <n v="-918098"/>
    <n v="-918098"/>
  </r>
  <r>
    <n v="3"/>
    <s v="總帳別"/>
    <x v="95"/>
    <s v="火力發電費用"/>
    <x v="756"/>
    <x v="750"/>
    <s v="Z1150"/>
    <s v="台北南區營業處分攤"/>
    <n v="0"/>
    <n v="-236887"/>
    <n v="-236887"/>
  </r>
  <r>
    <n v="3"/>
    <s v="總帳別"/>
    <x v="95"/>
    <s v="火力發電費用"/>
    <x v="756"/>
    <x v="750"/>
    <s v="Z1170"/>
    <s v="台北西區營業處分攤"/>
    <n v="0"/>
    <n v="-342163"/>
    <n v="-342163"/>
  </r>
  <r>
    <n v="3"/>
    <s v="總帳別"/>
    <x v="95"/>
    <s v="火力發電費用"/>
    <x v="756"/>
    <x v="750"/>
    <s v="Z1180"/>
    <s v="南投區營業處分攤"/>
    <n v="0"/>
    <n v="-9350846"/>
    <n v="-9350846"/>
  </r>
  <r>
    <n v="3"/>
    <s v="總帳別"/>
    <x v="95"/>
    <s v="火力發電費用"/>
    <x v="756"/>
    <x v="750"/>
    <s v="Z1200"/>
    <s v="雲林區營業處分攤"/>
    <n v="0"/>
    <n v="-19981"/>
    <n v="-19981"/>
  </r>
  <r>
    <n v="3"/>
    <s v="總帳別"/>
    <x v="95"/>
    <s v="火力發電費用"/>
    <x v="756"/>
    <x v="750"/>
    <s v="Z1230"/>
    <s v="金門區營業處分攤"/>
    <n v="0"/>
    <n v="-464881"/>
    <n v="-464881"/>
  </r>
  <r>
    <n v="3"/>
    <s v="總帳別"/>
    <x v="95"/>
    <s v="火力發電費用"/>
    <x v="757"/>
    <x v="751"/>
    <s v="Z5330"/>
    <s v="電力修護處分攤"/>
    <n v="0"/>
    <n v="-76131525"/>
    <n v="-76131525"/>
  </r>
  <r>
    <n v="3"/>
    <s v="總帳別"/>
    <x v="95"/>
    <s v="火力發電費用"/>
    <x v="757"/>
    <x v="751"/>
    <s v="Z5460"/>
    <s v="綜合研究所分攤"/>
    <n v="0"/>
    <n v="-35294050"/>
    <n v="-35294050"/>
  </r>
  <r>
    <n v="3"/>
    <s v="總帳別"/>
    <x v="95"/>
    <s v="火力發電費用"/>
    <x v="757"/>
    <x v="751"/>
    <s v="Z6020"/>
    <s v="綜合施工處分攤"/>
    <n v="0"/>
    <n v="-7807350"/>
    <n v="-7807350"/>
  </r>
  <r>
    <n v="3"/>
    <s v="總帳別"/>
    <x v="95"/>
    <s v="火力發電費用"/>
    <x v="758"/>
    <x v="752"/>
    <s v="Z5330"/>
    <s v="電力修護處分攤"/>
    <n v="0"/>
    <n v="-895271010"/>
    <n v="-895271010"/>
  </r>
  <r>
    <n v="3"/>
    <s v="總帳別"/>
    <x v="96"/>
    <s v="核能發電費用"/>
    <x v="606"/>
    <x v="600"/>
    <s v="Z0020"/>
    <s v="總經理副總經理室分攤"/>
    <n v="5701500"/>
    <n v="0"/>
    <n v="5701500"/>
  </r>
  <r>
    <n v="3"/>
    <s v="總帳別"/>
    <x v="96"/>
    <s v="核能發電費用"/>
    <x v="606"/>
    <x v="600"/>
    <s v="Z0080"/>
    <s v="材料處分攤"/>
    <n v="4368873"/>
    <n v="0"/>
    <n v="4368873"/>
  </r>
  <r>
    <n v="3"/>
    <s v="總帳別"/>
    <x v="96"/>
    <s v="核能發電費用"/>
    <x v="606"/>
    <x v="600"/>
    <s v="Z0090"/>
    <s v="燃料處分攤"/>
    <n v="5602019"/>
    <n v="0"/>
    <n v="5602019"/>
  </r>
  <r>
    <n v="3"/>
    <s v="總帳別"/>
    <x v="96"/>
    <s v="核能發電費用"/>
    <x v="606"/>
    <x v="600"/>
    <s v="Z0150"/>
    <s v="電源開發處分攤"/>
    <n v="4291492"/>
    <n v="0"/>
    <n v="4291492"/>
  </r>
  <r>
    <n v="3"/>
    <s v="總帳別"/>
    <x v="96"/>
    <s v="核能發電費用"/>
    <x v="606"/>
    <x v="600"/>
    <s v="Z0170"/>
    <s v="營建處分攤"/>
    <n v="2508525"/>
    <n v="0"/>
    <n v="2508525"/>
  </r>
  <r>
    <n v="3"/>
    <s v="總帳別"/>
    <x v="96"/>
    <s v="核能發電費用"/>
    <x v="606"/>
    <x v="600"/>
    <s v="Z0240"/>
    <s v="資訊系統處分攤"/>
    <n v="9411313"/>
    <n v="0"/>
    <n v="9411313"/>
  </r>
  <r>
    <n v="3"/>
    <s v="總帳別"/>
    <x v="96"/>
    <s v="核能發電費用"/>
    <x v="606"/>
    <x v="600"/>
    <s v="Z0270"/>
    <s v="核能技術處分攤"/>
    <n v="68364868"/>
    <n v="0"/>
    <n v="68364868"/>
  </r>
  <r>
    <n v="3"/>
    <s v="總帳別"/>
    <x v="96"/>
    <s v="核能發電費用"/>
    <x v="606"/>
    <x v="600"/>
    <s v="Z0430"/>
    <s v="核能發電廠緊急計畫執行委員會分攤"/>
    <n v="2548770"/>
    <n v="0"/>
    <n v="2548770"/>
  </r>
  <r>
    <n v="3"/>
    <s v="總帳別"/>
    <x v="96"/>
    <s v="核能發電費用"/>
    <x v="606"/>
    <x v="600"/>
    <s v="Z0540"/>
    <s v="核能安全處分攤"/>
    <n v="89053383"/>
    <n v="0"/>
    <n v="89053383"/>
  </r>
  <r>
    <n v="3"/>
    <s v="總帳別"/>
    <x v="96"/>
    <s v="核能發電費用"/>
    <x v="606"/>
    <x v="600"/>
    <s v="Z0560"/>
    <s v="核能發電處分攤"/>
    <n v="166224760"/>
    <n v="0"/>
    <n v="166224760"/>
  </r>
  <r>
    <n v="3"/>
    <s v="總帳別"/>
    <x v="96"/>
    <s v="核能發電費用"/>
    <x v="606"/>
    <x v="600"/>
    <s v="Z0610"/>
    <s v="環境保護處分攤"/>
    <n v="5157133"/>
    <n v="0"/>
    <n v="5157133"/>
  </r>
  <r>
    <n v="3"/>
    <s v="總帳別"/>
    <x v="96"/>
    <s v="核能發電費用"/>
    <x v="606"/>
    <x v="600"/>
    <s v="Z0780"/>
    <s v="核能後端營運處分攤"/>
    <n v="107725404"/>
    <n v="0"/>
    <n v="107725404"/>
  </r>
  <r>
    <n v="3"/>
    <s v="總帳別"/>
    <x v="96"/>
    <s v="核能發電費用"/>
    <x v="606"/>
    <x v="600"/>
    <s v="Z3510"/>
    <s v="第二核能發電廠分攤"/>
    <n v="268066186"/>
    <n v="0"/>
    <n v="268066186"/>
  </r>
  <r>
    <n v="3"/>
    <s v="總帳別"/>
    <x v="96"/>
    <s v="核能發電費用"/>
    <x v="606"/>
    <x v="600"/>
    <s v="Z3520"/>
    <s v="第三核能發電廠分攤"/>
    <n v="293277630"/>
    <n v="0"/>
    <n v="293277630"/>
  </r>
  <r>
    <n v="3"/>
    <s v="總帳別"/>
    <x v="96"/>
    <s v="核能發電費用"/>
    <x v="606"/>
    <x v="600"/>
    <s v="Z5250"/>
    <s v="放射試驗室分攤"/>
    <n v="64093570"/>
    <n v="0"/>
    <n v="64093570"/>
  </r>
  <r>
    <n v="3"/>
    <s v="總帳別"/>
    <x v="96"/>
    <s v="核能發電費用"/>
    <x v="606"/>
    <x v="600"/>
    <s v="Z5330"/>
    <s v="電力修護處分攤"/>
    <n v="15407003"/>
    <n v="0"/>
    <n v="15407003"/>
  </r>
  <r>
    <n v="3"/>
    <s v="總帳別"/>
    <x v="96"/>
    <s v="核能發電費用"/>
    <x v="606"/>
    <x v="600"/>
    <s v="Z5340"/>
    <s v="電力修護處南部分處分攤"/>
    <n v="8743011"/>
    <n v="0"/>
    <n v="8743011"/>
  </r>
  <r>
    <n v="3"/>
    <s v="總帳別"/>
    <x v="96"/>
    <s v="核能發電費用"/>
    <x v="606"/>
    <x v="600"/>
    <s v="Z5420"/>
    <s v="電力修護處中部分處分攤"/>
    <n v="8860505"/>
    <n v="0"/>
    <n v="8860505"/>
  </r>
  <r>
    <n v="3"/>
    <s v="總帳別"/>
    <x v="96"/>
    <s v="核能發電費用"/>
    <x v="606"/>
    <x v="600"/>
    <s v="Z5460"/>
    <s v="綜合研究所分攤"/>
    <n v="8377293"/>
    <n v="0"/>
    <n v="8377293"/>
  </r>
  <r>
    <n v="3"/>
    <s v="總帳別"/>
    <x v="96"/>
    <s v="核能發電費用"/>
    <x v="606"/>
    <x v="600"/>
    <s v="Z9530"/>
    <s v="核能發電事業部-策劃室分攤"/>
    <n v="4022632"/>
    <n v="0"/>
    <n v="4022632"/>
  </r>
  <r>
    <n v="3"/>
    <s v="總帳別"/>
    <x v="96"/>
    <s v="核能發電費用"/>
    <x v="607"/>
    <x v="601"/>
    <s v="Z0020"/>
    <s v="總經理副總經理室分攤"/>
    <n v="166828"/>
    <n v="0"/>
    <n v="166828"/>
  </r>
  <r>
    <n v="3"/>
    <s v="總帳別"/>
    <x v="96"/>
    <s v="核能發電費用"/>
    <x v="607"/>
    <x v="601"/>
    <s v="Z0080"/>
    <s v="材料處分攤"/>
    <n v="44864"/>
    <n v="0"/>
    <n v="44864"/>
  </r>
  <r>
    <n v="3"/>
    <s v="總帳別"/>
    <x v="96"/>
    <s v="核能發電費用"/>
    <x v="607"/>
    <x v="601"/>
    <s v="Z0090"/>
    <s v="燃料處分攤"/>
    <n v="62204"/>
    <n v="0"/>
    <n v="62204"/>
  </r>
  <r>
    <n v="3"/>
    <s v="總帳別"/>
    <x v="96"/>
    <s v="核能發電費用"/>
    <x v="607"/>
    <x v="601"/>
    <s v="Z0150"/>
    <s v="電源開發處分攤"/>
    <n v="46203"/>
    <n v="0"/>
    <n v="46203"/>
  </r>
  <r>
    <n v="3"/>
    <s v="總帳別"/>
    <x v="96"/>
    <s v="核能發電費用"/>
    <x v="607"/>
    <x v="601"/>
    <s v="Z0170"/>
    <s v="營建處分攤"/>
    <n v="26081"/>
    <n v="0"/>
    <n v="26081"/>
  </r>
  <r>
    <n v="3"/>
    <s v="總帳別"/>
    <x v="96"/>
    <s v="核能發電費用"/>
    <x v="607"/>
    <x v="601"/>
    <s v="Z0240"/>
    <s v="資訊系統處分攤"/>
    <n v="149355"/>
    <n v="0"/>
    <n v="149355"/>
  </r>
  <r>
    <n v="3"/>
    <s v="總帳別"/>
    <x v="96"/>
    <s v="核能發電費用"/>
    <x v="607"/>
    <x v="601"/>
    <s v="Z0270"/>
    <s v="核能技術處分攤"/>
    <n v="1267082"/>
    <n v="0"/>
    <n v="1267082"/>
  </r>
  <r>
    <n v="3"/>
    <s v="總帳別"/>
    <x v="96"/>
    <s v="核能發電費用"/>
    <x v="607"/>
    <x v="601"/>
    <s v="Z0540"/>
    <s v="核能安全處分攤"/>
    <n v="2320864"/>
    <n v="0"/>
    <n v="2320864"/>
  </r>
  <r>
    <n v="3"/>
    <s v="總帳別"/>
    <x v="96"/>
    <s v="核能發電費用"/>
    <x v="607"/>
    <x v="601"/>
    <s v="Z0560"/>
    <s v="核能發電處分攤"/>
    <n v="4789061"/>
    <n v="0"/>
    <n v="4789061"/>
  </r>
  <r>
    <n v="3"/>
    <s v="總帳別"/>
    <x v="96"/>
    <s v="核能發電費用"/>
    <x v="607"/>
    <x v="601"/>
    <s v="Z0610"/>
    <s v="環境保護處分攤"/>
    <n v="57796"/>
    <n v="0"/>
    <n v="57796"/>
  </r>
  <r>
    <n v="3"/>
    <s v="總帳別"/>
    <x v="96"/>
    <s v="核能發電費用"/>
    <x v="607"/>
    <x v="601"/>
    <s v="Z0780"/>
    <s v="核能後端營運處分攤"/>
    <n v="1867901"/>
    <n v="0"/>
    <n v="1867901"/>
  </r>
  <r>
    <n v="3"/>
    <s v="總帳別"/>
    <x v="96"/>
    <s v="核能發電費用"/>
    <x v="607"/>
    <x v="601"/>
    <s v="Z3510"/>
    <s v="第二核能發電廠分攤"/>
    <n v="4063251"/>
    <n v="0"/>
    <n v="4063251"/>
  </r>
  <r>
    <n v="3"/>
    <s v="總帳別"/>
    <x v="96"/>
    <s v="核能發電費用"/>
    <x v="607"/>
    <x v="601"/>
    <s v="Z3520"/>
    <s v="第三核能發電廠分攤"/>
    <n v="8041604"/>
    <n v="0"/>
    <n v="8041604"/>
  </r>
  <r>
    <n v="3"/>
    <s v="總帳別"/>
    <x v="96"/>
    <s v="核能發電費用"/>
    <x v="607"/>
    <x v="601"/>
    <s v="Z5250"/>
    <s v="放射試驗室分攤"/>
    <n v="2265654"/>
    <n v="0"/>
    <n v="2265654"/>
  </r>
  <r>
    <n v="3"/>
    <s v="總帳別"/>
    <x v="96"/>
    <s v="核能發電費用"/>
    <x v="607"/>
    <x v="601"/>
    <s v="Z5330"/>
    <s v="電力修護處分攤"/>
    <n v="184733"/>
    <n v="0"/>
    <n v="184733"/>
  </r>
  <r>
    <n v="3"/>
    <s v="總帳別"/>
    <x v="96"/>
    <s v="核能發電費用"/>
    <x v="607"/>
    <x v="601"/>
    <s v="Z5340"/>
    <s v="電力修護處南部分處分攤"/>
    <n v="73680"/>
    <n v="0"/>
    <n v="73680"/>
  </r>
  <r>
    <n v="3"/>
    <s v="總帳別"/>
    <x v="96"/>
    <s v="核能發電費用"/>
    <x v="607"/>
    <x v="601"/>
    <s v="Z5420"/>
    <s v="電力修護處中部分處分攤"/>
    <n v="89949"/>
    <n v="0"/>
    <n v="89949"/>
  </r>
  <r>
    <n v="3"/>
    <s v="總帳別"/>
    <x v="96"/>
    <s v="核能發電費用"/>
    <x v="607"/>
    <x v="601"/>
    <s v="Z5460"/>
    <s v="綜合研究所分攤"/>
    <n v="208762"/>
    <n v="0"/>
    <n v="208762"/>
  </r>
  <r>
    <n v="3"/>
    <s v="總帳別"/>
    <x v="96"/>
    <s v="核能發電費用"/>
    <x v="607"/>
    <x v="601"/>
    <s v="Z9530"/>
    <s v="核能發電事業部-策劃室分攤"/>
    <n v="462863"/>
    <n v="0"/>
    <n v="462863"/>
  </r>
  <r>
    <n v="3"/>
    <s v="總帳別"/>
    <x v="96"/>
    <s v="核能發電費用"/>
    <x v="608"/>
    <x v="602"/>
    <s v="Z0020"/>
    <s v="總經理副總經理室分攤"/>
    <n v="1139"/>
    <n v="0"/>
    <n v="1139"/>
  </r>
  <r>
    <n v="3"/>
    <s v="總帳別"/>
    <x v="96"/>
    <s v="核能發電費用"/>
    <x v="608"/>
    <x v="602"/>
    <s v="Z0170"/>
    <s v="營建處分攤"/>
    <n v="52"/>
    <n v="0"/>
    <n v="52"/>
  </r>
  <r>
    <n v="3"/>
    <s v="總帳別"/>
    <x v="96"/>
    <s v="核能發電費用"/>
    <x v="608"/>
    <x v="602"/>
    <s v="Z0240"/>
    <s v="資訊系統處分攤"/>
    <n v="6421"/>
    <n v="0"/>
    <n v="6421"/>
  </r>
  <r>
    <n v="3"/>
    <s v="總帳別"/>
    <x v="96"/>
    <s v="核能發電費用"/>
    <x v="608"/>
    <x v="602"/>
    <s v="Z0540"/>
    <s v="核能安全處分攤"/>
    <n v="8863"/>
    <n v="0"/>
    <n v="8863"/>
  </r>
  <r>
    <n v="3"/>
    <s v="總帳別"/>
    <x v="96"/>
    <s v="核能發電費用"/>
    <x v="608"/>
    <x v="602"/>
    <s v="Z0560"/>
    <s v="核能發電處分攤"/>
    <n v="346265"/>
    <n v="0"/>
    <n v="346265"/>
  </r>
  <r>
    <n v="3"/>
    <s v="總帳別"/>
    <x v="96"/>
    <s v="核能發電費用"/>
    <x v="608"/>
    <x v="602"/>
    <s v="Z3510"/>
    <s v="第二核能發電廠分攤"/>
    <n v="4187091"/>
    <n v="0"/>
    <n v="4187091"/>
  </r>
  <r>
    <n v="3"/>
    <s v="總帳別"/>
    <x v="96"/>
    <s v="核能發電費用"/>
    <x v="608"/>
    <x v="602"/>
    <s v="Z3520"/>
    <s v="第三核能發電廠分攤"/>
    <n v="1873891"/>
    <n v="0"/>
    <n v="1873891"/>
  </r>
  <r>
    <n v="3"/>
    <s v="總帳別"/>
    <x v="96"/>
    <s v="核能發電費用"/>
    <x v="608"/>
    <x v="602"/>
    <s v="Z5330"/>
    <s v="電力修護處分攤"/>
    <n v="64540"/>
    <n v="0"/>
    <n v="64540"/>
  </r>
  <r>
    <n v="3"/>
    <s v="總帳別"/>
    <x v="96"/>
    <s v="核能發電費用"/>
    <x v="608"/>
    <x v="602"/>
    <s v="Z5340"/>
    <s v="電力修護處南部分處分攤"/>
    <n v="10009"/>
    <n v="0"/>
    <n v="10009"/>
  </r>
  <r>
    <n v="3"/>
    <s v="總帳別"/>
    <x v="96"/>
    <s v="核能發電費用"/>
    <x v="608"/>
    <x v="602"/>
    <s v="Z5420"/>
    <s v="電力修護處中部分處分攤"/>
    <n v="59059"/>
    <n v="0"/>
    <n v="59059"/>
  </r>
  <r>
    <n v="3"/>
    <s v="總帳別"/>
    <x v="96"/>
    <s v="核能發電費用"/>
    <x v="609"/>
    <x v="603"/>
    <s v="Z0020"/>
    <s v="總經理副總經理室分攤"/>
    <n v="1016"/>
    <n v="0"/>
    <n v="1016"/>
  </r>
  <r>
    <n v="3"/>
    <s v="總帳別"/>
    <x v="96"/>
    <s v="核能發電費用"/>
    <x v="609"/>
    <x v="603"/>
    <s v="Z0090"/>
    <s v="燃料處分攤"/>
    <n v="370"/>
    <n v="0"/>
    <n v="370"/>
  </r>
  <r>
    <n v="3"/>
    <s v="總帳別"/>
    <x v="96"/>
    <s v="核能發電費用"/>
    <x v="609"/>
    <x v="603"/>
    <s v="Z0150"/>
    <s v="電源開發處分攤"/>
    <n v="2103"/>
    <n v="0"/>
    <n v="2103"/>
  </r>
  <r>
    <n v="3"/>
    <s v="總帳別"/>
    <x v="96"/>
    <s v="核能發電費用"/>
    <x v="609"/>
    <x v="603"/>
    <s v="Z0240"/>
    <s v="資訊系統處分攤"/>
    <n v="402"/>
    <n v="0"/>
    <n v="402"/>
  </r>
  <r>
    <n v="3"/>
    <s v="總帳別"/>
    <x v="96"/>
    <s v="核能發電費用"/>
    <x v="609"/>
    <x v="603"/>
    <s v="Z0270"/>
    <s v="核能技術處分攤"/>
    <n v="8375"/>
    <n v="0"/>
    <n v="8375"/>
  </r>
  <r>
    <n v="3"/>
    <s v="總帳別"/>
    <x v="96"/>
    <s v="核能發電費用"/>
    <x v="609"/>
    <x v="603"/>
    <s v="Z0540"/>
    <s v="核能安全處分攤"/>
    <n v="12960"/>
    <n v="0"/>
    <n v="12960"/>
  </r>
  <r>
    <n v="3"/>
    <s v="總帳別"/>
    <x v="96"/>
    <s v="核能發電費用"/>
    <x v="609"/>
    <x v="603"/>
    <s v="Z0560"/>
    <s v="核能發電處分攤"/>
    <n v="23856"/>
    <n v="0"/>
    <n v="23856"/>
  </r>
  <r>
    <n v="3"/>
    <s v="總帳別"/>
    <x v="96"/>
    <s v="核能發電費用"/>
    <x v="609"/>
    <x v="603"/>
    <s v="Z0610"/>
    <s v="環境保護處分攤"/>
    <n v="1223"/>
    <n v="0"/>
    <n v="1223"/>
  </r>
  <r>
    <n v="3"/>
    <s v="總帳別"/>
    <x v="96"/>
    <s v="核能發電費用"/>
    <x v="609"/>
    <x v="603"/>
    <s v="Z3510"/>
    <s v="第二核能發電廠分攤"/>
    <n v="53272"/>
    <n v="0"/>
    <n v="53272"/>
  </r>
  <r>
    <n v="3"/>
    <s v="總帳別"/>
    <x v="96"/>
    <s v="核能發電費用"/>
    <x v="609"/>
    <x v="603"/>
    <s v="Z3520"/>
    <s v="第三核能發電廠分攤"/>
    <n v="139907"/>
    <n v="0"/>
    <n v="139907"/>
  </r>
  <r>
    <n v="3"/>
    <s v="總帳別"/>
    <x v="96"/>
    <s v="核能發電費用"/>
    <x v="609"/>
    <x v="603"/>
    <s v="Z5250"/>
    <s v="放射試驗室分攤"/>
    <n v="4427"/>
    <n v="0"/>
    <n v="4427"/>
  </r>
  <r>
    <n v="3"/>
    <s v="總帳別"/>
    <x v="96"/>
    <s v="核能發電費用"/>
    <x v="609"/>
    <x v="603"/>
    <s v="Z5330"/>
    <s v="電力修護處分攤"/>
    <n v="18924"/>
    <n v="0"/>
    <n v="18924"/>
  </r>
  <r>
    <n v="3"/>
    <s v="總帳別"/>
    <x v="96"/>
    <s v="核能發電費用"/>
    <x v="609"/>
    <x v="603"/>
    <s v="Z5340"/>
    <s v="電力修護處南部分處分攤"/>
    <n v="32791"/>
    <n v="0"/>
    <n v="32791"/>
  </r>
  <r>
    <n v="3"/>
    <s v="總帳別"/>
    <x v="96"/>
    <s v="核能發電費用"/>
    <x v="609"/>
    <x v="603"/>
    <s v="Z5420"/>
    <s v="電力修護處中部分處分攤"/>
    <n v="15324"/>
    <n v="0"/>
    <n v="15324"/>
  </r>
  <r>
    <n v="3"/>
    <s v="總帳別"/>
    <x v="96"/>
    <s v="核能發電費用"/>
    <x v="609"/>
    <x v="603"/>
    <s v="Z5460"/>
    <s v="綜合研究所分攤"/>
    <n v="3113"/>
    <n v="0"/>
    <n v="3113"/>
  </r>
  <r>
    <n v="3"/>
    <s v="總帳別"/>
    <x v="96"/>
    <s v="核能發電費用"/>
    <x v="610"/>
    <x v="604"/>
    <s v="Z0020"/>
    <s v="總經理副總經理室分攤"/>
    <n v="250762"/>
    <n v="0"/>
    <n v="250762"/>
  </r>
  <r>
    <n v="3"/>
    <s v="總帳別"/>
    <x v="96"/>
    <s v="核能發電費用"/>
    <x v="610"/>
    <x v="604"/>
    <s v="Z0080"/>
    <s v="材料處分攤"/>
    <n v="613827"/>
    <n v="0"/>
    <n v="613827"/>
  </r>
  <r>
    <n v="3"/>
    <s v="總帳別"/>
    <x v="96"/>
    <s v="核能發電費用"/>
    <x v="610"/>
    <x v="604"/>
    <s v="Z0090"/>
    <s v="燃料處分攤"/>
    <n v="333258"/>
    <n v="0"/>
    <n v="333258"/>
  </r>
  <r>
    <n v="3"/>
    <s v="總帳別"/>
    <x v="96"/>
    <s v="核能發電費用"/>
    <x v="610"/>
    <x v="604"/>
    <s v="Z0150"/>
    <s v="電源開發處分攤"/>
    <n v="660269"/>
    <n v="0"/>
    <n v="660269"/>
  </r>
  <r>
    <n v="3"/>
    <s v="總帳別"/>
    <x v="96"/>
    <s v="核能發電費用"/>
    <x v="610"/>
    <x v="604"/>
    <s v="Z0170"/>
    <s v="營建處分攤"/>
    <n v="217726"/>
    <n v="0"/>
    <n v="217726"/>
  </r>
  <r>
    <n v="3"/>
    <s v="總帳別"/>
    <x v="96"/>
    <s v="核能發電費用"/>
    <x v="610"/>
    <x v="604"/>
    <s v="Z0240"/>
    <s v="資訊系統處分攤"/>
    <n v="768718"/>
    <n v="0"/>
    <n v="768718"/>
  </r>
  <r>
    <n v="3"/>
    <s v="總帳別"/>
    <x v="96"/>
    <s v="核能發電費用"/>
    <x v="610"/>
    <x v="604"/>
    <s v="Z0270"/>
    <s v="核能技術處分攤"/>
    <n v="2477449"/>
    <n v="0"/>
    <n v="2477449"/>
  </r>
  <r>
    <n v="3"/>
    <s v="總帳別"/>
    <x v="96"/>
    <s v="核能發電費用"/>
    <x v="610"/>
    <x v="604"/>
    <s v="Z0430"/>
    <s v="核能發電廠緊急計畫執行委員會分攤"/>
    <n v="633756"/>
    <n v="0"/>
    <n v="633756"/>
  </r>
  <r>
    <n v="3"/>
    <s v="總帳別"/>
    <x v="96"/>
    <s v="核能發電費用"/>
    <x v="610"/>
    <x v="604"/>
    <s v="Z0540"/>
    <s v="核能安全處分攤"/>
    <n v="975856"/>
    <n v="0"/>
    <n v="975856"/>
  </r>
  <r>
    <n v="3"/>
    <s v="總帳別"/>
    <x v="96"/>
    <s v="核能發電費用"/>
    <x v="610"/>
    <x v="604"/>
    <s v="Z0560"/>
    <s v="核能發電處分攤"/>
    <n v="47929672"/>
    <n v="0"/>
    <n v="47929672"/>
  </r>
  <r>
    <n v="3"/>
    <s v="總帳別"/>
    <x v="96"/>
    <s v="核能發電費用"/>
    <x v="610"/>
    <x v="604"/>
    <s v="Z0610"/>
    <s v="環境保護處分攤"/>
    <n v="775203"/>
    <n v="0"/>
    <n v="775203"/>
  </r>
  <r>
    <n v="3"/>
    <s v="總帳別"/>
    <x v="96"/>
    <s v="核能發電費用"/>
    <x v="610"/>
    <x v="604"/>
    <s v="Z0780"/>
    <s v="核能後端營運處分攤"/>
    <n v="6215357"/>
    <n v="0"/>
    <n v="6215357"/>
  </r>
  <r>
    <n v="3"/>
    <s v="總帳別"/>
    <x v="96"/>
    <s v="核能發電費用"/>
    <x v="610"/>
    <x v="604"/>
    <s v="Z3510"/>
    <s v="第二核能發電廠分攤"/>
    <n v="149227011"/>
    <n v="0"/>
    <n v="149227011"/>
  </r>
  <r>
    <n v="3"/>
    <s v="總帳別"/>
    <x v="96"/>
    <s v="核能發電費用"/>
    <x v="610"/>
    <x v="604"/>
    <s v="Z3520"/>
    <s v="第三核能發電廠分攤"/>
    <n v="124437775"/>
    <n v="0"/>
    <n v="124437775"/>
  </r>
  <r>
    <n v="3"/>
    <s v="總帳別"/>
    <x v="96"/>
    <s v="核能發電費用"/>
    <x v="610"/>
    <x v="604"/>
    <s v="Z5250"/>
    <s v="放射試驗室分攤"/>
    <n v="16631993"/>
    <n v="0"/>
    <n v="16631993"/>
  </r>
  <r>
    <n v="3"/>
    <s v="總帳別"/>
    <x v="96"/>
    <s v="核能發電費用"/>
    <x v="610"/>
    <x v="604"/>
    <s v="Z5330"/>
    <s v="電力修護處分攤"/>
    <n v="25366656"/>
    <n v="0"/>
    <n v="25366656"/>
  </r>
  <r>
    <n v="3"/>
    <s v="總帳別"/>
    <x v="96"/>
    <s v="核能發電費用"/>
    <x v="610"/>
    <x v="604"/>
    <s v="Z5340"/>
    <s v="電力修護處南部分處分攤"/>
    <n v="12726237"/>
    <n v="0"/>
    <n v="12726237"/>
  </r>
  <r>
    <n v="3"/>
    <s v="總帳別"/>
    <x v="96"/>
    <s v="核能發電費用"/>
    <x v="610"/>
    <x v="604"/>
    <s v="Z5420"/>
    <s v="電力修護處中部分處分攤"/>
    <n v="10180714"/>
    <n v="0"/>
    <n v="10180714"/>
  </r>
  <r>
    <n v="3"/>
    <s v="總帳別"/>
    <x v="96"/>
    <s v="核能發電費用"/>
    <x v="610"/>
    <x v="604"/>
    <s v="Z5460"/>
    <s v="綜合研究所分攤"/>
    <n v="4243508"/>
    <n v="0"/>
    <n v="4243508"/>
  </r>
  <r>
    <n v="3"/>
    <s v="總帳別"/>
    <x v="96"/>
    <s v="核能發電費用"/>
    <x v="611"/>
    <x v="605"/>
    <s v="Z0020"/>
    <s v="總經理副總經理室分攤"/>
    <n v="3938"/>
    <n v="0"/>
    <n v="3938"/>
  </r>
  <r>
    <n v="3"/>
    <s v="總帳別"/>
    <x v="96"/>
    <s v="核能發電費用"/>
    <x v="611"/>
    <x v="605"/>
    <s v="Z0080"/>
    <s v="材料處分攤"/>
    <n v="23800"/>
    <n v="0"/>
    <n v="23800"/>
  </r>
  <r>
    <n v="3"/>
    <s v="總帳別"/>
    <x v="96"/>
    <s v="核能發電費用"/>
    <x v="611"/>
    <x v="605"/>
    <s v="Z0090"/>
    <s v="燃料處分攤"/>
    <n v="10003"/>
    <n v="0"/>
    <n v="10003"/>
  </r>
  <r>
    <n v="3"/>
    <s v="總帳別"/>
    <x v="96"/>
    <s v="核能發電費用"/>
    <x v="611"/>
    <x v="605"/>
    <s v="Z0150"/>
    <s v="電源開發處分攤"/>
    <n v="23800"/>
    <n v="0"/>
    <n v="23800"/>
  </r>
  <r>
    <n v="3"/>
    <s v="總帳別"/>
    <x v="96"/>
    <s v="核能發電費用"/>
    <x v="611"/>
    <x v="605"/>
    <s v="Z0170"/>
    <s v="營建處分攤"/>
    <n v="1458"/>
    <n v="0"/>
    <n v="1458"/>
  </r>
  <r>
    <n v="3"/>
    <s v="總帳別"/>
    <x v="96"/>
    <s v="核能發電費用"/>
    <x v="611"/>
    <x v="605"/>
    <s v="Z0240"/>
    <s v="資訊系統處分攤"/>
    <n v="40953"/>
    <n v="0"/>
    <n v="40953"/>
  </r>
  <r>
    <n v="3"/>
    <s v="總帳別"/>
    <x v="96"/>
    <s v="核能發電費用"/>
    <x v="611"/>
    <x v="605"/>
    <s v="Z0270"/>
    <s v="核能技術處分攤"/>
    <n v="78767"/>
    <n v="0"/>
    <n v="78767"/>
  </r>
  <r>
    <n v="3"/>
    <s v="總帳別"/>
    <x v="96"/>
    <s v="核能發電費用"/>
    <x v="611"/>
    <x v="605"/>
    <s v="Z0560"/>
    <s v="核能發電處分攤"/>
    <n v="1353412"/>
    <n v="0"/>
    <n v="1353412"/>
  </r>
  <r>
    <n v="3"/>
    <s v="總帳別"/>
    <x v="96"/>
    <s v="核能發電費用"/>
    <x v="611"/>
    <x v="605"/>
    <s v="Z0610"/>
    <s v="環境保護處分攤"/>
    <n v="26250"/>
    <n v="0"/>
    <n v="26250"/>
  </r>
  <r>
    <n v="3"/>
    <s v="總帳別"/>
    <x v="96"/>
    <s v="核能發電費用"/>
    <x v="611"/>
    <x v="605"/>
    <s v="Z0780"/>
    <s v="核能後端營運處分攤"/>
    <n v="72913"/>
    <n v="0"/>
    <n v="72913"/>
  </r>
  <r>
    <n v="3"/>
    <s v="總帳別"/>
    <x v="96"/>
    <s v="核能發電費用"/>
    <x v="611"/>
    <x v="605"/>
    <s v="Z3510"/>
    <s v="第二核能發電廠分攤"/>
    <n v="3723575"/>
    <n v="0"/>
    <n v="3723575"/>
  </r>
  <r>
    <n v="3"/>
    <s v="總帳別"/>
    <x v="96"/>
    <s v="核能發電費用"/>
    <x v="611"/>
    <x v="605"/>
    <s v="Z3520"/>
    <s v="第三核能發電廠分攤"/>
    <n v="3957216"/>
    <n v="0"/>
    <n v="3957216"/>
  </r>
  <r>
    <n v="3"/>
    <s v="總帳別"/>
    <x v="96"/>
    <s v="核能發電費用"/>
    <x v="611"/>
    <x v="605"/>
    <s v="Z5250"/>
    <s v="放射試驗室分攤"/>
    <n v="881331"/>
    <n v="0"/>
    <n v="881331"/>
  </r>
  <r>
    <n v="3"/>
    <s v="總帳別"/>
    <x v="96"/>
    <s v="核能發電費用"/>
    <x v="611"/>
    <x v="605"/>
    <s v="Z5330"/>
    <s v="電力修護處分攤"/>
    <n v="166473"/>
    <n v="0"/>
    <n v="166473"/>
  </r>
  <r>
    <n v="3"/>
    <s v="總帳別"/>
    <x v="96"/>
    <s v="核能發電費用"/>
    <x v="611"/>
    <x v="605"/>
    <s v="Z5340"/>
    <s v="電力修護處南部分處分攤"/>
    <n v="104268"/>
    <n v="0"/>
    <n v="104268"/>
  </r>
  <r>
    <n v="3"/>
    <s v="總帳別"/>
    <x v="96"/>
    <s v="核能發電費用"/>
    <x v="611"/>
    <x v="605"/>
    <s v="Z5420"/>
    <s v="電力修護處中部分處分攤"/>
    <n v="86760"/>
    <n v="0"/>
    <n v="86760"/>
  </r>
  <r>
    <n v="3"/>
    <s v="總帳別"/>
    <x v="96"/>
    <s v="核能發電費用"/>
    <x v="611"/>
    <x v="605"/>
    <s v="Z5460"/>
    <s v="綜合研究所分攤"/>
    <n v="104714"/>
    <n v="0"/>
    <n v="104714"/>
  </r>
  <r>
    <n v="3"/>
    <s v="總帳別"/>
    <x v="96"/>
    <s v="核能發電費用"/>
    <x v="612"/>
    <x v="606"/>
    <s v="Z0170"/>
    <s v="營建處分攤"/>
    <n v="51"/>
    <n v="0"/>
    <n v="51"/>
  </r>
  <r>
    <n v="3"/>
    <s v="總帳別"/>
    <x v="96"/>
    <s v="核能發電費用"/>
    <x v="612"/>
    <x v="606"/>
    <s v="Z0240"/>
    <s v="資訊系統處分攤"/>
    <n v="235"/>
    <n v="0"/>
    <n v="235"/>
  </r>
  <r>
    <n v="3"/>
    <s v="總帳別"/>
    <x v="96"/>
    <s v="核能發電費用"/>
    <x v="612"/>
    <x v="606"/>
    <s v="Z0560"/>
    <s v="核能發電處分攤"/>
    <n v="162065"/>
    <n v="0"/>
    <n v="162065"/>
  </r>
  <r>
    <n v="3"/>
    <s v="總帳別"/>
    <x v="96"/>
    <s v="核能發電費用"/>
    <x v="612"/>
    <x v="606"/>
    <s v="Z3510"/>
    <s v="第二核能發電廠分攤"/>
    <n v="2523359"/>
    <n v="0"/>
    <n v="2523359"/>
  </r>
  <r>
    <n v="3"/>
    <s v="總帳別"/>
    <x v="96"/>
    <s v="核能發電費用"/>
    <x v="612"/>
    <x v="606"/>
    <s v="Z3520"/>
    <s v="第三核能發電廠分攤"/>
    <n v="627620"/>
    <n v="0"/>
    <n v="627620"/>
  </r>
  <r>
    <n v="3"/>
    <s v="總帳別"/>
    <x v="96"/>
    <s v="核能發電費用"/>
    <x v="612"/>
    <x v="606"/>
    <s v="Z5330"/>
    <s v="電力修護處分攤"/>
    <n v="0"/>
    <n v="-86215"/>
    <n v="-86215"/>
  </r>
  <r>
    <n v="3"/>
    <s v="總帳別"/>
    <x v="96"/>
    <s v="核能發電費用"/>
    <x v="612"/>
    <x v="606"/>
    <s v="Z5340"/>
    <s v="電力修護處南部分處分攤"/>
    <n v="25598"/>
    <n v="0"/>
    <n v="25598"/>
  </r>
  <r>
    <n v="3"/>
    <s v="總帳別"/>
    <x v="96"/>
    <s v="核能發電費用"/>
    <x v="612"/>
    <x v="606"/>
    <s v="Z5420"/>
    <s v="電力修護處中部分處分攤"/>
    <n v="99779"/>
    <n v="0"/>
    <n v="99779"/>
  </r>
  <r>
    <n v="3"/>
    <s v="總帳別"/>
    <x v="96"/>
    <s v="核能發電費用"/>
    <x v="612"/>
    <x v="606"/>
    <s v="Z5460"/>
    <s v="綜合研究所分攤"/>
    <n v="146"/>
    <n v="0"/>
    <n v="146"/>
  </r>
  <r>
    <n v="3"/>
    <s v="總帳別"/>
    <x v="96"/>
    <s v="核能發電費用"/>
    <x v="613"/>
    <x v="607"/>
    <s v="Z0540"/>
    <s v="核能安全處分攤"/>
    <n v="167"/>
    <n v="0"/>
    <n v="167"/>
  </r>
  <r>
    <n v="3"/>
    <s v="總帳別"/>
    <x v="96"/>
    <s v="核能發電費用"/>
    <x v="613"/>
    <x v="607"/>
    <s v="Z3510"/>
    <s v="第二核能發電廠分攤"/>
    <n v="24489"/>
    <n v="0"/>
    <n v="24489"/>
  </r>
  <r>
    <n v="3"/>
    <s v="總帳別"/>
    <x v="96"/>
    <s v="核能發電費用"/>
    <x v="613"/>
    <x v="607"/>
    <s v="Z3520"/>
    <s v="第三核能發電廠分攤"/>
    <n v="30781"/>
    <n v="0"/>
    <n v="30781"/>
  </r>
  <r>
    <n v="3"/>
    <s v="總帳別"/>
    <x v="96"/>
    <s v="核能發電費用"/>
    <x v="613"/>
    <x v="607"/>
    <s v="Z5330"/>
    <s v="電力修護處分攤"/>
    <n v="44023"/>
    <n v="0"/>
    <n v="44023"/>
  </r>
  <r>
    <n v="3"/>
    <s v="總帳別"/>
    <x v="96"/>
    <s v="核能發電費用"/>
    <x v="613"/>
    <x v="607"/>
    <s v="Z5340"/>
    <s v="電力修護處南部分處分攤"/>
    <n v="74414"/>
    <n v="0"/>
    <n v="74414"/>
  </r>
  <r>
    <n v="3"/>
    <s v="總帳別"/>
    <x v="96"/>
    <s v="核能發電費用"/>
    <x v="613"/>
    <x v="607"/>
    <s v="Z5420"/>
    <s v="電力修護處中部分處分攤"/>
    <n v="33433"/>
    <n v="0"/>
    <n v="33433"/>
  </r>
  <r>
    <n v="3"/>
    <s v="總帳別"/>
    <x v="96"/>
    <s v="核能發電費用"/>
    <x v="613"/>
    <x v="607"/>
    <s v="Z5460"/>
    <s v="綜合研究所分攤"/>
    <n v="1996"/>
    <n v="0"/>
    <n v="1996"/>
  </r>
  <r>
    <n v="3"/>
    <s v="總帳別"/>
    <x v="96"/>
    <s v="核能發電費用"/>
    <x v="614"/>
    <x v="608"/>
    <s v="Z0020"/>
    <s v="總經理副總經理室分攤"/>
    <n v="992"/>
    <n v="0"/>
    <n v="992"/>
  </r>
  <r>
    <n v="3"/>
    <s v="總帳別"/>
    <x v="96"/>
    <s v="核能發電費用"/>
    <x v="614"/>
    <x v="608"/>
    <s v="Z0150"/>
    <s v="電源開發處分攤"/>
    <n v="88"/>
    <n v="0"/>
    <n v="88"/>
  </r>
  <r>
    <n v="3"/>
    <s v="總帳別"/>
    <x v="96"/>
    <s v="核能發電費用"/>
    <x v="614"/>
    <x v="608"/>
    <s v="Z0170"/>
    <s v="營建處分攤"/>
    <n v="1615"/>
    <n v="0"/>
    <n v="1615"/>
  </r>
  <r>
    <n v="3"/>
    <s v="總帳別"/>
    <x v="96"/>
    <s v="核能發電費用"/>
    <x v="614"/>
    <x v="608"/>
    <s v="Z0240"/>
    <s v="資訊系統處分攤"/>
    <n v="33000"/>
    <n v="0"/>
    <n v="33000"/>
  </r>
  <r>
    <n v="3"/>
    <s v="總帳別"/>
    <x v="96"/>
    <s v="核能發電費用"/>
    <x v="614"/>
    <x v="608"/>
    <s v="Z0270"/>
    <s v="核能技術處分攤"/>
    <n v="413212"/>
    <n v="0"/>
    <n v="413212"/>
  </r>
  <r>
    <n v="3"/>
    <s v="總帳別"/>
    <x v="96"/>
    <s v="核能發電費用"/>
    <x v="614"/>
    <x v="608"/>
    <s v="Z0430"/>
    <s v="核能發電廠緊急計畫執行委員會分攤"/>
    <n v="8006"/>
    <n v="0"/>
    <n v="8006"/>
  </r>
  <r>
    <n v="3"/>
    <s v="總帳別"/>
    <x v="96"/>
    <s v="核能發電費用"/>
    <x v="614"/>
    <x v="608"/>
    <s v="Z0540"/>
    <s v="核能安全處分攤"/>
    <n v="125232"/>
    <n v="0"/>
    <n v="125232"/>
  </r>
  <r>
    <n v="3"/>
    <s v="總帳別"/>
    <x v="96"/>
    <s v="核能發電費用"/>
    <x v="614"/>
    <x v="608"/>
    <s v="Z0560"/>
    <s v="核能發電處分攤"/>
    <n v="1911654"/>
    <n v="0"/>
    <n v="1911654"/>
  </r>
  <r>
    <n v="3"/>
    <s v="總帳別"/>
    <x v="96"/>
    <s v="核能發電費用"/>
    <x v="614"/>
    <x v="608"/>
    <s v="Z0780"/>
    <s v="核能後端營運處分攤"/>
    <n v="12405"/>
    <n v="0"/>
    <n v="12405"/>
  </r>
  <r>
    <n v="3"/>
    <s v="總帳別"/>
    <x v="96"/>
    <s v="核能發電費用"/>
    <x v="614"/>
    <x v="608"/>
    <s v="Z3510"/>
    <s v="第二核能發電廠分攤"/>
    <n v="0"/>
    <n v="-221678"/>
    <n v="-221678"/>
  </r>
  <r>
    <n v="3"/>
    <s v="總帳別"/>
    <x v="96"/>
    <s v="核能發電費用"/>
    <x v="614"/>
    <x v="608"/>
    <s v="Z3520"/>
    <s v="第三核能發電廠分攤"/>
    <n v="723952"/>
    <n v="0"/>
    <n v="723952"/>
  </r>
  <r>
    <n v="3"/>
    <s v="總帳別"/>
    <x v="96"/>
    <s v="核能發電費用"/>
    <x v="614"/>
    <x v="608"/>
    <s v="Z5250"/>
    <s v="放射試驗室分攤"/>
    <n v="300"/>
    <n v="0"/>
    <n v="300"/>
  </r>
  <r>
    <n v="3"/>
    <s v="總帳別"/>
    <x v="96"/>
    <s v="核能發電費用"/>
    <x v="614"/>
    <x v="608"/>
    <s v="Z5330"/>
    <s v="電力修護處分攤"/>
    <n v="50679"/>
    <n v="0"/>
    <n v="50679"/>
  </r>
  <r>
    <n v="3"/>
    <s v="總帳別"/>
    <x v="96"/>
    <s v="核能發電費用"/>
    <x v="614"/>
    <x v="608"/>
    <s v="Z5340"/>
    <s v="電力修護處南部分處分攤"/>
    <n v="69389"/>
    <n v="0"/>
    <n v="69389"/>
  </r>
  <r>
    <n v="3"/>
    <s v="總帳別"/>
    <x v="96"/>
    <s v="核能發電費用"/>
    <x v="614"/>
    <x v="608"/>
    <s v="Z5420"/>
    <s v="電力修護處中部分處分攤"/>
    <n v="695854"/>
    <n v="0"/>
    <n v="695854"/>
  </r>
  <r>
    <n v="3"/>
    <s v="總帳別"/>
    <x v="96"/>
    <s v="核能發電費用"/>
    <x v="614"/>
    <x v="608"/>
    <s v="Z5460"/>
    <s v="綜合研究所分攤"/>
    <n v="2612"/>
    <n v="0"/>
    <n v="2612"/>
  </r>
  <r>
    <n v="3"/>
    <s v="總帳別"/>
    <x v="96"/>
    <s v="核能發電費用"/>
    <x v="615"/>
    <x v="609"/>
    <s v="Z0020"/>
    <s v="總經理副總經理室分攤"/>
    <n v="39768"/>
    <n v="0"/>
    <n v="39768"/>
  </r>
  <r>
    <n v="3"/>
    <s v="總帳別"/>
    <x v="96"/>
    <s v="核能發電費用"/>
    <x v="615"/>
    <x v="609"/>
    <s v="Z0080"/>
    <s v="材料處分攤"/>
    <n v="19"/>
    <n v="0"/>
    <n v="19"/>
  </r>
  <r>
    <n v="3"/>
    <s v="總帳別"/>
    <x v="96"/>
    <s v="核能發電費用"/>
    <x v="615"/>
    <x v="609"/>
    <s v="Z0090"/>
    <s v="燃料處分攤"/>
    <n v="0"/>
    <n v="-6634"/>
    <n v="-6634"/>
  </r>
  <r>
    <n v="3"/>
    <s v="總帳別"/>
    <x v="96"/>
    <s v="核能發電費用"/>
    <x v="615"/>
    <x v="609"/>
    <s v="Z0150"/>
    <s v="電源開發處分攤"/>
    <n v="0"/>
    <n v="-971"/>
    <n v="-971"/>
  </r>
  <r>
    <n v="3"/>
    <s v="總帳別"/>
    <x v="96"/>
    <s v="核能發電費用"/>
    <x v="615"/>
    <x v="609"/>
    <s v="Z0170"/>
    <s v="營建處分攤"/>
    <n v="2907"/>
    <n v="0"/>
    <n v="2907"/>
  </r>
  <r>
    <n v="3"/>
    <s v="總帳別"/>
    <x v="96"/>
    <s v="核能發電費用"/>
    <x v="615"/>
    <x v="609"/>
    <s v="Z0240"/>
    <s v="資訊系統處分攤"/>
    <n v="7480"/>
    <n v="0"/>
    <n v="7480"/>
  </r>
  <r>
    <n v="3"/>
    <s v="總帳別"/>
    <x v="96"/>
    <s v="核能發電費用"/>
    <x v="615"/>
    <x v="609"/>
    <s v="Z0270"/>
    <s v="核能技術處分攤"/>
    <n v="18091"/>
    <n v="0"/>
    <n v="18091"/>
  </r>
  <r>
    <n v="3"/>
    <s v="總帳別"/>
    <x v="96"/>
    <s v="核能發電費用"/>
    <x v="615"/>
    <x v="609"/>
    <s v="Z0430"/>
    <s v="核能發電廠緊急計畫執行委員會分攤"/>
    <n v="1288"/>
    <n v="0"/>
    <n v="1288"/>
  </r>
  <r>
    <n v="3"/>
    <s v="總帳別"/>
    <x v="96"/>
    <s v="核能發電費用"/>
    <x v="615"/>
    <x v="609"/>
    <s v="Z0540"/>
    <s v="核能安全處分攤"/>
    <n v="2066"/>
    <n v="0"/>
    <n v="2066"/>
  </r>
  <r>
    <n v="3"/>
    <s v="總帳別"/>
    <x v="96"/>
    <s v="核能發電費用"/>
    <x v="615"/>
    <x v="609"/>
    <s v="Z0560"/>
    <s v="核能發電處分攤"/>
    <n v="0"/>
    <n v="-321396"/>
    <n v="-321396"/>
  </r>
  <r>
    <n v="3"/>
    <s v="總帳別"/>
    <x v="96"/>
    <s v="核能發電費用"/>
    <x v="615"/>
    <x v="609"/>
    <s v="Z0610"/>
    <s v="環境保護處分攤"/>
    <n v="1417"/>
    <n v="0"/>
    <n v="1417"/>
  </r>
  <r>
    <n v="3"/>
    <s v="總帳別"/>
    <x v="96"/>
    <s v="核能發電費用"/>
    <x v="615"/>
    <x v="609"/>
    <s v="Z0780"/>
    <s v="核能後端營運處分攤"/>
    <n v="0"/>
    <n v="-27462"/>
    <n v="-27462"/>
  </r>
  <r>
    <n v="3"/>
    <s v="總帳別"/>
    <x v="96"/>
    <s v="核能發電費用"/>
    <x v="615"/>
    <x v="609"/>
    <s v="Z3510"/>
    <s v="第二核能發電廠分攤"/>
    <n v="0"/>
    <n v="-159291"/>
    <n v="-159291"/>
  </r>
  <r>
    <n v="3"/>
    <s v="總帳別"/>
    <x v="96"/>
    <s v="核能發電費用"/>
    <x v="615"/>
    <x v="609"/>
    <s v="Z3520"/>
    <s v="第三核能發電廠分攤"/>
    <n v="0"/>
    <n v="-277475"/>
    <n v="-277475"/>
  </r>
  <r>
    <n v="3"/>
    <s v="總帳別"/>
    <x v="96"/>
    <s v="核能發電費用"/>
    <x v="615"/>
    <x v="609"/>
    <s v="Z5250"/>
    <s v="放射試驗室分攤"/>
    <n v="32238"/>
    <n v="0"/>
    <n v="32238"/>
  </r>
  <r>
    <n v="3"/>
    <s v="總帳別"/>
    <x v="96"/>
    <s v="核能發電費用"/>
    <x v="615"/>
    <x v="609"/>
    <s v="Z5330"/>
    <s v="電力修護處分攤"/>
    <n v="14229"/>
    <n v="0"/>
    <n v="14229"/>
  </r>
  <r>
    <n v="3"/>
    <s v="總帳別"/>
    <x v="96"/>
    <s v="核能發電費用"/>
    <x v="615"/>
    <x v="609"/>
    <s v="Z5340"/>
    <s v="電力修護處南部分處分攤"/>
    <n v="24303"/>
    <n v="0"/>
    <n v="24303"/>
  </r>
  <r>
    <n v="3"/>
    <s v="總帳別"/>
    <x v="96"/>
    <s v="核能發電費用"/>
    <x v="615"/>
    <x v="609"/>
    <s v="Z5420"/>
    <s v="電力修護處中部分處分攤"/>
    <n v="11913"/>
    <n v="0"/>
    <n v="11913"/>
  </r>
  <r>
    <n v="3"/>
    <s v="總帳別"/>
    <x v="96"/>
    <s v="核能發電費用"/>
    <x v="615"/>
    <x v="609"/>
    <s v="Z5460"/>
    <s v="綜合研究所分攤"/>
    <n v="0"/>
    <n v="-4727"/>
    <n v="-4727"/>
  </r>
  <r>
    <n v="3"/>
    <s v="總帳別"/>
    <x v="96"/>
    <s v="核能發電費用"/>
    <x v="615"/>
    <x v="609"/>
    <s v="Z9530"/>
    <s v="核能發電事業部-策劃室分攤"/>
    <n v="0"/>
    <n v="-28596"/>
    <n v="-28596"/>
  </r>
  <r>
    <n v="3"/>
    <s v="總帳別"/>
    <x v="96"/>
    <s v="核能發電費用"/>
    <x v="616"/>
    <x v="610"/>
    <s v="Z0020"/>
    <s v="總經理副總經理室分攤"/>
    <n v="19219"/>
    <n v="0"/>
    <n v="19219"/>
  </r>
  <r>
    <n v="3"/>
    <s v="總帳別"/>
    <x v="96"/>
    <s v="核能發電費用"/>
    <x v="616"/>
    <x v="610"/>
    <s v="Z0080"/>
    <s v="材料處分攤"/>
    <n v="42"/>
    <n v="0"/>
    <n v="42"/>
  </r>
  <r>
    <n v="3"/>
    <s v="總帳別"/>
    <x v="96"/>
    <s v="核能發電費用"/>
    <x v="616"/>
    <x v="610"/>
    <s v="Z0090"/>
    <s v="燃料處分攤"/>
    <n v="1235"/>
    <n v="0"/>
    <n v="1235"/>
  </r>
  <r>
    <n v="3"/>
    <s v="總帳別"/>
    <x v="96"/>
    <s v="核能發電費用"/>
    <x v="616"/>
    <x v="610"/>
    <s v="Z0150"/>
    <s v="電源開發處分攤"/>
    <n v="24653"/>
    <n v="0"/>
    <n v="24653"/>
  </r>
  <r>
    <n v="3"/>
    <s v="總帳別"/>
    <x v="96"/>
    <s v="核能發電費用"/>
    <x v="616"/>
    <x v="610"/>
    <s v="Z0170"/>
    <s v="營建處分攤"/>
    <n v="128"/>
    <n v="0"/>
    <n v="128"/>
  </r>
  <r>
    <n v="3"/>
    <s v="總帳別"/>
    <x v="96"/>
    <s v="核能發電費用"/>
    <x v="616"/>
    <x v="610"/>
    <s v="Z0240"/>
    <s v="資訊系統處分攤"/>
    <n v="10223"/>
    <n v="0"/>
    <n v="10223"/>
  </r>
  <r>
    <n v="3"/>
    <s v="總帳別"/>
    <x v="96"/>
    <s v="核能發電費用"/>
    <x v="616"/>
    <x v="610"/>
    <s v="Z0270"/>
    <s v="核能技術處分攤"/>
    <n v="63388"/>
    <n v="0"/>
    <n v="63388"/>
  </r>
  <r>
    <n v="3"/>
    <s v="總帳別"/>
    <x v="96"/>
    <s v="核能發電費用"/>
    <x v="616"/>
    <x v="610"/>
    <s v="Z0540"/>
    <s v="核能安全處分攤"/>
    <n v="78402"/>
    <n v="0"/>
    <n v="78402"/>
  </r>
  <r>
    <n v="3"/>
    <s v="總帳別"/>
    <x v="96"/>
    <s v="核能發電費用"/>
    <x v="616"/>
    <x v="610"/>
    <s v="Z0560"/>
    <s v="核能發電處分攤"/>
    <n v="117576"/>
    <n v="0"/>
    <n v="117576"/>
  </r>
  <r>
    <n v="3"/>
    <s v="總帳別"/>
    <x v="96"/>
    <s v="核能發電費用"/>
    <x v="616"/>
    <x v="610"/>
    <s v="Z0610"/>
    <s v="環境保護處分攤"/>
    <n v="31972"/>
    <n v="0"/>
    <n v="31972"/>
  </r>
  <r>
    <n v="3"/>
    <s v="總帳別"/>
    <x v="96"/>
    <s v="核能發電費用"/>
    <x v="616"/>
    <x v="610"/>
    <s v="Z0780"/>
    <s v="核能後端營運處分攤"/>
    <n v="159467"/>
    <n v="0"/>
    <n v="159467"/>
  </r>
  <r>
    <n v="3"/>
    <s v="總帳別"/>
    <x v="96"/>
    <s v="核能發電費用"/>
    <x v="616"/>
    <x v="610"/>
    <s v="Z3510"/>
    <s v="第二核能發電廠分攤"/>
    <n v="188088"/>
    <n v="0"/>
    <n v="188088"/>
  </r>
  <r>
    <n v="3"/>
    <s v="總帳別"/>
    <x v="96"/>
    <s v="核能發電費用"/>
    <x v="616"/>
    <x v="610"/>
    <s v="Z3520"/>
    <s v="第三核能發電廠分攤"/>
    <n v="557309"/>
    <n v="0"/>
    <n v="557309"/>
  </r>
  <r>
    <n v="3"/>
    <s v="總帳別"/>
    <x v="96"/>
    <s v="核能發電費用"/>
    <x v="616"/>
    <x v="610"/>
    <s v="Z5250"/>
    <s v="放射試驗室分攤"/>
    <n v="873686"/>
    <n v="0"/>
    <n v="873686"/>
  </r>
  <r>
    <n v="3"/>
    <s v="總帳別"/>
    <x v="96"/>
    <s v="核能發電費用"/>
    <x v="616"/>
    <x v="610"/>
    <s v="Z5330"/>
    <s v="電力修護處分攤"/>
    <n v="222127"/>
    <n v="0"/>
    <n v="222127"/>
  </r>
  <r>
    <n v="3"/>
    <s v="總帳別"/>
    <x v="96"/>
    <s v="核能發電費用"/>
    <x v="616"/>
    <x v="610"/>
    <s v="Z5340"/>
    <s v="電力修護處南部分處分攤"/>
    <n v="80964"/>
    <n v="0"/>
    <n v="80964"/>
  </r>
  <r>
    <n v="3"/>
    <s v="總帳別"/>
    <x v="96"/>
    <s v="核能發電費用"/>
    <x v="616"/>
    <x v="610"/>
    <s v="Z5420"/>
    <s v="電力修護處中部分處分攤"/>
    <n v="98484"/>
    <n v="0"/>
    <n v="98484"/>
  </r>
  <r>
    <n v="3"/>
    <s v="總帳別"/>
    <x v="96"/>
    <s v="核能發電費用"/>
    <x v="616"/>
    <x v="610"/>
    <s v="Z5460"/>
    <s v="綜合研究所分攤"/>
    <n v="142006"/>
    <n v="0"/>
    <n v="142006"/>
  </r>
  <r>
    <n v="3"/>
    <s v="總帳別"/>
    <x v="96"/>
    <s v="核能發電費用"/>
    <x v="617"/>
    <x v="611"/>
    <s v="Z0020"/>
    <s v="總經理副總經理室分攤"/>
    <n v="553112"/>
    <n v="0"/>
    <n v="553112"/>
  </r>
  <r>
    <n v="3"/>
    <s v="總帳別"/>
    <x v="96"/>
    <s v="核能發電費用"/>
    <x v="617"/>
    <x v="611"/>
    <s v="Z0080"/>
    <s v="材料處分攤"/>
    <n v="204051"/>
    <n v="0"/>
    <n v="204051"/>
  </r>
  <r>
    <n v="3"/>
    <s v="總帳別"/>
    <x v="96"/>
    <s v="核能發電費用"/>
    <x v="617"/>
    <x v="611"/>
    <s v="Z0090"/>
    <s v="燃料處分攤"/>
    <n v="289935"/>
    <n v="0"/>
    <n v="289935"/>
  </r>
  <r>
    <n v="3"/>
    <s v="總帳別"/>
    <x v="96"/>
    <s v="核能發電費用"/>
    <x v="617"/>
    <x v="611"/>
    <s v="Z0150"/>
    <s v="電源開發處分攤"/>
    <n v="170417"/>
    <n v="0"/>
    <n v="170417"/>
  </r>
  <r>
    <n v="3"/>
    <s v="總帳別"/>
    <x v="96"/>
    <s v="核能發電費用"/>
    <x v="617"/>
    <x v="611"/>
    <s v="Z0170"/>
    <s v="營建處分攤"/>
    <n v="111161"/>
    <n v="0"/>
    <n v="111161"/>
  </r>
  <r>
    <n v="3"/>
    <s v="總帳別"/>
    <x v="96"/>
    <s v="核能發電費用"/>
    <x v="617"/>
    <x v="611"/>
    <s v="Z0240"/>
    <s v="資訊系統處分攤"/>
    <n v="380386"/>
    <n v="0"/>
    <n v="380386"/>
  </r>
  <r>
    <n v="3"/>
    <s v="總帳別"/>
    <x v="96"/>
    <s v="核能發電費用"/>
    <x v="617"/>
    <x v="611"/>
    <s v="Z0270"/>
    <s v="核能技術處分攤"/>
    <n v="3952415"/>
    <n v="0"/>
    <n v="3952415"/>
  </r>
  <r>
    <n v="3"/>
    <s v="總帳別"/>
    <x v="96"/>
    <s v="核能發電費用"/>
    <x v="617"/>
    <x v="611"/>
    <s v="Z0430"/>
    <s v="核能發電廠緊急計畫執行委員會分攤"/>
    <n v="113090"/>
    <n v="0"/>
    <n v="113090"/>
  </r>
  <r>
    <n v="3"/>
    <s v="總帳別"/>
    <x v="96"/>
    <s v="核能發電費用"/>
    <x v="617"/>
    <x v="611"/>
    <s v="Z0540"/>
    <s v="核能安全處分攤"/>
    <n v="4557163"/>
    <n v="0"/>
    <n v="4557163"/>
  </r>
  <r>
    <n v="3"/>
    <s v="總帳別"/>
    <x v="96"/>
    <s v="核能發電費用"/>
    <x v="617"/>
    <x v="611"/>
    <s v="Z0560"/>
    <s v="核能發電處分攤"/>
    <n v="8484050"/>
    <n v="0"/>
    <n v="8484050"/>
  </r>
  <r>
    <n v="3"/>
    <s v="總帳別"/>
    <x v="96"/>
    <s v="核能發電費用"/>
    <x v="617"/>
    <x v="611"/>
    <s v="Z0610"/>
    <s v="環境保護處分攤"/>
    <n v="201979"/>
    <n v="0"/>
    <n v="201979"/>
  </r>
  <r>
    <n v="3"/>
    <s v="總帳別"/>
    <x v="96"/>
    <s v="核能發電費用"/>
    <x v="617"/>
    <x v="611"/>
    <s v="Z0780"/>
    <s v="核能後端營運處分攤"/>
    <n v="4028642"/>
    <n v="0"/>
    <n v="4028642"/>
  </r>
  <r>
    <n v="3"/>
    <s v="總帳別"/>
    <x v="96"/>
    <s v="核能發電費用"/>
    <x v="617"/>
    <x v="611"/>
    <s v="Z3510"/>
    <s v="第二核能發電廠分攤"/>
    <n v="18139680"/>
    <n v="0"/>
    <n v="18139680"/>
  </r>
  <r>
    <n v="3"/>
    <s v="總帳別"/>
    <x v="96"/>
    <s v="核能發電費用"/>
    <x v="617"/>
    <x v="611"/>
    <s v="Z3520"/>
    <s v="第三核能發電廠分攤"/>
    <n v="20607743"/>
    <n v="0"/>
    <n v="20607743"/>
  </r>
  <r>
    <n v="3"/>
    <s v="總帳別"/>
    <x v="96"/>
    <s v="核能發電費用"/>
    <x v="617"/>
    <x v="611"/>
    <s v="Z5250"/>
    <s v="放射試驗室分攤"/>
    <n v="4697567"/>
    <n v="0"/>
    <n v="4697567"/>
  </r>
  <r>
    <n v="3"/>
    <s v="總帳別"/>
    <x v="96"/>
    <s v="核能發電費用"/>
    <x v="617"/>
    <x v="611"/>
    <s v="Z5330"/>
    <s v="電力修護處分攤"/>
    <n v="1593925"/>
    <n v="0"/>
    <n v="1593925"/>
  </r>
  <r>
    <n v="3"/>
    <s v="總帳別"/>
    <x v="96"/>
    <s v="核能發電費用"/>
    <x v="617"/>
    <x v="611"/>
    <s v="Z5340"/>
    <s v="電力修護處南部分處分攤"/>
    <n v="861864"/>
    <n v="0"/>
    <n v="861864"/>
  </r>
  <r>
    <n v="3"/>
    <s v="總帳別"/>
    <x v="96"/>
    <s v="核能發電費用"/>
    <x v="617"/>
    <x v="611"/>
    <s v="Z5420"/>
    <s v="電力修護處中部分處分攤"/>
    <n v="885477"/>
    <n v="0"/>
    <n v="885477"/>
  </r>
  <r>
    <n v="3"/>
    <s v="總帳別"/>
    <x v="96"/>
    <s v="核能發電費用"/>
    <x v="617"/>
    <x v="611"/>
    <s v="Z5460"/>
    <s v="綜合研究所分攤"/>
    <n v="722273"/>
    <n v="0"/>
    <n v="722273"/>
  </r>
  <r>
    <n v="3"/>
    <s v="總帳別"/>
    <x v="96"/>
    <s v="核能發電費用"/>
    <x v="617"/>
    <x v="611"/>
    <s v="Z9530"/>
    <s v="核能發電事業部-策劃室分攤"/>
    <n v="220021"/>
    <n v="0"/>
    <n v="220021"/>
  </r>
  <r>
    <n v="3"/>
    <s v="總帳別"/>
    <x v="96"/>
    <s v="核能發電費用"/>
    <x v="618"/>
    <x v="612"/>
    <s v="Z0020"/>
    <s v="總經理副總經理室分攤"/>
    <n v="86992"/>
    <n v="0"/>
    <n v="86992"/>
  </r>
  <r>
    <n v="3"/>
    <s v="總帳別"/>
    <x v="96"/>
    <s v="核能發電費用"/>
    <x v="618"/>
    <x v="612"/>
    <s v="Z0080"/>
    <s v="材料處分攤"/>
    <n v="0"/>
    <n v="-19176"/>
    <n v="-19176"/>
  </r>
  <r>
    <n v="3"/>
    <s v="總帳別"/>
    <x v="96"/>
    <s v="核能發電費用"/>
    <x v="618"/>
    <x v="612"/>
    <s v="Z0090"/>
    <s v="燃料處分攤"/>
    <n v="23919"/>
    <n v="0"/>
    <n v="23919"/>
  </r>
  <r>
    <n v="3"/>
    <s v="總帳別"/>
    <x v="96"/>
    <s v="核能發電費用"/>
    <x v="618"/>
    <x v="612"/>
    <s v="Z0150"/>
    <s v="電源開發處分攤"/>
    <n v="0"/>
    <n v="-69451"/>
    <n v="-69451"/>
  </r>
  <r>
    <n v="3"/>
    <s v="總帳別"/>
    <x v="96"/>
    <s v="核能發電費用"/>
    <x v="618"/>
    <x v="612"/>
    <s v="Z0170"/>
    <s v="營建處分攤"/>
    <n v="14502"/>
    <n v="0"/>
    <n v="14502"/>
  </r>
  <r>
    <n v="3"/>
    <s v="總帳別"/>
    <x v="96"/>
    <s v="核能發電費用"/>
    <x v="618"/>
    <x v="612"/>
    <s v="Z0240"/>
    <s v="資訊系統處分攤"/>
    <n v="64900"/>
    <n v="0"/>
    <n v="64900"/>
  </r>
  <r>
    <n v="3"/>
    <s v="總帳別"/>
    <x v="96"/>
    <s v="核能發電費用"/>
    <x v="618"/>
    <x v="612"/>
    <s v="Z0270"/>
    <s v="核能技術處分攤"/>
    <n v="0"/>
    <n v="-304377"/>
    <n v="-304377"/>
  </r>
  <r>
    <n v="3"/>
    <s v="總帳別"/>
    <x v="96"/>
    <s v="核能發電費用"/>
    <x v="618"/>
    <x v="612"/>
    <s v="Z0430"/>
    <s v="核能發電廠緊急計畫執行委員會分攤"/>
    <n v="5699"/>
    <n v="0"/>
    <n v="5699"/>
  </r>
  <r>
    <n v="3"/>
    <s v="總帳別"/>
    <x v="96"/>
    <s v="核能發電費用"/>
    <x v="618"/>
    <x v="612"/>
    <s v="Z0540"/>
    <s v="核能安全處分攤"/>
    <n v="439137"/>
    <n v="0"/>
    <n v="439137"/>
  </r>
  <r>
    <n v="3"/>
    <s v="總帳別"/>
    <x v="96"/>
    <s v="核能發電費用"/>
    <x v="618"/>
    <x v="612"/>
    <s v="Z0560"/>
    <s v="核能發電處分攤"/>
    <n v="0"/>
    <n v="-7642196"/>
    <n v="-7642196"/>
  </r>
  <r>
    <n v="3"/>
    <s v="總帳別"/>
    <x v="96"/>
    <s v="核能發電費用"/>
    <x v="618"/>
    <x v="612"/>
    <s v="Z0610"/>
    <s v="環境保護處分攤"/>
    <n v="27469"/>
    <n v="0"/>
    <n v="27469"/>
  </r>
  <r>
    <n v="3"/>
    <s v="總帳別"/>
    <x v="96"/>
    <s v="核能發電費用"/>
    <x v="618"/>
    <x v="612"/>
    <s v="Z0780"/>
    <s v="核能後端營運處分攤"/>
    <n v="515708"/>
    <n v="0"/>
    <n v="515708"/>
  </r>
  <r>
    <n v="3"/>
    <s v="總帳別"/>
    <x v="96"/>
    <s v="核能發電費用"/>
    <x v="618"/>
    <x v="612"/>
    <s v="Z3510"/>
    <s v="第二核能發電廠分攤"/>
    <n v="1932583"/>
    <n v="0"/>
    <n v="1932583"/>
  </r>
  <r>
    <n v="3"/>
    <s v="總帳別"/>
    <x v="96"/>
    <s v="核能發電費用"/>
    <x v="618"/>
    <x v="612"/>
    <s v="Z3520"/>
    <s v="第三核能發電廠分攤"/>
    <n v="0"/>
    <n v="-1349073"/>
    <n v="-1349073"/>
  </r>
  <r>
    <n v="3"/>
    <s v="總帳別"/>
    <x v="96"/>
    <s v="核能發電費用"/>
    <x v="618"/>
    <x v="612"/>
    <s v="Z5250"/>
    <s v="放射試驗室分攤"/>
    <n v="0"/>
    <n v="-54497"/>
    <n v="-54497"/>
  </r>
  <r>
    <n v="3"/>
    <s v="總帳別"/>
    <x v="96"/>
    <s v="核能發電費用"/>
    <x v="618"/>
    <x v="612"/>
    <s v="Z5330"/>
    <s v="電力修護處分攤"/>
    <n v="0"/>
    <n v="-85907"/>
    <n v="-85907"/>
  </r>
  <r>
    <n v="3"/>
    <s v="總帳別"/>
    <x v="96"/>
    <s v="核能發電費用"/>
    <x v="618"/>
    <x v="612"/>
    <s v="Z5340"/>
    <s v="電力修護處南部分處分攤"/>
    <n v="13099"/>
    <n v="0"/>
    <n v="13099"/>
  </r>
  <r>
    <n v="3"/>
    <s v="總帳別"/>
    <x v="96"/>
    <s v="核能發電費用"/>
    <x v="618"/>
    <x v="612"/>
    <s v="Z5420"/>
    <s v="電力修護處中部分處分攤"/>
    <n v="0"/>
    <n v="-88505"/>
    <n v="-88505"/>
  </r>
  <r>
    <n v="3"/>
    <s v="總帳別"/>
    <x v="96"/>
    <s v="核能發電費用"/>
    <x v="618"/>
    <x v="612"/>
    <s v="Z5460"/>
    <s v="綜合研究所分攤"/>
    <n v="0"/>
    <n v="-58117"/>
    <n v="-58117"/>
  </r>
  <r>
    <n v="3"/>
    <s v="總帳別"/>
    <x v="96"/>
    <s v="核能發電費用"/>
    <x v="618"/>
    <x v="612"/>
    <s v="Z9530"/>
    <s v="核能發電事業部-策劃室分攤"/>
    <n v="0"/>
    <n v="-367258"/>
    <n v="-367258"/>
  </r>
  <r>
    <n v="3"/>
    <s v="總帳別"/>
    <x v="96"/>
    <s v="核能發電費用"/>
    <x v="619"/>
    <x v="613"/>
    <s v="Z3510"/>
    <s v="第二核能發電廠分攤"/>
    <n v="29326567"/>
    <n v="0"/>
    <n v="29326567"/>
  </r>
  <r>
    <n v="3"/>
    <s v="總帳別"/>
    <x v="96"/>
    <s v="核能發電費用"/>
    <x v="619"/>
    <x v="613"/>
    <s v="Z3520"/>
    <s v="第三核能發電廠分攤"/>
    <n v="12964760"/>
    <n v="0"/>
    <n v="12964760"/>
  </r>
  <r>
    <n v="3"/>
    <s v="總帳別"/>
    <x v="96"/>
    <s v="核能發電費用"/>
    <x v="619"/>
    <x v="613"/>
    <s v="Z5330"/>
    <s v="電力修護處分攤"/>
    <n v="5211995"/>
    <n v="0"/>
    <n v="5211995"/>
  </r>
  <r>
    <n v="3"/>
    <s v="總帳別"/>
    <x v="96"/>
    <s v="核能發電費用"/>
    <x v="619"/>
    <x v="613"/>
    <s v="Z5340"/>
    <s v="電力修護處南部分處分攤"/>
    <n v="2187026"/>
    <n v="0"/>
    <n v="2187026"/>
  </r>
  <r>
    <n v="3"/>
    <s v="總帳別"/>
    <x v="96"/>
    <s v="核能發電費用"/>
    <x v="619"/>
    <x v="613"/>
    <s v="Z5420"/>
    <s v="電力修護處中部分處分攤"/>
    <n v="3247011"/>
    <n v="0"/>
    <n v="3247011"/>
  </r>
  <r>
    <n v="3"/>
    <s v="總帳別"/>
    <x v="96"/>
    <s v="核能發電費用"/>
    <x v="620"/>
    <x v="614"/>
    <s v="Z0020"/>
    <s v="總經理副總經理室分攤"/>
    <n v="508"/>
    <n v="0"/>
    <n v="508"/>
  </r>
  <r>
    <n v="3"/>
    <s v="總帳別"/>
    <x v="96"/>
    <s v="核能發電費用"/>
    <x v="620"/>
    <x v="614"/>
    <s v="Z0080"/>
    <s v="材料處分攤"/>
    <n v="0"/>
    <n v="-84"/>
    <n v="-84"/>
  </r>
  <r>
    <n v="3"/>
    <s v="總帳別"/>
    <x v="96"/>
    <s v="核能發電費用"/>
    <x v="620"/>
    <x v="614"/>
    <s v="Z0240"/>
    <s v="資訊系統處分攤"/>
    <n v="37916"/>
    <n v="0"/>
    <n v="37916"/>
  </r>
  <r>
    <n v="3"/>
    <s v="總帳別"/>
    <x v="96"/>
    <s v="核能發電費用"/>
    <x v="620"/>
    <x v="614"/>
    <s v="Z0540"/>
    <s v="核能安全處分攤"/>
    <n v="9500"/>
    <n v="0"/>
    <n v="9500"/>
  </r>
  <r>
    <n v="3"/>
    <s v="總帳別"/>
    <x v="96"/>
    <s v="核能發電費用"/>
    <x v="620"/>
    <x v="614"/>
    <s v="Z0560"/>
    <s v="核能發電處分攤"/>
    <n v="2485691"/>
    <n v="0"/>
    <n v="2485691"/>
  </r>
  <r>
    <n v="3"/>
    <s v="總帳別"/>
    <x v="96"/>
    <s v="核能發電費用"/>
    <x v="620"/>
    <x v="614"/>
    <s v="Z3510"/>
    <s v="第二核能發電廠分攤"/>
    <n v="5768244"/>
    <n v="0"/>
    <n v="5768244"/>
  </r>
  <r>
    <n v="3"/>
    <s v="總帳別"/>
    <x v="96"/>
    <s v="核能發電費用"/>
    <x v="620"/>
    <x v="614"/>
    <s v="Z3520"/>
    <s v="第三核能發電廠分攤"/>
    <n v="23890925"/>
    <n v="0"/>
    <n v="23890925"/>
  </r>
  <r>
    <n v="3"/>
    <s v="總帳別"/>
    <x v="96"/>
    <s v="核能發電費用"/>
    <x v="620"/>
    <x v="614"/>
    <s v="Z5420"/>
    <s v="電力修護處中部分處分攤"/>
    <n v="2143"/>
    <n v="0"/>
    <n v="2143"/>
  </r>
  <r>
    <n v="3"/>
    <s v="總帳別"/>
    <x v="96"/>
    <s v="核能發電費用"/>
    <x v="621"/>
    <x v="615"/>
    <s v="Z0560"/>
    <s v="核能發電處分攤"/>
    <n v="197888"/>
    <n v="0"/>
    <n v="197888"/>
  </r>
  <r>
    <n v="3"/>
    <s v="總帳別"/>
    <x v="96"/>
    <s v="核能發電費用"/>
    <x v="621"/>
    <x v="615"/>
    <s v="Z3510"/>
    <s v="第二核能發電廠分攤"/>
    <n v="1139363"/>
    <n v="0"/>
    <n v="1139363"/>
  </r>
  <r>
    <n v="3"/>
    <s v="總帳別"/>
    <x v="96"/>
    <s v="核能發電費用"/>
    <x v="621"/>
    <x v="615"/>
    <s v="Z3520"/>
    <s v="第三核能發電廠分攤"/>
    <n v="977682"/>
    <n v="0"/>
    <n v="977682"/>
  </r>
  <r>
    <n v="3"/>
    <s v="總帳別"/>
    <x v="96"/>
    <s v="核能發電費用"/>
    <x v="621"/>
    <x v="615"/>
    <s v="Z5330"/>
    <s v="電力修護處分攤"/>
    <n v="271499"/>
    <n v="0"/>
    <n v="271499"/>
  </r>
  <r>
    <n v="3"/>
    <s v="總帳別"/>
    <x v="96"/>
    <s v="核能發電費用"/>
    <x v="621"/>
    <x v="615"/>
    <s v="Z5340"/>
    <s v="電力修護處南部分處分攤"/>
    <n v="77300"/>
    <n v="0"/>
    <n v="77300"/>
  </r>
  <r>
    <n v="3"/>
    <s v="總帳別"/>
    <x v="96"/>
    <s v="核能發電費用"/>
    <x v="621"/>
    <x v="615"/>
    <s v="Z5420"/>
    <s v="電力修護處中部分處分攤"/>
    <n v="143633"/>
    <n v="0"/>
    <n v="143633"/>
  </r>
  <r>
    <n v="3"/>
    <s v="總帳別"/>
    <x v="96"/>
    <s v="核能發電費用"/>
    <x v="622"/>
    <x v="616"/>
    <s v="Z0020"/>
    <s v="總經理副總經理室分攤"/>
    <n v="0"/>
    <n v="-258"/>
    <n v="-258"/>
  </r>
  <r>
    <n v="3"/>
    <s v="總帳別"/>
    <x v="96"/>
    <s v="核能發電費用"/>
    <x v="622"/>
    <x v="616"/>
    <s v="Z0150"/>
    <s v="電源開發處分攤"/>
    <n v="15401"/>
    <n v="0"/>
    <n v="15401"/>
  </r>
  <r>
    <n v="3"/>
    <s v="總帳別"/>
    <x v="96"/>
    <s v="核能發電費用"/>
    <x v="622"/>
    <x v="616"/>
    <s v="Z0540"/>
    <s v="核能安全處分攤"/>
    <n v="216000"/>
    <n v="0"/>
    <n v="216000"/>
  </r>
  <r>
    <n v="3"/>
    <s v="總帳別"/>
    <x v="96"/>
    <s v="核能發電費用"/>
    <x v="622"/>
    <x v="616"/>
    <s v="Z0560"/>
    <s v="核能發電處分攤"/>
    <n v="436423"/>
    <n v="0"/>
    <n v="436423"/>
  </r>
  <r>
    <n v="3"/>
    <s v="總帳別"/>
    <x v="96"/>
    <s v="核能發電費用"/>
    <x v="622"/>
    <x v="616"/>
    <s v="Z0780"/>
    <s v="核能後端營運處分攤"/>
    <n v="3562593"/>
    <n v="0"/>
    <n v="3562593"/>
  </r>
  <r>
    <n v="3"/>
    <s v="總帳別"/>
    <x v="96"/>
    <s v="核能發電費用"/>
    <x v="622"/>
    <x v="616"/>
    <s v="Z3510"/>
    <s v="第二核能發電廠分攤"/>
    <n v="17280"/>
    <n v="0"/>
    <n v="17280"/>
  </r>
  <r>
    <n v="3"/>
    <s v="總帳別"/>
    <x v="96"/>
    <s v="核能發電費用"/>
    <x v="622"/>
    <x v="616"/>
    <s v="Z3520"/>
    <s v="第三核能發電廠分攤"/>
    <n v="12258351"/>
    <n v="0"/>
    <n v="12258351"/>
  </r>
  <r>
    <n v="3"/>
    <s v="總帳別"/>
    <x v="96"/>
    <s v="核能發電費用"/>
    <x v="622"/>
    <x v="616"/>
    <s v="Z5250"/>
    <s v="放射試驗室分攤"/>
    <n v="336267"/>
    <n v="0"/>
    <n v="336267"/>
  </r>
  <r>
    <n v="3"/>
    <s v="總帳別"/>
    <x v="96"/>
    <s v="核能發電費用"/>
    <x v="622"/>
    <x v="616"/>
    <s v="Z5330"/>
    <s v="電力修護處分攤"/>
    <n v="534919"/>
    <n v="0"/>
    <n v="534919"/>
  </r>
  <r>
    <n v="3"/>
    <s v="總帳別"/>
    <x v="96"/>
    <s v="核能發電費用"/>
    <x v="622"/>
    <x v="616"/>
    <s v="Z5340"/>
    <s v="電力修護處南部分處分攤"/>
    <n v="164451"/>
    <n v="0"/>
    <n v="164451"/>
  </r>
  <r>
    <n v="3"/>
    <s v="總帳別"/>
    <x v="96"/>
    <s v="核能發電費用"/>
    <x v="622"/>
    <x v="616"/>
    <s v="Z5420"/>
    <s v="電力修護處中部分處分攤"/>
    <n v="313773"/>
    <n v="0"/>
    <n v="313773"/>
  </r>
  <r>
    <n v="3"/>
    <s v="總帳別"/>
    <x v="96"/>
    <s v="核能發電費用"/>
    <x v="623"/>
    <x v="617"/>
    <s v="Z5330"/>
    <s v="電力修護處分攤"/>
    <n v="40954"/>
    <n v="0"/>
    <n v="40954"/>
  </r>
  <r>
    <n v="3"/>
    <s v="總帳別"/>
    <x v="96"/>
    <s v="核能發電費用"/>
    <x v="623"/>
    <x v="617"/>
    <s v="Z5340"/>
    <s v="電力修護處南部分處分攤"/>
    <n v="347"/>
    <n v="0"/>
    <n v="347"/>
  </r>
  <r>
    <n v="3"/>
    <s v="總帳別"/>
    <x v="96"/>
    <s v="核能發電費用"/>
    <x v="623"/>
    <x v="617"/>
    <s v="Z5420"/>
    <s v="電力修護處中部分處分攤"/>
    <n v="10225"/>
    <n v="0"/>
    <n v="10225"/>
  </r>
  <r>
    <n v="3"/>
    <s v="總帳別"/>
    <x v="96"/>
    <s v="核能發電費用"/>
    <x v="624"/>
    <x v="618"/>
    <s v="Z0540"/>
    <s v="核能安全處分攤"/>
    <n v="355971"/>
    <n v="0"/>
    <n v="355971"/>
  </r>
  <r>
    <n v="3"/>
    <s v="總帳別"/>
    <x v="96"/>
    <s v="核能發電費用"/>
    <x v="624"/>
    <x v="618"/>
    <s v="Z3510"/>
    <s v="第二核能發電廠分攤"/>
    <n v="177638"/>
    <n v="0"/>
    <n v="177638"/>
  </r>
  <r>
    <n v="3"/>
    <s v="總帳別"/>
    <x v="96"/>
    <s v="核能發電費用"/>
    <x v="624"/>
    <x v="618"/>
    <s v="Z3520"/>
    <s v="第三核能發電廠分攤"/>
    <n v="1375136"/>
    <n v="0"/>
    <n v="1375136"/>
  </r>
  <r>
    <n v="3"/>
    <s v="總帳別"/>
    <x v="96"/>
    <s v="核能發電費用"/>
    <x v="624"/>
    <x v="618"/>
    <s v="Z5330"/>
    <s v="電力修護處分攤"/>
    <n v="3969"/>
    <n v="0"/>
    <n v="3969"/>
  </r>
  <r>
    <n v="3"/>
    <s v="總帳別"/>
    <x v="96"/>
    <s v="核能發電費用"/>
    <x v="624"/>
    <x v="618"/>
    <s v="Z5420"/>
    <s v="電力修護處中部分處分攤"/>
    <n v="13270"/>
    <n v="0"/>
    <n v="13270"/>
  </r>
  <r>
    <n v="3"/>
    <s v="總帳別"/>
    <x v="96"/>
    <s v="核能發電費用"/>
    <x v="793"/>
    <x v="785"/>
    <s v="Z0270"/>
    <s v="核能技術處分攤"/>
    <n v="1368818"/>
    <n v="0"/>
    <n v="1368818"/>
  </r>
  <r>
    <n v="3"/>
    <s v="總帳別"/>
    <x v="96"/>
    <s v="核能發電費用"/>
    <x v="793"/>
    <x v="785"/>
    <s v="Z0540"/>
    <s v="核能安全處分攤"/>
    <n v="7183789"/>
    <n v="0"/>
    <n v="7183789"/>
  </r>
  <r>
    <n v="3"/>
    <s v="總帳別"/>
    <x v="96"/>
    <s v="核能發電費用"/>
    <x v="793"/>
    <x v="785"/>
    <s v="Z0560"/>
    <s v="核能發電處分攤"/>
    <n v="9379965"/>
    <n v="0"/>
    <n v="9379965"/>
  </r>
  <r>
    <n v="3"/>
    <s v="總帳別"/>
    <x v="96"/>
    <s v="核能發電費用"/>
    <x v="793"/>
    <x v="785"/>
    <s v="Z0780"/>
    <s v="核能後端營運處分攤"/>
    <n v="2595931"/>
    <n v="0"/>
    <n v="2595931"/>
  </r>
  <r>
    <n v="3"/>
    <s v="總帳別"/>
    <x v="96"/>
    <s v="核能發電費用"/>
    <x v="793"/>
    <x v="785"/>
    <s v="Z3510"/>
    <s v="第二核能發電廠分攤"/>
    <n v="118472293"/>
    <n v="0"/>
    <n v="118472293"/>
  </r>
  <r>
    <n v="3"/>
    <s v="總帳別"/>
    <x v="96"/>
    <s v="核能發電費用"/>
    <x v="793"/>
    <x v="785"/>
    <s v="Z3520"/>
    <s v="第三核能發電廠分攤"/>
    <n v="120396027"/>
    <n v="0"/>
    <n v="120396027"/>
  </r>
  <r>
    <n v="3"/>
    <s v="總帳別"/>
    <x v="96"/>
    <s v="核能發電費用"/>
    <x v="793"/>
    <x v="785"/>
    <s v="Z5250"/>
    <s v="放射試驗室分攤"/>
    <n v="21098006"/>
    <n v="0"/>
    <n v="21098006"/>
  </r>
  <r>
    <n v="3"/>
    <s v="總帳別"/>
    <x v="96"/>
    <s v="核能發電費用"/>
    <x v="793"/>
    <x v="785"/>
    <s v="Z5330"/>
    <s v="電力修護處分攤"/>
    <n v="3136827"/>
    <n v="0"/>
    <n v="3136827"/>
  </r>
  <r>
    <n v="3"/>
    <s v="總帳別"/>
    <x v="96"/>
    <s v="核能發電費用"/>
    <x v="793"/>
    <x v="785"/>
    <s v="Z5340"/>
    <s v="電力修護處南部分處分攤"/>
    <n v="2846211"/>
    <n v="0"/>
    <n v="2846211"/>
  </r>
  <r>
    <n v="3"/>
    <s v="總帳別"/>
    <x v="96"/>
    <s v="核能發電費用"/>
    <x v="625"/>
    <x v="619"/>
    <s v="Z0150"/>
    <s v="電源開發處分攤"/>
    <n v="1722"/>
    <n v="0"/>
    <n v="1722"/>
  </r>
  <r>
    <n v="3"/>
    <s v="總帳別"/>
    <x v="96"/>
    <s v="核能發電費用"/>
    <x v="625"/>
    <x v="619"/>
    <s v="Z3510"/>
    <s v="第二核能發電廠分攤"/>
    <n v="232347"/>
    <n v="0"/>
    <n v="232347"/>
  </r>
  <r>
    <n v="3"/>
    <s v="總帳別"/>
    <x v="96"/>
    <s v="核能發電費用"/>
    <x v="625"/>
    <x v="619"/>
    <s v="Z3520"/>
    <s v="第三核能發電廠分攤"/>
    <n v="149759"/>
    <n v="0"/>
    <n v="149759"/>
  </r>
  <r>
    <n v="3"/>
    <s v="總帳別"/>
    <x v="96"/>
    <s v="核能發電費用"/>
    <x v="625"/>
    <x v="619"/>
    <s v="Z5250"/>
    <s v="放射試驗室分攤"/>
    <n v="91071"/>
    <n v="0"/>
    <n v="91071"/>
  </r>
  <r>
    <n v="3"/>
    <s v="總帳別"/>
    <x v="96"/>
    <s v="核能發電費用"/>
    <x v="625"/>
    <x v="619"/>
    <s v="Z5460"/>
    <s v="綜合研究所分攤"/>
    <n v="25902"/>
    <n v="0"/>
    <n v="25902"/>
  </r>
  <r>
    <n v="3"/>
    <s v="總帳別"/>
    <x v="96"/>
    <s v="核能發電費用"/>
    <x v="626"/>
    <x v="620"/>
    <s v="Z0020"/>
    <s v="總經理副總經理室分攤"/>
    <n v="1258510"/>
    <n v="0"/>
    <n v="1258510"/>
  </r>
  <r>
    <n v="3"/>
    <s v="總帳別"/>
    <x v="96"/>
    <s v="核能發電費用"/>
    <x v="626"/>
    <x v="620"/>
    <s v="Z0080"/>
    <s v="材料處分攤"/>
    <n v="1013625"/>
    <n v="0"/>
    <n v="1013625"/>
  </r>
  <r>
    <n v="3"/>
    <s v="總帳別"/>
    <x v="96"/>
    <s v="核能發電費用"/>
    <x v="626"/>
    <x v="620"/>
    <s v="Z0090"/>
    <s v="燃料處分攤"/>
    <n v="1209129"/>
    <n v="0"/>
    <n v="1209129"/>
  </r>
  <r>
    <n v="3"/>
    <s v="總帳別"/>
    <x v="96"/>
    <s v="核能發電費用"/>
    <x v="626"/>
    <x v="620"/>
    <s v="Z0150"/>
    <s v="電源開發處分攤"/>
    <n v="971614"/>
    <n v="0"/>
    <n v="971614"/>
  </r>
  <r>
    <n v="3"/>
    <s v="總帳別"/>
    <x v="96"/>
    <s v="核能發電費用"/>
    <x v="626"/>
    <x v="620"/>
    <s v="Z0170"/>
    <s v="營建處分攤"/>
    <n v="551120"/>
    <n v="0"/>
    <n v="551120"/>
  </r>
  <r>
    <n v="3"/>
    <s v="總帳別"/>
    <x v="96"/>
    <s v="核能發電費用"/>
    <x v="626"/>
    <x v="620"/>
    <s v="Z0240"/>
    <s v="資訊系統處分攤"/>
    <n v="2062825"/>
    <n v="0"/>
    <n v="2062825"/>
  </r>
  <r>
    <n v="3"/>
    <s v="總帳別"/>
    <x v="96"/>
    <s v="核能發電費用"/>
    <x v="626"/>
    <x v="620"/>
    <s v="Z0270"/>
    <s v="核能技術處分攤"/>
    <n v="14672483"/>
    <n v="0"/>
    <n v="14672483"/>
  </r>
  <r>
    <n v="3"/>
    <s v="總帳別"/>
    <x v="96"/>
    <s v="核能發電費用"/>
    <x v="626"/>
    <x v="620"/>
    <s v="Z0430"/>
    <s v="核能發電廠緊急計畫執行委員會分攤"/>
    <n v="617939"/>
    <n v="0"/>
    <n v="617939"/>
  </r>
  <r>
    <n v="3"/>
    <s v="總帳別"/>
    <x v="96"/>
    <s v="核能發電費用"/>
    <x v="626"/>
    <x v="620"/>
    <s v="Z0540"/>
    <s v="核能安全處分攤"/>
    <n v="18397700"/>
    <n v="0"/>
    <n v="18397700"/>
  </r>
  <r>
    <n v="3"/>
    <s v="總帳別"/>
    <x v="96"/>
    <s v="核能發電費用"/>
    <x v="626"/>
    <x v="620"/>
    <s v="Z0560"/>
    <s v="核能發電處分攤"/>
    <n v="40682993"/>
    <n v="0"/>
    <n v="40682993"/>
  </r>
  <r>
    <n v="3"/>
    <s v="總帳別"/>
    <x v="96"/>
    <s v="核能發電費用"/>
    <x v="626"/>
    <x v="620"/>
    <s v="Z0610"/>
    <s v="環境保護處分攤"/>
    <n v="1204467"/>
    <n v="0"/>
    <n v="1204467"/>
  </r>
  <r>
    <n v="3"/>
    <s v="總帳別"/>
    <x v="96"/>
    <s v="核能發電費用"/>
    <x v="626"/>
    <x v="620"/>
    <s v="Z0780"/>
    <s v="核能後端營運處分攤"/>
    <n v="23182091"/>
    <n v="0"/>
    <n v="23182091"/>
  </r>
  <r>
    <n v="3"/>
    <s v="總帳別"/>
    <x v="96"/>
    <s v="核能發電費用"/>
    <x v="626"/>
    <x v="620"/>
    <s v="Z3510"/>
    <s v="第二核能發電廠分攤"/>
    <n v="85100191"/>
    <n v="0"/>
    <n v="85100191"/>
  </r>
  <r>
    <n v="3"/>
    <s v="總帳別"/>
    <x v="96"/>
    <s v="核能發電費用"/>
    <x v="626"/>
    <x v="620"/>
    <s v="Z3520"/>
    <s v="第三核能發電廠分攤"/>
    <n v="84351688"/>
    <n v="0"/>
    <n v="84351688"/>
  </r>
  <r>
    <n v="3"/>
    <s v="總帳別"/>
    <x v="96"/>
    <s v="核能發電費用"/>
    <x v="626"/>
    <x v="620"/>
    <s v="Z5250"/>
    <s v="放射試驗室分攤"/>
    <n v="16328634"/>
    <n v="0"/>
    <n v="16328634"/>
  </r>
  <r>
    <n v="3"/>
    <s v="總帳別"/>
    <x v="96"/>
    <s v="核能發電費用"/>
    <x v="626"/>
    <x v="620"/>
    <s v="Z5330"/>
    <s v="電力修護處分攤"/>
    <n v="9772995"/>
    <n v="0"/>
    <n v="9772995"/>
  </r>
  <r>
    <n v="3"/>
    <s v="總帳別"/>
    <x v="96"/>
    <s v="核能發電費用"/>
    <x v="626"/>
    <x v="620"/>
    <s v="Z5340"/>
    <s v="電力修護處南部分處分攤"/>
    <n v="4279649"/>
    <n v="0"/>
    <n v="4279649"/>
  </r>
  <r>
    <n v="3"/>
    <s v="總帳別"/>
    <x v="96"/>
    <s v="核能發電費用"/>
    <x v="626"/>
    <x v="620"/>
    <s v="Z5420"/>
    <s v="電力修護處中部分處分攤"/>
    <n v="3844576"/>
    <n v="0"/>
    <n v="3844576"/>
  </r>
  <r>
    <n v="3"/>
    <s v="總帳別"/>
    <x v="96"/>
    <s v="核能發電費用"/>
    <x v="626"/>
    <x v="620"/>
    <s v="Z5460"/>
    <s v="綜合研究所分攤"/>
    <n v="2554944"/>
    <n v="0"/>
    <n v="2554944"/>
  </r>
  <r>
    <n v="3"/>
    <s v="總帳別"/>
    <x v="96"/>
    <s v="核能發電費用"/>
    <x v="626"/>
    <x v="620"/>
    <s v="Z9530"/>
    <s v="核能發電事業部-策劃室分攤"/>
    <n v="729650"/>
    <n v="0"/>
    <n v="729650"/>
  </r>
  <r>
    <n v="3"/>
    <s v="總帳別"/>
    <x v="96"/>
    <s v="核能發電費用"/>
    <x v="627"/>
    <x v="621"/>
    <s v="Z0020"/>
    <s v="總經理副總經理室分攤"/>
    <n v="567752"/>
    <n v="0"/>
    <n v="567752"/>
  </r>
  <r>
    <n v="3"/>
    <s v="總帳別"/>
    <x v="96"/>
    <s v="核能發電費用"/>
    <x v="627"/>
    <x v="621"/>
    <s v="Z0080"/>
    <s v="材料處分攤"/>
    <n v="448270"/>
    <n v="0"/>
    <n v="448270"/>
  </r>
  <r>
    <n v="3"/>
    <s v="總帳別"/>
    <x v="96"/>
    <s v="核能發電費用"/>
    <x v="627"/>
    <x v="621"/>
    <s v="Z0090"/>
    <s v="燃料處分攤"/>
    <n v="551868"/>
    <n v="0"/>
    <n v="551868"/>
  </r>
  <r>
    <n v="3"/>
    <s v="總帳別"/>
    <x v="96"/>
    <s v="核能發電費用"/>
    <x v="627"/>
    <x v="621"/>
    <s v="Z0150"/>
    <s v="電源開發處分攤"/>
    <n v="429545"/>
    <n v="0"/>
    <n v="429545"/>
  </r>
  <r>
    <n v="3"/>
    <s v="總帳別"/>
    <x v="96"/>
    <s v="核能發電費用"/>
    <x v="627"/>
    <x v="621"/>
    <s v="Z0170"/>
    <s v="營建處分攤"/>
    <n v="250292"/>
    <n v="0"/>
    <n v="250292"/>
  </r>
  <r>
    <n v="3"/>
    <s v="總帳別"/>
    <x v="96"/>
    <s v="核能發電費用"/>
    <x v="627"/>
    <x v="621"/>
    <s v="Z0240"/>
    <s v="資訊系統處分攤"/>
    <n v="924768"/>
    <n v="0"/>
    <n v="924768"/>
  </r>
  <r>
    <n v="3"/>
    <s v="總帳別"/>
    <x v="96"/>
    <s v="核能發電費用"/>
    <x v="627"/>
    <x v="621"/>
    <s v="Z0270"/>
    <s v="核能技術處分攤"/>
    <n v="6736759"/>
    <n v="0"/>
    <n v="6736759"/>
  </r>
  <r>
    <n v="3"/>
    <s v="總帳別"/>
    <x v="96"/>
    <s v="核能發電費用"/>
    <x v="627"/>
    <x v="621"/>
    <s v="Z0430"/>
    <s v="核能發電廠緊急計畫執行委員會分攤"/>
    <n v="290863"/>
    <n v="0"/>
    <n v="290863"/>
  </r>
  <r>
    <n v="3"/>
    <s v="總帳別"/>
    <x v="96"/>
    <s v="核能發電費用"/>
    <x v="627"/>
    <x v="621"/>
    <s v="Z0540"/>
    <s v="核能安全處分攤"/>
    <n v="8520840"/>
    <n v="0"/>
    <n v="8520840"/>
  </r>
  <r>
    <n v="3"/>
    <s v="總帳別"/>
    <x v="96"/>
    <s v="核能發電費用"/>
    <x v="627"/>
    <x v="621"/>
    <s v="Z0560"/>
    <s v="核能發電處分攤"/>
    <n v="18310814"/>
    <n v="0"/>
    <n v="18310814"/>
  </r>
  <r>
    <n v="3"/>
    <s v="總帳別"/>
    <x v="96"/>
    <s v="核能發電費用"/>
    <x v="627"/>
    <x v="621"/>
    <s v="Z0610"/>
    <s v="環境保護處分攤"/>
    <n v="533988"/>
    <n v="0"/>
    <n v="533988"/>
  </r>
  <r>
    <n v="3"/>
    <s v="總帳別"/>
    <x v="96"/>
    <s v="核能發電費用"/>
    <x v="627"/>
    <x v="621"/>
    <s v="Z0780"/>
    <s v="核能後端營運處分攤"/>
    <n v="10547454"/>
    <n v="0"/>
    <n v="10547454"/>
  </r>
  <r>
    <n v="3"/>
    <s v="總帳別"/>
    <x v="96"/>
    <s v="核能發電費用"/>
    <x v="627"/>
    <x v="621"/>
    <s v="Z3510"/>
    <s v="第二核能發電廠分攤"/>
    <n v="35048906"/>
    <n v="0"/>
    <n v="35048906"/>
  </r>
  <r>
    <n v="3"/>
    <s v="總帳別"/>
    <x v="96"/>
    <s v="核能發電費用"/>
    <x v="627"/>
    <x v="621"/>
    <s v="Z3520"/>
    <s v="第三核能發電廠分攤"/>
    <n v="35653506"/>
    <n v="0"/>
    <n v="35653506"/>
  </r>
  <r>
    <n v="3"/>
    <s v="總帳別"/>
    <x v="96"/>
    <s v="核能發電費用"/>
    <x v="627"/>
    <x v="621"/>
    <s v="Z5250"/>
    <s v="放射試驗室分攤"/>
    <n v="7168616"/>
    <n v="0"/>
    <n v="7168616"/>
  </r>
  <r>
    <n v="3"/>
    <s v="總帳別"/>
    <x v="96"/>
    <s v="核能發電費用"/>
    <x v="627"/>
    <x v="621"/>
    <s v="Z5330"/>
    <s v="電力修護處分攤"/>
    <n v="3661798"/>
    <n v="0"/>
    <n v="3661798"/>
  </r>
  <r>
    <n v="3"/>
    <s v="總帳別"/>
    <x v="96"/>
    <s v="核能發電費用"/>
    <x v="627"/>
    <x v="621"/>
    <s v="Z5340"/>
    <s v="電力修護處南部分處分攤"/>
    <n v="1632281"/>
    <n v="0"/>
    <n v="1632281"/>
  </r>
  <r>
    <n v="3"/>
    <s v="總帳別"/>
    <x v="96"/>
    <s v="核能發電費用"/>
    <x v="627"/>
    <x v="621"/>
    <s v="Z5420"/>
    <s v="電力修護處中部分處分攤"/>
    <n v="1485016"/>
    <n v="0"/>
    <n v="1485016"/>
  </r>
  <r>
    <n v="3"/>
    <s v="總帳別"/>
    <x v="96"/>
    <s v="核能發電費用"/>
    <x v="627"/>
    <x v="621"/>
    <s v="Z5460"/>
    <s v="綜合研究所分攤"/>
    <n v="1056713"/>
    <n v="0"/>
    <n v="1056713"/>
  </r>
  <r>
    <n v="3"/>
    <s v="總帳別"/>
    <x v="96"/>
    <s v="核能發電費用"/>
    <x v="627"/>
    <x v="621"/>
    <s v="Z9530"/>
    <s v="核能發電事業部-策劃室分攤"/>
    <n v="344033"/>
    <n v="0"/>
    <n v="344033"/>
  </r>
  <r>
    <n v="3"/>
    <s v="總帳別"/>
    <x v="96"/>
    <s v="核能發電費用"/>
    <x v="628"/>
    <x v="622"/>
    <s v="Z0020"/>
    <s v="總經理副總經理室分攤"/>
    <n v="635011"/>
    <n v="0"/>
    <n v="635011"/>
  </r>
  <r>
    <n v="3"/>
    <s v="總帳別"/>
    <x v="96"/>
    <s v="核能發電費用"/>
    <x v="628"/>
    <x v="622"/>
    <s v="Z0080"/>
    <s v="材料處分攤"/>
    <n v="378621"/>
    <n v="0"/>
    <n v="378621"/>
  </r>
  <r>
    <n v="3"/>
    <s v="總帳別"/>
    <x v="96"/>
    <s v="核能發電費用"/>
    <x v="628"/>
    <x v="622"/>
    <s v="Z0090"/>
    <s v="燃料處分攤"/>
    <n v="464103"/>
    <n v="0"/>
    <n v="464103"/>
  </r>
  <r>
    <n v="3"/>
    <s v="總帳別"/>
    <x v="96"/>
    <s v="核能發電費用"/>
    <x v="628"/>
    <x v="622"/>
    <s v="Z0150"/>
    <s v="電源開發處分攤"/>
    <n v="292025"/>
    <n v="0"/>
    <n v="292025"/>
  </r>
  <r>
    <n v="3"/>
    <s v="總帳別"/>
    <x v="96"/>
    <s v="核能發電費用"/>
    <x v="628"/>
    <x v="622"/>
    <s v="Z0170"/>
    <s v="營建處分攤"/>
    <n v="201697"/>
    <n v="0"/>
    <n v="201697"/>
  </r>
  <r>
    <n v="3"/>
    <s v="總帳別"/>
    <x v="96"/>
    <s v="核能發電費用"/>
    <x v="628"/>
    <x v="622"/>
    <s v="Z0240"/>
    <s v="資訊系統處分攤"/>
    <n v="718637"/>
    <n v="0"/>
    <n v="718637"/>
  </r>
  <r>
    <n v="3"/>
    <s v="總帳別"/>
    <x v="96"/>
    <s v="核能發電費用"/>
    <x v="628"/>
    <x v="622"/>
    <s v="Z0270"/>
    <s v="核能技術處分攤"/>
    <n v="5503994"/>
    <n v="0"/>
    <n v="5503994"/>
  </r>
  <r>
    <n v="3"/>
    <s v="總帳別"/>
    <x v="96"/>
    <s v="核能發電費用"/>
    <x v="628"/>
    <x v="622"/>
    <s v="Z0430"/>
    <s v="核能發電廠緊急計畫執行委員會分攤"/>
    <n v="300453"/>
    <n v="0"/>
    <n v="300453"/>
  </r>
  <r>
    <n v="3"/>
    <s v="總帳別"/>
    <x v="96"/>
    <s v="核能發電費用"/>
    <x v="628"/>
    <x v="622"/>
    <s v="Z0540"/>
    <s v="核能安全處分攤"/>
    <n v="6664367"/>
    <n v="0"/>
    <n v="6664367"/>
  </r>
  <r>
    <n v="3"/>
    <s v="總帳別"/>
    <x v="96"/>
    <s v="核能發電費用"/>
    <x v="628"/>
    <x v="622"/>
    <s v="Z0560"/>
    <s v="核能發電處分攤"/>
    <n v="13508704"/>
    <n v="0"/>
    <n v="13508704"/>
  </r>
  <r>
    <n v="3"/>
    <s v="總帳別"/>
    <x v="96"/>
    <s v="核能發電費用"/>
    <x v="628"/>
    <x v="622"/>
    <s v="Z0610"/>
    <s v="環境保護處分攤"/>
    <n v="429682"/>
    <n v="0"/>
    <n v="429682"/>
  </r>
  <r>
    <n v="3"/>
    <s v="總帳別"/>
    <x v="96"/>
    <s v="核能發電費用"/>
    <x v="628"/>
    <x v="622"/>
    <s v="Z0780"/>
    <s v="核能後端營運處分攤"/>
    <n v="8134071"/>
    <n v="0"/>
    <n v="8134071"/>
  </r>
  <r>
    <n v="3"/>
    <s v="總帳別"/>
    <x v="96"/>
    <s v="核能發電費用"/>
    <x v="628"/>
    <x v="622"/>
    <s v="Z3510"/>
    <s v="第二核能發電廠分攤"/>
    <n v="31518260"/>
    <n v="0"/>
    <n v="31518260"/>
  </r>
  <r>
    <n v="3"/>
    <s v="總帳別"/>
    <x v="96"/>
    <s v="核能發電費用"/>
    <x v="628"/>
    <x v="622"/>
    <s v="Z3520"/>
    <s v="第三核能發電廠分攤"/>
    <n v="31286091"/>
    <n v="0"/>
    <n v="31286091"/>
  </r>
  <r>
    <n v="3"/>
    <s v="總帳別"/>
    <x v="96"/>
    <s v="核能發電費用"/>
    <x v="628"/>
    <x v="622"/>
    <s v="Z5250"/>
    <s v="放射試驗室分攤"/>
    <n v="6266402"/>
    <n v="0"/>
    <n v="6266402"/>
  </r>
  <r>
    <n v="3"/>
    <s v="總帳別"/>
    <x v="96"/>
    <s v="核能發電費用"/>
    <x v="628"/>
    <x v="622"/>
    <s v="Z5330"/>
    <s v="電力修護處分攤"/>
    <n v="3474733"/>
    <n v="0"/>
    <n v="3474733"/>
  </r>
  <r>
    <n v="3"/>
    <s v="總帳別"/>
    <x v="96"/>
    <s v="核能發電費用"/>
    <x v="628"/>
    <x v="622"/>
    <s v="Z5340"/>
    <s v="電力修護處南部分處分攤"/>
    <n v="1538679"/>
    <n v="0"/>
    <n v="1538679"/>
  </r>
  <r>
    <n v="3"/>
    <s v="總帳別"/>
    <x v="96"/>
    <s v="核能發電費用"/>
    <x v="628"/>
    <x v="622"/>
    <s v="Z5420"/>
    <s v="電力修護處中部分處分攤"/>
    <n v="1435582"/>
    <n v="0"/>
    <n v="1435582"/>
  </r>
  <r>
    <n v="3"/>
    <s v="總帳別"/>
    <x v="96"/>
    <s v="核能發電費用"/>
    <x v="628"/>
    <x v="622"/>
    <s v="Z5460"/>
    <s v="綜合研究所分攤"/>
    <n v="891171"/>
    <n v="0"/>
    <n v="891171"/>
  </r>
  <r>
    <n v="3"/>
    <s v="總帳別"/>
    <x v="96"/>
    <s v="核能發電費用"/>
    <x v="628"/>
    <x v="622"/>
    <s v="Z9530"/>
    <s v="核能發電事業部-策劃室分攤"/>
    <n v="235456"/>
    <n v="0"/>
    <n v="235456"/>
  </r>
  <r>
    <n v="3"/>
    <s v="總帳別"/>
    <x v="96"/>
    <s v="核能發電費用"/>
    <x v="629"/>
    <x v="623"/>
    <s v="Z0020"/>
    <s v="總經理副總經理室分攤"/>
    <n v="8358"/>
    <n v="0"/>
    <n v="8358"/>
  </r>
  <r>
    <n v="3"/>
    <s v="總帳別"/>
    <x v="96"/>
    <s v="核能發電費用"/>
    <x v="629"/>
    <x v="623"/>
    <s v="Z0080"/>
    <s v="材料處分攤"/>
    <n v="20565"/>
    <n v="0"/>
    <n v="20565"/>
  </r>
  <r>
    <n v="3"/>
    <s v="總帳別"/>
    <x v="96"/>
    <s v="核能發電費用"/>
    <x v="629"/>
    <x v="623"/>
    <s v="Z0090"/>
    <s v="燃料處分攤"/>
    <n v="10438"/>
    <n v="0"/>
    <n v="10438"/>
  </r>
  <r>
    <n v="3"/>
    <s v="總帳別"/>
    <x v="96"/>
    <s v="核能發電費用"/>
    <x v="629"/>
    <x v="623"/>
    <s v="Z0150"/>
    <s v="電源開發處分攤"/>
    <n v="21060"/>
    <n v="0"/>
    <n v="21060"/>
  </r>
  <r>
    <n v="3"/>
    <s v="總帳別"/>
    <x v="96"/>
    <s v="核能發電費用"/>
    <x v="629"/>
    <x v="623"/>
    <s v="Z0170"/>
    <s v="營建處分攤"/>
    <n v="6680"/>
    <n v="0"/>
    <n v="6680"/>
  </r>
  <r>
    <n v="3"/>
    <s v="總帳別"/>
    <x v="96"/>
    <s v="核能發電費用"/>
    <x v="629"/>
    <x v="623"/>
    <s v="Z0240"/>
    <s v="資訊系統處分攤"/>
    <n v="23472"/>
    <n v="0"/>
    <n v="23472"/>
  </r>
  <r>
    <n v="3"/>
    <s v="總帳別"/>
    <x v="96"/>
    <s v="核能發電費用"/>
    <x v="629"/>
    <x v="623"/>
    <s v="Z0270"/>
    <s v="核能技術處分攤"/>
    <n v="82584"/>
    <n v="0"/>
    <n v="82584"/>
  </r>
  <r>
    <n v="3"/>
    <s v="總帳別"/>
    <x v="96"/>
    <s v="核能發電費用"/>
    <x v="629"/>
    <x v="623"/>
    <s v="Z0430"/>
    <s v="核能發電廠緊急計畫執行委員會分攤"/>
    <n v="21124"/>
    <n v="0"/>
    <n v="21124"/>
  </r>
  <r>
    <n v="3"/>
    <s v="總帳別"/>
    <x v="96"/>
    <s v="核能發電費用"/>
    <x v="629"/>
    <x v="623"/>
    <s v="Z0540"/>
    <s v="核能安全處分攤"/>
    <n v="32262"/>
    <n v="0"/>
    <n v="32262"/>
  </r>
  <r>
    <n v="3"/>
    <s v="總帳別"/>
    <x v="96"/>
    <s v="核能發電費用"/>
    <x v="629"/>
    <x v="623"/>
    <s v="Z0560"/>
    <s v="核能發電處分攤"/>
    <n v="1524202"/>
    <n v="0"/>
    <n v="1524202"/>
  </r>
  <r>
    <n v="3"/>
    <s v="總帳別"/>
    <x v="96"/>
    <s v="核能發電費用"/>
    <x v="629"/>
    <x v="623"/>
    <s v="Z0610"/>
    <s v="環境保護處分攤"/>
    <n v="25595"/>
    <n v="0"/>
    <n v="25595"/>
  </r>
  <r>
    <n v="3"/>
    <s v="總帳別"/>
    <x v="96"/>
    <s v="核能發電費用"/>
    <x v="629"/>
    <x v="623"/>
    <s v="Z0780"/>
    <s v="核能後端營運處分攤"/>
    <n v="205957"/>
    <n v="0"/>
    <n v="205957"/>
  </r>
  <r>
    <n v="3"/>
    <s v="總帳別"/>
    <x v="96"/>
    <s v="核能發電費用"/>
    <x v="629"/>
    <x v="623"/>
    <s v="Z3510"/>
    <s v="第二核能發電廠分攤"/>
    <n v="4858742"/>
    <n v="0"/>
    <n v="4858742"/>
  </r>
  <r>
    <n v="3"/>
    <s v="總帳別"/>
    <x v="96"/>
    <s v="核能發電費用"/>
    <x v="629"/>
    <x v="623"/>
    <s v="Z3520"/>
    <s v="第三核能發電廠分攤"/>
    <n v="3960552"/>
    <n v="0"/>
    <n v="3960552"/>
  </r>
  <r>
    <n v="3"/>
    <s v="總帳別"/>
    <x v="96"/>
    <s v="核能發電費用"/>
    <x v="629"/>
    <x v="623"/>
    <s v="Z5250"/>
    <s v="放射試驗室分攤"/>
    <n v="528005"/>
    <n v="0"/>
    <n v="528005"/>
  </r>
  <r>
    <n v="3"/>
    <s v="總帳別"/>
    <x v="96"/>
    <s v="核能發電費用"/>
    <x v="629"/>
    <x v="623"/>
    <s v="Z5330"/>
    <s v="電力修護處分攤"/>
    <n v="965067"/>
    <n v="0"/>
    <n v="965067"/>
  </r>
  <r>
    <n v="3"/>
    <s v="總帳別"/>
    <x v="96"/>
    <s v="核能發電費用"/>
    <x v="629"/>
    <x v="623"/>
    <s v="Z5340"/>
    <s v="電力修護處南部分處分攤"/>
    <n v="412528"/>
    <n v="0"/>
    <n v="412528"/>
  </r>
  <r>
    <n v="3"/>
    <s v="總帳別"/>
    <x v="96"/>
    <s v="核能發電費用"/>
    <x v="629"/>
    <x v="623"/>
    <s v="Z5420"/>
    <s v="電力修護處中部分處分攤"/>
    <n v="335338"/>
    <n v="0"/>
    <n v="335338"/>
  </r>
  <r>
    <n v="3"/>
    <s v="總帳別"/>
    <x v="96"/>
    <s v="核能發電費用"/>
    <x v="629"/>
    <x v="623"/>
    <s v="Z5460"/>
    <s v="綜合研究所分攤"/>
    <n v="135983"/>
    <n v="0"/>
    <n v="135983"/>
  </r>
  <r>
    <n v="3"/>
    <s v="總帳別"/>
    <x v="96"/>
    <s v="核能發電費用"/>
    <x v="630"/>
    <x v="624"/>
    <s v="Z0020"/>
    <s v="總經理副總經理室分攤"/>
    <n v="1600"/>
    <n v="0"/>
    <n v="1600"/>
  </r>
  <r>
    <n v="3"/>
    <s v="總帳別"/>
    <x v="96"/>
    <s v="核能發電費用"/>
    <x v="630"/>
    <x v="624"/>
    <s v="Z0080"/>
    <s v="材料處分攤"/>
    <n v="1360"/>
    <n v="0"/>
    <n v="1360"/>
  </r>
  <r>
    <n v="3"/>
    <s v="總帳別"/>
    <x v="96"/>
    <s v="核能發電費用"/>
    <x v="630"/>
    <x v="624"/>
    <s v="Z0090"/>
    <s v="燃料處分攤"/>
    <n v="1397"/>
    <n v="0"/>
    <n v="1397"/>
  </r>
  <r>
    <n v="3"/>
    <s v="總帳別"/>
    <x v="96"/>
    <s v="核能發電費用"/>
    <x v="630"/>
    <x v="624"/>
    <s v="Z0150"/>
    <s v="電源開發處分攤"/>
    <n v="1800"/>
    <n v="0"/>
    <n v="1800"/>
  </r>
  <r>
    <n v="3"/>
    <s v="總帳別"/>
    <x v="96"/>
    <s v="核能發電費用"/>
    <x v="630"/>
    <x v="624"/>
    <s v="Z0170"/>
    <s v="營建處分攤"/>
    <n v="200"/>
    <n v="0"/>
    <n v="200"/>
  </r>
  <r>
    <n v="3"/>
    <s v="總帳別"/>
    <x v="96"/>
    <s v="核能發電費用"/>
    <x v="630"/>
    <x v="624"/>
    <s v="Z0240"/>
    <s v="資訊系統處分攤"/>
    <n v="2565"/>
    <n v="0"/>
    <n v="2565"/>
  </r>
  <r>
    <n v="3"/>
    <s v="總帳別"/>
    <x v="96"/>
    <s v="核能發電費用"/>
    <x v="630"/>
    <x v="624"/>
    <s v="Z0270"/>
    <s v="核能技術處分攤"/>
    <n v="30000"/>
    <n v="0"/>
    <n v="30000"/>
  </r>
  <r>
    <n v="3"/>
    <s v="總帳別"/>
    <x v="96"/>
    <s v="核能發電費用"/>
    <x v="630"/>
    <x v="624"/>
    <s v="Z0540"/>
    <s v="核能安全處分攤"/>
    <n v="4500"/>
    <n v="0"/>
    <n v="4500"/>
  </r>
  <r>
    <n v="3"/>
    <s v="總帳別"/>
    <x v="96"/>
    <s v="核能發電費用"/>
    <x v="630"/>
    <x v="624"/>
    <s v="Z0560"/>
    <s v="核能發電處分攤"/>
    <n v="60000"/>
    <n v="0"/>
    <n v="60000"/>
  </r>
  <r>
    <n v="3"/>
    <s v="總帳別"/>
    <x v="96"/>
    <s v="核能發電費用"/>
    <x v="630"/>
    <x v="624"/>
    <s v="Z0780"/>
    <s v="核能後端營運處分攤"/>
    <n v="5500"/>
    <n v="0"/>
    <n v="5500"/>
  </r>
  <r>
    <n v="3"/>
    <s v="總帳別"/>
    <x v="96"/>
    <s v="核能發電費用"/>
    <x v="630"/>
    <x v="624"/>
    <s v="Z3510"/>
    <s v="第二核能發電廠分攤"/>
    <n v="109570"/>
    <n v="0"/>
    <n v="109570"/>
  </r>
  <r>
    <n v="3"/>
    <s v="總帳別"/>
    <x v="96"/>
    <s v="核能發電費用"/>
    <x v="630"/>
    <x v="624"/>
    <s v="Z3520"/>
    <s v="第三核能發電廠分攤"/>
    <n v="202165"/>
    <n v="0"/>
    <n v="202165"/>
  </r>
  <r>
    <n v="3"/>
    <s v="總帳別"/>
    <x v="96"/>
    <s v="核能發電費用"/>
    <x v="630"/>
    <x v="624"/>
    <s v="Z5250"/>
    <s v="放射試驗室分攤"/>
    <n v="48500"/>
    <n v="0"/>
    <n v="48500"/>
  </r>
  <r>
    <n v="3"/>
    <s v="總帳別"/>
    <x v="96"/>
    <s v="核能發電費用"/>
    <x v="630"/>
    <x v="624"/>
    <s v="Z5330"/>
    <s v="電力修護處分攤"/>
    <n v="12025"/>
    <n v="0"/>
    <n v="12025"/>
  </r>
  <r>
    <n v="3"/>
    <s v="總帳別"/>
    <x v="96"/>
    <s v="核能發電費用"/>
    <x v="630"/>
    <x v="624"/>
    <s v="Z5340"/>
    <s v="電力修護處南部分處分攤"/>
    <n v="6565"/>
    <n v="0"/>
    <n v="6565"/>
  </r>
  <r>
    <n v="3"/>
    <s v="總帳別"/>
    <x v="96"/>
    <s v="核能發電費用"/>
    <x v="630"/>
    <x v="624"/>
    <s v="Z5420"/>
    <s v="電力修護處中部分處分攤"/>
    <n v="5005"/>
    <n v="0"/>
    <n v="5005"/>
  </r>
  <r>
    <n v="3"/>
    <s v="總帳別"/>
    <x v="96"/>
    <s v="核能發電費用"/>
    <x v="630"/>
    <x v="624"/>
    <s v="Z5460"/>
    <s v="綜合研究所分攤"/>
    <n v="5750"/>
    <n v="0"/>
    <n v="5750"/>
  </r>
  <r>
    <n v="3"/>
    <s v="總帳別"/>
    <x v="96"/>
    <s v="核能發電費用"/>
    <x v="631"/>
    <x v="625"/>
    <s v="Z0020"/>
    <s v="總經理副總經理室分攤"/>
    <n v="741330"/>
    <n v="0"/>
    <n v="741330"/>
  </r>
  <r>
    <n v="3"/>
    <s v="總帳別"/>
    <x v="96"/>
    <s v="核能發電費用"/>
    <x v="631"/>
    <x v="625"/>
    <s v="Z0080"/>
    <s v="材料處分攤"/>
    <n v="564143"/>
    <n v="0"/>
    <n v="564143"/>
  </r>
  <r>
    <n v="3"/>
    <s v="總帳別"/>
    <x v="96"/>
    <s v="核能發電費用"/>
    <x v="631"/>
    <x v="625"/>
    <s v="Z0090"/>
    <s v="燃料處分攤"/>
    <n v="727823"/>
    <n v="0"/>
    <n v="727823"/>
  </r>
  <r>
    <n v="3"/>
    <s v="總帳別"/>
    <x v="96"/>
    <s v="核能發電費用"/>
    <x v="631"/>
    <x v="625"/>
    <s v="Z0150"/>
    <s v="電源開發處分攤"/>
    <n v="558658"/>
    <n v="0"/>
    <n v="558658"/>
  </r>
  <r>
    <n v="3"/>
    <s v="總帳別"/>
    <x v="96"/>
    <s v="核能發電費用"/>
    <x v="631"/>
    <x v="625"/>
    <s v="Z0170"/>
    <s v="營建處分攤"/>
    <n v="324833"/>
    <n v="0"/>
    <n v="324833"/>
  </r>
  <r>
    <n v="3"/>
    <s v="總帳別"/>
    <x v="96"/>
    <s v="核能發電費用"/>
    <x v="631"/>
    <x v="625"/>
    <s v="Z0240"/>
    <s v="資訊系統處分攤"/>
    <n v="1218024"/>
    <n v="0"/>
    <n v="1218024"/>
  </r>
  <r>
    <n v="3"/>
    <s v="總帳別"/>
    <x v="96"/>
    <s v="核能發電費用"/>
    <x v="631"/>
    <x v="625"/>
    <s v="Z0270"/>
    <s v="核能技術處分攤"/>
    <n v="8894405"/>
    <n v="0"/>
    <n v="8894405"/>
  </r>
  <r>
    <n v="3"/>
    <s v="總帳別"/>
    <x v="96"/>
    <s v="核能發電費用"/>
    <x v="631"/>
    <x v="625"/>
    <s v="Z0430"/>
    <s v="核能發電廠緊急計畫執行委員會分攤"/>
    <n v="327471"/>
    <n v="0"/>
    <n v="327471"/>
  </r>
  <r>
    <n v="3"/>
    <s v="總帳別"/>
    <x v="96"/>
    <s v="核能發電費用"/>
    <x v="631"/>
    <x v="625"/>
    <s v="Z0540"/>
    <s v="核能安全處分攤"/>
    <n v="12557704"/>
    <n v="0"/>
    <n v="12557704"/>
  </r>
  <r>
    <n v="3"/>
    <s v="總帳別"/>
    <x v="96"/>
    <s v="核能發電費用"/>
    <x v="631"/>
    <x v="625"/>
    <s v="Z0560"/>
    <s v="核能發電處分攤"/>
    <n v="22773750"/>
    <n v="0"/>
    <n v="22773750"/>
  </r>
  <r>
    <n v="3"/>
    <s v="總帳別"/>
    <x v="96"/>
    <s v="核能發電費用"/>
    <x v="631"/>
    <x v="625"/>
    <s v="Z0610"/>
    <s v="環境保護處分攤"/>
    <n v="675846"/>
    <n v="0"/>
    <n v="675846"/>
  </r>
  <r>
    <n v="3"/>
    <s v="總帳別"/>
    <x v="96"/>
    <s v="核能發電費用"/>
    <x v="631"/>
    <x v="625"/>
    <s v="Z0780"/>
    <s v="核能後端營運處分攤"/>
    <n v="14557410"/>
    <n v="0"/>
    <n v="14557410"/>
  </r>
  <r>
    <n v="3"/>
    <s v="總帳別"/>
    <x v="96"/>
    <s v="核能發電費用"/>
    <x v="631"/>
    <x v="625"/>
    <s v="Z3510"/>
    <s v="第二核能發電廠分攤"/>
    <n v="44571217"/>
    <n v="0"/>
    <n v="44571217"/>
  </r>
  <r>
    <n v="3"/>
    <s v="總帳別"/>
    <x v="96"/>
    <s v="核能發電費用"/>
    <x v="631"/>
    <x v="625"/>
    <s v="Z3520"/>
    <s v="第三核能發電廠分攤"/>
    <n v="49828306"/>
    <n v="0"/>
    <n v="49828306"/>
  </r>
  <r>
    <n v="3"/>
    <s v="總帳別"/>
    <x v="96"/>
    <s v="核能發電費用"/>
    <x v="631"/>
    <x v="625"/>
    <s v="Z5250"/>
    <s v="放射試驗室分攤"/>
    <n v="10530509"/>
    <n v="0"/>
    <n v="10530509"/>
  </r>
  <r>
    <n v="3"/>
    <s v="總帳別"/>
    <x v="96"/>
    <s v="核能發電費用"/>
    <x v="631"/>
    <x v="625"/>
    <s v="Z5330"/>
    <s v="電力修護處分攤"/>
    <n v="2041015"/>
    <n v="0"/>
    <n v="2041015"/>
  </r>
  <r>
    <n v="3"/>
    <s v="總帳別"/>
    <x v="96"/>
    <s v="核能發電費用"/>
    <x v="631"/>
    <x v="625"/>
    <s v="Z5340"/>
    <s v="電力修護處南部分處分攤"/>
    <n v="1151091"/>
    <n v="0"/>
    <n v="1151091"/>
  </r>
  <r>
    <n v="3"/>
    <s v="總帳別"/>
    <x v="96"/>
    <s v="核能發電費用"/>
    <x v="631"/>
    <x v="625"/>
    <s v="Z5420"/>
    <s v="電力修護處中部分處分攤"/>
    <n v="1180394"/>
    <n v="0"/>
    <n v="1180394"/>
  </r>
  <r>
    <n v="3"/>
    <s v="總帳別"/>
    <x v="96"/>
    <s v="核能發電費用"/>
    <x v="631"/>
    <x v="625"/>
    <s v="Z5460"/>
    <s v="綜合研究所分攤"/>
    <n v="1085069"/>
    <n v="0"/>
    <n v="1085069"/>
  </r>
  <r>
    <n v="3"/>
    <s v="總帳別"/>
    <x v="96"/>
    <s v="核能發電費用"/>
    <x v="631"/>
    <x v="625"/>
    <s v="Z9530"/>
    <s v="核能發電事業部-策劃室分攤"/>
    <n v="604252"/>
    <n v="0"/>
    <n v="604252"/>
  </r>
  <r>
    <n v="3"/>
    <s v="總帳別"/>
    <x v="96"/>
    <s v="核能發電費用"/>
    <x v="632"/>
    <x v="626"/>
    <s v="Z0020"/>
    <s v="總經理副總經理室分攤"/>
    <n v="357342"/>
    <n v="0"/>
    <n v="357342"/>
  </r>
  <r>
    <n v="3"/>
    <s v="總帳別"/>
    <x v="96"/>
    <s v="核能發電費用"/>
    <x v="632"/>
    <x v="626"/>
    <s v="Z0080"/>
    <s v="材料處分攤"/>
    <n v="222171"/>
    <n v="0"/>
    <n v="222171"/>
  </r>
  <r>
    <n v="3"/>
    <s v="總帳別"/>
    <x v="96"/>
    <s v="核能發電費用"/>
    <x v="632"/>
    <x v="626"/>
    <s v="Z0090"/>
    <s v="燃料處分攤"/>
    <n v="333821"/>
    <n v="0"/>
    <n v="333821"/>
  </r>
  <r>
    <n v="3"/>
    <s v="總帳別"/>
    <x v="96"/>
    <s v="核能發電費用"/>
    <x v="632"/>
    <x v="626"/>
    <s v="Z0150"/>
    <s v="電源開發處分攤"/>
    <n v="240015"/>
    <n v="0"/>
    <n v="240015"/>
  </r>
  <r>
    <n v="3"/>
    <s v="總帳別"/>
    <x v="96"/>
    <s v="核能發電費用"/>
    <x v="632"/>
    <x v="626"/>
    <s v="Z0170"/>
    <s v="營建處分攤"/>
    <n v="142265"/>
    <n v="0"/>
    <n v="142265"/>
  </r>
  <r>
    <n v="3"/>
    <s v="總帳別"/>
    <x v="96"/>
    <s v="核能發電費用"/>
    <x v="632"/>
    <x v="626"/>
    <s v="Z0240"/>
    <s v="資訊系統處分攤"/>
    <n v="465514"/>
    <n v="0"/>
    <n v="465514"/>
  </r>
  <r>
    <n v="3"/>
    <s v="總帳別"/>
    <x v="96"/>
    <s v="核能發電費用"/>
    <x v="632"/>
    <x v="626"/>
    <s v="Z0270"/>
    <s v="核能技術處分攤"/>
    <n v="4104996"/>
    <n v="0"/>
    <n v="4104996"/>
  </r>
  <r>
    <n v="3"/>
    <s v="總帳別"/>
    <x v="96"/>
    <s v="核能發電費用"/>
    <x v="632"/>
    <x v="626"/>
    <s v="Z0430"/>
    <s v="核能發電廠緊急計畫執行委員會分攤"/>
    <n v="144826"/>
    <n v="0"/>
    <n v="144826"/>
  </r>
  <r>
    <n v="3"/>
    <s v="總帳別"/>
    <x v="96"/>
    <s v="核能發電費用"/>
    <x v="632"/>
    <x v="626"/>
    <s v="Z0540"/>
    <s v="核能安全處分攤"/>
    <n v="4795688"/>
    <n v="0"/>
    <n v="4795688"/>
  </r>
  <r>
    <n v="3"/>
    <s v="總帳別"/>
    <x v="96"/>
    <s v="核能發電費用"/>
    <x v="632"/>
    <x v="626"/>
    <s v="Z0560"/>
    <s v="核能發電處分攤"/>
    <n v="8901372"/>
    <n v="0"/>
    <n v="8901372"/>
  </r>
  <r>
    <n v="3"/>
    <s v="總帳別"/>
    <x v="96"/>
    <s v="核能發電費用"/>
    <x v="632"/>
    <x v="626"/>
    <s v="Z0610"/>
    <s v="環境保護處分攤"/>
    <n v="275515"/>
    <n v="0"/>
    <n v="275515"/>
  </r>
  <r>
    <n v="3"/>
    <s v="總帳別"/>
    <x v="96"/>
    <s v="核能發電費用"/>
    <x v="632"/>
    <x v="626"/>
    <s v="Z0780"/>
    <s v="核能後端營運處分攤"/>
    <n v="6262931"/>
    <n v="0"/>
    <n v="6262931"/>
  </r>
  <r>
    <n v="3"/>
    <s v="總帳別"/>
    <x v="96"/>
    <s v="核能發電費用"/>
    <x v="632"/>
    <x v="626"/>
    <s v="Z3510"/>
    <s v="第二核能發電廠分攤"/>
    <n v="14725167"/>
    <n v="0"/>
    <n v="14725167"/>
  </r>
  <r>
    <n v="3"/>
    <s v="總帳別"/>
    <x v="96"/>
    <s v="核能發電費用"/>
    <x v="632"/>
    <x v="626"/>
    <s v="Z3520"/>
    <s v="第三核能發電廠分攤"/>
    <n v="16739871"/>
    <n v="0"/>
    <n v="16739871"/>
  </r>
  <r>
    <n v="3"/>
    <s v="總帳別"/>
    <x v="96"/>
    <s v="核能發電費用"/>
    <x v="632"/>
    <x v="626"/>
    <s v="Z5250"/>
    <s v="放射試驗室分攤"/>
    <n v="3643623"/>
    <n v="0"/>
    <n v="3643623"/>
  </r>
  <r>
    <n v="3"/>
    <s v="總帳別"/>
    <x v="96"/>
    <s v="核能發電費用"/>
    <x v="632"/>
    <x v="626"/>
    <s v="Z5330"/>
    <s v="電力修護處分攤"/>
    <n v="931983"/>
    <n v="0"/>
    <n v="931983"/>
  </r>
  <r>
    <n v="3"/>
    <s v="總帳別"/>
    <x v="96"/>
    <s v="核能發電費用"/>
    <x v="632"/>
    <x v="626"/>
    <s v="Z5340"/>
    <s v="電力修護處南部分處分攤"/>
    <n v="405400"/>
    <n v="0"/>
    <n v="405400"/>
  </r>
  <r>
    <n v="3"/>
    <s v="總帳別"/>
    <x v="96"/>
    <s v="核能發電費用"/>
    <x v="632"/>
    <x v="626"/>
    <s v="Z5420"/>
    <s v="電力修護處中部分處分攤"/>
    <n v="457073"/>
    <n v="0"/>
    <n v="457073"/>
  </r>
  <r>
    <n v="3"/>
    <s v="總帳別"/>
    <x v="96"/>
    <s v="核能發電費用"/>
    <x v="632"/>
    <x v="626"/>
    <s v="Z5460"/>
    <s v="綜合研究所分攤"/>
    <n v="466645"/>
    <n v="0"/>
    <n v="466645"/>
  </r>
  <r>
    <n v="3"/>
    <s v="總帳別"/>
    <x v="96"/>
    <s v="核能發電費用"/>
    <x v="632"/>
    <x v="626"/>
    <s v="Z9530"/>
    <s v="核能發電事業部-策劃室分攤"/>
    <n v="257051"/>
    <n v="0"/>
    <n v="257051"/>
  </r>
  <r>
    <n v="3"/>
    <s v="總帳別"/>
    <x v="96"/>
    <s v="核能發電費用"/>
    <x v="633"/>
    <x v="627"/>
    <s v="Z0560"/>
    <s v="核能發電處分攤"/>
    <n v="321727"/>
    <n v="0"/>
    <n v="321727"/>
  </r>
  <r>
    <n v="3"/>
    <s v="總帳別"/>
    <x v="96"/>
    <s v="核能發電費用"/>
    <x v="633"/>
    <x v="627"/>
    <s v="Z0780"/>
    <s v="核能後端營運處分攤"/>
    <n v="53396"/>
    <n v="0"/>
    <n v="53396"/>
  </r>
  <r>
    <n v="3"/>
    <s v="總帳別"/>
    <x v="96"/>
    <s v="核能發電費用"/>
    <x v="633"/>
    <x v="627"/>
    <s v="Z3510"/>
    <s v="第二核能發電廠分攤"/>
    <n v="477110"/>
    <n v="0"/>
    <n v="477110"/>
  </r>
  <r>
    <n v="3"/>
    <s v="總帳別"/>
    <x v="96"/>
    <s v="核能發電費用"/>
    <x v="633"/>
    <x v="627"/>
    <s v="Z3520"/>
    <s v="第三核能發電廠分攤"/>
    <n v="149727"/>
    <n v="0"/>
    <n v="149727"/>
  </r>
  <r>
    <n v="3"/>
    <s v="總帳別"/>
    <x v="96"/>
    <s v="核能發電費用"/>
    <x v="633"/>
    <x v="627"/>
    <s v="Z5330"/>
    <s v="電力修護處分攤"/>
    <n v="37800"/>
    <n v="0"/>
    <n v="37800"/>
  </r>
  <r>
    <n v="3"/>
    <s v="總帳別"/>
    <x v="96"/>
    <s v="核能發電費用"/>
    <x v="633"/>
    <x v="627"/>
    <s v="Z5340"/>
    <s v="電力修護處南部分處分攤"/>
    <n v="34850"/>
    <n v="0"/>
    <n v="34850"/>
  </r>
  <r>
    <n v="3"/>
    <s v="總帳別"/>
    <x v="96"/>
    <s v="核能發電費用"/>
    <x v="633"/>
    <x v="627"/>
    <s v="Z5420"/>
    <s v="電力修護處中部分處分攤"/>
    <n v="11748"/>
    <n v="0"/>
    <n v="11748"/>
  </r>
  <r>
    <n v="3"/>
    <s v="總帳別"/>
    <x v="96"/>
    <s v="核能發電費用"/>
    <x v="633"/>
    <x v="627"/>
    <s v="Z5460"/>
    <s v="綜合研究所分攤"/>
    <n v="8469"/>
    <n v="0"/>
    <n v="8469"/>
  </r>
  <r>
    <n v="3"/>
    <s v="總帳別"/>
    <x v="96"/>
    <s v="核能發電費用"/>
    <x v="634"/>
    <x v="628"/>
    <s v="Z0020"/>
    <s v="總經理副總經理室分攤"/>
    <n v="16912"/>
    <n v="0"/>
    <n v="16912"/>
  </r>
  <r>
    <n v="3"/>
    <s v="總帳別"/>
    <x v="96"/>
    <s v="核能發電費用"/>
    <x v="634"/>
    <x v="628"/>
    <s v="Z0080"/>
    <s v="材料處分攤"/>
    <n v="40257"/>
    <n v="0"/>
    <n v="40257"/>
  </r>
  <r>
    <n v="3"/>
    <s v="總帳別"/>
    <x v="96"/>
    <s v="核能發電費用"/>
    <x v="634"/>
    <x v="628"/>
    <s v="Z0090"/>
    <s v="燃料處分攤"/>
    <n v="21999"/>
    <n v="0"/>
    <n v="21999"/>
  </r>
  <r>
    <n v="3"/>
    <s v="總帳別"/>
    <x v="96"/>
    <s v="核能發電費用"/>
    <x v="634"/>
    <x v="628"/>
    <s v="Z0150"/>
    <s v="電源開發處分攤"/>
    <n v="43416"/>
    <n v="0"/>
    <n v="43416"/>
  </r>
  <r>
    <n v="3"/>
    <s v="總帳別"/>
    <x v="96"/>
    <s v="核能發電費用"/>
    <x v="634"/>
    <x v="628"/>
    <s v="Z0170"/>
    <s v="營建處分攤"/>
    <n v="14285"/>
    <n v="0"/>
    <n v="14285"/>
  </r>
  <r>
    <n v="3"/>
    <s v="總帳別"/>
    <x v="96"/>
    <s v="核能發電費用"/>
    <x v="634"/>
    <x v="628"/>
    <s v="Z0240"/>
    <s v="資訊系統處分攤"/>
    <n v="50880"/>
    <n v="0"/>
    <n v="50880"/>
  </r>
  <r>
    <n v="3"/>
    <s v="總帳別"/>
    <x v="96"/>
    <s v="核能發電費用"/>
    <x v="634"/>
    <x v="628"/>
    <s v="Z0270"/>
    <s v="核能技術處分攤"/>
    <n v="164454"/>
    <n v="0"/>
    <n v="164454"/>
  </r>
  <r>
    <n v="3"/>
    <s v="總帳別"/>
    <x v="96"/>
    <s v="核能發電費用"/>
    <x v="634"/>
    <x v="628"/>
    <s v="Z0430"/>
    <s v="核能發電廠緊急計畫執行委員會分攤"/>
    <n v="42234"/>
    <n v="0"/>
    <n v="42234"/>
  </r>
  <r>
    <n v="3"/>
    <s v="總帳別"/>
    <x v="96"/>
    <s v="核能發電費用"/>
    <x v="634"/>
    <x v="628"/>
    <s v="Z0540"/>
    <s v="核能安全處分攤"/>
    <n v="63162"/>
    <n v="0"/>
    <n v="63162"/>
  </r>
  <r>
    <n v="3"/>
    <s v="總帳別"/>
    <x v="96"/>
    <s v="核能發電費用"/>
    <x v="634"/>
    <x v="628"/>
    <s v="Z0560"/>
    <s v="核能發電處分攤"/>
    <n v="3040494"/>
    <n v="0"/>
    <n v="3040494"/>
  </r>
  <r>
    <n v="3"/>
    <s v="總帳別"/>
    <x v="96"/>
    <s v="核能發電費用"/>
    <x v="634"/>
    <x v="628"/>
    <s v="Z0610"/>
    <s v="環境保護處分攤"/>
    <n v="51041"/>
    <n v="0"/>
    <n v="51041"/>
  </r>
  <r>
    <n v="3"/>
    <s v="總帳別"/>
    <x v="96"/>
    <s v="核能發電費用"/>
    <x v="634"/>
    <x v="628"/>
    <s v="Z0780"/>
    <s v="核能後端營運處分攤"/>
    <n v="426762"/>
    <n v="0"/>
    <n v="426762"/>
  </r>
  <r>
    <n v="3"/>
    <s v="總帳別"/>
    <x v="96"/>
    <s v="核能發電費用"/>
    <x v="634"/>
    <x v="628"/>
    <s v="Z3510"/>
    <s v="第二核能發電廠分攤"/>
    <n v="12031804"/>
    <n v="0"/>
    <n v="12031804"/>
  </r>
  <r>
    <n v="3"/>
    <s v="總帳別"/>
    <x v="96"/>
    <s v="核能發電費用"/>
    <x v="634"/>
    <x v="628"/>
    <s v="Z3520"/>
    <s v="第三核能發電廠分攤"/>
    <n v="10370361"/>
    <n v="0"/>
    <n v="10370361"/>
  </r>
  <r>
    <n v="3"/>
    <s v="總帳別"/>
    <x v="96"/>
    <s v="核能發電費用"/>
    <x v="634"/>
    <x v="628"/>
    <s v="Z5250"/>
    <s v="放射試驗室分攤"/>
    <n v="1322534"/>
    <n v="0"/>
    <n v="1322534"/>
  </r>
  <r>
    <n v="3"/>
    <s v="總帳別"/>
    <x v="96"/>
    <s v="核能發電費用"/>
    <x v="634"/>
    <x v="628"/>
    <s v="Z5330"/>
    <s v="電力修護處分攤"/>
    <n v="1850065"/>
    <n v="0"/>
    <n v="1850065"/>
  </r>
  <r>
    <n v="3"/>
    <s v="總帳別"/>
    <x v="96"/>
    <s v="核能發電費用"/>
    <x v="634"/>
    <x v="628"/>
    <s v="Z5340"/>
    <s v="電力修護處南部分處分攤"/>
    <n v="908188"/>
    <n v="0"/>
    <n v="908188"/>
  </r>
  <r>
    <n v="3"/>
    <s v="總帳別"/>
    <x v="96"/>
    <s v="核能發電費用"/>
    <x v="634"/>
    <x v="628"/>
    <s v="Z5420"/>
    <s v="電力修護處中部分處分攤"/>
    <n v="800756"/>
    <n v="0"/>
    <n v="800756"/>
  </r>
  <r>
    <n v="3"/>
    <s v="總帳別"/>
    <x v="96"/>
    <s v="核能發電費用"/>
    <x v="634"/>
    <x v="628"/>
    <s v="Z5460"/>
    <s v="綜合研究所分攤"/>
    <n v="270502"/>
    <n v="0"/>
    <n v="270502"/>
  </r>
  <r>
    <n v="3"/>
    <s v="總帳別"/>
    <x v="96"/>
    <s v="核能發電費用"/>
    <x v="635"/>
    <x v="629"/>
    <s v="Z0560"/>
    <s v="核能發電處分攤"/>
    <n v="1484738"/>
    <n v="0"/>
    <n v="1484738"/>
  </r>
  <r>
    <n v="3"/>
    <s v="總帳別"/>
    <x v="96"/>
    <s v="核能發電費用"/>
    <x v="635"/>
    <x v="629"/>
    <s v="Z3510"/>
    <s v="第二核能發電廠分攤"/>
    <n v="3982493"/>
    <n v="0"/>
    <n v="3982493"/>
  </r>
  <r>
    <n v="3"/>
    <s v="總帳別"/>
    <x v="96"/>
    <s v="核能發電費用"/>
    <x v="635"/>
    <x v="629"/>
    <s v="Z3520"/>
    <s v="第三核能發電廠分攤"/>
    <n v="69775"/>
    <n v="0"/>
    <n v="69775"/>
  </r>
  <r>
    <n v="3"/>
    <s v="總帳別"/>
    <x v="96"/>
    <s v="核能發電費用"/>
    <x v="635"/>
    <x v="629"/>
    <s v="Z5250"/>
    <s v="放射試驗室分攤"/>
    <n v="6339896"/>
    <n v="0"/>
    <n v="6339896"/>
  </r>
  <r>
    <n v="3"/>
    <s v="總帳別"/>
    <x v="96"/>
    <s v="核能發電費用"/>
    <x v="635"/>
    <x v="629"/>
    <s v="Z5330"/>
    <s v="電力修護處分攤"/>
    <n v="2717"/>
    <n v="0"/>
    <n v="2717"/>
  </r>
  <r>
    <n v="3"/>
    <s v="總帳別"/>
    <x v="96"/>
    <s v="核能發電費用"/>
    <x v="635"/>
    <x v="629"/>
    <s v="Z5340"/>
    <s v="電力修護處南部分處分攤"/>
    <n v="7115"/>
    <n v="0"/>
    <n v="7115"/>
  </r>
  <r>
    <n v="3"/>
    <s v="總帳別"/>
    <x v="96"/>
    <s v="核能發電費用"/>
    <x v="635"/>
    <x v="629"/>
    <s v="Z5420"/>
    <s v="電力修護處中部分處分攤"/>
    <n v="36863"/>
    <n v="0"/>
    <n v="36863"/>
  </r>
  <r>
    <n v="3"/>
    <s v="總帳別"/>
    <x v="96"/>
    <s v="核能發電費用"/>
    <x v="636"/>
    <x v="630"/>
    <s v="Z0020"/>
    <s v="總經理副總經理室分攤"/>
    <n v="161144"/>
    <n v="0"/>
    <n v="161144"/>
  </r>
  <r>
    <n v="3"/>
    <s v="總帳別"/>
    <x v="96"/>
    <s v="核能發電費用"/>
    <x v="636"/>
    <x v="630"/>
    <s v="Z0080"/>
    <s v="材料處分攤"/>
    <n v="136715"/>
    <n v="0"/>
    <n v="136715"/>
  </r>
  <r>
    <n v="3"/>
    <s v="總帳別"/>
    <x v="96"/>
    <s v="核能發電費用"/>
    <x v="636"/>
    <x v="630"/>
    <s v="Z0090"/>
    <s v="燃料處分攤"/>
    <n v="177516"/>
    <n v="0"/>
    <n v="177516"/>
  </r>
  <r>
    <n v="3"/>
    <s v="總帳別"/>
    <x v="96"/>
    <s v="核能發電費用"/>
    <x v="636"/>
    <x v="630"/>
    <s v="Z0150"/>
    <s v="電源開發處分攤"/>
    <n v="128601"/>
    <n v="0"/>
    <n v="128601"/>
  </r>
  <r>
    <n v="3"/>
    <s v="總帳別"/>
    <x v="96"/>
    <s v="核能發電費用"/>
    <x v="636"/>
    <x v="630"/>
    <s v="Z0170"/>
    <s v="營建處分攤"/>
    <n v="77603"/>
    <n v="0"/>
    <n v="77603"/>
  </r>
  <r>
    <n v="3"/>
    <s v="總帳別"/>
    <x v="96"/>
    <s v="核能發電費用"/>
    <x v="636"/>
    <x v="630"/>
    <s v="Z0240"/>
    <s v="資訊系統處分攤"/>
    <n v="287031"/>
    <n v="0"/>
    <n v="287031"/>
  </r>
  <r>
    <n v="3"/>
    <s v="總帳別"/>
    <x v="96"/>
    <s v="核能發電費用"/>
    <x v="636"/>
    <x v="630"/>
    <s v="Z0270"/>
    <s v="核能技術處分攤"/>
    <n v="2193922"/>
    <n v="0"/>
    <n v="2193922"/>
  </r>
  <r>
    <n v="3"/>
    <s v="總帳別"/>
    <x v="96"/>
    <s v="核能發電費用"/>
    <x v="636"/>
    <x v="630"/>
    <s v="Z0430"/>
    <s v="核能發電廠緊急計畫執行委員會分攤"/>
    <n v="85784"/>
    <n v="0"/>
    <n v="85784"/>
  </r>
  <r>
    <n v="3"/>
    <s v="總帳別"/>
    <x v="96"/>
    <s v="核能發電費用"/>
    <x v="636"/>
    <x v="630"/>
    <s v="Z0540"/>
    <s v="核能安全處分攤"/>
    <n v="2884185"/>
    <n v="0"/>
    <n v="2884185"/>
  </r>
  <r>
    <n v="3"/>
    <s v="總帳別"/>
    <x v="96"/>
    <s v="核能發電費用"/>
    <x v="636"/>
    <x v="630"/>
    <s v="Z0560"/>
    <s v="核能發電處分攤"/>
    <n v="5493759"/>
    <n v="0"/>
    <n v="5493759"/>
  </r>
  <r>
    <n v="3"/>
    <s v="總帳別"/>
    <x v="96"/>
    <s v="核能發電費用"/>
    <x v="636"/>
    <x v="630"/>
    <s v="Z0610"/>
    <s v="環境保護處分攤"/>
    <n v="160314"/>
    <n v="0"/>
    <n v="160314"/>
  </r>
  <r>
    <n v="3"/>
    <s v="總帳別"/>
    <x v="96"/>
    <s v="核能發電費用"/>
    <x v="636"/>
    <x v="630"/>
    <s v="Z0780"/>
    <s v="核能後端營運處分攤"/>
    <n v="3412124"/>
    <n v="0"/>
    <n v="3412124"/>
  </r>
  <r>
    <n v="3"/>
    <s v="總帳別"/>
    <x v="96"/>
    <s v="核能發電費用"/>
    <x v="636"/>
    <x v="630"/>
    <s v="Z3510"/>
    <s v="第二核能發電廠分攤"/>
    <n v="8723117"/>
    <n v="0"/>
    <n v="8723117"/>
  </r>
  <r>
    <n v="3"/>
    <s v="總帳別"/>
    <x v="96"/>
    <s v="核能發電費用"/>
    <x v="636"/>
    <x v="630"/>
    <s v="Z3520"/>
    <s v="第三核能發電廠分攤"/>
    <n v="9364117"/>
    <n v="0"/>
    <n v="9364117"/>
  </r>
  <r>
    <n v="3"/>
    <s v="總帳別"/>
    <x v="96"/>
    <s v="核能發電費用"/>
    <x v="636"/>
    <x v="630"/>
    <s v="Z5250"/>
    <s v="放射試驗室分攤"/>
    <n v="2037718"/>
    <n v="0"/>
    <n v="2037718"/>
  </r>
  <r>
    <n v="3"/>
    <s v="總帳別"/>
    <x v="96"/>
    <s v="核能發電費用"/>
    <x v="636"/>
    <x v="630"/>
    <s v="Z5330"/>
    <s v="電力修護處分攤"/>
    <n v="474440"/>
    <n v="0"/>
    <n v="474440"/>
  </r>
  <r>
    <n v="3"/>
    <s v="總帳別"/>
    <x v="96"/>
    <s v="核能發電費用"/>
    <x v="636"/>
    <x v="630"/>
    <s v="Z5340"/>
    <s v="電力修護處南部分處分攤"/>
    <n v="300576"/>
    <n v="0"/>
    <n v="300576"/>
  </r>
  <r>
    <n v="3"/>
    <s v="總帳別"/>
    <x v="96"/>
    <s v="核能發電費用"/>
    <x v="636"/>
    <x v="630"/>
    <s v="Z5420"/>
    <s v="電力修護處中部分處分攤"/>
    <n v="292389"/>
    <n v="0"/>
    <n v="292389"/>
  </r>
  <r>
    <n v="3"/>
    <s v="總帳別"/>
    <x v="96"/>
    <s v="核能發電費用"/>
    <x v="636"/>
    <x v="630"/>
    <s v="Z5460"/>
    <s v="綜合研究所分攤"/>
    <n v="261756"/>
    <n v="0"/>
    <n v="261756"/>
  </r>
  <r>
    <n v="3"/>
    <s v="總帳別"/>
    <x v="96"/>
    <s v="核能發電費用"/>
    <x v="636"/>
    <x v="630"/>
    <s v="Z9530"/>
    <s v="核能發電事業部-策劃室分攤"/>
    <n v="128160"/>
    <n v="0"/>
    <n v="128160"/>
  </r>
  <r>
    <n v="3"/>
    <s v="總帳別"/>
    <x v="96"/>
    <s v="核能發電費用"/>
    <x v="637"/>
    <x v="631"/>
    <s v="Z0020"/>
    <s v="總經理副總經理室分攤"/>
    <n v="12392"/>
    <n v="0"/>
    <n v="12392"/>
  </r>
  <r>
    <n v="3"/>
    <s v="總帳別"/>
    <x v="96"/>
    <s v="核能發電費用"/>
    <x v="637"/>
    <x v="631"/>
    <s v="Z0080"/>
    <s v="材料處分攤"/>
    <n v="33916"/>
    <n v="0"/>
    <n v="33916"/>
  </r>
  <r>
    <n v="3"/>
    <s v="總帳別"/>
    <x v="96"/>
    <s v="核能發電費用"/>
    <x v="637"/>
    <x v="631"/>
    <s v="Z0090"/>
    <s v="燃料處分攤"/>
    <n v="18245"/>
    <n v="0"/>
    <n v="18245"/>
  </r>
  <r>
    <n v="3"/>
    <s v="總帳別"/>
    <x v="96"/>
    <s v="核能發電費用"/>
    <x v="637"/>
    <x v="631"/>
    <s v="Z0150"/>
    <s v="電源開發處分攤"/>
    <n v="46092"/>
    <n v="0"/>
    <n v="46092"/>
  </r>
  <r>
    <n v="3"/>
    <s v="總帳別"/>
    <x v="96"/>
    <s v="核能發電費用"/>
    <x v="637"/>
    <x v="631"/>
    <s v="Z0170"/>
    <s v="營建處分攤"/>
    <n v="14074"/>
    <n v="0"/>
    <n v="14074"/>
  </r>
  <r>
    <n v="3"/>
    <s v="總帳別"/>
    <x v="96"/>
    <s v="核能發電費用"/>
    <x v="637"/>
    <x v="631"/>
    <s v="Z0240"/>
    <s v="資訊系統處分攤"/>
    <n v="48121"/>
    <n v="0"/>
    <n v="48121"/>
  </r>
  <r>
    <n v="3"/>
    <s v="總帳別"/>
    <x v="96"/>
    <s v="核能發電費用"/>
    <x v="637"/>
    <x v="631"/>
    <s v="Z0270"/>
    <s v="核能技術處分攤"/>
    <n v="135024"/>
    <n v="0"/>
    <n v="135024"/>
  </r>
  <r>
    <n v="3"/>
    <s v="總帳別"/>
    <x v="96"/>
    <s v="核能發電費用"/>
    <x v="637"/>
    <x v="631"/>
    <s v="Z0430"/>
    <s v="核能發電廠緊急計畫執行委員會分攤"/>
    <n v="45500"/>
    <n v="0"/>
    <n v="45500"/>
  </r>
  <r>
    <n v="3"/>
    <s v="總帳別"/>
    <x v="96"/>
    <s v="核能發電費用"/>
    <x v="637"/>
    <x v="631"/>
    <s v="Z0540"/>
    <s v="核能安全處分攤"/>
    <n v="81876"/>
    <n v="0"/>
    <n v="81876"/>
  </r>
  <r>
    <n v="3"/>
    <s v="總帳別"/>
    <x v="96"/>
    <s v="核能發電費用"/>
    <x v="637"/>
    <x v="631"/>
    <s v="Z0560"/>
    <s v="核能發電處分攤"/>
    <n v="3007157"/>
    <n v="0"/>
    <n v="3007157"/>
  </r>
  <r>
    <n v="3"/>
    <s v="總帳別"/>
    <x v="96"/>
    <s v="核能發電費用"/>
    <x v="637"/>
    <x v="631"/>
    <s v="Z0610"/>
    <s v="環境保護處分攤"/>
    <n v="44372"/>
    <n v="0"/>
    <n v="44372"/>
  </r>
  <r>
    <n v="3"/>
    <s v="總帳別"/>
    <x v="96"/>
    <s v="核能發電費用"/>
    <x v="637"/>
    <x v="631"/>
    <s v="Z0780"/>
    <s v="核能後端營運處分攤"/>
    <n v="433200"/>
    <n v="0"/>
    <n v="433200"/>
  </r>
  <r>
    <n v="3"/>
    <s v="總帳別"/>
    <x v="96"/>
    <s v="核能發電費用"/>
    <x v="637"/>
    <x v="631"/>
    <s v="Z3510"/>
    <s v="第二核能發電廠分攤"/>
    <n v="9668765"/>
    <n v="0"/>
    <n v="9668765"/>
  </r>
  <r>
    <n v="3"/>
    <s v="總帳別"/>
    <x v="96"/>
    <s v="核能發電費用"/>
    <x v="637"/>
    <x v="631"/>
    <s v="Z3520"/>
    <s v="第三核能發電廠分攤"/>
    <n v="8443657"/>
    <n v="0"/>
    <n v="8443657"/>
  </r>
  <r>
    <n v="3"/>
    <s v="總帳別"/>
    <x v="96"/>
    <s v="核能發電費用"/>
    <x v="637"/>
    <x v="631"/>
    <s v="Z5250"/>
    <s v="放射試驗室分攤"/>
    <n v="966260"/>
    <n v="0"/>
    <n v="966260"/>
  </r>
  <r>
    <n v="3"/>
    <s v="總帳別"/>
    <x v="96"/>
    <s v="核能發電費用"/>
    <x v="637"/>
    <x v="631"/>
    <s v="Z5330"/>
    <s v="電力修護處分攤"/>
    <n v="1973139"/>
    <n v="0"/>
    <n v="1973139"/>
  </r>
  <r>
    <n v="3"/>
    <s v="總帳別"/>
    <x v="96"/>
    <s v="核能發電費用"/>
    <x v="637"/>
    <x v="631"/>
    <s v="Z5340"/>
    <s v="電力修護處南部分處分攤"/>
    <n v="960550"/>
    <n v="0"/>
    <n v="960550"/>
  </r>
  <r>
    <n v="3"/>
    <s v="總帳別"/>
    <x v="96"/>
    <s v="核能發電費用"/>
    <x v="637"/>
    <x v="631"/>
    <s v="Z5420"/>
    <s v="電力修護處中部分處分攤"/>
    <n v="713611"/>
    <n v="0"/>
    <n v="713611"/>
  </r>
  <r>
    <n v="3"/>
    <s v="總帳別"/>
    <x v="96"/>
    <s v="核能發電費用"/>
    <x v="637"/>
    <x v="631"/>
    <s v="Z5460"/>
    <s v="綜合研究所分攤"/>
    <n v="274741"/>
    <n v="0"/>
    <n v="274741"/>
  </r>
  <r>
    <n v="3"/>
    <s v="總帳別"/>
    <x v="96"/>
    <s v="核能發電費用"/>
    <x v="638"/>
    <x v="632"/>
    <s v="Z0020"/>
    <s v="總經理副總經理室分攤"/>
    <n v="174411"/>
    <n v="0"/>
    <n v="174411"/>
  </r>
  <r>
    <n v="3"/>
    <s v="總帳別"/>
    <x v="96"/>
    <s v="核能發電費用"/>
    <x v="638"/>
    <x v="632"/>
    <s v="Z0080"/>
    <s v="材料處分攤"/>
    <n v="133887"/>
    <n v="0"/>
    <n v="133887"/>
  </r>
  <r>
    <n v="3"/>
    <s v="總帳別"/>
    <x v="96"/>
    <s v="核能發電費用"/>
    <x v="638"/>
    <x v="632"/>
    <s v="Z0090"/>
    <s v="燃料處分攤"/>
    <n v="172689"/>
    <n v="0"/>
    <n v="172689"/>
  </r>
  <r>
    <n v="3"/>
    <s v="總帳別"/>
    <x v="96"/>
    <s v="核能發電費用"/>
    <x v="638"/>
    <x v="632"/>
    <s v="Z0150"/>
    <s v="電源開發處分攤"/>
    <n v="131373"/>
    <n v="0"/>
    <n v="131373"/>
  </r>
  <r>
    <n v="3"/>
    <s v="總帳別"/>
    <x v="96"/>
    <s v="核能發電費用"/>
    <x v="638"/>
    <x v="632"/>
    <s v="Z0170"/>
    <s v="營建處分攤"/>
    <n v="76826"/>
    <n v="0"/>
    <n v="76826"/>
  </r>
  <r>
    <n v="3"/>
    <s v="總帳別"/>
    <x v="96"/>
    <s v="核能發電費用"/>
    <x v="638"/>
    <x v="632"/>
    <s v="Z0240"/>
    <s v="資訊系統處分攤"/>
    <n v="289521"/>
    <n v="0"/>
    <n v="289521"/>
  </r>
  <r>
    <n v="3"/>
    <s v="總帳別"/>
    <x v="96"/>
    <s v="核能發電費用"/>
    <x v="638"/>
    <x v="632"/>
    <s v="Z0270"/>
    <s v="核能技術處分攤"/>
    <n v="2123783"/>
    <n v="0"/>
    <n v="2123783"/>
  </r>
  <r>
    <n v="3"/>
    <s v="總帳別"/>
    <x v="96"/>
    <s v="核能發電費用"/>
    <x v="638"/>
    <x v="632"/>
    <s v="Z0430"/>
    <s v="核能發電廠緊急計畫執行委員會分攤"/>
    <n v="79962"/>
    <n v="0"/>
    <n v="79962"/>
  </r>
  <r>
    <n v="3"/>
    <s v="總帳別"/>
    <x v="96"/>
    <s v="核能發電費用"/>
    <x v="638"/>
    <x v="632"/>
    <s v="Z0540"/>
    <s v="核能安全處分攤"/>
    <n v="2983504"/>
    <n v="0"/>
    <n v="2983504"/>
  </r>
  <r>
    <n v="3"/>
    <s v="總帳別"/>
    <x v="96"/>
    <s v="核能發電費用"/>
    <x v="638"/>
    <x v="632"/>
    <s v="Z0560"/>
    <s v="核能發電處分攤"/>
    <n v="5494848"/>
    <n v="0"/>
    <n v="5494848"/>
  </r>
  <r>
    <n v="3"/>
    <s v="總帳別"/>
    <x v="96"/>
    <s v="核能發電費用"/>
    <x v="638"/>
    <x v="632"/>
    <s v="Z0610"/>
    <s v="環境保護處分攤"/>
    <n v="157303"/>
    <n v="0"/>
    <n v="157303"/>
  </r>
  <r>
    <n v="3"/>
    <s v="總帳別"/>
    <x v="96"/>
    <s v="核能發電費用"/>
    <x v="638"/>
    <x v="632"/>
    <s v="Z0780"/>
    <s v="核能後端營運處分攤"/>
    <n v="3449517"/>
    <n v="0"/>
    <n v="3449517"/>
  </r>
  <r>
    <n v="3"/>
    <s v="總帳別"/>
    <x v="96"/>
    <s v="核能發電費用"/>
    <x v="638"/>
    <x v="632"/>
    <s v="Z3510"/>
    <s v="第二核能發電廠分攤"/>
    <n v="10534055"/>
    <n v="0"/>
    <n v="10534055"/>
  </r>
  <r>
    <n v="3"/>
    <s v="總帳別"/>
    <x v="96"/>
    <s v="核能發電費用"/>
    <x v="638"/>
    <x v="632"/>
    <s v="Z3520"/>
    <s v="第三核能發電廠分攤"/>
    <n v="11748179"/>
    <n v="0"/>
    <n v="11748179"/>
  </r>
  <r>
    <n v="3"/>
    <s v="總帳別"/>
    <x v="96"/>
    <s v="核能發電費用"/>
    <x v="638"/>
    <x v="632"/>
    <s v="Z5250"/>
    <s v="放射試驗室分攤"/>
    <n v="2493537"/>
    <n v="0"/>
    <n v="2493537"/>
  </r>
  <r>
    <n v="3"/>
    <s v="總帳別"/>
    <x v="96"/>
    <s v="核能發電費用"/>
    <x v="638"/>
    <x v="632"/>
    <s v="Z5330"/>
    <s v="電力修護處分攤"/>
    <n v="484698"/>
    <n v="0"/>
    <n v="484698"/>
  </r>
  <r>
    <n v="3"/>
    <s v="總帳別"/>
    <x v="96"/>
    <s v="核能發電費用"/>
    <x v="638"/>
    <x v="632"/>
    <s v="Z5340"/>
    <s v="電力修護處南部分處分攤"/>
    <n v="281765"/>
    <n v="0"/>
    <n v="281765"/>
  </r>
  <r>
    <n v="3"/>
    <s v="總帳別"/>
    <x v="96"/>
    <s v="核能發電費用"/>
    <x v="638"/>
    <x v="632"/>
    <s v="Z5420"/>
    <s v="電力修護處中部分處分攤"/>
    <n v="276576"/>
    <n v="0"/>
    <n v="276576"/>
  </r>
  <r>
    <n v="3"/>
    <s v="總帳別"/>
    <x v="96"/>
    <s v="核能發電費用"/>
    <x v="638"/>
    <x v="632"/>
    <s v="Z5460"/>
    <s v="綜合研究所分攤"/>
    <n v="257563"/>
    <n v="0"/>
    <n v="257563"/>
  </r>
  <r>
    <n v="3"/>
    <s v="總帳別"/>
    <x v="96"/>
    <s v="核能發電費用"/>
    <x v="638"/>
    <x v="632"/>
    <s v="Z9530"/>
    <s v="核能發電事業部-策劃室分攤"/>
    <n v="124676"/>
    <n v="0"/>
    <n v="124676"/>
  </r>
  <r>
    <n v="3"/>
    <s v="總帳別"/>
    <x v="96"/>
    <s v="核能發電費用"/>
    <x v="639"/>
    <x v="633"/>
    <s v="Z0020"/>
    <s v="總經理副總經理室分攤"/>
    <n v="8793"/>
    <n v="0"/>
    <n v="8793"/>
  </r>
  <r>
    <n v="3"/>
    <s v="總帳別"/>
    <x v="96"/>
    <s v="核能發電費用"/>
    <x v="639"/>
    <x v="633"/>
    <s v="Z0080"/>
    <s v="材料處分攤"/>
    <n v="20769"/>
    <n v="0"/>
    <n v="20769"/>
  </r>
  <r>
    <n v="3"/>
    <s v="總帳別"/>
    <x v="96"/>
    <s v="核能發電費用"/>
    <x v="639"/>
    <x v="633"/>
    <s v="Z0090"/>
    <s v="燃料處分攤"/>
    <n v="11388"/>
    <n v="0"/>
    <n v="11388"/>
  </r>
  <r>
    <n v="3"/>
    <s v="總帳別"/>
    <x v="96"/>
    <s v="核能發電費用"/>
    <x v="639"/>
    <x v="633"/>
    <s v="Z0150"/>
    <s v="電源開發處分攤"/>
    <n v="22743"/>
    <n v="0"/>
    <n v="22743"/>
  </r>
  <r>
    <n v="3"/>
    <s v="總帳別"/>
    <x v="96"/>
    <s v="核能發電費用"/>
    <x v="639"/>
    <x v="633"/>
    <s v="Z0170"/>
    <s v="營建處分攤"/>
    <n v="7430"/>
    <n v="0"/>
    <n v="7430"/>
  </r>
  <r>
    <n v="3"/>
    <s v="總帳別"/>
    <x v="96"/>
    <s v="核能發電費用"/>
    <x v="639"/>
    <x v="633"/>
    <s v="Z0240"/>
    <s v="資訊系統處分攤"/>
    <n v="26359"/>
    <n v="0"/>
    <n v="26359"/>
  </r>
  <r>
    <n v="3"/>
    <s v="總帳別"/>
    <x v="96"/>
    <s v="核能發電費用"/>
    <x v="639"/>
    <x v="633"/>
    <s v="Z0270"/>
    <s v="核能技術處分攤"/>
    <n v="85238"/>
    <n v="0"/>
    <n v="85238"/>
  </r>
  <r>
    <n v="3"/>
    <s v="總帳別"/>
    <x v="96"/>
    <s v="核能發電費用"/>
    <x v="639"/>
    <x v="633"/>
    <s v="Z0430"/>
    <s v="核能發電廠緊急計畫執行委員會分攤"/>
    <n v="21844"/>
    <n v="0"/>
    <n v="21844"/>
  </r>
  <r>
    <n v="3"/>
    <s v="總帳別"/>
    <x v="96"/>
    <s v="核能發電費用"/>
    <x v="639"/>
    <x v="633"/>
    <s v="Z0540"/>
    <s v="核能安全處分攤"/>
    <n v="32661"/>
    <n v="0"/>
    <n v="32661"/>
  </r>
  <r>
    <n v="3"/>
    <s v="總帳別"/>
    <x v="96"/>
    <s v="核能發電費用"/>
    <x v="639"/>
    <x v="633"/>
    <s v="Z0560"/>
    <s v="核能發電處分攤"/>
    <n v="1803795"/>
    <n v="0"/>
    <n v="1803795"/>
  </r>
  <r>
    <n v="3"/>
    <s v="總帳別"/>
    <x v="96"/>
    <s v="核能發電費用"/>
    <x v="639"/>
    <x v="633"/>
    <s v="Z0610"/>
    <s v="環境保護處分攤"/>
    <n v="26450"/>
    <n v="0"/>
    <n v="26450"/>
  </r>
  <r>
    <n v="3"/>
    <s v="總帳別"/>
    <x v="96"/>
    <s v="核能發電費用"/>
    <x v="639"/>
    <x v="633"/>
    <s v="Z0780"/>
    <s v="核能後端營運處分攤"/>
    <n v="253079"/>
    <n v="0"/>
    <n v="253079"/>
  </r>
  <r>
    <n v="3"/>
    <s v="總帳別"/>
    <x v="96"/>
    <s v="核能發電費用"/>
    <x v="639"/>
    <x v="633"/>
    <s v="Z3510"/>
    <s v="第二核能發電廠分攤"/>
    <n v="6560067"/>
    <n v="0"/>
    <n v="6560067"/>
  </r>
  <r>
    <n v="3"/>
    <s v="總帳別"/>
    <x v="96"/>
    <s v="核能發電費用"/>
    <x v="639"/>
    <x v="633"/>
    <s v="Z3520"/>
    <s v="第三核能發電廠分攤"/>
    <n v="5500298"/>
    <n v="0"/>
    <n v="5500298"/>
  </r>
  <r>
    <n v="3"/>
    <s v="總帳別"/>
    <x v="96"/>
    <s v="核能發電費用"/>
    <x v="639"/>
    <x v="633"/>
    <s v="Z5250"/>
    <s v="放射試驗室分攤"/>
    <n v="694784"/>
    <n v="0"/>
    <n v="694784"/>
  </r>
  <r>
    <n v="3"/>
    <s v="總帳別"/>
    <x v="96"/>
    <s v="核能發電費用"/>
    <x v="639"/>
    <x v="633"/>
    <s v="Z5330"/>
    <s v="電力修護處分攤"/>
    <n v="1024367"/>
    <n v="0"/>
    <n v="1024367"/>
  </r>
  <r>
    <n v="3"/>
    <s v="總帳別"/>
    <x v="96"/>
    <s v="核能發電費用"/>
    <x v="639"/>
    <x v="633"/>
    <s v="Z5340"/>
    <s v="電力修護處南部分處分攤"/>
    <n v="514055"/>
    <n v="0"/>
    <n v="514055"/>
  </r>
  <r>
    <n v="3"/>
    <s v="總帳別"/>
    <x v="96"/>
    <s v="核能發電費用"/>
    <x v="639"/>
    <x v="633"/>
    <s v="Z5420"/>
    <s v="電力修護處中部分處分攤"/>
    <n v="442649"/>
    <n v="0"/>
    <n v="442649"/>
  </r>
  <r>
    <n v="3"/>
    <s v="總帳別"/>
    <x v="96"/>
    <s v="核能發電費用"/>
    <x v="639"/>
    <x v="633"/>
    <s v="Z5460"/>
    <s v="綜合研究所分攤"/>
    <n v="145460"/>
    <n v="0"/>
    <n v="145460"/>
  </r>
  <r>
    <n v="3"/>
    <s v="總帳別"/>
    <x v="96"/>
    <s v="核能發電費用"/>
    <x v="640"/>
    <x v="634"/>
    <s v="Z0560"/>
    <s v="核能發電處分攤"/>
    <n v="791304"/>
    <n v="0"/>
    <n v="791304"/>
  </r>
  <r>
    <n v="3"/>
    <s v="總帳別"/>
    <x v="96"/>
    <s v="核能發電費用"/>
    <x v="640"/>
    <x v="634"/>
    <s v="Z3510"/>
    <s v="第二核能發電廠分攤"/>
    <n v="3496614"/>
    <n v="0"/>
    <n v="3496614"/>
  </r>
  <r>
    <n v="3"/>
    <s v="總帳別"/>
    <x v="96"/>
    <s v="核能發電費用"/>
    <x v="640"/>
    <x v="634"/>
    <s v="Z3520"/>
    <s v="第三核能發電廠分攤"/>
    <n v="3719968"/>
    <n v="0"/>
    <n v="3719968"/>
  </r>
  <r>
    <n v="3"/>
    <s v="總帳別"/>
    <x v="96"/>
    <s v="核能發電費用"/>
    <x v="640"/>
    <x v="634"/>
    <s v="Z5250"/>
    <s v="放射試驗室分攤"/>
    <n v="708115"/>
    <n v="0"/>
    <n v="708115"/>
  </r>
  <r>
    <n v="3"/>
    <s v="總帳別"/>
    <x v="96"/>
    <s v="核能發電費用"/>
    <x v="640"/>
    <x v="634"/>
    <s v="Z5330"/>
    <s v="電力修護處分攤"/>
    <n v="268887"/>
    <n v="0"/>
    <n v="268887"/>
  </r>
  <r>
    <n v="3"/>
    <s v="總帳別"/>
    <x v="96"/>
    <s v="核能發電費用"/>
    <x v="640"/>
    <x v="634"/>
    <s v="Z5340"/>
    <s v="電力修護處南部分處分攤"/>
    <n v="154530"/>
    <n v="0"/>
    <n v="154530"/>
  </r>
  <r>
    <n v="3"/>
    <s v="總帳別"/>
    <x v="96"/>
    <s v="核能發電費用"/>
    <x v="640"/>
    <x v="634"/>
    <s v="Z5420"/>
    <s v="電力修護處中部分處分攤"/>
    <n v="132250"/>
    <n v="0"/>
    <n v="132250"/>
  </r>
  <r>
    <n v="3"/>
    <s v="總帳別"/>
    <x v="96"/>
    <s v="核能發電費用"/>
    <x v="640"/>
    <x v="634"/>
    <s v="Z5460"/>
    <s v="綜合研究所分攤"/>
    <n v="111393"/>
    <n v="0"/>
    <n v="111393"/>
  </r>
  <r>
    <n v="3"/>
    <s v="總帳別"/>
    <x v="96"/>
    <s v="核能發電費用"/>
    <x v="641"/>
    <x v="635"/>
    <s v="Z0020"/>
    <s v="總經理副總經理室分攤"/>
    <n v="101128"/>
    <n v="0"/>
    <n v="101128"/>
  </r>
  <r>
    <n v="3"/>
    <s v="總帳別"/>
    <x v="96"/>
    <s v="核能發電費用"/>
    <x v="641"/>
    <x v="635"/>
    <s v="Z0080"/>
    <s v="材料處分攤"/>
    <n v="77597"/>
    <n v="0"/>
    <n v="77597"/>
  </r>
  <r>
    <n v="3"/>
    <s v="總帳別"/>
    <x v="96"/>
    <s v="核能發電費用"/>
    <x v="641"/>
    <x v="635"/>
    <s v="Z0090"/>
    <s v="燃料處分攤"/>
    <n v="100107"/>
    <n v="0"/>
    <n v="100107"/>
  </r>
  <r>
    <n v="3"/>
    <s v="總帳別"/>
    <x v="96"/>
    <s v="核能發電費用"/>
    <x v="641"/>
    <x v="635"/>
    <s v="Z0150"/>
    <s v="電源開發處分攤"/>
    <n v="76130"/>
    <n v="0"/>
    <n v="76130"/>
  </r>
  <r>
    <n v="3"/>
    <s v="總帳別"/>
    <x v="96"/>
    <s v="核能發電費用"/>
    <x v="641"/>
    <x v="635"/>
    <s v="Z0170"/>
    <s v="營建處分攤"/>
    <n v="44523"/>
    <n v="0"/>
    <n v="44523"/>
  </r>
  <r>
    <n v="3"/>
    <s v="總帳別"/>
    <x v="96"/>
    <s v="核能發電費用"/>
    <x v="641"/>
    <x v="635"/>
    <s v="Z0240"/>
    <s v="資訊系統處分攤"/>
    <n v="167804"/>
    <n v="0"/>
    <n v="167804"/>
  </r>
  <r>
    <n v="3"/>
    <s v="總帳別"/>
    <x v="96"/>
    <s v="核能發電費用"/>
    <x v="641"/>
    <x v="635"/>
    <s v="Z0270"/>
    <s v="核能技術處分攤"/>
    <n v="1231116"/>
    <n v="0"/>
    <n v="1231116"/>
  </r>
  <r>
    <n v="3"/>
    <s v="總帳別"/>
    <x v="96"/>
    <s v="核能發電費用"/>
    <x v="641"/>
    <x v="635"/>
    <s v="Z0430"/>
    <s v="核能發電廠緊急計畫執行委員會分攤"/>
    <n v="46351"/>
    <n v="0"/>
    <n v="46351"/>
  </r>
  <r>
    <n v="3"/>
    <s v="總帳別"/>
    <x v="96"/>
    <s v="核能發電費用"/>
    <x v="641"/>
    <x v="635"/>
    <s v="Z0540"/>
    <s v="核能安全處分攤"/>
    <n v="1729694"/>
    <n v="0"/>
    <n v="1729694"/>
  </r>
  <r>
    <n v="3"/>
    <s v="總帳別"/>
    <x v="96"/>
    <s v="核能發電費用"/>
    <x v="641"/>
    <x v="635"/>
    <s v="Z0560"/>
    <s v="核能發電處分攤"/>
    <n v="3182696"/>
    <n v="0"/>
    <n v="3182696"/>
  </r>
  <r>
    <n v="3"/>
    <s v="總帳別"/>
    <x v="96"/>
    <s v="核能發電費用"/>
    <x v="641"/>
    <x v="635"/>
    <s v="Z0610"/>
    <s v="環境保護處分攤"/>
    <n v="91204"/>
    <n v="0"/>
    <n v="91204"/>
  </r>
  <r>
    <n v="3"/>
    <s v="總帳別"/>
    <x v="96"/>
    <s v="核能發電費用"/>
    <x v="641"/>
    <x v="635"/>
    <s v="Z0780"/>
    <s v="核能後端營運處分攤"/>
    <n v="1999500"/>
    <n v="0"/>
    <n v="1999500"/>
  </r>
  <r>
    <n v="3"/>
    <s v="總帳別"/>
    <x v="96"/>
    <s v="核能發電費用"/>
    <x v="641"/>
    <x v="635"/>
    <s v="Z3510"/>
    <s v="第二核能發電廠分攤"/>
    <n v="6107040"/>
    <n v="0"/>
    <n v="6107040"/>
  </r>
  <r>
    <n v="3"/>
    <s v="總帳別"/>
    <x v="96"/>
    <s v="核能發電費用"/>
    <x v="641"/>
    <x v="635"/>
    <s v="Z3520"/>
    <s v="第三核能發電廠分攤"/>
    <n v="6811454"/>
    <n v="0"/>
    <n v="6811454"/>
  </r>
  <r>
    <n v="3"/>
    <s v="總帳別"/>
    <x v="96"/>
    <s v="核能發電費用"/>
    <x v="641"/>
    <x v="635"/>
    <s v="Z5250"/>
    <s v="放射試驗室分攤"/>
    <n v="1445749"/>
    <n v="0"/>
    <n v="1445749"/>
  </r>
  <r>
    <n v="3"/>
    <s v="總帳別"/>
    <x v="96"/>
    <s v="核能發電費用"/>
    <x v="641"/>
    <x v="635"/>
    <s v="Z5330"/>
    <s v="電力修護處分攤"/>
    <n v="333879"/>
    <n v="0"/>
    <n v="333879"/>
  </r>
  <r>
    <n v="3"/>
    <s v="總帳別"/>
    <x v="96"/>
    <s v="核能發電費用"/>
    <x v="641"/>
    <x v="635"/>
    <s v="Z5340"/>
    <s v="電力修護處南部分處分攤"/>
    <n v="163250"/>
    <n v="0"/>
    <n v="163250"/>
  </r>
  <r>
    <n v="3"/>
    <s v="總帳別"/>
    <x v="96"/>
    <s v="核能發電費用"/>
    <x v="641"/>
    <x v="635"/>
    <s v="Z5420"/>
    <s v="電力修護處中部分處分攤"/>
    <n v="160705"/>
    <n v="0"/>
    <n v="160705"/>
  </r>
  <r>
    <n v="3"/>
    <s v="總帳別"/>
    <x v="96"/>
    <s v="核能發電費用"/>
    <x v="641"/>
    <x v="635"/>
    <s v="Z5460"/>
    <s v="綜合研究所分攤"/>
    <n v="149306"/>
    <n v="0"/>
    <n v="149306"/>
  </r>
  <r>
    <n v="3"/>
    <s v="總帳別"/>
    <x v="96"/>
    <s v="核能發電費用"/>
    <x v="641"/>
    <x v="635"/>
    <s v="Z9530"/>
    <s v="核能發電事業部-策劃室分攤"/>
    <n v="72299"/>
    <n v="0"/>
    <n v="72299"/>
  </r>
  <r>
    <n v="3"/>
    <s v="總帳別"/>
    <x v="96"/>
    <s v="核能發電費用"/>
    <x v="642"/>
    <x v="636"/>
    <s v="Z0020"/>
    <s v="總經理副總經理室分攤"/>
    <n v="5103"/>
    <n v="0"/>
    <n v="5103"/>
  </r>
  <r>
    <n v="3"/>
    <s v="總帳別"/>
    <x v="96"/>
    <s v="核能發電費用"/>
    <x v="642"/>
    <x v="636"/>
    <s v="Z0080"/>
    <s v="材料處分攤"/>
    <n v="12027"/>
    <n v="0"/>
    <n v="12027"/>
  </r>
  <r>
    <n v="3"/>
    <s v="總帳別"/>
    <x v="96"/>
    <s v="核能發電費用"/>
    <x v="642"/>
    <x v="636"/>
    <s v="Z0090"/>
    <s v="燃料處分攤"/>
    <n v="6602"/>
    <n v="0"/>
    <n v="6602"/>
  </r>
  <r>
    <n v="3"/>
    <s v="總帳別"/>
    <x v="96"/>
    <s v="核能發電費用"/>
    <x v="642"/>
    <x v="636"/>
    <s v="Z0150"/>
    <s v="電源開發處分攤"/>
    <n v="13186"/>
    <n v="0"/>
    <n v="13186"/>
  </r>
  <r>
    <n v="3"/>
    <s v="總帳別"/>
    <x v="96"/>
    <s v="核能發電費用"/>
    <x v="642"/>
    <x v="636"/>
    <s v="Z0170"/>
    <s v="營建處分攤"/>
    <n v="4311"/>
    <n v="0"/>
    <n v="4311"/>
  </r>
  <r>
    <n v="3"/>
    <s v="總帳別"/>
    <x v="96"/>
    <s v="核能發電費用"/>
    <x v="642"/>
    <x v="636"/>
    <s v="Z0240"/>
    <s v="資訊系統處分攤"/>
    <n v="15286"/>
    <n v="0"/>
    <n v="15286"/>
  </r>
  <r>
    <n v="3"/>
    <s v="總帳別"/>
    <x v="96"/>
    <s v="核能發電費用"/>
    <x v="642"/>
    <x v="636"/>
    <s v="Z0270"/>
    <s v="核能技術處分攤"/>
    <n v="49414"/>
    <n v="0"/>
    <n v="49414"/>
  </r>
  <r>
    <n v="3"/>
    <s v="總帳別"/>
    <x v="96"/>
    <s v="核能發電費用"/>
    <x v="642"/>
    <x v="636"/>
    <s v="Z0430"/>
    <s v="核能發電廠緊急計畫執行委員會分攤"/>
    <n v="12657"/>
    <n v="0"/>
    <n v="12657"/>
  </r>
  <r>
    <n v="3"/>
    <s v="總帳別"/>
    <x v="96"/>
    <s v="核能發電費用"/>
    <x v="642"/>
    <x v="636"/>
    <s v="Z0540"/>
    <s v="核能安全處分攤"/>
    <n v="18926"/>
    <n v="0"/>
    <n v="18926"/>
  </r>
  <r>
    <n v="3"/>
    <s v="總帳別"/>
    <x v="96"/>
    <s v="核能發電費用"/>
    <x v="642"/>
    <x v="636"/>
    <s v="Z0560"/>
    <s v="核能發電處分攤"/>
    <n v="1048183"/>
    <n v="0"/>
    <n v="1048183"/>
  </r>
  <r>
    <n v="3"/>
    <s v="總帳別"/>
    <x v="96"/>
    <s v="核能發電費用"/>
    <x v="642"/>
    <x v="636"/>
    <s v="Z0610"/>
    <s v="環境保護處分攤"/>
    <n v="15332"/>
    <n v="0"/>
    <n v="15332"/>
  </r>
  <r>
    <n v="3"/>
    <s v="總帳別"/>
    <x v="96"/>
    <s v="核能發電費用"/>
    <x v="642"/>
    <x v="636"/>
    <s v="Z0780"/>
    <s v="核能後端營運處分攤"/>
    <n v="146703"/>
    <n v="0"/>
    <n v="146703"/>
  </r>
  <r>
    <n v="3"/>
    <s v="總帳別"/>
    <x v="96"/>
    <s v="核能發電費用"/>
    <x v="642"/>
    <x v="636"/>
    <s v="Z3510"/>
    <s v="第二核能發電廠分攤"/>
    <n v="3802805"/>
    <n v="0"/>
    <n v="3802805"/>
  </r>
  <r>
    <n v="3"/>
    <s v="總帳別"/>
    <x v="96"/>
    <s v="核能發電費用"/>
    <x v="642"/>
    <x v="636"/>
    <s v="Z3520"/>
    <s v="第三核能發電廠分攤"/>
    <n v="3188443"/>
    <n v="0"/>
    <n v="3188443"/>
  </r>
  <r>
    <n v="3"/>
    <s v="總帳別"/>
    <x v="96"/>
    <s v="核能發電費用"/>
    <x v="642"/>
    <x v="636"/>
    <s v="Z5250"/>
    <s v="放射試驗室分攤"/>
    <n v="402770"/>
    <n v="0"/>
    <n v="402770"/>
  </r>
  <r>
    <n v="3"/>
    <s v="總帳別"/>
    <x v="96"/>
    <s v="核能發電費用"/>
    <x v="642"/>
    <x v="636"/>
    <s v="Z5330"/>
    <s v="電力修護處分攤"/>
    <n v="670659"/>
    <n v="0"/>
    <n v="670659"/>
  </r>
  <r>
    <n v="3"/>
    <s v="總帳別"/>
    <x v="96"/>
    <s v="核能發電費用"/>
    <x v="642"/>
    <x v="636"/>
    <s v="Z5340"/>
    <s v="電力修護處南部分處分攤"/>
    <n v="286248"/>
    <n v="0"/>
    <n v="286248"/>
  </r>
  <r>
    <n v="3"/>
    <s v="總帳別"/>
    <x v="96"/>
    <s v="核能發電費用"/>
    <x v="642"/>
    <x v="636"/>
    <s v="Z5420"/>
    <s v="電力修護處中部分處分攤"/>
    <n v="246449"/>
    <n v="0"/>
    <n v="246449"/>
  </r>
  <r>
    <n v="3"/>
    <s v="總帳別"/>
    <x v="96"/>
    <s v="核能發電費用"/>
    <x v="642"/>
    <x v="636"/>
    <s v="Z5460"/>
    <s v="綜合研究所分攤"/>
    <n v="84334"/>
    <n v="0"/>
    <n v="84334"/>
  </r>
  <r>
    <n v="3"/>
    <s v="總帳別"/>
    <x v="96"/>
    <s v="核能發電費用"/>
    <x v="643"/>
    <x v="637"/>
    <s v="Z0080"/>
    <s v="材料處分攤"/>
    <n v="2367"/>
    <n v="0"/>
    <n v="2367"/>
  </r>
  <r>
    <n v="3"/>
    <s v="總帳別"/>
    <x v="96"/>
    <s v="核能發電費用"/>
    <x v="643"/>
    <x v="637"/>
    <s v="Z0090"/>
    <s v="燃料處分攤"/>
    <n v="93470"/>
    <n v="0"/>
    <n v="93470"/>
  </r>
  <r>
    <n v="3"/>
    <s v="總帳別"/>
    <x v="96"/>
    <s v="核能發電費用"/>
    <x v="643"/>
    <x v="637"/>
    <s v="Z0150"/>
    <s v="電源開發處分攤"/>
    <n v="188"/>
    <n v="0"/>
    <n v="188"/>
  </r>
  <r>
    <n v="3"/>
    <s v="總帳別"/>
    <x v="96"/>
    <s v="核能發電費用"/>
    <x v="643"/>
    <x v="637"/>
    <s v="Z0170"/>
    <s v="營建處分攤"/>
    <n v="384"/>
    <n v="0"/>
    <n v="384"/>
  </r>
  <r>
    <n v="3"/>
    <s v="總帳別"/>
    <x v="96"/>
    <s v="核能發電費用"/>
    <x v="643"/>
    <x v="637"/>
    <s v="Z0240"/>
    <s v="資訊系統處分攤"/>
    <n v="204"/>
    <n v="0"/>
    <n v="204"/>
  </r>
  <r>
    <n v="3"/>
    <s v="總帳別"/>
    <x v="96"/>
    <s v="核能發電費用"/>
    <x v="643"/>
    <x v="637"/>
    <s v="Z0270"/>
    <s v="核能技術處分攤"/>
    <n v="683820"/>
    <n v="0"/>
    <n v="683820"/>
  </r>
  <r>
    <n v="3"/>
    <s v="總帳別"/>
    <x v="96"/>
    <s v="核能發電費用"/>
    <x v="643"/>
    <x v="637"/>
    <s v="Z0540"/>
    <s v="核能安全處分攤"/>
    <n v="627642"/>
    <n v="0"/>
    <n v="627642"/>
  </r>
  <r>
    <n v="3"/>
    <s v="總帳別"/>
    <x v="96"/>
    <s v="核能發電費用"/>
    <x v="643"/>
    <x v="637"/>
    <s v="Z0560"/>
    <s v="核能發電處分攤"/>
    <n v="2889511"/>
    <n v="0"/>
    <n v="2889511"/>
  </r>
  <r>
    <n v="3"/>
    <s v="總帳別"/>
    <x v="96"/>
    <s v="核能發電費用"/>
    <x v="643"/>
    <x v="637"/>
    <s v="Z0610"/>
    <s v="環境保護處分攤"/>
    <n v="69"/>
    <n v="0"/>
    <n v="69"/>
  </r>
  <r>
    <n v="3"/>
    <s v="總帳別"/>
    <x v="96"/>
    <s v="核能發電費用"/>
    <x v="643"/>
    <x v="637"/>
    <s v="Z0780"/>
    <s v="核能後端營運處分攤"/>
    <n v="1152743"/>
    <n v="0"/>
    <n v="1152743"/>
  </r>
  <r>
    <n v="3"/>
    <s v="總帳別"/>
    <x v="96"/>
    <s v="核能發電費用"/>
    <x v="643"/>
    <x v="637"/>
    <s v="Z3510"/>
    <s v="第二核能發電廠分攤"/>
    <n v="9751492"/>
    <n v="0"/>
    <n v="9751492"/>
  </r>
  <r>
    <n v="3"/>
    <s v="總帳別"/>
    <x v="96"/>
    <s v="核能發電費用"/>
    <x v="643"/>
    <x v="637"/>
    <s v="Z3520"/>
    <s v="第三核能發電廠分攤"/>
    <n v="9318306"/>
    <n v="0"/>
    <n v="9318306"/>
  </r>
  <r>
    <n v="3"/>
    <s v="總帳別"/>
    <x v="96"/>
    <s v="核能發電費用"/>
    <x v="643"/>
    <x v="637"/>
    <s v="Z5250"/>
    <s v="放射試驗室分攤"/>
    <n v="734060"/>
    <n v="0"/>
    <n v="734060"/>
  </r>
  <r>
    <n v="3"/>
    <s v="總帳別"/>
    <x v="96"/>
    <s v="核能發電費用"/>
    <x v="643"/>
    <x v="637"/>
    <s v="Z5330"/>
    <s v="電力修護處分攤"/>
    <n v="458900"/>
    <n v="0"/>
    <n v="458900"/>
  </r>
  <r>
    <n v="3"/>
    <s v="總帳別"/>
    <x v="96"/>
    <s v="核能發電費用"/>
    <x v="643"/>
    <x v="637"/>
    <s v="Z5340"/>
    <s v="電力修護處南部分處分攤"/>
    <n v="323184"/>
    <n v="0"/>
    <n v="323184"/>
  </r>
  <r>
    <n v="3"/>
    <s v="總帳別"/>
    <x v="96"/>
    <s v="核能發電費用"/>
    <x v="643"/>
    <x v="637"/>
    <s v="Z5420"/>
    <s v="電力修護處中部分處分攤"/>
    <n v="110559"/>
    <n v="0"/>
    <n v="110559"/>
  </r>
  <r>
    <n v="3"/>
    <s v="總帳別"/>
    <x v="96"/>
    <s v="核能發電費用"/>
    <x v="643"/>
    <x v="637"/>
    <s v="Z5460"/>
    <s v="綜合研究所分攤"/>
    <n v="29469"/>
    <n v="0"/>
    <n v="29469"/>
  </r>
  <r>
    <n v="3"/>
    <s v="總帳別"/>
    <x v="96"/>
    <s v="核能發電費用"/>
    <x v="644"/>
    <x v="638"/>
    <s v="Z000A"/>
    <s v="統列發電業分攤"/>
    <n v="61219409"/>
    <n v="0"/>
    <n v="61219409"/>
  </r>
  <r>
    <n v="3"/>
    <s v="總帳別"/>
    <x v="96"/>
    <s v="核能發電費用"/>
    <x v="645"/>
    <x v="639"/>
    <s v="Z3510"/>
    <s v="第二核能發電廠分攤"/>
    <n v="5859012"/>
    <n v="0"/>
    <n v="5859012"/>
  </r>
  <r>
    <n v="3"/>
    <s v="總帳別"/>
    <x v="96"/>
    <s v="核能發電費用"/>
    <x v="645"/>
    <x v="639"/>
    <s v="Z3520"/>
    <s v="第三核能發電廠分攤"/>
    <n v="2142870"/>
    <n v="0"/>
    <n v="2142870"/>
  </r>
  <r>
    <n v="3"/>
    <s v="總帳別"/>
    <x v="96"/>
    <s v="核能發電費用"/>
    <x v="645"/>
    <x v="639"/>
    <s v="Z5330"/>
    <s v="電力修護處分攤"/>
    <n v="114866"/>
    <n v="0"/>
    <n v="114866"/>
  </r>
  <r>
    <n v="3"/>
    <s v="總帳別"/>
    <x v="96"/>
    <s v="核能發電費用"/>
    <x v="645"/>
    <x v="639"/>
    <s v="Z5460"/>
    <s v="綜合研究所分攤"/>
    <n v="6258"/>
    <n v="0"/>
    <n v="6258"/>
  </r>
  <r>
    <n v="3"/>
    <s v="總帳別"/>
    <x v="96"/>
    <s v="核能發電費用"/>
    <x v="645"/>
    <x v="639"/>
    <s v="Z6720"/>
    <s v="核能火力發電工程處龍門施工處分攤"/>
    <n v="52038"/>
    <n v="0"/>
    <n v="52038"/>
  </r>
  <r>
    <n v="3"/>
    <s v="總帳別"/>
    <x v="96"/>
    <s v="核能發電費用"/>
    <x v="646"/>
    <x v="640"/>
    <s v="Z0150"/>
    <s v="電源開發處分攤"/>
    <n v="1182"/>
    <n v="0"/>
    <n v="1182"/>
  </r>
  <r>
    <n v="3"/>
    <s v="總帳別"/>
    <x v="96"/>
    <s v="核能發電費用"/>
    <x v="646"/>
    <x v="640"/>
    <s v="Z0170"/>
    <s v="營建處分攤"/>
    <n v="200"/>
    <n v="0"/>
    <n v="200"/>
  </r>
  <r>
    <n v="3"/>
    <s v="總帳別"/>
    <x v="96"/>
    <s v="核能發電費用"/>
    <x v="646"/>
    <x v="640"/>
    <s v="Z0540"/>
    <s v="核能安全處分攤"/>
    <n v="6360"/>
    <n v="0"/>
    <n v="6360"/>
  </r>
  <r>
    <n v="3"/>
    <s v="總帳別"/>
    <x v="96"/>
    <s v="核能發電費用"/>
    <x v="646"/>
    <x v="640"/>
    <s v="Z0560"/>
    <s v="核能發電處分攤"/>
    <n v="12000"/>
    <n v="0"/>
    <n v="12000"/>
  </r>
  <r>
    <n v="3"/>
    <s v="總帳別"/>
    <x v="96"/>
    <s v="核能發電費用"/>
    <x v="646"/>
    <x v="640"/>
    <s v="Z0780"/>
    <s v="核能後端營運處分攤"/>
    <n v="8640"/>
    <n v="0"/>
    <n v="8640"/>
  </r>
  <r>
    <n v="3"/>
    <s v="總帳別"/>
    <x v="96"/>
    <s v="核能發電費用"/>
    <x v="646"/>
    <x v="640"/>
    <s v="Z3510"/>
    <s v="第二核能發電廠分攤"/>
    <n v="70560"/>
    <n v="0"/>
    <n v="70560"/>
  </r>
  <r>
    <n v="3"/>
    <s v="總帳別"/>
    <x v="96"/>
    <s v="核能發電費用"/>
    <x v="646"/>
    <x v="640"/>
    <s v="Z3520"/>
    <s v="第三核能發電廠分攤"/>
    <n v="156640"/>
    <n v="0"/>
    <n v="156640"/>
  </r>
  <r>
    <n v="3"/>
    <s v="總帳別"/>
    <x v="96"/>
    <s v="核能發電費用"/>
    <x v="646"/>
    <x v="640"/>
    <s v="Z5330"/>
    <s v="電力修護處分攤"/>
    <n v="11815"/>
    <n v="0"/>
    <n v="11815"/>
  </r>
  <r>
    <n v="3"/>
    <s v="總帳別"/>
    <x v="96"/>
    <s v="核能發電費用"/>
    <x v="646"/>
    <x v="640"/>
    <s v="Z5340"/>
    <s v="電力修護處南部分處分攤"/>
    <n v="28298"/>
    <n v="0"/>
    <n v="28298"/>
  </r>
  <r>
    <n v="3"/>
    <s v="總帳別"/>
    <x v="96"/>
    <s v="核能發電費用"/>
    <x v="646"/>
    <x v="640"/>
    <s v="Z5420"/>
    <s v="電力修護處中部分處分攤"/>
    <n v="11394"/>
    <n v="0"/>
    <n v="11394"/>
  </r>
  <r>
    <n v="3"/>
    <s v="總帳別"/>
    <x v="96"/>
    <s v="核能發電費用"/>
    <x v="646"/>
    <x v="640"/>
    <s v="Z5460"/>
    <s v="綜合研究所分攤"/>
    <n v="1260"/>
    <n v="0"/>
    <n v="1260"/>
  </r>
  <r>
    <n v="3"/>
    <s v="總帳別"/>
    <x v="96"/>
    <s v="核能發電費用"/>
    <x v="647"/>
    <x v="641"/>
    <s v="Z0020"/>
    <s v="總經理副總經理室分攤"/>
    <n v="3351"/>
    <n v="0"/>
    <n v="3351"/>
  </r>
  <r>
    <n v="3"/>
    <s v="總帳別"/>
    <x v="96"/>
    <s v="核能發電費用"/>
    <x v="647"/>
    <x v="641"/>
    <s v="Z0080"/>
    <s v="材料處分攤"/>
    <n v="31182"/>
    <n v="0"/>
    <n v="31182"/>
  </r>
  <r>
    <n v="3"/>
    <s v="總帳別"/>
    <x v="96"/>
    <s v="核能發電費用"/>
    <x v="647"/>
    <x v="641"/>
    <s v="Z0090"/>
    <s v="燃料處分攤"/>
    <n v="52293"/>
    <n v="0"/>
    <n v="52293"/>
  </r>
  <r>
    <n v="3"/>
    <s v="總帳別"/>
    <x v="96"/>
    <s v="核能發電費用"/>
    <x v="647"/>
    <x v="641"/>
    <s v="Z0150"/>
    <s v="電源開發處分攤"/>
    <n v="36000"/>
    <n v="0"/>
    <n v="36000"/>
  </r>
  <r>
    <n v="3"/>
    <s v="總帳別"/>
    <x v="96"/>
    <s v="核能發電費用"/>
    <x v="647"/>
    <x v="641"/>
    <s v="Z0170"/>
    <s v="營建處分攤"/>
    <n v="18876"/>
    <n v="0"/>
    <n v="18876"/>
  </r>
  <r>
    <n v="3"/>
    <s v="總帳別"/>
    <x v="96"/>
    <s v="核能發電費用"/>
    <x v="647"/>
    <x v="641"/>
    <s v="Z0240"/>
    <s v="資訊系統處分攤"/>
    <n v="64977"/>
    <n v="0"/>
    <n v="64977"/>
  </r>
  <r>
    <n v="3"/>
    <s v="總帳別"/>
    <x v="96"/>
    <s v="核能發電費用"/>
    <x v="647"/>
    <x v="641"/>
    <s v="Z0270"/>
    <s v="核能技術處分攤"/>
    <n v="427500"/>
    <n v="0"/>
    <n v="427500"/>
  </r>
  <r>
    <n v="3"/>
    <s v="總帳別"/>
    <x v="96"/>
    <s v="核能發電費用"/>
    <x v="647"/>
    <x v="641"/>
    <s v="Z0430"/>
    <s v="核能發電廠緊急計畫執行委員會分攤"/>
    <n v="25080"/>
    <n v="0"/>
    <n v="25080"/>
  </r>
  <r>
    <n v="3"/>
    <s v="總帳別"/>
    <x v="96"/>
    <s v="核能發電費用"/>
    <x v="647"/>
    <x v="641"/>
    <s v="Z0540"/>
    <s v="核能安全處分攤"/>
    <n v="448020"/>
    <n v="0"/>
    <n v="448020"/>
  </r>
  <r>
    <n v="3"/>
    <s v="總帳別"/>
    <x v="96"/>
    <s v="核能發電費用"/>
    <x v="647"/>
    <x v="641"/>
    <s v="Z0560"/>
    <s v="核能發電處分攤"/>
    <n v="1406770"/>
    <n v="0"/>
    <n v="1406770"/>
  </r>
  <r>
    <n v="3"/>
    <s v="總帳別"/>
    <x v="96"/>
    <s v="核能發電費用"/>
    <x v="647"/>
    <x v="641"/>
    <s v="Z0610"/>
    <s v="環境保護處分攤"/>
    <n v="44345"/>
    <n v="0"/>
    <n v="44345"/>
  </r>
  <r>
    <n v="3"/>
    <s v="總帳別"/>
    <x v="96"/>
    <s v="核能發電費用"/>
    <x v="647"/>
    <x v="641"/>
    <s v="Z0780"/>
    <s v="核能後端營運處分攤"/>
    <n v="703380"/>
    <n v="0"/>
    <n v="703380"/>
  </r>
  <r>
    <n v="3"/>
    <s v="總帳別"/>
    <x v="96"/>
    <s v="核能發電費用"/>
    <x v="647"/>
    <x v="641"/>
    <s v="Z3510"/>
    <s v="第二核能發電廠分攤"/>
    <n v="3026700"/>
    <n v="0"/>
    <n v="3026700"/>
  </r>
  <r>
    <n v="3"/>
    <s v="總帳別"/>
    <x v="96"/>
    <s v="核能發電費用"/>
    <x v="647"/>
    <x v="641"/>
    <s v="Z3520"/>
    <s v="第三核能發電廠分攤"/>
    <n v="3335640"/>
    <n v="0"/>
    <n v="3335640"/>
  </r>
  <r>
    <n v="3"/>
    <s v="總帳別"/>
    <x v="96"/>
    <s v="核能發電費用"/>
    <x v="647"/>
    <x v="641"/>
    <s v="Z5250"/>
    <s v="放射試驗室分攤"/>
    <n v="471960"/>
    <n v="0"/>
    <n v="471960"/>
  </r>
  <r>
    <n v="3"/>
    <s v="總帳別"/>
    <x v="96"/>
    <s v="核能發電費用"/>
    <x v="647"/>
    <x v="641"/>
    <s v="Z5330"/>
    <s v="電力修護處分攤"/>
    <n v="491856"/>
    <n v="0"/>
    <n v="491856"/>
  </r>
  <r>
    <n v="3"/>
    <s v="總帳別"/>
    <x v="96"/>
    <s v="核能發電費用"/>
    <x v="647"/>
    <x v="641"/>
    <s v="Z5340"/>
    <s v="電力修護處南部分處分攤"/>
    <n v="173681"/>
    <n v="0"/>
    <n v="173681"/>
  </r>
  <r>
    <n v="3"/>
    <s v="總帳別"/>
    <x v="96"/>
    <s v="核能發電費用"/>
    <x v="647"/>
    <x v="641"/>
    <s v="Z5420"/>
    <s v="電力修護處中部分處分攤"/>
    <n v="142414"/>
    <n v="0"/>
    <n v="142414"/>
  </r>
  <r>
    <n v="3"/>
    <s v="總帳別"/>
    <x v="96"/>
    <s v="核能發電費用"/>
    <x v="647"/>
    <x v="641"/>
    <s v="Z5460"/>
    <s v="綜合研究所分攤"/>
    <n v="68685"/>
    <n v="0"/>
    <n v="68685"/>
  </r>
  <r>
    <n v="3"/>
    <s v="總帳別"/>
    <x v="96"/>
    <s v="核能發電費用"/>
    <x v="647"/>
    <x v="641"/>
    <s v="Z9530"/>
    <s v="核能發電事業部-策劃室分攤"/>
    <n v="12540"/>
    <n v="0"/>
    <n v="12540"/>
  </r>
  <r>
    <n v="3"/>
    <s v="總帳別"/>
    <x v="96"/>
    <s v="核能發電費用"/>
    <x v="649"/>
    <x v="643"/>
    <s v="Z0020"/>
    <s v="總經理副總經理室分攤"/>
    <n v="26"/>
    <n v="0"/>
    <n v="26"/>
  </r>
  <r>
    <n v="3"/>
    <s v="總帳別"/>
    <x v="96"/>
    <s v="核能發電費用"/>
    <x v="649"/>
    <x v="643"/>
    <s v="Z0080"/>
    <s v="材料處分攤"/>
    <n v="210"/>
    <n v="0"/>
    <n v="210"/>
  </r>
  <r>
    <n v="3"/>
    <s v="總帳別"/>
    <x v="96"/>
    <s v="核能發電費用"/>
    <x v="649"/>
    <x v="643"/>
    <s v="Z0090"/>
    <s v="燃料處分攤"/>
    <n v="108"/>
    <n v="0"/>
    <n v="108"/>
  </r>
  <r>
    <n v="3"/>
    <s v="總帳別"/>
    <x v="96"/>
    <s v="核能發電費用"/>
    <x v="649"/>
    <x v="643"/>
    <s v="Z0150"/>
    <s v="電源開發處分攤"/>
    <n v="150"/>
    <n v="0"/>
    <n v="150"/>
  </r>
  <r>
    <n v="3"/>
    <s v="總帳別"/>
    <x v="96"/>
    <s v="核能發電費用"/>
    <x v="649"/>
    <x v="643"/>
    <s v="Z0170"/>
    <s v="營建處分攤"/>
    <n v="3"/>
    <n v="0"/>
    <n v="3"/>
  </r>
  <r>
    <n v="3"/>
    <s v="總帳別"/>
    <x v="96"/>
    <s v="核能發電費用"/>
    <x v="649"/>
    <x v="643"/>
    <s v="Z0240"/>
    <s v="資訊系統處分攤"/>
    <n v="313"/>
    <n v="0"/>
    <n v="313"/>
  </r>
  <r>
    <n v="3"/>
    <s v="總帳別"/>
    <x v="96"/>
    <s v="核能發電費用"/>
    <x v="649"/>
    <x v="643"/>
    <s v="Z0270"/>
    <s v="核能技術處分攤"/>
    <n v="1318"/>
    <n v="0"/>
    <n v="1318"/>
  </r>
  <r>
    <n v="3"/>
    <s v="總帳別"/>
    <x v="96"/>
    <s v="核能發電費用"/>
    <x v="649"/>
    <x v="643"/>
    <s v="Z0430"/>
    <s v="核能發電廠緊急計畫執行委員會分攤"/>
    <n v="198"/>
    <n v="0"/>
    <n v="198"/>
  </r>
  <r>
    <n v="3"/>
    <s v="總帳別"/>
    <x v="96"/>
    <s v="核能發電費用"/>
    <x v="649"/>
    <x v="643"/>
    <s v="Z0540"/>
    <s v="核能安全處分攤"/>
    <n v="2225"/>
    <n v="0"/>
    <n v="2225"/>
  </r>
  <r>
    <n v="3"/>
    <s v="總帳別"/>
    <x v="96"/>
    <s v="核能發電費用"/>
    <x v="649"/>
    <x v="643"/>
    <s v="Z0560"/>
    <s v="核能發電處分攤"/>
    <n v="9485"/>
    <n v="0"/>
    <n v="9485"/>
  </r>
  <r>
    <n v="3"/>
    <s v="總帳別"/>
    <x v="96"/>
    <s v="核能發電費用"/>
    <x v="649"/>
    <x v="643"/>
    <s v="Z0610"/>
    <s v="環境保護處分攤"/>
    <n v="180"/>
    <n v="0"/>
    <n v="180"/>
  </r>
  <r>
    <n v="3"/>
    <s v="總帳別"/>
    <x v="96"/>
    <s v="核能發電費用"/>
    <x v="649"/>
    <x v="643"/>
    <s v="Z0780"/>
    <s v="核能後端營運處分攤"/>
    <n v="2798"/>
    <n v="0"/>
    <n v="2798"/>
  </r>
  <r>
    <n v="3"/>
    <s v="總帳別"/>
    <x v="96"/>
    <s v="核能發電費用"/>
    <x v="649"/>
    <x v="643"/>
    <s v="Z3510"/>
    <s v="第二核能發電廠分攤"/>
    <n v="33586"/>
    <n v="0"/>
    <n v="33586"/>
  </r>
  <r>
    <n v="3"/>
    <s v="總帳別"/>
    <x v="96"/>
    <s v="核能發電費用"/>
    <x v="649"/>
    <x v="643"/>
    <s v="Z3520"/>
    <s v="第三核能發電廠分攤"/>
    <n v="28841"/>
    <n v="0"/>
    <n v="28841"/>
  </r>
  <r>
    <n v="3"/>
    <s v="總帳別"/>
    <x v="96"/>
    <s v="核能發電費用"/>
    <x v="649"/>
    <x v="643"/>
    <s v="Z5250"/>
    <s v="放射試驗室分攤"/>
    <n v="3902"/>
    <n v="0"/>
    <n v="3902"/>
  </r>
  <r>
    <n v="3"/>
    <s v="總帳別"/>
    <x v="96"/>
    <s v="核能發電費用"/>
    <x v="649"/>
    <x v="643"/>
    <s v="Z5330"/>
    <s v="電力修護處分攤"/>
    <n v="6945"/>
    <n v="0"/>
    <n v="6945"/>
  </r>
  <r>
    <n v="3"/>
    <s v="總帳別"/>
    <x v="96"/>
    <s v="核能發電費用"/>
    <x v="649"/>
    <x v="643"/>
    <s v="Z5340"/>
    <s v="電力修護處南部分處分攤"/>
    <n v="3089"/>
    <n v="0"/>
    <n v="3089"/>
  </r>
  <r>
    <n v="3"/>
    <s v="總帳別"/>
    <x v="96"/>
    <s v="核能發電費用"/>
    <x v="649"/>
    <x v="643"/>
    <s v="Z5420"/>
    <s v="電力修護處中部分處分攤"/>
    <n v="2102"/>
    <n v="0"/>
    <n v="2102"/>
  </r>
  <r>
    <n v="3"/>
    <s v="總帳別"/>
    <x v="96"/>
    <s v="核能發電費用"/>
    <x v="649"/>
    <x v="643"/>
    <s v="Z5460"/>
    <s v="綜合研究所分攤"/>
    <n v="926"/>
    <n v="0"/>
    <n v="926"/>
  </r>
  <r>
    <n v="3"/>
    <s v="總帳別"/>
    <x v="96"/>
    <s v="核能發電費用"/>
    <x v="651"/>
    <x v="645"/>
    <s v="Z0080"/>
    <s v="材料處分攤"/>
    <n v="157"/>
    <n v="0"/>
    <n v="157"/>
  </r>
  <r>
    <n v="3"/>
    <s v="總帳別"/>
    <x v="96"/>
    <s v="核能發電費用"/>
    <x v="651"/>
    <x v="645"/>
    <s v="Z3520"/>
    <s v="第三核能發電廠分攤"/>
    <n v="22161"/>
    <n v="0"/>
    <n v="22161"/>
  </r>
  <r>
    <n v="3"/>
    <s v="總帳別"/>
    <x v="96"/>
    <s v="核能發電費用"/>
    <x v="652"/>
    <x v="646"/>
    <s v="Z0080"/>
    <s v="材料處分攤"/>
    <n v="46"/>
    <n v="0"/>
    <n v="46"/>
  </r>
  <r>
    <n v="3"/>
    <s v="總帳別"/>
    <x v="96"/>
    <s v="核能發電費用"/>
    <x v="652"/>
    <x v="646"/>
    <s v="Z0140"/>
    <s v="秘書處分攤"/>
    <n v="163128"/>
    <n v="0"/>
    <n v="163128"/>
  </r>
  <r>
    <n v="3"/>
    <s v="總帳別"/>
    <x v="96"/>
    <s v="核能發電費用"/>
    <x v="652"/>
    <x v="646"/>
    <s v="Z0150"/>
    <s v="電源開發處分攤"/>
    <n v="173"/>
    <n v="0"/>
    <n v="173"/>
  </r>
  <r>
    <n v="3"/>
    <s v="總帳別"/>
    <x v="96"/>
    <s v="核能發電費用"/>
    <x v="652"/>
    <x v="646"/>
    <s v="Z3510"/>
    <s v="第二核能發電廠分攤"/>
    <n v="137933"/>
    <n v="0"/>
    <n v="137933"/>
  </r>
  <r>
    <n v="3"/>
    <s v="總帳別"/>
    <x v="96"/>
    <s v="核能發電費用"/>
    <x v="652"/>
    <x v="646"/>
    <s v="Z3520"/>
    <s v="第三核能發電廠分攤"/>
    <n v="1063447"/>
    <n v="0"/>
    <n v="1063447"/>
  </r>
  <r>
    <n v="3"/>
    <s v="總帳別"/>
    <x v="96"/>
    <s v="核能發電費用"/>
    <x v="652"/>
    <x v="646"/>
    <s v="Z5330"/>
    <s v="電力修護處分攤"/>
    <n v="98913"/>
    <n v="0"/>
    <n v="98913"/>
  </r>
  <r>
    <n v="3"/>
    <s v="總帳別"/>
    <x v="96"/>
    <s v="核能發電費用"/>
    <x v="652"/>
    <x v="646"/>
    <s v="Z5340"/>
    <s v="電力修護處南部分處分攤"/>
    <n v="26079"/>
    <n v="0"/>
    <n v="26079"/>
  </r>
  <r>
    <n v="3"/>
    <s v="總帳別"/>
    <x v="96"/>
    <s v="核能發電費用"/>
    <x v="652"/>
    <x v="646"/>
    <s v="Z5420"/>
    <s v="電力修護處中部分處分攤"/>
    <n v="10601"/>
    <n v="0"/>
    <n v="10601"/>
  </r>
  <r>
    <n v="3"/>
    <s v="總帳別"/>
    <x v="96"/>
    <s v="核能發電費用"/>
    <x v="652"/>
    <x v="646"/>
    <s v="Z5460"/>
    <s v="綜合研究所分攤"/>
    <n v="7713"/>
    <n v="0"/>
    <n v="7713"/>
  </r>
  <r>
    <n v="3"/>
    <s v="總帳別"/>
    <x v="96"/>
    <s v="核能發電費用"/>
    <x v="653"/>
    <x v="647"/>
    <s v="Z0140"/>
    <s v="秘書處分攤"/>
    <n v="37899"/>
    <n v="0"/>
    <n v="37899"/>
  </r>
  <r>
    <n v="3"/>
    <s v="總帳別"/>
    <x v="96"/>
    <s v="核能發電費用"/>
    <x v="653"/>
    <x v="647"/>
    <s v="Z0150"/>
    <s v="電源開發處分攤"/>
    <n v="49"/>
    <n v="0"/>
    <n v="49"/>
  </r>
  <r>
    <n v="3"/>
    <s v="總帳別"/>
    <x v="96"/>
    <s v="核能發電費用"/>
    <x v="653"/>
    <x v="647"/>
    <s v="Z0780"/>
    <s v="核能後端營運處分攤"/>
    <n v="29640"/>
    <n v="0"/>
    <n v="29640"/>
  </r>
  <r>
    <n v="3"/>
    <s v="總帳別"/>
    <x v="96"/>
    <s v="核能發電費用"/>
    <x v="653"/>
    <x v="647"/>
    <s v="Z3510"/>
    <s v="第二核能發電廠分攤"/>
    <n v="69958"/>
    <n v="0"/>
    <n v="69958"/>
  </r>
  <r>
    <n v="3"/>
    <s v="總帳別"/>
    <x v="96"/>
    <s v="核能發電費用"/>
    <x v="653"/>
    <x v="647"/>
    <s v="Z5330"/>
    <s v="電力修護處分攤"/>
    <n v="2365"/>
    <n v="0"/>
    <n v="2365"/>
  </r>
  <r>
    <n v="3"/>
    <s v="總帳別"/>
    <x v="96"/>
    <s v="核能發電費用"/>
    <x v="654"/>
    <x v="648"/>
    <s v="Z0020"/>
    <s v="總經理副總經理室分攤"/>
    <n v="28"/>
    <n v="0"/>
    <n v="28"/>
  </r>
  <r>
    <n v="3"/>
    <s v="總帳別"/>
    <x v="96"/>
    <s v="核能發電費用"/>
    <x v="654"/>
    <x v="648"/>
    <s v="Z0080"/>
    <s v="材料處分攤"/>
    <n v="573"/>
    <n v="0"/>
    <n v="573"/>
  </r>
  <r>
    <n v="3"/>
    <s v="總帳別"/>
    <x v="96"/>
    <s v="核能發電費用"/>
    <x v="654"/>
    <x v="648"/>
    <s v="Z0140"/>
    <s v="秘書處分攤"/>
    <n v="356201"/>
    <n v="0"/>
    <n v="356201"/>
  </r>
  <r>
    <n v="3"/>
    <s v="總帳別"/>
    <x v="96"/>
    <s v="核能發電費用"/>
    <x v="654"/>
    <x v="648"/>
    <s v="Z0150"/>
    <s v="電源開發處分攤"/>
    <n v="638"/>
    <n v="0"/>
    <n v="638"/>
  </r>
  <r>
    <n v="3"/>
    <s v="總帳別"/>
    <x v="96"/>
    <s v="核能發電費用"/>
    <x v="654"/>
    <x v="648"/>
    <s v="Z0170"/>
    <s v="營建處分攤"/>
    <n v="29"/>
    <n v="0"/>
    <n v="29"/>
  </r>
  <r>
    <n v="3"/>
    <s v="總帳別"/>
    <x v="96"/>
    <s v="核能發電費用"/>
    <x v="654"/>
    <x v="648"/>
    <s v="Z0240"/>
    <s v="資訊系統處分攤"/>
    <n v="249"/>
    <n v="0"/>
    <n v="249"/>
  </r>
  <r>
    <n v="3"/>
    <s v="總帳別"/>
    <x v="96"/>
    <s v="核能發電費用"/>
    <x v="654"/>
    <x v="648"/>
    <s v="Z0270"/>
    <s v="核能技術處分攤"/>
    <n v="38824"/>
    <n v="0"/>
    <n v="38824"/>
  </r>
  <r>
    <n v="3"/>
    <s v="總帳別"/>
    <x v="96"/>
    <s v="核能發電費用"/>
    <x v="654"/>
    <x v="648"/>
    <s v="Z0540"/>
    <s v="核能安全處分攤"/>
    <n v="309"/>
    <n v="0"/>
    <n v="309"/>
  </r>
  <r>
    <n v="3"/>
    <s v="總帳別"/>
    <x v="96"/>
    <s v="核能發電費用"/>
    <x v="654"/>
    <x v="648"/>
    <s v="Z0610"/>
    <s v="環境保護處分攤"/>
    <n v="62"/>
    <n v="0"/>
    <n v="62"/>
  </r>
  <r>
    <n v="3"/>
    <s v="總帳別"/>
    <x v="96"/>
    <s v="核能發電費用"/>
    <x v="654"/>
    <x v="648"/>
    <s v="Z0780"/>
    <s v="核能後端營運處分攤"/>
    <n v="443"/>
    <n v="0"/>
    <n v="443"/>
  </r>
  <r>
    <n v="3"/>
    <s v="總帳別"/>
    <x v="96"/>
    <s v="核能發電費用"/>
    <x v="654"/>
    <x v="648"/>
    <s v="Z3510"/>
    <s v="第二核能發電廠分攤"/>
    <n v="75174"/>
    <n v="0"/>
    <n v="75174"/>
  </r>
  <r>
    <n v="3"/>
    <s v="總帳別"/>
    <x v="96"/>
    <s v="核能發電費用"/>
    <x v="654"/>
    <x v="648"/>
    <s v="Z3520"/>
    <s v="第三核能發電廠分攤"/>
    <n v="134513"/>
    <n v="0"/>
    <n v="134513"/>
  </r>
  <r>
    <n v="3"/>
    <s v="總帳別"/>
    <x v="96"/>
    <s v="核能發電費用"/>
    <x v="654"/>
    <x v="648"/>
    <s v="Z5250"/>
    <s v="放射試驗室分攤"/>
    <n v="78692"/>
    <n v="0"/>
    <n v="78692"/>
  </r>
  <r>
    <n v="3"/>
    <s v="總帳別"/>
    <x v="96"/>
    <s v="核能發電費用"/>
    <x v="654"/>
    <x v="648"/>
    <s v="Z5330"/>
    <s v="電力修護處分攤"/>
    <n v="20176"/>
    <n v="0"/>
    <n v="20176"/>
  </r>
  <r>
    <n v="3"/>
    <s v="總帳別"/>
    <x v="96"/>
    <s v="核能發電費用"/>
    <x v="654"/>
    <x v="648"/>
    <s v="Z5340"/>
    <s v="電力修護處南部分處分攤"/>
    <n v="6299"/>
    <n v="0"/>
    <n v="6299"/>
  </r>
  <r>
    <n v="3"/>
    <s v="總帳別"/>
    <x v="96"/>
    <s v="核能發電費用"/>
    <x v="654"/>
    <x v="648"/>
    <s v="Z5420"/>
    <s v="電力修護處中部分處分攤"/>
    <n v="10178"/>
    <n v="0"/>
    <n v="10178"/>
  </r>
  <r>
    <n v="3"/>
    <s v="總帳別"/>
    <x v="96"/>
    <s v="核能發電費用"/>
    <x v="654"/>
    <x v="648"/>
    <s v="Z5460"/>
    <s v="綜合研究所分攤"/>
    <n v="21041"/>
    <n v="0"/>
    <n v="21041"/>
  </r>
  <r>
    <n v="3"/>
    <s v="總帳別"/>
    <x v="96"/>
    <s v="核能發電費用"/>
    <x v="654"/>
    <x v="648"/>
    <s v="Z9030"/>
    <s v="除役及選址溝通中心分攤"/>
    <n v="444"/>
    <n v="0"/>
    <n v="444"/>
  </r>
  <r>
    <n v="3"/>
    <s v="總帳別"/>
    <x v="96"/>
    <s v="核能發電費用"/>
    <x v="655"/>
    <x v="649"/>
    <s v="Z0020"/>
    <s v="總經理副總經理室分攤"/>
    <n v="3660"/>
    <n v="0"/>
    <n v="3660"/>
  </r>
  <r>
    <n v="3"/>
    <s v="總帳別"/>
    <x v="96"/>
    <s v="核能發電費用"/>
    <x v="655"/>
    <x v="649"/>
    <s v="Z0080"/>
    <s v="材料處分攤"/>
    <n v="512"/>
    <n v="0"/>
    <n v="512"/>
  </r>
  <r>
    <n v="3"/>
    <s v="總帳別"/>
    <x v="96"/>
    <s v="核能發電費用"/>
    <x v="655"/>
    <x v="649"/>
    <s v="Z0140"/>
    <s v="秘書處分攤"/>
    <n v="842098"/>
    <n v="0"/>
    <n v="842098"/>
  </r>
  <r>
    <n v="3"/>
    <s v="總帳別"/>
    <x v="96"/>
    <s v="核能發電費用"/>
    <x v="655"/>
    <x v="649"/>
    <s v="Z0150"/>
    <s v="電源開發處分攤"/>
    <n v="1310"/>
    <n v="0"/>
    <n v="1310"/>
  </r>
  <r>
    <n v="3"/>
    <s v="總帳別"/>
    <x v="96"/>
    <s v="核能發電費用"/>
    <x v="655"/>
    <x v="649"/>
    <s v="Z0270"/>
    <s v="核能技術處分攤"/>
    <n v="3109"/>
    <n v="0"/>
    <n v="3109"/>
  </r>
  <r>
    <n v="3"/>
    <s v="總帳別"/>
    <x v="96"/>
    <s v="核能發電費用"/>
    <x v="655"/>
    <x v="649"/>
    <s v="Z0430"/>
    <s v="核能發電廠緊急計畫執行委員會分攤"/>
    <n v="31736"/>
    <n v="0"/>
    <n v="31736"/>
  </r>
  <r>
    <n v="3"/>
    <s v="總帳別"/>
    <x v="96"/>
    <s v="核能發電費用"/>
    <x v="655"/>
    <x v="649"/>
    <s v="Z0610"/>
    <s v="環境保護處分攤"/>
    <n v="24"/>
    <n v="0"/>
    <n v="24"/>
  </r>
  <r>
    <n v="3"/>
    <s v="總帳別"/>
    <x v="96"/>
    <s v="核能發電費用"/>
    <x v="655"/>
    <x v="649"/>
    <s v="Z0780"/>
    <s v="核能後端營運處分攤"/>
    <n v="71520"/>
    <n v="0"/>
    <n v="71520"/>
  </r>
  <r>
    <n v="3"/>
    <s v="總帳別"/>
    <x v="96"/>
    <s v="核能發電費用"/>
    <x v="655"/>
    <x v="649"/>
    <s v="Z3510"/>
    <s v="第二核能發電廠分攤"/>
    <n v="565547"/>
    <n v="0"/>
    <n v="565547"/>
  </r>
  <r>
    <n v="3"/>
    <s v="總帳別"/>
    <x v="96"/>
    <s v="核能發電費用"/>
    <x v="655"/>
    <x v="649"/>
    <s v="Z3520"/>
    <s v="第三核能發電廠分攤"/>
    <n v="862185"/>
    <n v="0"/>
    <n v="862185"/>
  </r>
  <r>
    <n v="3"/>
    <s v="總帳別"/>
    <x v="96"/>
    <s v="核能發電費用"/>
    <x v="655"/>
    <x v="649"/>
    <s v="Z5250"/>
    <s v="放射試驗室分攤"/>
    <n v="270543"/>
    <n v="0"/>
    <n v="270543"/>
  </r>
  <r>
    <n v="3"/>
    <s v="總帳別"/>
    <x v="96"/>
    <s v="核能發電費用"/>
    <x v="655"/>
    <x v="649"/>
    <s v="Z5330"/>
    <s v="電力修護處分攤"/>
    <n v="25179"/>
    <n v="0"/>
    <n v="25179"/>
  </r>
  <r>
    <n v="3"/>
    <s v="總帳別"/>
    <x v="96"/>
    <s v="核能發電費用"/>
    <x v="655"/>
    <x v="649"/>
    <s v="Z5340"/>
    <s v="電力修護處南部分處分攤"/>
    <n v="8312"/>
    <n v="0"/>
    <n v="8312"/>
  </r>
  <r>
    <n v="3"/>
    <s v="總帳別"/>
    <x v="96"/>
    <s v="核能發電費用"/>
    <x v="655"/>
    <x v="649"/>
    <s v="Z5420"/>
    <s v="電力修護處中部分處分攤"/>
    <n v="9439"/>
    <n v="0"/>
    <n v="9439"/>
  </r>
  <r>
    <n v="3"/>
    <s v="總帳別"/>
    <x v="96"/>
    <s v="核能發電費用"/>
    <x v="655"/>
    <x v="649"/>
    <s v="Z5460"/>
    <s v="綜合研究所分攤"/>
    <n v="89355"/>
    <n v="0"/>
    <n v="89355"/>
  </r>
  <r>
    <n v="3"/>
    <s v="總帳別"/>
    <x v="96"/>
    <s v="核能發電費用"/>
    <x v="656"/>
    <x v="650"/>
    <s v="Z0080"/>
    <s v="材料處分攤"/>
    <n v="14550"/>
    <n v="0"/>
    <n v="14550"/>
  </r>
  <r>
    <n v="3"/>
    <s v="總帳別"/>
    <x v="96"/>
    <s v="核能發電費用"/>
    <x v="656"/>
    <x v="650"/>
    <s v="Z0140"/>
    <s v="秘書處分攤"/>
    <n v="82038"/>
    <n v="0"/>
    <n v="82038"/>
  </r>
  <r>
    <n v="3"/>
    <s v="總帳別"/>
    <x v="96"/>
    <s v="核能發電費用"/>
    <x v="656"/>
    <x v="650"/>
    <s v="Z0150"/>
    <s v="電源開發處分攤"/>
    <n v="2842"/>
    <n v="0"/>
    <n v="2842"/>
  </r>
  <r>
    <n v="3"/>
    <s v="總帳別"/>
    <x v="96"/>
    <s v="核能發電費用"/>
    <x v="656"/>
    <x v="650"/>
    <s v="Z0240"/>
    <s v="資訊系統處分攤"/>
    <n v="110779"/>
    <n v="0"/>
    <n v="110779"/>
  </r>
  <r>
    <n v="3"/>
    <s v="總帳別"/>
    <x v="96"/>
    <s v="核能發電費用"/>
    <x v="656"/>
    <x v="650"/>
    <s v="Z0270"/>
    <s v="核能技術處分攤"/>
    <n v="14631"/>
    <n v="0"/>
    <n v="14631"/>
  </r>
  <r>
    <n v="3"/>
    <s v="總帳別"/>
    <x v="96"/>
    <s v="核能發電費用"/>
    <x v="656"/>
    <x v="650"/>
    <s v="Z0620"/>
    <s v="工業安全衛生處分攤"/>
    <n v="8496"/>
    <n v="0"/>
    <n v="8496"/>
  </r>
  <r>
    <n v="3"/>
    <s v="總帳別"/>
    <x v="96"/>
    <s v="核能發電費用"/>
    <x v="656"/>
    <x v="650"/>
    <s v="Z3510"/>
    <s v="第二核能發電廠分攤"/>
    <n v="564692"/>
    <n v="0"/>
    <n v="564692"/>
  </r>
  <r>
    <n v="3"/>
    <s v="總帳別"/>
    <x v="96"/>
    <s v="核能發電費用"/>
    <x v="656"/>
    <x v="650"/>
    <s v="Z3520"/>
    <s v="第三核能發電廠分攤"/>
    <n v="285557"/>
    <n v="0"/>
    <n v="285557"/>
  </r>
  <r>
    <n v="3"/>
    <s v="總帳別"/>
    <x v="96"/>
    <s v="核能發電費用"/>
    <x v="656"/>
    <x v="650"/>
    <s v="Z5250"/>
    <s v="放射試驗室分攤"/>
    <n v="470276"/>
    <n v="0"/>
    <n v="470276"/>
  </r>
  <r>
    <n v="3"/>
    <s v="總帳別"/>
    <x v="96"/>
    <s v="核能發電費用"/>
    <x v="656"/>
    <x v="650"/>
    <s v="Z5330"/>
    <s v="電力修護處分攤"/>
    <n v="10469"/>
    <n v="0"/>
    <n v="10469"/>
  </r>
  <r>
    <n v="3"/>
    <s v="總帳別"/>
    <x v="96"/>
    <s v="核能發電費用"/>
    <x v="656"/>
    <x v="650"/>
    <s v="Z5340"/>
    <s v="電力修護處南部分處分攤"/>
    <n v="768"/>
    <n v="0"/>
    <n v="768"/>
  </r>
  <r>
    <n v="3"/>
    <s v="總帳別"/>
    <x v="96"/>
    <s v="核能發電費用"/>
    <x v="656"/>
    <x v="650"/>
    <s v="Z5460"/>
    <s v="綜合研究所分攤"/>
    <n v="483053"/>
    <n v="0"/>
    <n v="483053"/>
  </r>
  <r>
    <n v="3"/>
    <s v="總帳別"/>
    <x v="96"/>
    <s v="核能發電費用"/>
    <x v="657"/>
    <x v="651"/>
    <s v="Z0020"/>
    <s v="總經理副總經理室分攤"/>
    <n v="179646"/>
    <n v="0"/>
    <n v="179646"/>
  </r>
  <r>
    <n v="3"/>
    <s v="總帳別"/>
    <x v="96"/>
    <s v="核能發電費用"/>
    <x v="657"/>
    <x v="651"/>
    <s v="Z0080"/>
    <s v="材料處分攤"/>
    <n v="28215"/>
    <n v="0"/>
    <n v="28215"/>
  </r>
  <r>
    <n v="3"/>
    <s v="總帳別"/>
    <x v="96"/>
    <s v="核能發電費用"/>
    <x v="657"/>
    <x v="651"/>
    <s v="Z0140"/>
    <s v="秘書處分攤"/>
    <n v="38568"/>
    <n v="0"/>
    <n v="38568"/>
  </r>
  <r>
    <n v="3"/>
    <s v="總帳別"/>
    <x v="96"/>
    <s v="核能發電費用"/>
    <x v="657"/>
    <x v="651"/>
    <s v="Z0150"/>
    <s v="電源開發處分攤"/>
    <n v="59534"/>
    <n v="0"/>
    <n v="59534"/>
  </r>
  <r>
    <n v="3"/>
    <s v="總帳別"/>
    <x v="96"/>
    <s v="核能發電費用"/>
    <x v="657"/>
    <x v="651"/>
    <s v="Z0170"/>
    <s v="營建處分攤"/>
    <n v="7572"/>
    <n v="0"/>
    <n v="7572"/>
  </r>
  <r>
    <n v="3"/>
    <s v="總帳別"/>
    <x v="96"/>
    <s v="核能發電費用"/>
    <x v="657"/>
    <x v="651"/>
    <s v="Z0240"/>
    <s v="資訊系統處分攤"/>
    <n v="29063"/>
    <n v="0"/>
    <n v="29063"/>
  </r>
  <r>
    <n v="3"/>
    <s v="總帳別"/>
    <x v="96"/>
    <s v="核能發電費用"/>
    <x v="657"/>
    <x v="651"/>
    <s v="Z0270"/>
    <s v="核能技術處分攤"/>
    <n v="60708"/>
    <n v="0"/>
    <n v="60708"/>
  </r>
  <r>
    <n v="3"/>
    <s v="總帳別"/>
    <x v="96"/>
    <s v="核能發電費用"/>
    <x v="657"/>
    <x v="651"/>
    <s v="Z0340"/>
    <s v="核能安全委員會分攤"/>
    <n v="34798"/>
    <n v="0"/>
    <n v="34798"/>
  </r>
  <r>
    <n v="3"/>
    <s v="總帳別"/>
    <x v="96"/>
    <s v="核能發電費用"/>
    <x v="657"/>
    <x v="651"/>
    <s v="Z0430"/>
    <s v="核能發電廠緊急計畫執行委員會分攤"/>
    <n v="355444"/>
    <n v="0"/>
    <n v="355444"/>
  </r>
  <r>
    <n v="3"/>
    <s v="總帳別"/>
    <x v="96"/>
    <s v="核能發電費用"/>
    <x v="657"/>
    <x v="651"/>
    <s v="Z0540"/>
    <s v="核能安全處分攤"/>
    <n v="748202"/>
    <n v="0"/>
    <n v="748202"/>
  </r>
  <r>
    <n v="3"/>
    <s v="總帳別"/>
    <x v="96"/>
    <s v="核能發電費用"/>
    <x v="657"/>
    <x v="651"/>
    <s v="Z0560"/>
    <s v="核能發電處分攤"/>
    <n v="1890422"/>
    <n v="0"/>
    <n v="1890422"/>
  </r>
  <r>
    <n v="3"/>
    <s v="總帳別"/>
    <x v="96"/>
    <s v="核能發電費用"/>
    <x v="657"/>
    <x v="651"/>
    <s v="Z0610"/>
    <s v="環境保護處分攤"/>
    <n v="73058"/>
    <n v="0"/>
    <n v="73058"/>
  </r>
  <r>
    <n v="3"/>
    <s v="總帳別"/>
    <x v="96"/>
    <s v="核能發電費用"/>
    <x v="657"/>
    <x v="651"/>
    <s v="Z0620"/>
    <s v="工業安全衛生處分攤"/>
    <n v="409546"/>
    <n v="0"/>
    <n v="409546"/>
  </r>
  <r>
    <n v="3"/>
    <s v="總帳別"/>
    <x v="96"/>
    <s v="核能發電費用"/>
    <x v="657"/>
    <x v="651"/>
    <s v="Z0780"/>
    <s v="核能後端營運處分攤"/>
    <n v="146981"/>
    <n v="0"/>
    <n v="146981"/>
  </r>
  <r>
    <n v="3"/>
    <s v="總帳別"/>
    <x v="96"/>
    <s v="核能發電費用"/>
    <x v="657"/>
    <x v="651"/>
    <s v="Z3510"/>
    <s v="第二核能發電廠分攤"/>
    <n v="529135"/>
    <n v="0"/>
    <n v="529135"/>
  </r>
  <r>
    <n v="3"/>
    <s v="總帳別"/>
    <x v="96"/>
    <s v="核能發電費用"/>
    <x v="657"/>
    <x v="651"/>
    <s v="Z3520"/>
    <s v="第三核能發電廠分攤"/>
    <n v="1010783"/>
    <n v="0"/>
    <n v="1010783"/>
  </r>
  <r>
    <n v="3"/>
    <s v="總帳別"/>
    <x v="96"/>
    <s v="核能發電費用"/>
    <x v="657"/>
    <x v="651"/>
    <s v="Z5250"/>
    <s v="放射試驗室分攤"/>
    <n v="402385"/>
    <n v="0"/>
    <n v="402385"/>
  </r>
  <r>
    <n v="3"/>
    <s v="總帳別"/>
    <x v="96"/>
    <s v="核能發電費用"/>
    <x v="657"/>
    <x v="651"/>
    <s v="Z5330"/>
    <s v="電力修護處分攤"/>
    <n v="119657"/>
    <n v="0"/>
    <n v="119657"/>
  </r>
  <r>
    <n v="3"/>
    <s v="總帳別"/>
    <x v="96"/>
    <s v="核能發電費用"/>
    <x v="657"/>
    <x v="651"/>
    <s v="Z5340"/>
    <s v="電力修護處南部分處分攤"/>
    <n v="88868"/>
    <n v="0"/>
    <n v="88868"/>
  </r>
  <r>
    <n v="3"/>
    <s v="總帳別"/>
    <x v="96"/>
    <s v="核能發電費用"/>
    <x v="657"/>
    <x v="651"/>
    <s v="Z5420"/>
    <s v="電力修護處中部分處分攤"/>
    <n v="77885"/>
    <n v="0"/>
    <n v="77885"/>
  </r>
  <r>
    <n v="3"/>
    <s v="總帳別"/>
    <x v="96"/>
    <s v="核能發電費用"/>
    <x v="657"/>
    <x v="651"/>
    <s v="Z5460"/>
    <s v="綜合研究所分攤"/>
    <n v="2063904"/>
    <n v="0"/>
    <n v="2063904"/>
  </r>
  <r>
    <n v="3"/>
    <s v="總帳別"/>
    <x v="96"/>
    <s v="核能發電費用"/>
    <x v="657"/>
    <x v="651"/>
    <s v="Z9030"/>
    <s v="除役及選址溝通中心分攤"/>
    <n v="194757"/>
    <n v="0"/>
    <n v="194757"/>
  </r>
  <r>
    <n v="3"/>
    <s v="總帳別"/>
    <x v="96"/>
    <s v="核能發電費用"/>
    <x v="658"/>
    <x v="652"/>
    <s v="Z0140"/>
    <s v="秘書處分攤"/>
    <n v="90760"/>
    <n v="0"/>
    <n v="90760"/>
  </r>
  <r>
    <n v="3"/>
    <s v="總帳別"/>
    <x v="96"/>
    <s v="核能發電費用"/>
    <x v="658"/>
    <x v="652"/>
    <s v="Z0150"/>
    <s v="電源開發處分攤"/>
    <n v="50939"/>
    <n v="0"/>
    <n v="50939"/>
  </r>
  <r>
    <n v="3"/>
    <s v="總帳別"/>
    <x v="96"/>
    <s v="核能發電費用"/>
    <x v="658"/>
    <x v="652"/>
    <s v="Z0240"/>
    <s v="資訊系統處分攤"/>
    <n v="208"/>
    <n v="0"/>
    <n v="208"/>
  </r>
  <r>
    <n v="3"/>
    <s v="總帳別"/>
    <x v="96"/>
    <s v="核能發電費用"/>
    <x v="658"/>
    <x v="652"/>
    <s v="Z0540"/>
    <s v="核能安全處分攤"/>
    <n v="1018979"/>
    <n v="0"/>
    <n v="1018979"/>
  </r>
  <r>
    <n v="3"/>
    <s v="總帳別"/>
    <x v="96"/>
    <s v="核能發電費用"/>
    <x v="658"/>
    <x v="652"/>
    <s v="Z0560"/>
    <s v="核能發電處分攤"/>
    <n v="573584"/>
    <n v="0"/>
    <n v="573584"/>
  </r>
  <r>
    <n v="3"/>
    <s v="總帳別"/>
    <x v="96"/>
    <s v="核能發電費用"/>
    <x v="658"/>
    <x v="652"/>
    <s v="Z0610"/>
    <s v="環境保護處分攤"/>
    <n v="55617"/>
    <n v="0"/>
    <n v="55617"/>
  </r>
  <r>
    <n v="3"/>
    <s v="總帳別"/>
    <x v="96"/>
    <s v="核能發電費用"/>
    <x v="658"/>
    <x v="652"/>
    <s v="Z3510"/>
    <s v="第二核能發電廠分攤"/>
    <n v="2852"/>
    <n v="0"/>
    <n v="2852"/>
  </r>
  <r>
    <n v="3"/>
    <s v="總帳別"/>
    <x v="96"/>
    <s v="核能發電費用"/>
    <x v="658"/>
    <x v="652"/>
    <s v="Z5460"/>
    <s v="綜合研究所分攤"/>
    <n v="20854"/>
    <n v="0"/>
    <n v="20854"/>
  </r>
  <r>
    <n v="3"/>
    <s v="總帳別"/>
    <x v="96"/>
    <s v="核能發電費用"/>
    <x v="659"/>
    <x v="653"/>
    <s v="Z0020"/>
    <s v="總經理副總經理室分攤"/>
    <n v="5959"/>
    <n v="0"/>
    <n v="5959"/>
  </r>
  <r>
    <n v="3"/>
    <s v="總帳別"/>
    <x v="96"/>
    <s v="核能發電費用"/>
    <x v="659"/>
    <x v="653"/>
    <s v="Z0080"/>
    <s v="材料處分攤"/>
    <n v="154079"/>
    <n v="0"/>
    <n v="154079"/>
  </r>
  <r>
    <n v="3"/>
    <s v="總帳別"/>
    <x v="96"/>
    <s v="核能發電費用"/>
    <x v="659"/>
    <x v="653"/>
    <s v="Z0140"/>
    <s v="秘書處分攤"/>
    <n v="55160"/>
    <n v="0"/>
    <n v="55160"/>
  </r>
  <r>
    <n v="3"/>
    <s v="總帳別"/>
    <x v="96"/>
    <s v="核能發電費用"/>
    <x v="659"/>
    <x v="653"/>
    <s v="Z0150"/>
    <s v="電源開發處分攤"/>
    <n v="244"/>
    <n v="0"/>
    <n v="244"/>
  </r>
  <r>
    <n v="3"/>
    <s v="總帳別"/>
    <x v="96"/>
    <s v="核能發電費用"/>
    <x v="659"/>
    <x v="653"/>
    <s v="Z0170"/>
    <s v="營建處分攤"/>
    <n v="1301"/>
    <n v="0"/>
    <n v="1301"/>
  </r>
  <r>
    <n v="3"/>
    <s v="總帳別"/>
    <x v="96"/>
    <s v="核能發電費用"/>
    <x v="659"/>
    <x v="653"/>
    <s v="Z0240"/>
    <s v="資訊系統處分攤"/>
    <n v="109263"/>
    <n v="0"/>
    <n v="109263"/>
  </r>
  <r>
    <n v="3"/>
    <s v="總帳別"/>
    <x v="96"/>
    <s v="核能發電費用"/>
    <x v="659"/>
    <x v="653"/>
    <s v="Z0270"/>
    <s v="核能技術處分攤"/>
    <n v="60055"/>
    <n v="0"/>
    <n v="60055"/>
  </r>
  <r>
    <n v="3"/>
    <s v="總帳別"/>
    <x v="96"/>
    <s v="核能發電費用"/>
    <x v="659"/>
    <x v="653"/>
    <s v="Z0540"/>
    <s v="核能安全處分攤"/>
    <n v="1333"/>
    <n v="0"/>
    <n v="1333"/>
  </r>
  <r>
    <n v="3"/>
    <s v="總帳別"/>
    <x v="96"/>
    <s v="核能發電費用"/>
    <x v="659"/>
    <x v="653"/>
    <s v="Z0560"/>
    <s v="核能發電處分攤"/>
    <n v="23125"/>
    <n v="0"/>
    <n v="23125"/>
  </r>
  <r>
    <n v="3"/>
    <s v="總帳別"/>
    <x v="96"/>
    <s v="核能發電費用"/>
    <x v="659"/>
    <x v="653"/>
    <s v="Z0620"/>
    <s v="工業安全衛生處分攤"/>
    <n v="2700"/>
    <n v="0"/>
    <n v="2700"/>
  </r>
  <r>
    <n v="3"/>
    <s v="總帳別"/>
    <x v="96"/>
    <s v="核能發電費用"/>
    <x v="659"/>
    <x v="653"/>
    <s v="Z0780"/>
    <s v="核能後端營運處分攤"/>
    <n v="22000"/>
    <n v="0"/>
    <n v="22000"/>
  </r>
  <r>
    <n v="3"/>
    <s v="總帳別"/>
    <x v="96"/>
    <s v="核能發電費用"/>
    <x v="659"/>
    <x v="653"/>
    <s v="Z3510"/>
    <s v="第二核能發電廠分攤"/>
    <n v="2610688"/>
    <n v="0"/>
    <n v="2610688"/>
  </r>
  <r>
    <n v="3"/>
    <s v="總帳別"/>
    <x v="96"/>
    <s v="核能發電費用"/>
    <x v="659"/>
    <x v="653"/>
    <s v="Z3520"/>
    <s v="第三核能發電廠分攤"/>
    <n v="945556"/>
    <n v="0"/>
    <n v="945556"/>
  </r>
  <r>
    <n v="3"/>
    <s v="總帳別"/>
    <x v="96"/>
    <s v="核能發電費用"/>
    <x v="659"/>
    <x v="653"/>
    <s v="Z5250"/>
    <s v="放射試驗室分攤"/>
    <n v="22003"/>
    <n v="0"/>
    <n v="22003"/>
  </r>
  <r>
    <n v="3"/>
    <s v="總帳別"/>
    <x v="96"/>
    <s v="核能發電費用"/>
    <x v="659"/>
    <x v="653"/>
    <s v="Z5330"/>
    <s v="電力修護處分攤"/>
    <n v="2139"/>
    <n v="0"/>
    <n v="2139"/>
  </r>
  <r>
    <n v="3"/>
    <s v="總帳別"/>
    <x v="96"/>
    <s v="核能發電費用"/>
    <x v="659"/>
    <x v="653"/>
    <s v="Z5340"/>
    <s v="電力修護處南部分處分攤"/>
    <n v="338"/>
    <n v="0"/>
    <n v="338"/>
  </r>
  <r>
    <n v="3"/>
    <s v="總帳別"/>
    <x v="96"/>
    <s v="核能發電費用"/>
    <x v="659"/>
    <x v="653"/>
    <s v="Z5420"/>
    <s v="電力修護處中部分處分攤"/>
    <n v="298"/>
    <n v="0"/>
    <n v="298"/>
  </r>
  <r>
    <n v="3"/>
    <s v="總帳別"/>
    <x v="96"/>
    <s v="核能發電費用"/>
    <x v="659"/>
    <x v="653"/>
    <s v="Z5460"/>
    <s v="綜合研究所分攤"/>
    <n v="254332"/>
    <n v="0"/>
    <n v="254332"/>
  </r>
  <r>
    <n v="3"/>
    <s v="總帳別"/>
    <x v="96"/>
    <s v="核能發電費用"/>
    <x v="660"/>
    <x v="654"/>
    <s v="Z0020"/>
    <s v="總經理副總經理室分攤"/>
    <n v="19255"/>
    <n v="0"/>
    <n v="19255"/>
  </r>
  <r>
    <n v="3"/>
    <s v="總帳別"/>
    <x v="96"/>
    <s v="核能發電費用"/>
    <x v="660"/>
    <x v="654"/>
    <s v="Z0080"/>
    <s v="材料處分攤"/>
    <n v="9895"/>
    <n v="0"/>
    <n v="9895"/>
  </r>
  <r>
    <n v="3"/>
    <s v="總帳別"/>
    <x v="96"/>
    <s v="核能發電費用"/>
    <x v="660"/>
    <x v="654"/>
    <s v="Z0140"/>
    <s v="秘書處分攤"/>
    <n v="23154"/>
    <n v="0"/>
    <n v="23154"/>
  </r>
  <r>
    <n v="3"/>
    <s v="總帳別"/>
    <x v="96"/>
    <s v="核能發電費用"/>
    <x v="660"/>
    <x v="654"/>
    <s v="Z0150"/>
    <s v="電源開發處分攤"/>
    <n v="9356"/>
    <n v="0"/>
    <n v="9356"/>
  </r>
  <r>
    <n v="3"/>
    <s v="總帳別"/>
    <x v="96"/>
    <s v="核能發電費用"/>
    <x v="660"/>
    <x v="654"/>
    <s v="Z0170"/>
    <s v="營建處分攤"/>
    <n v="2640"/>
    <n v="0"/>
    <n v="2640"/>
  </r>
  <r>
    <n v="3"/>
    <s v="總帳別"/>
    <x v="96"/>
    <s v="核能發電費用"/>
    <x v="660"/>
    <x v="654"/>
    <s v="Z0240"/>
    <s v="資訊系統處分攤"/>
    <n v="5663"/>
    <n v="0"/>
    <n v="5663"/>
  </r>
  <r>
    <n v="3"/>
    <s v="總帳別"/>
    <x v="96"/>
    <s v="核能發電費用"/>
    <x v="660"/>
    <x v="654"/>
    <s v="Z0270"/>
    <s v="核能技術處分攤"/>
    <n v="210576"/>
    <n v="0"/>
    <n v="210576"/>
  </r>
  <r>
    <n v="3"/>
    <s v="總帳別"/>
    <x v="96"/>
    <s v="核能發電費用"/>
    <x v="660"/>
    <x v="654"/>
    <s v="Z0430"/>
    <s v="核能發電廠緊急計畫執行委員會分攤"/>
    <n v="130357"/>
    <n v="0"/>
    <n v="130357"/>
  </r>
  <r>
    <n v="3"/>
    <s v="總帳別"/>
    <x v="96"/>
    <s v="核能發電費用"/>
    <x v="660"/>
    <x v="654"/>
    <s v="Z0540"/>
    <s v="核能安全處分攤"/>
    <n v="19398"/>
    <n v="0"/>
    <n v="19398"/>
  </r>
  <r>
    <n v="3"/>
    <s v="總帳別"/>
    <x v="96"/>
    <s v="核能發電費用"/>
    <x v="660"/>
    <x v="654"/>
    <s v="Z0560"/>
    <s v="核能發電處分攤"/>
    <n v="103617"/>
    <n v="0"/>
    <n v="103617"/>
  </r>
  <r>
    <n v="3"/>
    <s v="總帳別"/>
    <x v="96"/>
    <s v="核能發電費用"/>
    <x v="660"/>
    <x v="654"/>
    <s v="Z0610"/>
    <s v="環境保護處分攤"/>
    <n v="5623"/>
    <n v="0"/>
    <n v="5623"/>
  </r>
  <r>
    <n v="3"/>
    <s v="總帳別"/>
    <x v="96"/>
    <s v="核能發電費用"/>
    <x v="660"/>
    <x v="654"/>
    <s v="Z0620"/>
    <s v="工業安全衛生處分攤"/>
    <n v="16907"/>
    <n v="0"/>
    <n v="16907"/>
  </r>
  <r>
    <n v="3"/>
    <s v="總帳別"/>
    <x v="96"/>
    <s v="核能發電費用"/>
    <x v="660"/>
    <x v="654"/>
    <s v="Z3510"/>
    <s v="第二核能發電廠分攤"/>
    <n v="443164"/>
    <n v="0"/>
    <n v="443164"/>
  </r>
  <r>
    <n v="3"/>
    <s v="總帳別"/>
    <x v="96"/>
    <s v="核能發電費用"/>
    <x v="660"/>
    <x v="654"/>
    <s v="Z3520"/>
    <s v="第三核能發電廠分攤"/>
    <n v="1634650"/>
    <n v="0"/>
    <n v="1634650"/>
  </r>
  <r>
    <n v="3"/>
    <s v="總帳別"/>
    <x v="96"/>
    <s v="核能發電費用"/>
    <x v="660"/>
    <x v="654"/>
    <s v="Z5250"/>
    <s v="放射試驗室分攤"/>
    <n v="93479"/>
    <n v="0"/>
    <n v="93479"/>
  </r>
  <r>
    <n v="3"/>
    <s v="總帳別"/>
    <x v="96"/>
    <s v="核能發電費用"/>
    <x v="660"/>
    <x v="654"/>
    <s v="Z5330"/>
    <s v="電力修護處分攤"/>
    <n v="61854"/>
    <n v="0"/>
    <n v="61854"/>
  </r>
  <r>
    <n v="3"/>
    <s v="總帳別"/>
    <x v="96"/>
    <s v="核能發電費用"/>
    <x v="660"/>
    <x v="654"/>
    <s v="Z5340"/>
    <s v="電力修護處南部分處分攤"/>
    <n v="6095"/>
    <n v="0"/>
    <n v="6095"/>
  </r>
  <r>
    <n v="3"/>
    <s v="總帳別"/>
    <x v="96"/>
    <s v="核能發電費用"/>
    <x v="660"/>
    <x v="654"/>
    <s v="Z5420"/>
    <s v="電力修護處中部分處分攤"/>
    <n v="14885"/>
    <n v="0"/>
    <n v="14885"/>
  </r>
  <r>
    <n v="3"/>
    <s v="總帳別"/>
    <x v="96"/>
    <s v="核能發電費用"/>
    <x v="660"/>
    <x v="654"/>
    <s v="Z5460"/>
    <s v="綜合研究所分攤"/>
    <n v="60238"/>
    <n v="0"/>
    <n v="60238"/>
  </r>
  <r>
    <n v="3"/>
    <s v="總帳別"/>
    <x v="96"/>
    <s v="核能發電費用"/>
    <x v="660"/>
    <x v="654"/>
    <s v="Z9030"/>
    <s v="除役及選址溝通中心分攤"/>
    <n v="1260"/>
    <n v="0"/>
    <n v="1260"/>
  </r>
  <r>
    <n v="3"/>
    <s v="總帳別"/>
    <x v="96"/>
    <s v="核能發電費用"/>
    <x v="662"/>
    <x v="656"/>
    <s v="Z0080"/>
    <s v="材料處分攤"/>
    <n v="554"/>
    <n v="0"/>
    <n v="554"/>
  </r>
  <r>
    <n v="3"/>
    <s v="總帳別"/>
    <x v="96"/>
    <s v="核能發電費用"/>
    <x v="662"/>
    <x v="656"/>
    <s v="Z0560"/>
    <s v="核能發電處分攤"/>
    <n v="18964"/>
    <n v="0"/>
    <n v="18964"/>
  </r>
  <r>
    <n v="3"/>
    <s v="總帳別"/>
    <x v="96"/>
    <s v="核能發電費用"/>
    <x v="662"/>
    <x v="656"/>
    <s v="Z5250"/>
    <s v="放射試驗室分攤"/>
    <n v="32604"/>
    <n v="0"/>
    <n v="32604"/>
  </r>
  <r>
    <n v="3"/>
    <s v="總帳別"/>
    <x v="96"/>
    <s v="核能發電費用"/>
    <x v="662"/>
    <x v="656"/>
    <s v="Z5330"/>
    <s v="電力修護處分攤"/>
    <n v="11550"/>
    <n v="0"/>
    <n v="11550"/>
  </r>
  <r>
    <n v="3"/>
    <s v="總帳別"/>
    <x v="96"/>
    <s v="核能發電費用"/>
    <x v="663"/>
    <x v="657"/>
    <s v="Z0080"/>
    <s v="材料處分攤"/>
    <n v="13206"/>
    <n v="0"/>
    <n v="13206"/>
  </r>
  <r>
    <n v="3"/>
    <s v="總帳別"/>
    <x v="96"/>
    <s v="核能發電費用"/>
    <x v="663"/>
    <x v="657"/>
    <s v="Z0140"/>
    <s v="秘書處分攤"/>
    <n v="9978"/>
    <n v="0"/>
    <n v="9978"/>
  </r>
  <r>
    <n v="3"/>
    <s v="總帳別"/>
    <x v="96"/>
    <s v="核能發電費用"/>
    <x v="663"/>
    <x v="657"/>
    <s v="Z0150"/>
    <s v="電源開發處分攤"/>
    <n v="848"/>
    <n v="0"/>
    <n v="848"/>
  </r>
  <r>
    <n v="3"/>
    <s v="總帳別"/>
    <x v="96"/>
    <s v="核能發電費用"/>
    <x v="663"/>
    <x v="657"/>
    <s v="Z0240"/>
    <s v="資訊系統處分攤"/>
    <n v="211"/>
    <n v="0"/>
    <n v="211"/>
  </r>
  <r>
    <n v="3"/>
    <s v="總帳別"/>
    <x v="96"/>
    <s v="核能發電費用"/>
    <x v="663"/>
    <x v="657"/>
    <s v="Z0270"/>
    <s v="核能技術處分攤"/>
    <n v="41149"/>
    <n v="0"/>
    <n v="41149"/>
  </r>
  <r>
    <n v="3"/>
    <s v="總帳別"/>
    <x v="96"/>
    <s v="核能發電費用"/>
    <x v="663"/>
    <x v="657"/>
    <s v="Z0430"/>
    <s v="核能發電廠緊急計畫執行委員會分攤"/>
    <n v="245"/>
    <n v="0"/>
    <n v="245"/>
  </r>
  <r>
    <n v="3"/>
    <s v="總帳別"/>
    <x v="96"/>
    <s v="核能發電費用"/>
    <x v="663"/>
    <x v="657"/>
    <s v="Z0540"/>
    <s v="核能安全處分攤"/>
    <n v="34504"/>
    <n v="0"/>
    <n v="34504"/>
  </r>
  <r>
    <n v="3"/>
    <s v="總帳別"/>
    <x v="96"/>
    <s v="核能發電費用"/>
    <x v="663"/>
    <x v="657"/>
    <s v="Z0560"/>
    <s v="核能發電處分攤"/>
    <n v="77131"/>
    <n v="0"/>
    <n v="77131"/>
  </r>
  <r>
    <n v="3"/>
    <s v="總帳別"/>
    <x v="96"/>
    <s v="核能發電費用"/>
    <x v="663"/>
    <x v="657"/>
    <s v="Z0610"/>
    <s v="環境保護處分攤"/>
    <n v="5222"/>
    <n v="0"/>
    <n v="5222"/>
  </r>
  <r>
    <n v="3"/>
    <s v="總帳別"/>
    <x v="96"/>
    <s v="核能發電費用"/>
    <x v="663"/>
    <x v="657"/>
    <s v="Z0620"/>
    <s v="工業安全衛生處分攤"/>
    <n v="1708"/>
    <n v="0"/>
    <n v="1708"/>
  </r>
  <r>
    <n v="3"/>
    <s v="總帳別"/>
    <x v="96"/>
    <s v="核能發電費用"/>
    <x v="663"/>
    <x v="657"/>
    <s v="Z3520"/>
    <s v="第三核能發電廠分攤"/>
    <n v="212912"/>
    <n v="0"/>
    <n v="212912"/>
  </r>
  <r>
    <n v="3"/>
    <s v="總帳別"/>
    <x v="96"/>
    <s v="核能發電費用"/>
    <x v="663"/>
    <x v="657"/>
    <s v="Z5250"/>
    <s v="放射試驗室分攤"/>
    <n v="20886"/>
    <n v="0"/>
    <n v="20886"/>
  </r>
  <r>
    <n v="3"/>
    <s v="總帳別"/>
    <x v="96"/>
    <s v="核能發電費用"/>
    <x v="665"/>
    <x v="659"/>
    <s v="Z0080"/>
    <s v="材料處分攤"/>
    <n v="850"/>
    <n v="0"/>
    <n v="850"/>
  </r>
  <r>
    <n v="3"/>
    <s v="總帳別"/>
    <x v="96"/>
    <s v="核能發電費用"/>
    <x v="665"/>
    <x v="659"/>
    <s v="Z0140"/>
    <s v="秘書處分攤"/>
    <n v="7480"/>
    <n v="0"/>
    <n v="7480"/>
  </r>
  <r>
    <n v="3"/>
    <s v="總帳別"/>
    <x v="96"/>
    <s v="核能發電費用"/>
    <x v="665"/>
    <x v="659"/>
    <s v="Z0150"/>
    <s v="電源開發處分攤"/>
    <n v="12935"/>
    <n v="0"/>
    <n v="12935"/>
  </r>
  <r>
    <n v="3"/>
    <s v="總帳別"/>
    <x v="96"/>
    <s v="核能發電費用"/>
    <x v="665"/>
    <x v="659"/>
    <s v="Z0170"/>
    <s v="營建處分攤"/>
    <n v="6972"/>
    <n v="0"/>
    <n v="6972"/>
  </r>
  <r>
    <n v="3"/>
    <s v="總帳別"/>
    <x v="96"/>
    <s v="核能發電費用"/>
    <x v="665"/>
    <x v="659"/>
    <s v="Z0240"/>
    <s v="資訊系統處分攤"/>
    <n v="136584"/>
    <n v="0"/>
    <n v="136584"/>
  </r>
  <r>
    <n v="3"/>
    <s v="總帳別"/>
    <x v="96"/>
    <s v="核能發電費用"/>
    <x v="665"/>
    <x v="659"/>
    <s v="Z0270"/>
    <s v="核能技術處分攤"/>
    <n v="2144"/>
    <n v="0"/>
    <n v="2144"/>
  </r>
  <r>
    <n v="3"/>
    <s v="總帳別"/>
    <x v="96"/>
    <s v="核能發電費用"/>
    <x v="665"/>
    <x v="659"/>
    <s v="Z0430"/>
    <s v="核能發電廠緊急計畫執行委員會分攤"/>
    <n v="658"/>
    <n v="0"/>
    <n v="658"/>
  </r>
  <r>
    <n v="3"/>
    <s v="總帳別"/>
    <x v="96"/>
    <s v="核能發電費用"/>
    <x v="665"/>
    <x v="659"/>
    <s v="Z0540"/>
    <s v="核能安全處分攤"/>
    <n v="30805"/>
    <n v="0"/>
    <n v="30805"/>
  </r>
  <r>
    <n v="3"/>
    <s v="總帳別"/>
    <x v="96"/>
    <s v="核能發電費用"/>
    <x v="665"/>
    <x v="659"/>
    <s v="Z0560"/>
    <s v="核能發電處分攤"/>
    <n v="98486"/>
    <n v="0"/>
    <n v="98486"/>
  </r>
  <r>
    <n v="3"/>
    <s v="總帳別"/>
    <x v="96"/>
    <s v="核能發電費用"/>
    <x v="665"/>
    <x v="659"/>
    <s v="Z0610"/>
    <s v="環境保護處分攤"/>
    <n v="38651"/>
    <n v="0"/>
    <n v="38651"/>
  </r>
  <r>
    <n v="3"/>
    <s v="總帳別"/>
    <x v="96"/>
    <s v="核能發電費用"/>
    <x v="665"/>
    <x v="659"/>
    <s v="Z0620"/>
    <s v="工業安全衛生處分攤"/>
    <n v="7689"/>
    <n v="0"/>
    <n v="7689"/>
  </r>
  <r>
    <n v="3"/>
    <s v="總帳別"/>
    <x v="96"/>
    <s v="核能發電費用"/>
    <x v="665"/>
    <x v="659"/>
    <s v="Z0780"/>
    <s v="核能後端營運處分攤"/>
    <n v="96760"/>
    <n v="0"/>
    <n v="96760"/>
  </r>
  <r>
    <n v="3"/>
    <s v="總帳別"/>
    <x v="96"/>
    <s v="核能發電費用"/>
    <x v="665"/>
    <x v="659"/>
    <s v="Z3510"/>
    <s v="第二核能發電廠分攤"/>
    <n v="4708102"/>
    <n v="0"/>
    <n v="4708102"/>
  </r>
  <r>
    <n v="3"/>
    <s v="總帳別"/>
    <x v="96"/>
    <s v="核能發電費用"/>
    <x v="665"/>
    <x v="659"/>
    <s v="Z3520"/>
    <s v="第三核能發電廠分攤"/>
    <n v="2200054"/>
    <n v="0"/>
    <n v="2200054"/>
  </r>
  <r>
    <n v="3"/>
    <s v="總帳別"/>
    <x v="96"/>
    <s v="核能發電費用"/>
    <x v="665"/>
    <x v="659"/>
    <s v="Z5250"/>
    <s v="放射試驗室分攤"/>
    <n v="120664"/>
    <n v="0"/>
    <n v="120664"/>
  </r>
  <r>
    <n v="3"/>
    <s v="總帳別"/>
    <x v="96"/>
    <s v="核能發電費用"/>
    <x v="665"/>
    <x v="659"/>
    <s v="Z5330"/>
    <s v="電力修護處分攤"/>
    <n v="1518"/>
    <n v="0"/>
    <n v="1518"/>
  </r>
  <r>
    <n v="3"/>
    <s v="總帳別"/>
    <x v="96"/>
    <s v="核能發電費用"/>
    <x v="665"/>
    <x v="659"/>
    <s v="Z5340"/>
    <s v="電力修護處南部分處分攤"/>
    <n v="367"/>
    <n v="0"/>
    <n v="367"/>
  </r>
  <r>
    <n v="3"/>
    <s v="總帳別"/>
    <x v="96"/>
    <s v="核能發電費用"/>
    <x v="665"/>
    <x v="659"/>
    <s v="Z5420"/>
    <s v="電力修護處中部分處分攤"/>
    <n v="327"/>
    <n v="0"/>
    <n v="327"/>
  </r>
  <r>
    <n v="3"/>
    <s v="總帳別"/>
    <x v="96"/>
    <s v="核能發電費用"/>
    <x v="665"/>
    <x v="659"/>
    <s v="Z5460"/>
    <s v="綜合研究所分攤"/>
    <n v="5434"/>
    <n v="0"/>
    <n v="5434"/>
  </r>
  <r>
    <n v="3"/>
    <s v="總帳別"/>
    <x v="96"/>
    <s v="核能發電費用"/>
    <x v="665"/>
    <x v="659"/>
    <s v="Z9030"/>
    <s v="除役及選址溝通中心分攤"/>
    <n v="9661"/>
    <n v="0"/>
    <n v="9661"/>
  </r>
  <r>
    <n v="3"/>
    <s v="總帳別"/>
    <x v="96"/>
    <s v="核能發電費用"/>
    <x v="666"/>
    <x v="660"/>
    <s v="Z0140"/>
    <s v="秘書處分攤"/>
    <n v="70679"/>
    <n v="0"/>
    <n v="70679"/>
  </r>
  <r>
    <n v="3"/>
    <s v="總帳別"/>
    <x v="96"/>
    <s v="核能發電費用"/>
    <x v="666"/>
    <x v="660"/>
    <s v="Z0560"/>
    <s v="核能發電處分攤"/>
    <n v="1200000"/>
    <n v="0"/>
    <n v="1200000"/>
  </r>
  <r>
    <n v="3"/>
    <s v="總帳別"/>
    <x v="96"/>
    <s v="核能發電費用"/>
    <x v="666"/>
    <x v="660"/>
    <s v="Z3510"/>
    <s v="第二核能發電廠分攤"/>
    <n v="6365627"/>
    <n v="0"/>
    <n v="6365627"/>
  </r>
  <r>
    <n v="3"/>
    <s v="總帳別"/>
    <x v="96"/>
    <s v="核能發電費用"/>
    <x v="666"/>
    <x v="660"/>
    <s v="Z3520"/>
    <s v="第三核能發電廠分攤"/>
    <n v="17112507"/>
    <n v="0"/>
    <n v="17112507"/>
  </r>
  <r>
    <n v="3"/>
    <s v="總帳別"/>
    <x v="96"/>
    <s v="核能發電費用"/>
    <x v="666"/>
    <x v="660"/>
    <s v="Z5340"/>
    <s v="電力修護處南部分處分攤"/>
    <n v="13624"/>
    <n v="0"/>
    <n v="13624"/>
  </r>
  <r>
    <n v="3"/>
    <s v="總帳別"/>
    <x v="96"/>
    <s v="核能發電費用"/>
    <x v="666"/>
    <x v="660"/>
    <s v="Z5460"/>
    <s v="綜合研究所分攤"/>
    <n v="8386"/>
    <n v="0"/>
    <n v="8386"/>
  </r>
  <r>
    <n v="3"/>
    <s v="總帳別"/>
    <x v="96"/>
    <s v="核能發電費用"/>
    <x v="667"/>
    <x v="661"/>
    <s v="Z0020"/>
    <s v="總經理副總經理室分攤"/>
    <n v="163"/>
    <n v="0"/>
    <n v="163"/>
  </r>
  <r>
    <n v="3"/>
    <s v="總帳別"/>
    <x v="96"/>
    <s v="核能發電費用"/>
    <x v="667"/>
    <x v="661"/>
    <s v="Z0080"/>
    <s v="材料處分攤"/>
    <n v="69946"/>
    <n v="0"/>
    <n v="69946"/>
  </r>
  <r>
    <n v="3"/>
    <s v="總帳別"/>
    <x v="96"/>
    <s v="核能發電費用"/>
    <x v="667"/>
    <x v="661"/>
    <s v="Z0140"/>
    <s v="秘書處分攤"/>
    <n v="7618418"/>
    <n v="0"/>
    <n v="7618418"/>
  </r>
  <r>
    <n v="3"/>
    <s v="總帳別"/>
    <x v="96"/>
    <s v="核能發電費用"/>
    <x v="667"/>
    <x v="661"/>
    <s v="Z0150"/>
    <s v="電源開發處分攤"/>
    <n v="253116"/>
    <n v="0"/>
    <n v="253116"/>
  </r>
  <r>
    <n v="3"/>
    <s v="總帳別"/>
    <x v="96"/>
    <s v="核能發電費用"/>
    <x v="667"/>
    <x v="661"/>
    <s v="Z3510"/>
    <s v="第二核能發電廠分攤"/>
    <n v="44825219"/>
    <n v="0"/>
    <n v="44825219"/>
  </r>
  <r>
    <n v="3"/>
    <s v="總帳別"/>
    <x v="96"/>
    <s v="核能發電費用"/>
    <x v="667"/>
    <x v="661"/>
    <s v="Z3520"/>
    <s v="第三核能發電廠分攤"/>
    <n v="74086349"/>
    <n v="0"/>
    <n v="74086349"/>
  </r>
  <r>
    <n v="3"/>
    <s v="總帳別"/>
    <x v="96"/>
    <s v="核能發電費用"/>
    <x v="667"/>
    <x v="661"/>
    <s v="Z5250"/>
    <s v="放射試驗室分攤"/>
    <n v="3122022"/>
    <n v="0"/>
    <n v="3122022"/>
  </r>
  <r>
    <n v="3"/>
    <s v="總帳別"/>
    <x v="96"/>
    <s v="核能發電費用"/>
    <x v="667"/>
    <x v="661"/>
    <s v="Z5330"/>
    <s v="電力修護處分攤"/>
    <n v="1319930"/>
    <n v="0"/>
    <n v="1319930"/>
  </r>
  <r>
    <n v="3"/>
    <s v="總帳別"/>
    <x v="96"/>
    <s v="核能發電費用"/>
    <x v="667"/>
    <x v="661"/>
    <s v="Z5340"/>
    <s v="電力修護處南部分處分攤"/>
    <n v="125958"/>
    <n v="0"/>
    <n v="125958"/>
  </r>
  <r>
    <n v="3"/>
    <s v="總帳別"/>
    <x v="96"/>
    <s v="核能發電費用"/>
    <x v="667"/>
    <x v="661"/>
    <s v="Z5420"/>
    <s v="電力修護處中部分處分攤"/>
    <n v="313014"/>
    <n v="0"/>
    <n v="313014"/>
  </r>
  <r>
    <n v="3"/>
    <s v="總帳別"/>
    <x v="96"/>
    <s v="核能發電費用"/>
    <x v="667"/>
    <x v="661"/>
    <s v="Z5460"/>
    <s v="綜合研究所分攤"/>
    <n v="1145681"/>
    <n v="0"/>
    <n v="1145681"/>
  </r>
  <r>
    <n v="3"/>
    <s v="總帳別"/>
    <x v="96"/>
    <s v="核能發電費用"/>
    <x v="668"/>
    <x v="662"/>
    <s v="Z0080"/>
    <s v="材料處分攤"/>
    <n v="1329"/>
    <n v="0"/>
    <n v="1329"/>
  </r>
  <r>
    <n v="3"/>
    <s v="總帳別"/>
    <x v="96"/>
    <s v="核能發電費用"/>
    <x v="668"/>
    <x v="662"/>
    <s v="Z0140"/>
    <s v="秘書處分攤"/>
    <n v="128133"/>
    <n v="0"/>
    <n v="128133"/>
  </r>
  <r>
    <n v="3"/>
    <s v="總帳別"/>
    <x v="96"/>
    <s v="核能發電費用"/>
    <x v="668"/>
    <x v="662"/>
    <s v="Z3510"/>
    <s v="第二核能發電廠分攤"/>
    <n v="1689564"/>
    <n v="0"/>
    <n v="1689564"/>
  </r>
  <r>
    <n v="3"/>
    <s v="總帳別"/>
    <x v="96"/>
    <s v="核能發電費用"/>
    <x v="668"/>
    <x v="662"/>
    <s v="Z3520"/>
    <s v="第三核能發電廠分攤"/>
    <n v="14622641"/>
    <n v="0"/>
    <n v="14622641"/>
  </r>
  <r>
    <n v="3"/>
    <s v="總帳別"/>
    <x v="96"/>
    <s v="核能發電費用"/>
    <x v="668"/>
    <x v="662"/>
    <s v="Z5330"/>
    <s v="電力修護處分攤"/>
    <n v="47226"/>
    <n v="0"/>
    <n v="47226"/>
  </r>
  <r>
    <n v="3"/>
    <s v="總帳別"/>
    <x v="96"/>
    <s v="核能發電費用"/>
    <x v="668"/>
    <x v="662"/>
    <s v="Z5340"/>
    <s v="電力修護處南部分處分攤"/>
    <n v="188684"/>
    <n v="0"/>
    <n v="188684"/>
  </r>
  <r>
    <n v="3"/>
    <s v="總帳別"/>
    <x v="96"/>
    <s v="核能發電費用"/>
    <x v="668"/>
    <x v="662"/>
    <s v="Z5420"/>
    <s v="電力修護處中部分處分攤"/>
    <n v="14618"/>
    <n v="0"/>
    <n v="14618"/>
  </r>
  <r>
    <n v="3"/>
    <s v="總帳別"/>
    <x v="96"/>
    <s v="核能發電費用"/>
    <x v="668"/>
    <x v="662"/>
    <s v="Z5460"/>
    <s v="綜合研究所分攤"/>
    <n v="44075"/>
    <n v="0"/>
    <n v="44075"/>
  </r>
  <r>
    <n v="3"/>
    <s v="總帳別"/>
    <x v="96"/>
    <s v="核能發電費用"/>
    <x v="794"/>
    <x v="786"/>
    <s v="Z3510"/>
    <s v="第二核能發電廠分攤"/>
    <n v="127022462"/>
    <n v="0"/>
    <n v="127022462"/>
  </r>
  <r>
    <n v="3"/>
    <s v="總帳別"/>
    <x v="96"/>
    <s v="核能發電費用"/>
    <x v="794"/>
    <x v="786"/>
    <s v="Z3520"/>
    <s v="第三核能發電廠分攤"/>
    <n v="123013207"/>
    <n v="0"/>
    <n v="123013207"/>
  </r>
  <r>
    <n v="3"/>
    <s v="總帳別"/>
    <x v="96"/>
    <s v="核能發電費用"/>
    <x v="671"/>
    <x v="665"/>
    <s v="Z3510"/>
    <s v="第二核能發電廠分攤"/>
    <n v="214813124"/>
    <n v="0"/>
    <n v="214813124"/>
  </r>
  <r>
    <n v="3"/>
    <s v="總帳別"/>
    <x v="96"/>
    <s v="核能發電費用"/>
    <x v="671"/>
    <x v="665"/>
    <s v="Z3520"/>
    <s v="第三核能發電廠分攤"/>
    <n v="143690220"/>
    <n v="0"/>
    <n v="143690220"/>
  </r>
  <r>
    <n v="3"/>
    <s v="總帳別"/>
    <x v="96"/>
    <s v="核能發電費用"/>
    <x v="672"/>
    <x v="666"/>
    <s v="Z0780"/>
    <s v="核能後端營運處分攤"/>
    <n v="1330529"/>
    <n v="0"/>
    <n v="1330529"/>
  </r>
  <r>
    <n v="3"/>
    <s v="總帳別"/>
    <x v="96"/>
    <s v="核能發電費用"/>
    <x v="672"/>
    <x v="666"/>
    <s v="Z3510"/>
    <s v="第二核能發電廠分攤"/>
    <n v="163028201"/>
    <n v="0"/>
    <n v="163028201"/>
  </r>
  <r>
    <n v="3"/>
    <s v="總帳別"/>
    <x v="96"/>
    <s v="核能發電費用"/>
    <x v="672"/>
    <x v="666"/>
    <s v="Z3520"/>
    <s v="第三核能發電廠分攤"/>
    <n v="227800764"/>
    <n v="0"/>
    <n v="227800764"/>
  </r>
  <r>
    <n v="3"/>
    <s v="總帳別"/>
    <x v="96"/>
    <s v="核能發電費用"/>
    <x v="672"/>
    <x v="666"/>
    <s v="Z5250"/>
    <s v="放射試驗室分攤"/>
    <n v="4791848"/>
    <n v="0"/>
    <n v="4791848"/>
  </r>
  <r>
    <n v="3"/>
    <s v="總帳別"/>
    <x v="96"/>
    <s v="核能發電費用"/>
    <x v="672"/>
    <x v="666"/>
    <s v="Z5460"/>
    <s v="綜合研究所分攤"/>
    <n v="465611"/>
    <n v="0"/>
    <n v="465611"/>
  </r>
  <r>
    <n v="3"/>
    <s v="總帳別"/>
    <x v="96"/>
    <s v="核能發電費用"/>
    <x v="795"/>
    <x v="787"/>
    <s v="Z3510"/>
    <s v="第二核能發電廠分攤"/>
    <n v="351417412"/>
    <n v="0"/>
    <n v="351417412"/>
  </r>
  <r>
    <n v="3"/>
    <s v="總帳別"/>
    <x v="96"/>
    <s v="核能發電費用"/>
    <x v="795"/>
    <x v="787"/>
    <s v="Z3520"/>
    <s v="第三核能發電廠分攤"/>
    <n v="185961874"/>
    <n v="0"/>
    <n v="185961874"/>
  </r>
  <r>
    <n v="3"/>
    <s v="總帳別"/>
    <x v="96"/>
    <s v="核能發電費用"/>
    <x v="674"/>
    <x v="668"/>
    <s v="Z3510"/>
    <s v="第二核能發電廠分攤"/>
    <n v="152025839"/>
    <n v="0"/>
    <n v="152025839"/>
  </r>
  <r>
    <n v="3"/>
    <s v="總帳別"/>
    <x v="96"/>
    <s v="核能發電費用"/>
    <x v="674"/>
    <x v="668"/>
    <s v="Z3520"/>
    <s v="第三核能發電廠分攤"/>
    <n v="73587906"/>
    <n v="0"/>
    <n v="73587906"/>
  </r>
  <r>
    <n v="3"/>
    <s v="總帳別"/>
    <x v="96"/>
    <s v="核能發電費用"/>
    <x v="764"/>
    <x v="758"/>
    <s v="Z3510"/>
    <s v="第二核能發電廠分攤"/>
    <n v="14216956"/>
    <n v="0"/>
    <n v="14216956"/>
  </r>
  <r>
    <n v="3"/>
    <s v="總帳別"/>
    <x v="96"/>
    <s v="核能發電費用"/>
    <x v="764"/>
    <x v="758"/>
    <s v="Z3520"/>
    <s v="第三核能發電廠分攤"/>
    <n v="21010281"/>
    <n v="0"/>
    <n v="21010281"/>
  </r>
  <r>
    <n v="3"/>
    <s v="總帳別"/>
    <x v="96"/>
    <s v="核能發電費用"/>
    <x v="675"/>
    <x v="669"/>
    <s v="Z0080"/>
    <s v="材料處分攤"/>
    <n v="0"/>
    <n v="-379027"/>
    <n v="-379027"/>
  </r>
  <r>
    <n v="3"/>
    <s v="總帳別"/>
    <x v="96"/>
    <s v="核能發電費用"/>
    <x v="675"/>
    <x v="669"/>
    <s v="Z0140"/>
    <s v="秘書處分攤"/>
    <n v="1267427"/>
    <n v="0"/>
    <n v="1267427"/>
  </r>
  <r>
    <n v="3"/>
    <s v="總帳別"/>
    <x v="96"/>
    <s v="核能發電費用"/>
    <x v="675"/>
    <x v="669"/>
    <s v="Z0150"/>
    <s v="電源開發處分攤"/>
    <n v="4215"/>
    <n v="0"/>
    <n v="4215"/>
  </r>
  <r>
    <n v="3"/>
    <s v="總帳別"/>
    <x v="96"/>
    <s v="核能發電費用"/>
    <x v="675"/>
    <x v="669"/>
    <s v="Z0560"/>
    <s v="核能發電處分攤"/>
    <n v="101333"/>
    <n v="0"/>
    <n v="101333"/>
  </r>
  <r>
    <n v="3"/>
    <s v="總帳別"/>
    <x v="96"/>
    <s v="核能發電費用"/>
    <x v="675"/>
    <x v="669"/>
    <s v="Z3510"/>
    <s v="第二核能發電廠分攤"/>
    <n v="4419031"/>
    <n v="0"/>
    <n v="4419031"/>
  </r>
  <r>
    <n v="3"/>
    <s v="總帳別"/>
    <x v="96"/>
    <s v="核能發電費用"/>
    <x v="675"/>
    <x v="669"/>
    <s v="Z3520"/>
    <s v="第三核能發電廠分攤"/>
    <n v="57315879"/>
    <n v="0"/>
    <n v="57315879"/>
  </r>
  <r>
    <n v="3"/>
    <s v="總帳別"/>
    <x v="96"/>
    <s v="核能發電費用"/>
    <x v="675"/>
    <x v="669"/>
    <s v="Z5250"/>
    <s v="放射試驗室分攤"/>
    <n v="1026226"/>
    <n v="0"/>
    <n v="1026226"/>
  </r>
  <r>
    <n v="3"/>
    <s v="總帳別"/>
    <x v="96"/>
    <s v="核能發電費用"/>
    <x v="675"/>
    <x v="669"/>
    <s v="Z5330"/>
    <s v="電力修護處分攤"/>
    <n v="1166362"/>
    <n v="0"/>
    <n v="1166362"/>
  </r>
  <r>
    <n v="3"/>
    <s v="總帳別"/>
    <x v="96"/>
    <s v="核能發電費用"/>
    <x v="675"/>
    <x v="669"/>
    <s v="Z5340"/>
    <s v="電力修護處南部分處分攤"/>
    <n v="229031"/>
    <n v="0"/>
    <n v="229031"/>
  </r>
  <r>
    <n v="3"/>
    <s v="總帳別"/>
    <x v="96"/>
    <s v="核能發電費用"/>
    <x v="675"/>
    <x v="669"/>
    <s v="Z5420"/>
    <s v="電力修護處中部分處分攤"/>
    <n v="131349"/>
    <n v="0"/>
    <n v="131349"/>
  </r>
  <r>
    <n v="3"/>
    <s v="總帳別"/>
    <x v="96"/>
    <s v="核能發電費用"/>
    <x v="675"/>
    <x v="669"/>
    <s v="Z5460"/>
    <s v="綜合研究所分攤"/>
    <n v="12090505"/>
    <n v="0"/>
    <n v="12090505"/>
  </r>
  <r>
    <n v="3"/>
    <s v="總帳別"/>
    <x v="96"/>
    <s v="核能發電費用"/>
    <x v="676"/>
    <x v="670"/>
    <s v="Z0080"/>
    <s v="材料處分攤"/>
    <n v="1354"/>
    <n v="0"/>
    <n v="1354"/>
  </r>
  <r>
    <n v="3"/>
    <s v="總帳別"/>
    <x v="96"/>
    <s v="核能發電費用"/>
    <x v="676"/>
    <x v="670"/>
    <s v="Z0140"/>
    <s v="秘書處分攤"/>
    <n v="130182"/>
    <n v="0"/>
    <n v="130182"/>
  </r>
  <r>
    <n v="3"/>
    <s v="總帳別"/>
    <x v="96"/>
    <s v="核能發電費用"/>
    <x v="676"/>
    <x v="670"/>
    <s v="Z0150"/>
    <s v="電源開發處分攤"/>
    <n v="9568"/>
    <n v="0"/>
    <n v="9568"/>
  </r>
  <r>
    <n v="3"/>
    <s v="總帳別"/>
    <x v="96"/>
    <s v="核能發電費用"/>
    <x v="676"/>
    <x v="670"/>
    <s v="Z0170"/>
    <s v="營建處分攤"/>
    <n v="7605"/>
    <n v="0"/>
    <n v="7605"/>
  </r>
  <r>
    <n v="3"/>
    <s v="總帳別"/>
    <x v="96"/>
    <s v="核能發電費用"/>
    <x v="676"/>
    <x v="670"/>
    <s v="Z0240"/>
    <s v="資訊系統處分攤"/>
    <n v="4307391"/>
    <n v="0"/>
    <n v="4307391"/>
  </r>
  <r>
    <n v="3"/>
    <s v="總帳別"/>
    <x v="96"/>
    <s v="核能發電費用"/>
    <x v="676"/>
    <x v="670"/>
    <s v="Z0270"/>
    <s v="核能技術處分攤"/>
    <n v="27226"/>
    <n v="0"/>
    <n v="27226"/>
  </r>
  <r>
    <n v="3"/>
    <s v="總帳別"/>
    <x v="96"/>
    <s v="核能發電費用"/>
    <x v="676"/>
    <x v="670"/>
    <s v="Z0430"/>
    <s v="核能發電廠緊急計畫執行委員會分攤"/>
    <n v="6000"/>
    <n v="0"/>
    <n v="6000"/>
  </r>
  <r>
    <n v="3"/>
    <s v="總帳別"/>
    <x v="96"/>
    <s v="核能發電費用"/>
    <x v="676"/>
    <x v="670"/>
    <s v="Z0540"/>
    <s v="核能安全處分攤"/>
    <n v="2857"/>
    <n v="0"/>
    <n v="2857"/>
  </r>
  <r>
    <n v="3"/>
    <s v="總帳別"/>
    <x v="96"/>
    <s v="核能發電費用"/>
    <x v="676"/>
    <x v="670"/>
    <s v="Z0560"/>
    <s v="核能發電處分攤"/>
    <n v="236610"/>
    <n v="0"/>
    <n v="236610"/>
  </r>
  <r>
    <n v="3"/>
    <s v="總帳別"/>
    <x v="96"/>
    <s v="核能發電費用"/>
    <x v="676"/>
    <x v="670"/>
    <s v="Z0610"/>
    <s v="環境保護處分攤"/>
    <n v="45433"/>
    <n v="0"/>
    <n v="45433"/>
  </r>
  <r>
    <n v="3"/>
    <s v="總帳別"/>
    <x v="96"/>
    <s v="核能發電費用"/>
    <x v="676"/>
    <x v="670"/>
    <s v="Z0780"/>
    <s v="核能後端營運處分攤"/>
    <n v="39316"/>
    <n v="0"/>
    <n v="39316"/>
  </r>
  <r>
    <n v="3"/>
    <s v="總帳別"/>
    <x v="96"/>
    <s v="核能發電費用"/>
    <x v="676"/>
    <x v="670"/>
    <s v="Z3510"/>
    <s v="第二核能發電廠分攤"/>
    <n v="850000"/>
    <n v="0"/>
    <n v="850000"/>
  </r>
  <r>
    <n v="3"/>
    <s v="總帳別"/>
    <x v="96"/>
    <s v="核能發電費用"/>
    <x v="676"/>
    <x v="670"/>
    <s v="Z3520"/>
    <s v="第三核能發電廠分攤"/>
    <n v="172180"/>
    <n v="0"/>
    <n v="172180"/>
  </r>
  <r>
    <n v="3"/>
    <s v="總帳別"/>
    <x v="96"/>
    <s v="核能發電費用"/>
    <x v="676"/>
    <x v="670"/>
    <s v="Z5250"/>
    <s v="放射試驗室分攤"/>
    <n v="56726"/>
    <n v="0"/>
    <n v="56726"/>
  </r>
  <r>
    <n v="3"/>
    <s v="總帳別"/>
    <x v="96"/>
    <s v="核能發電費用"/>
    <x v="676"/>
    <x v="670"/>
    <s v="Z5330"/>
    <s v="電力修護處分攤"/>
    <n v="465481"/>
    <n v="0"/>
    <n v="465481"/>
  </r>
  <r>
    <n v="3"/>
    <s v="總帳別"/>
    <x v="96"/>
    <s v="核能發電費用"/>
    <x v="676"/>
    <x v="670"/>
    <s v="Z5340"/>
    <s v="電力修護處南部分處分攤"/>
    <n v="25691"/>
    <n v="0"/>
    <n v="25691"/>
  </r>
  <r>
    <n v="3"/>
    <s v="總帳別"/>
    <x v="96"/>
    <s v="核能發電費用"/>
    <x v="676"/>
    <x v="670"/>
    <s v="Z5420"/>
    <s v="電力修護處中部分處分攤"/>
    <n v="28878"/>
    <n v="0"/>
    <n v="28878"/>
  </r>
  <r>
    <n v="3"/>
    <s v="總帳別"/>
    <x v="96"/>
    <s v="核能發電費用"/>
    <x v="676"/>
    <x v="670"/>
    <s v="Z5460"/>
    <s v="綜合研究所分攤"/>
    <n v="67678"/>
    <n v="0"/>
    <n v="67678"/>
  </r>
  <r>
    <n v="3"/>
    <s v="總帳別"/>
    <x v="96"/>
    <s v="核能發電費用"/>
    <x v="677"/>
    <x v="671"/>
    <s v="Z0020"/>
    <s v="總經理副總經理室分攤"/>
    <n v="68522"/>
    <n v="0"/>
    <n v="68522"/>
  </r>
  <r>
    <n v="3"/>
    <s v="總帳別"/>
    <x v="96"/>
    <s v="核能發電費用"/>
    <x v="677"/>
    <x v="671"/>
    <s v="Z0080"/>
    <s v="材料處分攤"/>
    <n v="15075"/>
    <n v="0"/>
    <n v="15075"/>
  </r>
  <r>
    <n v="3"/>
    <s v="總帳別"/>
    <x v="96"/>
    <s v="核能發電費用"/>
    <x v="677"/>
    <x v="671"/>
    <s v="Z0140"/>
    <s v="秘書處分攤"/>
    <n v="12193"/>
    <n v="0"/>
    <n v="12193"/>
  </r>
  <r>
    <n v="3"/>
    <s v="總帳別"/>
    <x v="96"/>
    <s v="核能發電費用"/>
    <x v="677"/>
    <x v="671"/>
    <s v="Z0150"/>
    <s v="電源開發處分攤"/>
    <n v="36731"/>
    <n v="0"/>
    <n v="36731"/>
  </r>
  <r>
    <n v="3"/>
    <s v="總帳別"/>
    <x v="96"/>
    <s v="核能發電費用"/>
    <x v="677"/>
    <x v="671"/>
    <s v="Z0170"/>
    <s v="營建處分攤"/>
    <n v="12463"/>
    <n v="0"/>
    <n v="12463"/>
  </r>
  <r>
    <n v="3"/>
    <s v="總帳別"/>
    <x v="96"/>
    <s v="核能發電費用"/>
    <x v="677"/>
    <x v="671"/>
    <s v="Z0240"/>
    <s v="資訊系統處分攤"/>
    <n v="79404"/>
    <n v="0"/>
    <n v="79404"/>
  </r>
  <r>
    <n v="3"/>
    <s v="總帳別"/>
    <x v="96"/>
    <s v="核能發電費用"/>
    <x v="677"/>
    <x v="671"/>
    <s v="Z0270"/>
    <s v="核能技術處分攤"/>
    <n v="113467"/>
    <n v="0"/>
    <n v="113467"/>
  </r>
  <r>
    <n v="3"/>
    <s v="總帳別"/>
    <x v="96"/>
    <s v="核能發電費用"/>
    <x v="677"/>
    <x v="671"/>
    <s v="Z0430"/>
    <s v="核能發電廠緊急計畫執行委員會分攤"/>
    <n v="7056"/>
    <n v="0"/>
    <n v="7056"/>
  </r>
  <r>
    <n v="3"/>
    <s v="總帳別"/>
    <x v="96"/>
    <s v="核能發電費用"/>
    <x v="677"/>
    <x v="671"/>
    <s v="Z0540"/>
    <s v="核能安全處分攤"/>
    <n v="81849"/>
    <n v="0"/>
    <n v="81849"/>
  </r>
  <r>
    <n v="3"/>
    <s v="總帳別"/>
    <x v="96"/>
    <s v="核能發電費用"/>
    <x v="677"/>
    <x v="671"/>
    <s v="Z0560"/>
    <s v="核能發電處分攤"/>
    <n v="454662"/>
    <n v="0"/>
    <n v="454662"/>
  </r>
  <r>
    <n v="3"/>
    <s v="總帳別"/>
    <x v="96"/>
    <s v="核能發電費用"/>
    <x v="677"/>
    <x v="671"/>
    <s v="Z0610"/>
    <s v="環境保護處分攤"/>
    <n v="61109"/>
    <n v="0"/>
    <n v="61109"/>
  </r>
  <r>
    <n v="3"/>
    <s v="總帳別"/>
    <x v="96"/>
    <s v="核能發電費用"/>
    <x v="677"/>
    <x v="671"/>
    <s v="Z0780"/>
    <s v="核能後端營運處分攤"/>
    <n v="267389"/>
    <n v="0"/>
    <n v="267389"/>
  </r>
  <r>
    <n v="3"/>
    <s v="總帳別"/>
    <x v="96"/>
    <s v="核能發電費用"/>
    <x v="677"/>
    <x v="671"/>
    <s v="Z3510"/>
    <s v="第二核能發電廠分攤"/>
    <n v="1509806"/>
    <n v="0"/>
    <n v="1509806"/>
  </r>
  <r>
    <n v="3"/>
    <s v="總帳別"/>
    <x v="96"/>
    <s v="核能發電費用"/>
    <x v="677"/>
    <x v="671"/>
    <s v="Z3520"/>
    <s v="第三核能發電廠分攤"/>
    <n v="207012"/>
    <n v="0"/>
    <n v="207012"/>
  </r>
  <r>
    <n v="3"/>
    <s v="總帳別"/>
    <x v="96"/>
    <s v="核能發電費用"/>
    <x v="677"/>
    <x v="671"/>
    <s v="Z5250"/>
    <s v="放射試驗室分攤"/>
    <n v="321719"/>
    <n v="0"/>
    <n v="321719"/>
  </r>
  <r>
    <n v="3"/>
    <s v="總帳別"/>
    <x v="96"/>
    <s v="核能發電費用"/>
    <x v="677"/>
    <x v="671"/>
    <s v="Z5330"/>
    <s v="電力修護處分攤"/>
    <n v="188789"/>
    <n v="0"/>
    <n v="188789"/>
  </r>
  <r>
    <n v="3"/>
    <s v="總帳別"/>
    <x v="96"/>
    <s v="核能發電費用"/>
    <x v="677"/>
    <x v="671"/>
    <s v="Z5340"/>
    <s v="電力修護處南部分處分攤"/>
    <n v="60390"/>
    <n v="0"/>
    <n v="60390"/>
  </r>
  <r>
    <n v="3"/>
    <s v="總帳別"/>
    <x v="96"/>
    <s v="核能發電費用"/>
    <x v="677"/>
    <x v="671"/>
    <s v="Z5420"/>
    <s v="電力修護處中部分處分攤"/>
    <n v="52155"/>
    <n v="0"/>
    <n v="52155"/>
  </r>
  <r>
    <n v="3"/>
    <s v="總帳別"/>
    <x v="96"/>
    <s v="核能發電費用"/>
    <x v="677"/>
    <x v="671"/>
    <s v="Z5460"/>
    <s v="綜合研究所分攤"/>
    <n v="330277"/>
    <n v="0"/>
    <n v="330277"/>
  </r>
  <r>
    <n v="3"/>
    <s v="總帳別"/>
    <x v="96"/>
    <s v="核能發電費用"/>
    <x v="678"/>
    <x v="672"/>
    <s v="Z0080"/>
    <s v="材料處分攤"/>
    <n v="3418"/>
    <n v="0"/>
    <n v="3418"/>
  </r>
  <r>
    <n v="3"/>
    <s v="總帳別"/>
    <x v="96"/>
    <s v="核能發電費用"/>
    <x v="678"/>
    <x v="672"/>
    <s v="Z0140"/>
    <s v="秘書處分攤"/>
    <n v="92935"/>
    <n v="0"/>
    <n v="92935"/>
  </r>
  <r>
    <n v="3"/>
    <s v="總帳別"/>
    <x v="96"/>
    <s v="核能發電費用"/>
    <x v="678"/>
    <x v="672"/>
    <s v="Z0150"/>
    <s v="電源開發處分攤"/>
    <n v="7639"/>
    <n v="0"/>
    <n v="7639"/>
  </r>
  <r>
    <n v="3"/>
    <s v="總帳別"/>
    <x v="96"/>
    <s v="核能發電費用"/>
    <x v="678"/>
    <x v="672"/>
    <s v="Z0540"/>
    <s v="核能安全處分攤"/>
    <n v="16223"/>
    <n v="0"/>
    <n v="16223"/>
  </r>
  <r>
    <n v="3"/>
    <s v="總帳別"/>
    <x v="96"/>
    <s v="核能發電費用"/>
    <x v="678"/>
    <x v="672"/>
    <s v="Z0560"/>
    <s v="核能發電處分攤"/>
    <n v="211604"/>
    <n v="0"/>
    <n v="211604"/>
  </r>
  <r>
    <n v="3"/>
    <s v="總帳別"/>
    <x v="96"/>
    <s v="核能發電費用"/>
    <x v="678"/>
    <x v="672"/>
    <s v="Z0610"/>
    <s v="環境保護處分攤"/>
    <n v="1778"/>
    <n v="0"/>
    <n v="1778"/>
  </r>
  <r>
    <n v="3"/>
    <s v="總帳別"/>
    <x v="96"/>
    <s v="核能發電費用"/>
    <x v="678"/>
    <x v="672"/>
    <s v="Z3510"/>
    <s v="第二核能發電廠分攤"/>
    <n v="5510504"/>
    <n v="0"/>
    <n v="5510504"/>
  </r>
  <r>
    <n v="3"/>
    <s v="總帳別"/>
    <x v="96"/>
    <s v="核能發電費用"/>
    <x v="678"/>
    <x v="672"/>
    <s v="Z3520"/>
    <s v="第三核能發電廠分攤"/>
    <n v="2258581"/>
    <n v="0"/>
    <n v="2258581"/>
  </r>
  <r>
    <n v="3"/>
    <s v="總帳別"/>
    <x v="96"/>
    <s v="核能發電費用"/>
    <x v="678"/>
    <x v="672"/>
    <s v="Z5250"/>
    <s v="放射試驗室分攤"/>
    <n v="273631"/>
    <n v="0"/>
    <n v="273631"/>
  </r>
  <r>
    <n v="3"/>
    <s v="總帳別"/>
    <x v="96"/>
    <s v="核能發電費用"/>
    <x v="678"/>
    <x v="672"/>
    <s v="Z5330"/>
    <s v="電力修護處分攤"/>
    <n v="233079"/>
    <n v="0"/>
    <n v="233079"/>
  </r>
  <r>
    <n v="3"/>
    <s v="總帳別"/>
    <x v="96"/>
    <s v="核能發電費用"/>
    <x v="678"/>
    <x v="672"/>
    <s v="Z5340"/>
    <s v="電力修護處南部分處分攤"/>
    <n v="45532"/>
    <n v="0"/>
    <n v="45532"/>
  </r>
  <r>
    <n v="3"/>
    <s v="總帳別"/>
    <x v="96"/>
    <s v="核能發電費用"/>
    <x v="678"/>
    <x v="672"/>
    <s v="Z5420"/>
    <s v="電力修護處中部分處分攤"/>
    <n v="85890"/>
    <n v="0"/>
    <n v="85890"/>
  </r>
  <r>
    <n v="3"/>
    <s v="總帳別"/>
    <x v="96"/>
    <s v="核能發電費用"/>
    <x v="678"/>
    <x v="672"/>
    <s v="Z5460"/>
    <s v="綜合研究所分攤"/>
    <n v="781559"/>
    <n v="0"/>
    <n v="781559"/>
  </r>
  <r>
    <n v="3"/>
    <s v="總帳別"/>
    <x v="96"/>
    <s v="核能發電費用"/>
    <x v="679"/>
    <x v="673"/>
    <s v="Z0080"/>
    <s v="材料處分攤"/>
    <n v="123"/>
    <n v="0"/>
    <n v="123"/>
  </r>
  <r>
    <n v="3"/>
    <s v="總帳別"/>
    <x v="96"/>
    <s v="核能發電費用"/>
    <x v="679"/>
    <x v="673"/>
    <s v="Z0140"/>
    <s v="秘書處分攤"/>
    <n v="11003"/>
    <n v="0"/>
    <n v="11003"/>
  </r>
  <r>
    <n v="3"/>
    <s v="總帳別"/>
    <x v="96"/>
    <s v="核能發電費用"/>
    <x v="679"/>
    <x v="673"/>
    <s v="Z3510"/>
    <s v="第二核能發電廠分攤"/>
    <n v="710341"/>
    <n v="0"/>
    <n v="710341"/>
  </r>
  <r>
    <n v="3"/>
    <s v="總帳別"/>
    <x v="96"/>
    <s v="核能發電費用"/>
    <x v="679"/>
    <x v="673"/>
    <s v="Z3520"/>
    <s v="第三核能發電廠分攤"/>
    <n v="1123959"/>
    <n v="0"/>
    <n v="1123959"/>
  </r>
  <r>
    <n v="3"/>
    <s v="總帳別"/>
    <x v="96"/>
    <s v="核能發電費用"/>
    <x v="679"/>
    <x v="673"/>
    <s v="Z5250"/>
    <s v="放射試驗室分攤"/>
    <n v="31900"/>
    <n v="0"/>
    <n v="31900"/>
  </r>
  <r>
    <n v="3"/>
    <s v="總帳別"/>
    <x v="96"/>
    <s v="核能發電費用"/>
    <x v="679"/>
    <x v="673"/>
    <s v="Z5330"/>
    <s v="電力修護處分攤"/>
    <n v="725"/>
    <n v="0"/>
    <n v="725"/>
  </r>
  <r>
    <n v="3"/>
    <s v="總帳別"/>
    <x v="96"/>
    <s v="核能發電費用"/>
    <x v="679"/>
    <x v="673"/>
    <s v="Z5340"/>
    <s v="電力修護處南部分處分攤"/>
    <n v="2970"/>
    <n v="0"/>
    <n v="2970"/>
  </r>
  <r>
    <n v="3"/>
    <s v="總帳別"/>
    <x v="96"/>
    <s v="核能發電費用"/>
    <x v="679"/>
    <x v="673"/>
    <s v="Z5460"/>
    <s v="綜合研究所分攤"/>
    <n v="251402"/>
    <n v="0"/>
    <n v="251402"/>
  </r>
  <r>
    <n v="3"/>
    <s v="總帳別"/>
    <x v="96"/>
    <s v="核能發電費用"/>
    <x v="680"/>
    <x v="674"/>
    <s v="Z0020"/>
    <s v="總經理副總經理室分攤"/>
    <n v="5762"/>
    <n v="0"/>
    <n v="5762"/>
  </r>
  <r>
    <n v="3"/>
    <s v="總帳別"/>
    <x v="96"/>
    <s v="核能發電費用"/>
    <x v="680"/>
    <x v="674"/>
    <s v="Z0080"/>
    <s v="材料處分攤"/>
    <n v="5986"/>
    <n v="0"/>
    <n v="5986"/>
  </r>
  <r>
    <n v="3"/>
    <s v="總帳別"/>
    <x v="96"/>
    <s v="核能發電費用"/>
    <x v="680"/>
    <x v="674"/>
    <s v="Z0140"/>
    <s v="秘書處分攤"/>
    <n v="424481"/>
    <n v="0"/>
    <n v="424481"/>
  </r>
  <r>
    <n v="3"/>
    <s v="總帳別"/>
    <x v="96"/>
    <s v="核能發電費用"/>
    <x v="680"/>
    <x v="674"/>
    <s v="Z0150"/>
    <s v="電源開發處分攤"/>
    <n v="1010"/>
    <n v="0"/>
    <n v="1010"/>
  </r>
  <r>
    <n v="3"/>
    <s v="總帳別"/>
    <x v="96"/>
    <s v="核能發電費用"/>
    <x v="680"/>
    <x v="674"/>
    <s v="Z0170"/>
    <s v="營建處分攤"/>
    <n v="1443"/>
    <n v="0"/>
    <n v="1443"/>
  </r>
  <r>
    <n v="3"/>
    <s v="總帳別"/>
    <x v="96"/>
    <s v="核能發電費用"/>
    <x v="680"/>
    <x v="674"/>
    <s v="Z0240"/>
    <s v="資訊系統處分攤"/>
    <n v="635"/>
    <n v="0"/>
    <n v="635"/>
  </r>
  <r>
    <n v="3"/>
    <s v="總帳別"/>
    <x v="96"/>
    <s v="核能發電費用"/>
    <x v="680"/>
    <x v="674"/>
    <s v="Z0560"/>
    <s v="核能發電處分攤"/>
    <n v="3690"/>
    <n v="0"/>
    <n v="3690"/>
  </r>
  <r>
    <n v="3"/>
    <s v="總帳別"/>
    <x v="96"/>
    <s v="核能發電費用"/>
    <x v="680"/>
    <x v="674"/>
    <s v="Z0610"/>
    <s v="環境保護處分攤"/>
    <n v="72"/>
    <n v="0"/>
    <n v="72"/>
  </r>
  <r>
    <n v="3"/>
    <s v="總帳別"/>
    <x v="96"/>
    <s v="核能發電費用"/>
    <x v="680"/>
    <x v="674"/>
    <s v="Z0780"/>
    <s v="核能後端營運處分攤"/>
    <n v="61607"/>
    <n v="0"/>
    <n v="61607"/>
  </r>
  <r>
    <n v="3"/>
    <s v="總帳別"/>
    <x v="96"/>
    <s v="核能發電費用"/>
    <x v="680"/>
    <x v="674"/>
    <s v="Z3510"/>
    <s v="第二核能發電廠分攤"/>
    <n v="1091821"/>
    <n v="0"/>
    <n v="1091821"/>
  </r>
  <r>
    <n v="3"/>
    <s v="總帳別"/>
    <x v="96"/>
    <s v="核能發電費用"/>
    <x v="680"/>
    <x v="674"/>
    <s v="Z3520"/>
    <s v="第三核能發電廠分攤"/>
    <n v="6389382"/>
    <n v="0"/>
    <n v="6389382"/>
  </r>
  <r>
    <n v="3"/>
    <s v="總帳別"/>
    <x v="96"/>
    <s v="核能發電費用"/>
    <x v="680"/>
    <x v="674"/>
    <s v="Z5250"/>
    <s v="放射試驗室分攤"/>
    <n v="329856"/>
    <n v="0"/>
    <n v="329856"/>
  </r>
  <r>
    <n v="3"/>
    <s v="總帳別"/>
    <x v="96"/>
    <s v="核能發電費用"/>
    <x v="680"/>
    <x v="674"/>
    <s v="Z5330"/>
    <s v="電力修護處分攤"/>
    <n v="229895"/>
    <n v="0"/>
    <n v="229895"/>
  </r>
  <r>
    <n v="3"/>
    <s v="總帳別"/>
    <x v="96"/>
    <s v="核能發電費用"/>
    <x v="680"/>
    <x v="674"/>
    <s v="Z5340"/>
    <s v="電力修護處南部分處分攤"/>
    <n v="52780"/>
    <n v="0"/>
    <n v="52780"/>
  </r>
  <r>
    <n v="3"/>
    <s v="總帳別"/>
    <x v="96"/>
    <s v="核能發電費用"/>
    <x v="680"/>
    <x v="674"/>
    <s v="Z5420"/>
    <s v="電力修護處中部分處分攤"/>
    <n v="67204"/>
    <n v="0"/>
    <n v="67204"/>
  </r>
  <r>
    <n v="3"/>
    <s v="總帳別"/>
    <x v="96"/>
    <s v="核能發電費用"/>
    <x v="680"/>
    <x v="674"/>
    <s v="Z5460"/>
    <s v="綜合研究所分攤"/>
    <n v="441605"/>
    <n v="0"/>
    <n v="441605"/>
  </r>
  <r>
    <n v="3"/>
    <s v="總帳別"/>
    <x v="96"/>
    <s v="核能發電費用"/>
    <x v="681"/>
    <x v="675"/>
    <s v="Z0080"/>
    <s v="材料處分攤"/>
    <n v="484"/>
    <n v="0"/>
    <n v="484"/>
  </r>
  <r>
    <n v="3"/>
    <s v="總帳別"/>
    <x v="96"/>
    <s v="核能發電費用"/>
    <x v="681"/>
    <x v="675"/>
    <s v="Z0140"/>
    <s v="秘書處分攤"/>
    <n v="12965"/>
    <n v="0"/>
    <n v="12965"/>
  </r>
  <r>
    <n v="3"/>
    <s v="總帳別"/>
    <x v="96"/>
    <s v="核能發電費用"/>
    <x v="681"/>
    <x v="675"/>
    <s v="Z3510"/>
    <s v="第二核能發電廠分攤"/>
    <n v="68132"/>
    <n v="0"/>
    <n v="68132"/>
  </r>
  <r>
    <n v="3"/>
    <s v="總帳別"/>
    <x v="96"/>
    <s v="核能發電費用"/>
    <x v="681"/>
    <x v="675"/>
    <s v="Z3520"/>
    <s v="第三核能發電廠分攤"/>
    <n v="460610"/>
    <n v="0"/>
    <n v="460610"/>
  </r>
  <r>
    <n v="3"/>
    <s v="總帳別"/>
    <x v="96"/>
    <s v="核能發電費用"/>
    <x v="681"/>
    <x v="675"/>
    <s v="Z5330"/>
    <s v="電力修護處分攤"/>
    <n v="39399"/>
    <n v="0"/>
    <n v="39399"/>
  </r>
  <r>
    <n v="3"/>
    <s v="總帳別"/>
    <x v="96"/>
    <s v="核能發電費用"/>
    <x v="682"/>
    <x v="676"/>
    <s v="Z0080"/>
    <s v="材料處分攤"/>
    <n v="1016"/>
    <n v="0"/>
    <n v="1016"/>
  </r>
  <r>
    <n v="3"/>
    <s v="總帳別"/>
    <x v="96"/>
    <s v="核能發電費用"/>
    <x v="682"/>
    <x v="676"/>
    <s v="Z0140"/>
    <s v="秘書處分攤"/>
    <n v="8881"/>
    <n v="0"/>
    <n v="8881"/>
  </r>
  <r>
    <n v="3"/>
    <s v="總帳別"/>
    <x v="96"/>
    <s v="核能發電費用"/>
    <x v="682"/>
    <x v="676"/>
    <s v="Z3510"/>
    <s v="第二核能發電廠分攤"/>
    <n v="2921762"/>
    <n v="0"/>
    <n v="2921762"/>
  </r>
  <r>
    <n v="3"/>
    <s v="總帳別"/>
    <x v="96"/>
    <s v="核能發電費用"/>
    <x v="682"/>
    <x v="676"/>
    <s v="Z3520"/>
    <s v="第三核能發電廠分攤"/>
    <n v="20901274"/>
    <n v="0"/>
    <n v="20901274"/>
  </r>
  <r>
    <n v="3"/>
    <s v="總帳別"/>
    <x v="96"/>
    <s v="核能發電費用"/>
    <x v="683"/>
    <x v="677"/>
    <s v="Z0080"/>
    <s v="材料處分攤"/>
    <n v="25"/>
    <n v="0"/>
    <n v="25"/>
  </r>
  <r>
    <n v="3"/>
    <s v="總帳別"/>
    <x v="96"/>
    <s v="核能發電費用"/>
    <x v="683"/>
    <x v="677"/>
    <s v="Z0140"/>
    <s v="秘書處分攤"/>
    <n v="4330"/>
    <n v="0"/>
    <n v="4330"/>
  </r>
  <r>
    <n v="3"/>
    <s v="總帳別"/>
    <x v="96"/>
    <s v="核能發電費用"/>
    <x v="683"/>
    <x v="677"/>
    <s v="Z5330"/>
    <s v="電力修護處分攤"/>
    <n v="19221"/>
    <n v="0"/>
    <n v="19221"/>
  </r>
  <r>
    <n v="3"/>
    <s v="總帳別"/>
    <x v="96"/>
    <s v="核能發電費用"/>
    <x v="684"/>
    <x v="678"/>
    <s v="Z0140"/>
    <s v="秘書處分攤"/>
    <n v="1049"/>
    <n v="0"/>
    <n v="1049"/>
  </r>
  <r>
    <n v="3"/>
    <s v="總帳別"/>
    <x v="96"/>
    <s v="核能發電費用"/>
    <x v="684"/>
    <x v="678"/>
    <s v="Z5330"/>
    <s v="電力修護處分攤"/>
    <n v="191"/>
    <n v="0"/>
    <n v="191"/>
  </r>
  <r>
    <n v="3"/>
    <s v="總帳別"/>
    <x v="96"/>
    <s v="核能發電費用"/>
    <x v="685"/>
    <x v="679"/>
    <s v="Z0080"/>
    <s v="材料處分攤"/>
    <n v="2"/>
    <n v="0"/>
    <n v="2"/>
  </r>
  <r>
    <n v="3"/>
    <s v="總帳別"/>
    <x v="96"/>
    <s v="核能發電費用"/>
    <x v="685"/>
    <x v="679"/>
    <s v="Z0140"/>
    <s v="秘書處分攤"/>
    <n v="1053"/>
    <n v="0"/>
    <n v="1053"/>
  </r>
  <r>
    <n v="3"/>
    <s v="總帳別"/>
    <x v="96"/>
    <s v="核能發電費用"/>
    <x v="685"/>
    <x v="679"/>
    <s v="Z5330"/>
    <s v="電力修護處分攤"/>
    <n v="940"/>
    <n v="0"/>
    <n v="940"/>
  </r>
  <r>
    <n v="3"/>
    <s v="總帳別"/>
    <x v="96"/>
    <s v="核能發電費用"/>
    <x v="686"/>
    <x v="680"/>
    <s v="Z0140"/>
    <s v="秘書處分攤"/>
    <n v="335"/>
    <n v="0"/>
    <n v="335"/>
  </r>
  <r>
    <n v="3"/>
    <s v="總帳別"/>
    <x v="96"/>
    <s v="核能發電費用"/>
    <x v="686"/>
    <x v="680"/>
    <s v="Z3510"/>
    <s v="第二核能發電廠分攤"/>
    <n v="507754"/>
    <n v="0"/>
    <n v="507754"/>
  </r>
  <r>
    <n v="3"/>
    <s v="總帳別"/>
    <x v="96"/>
    <s v="核能發電費用"/>
    <x v="686"/>
    <x v="680"/>
    <s v="Z3520"/>
    <s v="第三核能發電廠分攤"/>
    <n v="175886"/>
    <n v="0"/>
    <n v="175886"/>
  </r>
  <r>
    <n v="3"/>
    <s v="總帳別"/>
    <x v="96"/>
    <s v="核能發電費用"/>
    <x v="765"/>
    <x v="759"/>
    <s v="Z3510"/>
    <s v="第二核能發電廠分攤"/>
    <n v="0"/>
    <n v="-23357"/>
    <n v="-23357"/>
  </r>
  <r>
    <n v="3"/>
    <s v="總帳別"/>
    <x v="96"/>
    <s v="核能發電費用"/>
    <x v="765"/>
    <x v="759"/>
    <s v="Z3520"/>
    <s v="第三核能發電廠分攤"/>
    <n v="426685"/>
    <n v="0"/>
    <n v="426685"/>
  </r>
  <r>
    <n v="3"/>
    <s v="總帳別"/>
    <x v="96"/>
    <s v="核能發電費用"/>
    <x v="796"/>
    <x v="788"/>
    <s v="Z3510"/>
    <s v="第二核能發電廠分攤"/>
    <n v="0"/>
    <n v="-3317008"/>
    <n v="-3317008"/>
  </r>
  <r>
    <n v="3"/>
    <s v="總帳別"/>
    <x v="96"/>
    <s v="核能發電費用"/>
    <x v="796"/>
    <x v="788"/>
    <s v="Z3520"/>
    <s v="第三核能發電廠分攤"/>
    <n v="6631755"/>
    <n v="0"/>
    <n v="6631755"/>
  </r>
  <r>
    <n v="3"/>
    <s v="總帳別"/>
    <x v="96"/>
    <s v="核能發電費用"/>
    <x v="687"/>
    <x v="681"/>
    <s v="Z0100"/>
    <s v="財務處分攤"/>
    <n v="2253721"/>
    <n v="0"/>
    <n v="2253721"/>
  </r>
  <r>
    <n v="3"/>
    <s v="總帳別"/>
    <x v="96"/>
    <s v="核能發電費用"/>
    <x v="687"/>
    <x v="681"/>
    <s v="Z0140"/>
    <s v="秘書處分攤"/>
    <n v="4651"/>
    <n v="0"/>
    <n v="4651"/>
  </r>
  <r>
    <n v="3"/>
    <s v="總帳別"/>
    <x v="96"/>
    <s v="核能發電費用"/>
    <x v="687"/>
    <x v="681"/>
    <s v="Z0780"/>
    <s v="核能後端營運處分攤"/>
    <n v="577588"/>
    <n v="0"/>
    <n v="577588"/>
  </r>
  <r>
    <n v="3"/>
    <s v="總帳別"/>
    <x v="96"/>
    <s v="核能發電費用"/>
    <x v="687"/>
    <x v="681"/>
    <s v="Z3510"/>
    <s v="第二核能發電廠分攤"/>
    <n v="36400036"/>
    <n v="0"/>
    <n v="36400036"/>
  </r>
  <r>
    <n v="3"/>
    <s v="總帳別"/>
    <x v="96"/>
    <s v="核能發電費用"/>
    <x v="687"/>
    <x v="681"/>
    <s v="Z3520"/>
    <s v="第三核能發電廠分攤"/>
    <n v="39334025"/>
    <n v="0"/>
    <n v="39334025"/>
  </r>
  <r>
    <n v="3"/>
    <s v="總帳別"/>
    <x v="96"/>
    <s v="核能發電費用"/>
    <x v="688"/>
    <x v="682"/>
    <s v="Z0080"/>
    <s v="材料處分攤"/>
    <n v="1"/>
    <n v="0"/>
    <n v="1"/>
  </r>
  <r>
    <n v="3"/>
    <s v="總帳別"/>
    <x v="96"/>
    <s v="核能發電費用"/>
    <x v="688"/>
    <x v="682"/>
    <s v="Z0170"/>
    <s v="營建處分攤"/>
    <n v="8"/>
    <n v="0"/>
    <n v="8"/>
  </r>
  <r>
    <n v="3"/>
    <s v="總帳別"/>
    <x v="96"/>
    <s v="核能發電費用"/>
    <x v="688"/>
    <x v="682"/>
    <s v="Z5330"/>
    <s v="電力修護處分攤"/>
    <n v="65"/>
    <n v="0"/>
    <n v="65"/>
  </r>
  <r>
    <n v="3"/>
    <s v="總帳別"/>
    <x v="96"/>
    <s v="核能發電費用"/>
    <x v="688"/>
    <x v="682"/>
    <s v="Z5340"/>
    <s v="電力修護處南部分處分攤"/>
    <n v="78"/>
    <n v="0"/>
    <n v="78"/>
  </r>
  <r>
    <n v="3"/>
    <s v="總帳別"/>
    <x v="96"/>
    <s v="核能發電費用"/>
    <x v="689"/>
    <x v="683"/>
    <s v="Z0080"/>
    <s v="材料處分攤"/>
    <n v="39846"/>
    <n v="0"/>
    <n v="39846"/>
  </r>
  <r>
    <n v="3"/>
    <s v="總帳別"/>
    <x v="96"/>
    <s v="核能發電費用"/>
    <x v="689"/>
    <x v="683"/>
    <s v="Z0140"/>
    <s v="秘書處分攤"/>
    <n v="5923633"/>
    <n v="0"/>
    <n v="5923633"/>
  </r>
  <r>
    <n v="3"/>
    <s v="總帳別"/>
    <x v="96"/>
    <s v="核能發電費用"/>
    <x v="689"/>
    <x v="683"/>
    <s v="Z0780"/>
    <s v="核能後端營運處分攤"/>
    <n v="1015008"/>
    <n v="0"/>
    <n v="1015008"/>
  </r>
  <r>
    <n v="3"/>
    <s v="總帳別"/>
    <x v="96"/>
    <s v="核能發電費用"/>
    <x v="689"/>
    <x v="683"/>
    <s v="Z3510"/>
    <s v="第二核能發電廠分攤"/>
    <n v="8722243"/>
    <n v="0"/>
    <n v="8722243"/>
  </r>
  <r>
    <n v="3"/>
    <s v="總帳別"/>
    <x v="96"/>
    <s v="核能發電費用"/>
    <x v="689"/>
    <x v="683"/>
    <s v="Z3520"/>
    <s v="第三核能發電廠分攤"/>
    <n v="11784027"/>
    <n v="0"/>
    <n v="11784027"/>
  </r>
  <r>
    <n v="3"/>
    <s v="總帳別"/>
    <x v="96"/>
    <s v="核能發電費用"/>
    <x v="689"/>
    <x v="683"/>
    <s v="Z5250"/>
    <s v="放射試驗室分攤"/>
    <n v="1686641"/>
    <n v="0"/>
    <n v="1686641"/>
  </r>
  <r>
    <n v="3"/>
    <s v="總帳別"/>
    <x v="96"/>
    <s v="核能發電費用"/>
    <x v="689"/>
    <x v="683"/>
    <s v="Z5330"/>
    <s v="電力修護處分攤"/>
    <n v="544760"/>
    <n v="0"/>
    <n v="544760"/>
  </r>
  <r>
    <n v="3"/>
    <s v="總帳別"/>
    <x v="96"/>
    <s v="核能發電費用"/>
    <x v="689"/>
    <x v="683"/>
    <s v="Z5340"/>
    <s v="電力修護處南部分處分攤"/>
    <n v="421376"/>
    <n v="0"/>
    <n v="421376"/>
  </r>
  <r>
    <n v="3"/>
    <s v="總帳別"/>
    <x v="96"/>
    <s v="核能發電費用"/>
    <x v="689"/>
    <x v="683"/>
    <s v="Z5420"/>
    <s v="電力修護處中部分處分攤"/>
    <n v="403673"/>
    <n v="0"/>
    <n v="403673"/>
  </r>
  <r>
    <n v="3"/>
    <s v="總帳別"/>
    <x v="96"/>
    <s v="核能發電費用"/>
    <x v="689"/>
    <x v="683"/>
    <s v="Z5460"/>
    <s v="綜合研究所分攤"/>
    <n v="373449"/>
    <n v="0"/>
    <n v="373449"/>
  </r>
  <r>
    <n v="3"/>
    <s v="總帳別"/>
    <x v="96"/>
    <s v="核能發電費用"/>
    <x v="690"/>
    <x v="684"/>
    <s v="Z0140"/>
    <s v="秘書處分攤"/>
    <n v="539751"/>
    <n v="0"/>
    <n v="539751"/>
  </r>
  <r>
    <n v="3"/>
    <s v="總帳別"/>
    <x v="96"/>
    <s v="核能發電費用"/>
    <x v="690"/>
    <x v="684"/>
    <s v="Z0240"/>
    <s v="資訊系統處分攤"/>
    <n v="12677883"/>
    <n v="0"/>
    <n v="12677883"/>
  </r>
  <r>
    <n v="3"/>
    <s v="總帳別"/>
    <x v="96"/>
    <s v="核能發電費用"/>
    <x v="690"/>
    <x v="684"/>
    <s v="Z5460"/>
    <s v="綜合研究所分攤"/>
    <n v="2820943"/>
    <n v="0"/>
    <n v="2820943"/>
  </r>
  <r>
    <n v="3"/>
    <s v="總帳別"/>
    <x v="96"/>
    <s v="核能發電費用"/>
    <x v="691"/>
    <x v="685"/>
    <s v="Z5330"/>
    <s v="電力修護處分攤"/>
    <n v="1950"/>
    <n v="0"/>
    <n v="1950"/>
  </r>
  <r>
    <n v="3"/>
    <s v="總帳別"/>
    <x v="96"/>
    <s v="核能發電費用"/>
    <x v="692"/>
    <x v="686"/>
    <s v="Z0080"/>
    <s v="材料處分攤"/>
    <n v="70872"/>
    <n v="0"/>
    <n v="70872"/>
  </r>
  <r>
    <n v="3"/>
    <s v="總帳別"/>
    <x v="96"/>
    <s v="核能發電費用"/>
    <x v="692"/>
    <x v="686"/>
    <s v="Z0270"/>
    <s v="核能技術處分攤"/>
    <n v="87800"/>
    <n v="0"/>
    <n v="87800"/>
  </r>
  <r>
    <n v="3"/>
    <s v="總帳別"/>
    <x v="96"/>
    <s v="核能發電費用"/>
    <x v="692"/>
    <x v="686"/>
    <s v="Z0560"/>
    <s v="核能發電處分攤"/>
    <n v="257955"/>
    <n v="0"/>
    <n v="257955"/>
  </r>
  <r>
    <n v="3"/>
    <s v="總帳別"/>
    <x v="96"/>
    <s v="核能發電費用"/>
    <x v="692"/>
    <x v="686"/>
    <s v="Z3510"/>
    <s v="第二核能發電廠分攤"/>
    <n v="292097"/>
    <n v="0"/>
    <n v="292097"/>
  </r>
  <r>
    <n v="3"/>
    <s v="總帳別"/>
    <x v="96"/>
    <s v="核能發電費用"/>
    <x v="692"/>
    <x v="686"/>
    <s v="Z3520"/>
    <s v="第三核能發電廠分攤"/>
    <n v="444369"/>
    <n v="0"/>
    <n v="444369"/>
  </r>
  <r>
    <n v="3"/>
    <s v="總帳別"/>
    <x v="96"/>
    <s v="核能發電費用"/>
    <x v="692"/>
    <x v="686"/>
    <s v="Z5330"/>
    <s v="電力修護處分攤"/>
    <n v="811"/>
    <n v="0"/>
    <n v="811"/>
  </r>
  <r>
    <n v="3"/>
    <s v="總帳別"/>
    <x v="96"/>
    <s v="核能發電費用"/>
    <x v="692"/>
    <x v="686"/>
    <s v="Z5460"/>
    <s v="綜合研究所分攤"/>
    <n v="50"/>
    <n v="0"/>
    <n v="50"/>
  </r>
  <r>
    <n v="3"/>
    <s v="總帳別"/>
    <x v="96"/>
    <s v="核能發電費用"/>
    <x v="693"/>
    <x v="687"/>
    <s v="Z0080"/>
    <s v="材料處分攤"/>
    <n v="1800"/>
    <n v="0"/>
    <n v="1800"/>
  </r>
  <r>
    <n v="3"/>
    <s v="總帳別"/>
    <x v="96"/>
    <s v="核能發電費用"/>
    <x v="693"/>
    <x v="687"/>
    <s v="Z0090"/>
    <s v="燃料處分攤"/>
    <n v="52506"/>
    <n v="0"/>
    <n v="52506"/>
  </r>
  <r>
    <n v="3"/>
    <s v="總帳別"/>
    <x v="96"/>
    <s v="核能發電費用"/>
    <x v="693"/>
    <x v="687"/>
    <s v="Z0140"/>
    <s v="秘書處分攤"/>
    <n v="193307"/>
    <n v="0"/>
    <n v="193307"/>
  </r>
  <r>
    <n v="3"/>
    <s v="總帳別"/>
    <x v="96"/>
    <s v="核能發電費用"/>
    <x v="693"/>
    <x v="687"/>
    <s v="Z0150"/>
    <s v="電源開發處分攤"/>
    <n v="1189219"/>
    <n v="0"/>
    <n v="1189219"/>
  </r>
  <r>
    <n v="3"/>
    <s v="總帳別"/>
    <x v="96"/>
    <s v="核能發電費用"/>
    <x v="693"/>
    <x v="687"/>
    <s v="Z0240"/>
    <s v="資訊系統處分攤"/>
    <n v="1872866"/>
    <n v="0"/>
    <n v="1872866"/>
  </r>
  <r>
    <n v="3"/>
    <s v="總帳別"/>
    <x v="96"/>
    <s v="核能發電費用"/>
    <x v="693"/>
    <x v="687"/>
    <s v="Z0270"/>
    <s v="核能技術處分攤"/>
    <n v="78222582"/>
    <n v="0"/>
    <n v="78222582"/>
  </r>
  <r>
    <n v="3"/>
    <s v="總帳別"/>
    <x v="96"/>
    <s v="核能發電費用"/>
    <x v="693"/>
    <x v="687"/>
    <s v="Z0340"/>
    <s v="核能安全委員會分攤"/>
    <n v="96172"/>
    <n v="0"/>
    <n v="96172"/>
  </r>
  <r>
    <n v="3"/>
    <s v="總帳別"/>
    <x v="96"/>
    <s v="核能發電費用"/>
    <x v="693"/>
    <x v="687"/>
    <s v="Z0430"/>
    <s v="核能發電廠緊急計畫執行委員會分攤"/>
    <n v="65900"/>
    <n v="0"/>
    <n v="65900"/>
  </r>
  <r>
    <n v="3"/>
    <s v="總帳別"/>
    <x v="96"/>
    <s v="核能發電費用"/>
    <x v="693"/>
    <x v="687"/>
    <s v="Z0540"/>
    <s v="核能安全處分攤"/>
    <n v="14182"/>
    <n v="0"/>
    <n v="14182"/>
  </r>
  <r>
    <n v="3"/>
    <s v="總帳別"/>
    <x v="96"/>
    <s v="核能發電費用"/>
    <x v="693"/>
    <x v="687"/>
    <s v="Z0560"/>
    <s v="核能發電處分攤"/>
    <n v="1806468"/>
    <n v="0"/>
    <n v="1806468"/>
  </r>
  <r>
    <n v="3"/>
    <s v="總帳別"/>
    <x v="96"/>
    <s v="核能發電費用"/>
    <x v="693"/>
    <x v="687"/>
    <s v="Z0610"/>
    <s v="環境保護處分攤"/>
    <n v="76579"/>
    <n v="0"/>
    <n v="76579"/>
  </r>
  <r>
    <n v="3"/>
    <s v="總帳別"/>
    <x v="96"/>
    <s v="核能發電費用"/>
    <x v="693"/>
    <x v="687"/>
    <s v="Z0620"/>
    <s v="工業安全衛生處分攤"/>
    <n v="1260"/>
    <n v="0"/>
    <n v="1260"/>
  </r>
  <r>
    <n v="3"/>
    <s v="總帳別"/>
    <x v="96"/>
    <s v="核能發電費用"/>
    <x v="693"/>
    <x v="687"/>
    <s v="Z3510"/>
    <s v="第二核能發電廠分攤"/>
    <n v="16011101"/>
    <n v="0"/>
    <n v="16011101"/>
  </r>
  <r>
    <n v="3"/>
    <s v="總帳別"/>
    <x v="96"/>
    <s v="核能發電費用"/>
    <x v="693"/>
    <x v="687"/>
    <s v="Z3520"/>
    <s v="第三核能發電廠分攤"/>
    <n v="5492888"/>
    <n v="0"/>
    <n v="5492888"/>
  </r>
  <r>
    <n v="3"/>
    <s v="總帳別"/>
    <x v="96"/>
    <s v="核能發電費用"/>
    <x v="693"/>
    <x v="687"/>
    <s v="Z5250"/>
    <s v="放射試驗室分攤"/>
    <n v="89524"/>
    <n v="0"/>
    <n v="89524"/>
  </r>
  <r>
    <n v="3"/>
    <s v="總帳別"/>
    <x v="96"/>
    <s v="核能發電費用"/>
    <x v="693"/>
    <x v="687"/>
    <s v="Z5460"/>
    <s v="綜合研究所分攤"/>
    <n v="159753"/>
    <n v="0"/>
    <n v="159753"/>
  </r>
  <r>
    <n v="3"/>
    <s v="總帳別"/>
    <x v="96"/>
    <s v="核能發電費用"/>
    <x v="694"/>
    <x v="688"/>
    <s v="Z0140"/>
    <s v="秘書處分攤"/>
    <n v="7559"/>
    <n v="0"/>
    <n v="7559"/>
  </r>
  <r>
    <n v="3"/>
    <s v="總帳別"/>
    <x v="96"/>
    <s v="核能發電費用"/>
    <x v="694"/>
    <x v="688"/>
    <s v="Z0150"/>
    <s v="電源開發處分攤"/>
    <n v="874"/>
    <n v="0"/>
    <n v="874"/>
  </r>
  <r>
    <n v="3"/>
    <s v="總帳別"/>
    <x v="96"/>
    <s v="核能發電費用"/>
    <x v="694"/>
    <x v="688"/>
    <s v="Z0170"/>
    <s v="營建處分攤"/>
    <n v="334"/>
    <n v="0"/>
    <n v="334"/>
  </r>
  <r>
    <n v="3"/>
    <s v="總帳別"/>
    <x v="96"/>
    <s v="核能發電費用"/>
    <x v="694"/>
    <x v="688"/>
    <s v="Z0240"/>
    <s v="資訊系統處分攤"/>
    <n v="34660"/>
    <n v="0"/>
    <n v="34660"/>
  </r>
  <r>
    <n v="3"/>
    <s v="總帳別"/>
    <x v="96"/>
    <s v="核能發電費用"/>
    <x v="694"/>
    <x v="688"/>
    <s v="Z0270"/>
    <s v="核能技術處分攤"/>
    <n v="259632"/>
    <n v="0"/>
    <n v="259632"/>
  </r>
  <r>
    <n v="3"/>
    <s v="總帳別"/>
    <x v="96"/>
    <s v="核能發電費用"/>
    <x v="694"/>
    <x v="688"/>
    <s v="Z0430"/>
    <s v="核能發電廠緊急計畫執行委員會分攤"/>
    <n v="178850"/>
    <n v="0"/>
    <n v="178850"/>
  </r>
  <r>
    <n v="3"/>
    <s v="總帳別"/>
    <x v="96"/>
    <s v="核能發電費用"/>
    <x v="694"/>
    <x v="688"/>
    <s v="Z0560"/>
    <s v="核能發電處分攤"/>
    <n v="19930"/>
    <n v="0"/>
    <n v="19930"/>
  </r>
  <r>
    <n v="3"/>
    <s v="總帳別"/>
    <x v="96"/>
    <s v="核能發電費用"/>
    <x v="694"/>
    <x v="688"/>
    <s v="Z0610"/>
    <s v="環境保護處分攤"/>
    <n v="71114"/>
    <n v="0"/>
    <n v="71114"/>
  </r>
  <r>
    <n v="3"/>
    <s v="總帳別"/>
    <x v="96"/>
    <s v="核能發電費用"/>
    <x v="694"/>
    <x v="688"/>
    <s v="Z0620"/>
    <s v="工業安全衛生處分攤"/>
    <n v="20138"/>
    <n v="0"/>
    <n v="20138"/>
  </r>
  <r>
    <n v="3"/>
    <s v="總帳別"/>
    <x v="96"/>
    <s v="核能發電費用"/>
    <x v="694"/>
    <x v="688"/>
    <s v="Z0780"/>
    <s v="核能後端營運處分攤"/>
    <n v="55024"/>
    <n v="0"/>
    <n v="55024"/>
  </r>
  <r>
    <n v="3"/>
    <s v="總帳別"/>
    <x v="96"/>
    <s v="核能發電費用"/>
    <x v="694"/>
    <x v="688"/>
    <s v="Z3510"/>
    <s v="第二核能發電廠分攤"/>
    <n v="11120"/>
    <n v="0"/>
    <n v="11120"/>
  </r>
  <r>
    <n v="3"/>
    <s v="總帳別"/>
    <x v="96"/>
    <s v="核能發電費用"/>
    <x v="694"/>
    <x v="688"/>
    <s v="Z3520"/>
    <s v="第三核能發電廠分攤"/>
    <n v="214783"/>
    <n v="0"/>
    <n v="214783"/>
  </r>
  <r>
    <n v="3"/>
    <s v="總帳別"/>
    <x v="96"/>
    <s v="核能發電費用"/>
    <x v="694"/>
    <x v="688"/>
    <s v="Z5250"/>
    <s v="放射試驗室分攤"/>
    <n v="77860"/>
    <n v="0"/>
    <n v="77860"/>
  </r>
  <r>
    <n v="3"/>
    <s v="總帳別"/>
    <x v="96"/>
    <s v="核能發電費用"/>
    <x v="694"/>
    <x v="688"/>
    <s v="Z5330"/>
    <s v="電力修護處分攤"/>
    <n v="7280"/>
    <n v="0"/>
    <n v="7280"/>
  </r>
  <r>
    <n v="3"/>
    <s v="總帳別"/>
    <x v="96"/>
    <s v="核能發電費用"/>
    <x v="694"/>
    <x v="688"/>
    <s v="Z5340"/>
    <s v="電力修護處南部分處分攤"/>
    <n v="520"/>
    <n v="0"/>
    <n v="520"/>
  </r>
  <r>
    <n v="3"/>
    <s v="總帳別"/>
    <x v="96"/>
    <s v="核能發電費用"/>
    <x v="694"/>
    <x v="688"/>
    <s v="Z5460"/>
    <s v="綜合研究所分攤"/>
    <n v="40151"/>
    <n v="0"/>
    <n v="40151"/>
  </r>
  <r>
    <n v="3"/>
    <s v="總帳別"/>
    <x v="96"/>
    <s v="核能發電費用"/>
    <x v="694"/>
    <x v="688"/>
    <s v="Z9030"/>
    <s v="除役及選址溝通中心分攤"/>
    <n v="13112"/>
    <n v="0"/>
    <n v="13112"/>
  </r>
  <r>
    <n v="3"/>
    <s v="總帳別"/>
    <x v="96"/>
    <s v="核能發電費用"/>
    <x v="695"/>
    <x v="689"/>
    <s v="Z0140"/>
    <s v="秘書處分攤"/>
    <n v="249000"/>
    <n v="0"/>
    <n v="249000"/>
  </r>
  <r>
    <n v="3"/>
    <s v="總帳別"/>
    <x v="96"/>
    <s v="核能發電費用"/>
    <x v="695"/>
    <x v="689"/>
    <s v="Z0240"/>
    <s v="資訊系統處分攤"/>
    <n v="42674"/>
    <n v="0"/>
    <n v="42674"/>
  </r>
  <r>
    <n v="3"/>
    <s v="總帳別"/>
    <x v="96"/>
    <s v="核能發電費用"/>
    <x v="695"/>
    <x v="689"/>
    <s v="Z0560"/>
    <s v="核能發電處分攤"/>
    <n v="4478000"/>
    <n v="0"/>
    <n v="4478000"/>
  </r>
  <r>
    <n v="3"/>
    <s v="總帳別"/>
    <x v="96"/>
    <s v="核能發電費用"/>
    <x v="695"/>
    <x v="689"/>
    <s v="Z0610"/>
    <s v="環境保護處分攤"/>
    <n v="432000"/>
    <n v="0"/>
    <n v="432000"/>
  </r>
  <r>
    <n v="3"/>
    <s v="總帳別"/>
    <x v="96"/>
    <s v="核能發電費用"/>
    <x v="696"/>
    <x v="690"/>
    <s v="Z0080"/>
    <s v="材料處分攤"/>
    <n v="4507"/>
    <n v="0"/>
    <n v="4507"/>
  </r>
  <r>
    <n v="3"/>
    <s v="總帳別"/>
    <x v="96"/>
    <s v="核能發電費用"/>
    <x v="696"/>
    <x v="690"/>
    <s v="Z0140"/>
    <s v="秘書處分攤"/>
    <n v="332621"/>
    <n v="0"/>
    <n v="332621"/>
  </r>
  <r>
    <n v="3"/>
    <s v="總帳別"/>
    <x v="96"/>
    <s v="核能發電費用"/>
    <x v="696"/>
    <x v="690"/>
    <s v="Z0150"/>
    <s v="電源開發處分攤"/>
    <n v="2520"/>
    <n v="0"/>
    <n v="2520"/>
  </r>
  <r>
    <n v="3"/>
    <s v="總帳別"/>
    <x v="96"/>
    <s v="核能發電費用"/>
    <x v="696"/>
    <x v="690"/>
    <s v="Z0170"/>
    <s v="營建處分攤"/>
    <n v="533"/>
    <n v="0"/>
    <n v="533"/>
  </r>
  <r>
    <n v="3"/>
    <s v="總帳別"/>
    <x v="96"/>
    <s v="核能發電費用"/>
    <x v="696"/>
    <x v="690"/>
    <s v="Z0240"/>
    <s v="資訊系統處分攤"/>
    <n v="18986"/>
    <n v="0"/>
    <n v="18986"/>
  </r>
  <r>
    <n v="3"/>
    <s v="總帳別"/>
    <x v="96"/>
    <s v="核能發電費用"/>
    <x v="696"/>
    <x v="690"/>
    <s v="Z0540"/>
    <s v="核能安全處分攤"/>
    <n v="14115175"/>
    <n v="0"/>
    <n v="14115175"/>
  </r>
  <r>
    <n v="3"/>
    <s v="總帳別"/>
    <x v="96"/>
    <s v="核能發電費用"/>
    <x v="696"/>
    <x v="690"/>
    <s v="Z0560"/>
    <s v="核能發電處分攤"/>
    <n v="2972218"/>
    <n v="0"/>
    <n v="2972218"/>
  </r>
  <r>
    <n v="3"/>
    <s v="總帳別"/>
    <x v="96"/>
    <s v="核能發電費用"/>
    <x v="696"/>
    <x v="690"/>
    <s v="Z0610"/>
    <s v="環境保護處分攤"/>
    <n v="27995489"/>
    <n v="0"/>
    <n v="27995489"/>
  </r>
  <r>
    <n v="3"/>
    <s v="總帳別"/>
    <x v="96"/>
    <s v="核能發電費用"/>
    <x v="696"/>
    <x v="690"/>
    <s v="Z0620"/>
    <s v="工業安全衛生處分攤"/>
    <n v="322793"/>
    <n v="0"/>
    <n v="322793"/>
  </r>
  <r>
    <n v="3"/>
    <s v="總帳別"/>
    <x v="96"/>
    <s v="核能發電費用"/>
    <x v="696"/>
    <x v="690"/>
    <s v="Z0780"/>
    <s v="核能後端營運處分攤"/>
    <n v="37000"/>
    <n v="0"/>
    <n v="37000"/>
  </r>
  <r>
    <n v="3"/>
    <s v="總帳別"/>
    <x v="96"/>
    <s v="核能發電費用"/>
    <x v="696"/>
    <x v="690"/>
    <s v="Z3510"/>
    <s v="第二核能發電廠分攤"/>
    <n v="4783870"/>
    <n v="0"/>
    <n v="4783870"/>
  </r>
  <r>
    <n v="3"/>
    <s v="總帳別"/>
    <x v="96"/>
    <s v="核能發電費用"/>
    <x v="696"/>
    <x v="690"/>
    <s v="Z3520"/>
    <s v="第三核能發電廠分攤"/>
    <n v="4814814"/>
    <n v="0"/>
    <n v="4814814"/>
  </r>
  <r>
    <n v="3"/>
    <s v="總帳別"/>
    <x v="96"/>
    <s v="核能發電費用"/>
    <x v="696"/>
    <x v="690"/>
    <s v="Z5250"/>
    <s v="放射試驗室分攤"/>
    <n v="1137294"/>
    <n v="0"/>
    <n v="1137294"/>
  </r>
  <r>
    <n v="3"/>
    <s v="總帳別"/>
    <x v="96"/>
    <s v="核能發電費用"/>
    <x v="696"/>
    <x v="690"/>
    <s v="Z5330"/>
    <s v="電力修護處分攤"/>
    <n v="262428"/>
    <n v="0"/>
    <n v="262428"/>
  </r>
  <r>
    <n v="3"/>
    <s v="總帳別"/>
    <x v="96"/>
    <s v="核能發電費用"/>
    <x v="696"/>
    <x v="690"/>
    <s v="Z5340"/>
    <s v="電力修護處南部分處分攤"/>
    <n v="29388"/>
    <n v="0"/>
    <n v="29388"/>
  </r>
  <r>
    <n v="3"/>
    <s v="總帳別"/>
    <x v="96"/>
    <s v="核能發電費用"/>
    <x v="696"/>
    <x v="690"/>
    <s v="Z5420"/>
    <s v="電力修護處中部分處分攤"/>
    <n v="48932"/>
    <n v="0"/>
    <n v="48932"/>
  </r>
  <r>
    <n v="3"/>
    <s v="總帳別"/>
    <x v="96"/>
    <s v="核能發電費用"/>
    <x v="696"/>
    <x v="690"/>
    <s v="Z5460"/>
    <s v="綜合研究所分攤"/>
    <n v="459109"/>
    <n v="0"/>
    <n v="459109"/>
  </r>
  <r>
    <n v="3"/>
    <s v="總帳別"/>
    <x v="96"/>
    <s v="核能發電費用"/>
    <x v="697"/>
    <x v="691"/>
    <s v="Z0150"/>
    <s v="電源開發處分攤"/>
    <n v="5827"/>
    <n v="0"/>
    <n v="5827"/>
  </r>
  <r>
    <n v="3"/>
    <s v="總帳別"/>
    <x v="96"/>
    <s v="核能發電費用"/>
    <x v="697"/>
    <x v="691"/>
    <s v="Z0240"/>
    <s v="資訊系統處分攤"/>
    <n v="2266025"/>
    <n v="0"/>
    <n v="2266025"/>
  </r>
  <r>
    <n v="3"/>
    <s v="總帳別"/>
    <x v="96"/>
    <s v="核能發電費用"/>
    <x v="697"/>
    <x v="691"/>
    <s v="Z0270"/>
    <s v="核能技術處分攤"/>
    <n v="157810"/>
    <n v="0"/>
    <n v="157810"/>
  </r>
  <r>
    <n v="3"/>
    <s v="總帳別"/>
    <x v="96"/>
    <s v="核能發電費用"/>
    <x v="697"/>
    <x v="691"/>
    <s v="Z0560"/>
    <s v="核能發電處分攤"/>
    <n v="83267"/>
    <n v="0"/>
    <n v="83267"/>
  </r>
  <r>
    <n v="3"/>
    <s v="總帳別"/>
    <x v="96"/>
    <s v="核能發電費用"/>
    <x v="697"/>
    <x v="691"/>
    <s v="Z0610"/>
    <s v="環境保護處分攤"/>
    <n v="8315"/>
    <n v="0"/>
    <n v="8315"/>
  </r>
  <r>
    <n v="3"/>
    <s v="總帳別"/>
    <x v="96"/>
    <s v="核能發電費用"/>
    <x v="697"/>
    <x v="691"/>
    <s v="Z3520"/>
    <s v="第三核能發電廠分攤"/>
    <n v="112475"/>
    <n v="0"/>
    <n v="112475"/>
  </r>
  <r>
    <n v="3"/>
    <s v="總帳別"/>
    <x v="96"/>
    <s v="核能發電費用"/>
    <x v="697"/>
    <x v="691"/>
    <s v="Z5330"/>
    <s v="電力修護處分攤"/>
    <n v="38452"/>
    <n v="0"/>
    <n v="38452"/>
  </r>
  <r>
    <n v="3"/>
    <s v="總帳別"/>
    <x v="96"/>
    <s v="核能發電費用"/>
    <x v="697"/>
    <x v="691"/>
    <s v="Z5340"/>
    <s v="電力修護處南部分處分攤"/>
    <n v="14521"/>
    <n v="0"/>
    <n v="14521"/>
  </r>
  <r>
    <n v="3"/>
    <s v="總帳別"/>
    <x v="96"/>
    <s v="核能發電費用"/>
    <x v="697"/>
    <x v="691"/>
    <s v="Z5420"/>
    <s v="電力修護處中部分處分攤"/>
    <n v="103726"/>
    <n v="0"/>
    <n v="103726"/>
  </r>
  <r>
    <n v="3"/>
    <s v="總帳別"/>
    <x v="96"/>
    <s v="核能發電費用"/>
    <x v="697"/>
    <x v="691"/>
    <s v="Z5460"/>
    <s v="綜合研究所分攤"/>
    <n v="10707"/>
    <n v="0"/>
    <n v="10707"/>
  </r>
  <r>
    <n v="3"/>
    <s v="總帳別"/>
    <x v="96"/>
    <s v="核能發電費用"/>
    <x v="698"/>
    <x v="692"/>
    <s v="Z0080"/>
    <s v="材料處分攤"/>
    <n v="195471"/>
    <n v="0"/>
    <n v="195471"/>
  </r>
  <r>
    <n v="3"/>
    <s v="總帳別"/>
    <x v="96"/>
    <s v="核能發電費用"/>
    <x v="698"/>
    <x v="692"/>
    <s v="Z0140"/>
    <s v="秘書處分攤"/>
    <n v="43905"/>
    <n v="0"/>
    <n v="43905"/>
  </r>
  <r>
    <n v="3"/>
    <s v="總帳別"/>
    <x v="96"/>
    <s v="核能發電費用"/>
    <x v="698"/>
    <x v="692"/>
    <s v="Z0150"/>
    <s v="電源開發處分攤"/>
    <n v="10735"/>
    <n v="0"/>
    <n v="10735"/>
  </r>
  <r>
    <n v="3"/>
    <s v="總帳別"/>
    <x v="96"/>
    <s v="核能發電費用"/>
    <x v="698"/>
    <x v="692"/>
    <s v="Z0170"/>
    <s v="營建處分攤"/>
    <n v="10490"/>
    <n v="0"/>
    <n v="10490"/>
  </r>
  <r>
    <n v="3"/>
    <s v="總帳別"/>
    <x v="96"/>
    <s v="核能發電費用"/>
    <x v="698"/>
    <x v="692"/>
    <s v="Z0240"/>
    <s v="資訊系統處分攤"/>
    <n v="4592894"/>
    <n v="0"/>
    <n v="4592894"/>
  </r>
  <r>
    <n v="3"/>
    <s v="總帳別"/>
    <x v="96"/>
    <s v="核能發電費用"/>
    <x v="698"/>
    <x v="692"/>
    <s v="Z0270"/>
    <s v="核能技術處分攤"/>
    <n v="35714"/>
    <n v="0"/>
    <n v="35714"/>
  </r>
  <r>
    <n v="3"/>
    <s v="總帳別"/>
    <x v="96"/>
    <s v="核能發電費用"/>
    <x v="698"/>
    <x v="692"/>
    <s v="Z0610"/>
    <s v="環境保護處分攤"/>
    <n v="59573"/>
    <n v="0"/>
    <n v="59573"/>
  </r>
  <r>
    <n v="3"/>
    <s v="總帳別"/>
    <x v="96"/>
    <s v="核能發電費用"/>
    <x v="698"/>
    <x v="692"/>
    <s v="Z0620"/>
    <s v="工業安全衛生處分攤"/>
    <n v="39866"/>
    <n v="0"/>
    <n v="39866"/>
  </r>
  <r>
    <n v="3"/>
    <s v="總帳別"/>
    <x v="96"/>
    <s v="核能發電費用"/>
    <x v="698"/>
    <x v="692"/>
    <s v="Z0780"/>
    <s v="核能後端營運處分攤"/>
    <n v="85000"/>
    <n v="0"/>
    <n v="85000"/>
  </r>
  <r>
    <n v="3"/>
    <s v="總帳別"/>
    <x v="96"/>
    <s v="核能發電費用"/>
    <x v="698"/>
    <x v="692"/>
    <s v="Z3510"/>
    <s v="第二核能發電廠分攤"/>
    <n v="3193000"/>
    <n v="0"/>
    <n v="3193000"/>
  </r>
  <r>
    <n v="3"/>
    <s v="總帳別"/>
    <x v="96"/>
    <s v="核能發電費用"/>
    <x v="698"/>
    <x v="692"/>
    <s v="Z3520"/>
    <s v="第三核能發電廠分攤"/>
    <n v="1833680"/>
    <n v="0"/>
    <n v="1833680"/>
  </r>
  <r>
    <n v="3"/>
    <s v="總帳別"/>
    <x v="96"/>
    <s v="核能發電費用"/>
    <x v="698"/>
    <x v="692"/>
    <s v="Z5250"/>
    <s v="放射試驗室分攤"/>
    <n v="1104558"/>
    <n v="0"/>
    <n v="1104558"/>
  </r>
  <r>
    <n v="3"/>
    <s v="總帳別"/>
    <x v="96"/>
    <s v="核能發電費用"/>
    <x v="698"/>
    <x v="692"/>
    <s v="Z5330"/>
    <s v="電力修護處分攤"/>
    <n v="590386"/>
    <n v="0"/>
    <n v="590386"/>
  </r>
  <r>
    <n v="3"/>
    <s v="總帳別"/>
    <x v="96"/>
    <s v="核能發電費用"/>
    <x v="698"/>
    <x v="692"/>
    <s v="Z5340"/>
    <s v="電力修護處南部分處分攤"/>
    <n v="12380"/>
    <n v="0"/>
    <n v="12380"/>
  </r>
  <r>
    <n v="3"/>
    <s v="總帳別"/>
    <x v="96"/>
    <s v="核能發電費用"/>
    <x v="698"/>
    <x v="692"/>
    <s v="Z5420"/>
    <s v="電力修護處中部分處分攤"/>
    <n v="21984"/>
    <n v="0"/>
    <n v="21984"/>
  </r>
  <r>
    <n v="3"/>
    <s v="總帳別"/>
    <x v="96"/>
    <s v="核能發電費用"/>
    <x v="698"/>
    <x v="692"/>
    <s v="Z5460"/>
    <s v="綜合研究所分攤"/>
    <n v="101908"/>
    <n v="0"/>
    <n v="101908"/>
  </r>
  <r>
    <n v="3"/>
    <s v="總帳別"/>
    <x v="96"/>
    <s v="核能發電費用"/>
    <x v="699"/>
    <x v="693"/>
    <s v="Z0140"/>
    <s v="秘書處分攤"/>
    <n v="16231"/>
    <n v="0"/>
    <n v="16231"/>
  </r>
  <r>
    <n v="3"/>
    <s v="總帳別"/>
    <x v="96"/>
    <s v="核能發電費用"/>
    <x v="699"/>
    <x v="693"/>
    <s v="Z0150"/>
    <s v="電源開發處分攤"/>
    <n v="9861"/>
    <n v="0"/>
    <n v="9861"/>
  </r>
  <r>
    <n v="3"/>
    <s v="總帳別"/>
    <x v="96"/>
    <s v="核能發電費用"/>
    <x v="699"/>
    <x v="693"/>
    <s v="Z0170"/>
    <s v="營建處分攤"/>
    <n v="3918"/>
    <n v="0"/>
    <n v="3918"/>
  </r>
  <r>
    <n v="3"/>
    <s v="總帳別"/>
    <x v="96"/>
    <s v="核能發電費用"/>
    <x v="699"/>
    <x v="693"/>
    <s v="Z0240"/>
    <s v="資訊系統處分攤"/>
    <n v="10539984"/>
    <n v="0"/>
    <n v="10539984"/>
  </r>
  <r>
    <n v="3"/>
    <s v="總帳別"/>
    <x v="96"/>
    <s v="核能發電費用"/>
    <x v="699"/>
    <x v="693"/>
    <s v="Z0430"/>
    <s v="核能發電廠緊急計畫執行委員會分攤"/>
    <n v="33000"/>
    <n v="0"/>
    <n v="33000"/>
  </r>
  <r>
    <n v="3"/>
    <s v="總帳別"/>
    <x v="96"/>
    <s v="核能發電費用"/>
    <x v="699"/>
    <x v="693"/>
    <s v="Z0540"/>
    <s v="核能安全處分攤"/>
    <n v="11363"/>
    <n v="0"/>
    <n v="11363"/>
  </r>
  <r>
    <n v="3"/>
    <s v="總帳別"/>
    <x v="96"/>
    <s v="核能發電費用"/>
    <x v="699"/>
    <x v="693"/>
    <s v="Z5330"/>
    <s v="電力修護處分攤"/>
    <n v="60921"/>
    <n v="0"/>
    <n v="60921"/>
  </r>
  <r>
    <n v="3"/>
    <s v="總帳別"/>
    <x v="96"/>
    <s v="核能發電費用"/>
    <x v="699"/>
    <x v="693"/>
    <s v="Z5340"/>
    <s v="電力修護處南部分處分攤"/>
    <n v="29879"/>
    <n v="0"/>
    <n v="29879"/>
  </r>
  <r>
    <n v="3"/>
    <s v="總帳別"/>
    <x v="96"/>
    <s v="核能發電費用"/>
    <x v="699"/>
    <x v="693"/>
    <s v="Z5420"/>
    <s v="電力修護處中部分處分攤"/>
    <n v="22717"/>
    <n v="0"/>
    <n v="22717"/>
  </r>
  <r>
    <n v="3"/>
    <s v="總帳別"/>
    <x v="96"/>
    <s v="核能發電費用"/>
    <x v="699"/>
    <x v="693"/>
    <s v="Z5460"/>
    <s v="綜合研究所分攤"/>
    <n v="16930"/>
    <n v="0"/>
    <n v="16930"/>
  </r>
  <r>
    <n v="3"/>
    <s v="總帳別"/>
    <x v="96"/>
    <s v="核能發電費用"/>
    <x v="700"/>
    <x v="694"/>
    <s v="Z3510"/>
    <s v="第二核能發電廠分攤"/>
    <n v="272013441"/>
    <n v="0"/>
    <n v="272013441"/>
  </r>
  <r>
    <n v="3"/>
    <s v="總帳別"/>
    <x v="96"/>
    <s v="核能發電費用"/>
    <x v="700"/>
    <x v="694"/>
    <s v="Z3520"/>
    <s v="第三核能發電廠分攤"/>
    <n v="306031262"/>
    <n v="0"/>
    <n v="306031262"/>
  </r>
  <r>
    <n v="3"/>
    <s v="總帳別"/>
    <x v="96"/>
    <s v="核能發電費用"/>
    <x v="701"/>
    <x v="695"/>
    <s v="Z0080"/>
    <s v="材料處分攤"/>
    <n v="68388"/>
    <n v="0"/>
    <n v="68388"/>
  </r>
  <r>
    <n v="3"/>
    <s v="總帳別"/>
    <x v="96"/>
    <s v="核能發電費用"/>
    <x v="701"/>
    <x v="695"/>
    <s v="Z0140"/>
    <s v="秘書處分攤"/>
    <n v="2834242"/>
    <n v="0"/>
    <n v="2834242"/>
  </r>
  <r>
    <n v="3"/>
    <s v="總帳別"/>
    <x v="96"/>
    <s v="核能發電費用"/>
    <x v="701"/>
    <x v="695"/>
    <s v="Z0780"/>
    <s v="核能後端營運處分攤"/>
    <n v="4190118"/>
    <n v="0"/>
    <n v="4190118"/>
  </r>
  <r>
    <n v="3"/>
    <s v="總帳別"/>
    <x v="96"/>
    <s v="核能發電費用"/>
    <x v="701"/>
    <x v="695"/>
    <s v="Z3510"/>
    <s v="第二核能發電廠分攤"/>
    <n v="6919767"/>
    <n v="0"/>
    <n v="6919767"/>
  </r>
  <r>
    <n v="3"/>
    <s v="總帳別"/>
    <x v="96"/>
    <s v="核能發電費用"/>
    <x v="701"/>
    <x v="695"/>
    <s v="Z3520"/>
    <s v="第三核能發電廠分攤"/>
    <n v="13134862"/>
    <n v="0"/>
    <n v="13134862"/>
  </r>
  <r>
    <n v="3"/>
    <s v="總帳別"/>
    <x v="96"/>
    <s v="核能發電費用"/>
    <x v="701"/>
    <x v="695"/>
    <s v="Z5250"/>
    <s v="放射試驗室分攤"/>
    <n v="2723841"/>
    <n v="0"/>
    <n v="2723841"/>
  </r>
  <r>
    <n v="3"/>
    <s v="總帳別"/>
    <x v="96"/>
    <s v="核能發電費用"/>
    <x v="701"/>
    <x v="695"/>
    <s v="Z5330"/>
    <s v="電力修護處分攤"/>
    <n v="478126"/>
    <n v="0"/>
    <n v="478126"/>
  </r>
  <r>
    <n v="3"/>
    <s v="總帳別"/>
    <x v="96"/>
    <s v="核能發電費用"/>
    <x v="701"/>
    <x v="695"/>
    <s v="Z5340"/>
    <s v="電力修護處南部分處分攤"/>
    <n v="436941"/>
    <n v="0"/>
    <n v="436941"/>
  </r>
  <r>
    <n v="3"/>
    <s v="總帳別"/>
    <x v="96"/>
    <s v="核能發電費用"/>
    <x v="701"/>
    <x v="695"/>
    <s v="Z5420"/>
    <s v="電力修護處中部分處分攤"/>
    <n v="218293"/>
    <n v="0"/>
    <n v="218293"/>
  </r>
  <r>
    <n v="3"/>
    <s v="總帳別"/>
    <x v="96"/>
    <s v="核能發電費用"/>
    <x v="701"/>
    <x v="695"/>
    <s v="Z5460"/>
    <s v="綜合研究所分攤"/>
    <n v="464530"/>
    <n v="0"/>
    <n v="464530"/>
  </r>
  <r>
    <n v="3"/>
    <s v="總帳別"/>
    <x v="96"/>
    <s v="核能發電費用"/>
    <x v="702"/>
    <x v="696"/>
    <s v="Z0020"/>
    <s v="總經理副總經理室分攤"/>
    <n v="600907"/>
    <n v="0"/>
    <n v="600907"/>
  </r>
  <r>
    <n v="3"/>
    <s v="總帳別"/>
    <x v="96"/>
    <s v="核能發電費用"/>
    <x v="702"/>
    <x v="696"/>
    <s v="Z0080"/>
    <s v="材料處分攤"/>
    <n v="777"/>
    <n v="0"/>
    <n v="777"/>
  </r>
  <r>
    <n v="3"/>
    <s v="總帳別"/>
    <x v="96"/>
    <s v="核能發電費用"/>
    <x v="702"/>
    <x v="696"/>
    <s v="Z0150"/>
    <s v="電源開發處分攤"/>
    <n v="900"/>
    <n v="0"/>
    <n v="900"/>
  </r>
  <r>
    <n v="3"/>
    <s v="總帳別"/>
    <x v="96"/>
    <s v="核能發電費用"/>
    <x v="702"/>
    <x v="696"/>
    <s v="Z0170"/>
    <s v="營建處分攤"/>
    <n v="202"/>
    <n v="0"/>
    <n v="202"/>
  </r>
  <r>
    <n v="3"/>
    <s v="總帳別"/>
    <x v="96"/>
    <s v="核能發電費用"/>
    <x v="702"/>
    <x v="696"/>
    <s v="Z0240"/>
    <s v="資訊系統處分攤"/>
    <n v="82"/>
    <n v="0"/>
    <n v="82"/>
  </r>
  <r>
    <n v="3"/>
    <s v="總帳別"/>
    <x v="96"/>
    <s v="核能發電費用"/>
    <x v="702"/>
    <x v="696"/>
    <s v="Z0270"/>
    <s v="核能技術處分攤"/>
    <n v="540"/>
    <n v="0"/>
    <n v="540"/>
  </r>
  <r>
    <n v="3"/>
    <s v="總帳別"/>
    <x v="96"/>
    <s v="核能發電費用"/>
    <x v="702"/>
    <x v="696"/>
    <s v="Z0340"/>
    <s v="核能安全委員會分攤"/>
    <n v="30000"/>
    <n v="0"/>
    <n v="30000"/>
  </r>
  <r>
    <n v="3"/>
    <s v="總帳別"/>
    <x v="96"/>
    <s v="核能發電費用"/>
    <x v="702"/>
    <x v="696"/>
    <s v="Z0540"/>
    <s v="核能安全處分攤"/>
    <n v="32948"/>
    <n v="0"/>
    <n v="32948"/>
  </r>
  <r>
    <n v="3"/>
    <s v="總帳別"/>
    <x v="96"/>
    <s v="核能發電費用"/>
    <x v="702"/>
    <x v="696"/>
    <s v="Z0560"/>
    <s v="核能發電處分攤"/>
    <n v="36796"/>
    <n v="0"/>
    <n v="36796"/>
  </r>
  <r>
    <n v="3"/>
    <s v="總帳別"/>
    <x v="96"/>
    <s v="核能發電費用"/>
    <x v="702"/>
    <x v="696"/>
    <s v="Z0610"/>
    <s v="環境保護處分攤"/>
    <n v="5069"/>
    <n v="0"/>
    <n v="5069"/>
  </r>
  <r>
    <n v="3"/>
    <s v="總帳別"/>
    <x v="96"/>
    <s v="核能發電費用"/>
    <x v="702"/>
    <x v="696"/>
    <s v="Z0620"/>
    <s v="工業安全衛生處分攤"/>
    <n v="360"/>
    <n v="0"/>
    <n v="360"/>
  </r>
  <r>
    <n v="3"/>
    <s v="總帳別"/>
    <x v="96"/>
    <s v="核能發電費用"/>
    <x v="702"/>
    <x v="696"/>
    <s v="Z0780"/>
    <s v="核能後端營運處分攤"/>
    <n v="67943"/>
    <n v="0"/>
    <n v="67943"/>
  </r>
  <r>
    <n v="3"/>
    <s v="總帳別"/>
    <x v="96"/>
    <s v="核能發電費用"/>
    <x v="702"/>
    <x v="696"/>
    <s v="Z3510"/>
    <s v="第二核能發電廠分攤"/>
    <n v="333350"/>
    <n v="0"/>
    <n v="333350"/>
  </r>
  <r>
    <n v="3"/>
    <s v="總帳別"/>
    <x v="96"/>
    <s v="核能發電費用"/>
    <x v="702"/>
    <x v="696"/>
    <s v="Z3520"/>
    <s v="第三核能發電廠分攤"/>
    <n v="321495"/>
    <n v="0"/>
    <n v="321495"/>
  </r>
  <r>
    <n v="3"/>
    <s v="總帳別"/>
    <x v="96"/>
    <s v="核能發電費用"/>
    <x v="702"/>
    <x v="696"/>
    <s v="Z5250"/>
    <s v="放射試驗室分攤"/>
    <n v="14962"/>
    <n v="0"/>
    <n v="14962"/>
  </r>
  <r>
    <n v="3"/>
    <s v="總帳別"/>
    <x v="96"/>
    <s v="核能發電費用"/>
    <x v="702"/>
    <x v="696"/>
    <s v="Z5330"/>
    <s v="電力修護處分攤"/>
    <n v="3101"/>
    <n v="0"/>
    <n v="3101"/>
  </r>
  <r>
    <n v="3"/>
    <s v="總帳別"/>
    <x v="96"/>
    <s v="核能發電費用"/>
    <x v="702"/>
    <x v="696"/>
    <s v="Z5340"/>
    <s v="電力修護處南部分處分攤"/>
    <n v="10271"/>
    <n v="0"/>
    <n v="10271"/>
  </r>
  <r>
    <n v="3"/>
    <s v="總帳別"/>
    <x v="96"/>
    <s v="核能發電費用"/>
    <x v="702"/>
    <x v="696"/>
    <s v="Z5420"/>
    <s v="電力修護處中部分處分攤"/>
    <n v="10277"/>
    <n v="0"/>
    <n v="10277"/>
  </r>
  <r>
    <n v="3"/>
    <s v="總帳別"/>
    <x v="96"/>
    <s v="核能發電費用"/>
    <x v="702"/>
    <x v="696"/>
    <s v="Z5460"/>
    <s v="綜合研究所分攤"/>
    <n v="2252"/>
    <n v="0"/>
    <n v="2252"/>
  </r>
  <r>
    <n v="3"/>
    <s v="總帳別"/>
    <x v="96"/>
    <s v="核能發電費用"/>
    <x v="702"/>
    <x v="696"/>
    <s v="Z9030"/>
    <s v="除役及選址溝通中心分攤"/>
    <n v="153979"/>
    <n v="0"/>
    <n v="153979"/>
  </r>
  <r>
    <n v="3"/>
    <s v="總帳別"/>
    <x v="96"/>
    <s v="核能發電費用"/>
    <x v="703"/>
    <x v="697"/>
    <s v="Z0020"/>
    <s v="總經理副總經理室分攤"/>
    <n v="13200"/>
    <n v="0"/>
    <n v="13200"/>
  </r>
  <r>
    <n v="3"/>
    <s v="總帳別"/>
    <x v="96"/>
    <s v="核能發電費用"/>
    <x v="703"/>
    <x v="697"/>
    <s v="Z0080"/>
    <s v="材料處分攤"/>
    <n v="1040"/>
    <n v="0"/>
    <n v="1040"/>
  </r>
  <r>
    <n v="3"/>
    <s v="總帳別"/>
    <x v="96"/>
    <s v="核能發電費用"/>
    <x v="703"/>
    <x v="697"/>
    <s v="Z0150"/>
    <s v="電源開發處分攤"/>
    <n v="636"/>
    <n v="0"/>
    <n v="636"/>
  </r>
  <r>
    <n v="3"/>
    <s v="總帳別"/>
    <x v="96"/>
    <s v="核能發電費用"/>
    <x v="703"/>
    <x v="697"/>
    <s v="Z0170"/>
    <s v="營建處分攤"/>
    <n v="260"/>
    <n v="0"/>
    <n v="260"/>
  </r>
  <r>
    <n v="3"/>
    <s v="總帳別"/>
    <x v="96"/>
    <s v="核能發電費用"/>
    <x v="703"/>
    <x v="697"/>
    <s v="Z0240"/>
    <s v="資訊系統處分攤"/>
    <n v="1800"/>
    <n v="0"/>
    <n v="1800"/>
  </r>
  <r>
    <n v="3"/>
    <s v="總帳別"/>
    <x v="96"/>
    <s v="核能發電費用"/>
    <x v="703"/>
    <x v="697"/>
    <s v="Z0270"/>
    <s v="核能技術處分攤"/>
    <n v="7000"/>
    <n v="0"/>
    <n v="7000"/>
  </r>
  <r>
    <n v="3"/>
    <s v="總帳別"/>
    <x v="96"/>
    <s v="核能發電費用"/>
    <x v="703"/>
    <x v="697"/>
    <s v="Z0340"/>
    <s v="核能安全委員會分攤"/>
    <n v="3000"/>
    <n v="0"/>
    <n v="3000"/>
  </r>
  <r>
    <n v="3"/>
    <s v="總帳別"/>
    <x v="96"/>
    <s v="核能發電費用"/>
    <x v="703"/>
    <x v="697"/>
    <s v="Z0540"/>
    <s v="核能安全處分攤"/>
    <n v="10000"/>
    <n v="0"/>
    <n v="10000"/>
  </r>
  <r>
    <n v="3"/>
    <s v="總帳別"/>
    <x v="96"/>
    <s v="核能發電費用"/>
    <x v="703"/>
    <x v="697"/>
    <s v="Z0560"/>
    <s v="核能發電處分攤"/>
    <n v="19000"/>
    <n v="0"/>
    <n v="19000"/>
  </r>
  <r>
    <n v="3"/>
    <s v="總帳別"/>
    <x v="96"/>
    <s v="核能發電費用"/>
    <x v="703"/>
    <x v="697"/>
    <s v="Z0610"/>
    <s v="環境保護處分攤"/>
    <n v="1200"/>
    <n v="0"/>
    <n v="1200"/>
  </r>
  <r>
    <n v="3"/>
    <s v="總帳別"/>
    <x v="96"/>
    <s v="核能發電費用"/>
    <x v="703"/>
    <x v="697"/>
    <s v="Z0620"/>
    <s v="工業安全衛生處分攤"/>
    <n v="360"/>
    <n v="0"/>
    <n v="360"/>
  </r>
  <r>
    <n v="3"/>
    <s v="總帳別"/>
    <x v="96"/>
    <s v="核能發電費用"/>
    <x v="703"/>
    <x v="697"/>
    <s v="Z0780"/>
    <s v="核能後端營運處分攤"/>
    <n v="12600"/>
    <n v="0"/>
    <n v="12600"/>
  </r>
  <r>
    <n v="3"/>
    <s v="總帳別"/>
    <x v="96"/>
    <s v="核能發電費用"/>
    <x v="703"/>
    <x v="697"/>
    <s v="Z3510"/>
    <s v="第二核能發電廠分攤"/>
    <n v="25000"/>
    <n v="0"/>
    <n v="25000"/>
  </r>
  <r>
    <n v="3"/>
    <s v="總帳別"/>
    <x v="96"/>
    <s v="核能發電費用"/>
    <x v="703"/>
    <x v="697"/>
    <s v="Z3520"/>
    <s v="第三核能發電廠分攤"/>
    <n v="21200"/>
    <n v="0"/>
    <n v="21200"/>
  </r>
  <r>
    <n v="3"/>
    <s v="總帳別"/>
    <x v="96"/>
    <s v="核能發電費用"/>
    <x v="703"/>
    <x v="697"/>
    <s v="Z5250"/>
    <s v="放射試驗室分攤"/>
    <n v="9000"/>
    <n v="0"/>
    <n v="9000"/>
  </r>
  <r>
    <n v="3"/>
    <s v="總帳別"/>
    <x v="96"/>
    <s v="核能發電費用"/>
    <x v="703"/>
    <x v="697"/>
    <s v="Z5330"/>
    <s v="電力修護處分攤"/>
    <n v="3120"/>
    <n v="0"/>
    <n v="3120"/>
  </r>
  <r>
    <n v="3"/>
    <s v="總帳別"/>
    <x v="96"/>
    <s v="核能發電費用"/>
    <x v="703"/>
    <x v="697"/>
    <s v="Z5340"/>
    <s v="電力修護處南部分處分攤"/>
    <n v="2080"/>
    <n v="0"/>
    <n v="2080"/>
  </r>
  <r>
    <n v="3"/>
    <s v="總帳別"/>
    <x v="96"/>
    <s v="核能發電費用"/>
    <x v="703"/>
    <x v="697"/>
    <s v="Z5420"/>
    <s v="電力修護處中部分處分攤"/>
    <n v="1677"/>
    <n v="0"/>
    <n v="1677"/>
  </r>
  <r>
    <n v="3"/>
    <s v="總帳別"/>
    <x v="96"/>
    <s v="核能發電費用"/>
    <x v="703"/>
    <x v="697"/>
    <s v="Z5460"/>
    <s v="綜合研究所分攤"/>
    <n v="900"/>
    <n v="0"/>
    <n v="900"/>
  </r>
  <r>
    <n v="3"/>
    <s v="總帳別"/>
    <x v="96"/>
    <s v="核能發電費用"/>
    <x v="704"/>
    <x v="698"/>
    <s v="Z0080"/>
    <s v="材料處分攤"/>
    <n v="5393"/>
    <n v="0"/>
    <n v="5393"/>
  </r>
  <r>
    <n v="3"/>
    <s v="總帳別"/>
    <x v="96"/>
    <s v="核能發電費用"/>
    <x v="704"/>
    <x v="698"/>
    <s v="Z0140"/>
    <s v="秘書處分攤"/>
    <n v="22423"/>
    <n v="0"/>
    <n v="22423"/>
  </r>
  <r>
    <n v="3"/>
    <s v="總帳別"/>
    <x v="96"/>
    <s v="核能發電費用"/>
    <x v="704"/>
    <x v="698"/>
    <s v="Z0150"/>
    <s v="電源開發處分攤"/>
    <n v="1275"/>
    <n v="0"/>
    <n v="1275"/>
  </r>
  <r>
    <n v="3"/>
    <s v="總帳別"/>
    <x v="96"/>
    <s v="核能發電費用"/>
    <x v="704"/>
    <x v="698"/>
    <s v="Z0240"/>
    <s v="資訊系統處分攤"/>
    <n v="2854"/>
    <n v="0"/>
    <n v="2854"/>
  </r>
  <r>
    <n v="3"/>
    <s v="總帳別"/>
    <x v="96"/>
    <s v="核能發電費用"/>
    <x v="704"/>
    <x v="698"/>
    <s v="Z0270"/>
    <s v="核能技術處分攤"/>
    <n v="75403"/>
    <n v="0"/>
    <n v="75403"/>
  </r>
  <r>
    <n v="3"/>
    <s v="總帳別"/>
    <x v="96"/>
    <s v="核能發電費用"/>
    <x v="704"/>
    <x v="698"/>
    <s v="Z0540"/>
    <s v="核能安全處分攤"/>
    <n v="22955"/>
    <n v="0"/>
    <n v="22955"/>
  </r>
  <r>
    <n v="3"/>
    <s v="總帳別"/>
    <x v="96"/>
    <s v="核能發電費用"/>
    <x v="704"/>
    <x v="698"/>
    <s v="Z0560"/>
    <s v="核能發電處分攤"/>
    <n v="113069"/>
    <n v="0"/>
    <n v="113069"/>
  </r>
  <r>
    <n v="3"/>
    <s v="總帳別"/>
    <x v="96"/>
    <s v="核能發電費用"/>
    <x v="704"/>
    <x v="698"/>
    <s v="Z0620"/>
    <s v="工業安全衛生處分攤"/>
    <n v="11927"/>
    <n v="0"/>
    <n v="11927"/>
  </r>
  <r>
    <n v="3"/>
    <s v="總帳別"/>
    <x v="96"/>
    <s v="核能發電費用"/>
    <x v="704"/>
    <x v="698"/>
    <s v="Z0780"/>
    <s v="核能後端營運處分攤"/>
    <n v="249069"/>
    <n v="0"/>
    <n v="249069"/>
  </r>
  <r>
    <n v="3"/>
    <s v="總帳別"/>
    <x v="96"/>
    <s v="核能發電費用"/>
    <x v="704"/>
    <x v="698"/>
    <s v="Z3510"/>
    <s v="第二核能發電廠分攤"/>
    <n v="99366610"/>
    <n v="0"/>
    <n v="99366610"/>
  </r>
  <r>
    <n v="3"/>
    <s v="總帳別"/>
    <x v="96"/>
    <s v="核能發電費用"/>
    <x v="704"/>
    <x v="698"/>
    <s v="Z3520"/>
    <s v="第三核能發電廠分攤"/>
    <n v="35214844"/>
    <n v="0"/>
    <n v="35214844"/>
  </r>
  <r>
    <n v="3"/>
    <s v="總帳別"/>
    <x v="96"/>
    <s v="核能發電費用"/>
    <x v="704"/>
    <x v="698"/>
    <s v="Z5250"/>
    <s v="放射試驗室分攤"/>
    <n v="6719685"/>
    <n v="0"/>
    <n v="6719685"/>
  </r>
  <r>
    <n v="3"/>
    <s v="總帳別"/>
    <x v="96"/>
    <s v="核能發電費用"/>
    <x v="704"/>
    <x v="698"/>
    <s v="Z5330"/>
    <s v="電力修護處分攤"/>
    <n v="309658"/>
    <n v="0"/>
    <n v="309658"/>
  </r>
  <r>
    <n v="3"/>
    <s v="總帳別"/>
    <x v="96"/>
    <s v="核能發電費用"/>
    <x v="704"/>
    <x v="698"/>
    <s v="Z5340"/>
    <s v="電力修護處南部分處分攤"/>
    <n v="232881"/>
    <n v="0"/>
    <n v="232881"/>
  </r>
  <r>
    <n v="3"/>
    <s v="總帳別"/>
    <x v="96"/>
    <s v="核能發電費用"/>
    <x v="704"/>
    <x v="698"/>
    <s v="Z5420"/>
    <s v="電力修護處中部分處分攤"/>
    <n v="170462"/>
    <n v="0"/>
    <n v="170462"/>
  </r>
  <r>
    <n v="3"/>
    <s v="總帳別"/>
    <x v="96"/>
    <s v="核能發電費用"/>
    <x v="704"/>
    <x v="698"/>
    <s v="Z5460"/>
    <s v="綜合研究所分攤"/>
    <n v="885967"/>
    <n v="0"/>
    <n v="885967"/>
  </r>
  <r>
    <n v="3"/>
    <s v="總帳別"/>
    <x v="96"/>
    <s v="核能發電費用"/>
    <x v="705"/>
    <x v="699"/>
    <s v="Z0080"/>
    <s v="材料處分攤"/>
    <n v="3618"/>
    <n v="0"/>
    <n v="3618"/>
  </r>
  <r>
    <n v="3"/>
    <s v="總帳別"/>
    <x v="96"/>
    <s v="核能發電費用"/>
    <x v="705"/>
    <x v="699"/>
    <s v="Z0140"/>
    <s v="秘書處分攤"/>
    <n v="55016"/>
    <n v="0"/>
    <n v="55016"/>
  </r>
  <r>
    <n v="3"/>
    <s v="總帳別"/>
    <x v="96"/>
    <s v="核能發電費用"/>
    <x v="705"/>
    <x v="699"/>
    <s v="Z0150"/>
    <s v="電源開發處分攤"/>
    <n v="3034"/>
    <n v="0"/>
    <n v="3034"/>
  </r>
  <r>
    <n v="3"/>
    <s v="總帳別"/>
    <x v="96"/>
    <s v="核能發電費用"/>
    <x v="705"/>
    <x v="699"/>
    <s v="Z0540"/>
    <s v="核能安全處分攤"/>
    <n v="9348"/>
    <n v="0"/>
    <n v="9348"/>
  </r>
  <r>
    <n v="3"/>
    <s v="總帳別"/>
    <x v="96"/>
    <s v="核能發電費用"/>
    <x v="705"/>
    <x v="699"/>
    <s v="Z0560"/>
    <s v="核能發電處分攤"/>
    <n v="25405"/>
    <n v="0"/>
    <n v="25405"/>
  </r>
  <r>
    <n v="3"/>
    <s v="總帳別"/>
    <x v="96"/>
    <s v="核能發電費用"/>
    <x v="705"/>
    <x v="699"/>
    <s v="Z0610"/>
    <s v="環境保護處分攤"/>
    <n v="456"/>
    <n v="0"/>
    <n v="456"/>
  </r>
  <r>
    <n v="3"/>
    <s v="總帳別"/>
    <x v="96"/>
    <s v="核能發電費用"/>
    <x v="705"/>
    <x v="699"/>
    <s v="Z3510"/>
    <s v="第二核能發電廠分攤"/>
    <n v="1721304"/>
    <n v="0"/>
    <n v="1721304"/>
  </r>
  <r>
    <n v="3"/>
    <s v="總帳別"/>
    <x v="96"/>
    <s v="核能發電費用"/>
    <x v="705"/>
    <x v="699"/>
    <s v="Z3520"/>
    <s v="第三核能發電廠分攤"/>
    <n v="3044850"/>
    <n v="0"/>
    <n v="3044850"/>
  </r>
  <r>
    <n v="3"/>
    <s v="總帳別"/>
    <x v="96"/>
    <s v="核能發電費用"/>
    <x v="705"/>
    <x v="699"/>
    <s v="Z5250"/>
    <s v="放射試驗室分攤"/>
    <n v="214556"/>
    <n v="0"/>
    <n v="214556"/>
  </r>
  <r>
    <n v="3"/>
    <s v="總帳別"/>
    <x v="96"/>
    <s v="核能發電費用"/>
    <x v="705"/>
    <x v="699"/>
    <s v="Z5330"/>
    <s v="電力修護處分攤"/>
    <n v="24270"/>
    <n v="0"/>
    <n v="24270"/>
  </r>
  <r>
    <n v="3"/>
    <s v="總帳別"/>
    <x v="96"/>
    <s v="核能發電費用"/>
    <x v="705"/>
    <x v="699"/>
    <s v="Z5340"/>
    <s v="電力修護處南部分處分攤"/>
    <n v="7190"/>
    <n v="0"/>
    <n v="7190"/>
  </r>
  <r>
    <n v="3"/>
    <s v="總帳別"/>
    <x v="96"/>
    <s v="核能發電費用"/>
    <x v="705"/>
    <x v="699"/>
    <s v="Z5420"/>
    <s v="電力修護處中部分處分攤"/>
    <n v="13377"/>
    <n v="0"/>
    <n v="13377"/>
  </r>
  <r>
    <n v="3"/>
    <s v="總帳別"/>
    <x v="96"/>
    <s v="核能發電費用"/>
    <x v="705"/>
    <x v="699"/>
    <s v="Z5460"/>
    <s v="綜合研究所分攤"/>
    <n v="192342"/>
    <n v="0"/>
    <n v="192342"/>
  </r>
  <r>
    <n v="3"/>
    <s v="總帳別"/>
    <x v="96"/>
    <s v="核能發電費用"/>
    <x v="706"/>
    <x v="700"/>
    <s v="Z0080"/>
    <s v="材料處分攤"/>
    <n v="69"/>
    <n v="0"/>
    <n v="69"/>
  </r>
  <r>
    <n v="3"/>
    <s v="總帳別"/>
    <x v="96"/>
    <s v="核能發電費用"/>
    <x v="706"/>
    <x v="700"/>
    <s v="Z3510"/>
    <s v="第二核能發電廠分攤"/>
    <n v="39248513"/>
    <n v="0"/>
    <n v="39248513"/>
  </r>
  <r>
    <n v="3"/>
    <s v="總帳別"/>
    <x v="96"/>
    <s v="核能發電費用"/>
    <x v="706"/>
    <x v="700"/>
    <s v="Z3520"/>
    <s v="第三核能發電廠分攤"/>
    <n v="7911352"/>
    <n v="0"/>
    <n v="7911352"/>
  </r>
  <r>
    <n v="3"/>
    <s v="總帳別"/>
    <x v="96"/>
    <s v="核能發電費用"/>
    <x v="706"/>
    <x v="700"/>
    <s v="Z5250"/>
    <s v="放射試驗室分攤"/>
    <n v="6255"/>
    <n v="0"/>
    <n v="6255"/>
  </r>
  <r>
    <n v="3"/>
    <s v="總帳別"/>
    <x v="96"/>
    <s v="核能發電費用"/>
    <x v="706"/>
    <x v="700"/>
    <s v="Z5330"/>
    <s v="電力修護處分攤"/>
    <n v="5224"/>
    <n v="0"/>
    <n v="5224"/>
  </r>
  <r>
    <n v="3"/>
    <s v="總帳別"/>
    <x v="96"/>
    <s v="核能發電費用"/>
    <x v="706"/>
    <x v="700"/>
    <s v="Z5340"/>
    <s v="電力修護處南部分處分攤"/>
    <n v="289"/>
    <n v="0"/>
    <n v="289"/>
  </r>
  <r>
    <n v="3"/>
    <s v="總帳別"/>
    <x v="96"/>
    <s v="核能發電費用"/>
    <x v="706"/>
    <x v="700"/>
    <s v="Z5460"/>
    <s v="綜合研究所分攤"/>
    <n v="517"/>
    <n v="0"/>
    <n v="517"/>
  </r>
  <r>
    <n v="3"/>
    <s v="總帳別"/>
    <x v="96"/>
    <s v="核能發電費用"/>
    <x v="797"/>
    <x v="789"/>
    <s v="Z3510"/>
    <s v="第二核能發電廠分攤"/>
    <n v="4045078707"/>
    <n v="0"/>
    <n v="4045078707"/>
  </r>
  <r>
    <n v="3"/>
    <s v="總帳別"/>
    <x v="96"/>
    <s v="核能發電費用"/>
    <x v="797"/>
    <x v="789"/>
    <s v="Z3520"/>
    <s v="第三核能發電廠分攤"/>
    <n v="4765704760"/>
    <n v="0"/>
    <n v="4765704760"/>
  </r>
  <r>
    <n v="3"/>
    <s v="總帳別"/>
    <x v="96"/>
    <s v="核能發電費用"/>
    <x v="707"/>
    <x v="701"/>
    <s v="Z0080"/>
    <s v="材料處分攤"/>
    <n v="1"/>
    <n v="0"/>
    <n v="1"/>
  </r>
  <r>
    <n v="3"/>
    <s v="總帳別"/>
    <x v="96"/>
    <s v="核能發電費用"/>
    <x v="707"/>
    <x v="701"/>
    <s v="Z3520"/>
    <s v="第三核能發電廠分攤"/>
    <n v="3436691"/>
    <n v="0"/>
    <n v="3436691"/>
  </r>
  <r>
    <n v="3"/>
    <s v="總帳別"/>
    <x v="96"/>
    <s v="核能發電費用"/>
    <x v="708"/>
    <x v="702"/>
    <s v="Z0020"/>
    <s v="總經理副總經理室分攤"/>
    <n v="7297"/>
    <n v="0"/>
    <n v="7297"/>
  </r>
  <r>
    <n v="3"/>
    <s v="總帳別"/>
    <x v="96"/>
    <s v="核能發電費用"/>
    <x v="708"/>
    <x v="702"/>
    <s v="Z0080"/>
    <s v="材料處分攤"/>
    <n v="13570"/>
    <n v="0"/>
    <n v="13570"/>
  </r>
  <r>
    <n v="3"/>
    <s v="總帳別"/>
    <x v="96"/>
    <s v="核能發電費用"/>
    <x v="708"/>
    <x v="702"/>
    <s v="Z0140"/>
    <s v="秘書處分攤"/>
    <n v="133513"/>
    <n v="0"/>
    <n v="133513"/>
  </r>
  <r>
    <n v="3"/>
    <s v="總帳別"/>
    <x v="96"/>
    <s v="核能發電費用"/>
    <x v="708"/>
    <x v="702"/>
    <s v="Z0150"/>
    <s v="電源開發處分攤"/>
    <n v="10662"/>
    <n v="0"/>
    <n v="10662"/>
  </r>
  <r>
    <n v="3"/>
    <s v="總帳別"/>
    <x v="96"/>
    <s v="核能發電費用"/>
    <x v="708"/>
    <x v="702"/>
    <s v="Z0170"/>
    <s v="營建處分攤"/>
    <n v="3493"/>
    <n v="0"/>
    <n v="3493"/>
  </r>
  <r>
    <n v="3"/>
    <s v="總帳別"/>
    <x v="96"/>
    <s v="核能發電費用"/>
    <x v="708"/>
    <x v="702"/>
    <s v="Z0240"/>
    <s v="資訊系統處分攤"/>
    <n v="26843"/>
    <n v="0"/>
    <n v="26843"/>
  </r>
  <r>
    <n v="3"/>
    <s v="總帳別"/>
    <x v="96"/>
    <s v="核能發電費用"/>
    <x v="708"/>
    <x v="702"/>
    <s v="Z0270"/>
    <s v="核能技術處分攤"/>
    <n v="30106"/>
    <n v="0"/>
    <n v="30106"/>
  </r>
  <r>
    <n v="3"/>
    <s v="總帳別"/>
    <x v="96"/>
    <s v="核能發電費用"/>
    <x v="708"/>
    <x v="702"/>
    <s v="Z0340"/>
    <s v="核能安全委員會分攤"/>
    <n v="8486"/>
    <n v="0"/>
    <n v="8486"/>
  </r>
  <r>
    <n v="3"/>
    <s v="總帳別"/>
    <x v="96"/>
    <s v="核能發電費用"/>
    <x v="708"/>
    <x v="702"/>
    <s v="Z0430"/>
    <s v="核能發電廠緊急計畫執行委員會分攤"/>
    <n v="32288"/>
    <n v="0"/>
    <n v="32288"/>
  </r>
  <r>
    <n v="3"/>
    <s v="總帳別"/>
    <x v="96"/>
    <s v="核能發電費用"/>
    <x v="708"/>
    <x v="702"/>
    <s v="Z0540"/>
    <s v="核能安全處分攤"/>
    <n v="203351"/>
    <n v="0"/>
    <n v="203351"/>
  </r>
  <r>
    <n v="3"/>
    <s v="總帳別"/>
    <x v="96"/>
    <s v="核能發電費用"/>
    <x v="708"/>
    <x v="702"/>
    <s v="Z0560"/>
    <s v="核能發電處分攤"/>
    <n v="71000"/>
    <n v="0"/>
    <n v="71000"/>
  </r>
  <r>
    <n v="3"/>
    <s v="總帳別"/>
    <x v="96"/>
    <s v="核能發電費用"/>
    <x v="708"/>
    <x v="702"/>
    <s v="Z0610"/>
    <s v="環境保護處分攤"/>
    <n v="23713"/>
    <n v="0"/>
    <n v="23713"/>
  </r>
  <r>
    <n v="3"/>
    <s v="總帳別"/>
    <x v="96"/>
    <s v="核能發電費用"/>
    <x v="708"/>
    <x v="702"/>
    <s v="Z0620"/>
    <s v="工業安全衛生處分攤"/>
    <n v="9329"/>
    <n v="0"/>
    <n v="9329"/>
  </r>
  <r>
    <n v="3"/>
    <s v="總帳別"/>
    <x v="96"/>
    <s v="核能發電費用"/>
    <x v="708"/>
    <x v="702"/>
    <s v="Z0780"/>
    <s v="核能後端營運處分攤"/>
    <n v="117724"/>
    <n v="0"/>
    <n v="117724"/>
  </r>
  <r>
    <n v="3"/>
    <s v="總帳別"/>
    <x v="96"/>
    <s v="核能發電費用"/>
    <x v="708"/>
    <x v="702"/>
    <s v="Z3510"/>
    <s v="第二核能發電廠分攤"/>
    <n v="1172506"/>
    <n v="0"/>
    <n v="1172506"/>
  </r>
  <r>
    <n v="3"/>
    <s v="總帳別"/>
    <x v="96"/>
    <s v="核能發電費用"/>
    <x v="708"/>
    <x v="702"/>
    <s v="Z3520"/>
    <s v="第三核能發電廠分攤"/>
    <n v="1621635"/>
    <n v="0"/>
    <n v="1621635"/>
  </r>
  <r>
    <n v="3"/>
    <s v="總帳別"/>
    <x v="96"/>
    <s v="核能發電費用"/>
    <x v="708"/>
    <x v="702"/>
    <s v="Z5250"/>
    <s v="放射試驗室分攤"/>
    <n v="206873"/>
    <n v="0"/>
    <n v="206873"/>
  </r>
  <r>
    <n v="3"/>
    <s v="總帳別"/>
    <x v="96"/>
    <s v="核能發電費用"/>
    <x v="708"/>
    <x v="702"/>
    <s v="Z5330"/>
    <s v="電力修護處分攤"/>
    <n v="52438"/>
    <n v="0"/>
    <n v="52438"/>
  </r>
  <r>
    <n v="3"/>
    <s v="總帳別"/>
    <x v="96"/>
    <s v="核能發電費用"/>
    <x v="708"/>
    <x v="702"/>
    <s v="Z5340"/>
    <s v="電力修護處南部分處分攤"/>
    <n v="75383"/>
    <n v="0"/>
    <n v="75383"/>
  </r>
  <r>
    <n v="3"/>
    <s v="總帳別"/>
    <x v="96"/>
    <s v="核能發電費用"/>
    <x v="708"/>
    <x v="702"/>
    <s v="Z5420"/>
    <s v="電力修護處中部分處分攤"/>
    <n v="46862"/>
    <n v="0"/>
    <n v="46862"/>
  </r>
  <r>
    <n v="3"/>
    <s v="總帳別"/>
    <x v="96"/>
    <s v="核能發電費用"/>
    <x v="708"/>
    <x v="702"/>
    <s v="Z5460"/>
    <s v="綜合研究所分攤"/>
    <n v="87468"/>
    <n v="0"/>
    <n v="87468"/>
  </r>
  <r>
    <n v="3"/>
    <s v="總帳別"/>
    <x v="96"/>
    <s v="核能發電費用"/>
    <x v="708"/>
    <x v="702"/>
    <s v="Z9030"/>
    <s v="除役及選址溝通中心分攤"/>
    <n v="37366"/>
    <n v="0"/>
    <n v="37366"/>
  </r>
  <r>
    <n v="3"/>
    <s v="總帳別"/>
    <x v="96"/>
    <s v="核能發電費用"/>
    <x v="709"/>
    <x v="703"/>
    <s v="Z0080"/>
    <s v="材料處分攤"/>
    <n v="324"/>
    <n v="0"/>
    <n v="324"/>
  </r>
  <r>
    <n v="3"/>
    <s v="總帳別"/>
    <x v="96"/>
    <s v="核能發電費用"/>
    <x v="709"/>
    <x v="703"/>
    <s v="Z0090"/>
    <s v="燃料處分攤"/>
    <n v="471469"/>
    <n v="0"/>
    <n v="471469"/>
  </r>
  <r>
    <n v="3"/>
    <s v="總帳別"/>
    <x v="96"/>
    <s v="核能發電費用"/>
    <x v="709"/>
    <x v="703"/>
    <s v="Z0140"/>
    <s v="秘書處分攤"/>
    <n v="64979"/>
    <n v="0"/>
    <n v="64979"/>
  </r>
  <r>
    <n v="3"/>
    <s v="總帳別"/>
    <x v="96"/>
    <s v="核能發電費用"/>
    <x v="709"/>
    <x v="703"/>
    <s v="Z0150"/>
    <s v="電源開發處分攤"/>
    <n v="176"/>
    <n v="0"/>
    <n v="176"/>
  </r>
  <r>
    <n v="3"/>
    <s v="總帳別"/>
    <x v="96"/>
    <s v="核能發電費用"/>
    <x v="709"/>
    <x v="703"/>
    <s v="Z0170"/>
    <s v="營建處分攤"/>
    <n v="1132"/>
    <n v="0"/>
    <n v="1132"/>
  </r>
  <r>
    <n v="3"/>
    <s v="總帳別"/>
    <x v="96"/>
    <s v="核能發電費用"/>
    <x v="709"/>
    <x v="703"/>
    <s v="Z0240"/>
    <s v="資訊系統處分攤"/>
    <n v="1296"/>
    <n v="0"/>
    <n v="1296"/>
  </r>
  <r>
    <n v="3"/>
    <s v="總帳別"/>
    <x v="96"/>
    <s v="核能發電費用"/>
    <x v="709"/>
    <x v="703"/>
    <s v="Z0270"/>
    <s v="核能技術處分攤"/>
    <n v="312690"/>
    <n v="0"/>
    <n v="312690"/>
  </r>
  <r>
    <n v="3"/>
    <s v="總帳別"/>
    <x v="96"/>
    <s v="核能發電費用"/>
    <x v="709"/>
    <x v="703"/>
    <s v="Z0540"/>
    <s v="核能安全處分攤"/>
    <n v="20700"/>
    <n v="0"/>
    <n v="20700"/>
  </r>
  <r>
    <n v="3"/>
    <s v="總帳別"/>
    <x v="96"/>
    <s v="核能發電費用"/>
    <x v="709"/>
    <x v="703"/>
    <s v="Z0610"/>
    <s v="環境保護處分攤"/>
    <n v="1427"/>
    <n v="0"/>
    <n v="1427"/>
  </r>
  <r>
    <n v="3"/>
    <s v="總帳別"/>
    <x v="96"/>
    <s v="核能發電費用"/>
    <x v="709"/>
    <x v="703"/>
    <s v="Z3510"/>
    <s v="第二核能發電廠分攤"/>
    <n v="37400"/>
    <n v="0"/>
    <n v="37400"/>
  </r>
  <r>
    <n v="3"/>
    <s v="總帳別"/>
    <x v="96"/>
    <s v="核能發電費用"/>
    <x v="709"/>
    <x v="703"/>
    <s v="Z3520"/>
    <s v="第三核能發電廠分攤"/>
    <n v="110762"/>
    <n v="0"/>
    <n v="110762"/>
  </r>
  <r>
    <n v="3"/>
    <s v="總帳別"/>
    <x v="96"/>
    <s v="核能發電費用"/>
    <x v="709"/>
    <x v="703"/>
    <s v="Z5250"/>
    <s v="放射試驗室分攤"/>
    <n v="17735"/>
    <n v="0"/>
    <n v="17735"/>
  </r>
  <r>
    <n v="3"/>
    <s v="總帳別"/>
    <x v="96"/>
    <s v="核能發電費用"/>
    <x v="709"/>
    <x v="703"/>
    <s v="Z5330"/>
    <s v="電力修護處分攤"/>
    <n v="4559"/>
    <n v="0"/>
    <n v="4559"/>
  </r>
  <r>
    <n v="3"/>
    <s v="總帳別"/>
    <x v="96"/>
    <s v="核能發電費用"/>
    <x v="709"/>
    <x v="703"/>
    <s v="Z5340"/>
    <s v="電力修護處南部分處分攤"/>
    <n v="3450"/>
    <n v="0"/>
    <n v="3450"/>
  </r>
  <r>
    <n v="3"/>
    <s v="總帳別"/>
    <x v="96"/>
    <s v="核能發電費用"/>
    <x v="709"/>
    <x v="703"/>
    <s v="Z5420"/>
    <s v="電力修護處中部分處分攤"/>
    <n v="2678"/>
    <n v="0"/>
    <n v="2678"/>
  </r>
  <r>
    <n v="3"/>
    <s v="總帳別"/>
    <x v="96"/>
    <s v="核能發電費用"/>
    <x v="709"/>
    <x v="703"/>
    <s v="Z5460"/>
    <s v="綜合研究所分攤"/>
    <n v="19904"/>
    <n v="0"/>
    <n v="19904"/>
  </r>
  <r>
    <n v="3"/>
    <s v="總帳別"/>
    <x v="96"/>
    <s v="核能發電費用"/>
    <x v="709"/>
    <x v="703"/>
    <s v="Z9030"/>
    <s v="除役及選址溝通中心分攤"/>
    <n v="1953"/>
    <n v="0"/>
    <n v="1953"/>
  </r>
  <r>
    <n v="3"/>
    <s v="總帳別"/>
    <x v="96"/>
    <s v="核能發電費用"/>
    <x v="710"/>
    <x v="704"/>
    <s v="Z0080"/>
    <s v="材料處分攤"/>
    <n v="542"/>
    <n v="0"/>
    <n v="542"/>
  </r>
  <r>
    <n v="3"/>
    <s v="總帳別"/>
    <x v="96"/>
    <s v="核能發電費用"/>
    <x v="710"/>
    <x v="704"/>
    <s v="Z0150"/>
    <s v="電源開發處分攤"/>
    <n v="1714"/>
    <n v="0"/>
    <n v="1714"/>
  </r>
  <r>
    <n v="3"/>
    <s v="總帳別"/>
    <x v="96"/>
    <s v="核能發電費用"/>
    <x v="710"/>
    <x v="704"/>
    <s v="Z0540"/>
    <s v="核能安全處分攤"/>
    <n v="53242"/>
    <n v="0"/>
    <n v="53242"/>
  </r>
  <r>
    <n v="3"/>
    <s v="總帳別"/>
    <x v="96"/>
    <s v="核能發電費用"/>
    <x v="710"/>
    <x v="704"/>
    <s v="Z0560"/>
    <s v="核能發電處分攤"/>
    <n v="63282"/>
    <n v="0"/>
    <n v="63282"/>
  </r>
  <r>
    <n v="3"/>
    <s v="總帳別"/>
    <x v="96"/>
    <s v="核能發電費用"/>
    <x v="710"/>
    <x v="704"/>
    <s v="Z0620"/>
    <s v="工業安全衛生處分攤"/>
    <n v="6086"/>
    <n v="0"/>
    <n v="6086"/>
  </r>
  <r>
    <n v="3"/>
    <s v="總帳別"/>
    <x v="96"/>
    <s v="核能發電費用"/>
    <x v="710"/>
    <x v="704"/>
    <s v="Z3510"/>
    <s v="第二核能發電廠分攤"/>
    <n v="1167040"/>
    <n v="0"/>
    <n v="1167040"/>
  </r>
  <r>
    <n v="3"/>
    <s v="總帳別"/>
    <x v="96"/>
    <s v="核能發電費用"/>
    <x v="710"/>
    <x v="704"/>
    <s v="Z3520"/>
    <s v="第三核能發電廠分攤"/>
    <n v="1148376"/>
    <n v="0"/>
    <n v="1148376"/>
  </r>
  <r>
    <n v="3"/>
    <s v="總帳別"/>
    <x v="96"/>
    <s v="核能發電費用"/>
    <x v="710"/>
    <x v="704"/>
    <s v="Z5250"/>
    <s v="放射試驗室分攤"/>
    <n v="202500"/>
    <n v="0"/>
    <n v="202500"/>
  </r>
  <r>
    <n v="3"/>
    <s v="總帳別"/>
    <x v="96"/>
    <s v="核能發電費用"/>
    <x v="710"/>
    <x v="704"/>
    <s v="Z5330"/>
    <s v="電力修護處分攤"/>
    <n v="177125"/>
    <n v="0"/>
    <n v="177125"/>
  </r>
  <r>
    <n v="3"/>
    <s v="總帳別"/>
    <x v="96"/>
    <s v="核能發電費用"/>
    <x v="710"/>
    <x v="704"/>
    <s v="Z5340"/>
    <s v="電力修護處南部分處分攤"/>
    <n v="73450"/>
    <n v="0"/>
    <n v="73450"/>
  </r>
  <r>
    <n v="3"/>
    <s v="總帳別"/>
    <x v="96"/>
    <s v="核能發電費用"/>
    <x v="710"/>
    <x v="704"/>
    <s v="Z5420"/>
    <s v="電力修護處中部分處分攤"/>
    <n v="59670"/>
    <n v="0"/>
    <n v="59670"/>
  </r>
  <r>
    <n v="3"/>
    <s v="總帳別"/>
    <x v="96"/>
    <s v="核能發電費用"/>
    <x v="710"/>
    <x v="704"/>
    <s v="Z5460"/>
    <s v="綜合研究所分攤"/>
    <n v="38125"/>
    <n v="0"/>
    <n v="38125"/>
  </r>
  <r>
    <n v="3"/>
    <s v="總帳別"/>
    <x v="96"/>
    <s v="核能發電費用"/>
    <x v="711"/>
    <x v="705"/>
    <s v="Z0020"/>
    <s v="總經理副總經理室分攤"/>
    <n v="70058"/>
    <n v="0"/>
    <n v="70058"/>
  </r>
  <r>
    <n v="3"/>
    <s v="總帳別"/>
    <x v="96"/>
    <s v="核能發電費用"/>
    <x v="711"/>
    <x v="705"/>
    <s v="Z0080"/>
    <s v="材料處分攤"/>
    <n v="3284"/>
    <n v="0"/>
    <n v="3284"/>
  </r>
  <r>
    <n v="3"/>
    <s v="總帳別"/>
    <x v="96"/>
    <s v="核能發電費用"/>
    <x v="711"/>
    <x v="705"/>
    <s v="Z0090"/>
    <s v="燃料處分攤"/>
    <n v="1857"/>
    <n v="0"/>
    <n v="1857"/>
  </r>
  <r>
    <n v="3"/>
    <s v="總帳別"/>
    <x v="96"/>
    <s v="核能發電費用"/>
    <x v="711"/>
    <x v="705"/>
    <s v="Z0140"/>
    <s v="秘書處分攤"/>
    <n v="284073"/>
    <n v="0"/>
    <n v="284073"/>
  </r>
  <r>
    <n v="3"/>
    <s v="總帳別"/>
    <x v="96"/>
    <s v="核能發電費用"/>
    <x v="711"/>
    <x v="705"/>
    <s v="Z0150"/>
    <s v="電源開發處分攤"/>
    <n v="2896"/>
    <n v="0"/>
    <n v="2896"/>
  </r>
  <r>
    <n v="3"/>
    <s v="總帳別"/>
    <x v="96"/>
    <s v="核能發電費用"/>
    <x v="711"/>
    <x v="705"/>
    <s v="Z0170"/>
    <s v="營建處分攤"/>
    <n v="1856"/>
    <n v="0"/>
    <n v="1856"/>
  </r>
  <r>
    <n v="3"/>
    <s v="總帳別"/>
    <x v="96"/>
    <s v="核能發電費用"/>
    <x v="711"/>
    <x v="705"/>
    <s v="Z0240"/>
    <s v="資訊系統處分攤"/>
    <n v="5637"/>
    <n v="0"/>
    <n v="5637"/>
  </r>
  <r>
    <n v="3"/>
    <s v="總帳別"/>
    <x v="96"/>
    <s v="核能發電費用"/>
    <x v="711"/>
    <x v="705"/>
    <s v="Z0270"/>
    <s v="核能技術處分攤"/>
    <n v="42576"/>
    <n v="0"/>
    <n v="42576"/>
  </r>
  <r>
    <n v="3"/>
    <s v="總帳別"/>
    <x v="96"/>
    <s v="核能發電費用"/>
    <x v="711"/>
    <x v="705"/>
    <s v="Z0340"/>
    <s v="核能安全委員會分攤"/>
    <n v="27571"/>
    <n v="0"/>
    <n v="27571"/>
  </r>
  <r>
    <n v="3"/>
    <s v="總帳別"/>
    <x v="96"/>
    <s v="核能發電費用"/>
    <x v="711"/>
    <x v="705"/>
    <s v="Z0430"/>
    <s v="核能發電廠緊急計畫執行委員會分攤"/>
    <n v="559430"/>
    <n v="0"/>
    <n v="559430"/>
  </r>
  <r>
    <n v="3"/>
    <s v="總帳別"/>
    <x v="96"/>
    <s v="核能發電費用"/>
    <x v="711"/>
    <x v="705"/>
    <s v="Z0540"/>
    <s v="核能安全處分攤"/>
    <n v="48057"/>
    <n v="0"/>
    <n v="48057"/>
  </r>
  <r>
    <n v="3"/>
    <s v="總帳別"/>
    <x v="96"/>
    <s v="核能發電費用"/>
    <x v="711"/>
    <x v="705"/>
    <s v="Z0560"/>
    <s v="核能發電處分攤"/>
    <n v="3206668"/>
    <n v="0"/>
    <n v="3206668"/>
  </r>
  <r>
    <n v="3"/>
    <s v="總帳別"/>
    <x v="96"/>
    <s v="核能發電費用"/>
    <x v="711"/>
    <x v="705"/>
    <s v="Z0610"/>
    <s v="環境保護處分攤"/>
    <n v="11376"/>
    <n v="0"/>
    <n v="11376"/>
  </r>
  <r>
    <n v="3"/>
    <s v="總帳別"/>
    <x v="96"/>
    <s v="核能發電費用"/>
    <x v="711"/>
    <x v="705"/>
    <s v="Z0620"/>
    <s v="工業安全衛生處分攤"/>
    <n v="9669"/>
    <n v="0"/>
    <n v="9669"/>
  </r>
  <r>
    <n v="3"/>
    <s v="總帳別"/>
    <x v="96"/>
    <s v="核能發電費用"/>
    <x v="711"/>
    <x v="705"/>
    <s v="Z0780"/>
    <s v="核能後端營運處分攤"/>
    <n v="280691"/>
    <n v="0"/>
    <n v="280691"/>
  </r>
  <r>
    <n v="3"/>
    <s v="總帳別"/>
    <x v="96"/>
    <s v="核能發電費用"/>
    <x v="711"/>
    <x v="705"/>
    <s v="Z3510"/>
    <s v="第二核能發電廠分攤"/>
    <n v="889834"/>
    <n v="0"/>
    <n v="889834"/>
  </r>
  <r>
    <n v="3"/>
    <s v="總帳別"/>
    <x v="96"/>
    <s v="核能發電費用"/>
    <x v="711"/>
    <x v="705"/>
    <s v="Z3520"/>
    <s v="第三核能發電廠分攤"/>
    <n v="4213804"/>
    <n v="0"/>
    <n v="4213804"/>
  </r>
  <r>
    <n v="3"/>
    <s v="總帳別"/>
    <x v="96"/>
    <s v="核能發電費用"/>
    <x v="711"/>
    <x v="705"/>
    <s v="Z5250"/>
    <s v="放射試驗室分攤"/>
    <n v="60463"/>
    <n v="0"/>
    <n v="60463"/>
  </r>
  <r>
    <n v="3"/>
    <s v="總帳別"/>
    <x v="96"/>
    <s v="核能發電費用"/>
    <x v="711"/>
    <x v="705"/>
    <s v="Z5330"/>
    <s v="電力修護處分攤"/>
    <n v="80794"/>
    <n v="0"/>
    <n v="80794"/>
  </r>
  <r>
    <n v="3"/>
    <s v="總帳別"/>
    <x v="96"/>
    <s v="核能發電費用"/>
    <x v="711"/>
    <x v="705"/>
    <s v="Z5340"/>
    <s v="電力修護處南部分處分攤"/>
    <n v="34952"/>
    <n v="0"/>
    <n v="34952"/>
  </r>
  <r>
    <n v="3"/>
    <s v="總帳別"/>
    <x v="96"/>
    <s v="核能發電費用"/>
    <x v="711"/>
    <x v="705"/>
    <s v="Z5420"/>
    <s v="電力修護處中部分處分攤"/>
    <n v="30423"/>
    <n v="0"/>
    <n v="30423"/>
  </r>
  <r>
    <n v="3"/>
    <s v="總帳別"/>
    <x v="96"/>
    <s v="核能發電費用"/>
    <x v="711"/>
    <x v="705"/>
    <s v="Z5460"/>
    <s v="綜合研究所分攤"/>
    <n v="42560"/>
    <n v="0"/>
    <n v="42560"/>
  </r>
  <r>
    <n v="3"/>
    <s v="總帳別"/>
    <x v="96"/>
    <s v="核能發電費用"/>
    <x v="711"/>
    <x v="705"/>
    <s v="Z9030"/>
    <s v="除役及選址溝通中心分攤"/>
    <n v="2600"/>
    <n v="0"/>
    <n v="2600"/>
  </r>
  <r>
    <n v="3"/>
    <s v="總帳別"/>
    <x v="96"/>
    <s v="核能發電費用"/>
    <x v="778"/>
    <x v="770"/>
    <s v="Z3510"/>
    <s v="第二核能發電廠分攤"/>
    <n v="5562"/>
    <n v="0"/>
    <n v="5562"/>
  </r>
  <r>
    <n v="3"/>
    <s v="總帳別"/>
    <x v="96"/>
    <s v="核能發電費用"/>
    <x v="778"/>
    <x v="770"/>
    <s v="Z3520"/>
    <s v="第三核能發電廠分攤"/>
    <n v="34011"/>
    <n v="0"/>
    <n v="34011"/>
  </r>
  <r>
    <n v="3"/>
    <s v="總帳別"/>
    <x v="96"/>
    <s v="核能發電費用"/>
    <x v="778"/>
    <x v="770"/>
    <s v="Z5250"/>
    <s v="放射試驗室分攤"/>
    <n v="71"/>
    <n v="0"/>
    <n v="71"/>
  </r>
  <r>
    <n v="3"/>
    <s v="總帳別"/>
    <x v="96"/>
    <s v="核能發電費用"/>
    <x v="712"/>
    <x v="706"/>
    <s v="Z0150"/>
    <s v="電源開發處分攤"/>
    <n v="216"/>
    <n v="0"/>
    <n v="216"/>
  </r>
  <r>
    <n v="3"/>
    <s v="總帳別"/>
    <x v="96"/>
    <s v="核能發電費用"/>
    <x v="712"/>
    <x v="706"/>
    <s v="Z3510"/>
    <s v="第二核能發電廠分攤"/>
    <n v="1673"/>
    <n v="0"/>
    <n v="1673"/>
  </r>
  <r>
    <n v="3"/>
    <s v="總帳別"/>
    <x v="96"/>
    <s v="核能發電費用"/>
    <x v="712"/>
    <x v="706"/>
    <s v="Z3520"/>
    <s v="第三核能發電廠分攤"/>
    <n v="1076"/>
    <n v="0"/>
    <n v="1076"/>
  </r>
  <r>
    <n v="3"/>
    <s v="總帳別"/>
    <x v="96"/>
    <s v="核能發電費用"/>
    <x v="712"/>
    <x v="706"/>
    <s v="Z5250"/>
    <s v="放射試驗室分攤"/>
    <n v="711"/>
    <n v="0"/>
    <n v="711"/>
  </r>
  <r>
    <n v="3"/>
    <s v="總帳別"/>
    <x v="96"/>
    <s v="核能發電費用"/>
    <x v="714"/>
    <x v="708"/>
    <s v="Z3510"/>
    <s v="第二核能發電廠分攤"/>
    <n v="624505"/>
    <n v="0"/>
    <n v="624505"/>
  </r>
  <r>
    <n v="3"/>
    <s v="總帳別"/>
    <x v="96"/>
    <s v="核能發電費用"/>
    <x v="714"/>
    <x v="708"/>
    <s v="Z3520"/>
    <s v="第三核能發電廠分攤"/>
    <n v="636"/>
    <n v="0"/>
    <n v="636"/>
  </r>
  <r>
    <n v="3"/>
    <s v="總帳別"/>
    <x v="96"/>
    <s v="核能發電費用"/>
    <x v="715"/>
    <x v="709"/>
    <s v="Z0240"/>
    <s v="資訊系統處分攤"/>
    <n v="211044"/>
    <n v="0"/>
    <n v="211044"/>
  </r>
  <r>
    <n v="3"/>
    <s v="總帳別"/>
    <x v="96"/>
    <s v="核能發電費用"/>
    <x v="716"/>
    <x v="710"/>
    <s v="Z0340"/>
    <s v="核能安全委員會分攤"/>
    <n v="17619"/>
    <n v="0"/>
    <n v="17619"/>
  </r>
  <r>
    <n v="3"/>
    <s v="總帳別"/>
    <x v="96"/>
    <s v="核能發電費用"/>
    <x v="716"/>
    <x v="710"/>
    <s v="Z0430"/>
    <s v="核能發電廠緊急計畫執行委員會分攤"/>
    <n v="123329"/>
    <n v="0"/>
    <n v="123329"/>
  </r>
  <r>
    <n v="3"/>
    <s v="總帳別"/>
    <x v="96"/>
    <s v="核能發電費用"/>
    <x v="716"/>
    <x v="710"/>
    <s v="Z5330"/>
    <s v="電力修護處分攤"/>
    <n v="4581"/>
    <n v="0"/>
    <n v="4581"/>
  </r>
  <r>
    <n v="3"/>
    <s v="總帳別"/>
    <x v="96"/>
    <s v="核能發電費用"/>
    <x v="716"/>
    <x v="710"/>
    <s v="Z5460"/>
    <s v="綜合研究所分攤"/>
    <n v="9510"/>
    <n v="0"/>
    <n v="9510"/>
  </r>
  <r>
    <n v="3"/>
    <s v="總帳別"/>
    <x v="96"/>
    <s v="核能發電費用"/>
    <x v="717"/>
    <x v="711"/>
    <s v="Z0140"/>
    <s v="秘書處分攤"/>
    <n v="2918"/>
    <n v="0"/>
    <n v="2918"/>
  </r>
  <r>
    <n v="3"/>
    <s v="總帳別"/>
    <x v="96"/>
    <s v="核能發電費用"/>
    <x v="717"/>
    <x v="711"/>
    <s v="Z0150"/>
    <s v="電源開發處分攤"/>
    <n v="6336"/>
    <n v="0"/>
    <n v="6336"/>
  </r>
  <r>
    <n v="3"/>
    <s v="總帳別"/>
    <x v="96"/>
    <s v="核能發電費用"/>
    <x v="717"/>
    <x v="711"/>
    <s v="Z3520"/>
    <s v="第三核能發電廠分攤"/>
    <n v="195572"/>
    <n v="0"/>
    <n v="195572"/>
  </r>
  <r>
    <n v="3"/>
    <s v="總帳別"/>
    <x v="96"/>
    <s v="核能發電費用"/>
    <x v="719"/>
    <x v="713"/>
    <s v="Z3510"/>
    <s v="第二核能發電廠分攤"/>
    <n v="17127"/>
    <n v="0"/>
    <n v="17127"/>
  </r>
  <r>
    <n v="3"/>
    <s v="總帳別"/>
    <x v="96"/>
    <s v="核能發電費用"/>
    <x v="719"/>
    <x v="713"/>
    <s v="Z3520"/>
    <s v="第三核能發電廠分攤"/>
    <n v="351022"/>
    <n v="0"/>
    <n v="351022"/>
  </r>
  <r>
    <n v="3"/>
    <s v="總帳別"/>
    <x v="96"/>
    <s v="核能發電費用"/>
    <x v="719"/>
    <x v="713"/>
    <s v="Z5330"/>
    <s v="電力修護處分攤"/>
    <n v="12258"/>
    <n v="0"/>
    <n v="12258"/>
  </r>
  <r>
    <n v="3"/>
    <s v="總帳別"/>
    <x v="96"/>
    <s v="核能發電費用"/>
    <x v="719"/>
    <x v="713"/>
    <s v="Z5340"/>
    <s v="電力修護處南部分處分攤"/>
    <n v="1488"/>
    <n v="0"/>
    <n v="1488"/>
  </r>
  <r>
    <n v="3"/>
    <s v="總帳別"/>
    <x v="96"/>
    <s v="核能發電費用"/>
    <x v="719"/>
    <x v="713"/>
    <s v="Z5420"/>
    <s v="電力修護處中部分處分攤"/>
    <n v="2975"/>
    <n v="0"/>
    <n v="2975"/>
  </r>
  <r>
    <n v="3"/>
    <s v="總帳別"/>
    <x v="96"/>
    <s v="核能發電費用"/>
    <x v="720"/>
    <x v="714"/>
    <s v="Z0140"/>
    <s v="秘書處分攤"/>
    <n v="52011"/>
    <n v="0"/>
    <n v="52011"/>
  </r>
  <r>
    <n v="3"/>
    <s v="總帳別"/>
    <x v="96"/>
    <s v="核能發電費用"/>
    <x v="720"/>
    <x v="714"/>
    <s v="Z3520"/>
    <s v="第三核能發電廠分攤"/>
    <n v="6400"/>
    <n v="0"/>
    <n v="6400"/>
  </r>
  <r>
    <n v="3"/>
    <s v="總帳別"/>
    <x v="96"/>
    <s v="核能發電費用"/>
    <x v="798"/>
    <x v="790"/>
    <s v="Z3510"/>
    <s v="第二核能發電廠分攤"/>
    <n v="4359"/>
    <n v="0"/>
    <n v="4359"/>
  </r>
  <r>
    <n v="3"/>
    <s v="總帳別"/>
    <x v="96"/>
    <s v="核能發電費用"/>
    <x v="721"/>
    <x v="715"/>
    <s v="Z0140"/>
    <s v="秘書處分攤"/>
    <n v="83780"/>
    <n v="0"/>
    <n v="83780"/>
  </r>
  <r>
    <n v="3"/>
    <s v="總帳別"/>
    <x v="96"/>
    <s v="核能發電費用"/>
    <x v="721"/>
    <x v="715"/>
    <s v="Z0240"/>
    <s v="資訊系統處分攤"/>
    <n v="11729"/>
    <n v="0"/>
    <n v="11729"/>
  </r>
  <r>
    <n v="3"/>
    <s v="總帳別"/>
    <x v="96"/>
    <s v="核能發電費用"/>
    <x v="721"/>
    <x v="715"/>
    <s v="Z0560"/>
    <s v="核能發電處分攤"/>
    <n v="43858"/>
    <n v="0"/>
    <n v="43858"/>
  </r>
  <r>
    <n v="3"/>
    <s v="總帳別"/>
    <x v="96"/>
    <s v="核能發電費用"/>
    <x v="721"/>
    <x v="715"/>
    <s v="Z3520"/>
    <s v="第三核能發電廠分攤"/>
    <n v="14592"/>
    <n v="0"/>
    <n v="14592"/>
  </r>
  <r>
    <n v="3"/>
    <s v="總帳別"/>
    <x v="96"/>
    <s v="核能發電費用"/>
    <x v="721"/>
    <x v="715"/>
    <s v="Z5340"/>
    <s v="電力修護處南部分處分攤"/>
    <n v="460"/>
    <n v="0"/>
    <n v="460"/>
  </r>
  <r>
    <n v="3"/>
    <s v="總帳別"/>
    <x v="96"/>
    <s v="核能發電費用"/>
    <x v="721"/>
    <x v="715"/>
    <s v="Z5420"/>
    <s v="電力修護處中部分處分攤"/>
    <n v="1332"/>
    <n v="0"/>
    <n v="1332"/>
  </r>
  <r>
    <n v="3"/>
    <s v="總帳別"/>
    <x v="96"/>
    <s v="核能發電費用"/>
    <x v="721"/>
    <x v="715"/>
    <s v="Z5460"/>
    <s v="綜合研究所分攤"/>
    <n v="16493"/>
    <n v="0"/>
    <n v="16493"/>
  </r>
  <r>
    <n v="3"/>
    <s v="總帳別"/>
    <x v="96"/>
    <s v="核能發電費用"/>
    <x v="722"/>
    <x v="716"/>
    <s v="Z0080"/>
    <s v="材料處分攤"/>
    <n v="19920"/>
    <n v="0"/>
    <n v="19920"/>
  </r>
  <r>
    <n v="3"/>
    <s v="總帳別"/>
    <x v="96"/>
    <s v="核能發電費用"/>
    <x v="722"/>
    <x v="716"/>
    <s v="Z0140"/>
    <s v="秘書處分攤"/>
    <n v="385"/>
    <n v="0"/>
    <n v="385"/>
  </r>
  <r>
    <n v="3"/>
    <s v="總帳別"/>
    <x v="96"/>
    <s v="核能發電費用"/>
    <x v="722"/>
    <x v="716"/>
    <s v="Z0150"/>
    <s v="電源開發處分攤"/>
    <n v="2473"/>
    <n v="0"/>
    <n v="2473"/>
  </r>
  <r>
    <n v="3"/>
    <s v="總帳別"/>
    <x v="96"/>
    <s v="核能發電費用"/>
    <x v="722"/>
    <x v="716"/>
    <s v="Z0780"/>
    <s v="核能後端營運處分攤"/>
    <n v="98956"/>
    <n v="0"/>
    <n v="98956"/>
  </r>
  <r>
    <n v="3"/>
    <s v="總帳別"/>
    <x v="96"/>
    <s v="核能發電費用"/>
    <x v="722"/>
    <x v="716"/>
    <s v="Z3510"/>
    <s v="第二核能發電廠分攤"/>
    <n v="12843755"/>
    <n v="0"/>
    <n v="12843755"/>
  </r>
  <r>
    <n v="3"/>
    <s v="總帳別"/>
    <x v="96"/>
    <s v="核能發電費用"/>
    <x v="722"/>
    <x v="716"/>
    <s v="Z3520"/>
    <s v="第三核能發電廠分攤"/>
    <n v="3354985"/>
    <n v="0"/>
    <n v="3354985"/>
  </r>
  <r>
    <n v="3"/>
    <s v="總帳別"/>
    <x v="96"/>
    <s v="核能發電費用"/>
    <x v="722"/>
    <x v="716"/>
    <s v="Z5330"/>
    <s v="電力修護處分攤"/>
    <n v="2847"/>
    <n v="0"/>
    <n v="2847"/>
  </r>
  <r>
    <n v="3"/>
    <s v="總帳別"/>
    <x v="96"/>
    <s v="核能發電費用"/>
    <x v="722"/>
    <x v="716"/>
    <s v="Z5340"/>
    <s v="電力修護處南部分處分攤"/>
    <n v="3029"/>
    <n v="0"/>
    <n v="3029"/>
  </r>
  <r>
    <n v="3"/>
    <s v="總帳別"/>
    <x v="96"/>
    <s v="核能發電費用"/>
    <x v="722"/>
    <x v="716"/>
    <s v="Z5460"/>
    <s v="綜合研究所分攤"/>
    <n v="864"/>
    <n v="0"/>
    <n v="864"/>
  </r>
  <r>
    <n v="3"/>
    <s v="總帳別"/>
    <x v="96"/>
    <s v="核能發電費用"/>
    <x v="723"/>
    <x v="717"/>
    <s v="Z0080"/>
    <s v="材料處分攤"/>
    <n v="188008"/>
    <n v="0"/>
    <n v="188008"/>
  </r>
  <r>
    <n v="3"/>
    <s v="總帳別"/>
    <x v="96"/>
    <s v="核能發電費用"/>
    <x v="723"/>
    <x v="717"/>
    <s v="Z0140"/>
    <s v="秘書處分攤"/>
    <n v="7917877"/>
    <n v="0"/>
    <n v="7917877"/>
  </r>
  <r>
    <n v="3"/>
    <s v="總帳別"/>
    <x v="96"/>
    <s v="核能發電費用"/>
    <x v="723"/>
    <x v="717"/>
    <s v="Z0150"/>
    <s v="電源開發處分攤"/>
    <n v="14614"/>
    <n v="0"/>
    <n v="14614"/>
  </r>
  <r>
    <n v="3"/>
    <s v="總帳別"/>
    <x v="96"/>
    <s v="核能發電費用"/>
    <x v="723"/>
    <x v="717"/>
    <s v="Z0780"/>
    <s v="核能後端營運處分攤"/>
    <n v="69842"/>
    <n v="0"/>
    <n v="69842"/>
  </r>
  <r>
    <n v="3"/>
    <s v="總帳別"/>
    <x v="96"/>
    <s v="核能發電費用"/>
    <x v="723"/>
    <x v="717"/>
    <s v="Z3510"/>
    <s v="第二核能發電廠分攤"/>
    <n v="199996851"/>
    <n v="0"/>
    <n v="199996851"/>
  </r>
  <r>
    <n v="3"/>
    <s v="總帳別"/>
    <x v="96"/>
    <s v="核能發電費用"/>
    <x v="723"/>
    <x v="717"/>
    <s v="Z3520"/>
    <s v="第三核能發電廠分攤"/>
    <n v="116435401"/>
    <n v="0"/>
    <n v="116435401"/>
  </r>
  <r>
    <n v="3"/>
    <s v="總帳別"/>
    <x v="96"/>
    <s v="核能發電費用"/>
    <x v="723"/>
    <x v="717"/>
    <s v="Z5250"/>
    <s v="放射試驗室分攤"/>
    <n v="1513996"/>
    <n v="0"/>
    <n v="1513996"/>
  </r>
  <r>
    <n v="3"/>
    <s v="總帳別"/>
    <x v="96"/>
    <s v="核能發電費用"/>
    <x v="723"/>
    <x v="717"/>
    <s v="Z5330"/>
    <s v="電力修護處分攤"/>
    <n v="8269048"/>
    <n v="0"/>
    <n v="8269048"/>
  </r>
  <r>
    <n v="3"/>
    <s v="總帳別"/>
    <x v="96"/>
    <s v="核能發電費用"/>
    <x v="723"/>
    <x v="717"/>
    <s v="Z5340"/>
    <s v="電力修護處南部分處分攤"/>
    <n v="291555"/>
    <n v="0"/>
    <n v="291555"/>
  </r>
  <r>
    <n v="3"/>
    <s v="總帳別"/>
    <x v="96"/>
    <s v="核能發電費用"/>
    <x v="723"/>
    <x v="717"/>
    <s v="Z5420"/>
    <s v="電力修護處中部分處分攤"/>
    <n v="518436"/>
    <n v="0"/>
    <n v="518436"/>
  </r>
  <r>
    <n v="3"/>
    <s v="總帳別"/>
    <x v="96"/>
    <s v="核能發電費用"/>
    <x v="723"/>
    <x v="717"/>
    <s v="Z5460"/>
    <s v="綜合研究所分攤"/>
    <n v="707207"/>
    <n v="0"/>
    <n v="707207"/>
  </r>
  <r>
    <n v="3"/>
    <s v="總帳別"/>
    <x v="96"/>
    <s v="核能發電費用"/>
    <x v="724"/>
    <x v="718"/>
    <s v="Z0080"/>
    <s v="材料處分攤"/>
    <n v="288"/>
    <n v="0"/>
    <n v="288"/>
  </r>
  <r>
    <n v="3"/>
    <s v="總帳別"/>
    <x v="96"/>
    <s v="核能發電費用"/>
    <x v="724"/>
    <x v="718"/>
    <s v="Z0140"/>
    <s v="秘書處分攤"/>
    <n v="28039"/>
    <n v="0"/>
    <n v="28039"/>
  </r>
  <r>
    <n v="3"/>
    <s v="總帳別"/>
    <x v="96"/>
    <s v="核能發電費用"/>
    <x v="724"/>
    <x v="718"/>
    <s v="Z3510"/>
    <s v="第二核能發電廠分攤"/>
    <n v="4470079"/>
    <n v="0"/>
    <n v="4470079"/>
  </r>
  <r>
    <n v="3"/>
    <s v="總帳別"/>
    <x v="96"/>
    <s v="核能發電費用"/>
    <x v="724"/>
    <x v="718"/>
    <s v="Z3520"/>
    <s v="第三核能發電廠分攤"/>
    <n v="10227211"/>
    <n v="0"/>
    <n v="10227211"/>
  </r>
  <r>
    <n v="3"/>
    <s v="總帳別"/>
    <x v="96"/>
    <s v="核能發電費用"/>
    <x v="724"/>
    <x v="718"/>
    <s v="Z5330"/>
    <s v="電力修護處分攤"/>
    <n v="18602"/>
    <n v="0"/>
    <n v="18602"/>
  </r>
  <r>
    <n v="3"/>
    <s v="總帳別"/>
    <x v="96"/>
    <s v="核能發電費用"/>
    <x v="724"/>
    <x v="718"/>
    <s v="Z5340"/>
    <s v="電力修護處南部分處分攤"/>
    <n v="2336"/>
    <n v="0"/>
    <n v="2336"/>
  </r>
  <r>
    <n v="3"/>
    <s v="總帳別"/>
    <x v="96"/>
    <s v="核能發電費用"/>
    <x v="724"/>
    <x v="718"/>
    <s v="Z5420"/>
    <s v="電力修護處中部分處分攤"/>
    <n v="300"/>
    <n v="0"/>
    <n v="300"/>
  </r>
  <r>
    <n v="3"/>
    <s v="總帳別"/>
    <x v="96"/>
    <s v="核能發電費用"/>
    <x v="724"/>
    <x v="718"/>
    <s v="Z5460"/>
    <s v="綜合研究所分攤"/>
    <n v="599"/>
    <n v="0"/>
    <n v="599"/>
  </r>
  <r>
    <n v="3"/>
    <s v="總帳別"/>
    <x v="96"/>
    <s v="核能發電費用"/>
    <x v="725"/>
    <x v="719"/>
    <s v="Z0560"/>
    <s v="核能發電處分攤"/>
    <n v="84079"/>
    <n v="0"/>
    <n v="84079"/>
  </r>
  <r>
    <n v="3"/>
    <s v="總帳別"/>
    <x v="96"/>
    <s v="核能發電費用"/>
    <x v="725"/>
    <x v="719"/>
    <s v="Z0780"/>
    <s v="核能後端營運處分攤"/>
    <n v="43470"/>
    <n v="0"/>
    <n v="43470"/>
  </r>
  <r>
    <n v="3"/>
    <s v="總帳別"/>
    <x v="96"/>
    <s v="核能發電費用"/>
    <x v="725"/>
    <x v="719"/>
    <s v="Z3510"/>
    <s v="第二核能發電廠分攤"/>
    <n v="3275014520"/>
    <n v="0"/>
    <n v="3275014520"/>
  </r>
  <r>
    <n v="3"/>
    <s v="總帳別"/>
    <x v="96"/>
    <s v="核能發電費用"/>
    <x v="725"/>
    <x v="719"/>
    <s v="Z3520"/>
    <s v="第三核能發電廠分攤"/>
    <n v="3425057335"/>
    <n v="0"/>
    <n v="3425057335"/>
  </r>
  <r>
    <n v="3"/>
    <s v="總帳別"/>
    <x v="96"/>
    <s v="核能發電費用"/>
    <x v="726"/>
    <x v="720"/>
    <s v="Z0080"/>
    <s v="材料處分攤"/>
    <n v="144374"/>
    <n v="0"/>
    <n v="144374"/>
  </r>
  <r>
    <n v="3"/>
    <s v="總帳別"/>
    <x v="96"/>
    <s v="核能發電費用"/>
    <x v="726"/>
    <x v="720"/>
    <s v="Z0140"/>
    <s v="秘書處分攤"/>
    <n v="1019312"/>
    <n v="0"/>
    <n v="1019312"/>
  </r>
  <r>
    <n v="3"/>
    <s v="總帳別"/>
    <x v="96"/>
    <s v="核能發電費用"/>
    <x v="726"/>
    <x v="720"/>
    <s v="Z0150"/>
    <s v="電源開發處分攤"/>
    <n v="124829"/>
    <n v="0"/>
    <n v="124829"/>
  </r>
  <r>
    <n v="3"/>
    <s v="總帳別"/>
    <x v="96"/>
    <s v="核能發電費用"/>
    <x v="726"/>
    <x v="720"/>
    <s v="Z0170"/>
    <s v="營建處分攤"/>
    <n v="25672"/>
    <n v="0"/>
    <n v="25672"/>
  </r>
  <r>
    <n v="3"/>
    <s v="總帳別"/>
    <x v="96"/>
    <s v="核能發電費用"/>
    <x v="726"/>
    <x v="720"/>
    <s v="Z0240"/>
    <s v="資訊系統處分攤"/>
    <n v="3272200"/>
    <n v="0"/>
    <n v="3272200"/>
  </r>
  <r>
    <n v="3"/>
    <s v="總帳別"/>
    <x v="96"/>
    <s v="核能發電費用"/>
    <x v="726"/>
    <x v="720"/>
    <s v="Z0270"/>
    <s v="核能技術處分攤"/>
    <n v="648150"/>
    <n v="0"/>
    <n v="648150"/>
  </r>
  <r>
    <n v="3"/>
    <s v="總帳別"/>
    <x v="96"/>
    <s v="核能發電費用"/>
    <x v="726"/>
    <x v="720"/>
    <s v="Z0430"/>
    <s v="核能發電廠緊急計畫執行委員會分攤"/>
    <n v="68581"/>
    <n v="0"/>
    <n v="68581"/>
  </r>
  <r>
    <n v="3"/>
    <s v="總帳別"/>
    <x v="96"/>
    <s v="核能發電費用"/>
    <x v="726"/>
    <x v="720"/>
    <s v="Z0540"/>
    <s v="核能安全處分攤"/>
    <n v="1004412"/>
    <n v="0"/>
    <n v="1004412"/>
  </r>
  <r>
    <n v="3"/>
    <s v="總帳別"/>
    <x v="96"/>
    <s v="核能發電費用"/>
    <x v="726"/>
    <x v="720"/>
    <s v="Z0560"/>
    <s v="核能發電處分攤"/>
    <n v="26491962"/>
    <n v="0"/>
    <n v="26491962"/>
  </r>
  <r>
    <n v="3"/>
    <s v="總帳別"/>
    <x v="96"/>
    <s v="核能發電費用"/>
    <x v="726"/>
    <x v="720"/>
    <s v="Z0610"/>
    <s v="環境保護處分攤"/>
    <n v="61324"/>
    <n v="0"/>
    <n v="61324"/>
  </r>
  <r>
    <n v="3"/>
    <s v="總帳別"/>
    <x v="96"/>
    <s v="核能發電費用"/>
    <x v="726"/>
    <x v="720"/>
    <s v="Z0780"/>
    <s v="核能後端營運處分攤"/>
    <n v="3359859"/>
    <n v="0"/>
    <n v="3359859"/>
  </r>
  <r>
    <n v="3"/>
    <s v="總帳別"/>
    <x v="96"/>
    <s v="核能發電費用"/>
    <x v="726"/>
    <x v="720"/>
    <s v="Z3510"/>
    <s v="第二核能發電廠分攤"/>
    <n v="14207337"/>
    <n v="0"/>
    <n v="14207337"/>
  </r>
  <r>
    <n v="3"/>
    <s v="總帳別"/>
    <x v="96"/>
    <s v="核能發電費用"/>
    <x v="726"/>
    <x v="720"/>
    <s v="Z3520"/>
    <s v="第三核能發電廠分攤"/>
    <n v="50555417"/>
    <n v="0"/>
    <n v="50555417"/>
  </r>
  <r>
    <n v="3"/>
    <s v="總帳別"/>
    <x v="96"/>
    <s v="核能發電費用"/>
    <x v="726"/>
    <x v="720"/>
    <s v="Z5250"/>
    <s v="放射試驗室分攤"/>
    <n v="9555653"/>
    <n v="0"/>
    <n v="9555653"/>
  </r>
  <r>
    <n v="3"/>
    <s v="總帳別"/>
    <x v="96"/>
    <s v="核能發電費用"/>
    <x v="726"/>
    <x v="720"/>
    <s v="Z5330"/>
    <s v="電力修護處分攤"/>
    <n v="24059465"/>
    <n v="0"/>
    <n v="24059465"/>
  </r>
  <r>
    <n v="3"/>
    <s v="總帳別"/>
    <x v="96"/>
    <s v="核能發電費用"/>
    <x v="726"/>
    <x v="720"/>
    <s v="Z5340"/>
    <s v="電力修護處南部分處分攤"/>
    <n v="3213608"/>
    <n v="0"/>
    <n v="3213608"/>
  </r>
  <r>
    <n v="3"/>
    <s v="總帳別"/>
    <x v="96"/>
    <s v="核能發電費用"/>
    <x v="726"/>
    <x v="720"/>
    <s v="Z5420"/>
    <s v="電力修護處中部分處分攤"/>
    <n v="2719167"/>
    <n v="0"/>
    <n v="2719167"/>
  </r>
  <r>
    <n v="3"/>
    <s v="總帳別"/>
    <x v="96"/>
    <s v="核能發電費用"/>
    <x v="726"/>
    <x v="720"/>
    <s v="Z5460"/>
    <s v="綜合研究所分攤"/>
    <n v="18846592"/>
    <n v="0"/>
    <n v="18846592"/>
  </r>
  <r>
    <n v="3"/>
    <s v="總帳別"/>
    <x v="96"/>
    <s v="核能發電費用"/>
    <x v="727"/>
    <x v="721"/>
    <s v="Z0080"/>
    <s v="材料處分攤"/>
    <n v="1842"/>
    <n v="0"/>
    <n v="1842"/>
  </r>
  <r>
    <n v="3"/>
    <s v="總帳別"/>
    <x v="96"/>
    <s v="核能發電費用"/>
    <x v="727"/>
    <x v="721"/>
    <s v="Z0140"/>
    <s v="秘書處分攤"/>
    <n v="337635"/>
    <n v="0"/>
    <n v="337635"/>
  </r>
  <r>
    <n v="3"/>
    <s v="總帳別"/>
    <x v="96"/>
    <s v="核能發電費用"/>
    <x v="727"/>
    <x v="721"/>
    <s v="Z0150"/>
    <s v="電源開發處分攤"/>
    <n v="8391"/>
    <n v="0"/>
    <n v="8391"/>
  </r>
  <r>
    <n v="3"/>
    <s v="總帳別"/>
    <x v="96"/>
    <s v="核能發電費用"/>
    <x v="727"/>
    <x v="721"/>
    <s v="Z0240"/>
    <s v="資訊系統處分攤"/>
    <n v="678"/>
    <n v="0"/>
    <n v="678"/>
  </r>
  <r>
    <n v="3"/>
    <s v="總帳別"/>
    <x v="96"/>
    <s v="核能發電費用"/>
    <x v="727"/>
    <x v="721"/>
    <s v="Z0270"/>
    <s v="核能技術處分攤"/>
    <n v="993"/>
    <n v="0"/>
    <n v="993"/>
  </r>
  <r>
    <n v="3"/>
    <s v="總帳別"/>
    <x v="96"/>
    <s v="核能發電費用"/>
    <x v="727"/>
    <x v="721"/>
    <s v="Z0430"/>
    <s v="核能發電廠緊急計畫執行委員會分攤"/>
    <n v="10979"/>
    <n v="0"/>
    <n v="10979"/>
  </r>
  <r>
    <n v="3"/>
    <s v="總帳別"/>
    <x v="96"/>
    <s v="核能發電費用"/>
    <x v="727"/>
    <x v="721"/>
    <s v="Z0540"/>
    <s v="核能安全處分攤"/>
    <n v="149906"/>
    <n v="0"/>
    <n v="149906"/>
  </r>
  <r>
    <n v="3"/>
    <s v="總帳別"/>
    <x v="96"/>
    <s v="核能發電費用"/>
    <x v="727"/>
    <x v="721"/>
    <s v="Z0560"/>
    <s v="核能發電處分攤"/>
    <n v="1271579"/>
    <n v="0"/>
    <n v="1271579"/>
  </r>
  <r>
    <n v="3"/>
    <s v="總帳別"/>
    <x v="96"/>
    <s v="核能發電費用"/>
    <x v="727"/>
    <x v="721"/>
    <s v="Z0610"/>
    <s v="環境保護處分攤"/>
    <n v="15816"/>
    <n v="0"/>
    <n v="15816"/>
  </r>
  <r>
    <n v="3"/>
    <s v="總帳別"/>
    <x v="96"/>
    <s v="核能發電費用"/>
    <x v="727"/>
    <x v="721"/>
    <s v="Z0780"/>
    <s v="核能後端營運處分攤"/>
    <n v="1523"/>
    <n v="0"/>
    <n v="1523"/>
  </r>
  <r>
    <n v="3"/>
    <s v="總帳別"/>
    <x v="96"/>
    <s v="核能發電費用"/>
    <x v="727"/>
    <x v="721"/>
    <s v="Z3510"/>
    <s v="第二核能發電廠分攤"/>
    <n v="15202931"/>
    <n v="0"/>
    <n v="15202931"/>
  </r>
  <r>
    <n v="3"/>
    <s v="總帳別"/>
    <x v="96"/>
    <s v="核能發電費用"/>
    <x v="727"/>
    <x v="721"/>
    <s v="Z3520"/>
    <s v="第三核能發電廠分攤"/>
    <n v="7432756"/>
    <n v="0"/>
    <n v="7432756"/>
  </r>
  <r>
    <n v="3"/>
    <s v="總帳別"/>
    <x v="96"/>
    <s v="核能發電費用"/>
    <x v="727"/>
    <x v="721"/>
    <s v="Z5250"/>
    <s v="放射試驗室分攤"/>
    <n v="312711"/>
    <n v="0"/>
    <n v="312711"/>
  </r>
  <r>
    <n v="3"/>
    <s v="總帳別"/>
    <x v="96"/>
    <s v="核能發電費用"/>
    <x v="727"/>
    <x v="721"/>
    <s v="Z5330"/>
    <s v="電力修護處分攤"/>
    <n v="383907"/>
    <n v="0"/>
    <n v="383907"/>
  </r>
  <r>
    <n v="3"/>
    <s v="總帳別"/>
    <x v="96"/>
    <s v="核能發電費用"/>
    <x v="727"/>
    <x v="721"/>
    <s v="Z5340"/>
    <s v="電力修護處南部分處分攤"/>
    <n v="216728"/>
    <n v="0"/>
    <n v="216728"/>
  </r>
  <r>
    <n v="3"/>
    <s v="總帳別"/>
    <x v="96"/>
    <s v="核能發電費用"/>
    <x v="727"/>
    <x v="721"/>
    <s v="Z5420"/>
    <s v="電力修護處中部分處分攤"/>
    <n v="179286"/>
    <n v="0"/>
    <n v="179286"/>
  </r>
  <r>
    <n v="3"/>
    <s v="總帳別"/>
    <x v="96"/>
    <s v="核能發電費用"/>
    <x v="727"/>
    <x v="721"/>
    <s v="Z5460"/>
    <s v="綜合研究所分攤"/>
    <n v="191925"/>
    <n v="0"/>
    <n v="191925"/>
  </r>
  <r>
    <n v="3"/>
    <s v="總帳別"/>
    <x v="96"/>
    <s v="核能發電費用"/>
    <x v="728"/>
    <x v="722"/>
    <s v="Z0080"/>
    <s v="材料處分攤"/>
    <n v="12926"/>
    <n v="0"/>
    <n v="12926"/>
  </r>
  <r>
    <n v="3"/>
    <s v="總帳別"/>
    <x v="96"/>
    <s v="核能發電費用"/>
    <x v="728"/>
    <x v="722"/>
    <s v="Z0140"/>
    <s v="秘書處分攤"/>
    <n v="1364190"/>
    <n v="0"/>
    <n v="1364190"/>
  </r>
  <r>
    <n v="3"/>
    <s v="總帳別"/>
    <x v="96"/>
    <s v="核能發電費用"/>
    <x v="728"/>
    <x v="722"/>
    <s v="Z0150"/>
    <s v="電源開發處分攤"/>
    <n v="3093"/>
    <n v="0"/>
    <n v="3093"/>
  </r>
  <r>
    <n v="3"/>
    <s v="總帳別"/>
    <x v="96"/>
    <s v="核能發電費用"/>
    <x v="728"/>
    <x v="722"/>
    <s v="Z0170"/>
    <s v="營建處分攤"/>
    <n v="1204"/>
    <n v="0"/>
    <n v="1204"/>
  </r>
  <r>
    <n v="3"/>
    <s v="總帳別"/>
    <x v="96"/>
    <s v="核能發電費用"/>
    <x v="728"/>
    <x v="722"/>
    <s v="Z0240"/>
    <s v="資訊系統處分攤"/>
    <n v="14497"/>
    <n v="0"/>
    <n v="14497"/>
  </r>
  <r>
    <n v="3"/>
    <s v="總帳別"/>
    <x v="96"/>
    <s v="核能發電費用"/>
    <x v="728"/>
    <x v="722"/>
    <s v="Z0270"/>
    <s v="核能技術處分攤"/>
    <n v="77805"/>
    <n v="0"/>
    <n v="77805"/>
  </r>
  <r>
    <n v="3"/>
    <s v="總帳別"/>
    <x v="96"/>
    <s v="核能發電費用"/>
    <x v="728"/>
    <x v="722"/>
    <s v="Z0430"/>
    <s v="核能發電廠緊急計畫執行委員會分攤"/>
    <n v="826"/>
    <n v="0"/>
    <n v="826"/>
  </r>
  <r>
    <n v="3"/>
    <s v="總帳別"/>
    <x v="96"/>
    <s v="核能發電費用"/>
    <x v="728"/>
    <x v="722"/>
    <s v="Z0540"/>
    <s v="核能安全處分攤"/>
    <n v="30095"/>
    <n v="0"/>
    <n v="30095"/>
  </r>
  <r>
    <n v="3"/>
    <s v="總帳別"/>
    <x v="96"/>
    <s v="核能發電費用"/>
    <x v="728"/>
    <x v="722"/>
    <s v="Z0560"/>
    <s v="核能發電處分攤"/>
    <n v="1602827"/>
    <n v="0"/>
    <n v="1602827"/>
  </r>
  <r>
    <n v="3"/>
    <s v="總帳別"/>
    <x v="96"/>
    <s v="核能發電費用"/>
    <x v="728"/>
    <x v="722"/>
    <s v="Z0610"/>
    <s v="環境保護處分攤"/>
    <n v="1248"/>
    <n v="0"/>
    <n v="1248"/>
  </r>
  <r>
    <n v="3"/>
    <s v="總帳別"/>
    <x v="96"/>
    <s v="核能發電費用"/>
    <x v="728"/>
    <x v="722"/>
    <s v="Z0780"/>
    <s v="核能後端營運處分攤"/>
    <n v="52028"/>
    <n v="0"/>
    <n v="52028"/>
  </r>
  <r>
    <n v="3"/>
    <s v="總帳別"/>
    <x v="96"/>
    <s v="核能發電費用"/>
    <x v="728"/>
    <x v="722"/>
    <s v="Z3510"/>
    <s v="第二核能發電廠分攤"/>
    <n v="4612200"/>
    <n v="0"/>
    <n v="4612200"/>
  </r>
  <r>
    <n v="3"/>
    <s v="總帳別"/>
    <x v="96"/>
    <s v="核能發電費用"/>
    <x v="728"/>
    <x v="722"/>
    <s v="Z3520"/>
    <s v="第三核能發電廠分攤"/>
    <n v="10780922"/>
    <n v="0"/>
    <n v="10780922"/>
  </r>
  <r>
    <n v="3"/>
    <s v="總帳別"/>
    <x v="96"/>
    <s v="核能發電費用"/>
    <x v="728"/>
    <x v="722"/>
    <s v="Z5250"/>
    <s v="放射試驗室分攤"/>
    <n v="956890"/>
    <n v="0"/>
    <n v="956890"/>
  </r>
  <r>
    <n v="3"/>
    <s v="總帳別"/>
    <x v="96"/>
    <s v="核能發電費用"/>
    <x v="728"/>
    <x v="722"/>
    <s v="Z5330"/>
    <s v="電力修護處分攤"/>
    <n v="1857693"/>
    <n v="0"/>
    <n v="1857693"/>
  </r>
  <r>
    <n v="3"/>
    <s v="總帳別"/>
    <x v="96"/>
    <s v="核能發電費用"/>
    <x v="728"/>
    <x v="722"/>
    <s v="Z5340"/>
    <s v="電力修護處南部分處分攤"/>
    <n v="123897"/>
    <n v="0"/>
    <n v="123897"/>
  </r>
  <r>
    <n v="3"/>
    <s v="總帳別"/>
    <x v="96"/>
    <s v="核能發電費用"/>
    <x v="728"/>
    <x v="722"/>
    <s v="Z5420"/>
    <s v="電力修護處中部分處分攤"/>
    <n v="142261"/>
    <n v="0"/>
    <n v="142261"/>
  </r>
  <r>
    <n v="3"/>
    <s v="總帳別"/>
    <x v="96"/>
    <s v="核能發電費用"/>
    <x v="728"/>
    <x v="722"/>
    <s v="Z5460"/>
    <s v="綜合研究所分攤"/>
    <n v="143932"/>
    <n v="0"/>
    <n v="143932"/>
  </r>
  <r>
    <n v="3"/>
    <s v="總帳別"/>
    <x v="96"/>
    <s v="核能發電費用"/>
    <x v="728"/>
    <x v="722"/>
    <s v="Z9030"/>
    <s v="除役及選址溝通中心分攤"/>
    <n v="1152"/>
    <n v="0"/>
    <n v="1152"/>
  </r>
  <r>
    <n v="3"/>
    <s v="總帳別"/>
    <x v="96"/>
    <s v="核能發電費用"/>
    <x v="729"/>
    <x v="723"/>
    <s v="Z0560"/>
    <s v="核能發電處分攤"/>
    <n v="534881"/>
    <n v="0"/>
    <n v="534881"/>
  </r>
  <r>
    <n v="3"/>
    <s v="總帳別"/>
    <x v="96"/>
    <s v="核能發電費用"/>
    <x v="729"/>
    <x v="723"/>
    <s v="Z3510"/>
    <s v="第二核能發電廠分攤"/>
    <n v="15763976"/>
    <n v="0"/>
    <n v="15763976"/>
  </r>
  <r>
    <n v="3"/>
    <s v="總帳別"/>
    <x v="96"/>
    <s v="核能發電費用"/>
    <x v="729"/>
    <x v="723"/>
    <s v="Z3520"/>
    <s v="第三核能發電廠分攤"/>
    <n v="1265664"/>
    <n v="0"/>
    <n v="1265664"/>
  </r>
  <r>
    <n v="3"/>
    <s v="總帳別"/>
    <x v="96"/>
    <s v="核能發電費用"/>
    <x v="729"/>
    <x v="723"/>
    <s v="Z5420"/>
    <s v="電力修護處中部分處分攤"/>
    <n v="3798"/>
    <n v="0"/>
    <n v="3798"/>
  </r>
  <r>
    <n v="3"/>
    <s v="總帳別"/>
    <x v="96"/>
    <s v="核能發電費用"/>
    <x v="730"/>
    <x v="724"/>
    <s v="Z0080"/>
    <s v="材料處分攤"/>
    <n v="4248"/>
    <n v="0"/>
    <n v="4248"/>
  </r>
  <r>
    <n v="3"/>
    <s v="總帳別"/>
    <x v="96"/>
    <s v="核能發電費用"/>
    <x v="730"/>
    <x v="724"/>
    <s v="Z0140"/>
    <s v="秘書處分攤"/>
    <n v="149309"/>
    <n v="0"/>
    <n v="149309"/>
  </r>
  <r>
    <n v="3"/>
    <s v="總帳別"/>
    <x v="96"/>
    <s v="核能發電費用"/>
    <x v="730"/>
    <x v="724"/>
    <s v="Z0150"/>
    <s v="電源開發處分攤"/>
    <n v="45588"/>
    <n v="0"/>
    <n v="45588"/>
  </r>
  <r>
    <n v="3"/>
    <s v="總帳別"/>
    <x v="96"/>
    <s v="核能發電費用"/>
    <x v="730"/>
    <x v="724"/>
    <s v="Z0170"/>
    <s v="營建處分攤"/>
    <n v="29874"/>
    <n v="0"/>
    <n v="29874"/>
  </r>
  <r>
    <n v="3"/>
    <s v="總帳別"/>
    <x v="96"/>
    <s v="核能發電費用"/>
    <x v="730"/>
    <x v="724"/>
    <s v="Z0240"/>
    <s v="資訊系統處分攤"/>
    <n v="4003534"/>
    <n v="0"/>
    <n v="4003534"/>
  </r>
  <r>
    <n v="3"/>
    <s v="總帳別"/>
    <x v="96"/>
    <s v="核能發電費用"/>
    <x v="730"/>
    <x v="724"/>
    <s v="Z0270"/>
    <s v="核能技術處分攤"/>
    <n v="232572"/>
    <n v="0"/>
    <n v="232572"/>
  </r>
  <r>
    <n v="3"/>
    <s v="總帳別"/>
    <x v="96"/>
    <s v="核能發電費用"/>
    <x v="730"/>
    <x v="724"/>
    <s v="Z0430"/>
    <s v="核能發電廠緊急計畫執行委員會分攤"/>
    <n v="1575"/>
    <n v="0"/>
    <n v="1575"/>
  </r>
  <r>
    <n v="3"/>
    <s v="總帳別"/>
    <x v="96"/>
    <s v="核能發電費用"/>
    <x v="730"/>
    <x v="724"/>
    <s v="Z0540"/>
    <s v="核能安全處分攤"/>
    <n v="79479"/>
    <n v="0"/>
    <n v="79479"/>
  </r>
  <r>
    <n v="3"/>
    <s v="總帳別"/>
    <x v="96"/>
    <s v="核能發電費用"/>
    <x v="730"/>
    <x v="724"/>
    <s v="Z0560"/>
    <s v="核能發電處分攤"/>
    <n v="242591"/>
    <n v="0"/>
    <n v="242591"/>
  </r>
  <r>
    <n v="3"/>
    <s v="總帳別"/>
    <x v="96"/>
    <s v="核能發電費用"/>
    <x v="730"/>
    <x v="724"/>
    <s v="Z0610"/>
    <s v="環境保護處分攤"/>
    <n v="75434"/>
    <n v="0"/>
    <n v="75434"/>
  </r>
  <r>
    <n v="3"/>
    <s v="總帳別"/>
    <x v="96"/>
    <s v="核能發電費用"/>
    <x v="730"/>
    <x v="724"/>
    <s v="Z0620"/>
    <s v="工業安全衛生處分攤"/>
    <n v="123647"/>
    <n v="0"/>
    <n v="123647"/>
  </r>
  <r>
    <n v="3"/>
    <s v="總帳別"/>
    <x v="96"/>
    <s v="核能發電費用"/>
    <x v="730"/>
    <x v="724"/>
    <s v="Z0780"/>
    <s v="核能後端營運處分攤"/>
    <n v="566918"/>
    <n v="0"/>
    <n v="566918"/>
  </r>
  <r>
    <n v="3"/>
    <s v="總帳別"/>
    <x v="96"/>
    <s v="核能發電費用"/>
    <x v="730"/>
    <x v="724"/>
    <s v="Z3510"/>
    <s v="第二核能發電廠分攤"/>
    <n v="385659"/>
    <n v="0"/>
    <n v="385659"/>
  </r>
  <r>
    <n v="3"/>
    <s v="總帳別"/>
    <x v="96"/>
    <s v="核能發電費用"/>
    <x v="730"/>
    <x v="724"/>
    <s v="Z3520"/>
    <s v="第三核能發電廠分攤"/>
    <n v="1819976"/>
    <n v="0"/>
    <n v="1819976"/>
  </r>
  <r>
    <n v="3"/>
    <s v="總帳別"/>
    <x v="96"/>
    <s v="核能發電費用"/>
    <x v="730"/>
    <x v="724"/>
    <s v="Z5250"/>
    <s v="放射試驗室分攤"/>
    <n v="97583"/>
    <n v="0"/>
    <n v="97583"/>
  </r>
  <r>
    <n v="3"/>
    <s v="總帳別"/>
    <x v="96"/>
    <s v="核能發電費用"/>
    <x v="730"/>
    <x v="724"/>
    <s v="Z5330"/>
    <s v="電力修護處分攤"/>
    <n v="710061"/>
    <n v="0"/>
    <n v="710061"/>
  </r>
  <r>
    <n v="3"/>
    <s v="總帳別"/>
    <x v="96"/>
    <s v="核能發電費用"/>
    <x v="730"/>
    <x v="724"/>
    <s v="Z5340"/>
    <s v="電力修護處南部分處分攤"/>
    <n v="39744"/>
    <n v="0"/>
    <n v="39744"/>
  </r>
  <r>
    <n v="3"/>
    <s v="總帳別"/>
    <x v="96"/>
    <s v="核能發電費用"/>
    <x v="730"/>
    <x v="724"/>
    <s v="Z5420"/>
    <s v="電力修護處中部分處分攤"/>
    <n v="75950"/>
    <n v="0"/>
    <n v="75950"/>
  </r>
  <r>
    <n v="3"/>
    <s v="總帳別"/>
    <x v="96"/>
    <s v="核能發電費用"/>
    <x v="730"/>
    <x v="724"/>
    <s v="Z5460"/>
    <s v="綜合研究所分攤"/>
    <n v="227058"/>
    <n v="0"/>
    <n v="227058"/>
  </r>
  <r>
    <n v="3"/>
    <s v="總帳別"/>
    <x v="96"/>
    <s v="核能發電費用"/>
    <x v="785"/>
    <x v="777"/>
    <s v="Z0560"/>
    <s v="核能發電處分攤"/>
    <n v="2430"/>
    <n v="0"/>
    <n v="2430"/>
  </r>
  <r>
    <n v="3"/>
    <s v="總帳別"/>
    <x v="96"/>
    <s v="核能發電費用"/>
    <x v="731"/>
    <x v="725"/>
    <s v="Z0080"/>
    <s v="材料處分攤"/>
    <n v="7812"/>
    <n v="0"/>
    <n v="7812"/>
  </r>
  <r>
    <n v="3"/>
    <s v="總帳別"/>
    <x v="96"/>
    <s v="核能發電費用"/>
    <x v="731"/>
    <x v="725"/>
    <s v="Z0140"/>
    <s v="秘書處分攤"/>
    <n v="9841700"/>
    <n v="0"/>
    <n v="9841700"/>
  </r>
  <r>
    <n v="3"/>
    <s v="總帳別"/>
    <x v="96"/>
    <s v="核能發電費用"/>
    <x v="731"/>
    <x v="725"/>
    <s v="Z0150"/>
    <s v="電源開發處分攤"/>
    <n v="4953"/>
    <n v="0"/>
    <n v="4953"/>
  </r>
  <r>
    <n v="3"/>
    <s v="總帳別"/>
    <x v="96"/>
    <s v="核能發電費用"/>
    <x v="731"/>
    <x v="725"/>
    <s v="Z0560"/>
    <s v="核能發電處分攤"/>
    <n v="2102387"/>
    <n v="0"/>
    <n v="2102387"/>
  </r>
  <r>
    <n v="3"/>
    <s v="總帳別"/>
    <x v="96"/>
    <s v="核能發電費用"/>
    <x v="731"/>
    <x v="725"/>
    <s v="Z3510"/>
    <s v="第二核能發電廠分攤"/>
    <n v="19927952"/>
    <n v="0"/>
    <n v="19927952"/>
  </r>
  <r>
    <n v="3"/>
    <s v="總帳別"/>
    <x v="96"/>
    <s v="核能發電費用"/>
    <x v="731"/>
    <x v="725"/>
    <s v="Z3520"/>
    <s v="第三核能發電廠分攤"/>
    <n v="179694912"/>
    <n v="0"/>
    <n v="179694912"/>
  </r>
  <r>
    <n v="3"/>
    <s v="總帳別"/>
    <x v="96"/>
    <s v="核能發電費用"/>
    <x v="731"/>
    <x v="725"/>
    <s v="Z5330"/>
    <s v="電力修護處分攤"/>
    <n v="1648069"/>
    <n v="0"/>
    <n v="1648069"/>
  </r>
  <r>
    <n v="3"/>
    <s v="總帳別"/>
    <x v="96"/>
    <s v="核能發電費用"/>
    <x v="731"/>
    <x v="725"/>
    <s v="Z5340"/>
    <s v="電力修護處南部分處分攤"/>
    <n v="713349"/>
    <n v="0"/>
    <n v="713349"/>
  </r>
  <r>
    <n v="3"/>
    <s v="總帳別"/>
    <x v="96"/>
    <s v="核能發電費用"/>
    <x v="731"/>
    <x v="725"/>
    <s v="Z5420"/>
    <s v="電力修護處中部分處分攤"/>
    <n v="43235"/>
    <n v="0"/>
    <n v="43235"/>
  </r>
  <r>
    <n v="3"/>
    <s v="總帳別"/>
    <x v="96"/>
    <s v="核能發電費用"/>
    <x v="731"/>
    <x v="725"/>
    <s v="Z5460"/>
    <s v="綜合研究所分攤"/>
    <n v="1116922"/>
    <n v="0"/>
    <n v="1116922"/>
  </r>
  <r>
    <n v="3"/>
    <s v="總帳別"/>
    <x v="96"/>
    <s v="核能發電費用"/>
    <x v="732"/>
    <x v="726"/>
    <s v="Z0080"/>
    <s v="材料處分攤"/>
    <n v="22062"/>
    <n v="0"/>
    <n v="22062"/>
  </r>
  <r>
    <n v="3"/>
    <s v="總帳別"/>
    <x v="96"/>
    <s v="核能發電費用"/>
    <x v="732"/>
    <x v="726"/>
    <s v="Z0140"/>
    <s v="秘書處分攤"/>
    <n v="2716193"/>
    <n v="0"/>
    <n v="2716193"/>
  </r>
  <r>
    <n v="3"/>
    <s v="總帳別"/>
    <x v="96"/>
    <s v="核能發電費用"/>
    <x v="732"/>
    <x v="726"/>
    <s v="Z0150"/>
    <s v="電源開發處分攤"/>
    <n v="2744"/>
    <n v="0"/>
    <n v="2744"/>
  </r>
  <r>
    <n v="3"/>
    <s v="總帳別"/>
    <x v="96"/>
    <s v="核能發電費用"/>
    <x v="732"/>
    <x v="726"/>
    <s v="Z0780"/>
    <s v="核能後端營運處分攤"/>
    <n v="65169"/>
    <n v="0"/>
    <n v="65169"/>
  </r>
  <r>
    <n v="3"/>
    <s v="總帳別"/>
    <x v="96"/>
    <s v="核能發電費用"/>
    <x v="732"/>
    <x v="726"/>
    <s v="Z3510"/>
    <s v="第二核能發電廠分攤"/>
    <n v="6245112"/>
    <n v="0"/>
    <n v="6245112"/>
  </r>
  <r>
    <n v="3"/>
    <s v="總帳別"/>
    <x v="96"/>
    <s v="核能發電費用"/>
    <x v="732"/>
    <x v="726"/>
    <s v="Z3520"/>
    <s v="第三核能發電廠分攤"/>
    <n v="21681889"/>
    <n v="0"/>
    <n v="21681889"/>
  </r>
  <r>
    <n v="3"/>
    <s v="總帳別"/>
    <x v="96"/>
    <s v="核能發電費用"/>
    <x v="732"/>
    <x v="726"/>
    <s v="Z5250"/>
    <s v="放射試驗室分攤"/>
    <n v="55537"/>
    <n v="0"/>
    <n v="55537"/>
  </r>
  <r>
    <n v="3"/>
    <s v="總帳別"/>
    <x v="96"/>
    <s v="核能發電費用"/>
    <x v="732"/>
    <x v="726"/>
    <s v="Z5330"/>
    <s v="電力修護處分攤"/>
    <n v="655326"/>
    <n v="0"/>
    <n v="655326"/>
  </r>
  <r>
    <n v="3"/>
    <s v="總帳別"/>
    <x v="96"/>
    <s v="核能發電費用"/>
    <x v="732"/>
    <x v="726"/>
    <s v="Z5340"/>
    <s v="電力修護處南部分處分攤"/>
    <n v="45996"/>
    <n v="0"/>
    <n v="45996"/>
  </r>
  <r>
    <n v="3"/>
    <s v="總帳別"/>
    <x v="96"/>
    <s v="核能發電費用"/>
    <x v="732"/>
    <x v="726"/>
    <s v="Z5420"/>
    <s v="電力修護處中部分處分攤"/>
    <n v="60919"/>
    <n v="0"/>
    <n v="60919"/>
  </r>
  <r>
    <n v="3"/>
    <s v="總帳別"/>
    <x v="96"/>
    <s v="核能發電費用"/>
    <x v="732"/>
    <x v="726"/>
    <s v="Z5460"/>
    <s v="綜合研究所分攤"/>
    <n v="179537"/>
    <n v="0"/>
    <n v="179537"/>
  </r>
  <r>
    <n v="3"/>
    <s v="總帳別"/>
    <x v="96"/>
    <s v="核能發電費用"/>
    <x v="733"/>
    <x v="727"/>
    <s v="Z0080"/>
    <s v="材料處分攤"/>
    <n v="1235"/>
    <n v="0"/>
    <n v="1235"/>
  </r>
  <r>
    <n v="3"/>
    <s v="總帳別"/>
    <x v="96"/>
    <s v="核能發電費用"/>
    <x v="733"/>
    <x v="727"/>
    <s v="Z0140"/>
    <s v="秘書處分攤"/>
    <n v="38234"/>
    <n v="0"/>
    <n v="38234"/>
  </r>
  <r>
    <n v="3"/>
    <s v="總帳別"/>
    <x v="96"/>
    <s v="核能發電費用"/>
    <x v="733"/>
    <x v="727"/>
    <s v="Z0150"/>
    <s v="電源開發處分攤"/>
    <n v="2157"/>
    <n v="0"/>
    <n v="2157"/>
  </r>
  <r>
    <n v="3"/>
    <s v="總帳別"/>
    <x v="96"/>
    <s v="核能發電費用"/>
    <x v="733"/>
    <x v="727"/>
    <s v="Z0540"/>
    <s v="核能安全處分攤"/>
    <n v="31948"/>
    <n v="0"/>
    <n v="31948"/>
  </r>
  <r>
    <n v="3"/>
    <s v="總帳別"/>
    <x v="96"/>
    <s v="核能發電費用"/>
    <x v="733"/>
    <x v="727"/>
    <s v="Z0560"/>
    <s v="核能發電處分攤"/>
    <n v="26060"/>
    <n v="0"/>
    <n v="26060"/>
  </r>
  <r>
    <n v="3"/>
    <s v="總帳別"/>
    <x v="96"/>
    <s v="核能發電費用"/>
    <x v="733"/>
    <x v="727"/>
    <s v="Z0610"/>
    <s v="環境保護處分攤"/>
    <n v="1825"/>
    <n v="0"/>
    <n v="1825"/>
  </r>
  <r>
    <n v="3"/>
    <s v="總帳別"/>
    <x v="96"/>
    <s v="核能發電費用"/>
    <x v="733"/>
    <x v="727"/>
    <s v="Z0780"/>
    <s v="核能後端營運處分攤"/>
    <n v="23830"/>
    <n v="0"/>
    <n v="23830"/>
  </r>
  <r>
    <n v="3"/>
    <s v="總帳別"/>
    <x v="96"/>
    <s v="核能發電費用"/>
    <x v="733"/>
    <x v="727"/>
    <s v="Z3510"/>
    <s v="第二核能發電廠分攤"/>
    <n v="495568"/>
    <n v="0"/>
    <n v="495568"/>
  </r>
  <r>
    <n v="3"/>
    <s v="總帳別"/>
    <x v="96"/>
    <s v="核能發電費用"/>
    <x v="733"/>
    <x v="727"/>
    <s v="Z3520"/>
    <s v="第三核能發電廠分攤"/>
    <n v="407524"/>
    <n v="0"/>
    <n v="407524"/>
  </r>
  <r>
    <n v="3"/>
    <s v="總帳別"/>
    <x v="96"/>
    <s v="核能發電費用"/>
    <x v="733"/>
    <x v="727"/>
    <s v="Z5250"/>
    <s v="放射試驗室分攤"/>
    <n v="90386"/>
    <n v="0"/>
    <n v="90386"/>
  </r>
  <r>
    <n v="3"/>
    <s v="總帳別"/>
    <x v="96"/>
    <s v="核能發電費用"/>
    <x v="733"/>
    <x v="727"/>
    <s v="Z5330"/>
    <s v="電力修護處分攤"/>
    <n v="34043"/>
    <n v="0"/>
    <n v="34043"/>
  </r>
  <r>
    <n v="3"/>
    <s v="總帳別"/>
    <x v="96"/>
    <s v="核能發電費用"/>
    <x v="733"/>
    <x v="727"/>
    <s v="Z5340"/>
    <s v="電力修護處南部分處分攤"/>
    <n v="11907"/>
    <n v="0"/>
    <n v="11907"/>
  </r>
  <r>
    <n v="3"/>
    <s v="總帳別"/>
    <x v="96"/>
    <s v="核能發電費用"/>
    <x v="733"/>
    <x v="727"/>
    <s v="Z5420"/>
    <s v="電力修護處中部分處分攤"/>
    <n v="19943"/>
    <n v="0"/>
    <n v="19943"/>
  </r>
  <r>
    <n v="3"/>
    <s v="總帳別"/>
    <x v="96"/>
    <s v="核能發電費用"/>
    <x v="733"/>
    <x v="727"/>
    <s v="Z5460"/>
    <s v="綜合研究所分攤"/>
    <n v="19033"/>
    <n v="0"/>
    <n v="19033"/>
  </r>
  <r>
    <n v="3"/>
    <s v="總帳別"/>
    <x v="96"/>
    <s v="核能發電費用"/>
    <x v="734"/>
    <x v="728"/>
    <s v="Z0080"/>
    <s v="材料處分攤"/>
    <n v="30953"/>
    <n v="0"/>
    <n v="30953"/>
  </r>
  <r>
    <n v="3"/>
    <s v="總帳別"/>
    <x v="96"/>
    <s v="核能發電費用"/>
    <x v="734"/>
    <x v="728"/>
    <s v="Z0090"/>
    <s v="燃料處分攤"/>
    <n v="659"/>
    <n v="0"/>
    <n v="659"/>
  </r>
  <r>
    <n v="3"/>
    <s v="總帳別"/>
    <x v="96"/>
    <s v="核能發電費用"/>
    <x v="734"/>
    <x v="728"/>
    <s v="Z0140"/>
    <s v="秘書處分攤"/>
    <n v="22619"/>
    <n v="0"/>
    <n v="22619"/>
  </r>
  <r>
    <n v="3"/>
    <s v="總帳別"/>
    <x v="96"/>
    <s v="核能發電費用"/>
    <x v="734"/>
    <x v="728"/>
    <s v="Z0150"/>
    <s v="電源開發處分攤"/>
    <n v="2782"/>
    <n v="0"/>
    <n v="2782"/>
  </r>
  <r>
    <n v="3"/>
    <s v="總帳別"/>
    <x v="96"/>
    <s v="核能發電費用"/>
    <x v="734"/>
    <x v="728"/>
    <s v="Z0170"/>
    <s v="營建處分攤"/>
    <n v="46"/>
    <n v="0"/>
    <n v="46"/>
  </r>
  <r>
    <n v="3"/>
    <s v="總帳別"/>
    <x v="96"/>
    <s v="核能發電費用"/>
    <x v="734"/>
    <x v="728"/>
    <s v="Z0240"/>
    <s v="資訊系統處分攤"/>
    <n v="12747"/>
    <n v="0"/>
    <n v="12747"/>
  </r>
  <r>
    <n v="3"/>
    <s v="總帳別"/>
    <x v="96"/>
    <s v="核能發電費用"/>
    <x v="734"/>
    <x v="728"/>
    <s v="Z0270"/>
    <s v="核能技術處分攤"/>
    <n v="235852"/>
    <n v="0"/>
    <n v="235852"/>
  </r>
  <r>
    <n v="3"/>
    <s v="總帳別"/>
    <x v="96"/>
    <s v="核能發電費用"/>
    <x v="734"/>
    <x v="728"/>
    <s v="Z0540"/>
    <s v="核能安全處分攤"/>
    <n v="10890"/>
    <n v="0"/>
    <n v="10890"/>
  </r>
  <r>
    <n v="3"/>
    <s v="總帳別"/>
    <x v="96"/>
    <s v="核能發電費用"/>
    <x v="734"/>
    <x v="728"/>
    <s v="Z0560"/>
    <s v="核能發電處分攤"/>
    <n v="10587"/>
    <n v="0"/>
    <n v="10587"/>
  </r>
  <r>
    <n v="3"/>
    <s v="總帳別"/>
    <x v="96"/>
    <s v="核能發電費用"/>
    <x v="734"/>
    <x v="728"/>
    <s v="Z0610"/>
    <s v="環境保護處分攤"/>
    <n v="36750"/>
    <n v="0"/>
    <n v="36750"/>
  </r>
  <r>
    <n v="3"/>
    <s v="總帳別"/>
    <x v="96"/>
    <s v="核能發電費用"/>
    <x v="734"/>
    <x v="728"/>
    <s v="Z0780"/>
    <s v="核能後端營運處分攤"/>
    <n v="57562"/>
    <n v="0"/>
    <n v="57562"/>
  </r>
  <r>
    <n v="3"/>
    <s v="總帳別"/>
    <x v="96"/>
    <s v="核能發電費用"/>
    <x v="734"/>
    <x v="728"/>
    <s v="Z3510"/>
    <s v="第二核能發電廠分攤"/>
    <n v="1118277"/>
    <n v="0"/>
    <n v="1118277"/>
  </r>
  <r>
    <n v="3"/>
    <s v="總帳別"/>
    <x v="96"/>
    <s v="核能發電費用"/>
    <x v="734"/>
    <x v="728"/>
    <s v="Z3520"/>
    <s v="第三核能發電廠分攤"/>
    <n v="1067528"/>
    <n v="0"/>
    <n v="1067528"/>
  </r>
  <r>
    <n v="3"/>
    <s v="總帳別"/>
    <x v="96"/>
    <s v="核能發電費用"/>
    <x v="734"/>
    <x v="728"/>
    <s v="Z5250"/>
    <s v="放射試驗室分攤"/>
    <n v="22029"/>
    <n v="0"/>
    <n v="22029"/>
  </r>
  <r>
    <n v="3"/>
    <s v="總帳別"/>
    <x v="96"/>
    <s v="核能發電費用"/>
    <x v="734"/>
    <x v="728"/>
    <s v="Z5330"/>
    <s v="電力修護處分攤"/>
    <n v="13803"/>
    <n v="0"/>
    <n v="13803"/>
  </r>
  <r>
    <n v="3"/>
    <s v="總帳別"/>
    <x v="96"/>
    <s v="核能發電費用"/>
    <x v="734"/>
    <x v="728"/>
    <s v="Z5340"/>
    <s v="電力修護處南部分處分攤"/>
    <n v="4392"/>
    <n v="0"/>
    <n v="4392"/>
  </r>
  <r>
    <n v="3"/>
    <s v="總帳別"/>
    <x v="96"/>
    <s v="核能發電費用"/>
    <x v="734"/>
    <x v="728"/>
    <s v="Z5420"/>
    <s v="電力修護處中部分處分攤"/>
    <n v="1283"/>
    <n v="0"/>
    <n v="1283"/>
  </r>
  <r>
    <n v="3"/>
    <s v="總帳別"/>
    <x v="96"/>
    <s v="核能發電費用"/>
    <x v="734"/>
    <x v="728"/>
    <s v="Z5460"/>
    <s v="綜合研究所分攤"/>
    <n v="19826"/>
    <n v="0"/>
    <n v="19826"/>
  </r>
  <r>
    <n v="3"/>
    <s v="總帳別"/>
    <x v="96"/>
    <s v="核能發電費用"/>
    <x v="735"/>
    <x v="729"/>
    <s v="Z0080"/>
    <s v="材料處分攤"/>
    <n v="49"/>
    <n v="0"/>
    <n v="49"/>
  </r>
  <r>
    <n v="3"/>
    <s v="總帳別"/>
    <x v="96"/>
    <s v="核能發電費用"/>
    <x v="735"/>
    <x v="729"/>
    <s v="Z0140"/>
    <s v="秘書處分攤"/>
    <n v="1104"/>
    <n v="0"/>
    <n v="1104"/>
  </r>
  <r>
    <n v="3"/>
    <s v="總帳別"/>
    <x v="96"/>
    <s v="核能發電費用"/>
    <x v="735"/>
    <x v="729"/>
    <s v="Z0150"/>
    <s v="電源開發處分攤"/>
    <n v="42353"/>
    <n v="0"/>
    <n v="42353"/>
  </r>
  <r>
    <n v="3"/>
    <s v="總帳別"/>
    <x v="96"/>
    <s v="核能發電費用"/>
    <x v="735"/>
    <x v="729"/>
    <s v="Z0240"/>
    <s v="資訊系統處分攤"/>
    <n v="450"/>
    <n v="0"/>
    <n v="450"/>
  </r>
  <r>
    <n v="3"/>
    <s v="總帳別"/>
    <x v="96"/>
    <s v="核能發電費用"/>
    <x v="735"/>
    <x v="729"/>
    <s v="Z0270"/>
    <s v="核能技術處分攤"/>
    <n v="3350"/>
    <n v="0"/>
    <n v="3350"/>
  </r>
  <r>
    <n v="3"/>
    <s v="總帳別"/>
    <x v="96"/>
    <s v="核能發電費用"/>
    <x v="735"/>
    <x v="729"/>
    <s v="Z0540"/>
    <s v="核能安全處分攤"/>
    <n v="42002550"/>
    <n v="0"/>
    <n v="42002550"/>
  </r>
  <r>
    <n v="3"/>
    <s v="總帳別"/>
    <x v="96"/>
    <s v="核能發電費用"/>
    <x v="735"/>
    <x v="729"/>
    <s v="Z0560"/>
    <s v="核能發電處分攤"/>
    <n v="6550"/>
    <n v="0"/>
    <n v="6550"/>
  </r>
  <r>
    <n v="3"/>
    <s v="總帳別"/>
    <x v="96"/>
    <s v="核能發電費用"/>
    <x v="735"/>
    <x v="729"/>
    <s v="Z0610"/>
    <s v="環境保護處分攤"/>
    <n v="20090"/>
    <n v="0"/>
    <n v="20090"/>
  </r>
  <r>
    <n v="3"/>
    <s v="總帳別"/>
    <x v="96"/>
    <s v="核能發電費用"/>
    <x v="735"/>
    <x v="729"/>
    <s v="Z0780"/>
    <s v="核能後端營運處分攤"/>
    <n v="5030350"/>
    <n v="0"/>
    <n v="5030350"/>
  </r>
  <r>
    <n v="3"/>
    <s v="總帳別"/>
    <x v="96"/>
    <s v="核能發電費用"/>
    <x v="735"/>
    <x v="729"/>
    <s v="Z3510"/>
    <s v="第二核能發電廠分攤"/>
    <n v="8169200"/>
    <n v="0"/>
    <n v="8169200"/>
  </r>
  <r>
    <n v="3"/>
    <s v="總帳別"/>
    <x v="96"/>
    <s v="核能發電費用"/>
    <x v="735"/>
    <x v="729"/>
    <s v="Z3520"/>
    <s v="第三核能發電廠分攤"/>
    <n v="5699007"/>
    <n v="0"/>
    <n v="5699007"/>
  </r>
  <r>
    <n v="3"/>
    <s v="總帳別"/>
    <x v="96"/>
    <s v="核能發電費用"/>
    <x v="735"/>
    <x v="729"/>
    <s v="Z5250"/>
    <s v="放射試驗室分攤"/>
    <n v="397650"/>
    <n v="0"/>
    <n v="397650"/>
  </r>
  <r>
    <n v="3"/>
    <s v="總帳別"/>
    <x v="96"/>
    <s v="核能發電費用"/>
    <x v="735"/>
    <x v="729"/>
    <s v="Z5330"/>
    <s v="電力修護處分攤"/>
    <n v="16542"/>
    <n v="0"/>
    <n v="16542"/>
  </r>
  <r>
    <n v="3"/>
    <s v="總帳別"/>
    <x v="96"/>
    <s v="核能發電費用"/>
    <x v="735"/>
    <x v="729"/>
    <s v="Z5340"/>
    <s v="電力修護處南部分處分攤"/>
    <n v="3242"/>
    <n v="0"/>
    <n v="3242"/>
  </r>
  <r>
    <n v="3"/>
    <s v="總帳別"/>
    <x v="96"/>
    <s v="核能發電費用"/>
    <x v="735"/>
    <x v="729"/>
    <s v="Z5460"/>
    <s v="綜合研究所分攤"/>
    <n v="2536"/>
    <n v="0"/>
    <n v="2536"/>
  </r>
  <r>
    <n v="3"/>
    <s v="總帳別"/>
    <x v="96"/>
    <s v="核能發電費用"/>
    <x v="736"/>
    <x v="730"/>
    <s v="Z0080"/>
    <s v="材料處分攤"/>
    <n v="218"/>
    <n v="0"/>
    <n v="218"/>
  </r>
  <r>
    <n v="3"/>
    <s v="總帳別"/>
    <x v="96"/>
    <s v="核能發電費用"/>
    <x v="736"/>
    <x v="730"/>
    <s v="Z0140"/>
    <s v="秘書處分攤"/>
    <n v="14948"/>
    <n v="0"/>
    <n v="14948"/>
  </r>
  <r>
    <n v="3"/>
    <s v="總帳別"/>
    <x v="96"/>
    <s v="核能發電費用"/>
    <x v="736"/>
    <x v="730"/>
    <s v="Z0150"/>
    <s v="電源開發處分攤"/>
    <n v="934"/>
    <n v="0"/>
    <n v="934"/>
  </r>
  <r>
    <n v="3"/>
    <s v="總帳別"/>
    <x v="96"/>
    <s v="核能發電費用"/>
    <x v="736"/>
    <x v="730"/>
    <s v="Z0170"/>
    <s v="營建處分攤"/>
    <n v="5"/>
    <n v="0"/>
    <n v="5"/>
  </r>
  <r>
    <n v="3"/>
    <s v="總帳別"/>
    <x v="96"/>
    <s v="核能發電費用"/>
    <x v="736"/>
    <x v="730"/>
    <s v="Z0540"/>
    <s v="核能安全處分攤"/>
    <n v="250"/>
    <n v="0"/>
    <n v="250"/>
  </r>
  <r>
    <n v="3"/>
    <s v="總帳別"/>
    <x v="96"/>
    <s v="核能發電費用"/>
    <x v="736"/>
    <x v="730"/>
    <s v="Z0560"/>
    <s v="核能發電處分攤"/>
    <n v="2545"/>
    <n v="0"/>
    <n v="2545"/>
  </r>
  <r>
    <n v="3"/>
    <s v="總帳別"/>
    <x v="96"/>
    <s v="核能發電費用"/>
    <x v="736"/>
    <x v="730"/>
    <s v="Z0780"/>
    <s v="核能後端營運處分攤"/>
    <n v="1500"/>
    <n v="0"/>
    <n v="1500"/>
  </r>
  <r>
    <n v="3"/>
    <s v="總帳別"/>
    <x v="96"/>
    <s v="核能發電費用"/>
    <x v="736"/>
    <x v="730"/>
    <s v="Z3510"/>
    <s v="第二核能發電廠分攤"/>
    <n v="126650"/>
    <n v="0"/>
    <n v="126650"/>
  </r>
  <r>
    <n v="3"/>
    <s v="總帳別"/>
    <x v="96"/>
    <s v="核能發電費用"/>
    <x v="736"/>
    <x v="730"/>
    <s v="Z3520"/>
    <s v="第三核能發電廠分攤"/>
    <n v="195248"/>
    <n v="0"/>
    <n v="195248"/>
  </r>
  <r>
    <n v="3"/>
    <s v="總帳別"/>
    <x v="96"/>
    <s v="核能發電費用"/>
    <x v="736"/>
    <x v="730"/>
    <s v="Z5250"/>
    <s v="放射試驗室分攤"/>
    <n v="1460"/>
    <n v="0"/>
    <n v="1460"/>
  </r>
  <r>
    <n v="3"/>
    <s v="總帳別"/>
    <x v="96"/>
    <s v="核能發電費用"/>
    <x v="736"/>
    <x v="730"/>
    <s v="Z5330"/>
    <s v="電力修護處分攤"/>
    <n v="1455"/>
    <n v="0"/>
    <n v="1455"/>
  </r>
  <r>
    <n v="3"/>
    <s v="總帳別"/>
    <x v="96"/>
    <s v="核能發電費用"/>
    <x v="736"/>
    <x v="730"/>
    <s v="Z5340"/>
    <s v="電力修護處南部分處分攤"/>
    <n v="917"/>
    <n v="0"/>
    <n v="917"/>
  </r>
  <r>
    <n v="3"/>
    <s v="總帳別"/>
    <x v="96"/>
    <s v="核能發電費用"/>
    <x v="736"/>
    <x v="730"/>
    <s v="Z5420"/>
    <s v="電力修護處中部分處分攤"/>
    <n v="2014"/>
    <n v="0"/>
    <n v="2014"/>
  </r>
  <r>
    <n v="3"/>
    <s v="總帳別"/>
    <x v="96"/>
    <s v="核能發電費用"/>
    <x v="736"/>
    <x v="730"/>
    <s v="Z5460"/>
    <s v="綜合研究所分攤"/>
    <n v="368"/>
    <n v="0"/>
    <n v="368"/>
  </r>
  <r>
    <n v="3"/>
    <s v="總帳別"/>
    <x v="96"/>
    <s v="核能發電費用"/>
    <x v="737"/>
    <x v="731"/>
    <s v="Z0080"/>
    <s v="材料處分攤"/>
    <n v="680"/>
    <n v="0"/>
    <n v="680"/>
  </r>
  <r>
    <n v="3"/>
    <s v="總帳別"/>
    <x v="96"/>
    <s v="核能發電費用"/>
    <x v="737"/>
    <x v="731"/>
    <s v="Z0140"/>
    <s v="秘書處分攤"/>
    <n v="21926"/>
    <n v="0"/>
    <n v="21926"/>
  </r>
  <r>
    <n v="3"/>
    <s v="總帳別"/>
    <x v="96"/>
    <s v="核能發電費用"/>
    <x v="737"/>
    <x v="731"/>
    <s v="Z0150"/>
    <s v="電源開發處分攤"/>
    <n v="1536"/>
    <n v="0"/>
    <n v="1536"/>
  </r>
  <r>
    <n v="3"/>
    <s v="總帳別"/>
    <x v="96"/>
    <s v="核能發電費用"/>
    <x v="737"/>
    <x v="731"/>
    <s v="Z0540"/>
    <s v="核能安全處分攤"/>
    <n v="19814"/>
    <n v="0"/>
    <n v="19814"/>
  </r>
  <r>
    <n v="3"/>
    <s v="總帳別"/>
    <x v="96"/>
    <s v="核能發電費用"/>
    <x v="737"/>
    <x v="731"/>
    <s v="Z0560"/>
    <s v="核能發電處分攤"/>
    <n v="20070"/>
    <n v="0"/>
    <n v="20070"/>
  </r>
  <r>
    <n v="3"/>
    <s v="總帳別"/>
    <x v="96"/>
    <s v="核能發電費用"/>
    <x v="737"/>
    <x v="731"/>
    <s v="Z0610"/>
    <s v="環境保護處分攤"/>
    <n v="864"/>
    <n v="0"/>
    <n v="864"/>
  </r>
  <r>
    <n v="3"/>
    <s v="總帳別"/>
    <x v="96"/>
    <s v="核能發電費用"/>
    <x v="737"/>
    <x v="731"/>
    <s v="Z0780"/>
    <s v="核能後端營運處分攤"/>
    <n v="21228"/>
    <n v="0"/>
    <n v="21228"/>
  </r>
  <r>
    <n v="3"/>
    <s v="總帳別"/>
    <x v="96"/>
    <s v="核能發電費用"/>
    <x v="737"/>
    <x v="731"/>
    <s v="Z3510"/>
    <s v="第二核能發電廠分攤"/>
    <n v="516524"/>
    <n v="0"/>
    <n v="516524"/>
  </r>
  <r>
    <n v="3"/>
    <s v="總帳別"/>
    <x v="96"/>
    <s v="核能發電費用"/>
    <x v="737"/>
    <x v="731"/>
    <s v="Z3520"/>
    <s v="第三核能發電廠分攤"/>
    <n v="500785"/>
    <n v="0"/>
    <n v="500785"/>
  </r>
  <r>
    <n v="3"/>
    <s v="總帳別"/>
    <x v="96"/>
    <s v="核能發電費用"/>
    <x v="737"/>
    <x v="731"/>
    <s v="Z5250"/>
    <s v="放射試驗室分攤"/>
    <n v="126010"/>
    <n v="0"/>
    <n v="126010"/>
  </r>
  <r>
    <n v="3"/>
    <s v="總帳別"/>
    <x v="96"/>
    <s v="核能發電費用"/>
    <x v="737"/>
    <x v="731"/>
    <s v="Z5330"/>
    <s v="電力修護處分攤"/>
    <n v="39431"/>
    <n v="0"/>
    <n v="39431"/>
  </r>
  <r>
    <n v="3"/>
    <s v="總帳別"/>
    <x v="96"/>
    <s v="核能發電費用"/>
    <x v="737"/>
    <x v="731"/>
    <s v="Z5340"/>
    <s v="電力修護處南部分處分攤"/>
    <n v="12992"/>
    <n v="0"/>
    <n v="12992"/>
  </r>
  <r>
    <n v="3"/>
    <s v="總帳別"/>
    <x v="96"/>
    <s v="核能發電費用"/>
    <x v="737"/>
    <x v="731"/>
    <s v="Z5420"/>
    <s v="電力修護處中部分處分攤"/>
    <n v="20803"/>
    <n v="0"/>
    <n v="20803"/>
  </r>
  <r>
    <n v="3"/>
    <s v="總帳別"/>
    <x v="96"/>
    <s v="核能發電費用"/>
    <x v="737"/>
    <x v="731"/>
    <s v="Z5460"/>
    <s v="綜合研究所分攤"/>
    <n v="16942"/>
    <n v="0"/>
    <n v="16942"/>
  </r>
  <r>
    <n v="3"/>
    <s v="總帳別"/>
    <x v="96"/>
    <s v="核能發電費用"/>
    <x v="738"/>
    <x v="732"/>
    <s v="Z0140"/>
    <s v="秘書處分攤"/>
    <n v="245"/>
    <n v="0"/>
    <n v="245"/>
  </r>
  <r>
    <n v="3"/>
    <s v="總帳別"/>
    <x v="96"/>
    <s v="核能發電費用"/>
    <x v="738"/>
    <x v="732"/>
    <s v="Z3510"/>
    <s v="第二核能發電廠分攤"/>
    <n v="3616"/>
    <n v="0"/>
    <n v="3616"/>
  </r>
  <r>
    <n v="3"/>
    <s v="總帳別"/>
    <x v="96"/>
    <s v="核能發電費用"/>
    <x v="738"/>
    <x v="732"/>
    <s v="Z3520"/>
    <s v="第三核能發電廠分攤"/>
    <n v="143530"/>
    <n v="0"/>
    <n v="143530"/>
  </r>
  <r>
    <n v="3"/>
    <s v="總帳別"/>
    <x v="96"/>
    <s v="核能發電費用"/>
    <x v="739"/>
    <x v="733"/>
    <s v="Z000A"/>
    <s v="統列發電業分攤"/>
    <n v="50589325"/>
    <n v="0"/>
    <n v="50589325"/>
  </r>
  <r>
    <n v="3"/>
    <s v="總帳別"/>
    <x v="96"/>
    <s v="核能發電費用"/>
    <x v="799"/>
    <x v="791"/>
    <s v="Z0430"/>
    <s v="核能發電廠緊急計畫執行委員會分攤"/>
    <n v="76000000"/>
    <n v="0"/>
    <n v="76000000"/>
  </r>
  <r>
    <n v="3"/>
    <s v="總帳別"/>
    <x v="96"/>
    <s v="核能發電費用"/>
    <x v="789"/>
    <x v="781"/>
    <s v="Z3510"/>
    <s v="第二核能發電廠分攤"/>
    <n v="6512"/>
    <n v="0"/>
    <n v="6512"/>
  </r>
  <r>
    <n v="3"/>
    <s v="總帳別"/>
    <x v="96"/>
    <s v="核能發電費用"/>
    <x v="789"/>
    <x v="781"/>
    <s v="Z3520"/>
    <s v="第三核能發電廠分攤"/>
    <n v="1405"/>
    <n v="0"/>
    <n v="1405"/>
  </r>
  <r>
    <n v="3"/>
    <s v="總帳別"/>
    <x v="96"/>
    <s v="核能發電費用"/>
    <x v="800"/>
    <x v="792"/>
    <s v="Z0270"/>
    <s v="核能技術處分攤"/>
    <n v="439560"/>
    <n v="0"/>
    <n v="439560"/>
  </r>
  <r>
    <n v="3"/>
    <s v="總帳別"/>
    <x v="96"/>
    <s v="核能發電費用"/>
    <x v="740"/>
    <x v="734"/>
    <s v="Z3520"/>
    <s v="第三核能發電廠分攤"/>
    <n v="11289"/>
    <n v="0"/>
    <n v="11289"/>
  </r>
  <r>
    <n v="3"/>
    <s v="總帳別"/>
    <x v="96"/>
    <s v="核能發電費用"/>
    <x v="740"/>
    <x v="734"/>
    <s v="Z5330"/>
    <s v="電力修護處分攤"/>
    <n v="100"/>
    <n v="0"/>
    <n v="100"/>
  </r>
  <r>
    <n v="3"/>
    <s v="總帳別"/>
    <x v="96"/>
    <s v="核能發電費用"/>
    <x v="740"/>
    <x v="734"/>
    <s v="Z5460"/>
    <s v="綜合研究所分攤"/>
    <n v="18"/>
    <n v="0"/>
    <n v="18"/>
  </r>
  <r>
    <n v="3"/>
    <s v="總帳別"/>
    <x v="96"/>
    <s v="核能發電費用"/>
    <x v="801"/>
    <x v="793"/>
    <s v="Z0510"/>
    <s v="公眾服務處分攤"/>
    <n v="20417642"/>
    <n v="0"/>
    <n v="20417642"/>
  </r>
  <r>
    <n v="3"/>
    <s v="總帳別"/>
    <x v="96"/>
    <s v="核能發電費用"/>
    <x v="741"/>
    <x v="735"/>
    <s v="Z0620"/>
    <s v="工業安全衛生處分攤"/>
    <n v="120"/>
    <n v="0"/>
    <n v="120"/>
  </r>
  <r>
    <n v="3"/>
    <s v="總帳別"/>
    <x v="96"/>
    <s v="核能發電費用"/>
    <x v="741"/>
    <x v="735"/>
    <s v="Z3510"/>
    <s v="第二核能發電廠分攤"/>
    <n v="92000"/>
    <n v="0"/>
    <n v="92000"/>
  </r>
  <r>
    <n v="3"/>
    <s v="總帳別"/>
    <x v="96"/>
    <s v="核能發電費用"/>
    <x v="741"/>
    <x v="735"/>
    <s v="Z3520"/>
    <s v="第三核能發電廠分攤"/>
    <n v="92000"/>
    <n v="0"/>
    <n v="92000"/>
  </r>
  <r>
    <n v="3"/>
    <s v="總帳別"/>
    <x v="96"/>
    <s v="核能發電費用"/>
    <x v="741"/>
    <x v="735"/>
    <s v="Z5330"/>
    <s v="電力修護處分攤"/>
    <n v="3380"/>
    <n v="0"/>
    <n v="3380"/>
  </r>
  <r>
    <n v="3"/>
    <s v="總帳別"/>
    <x v="96"/>
    <s v="核能發電費用"/>
    <x v="741"/>
    <x v="735"/>
    <s v="Z5340"/>
    <s v="電力修護處南部分處分攤"/>
    <n v="1222"/>
    <n v="0"/>
    <n v="1222"/>
  </r>
  <r>
    <n v="3"/>
    <s v="總帳別"/>
    <x v="96"/>
    <s v="核能發電費用"/>
    <x v="741"/>
    <x v="735"/>
    <s v="Z5420"/>
    <s v="電力修護處中部分處分攤"/>
    <n v="130"/>
    <n v="0"/>
    <n v="130"/>
  </r>
  <r>
    <n v="3"/>
    <s v="總帳別"/>
    <x v="96"/>
    <s v="核能發電費用"/>
    <x v="741"/>
    <x v="735"/>
    <s v="Z5460"/>
    <s v="綜合研究所分攤"/>
    <n v="1790"/>
    <n v="0"/>
    <n v="1790"/>
  </r>
  <r>
    <n v="3"/>
    <s v="總帳別"/>
    <x v="96"/>
    <s v="核能發電費用"/>
    <x v="742"/>
    <x v="736"/>
    <s v="Z0560"/>
    <s v="核能發電處分攤"/>
    <n v="10000"/>
    <n v="0"/>
    <n v="10000"/>
  </r>
  <r>
    <n v="3"/>
    <s v="總帳別"/>
    <x v="96"/>
    <s v="核能發電費用"/>
    <x v="742"/>
    <x v="736"/>
    <s v="Z3510"/>
    <s v="第二核能發電廠分攤"/>
    <n v="587000"/>
    <n v="0"/>
    <n v="587000"/>
  </r>
  <r>
    <n v="3"/>
    <s v="總帳別"/>
    <x v="96"/>
    <s v="核能發電費用"/>
    <x v="742"/>
    <x v="736"/>
    <s v="Z5420"/>
    <s v="電力修護處中部分處分攤"/>
    <n v="5410"/>
    <n v="0"/>
    <n v="5410"/>
  </r>
  <r>
    <n v="3"/>
    <s v="總帳別"/>
    <x v="96"/>
    <s v="核能發電費用"/>
    <x v="743"/>
    <x v="737"/>
    <s v="Z0240"/>
    <s v="資訊系統處分攤"/>
    <n v="40500"/>
    <n v="0"/>
    <n v="40500"/>
  </r>
  <r>
    <n v="3"/>
    <s v="總帳別"/>
    <x v="96"/>
    <s v="核能發電費用"/>
    <x v="743"/>
    <x v="737"/>
    <s v="Z0510"/>
    <s v="公眾服務處分攤"/>
    <n v="165000"/>
    <n v="0"/>
    <n v="165000"/>
  </r>
  <r>
    <n v="3"/>
    <s v="總帳別"/>
    <x v="96"/>
    <s v="核能發電費用"/>
    <x v="744"/>
    <x v="738"/>
    <s v="Z0510"/>
    <s v="公眾服務處分攤"/>
    <n v="1195742"/>
    <n v="0"/>
    <n v="1195742"/>
  </r>
  <r>
    <n v="3"/>
    <s v="總帳別"/>
    <x v="96"/>
    <s v="核能發電費用"/>
    <x v="744"/>
    <x v="738"/>
    <s v="Z3510"/>
    <s v="第二核能發電廠分攤"/>
    <n v="6855000"/>
    <n v="0"/>
    <n v="6855000"/>
  </r>
  <r>
    <n v="3"/>
    <s v="總帳別"/>
    <x v="96"/>
    <s v="核能發電費用"/>
    <x v="744"/>
    <x v="738"/>
    <s v="Z3520"/>
    <s v="第三核能發電廠分攤"/>
    <n v="4851172"/>
    <n v="0"/>
    <n v="4851172"/>
  </r>
  <r>
    <n v="3"/>
    <s v="總帳別"/>
    <x v="96"/>
    <s v="核能發電費用"/>
    <x v="745"/>
    <x v="739"/>
    <s v="Z0510"/>
    <s v="公眾服務處分攤"/>
    <n v="41700"/>
    <n v="0"/>
    <n v="41700"/>
  </r>
  <r>
    <n v="3"/>
    <s v="總帳別"/>
    <x v="96"/>
    <s v="核能發電費用"/>
    <x v="745"/>
    <x v="739"/>
    <s v="Z0560"/>
    <s v="核能發電處分攤"/>
    <n v="27000"/>
    <n v="0"/>
    <n v="27000"/>
  </r>
  <r>
    <n v="3"/>
    <s v="總帳別"/>
    <x v="96"/>
    <s v="核能發電費用"/>
    <x v="745"/>
    <x v="739"/>
    <s v="Z3510"/>
    <s v="第二核能發電廠分攤"/>
    <n v="1186044"/>
    <n v="0"/>
    <n v="1186044"/>
  </r>
  <r>
    <n v="3"/>
    <s v="總帳別"/>
    <x v="96"/>
    <s v="核能發電費用"/>
    <x v="745"/>
    <x v="739"/>
    <s v="Z3520"/>
    <s v="第三核能發電廠分攤"/>
    <n v="3278110"/>
    <n v="0"/>
    <n v="3278110"/>
  </r>
  <r>
    <n v="3"/>
    <s v="總帳別"/>
    <x v="96"/>
    <s v="核能發電費用"/>
    <x v="745"/>
    <x v="739"/>
    <s v="Z5340"/>
    <s v="電力修護處南部分處分攤"/>
    <n v="13000"/>
    <n v="0"/>
    <n v="13000"/>
  </r>
  <r>
    <n v="3"/>
    <s v="總帳別"/>
    <x v="96"/>
    <s v="核能發電費用"/>
    <x v="745"/>
    <x v="739"/>
    <s v="Z9030"/>
    <s v="除役及選址溝通中心分攤"/>
    <n v="150000"/>
    <n v="0"/>
    <n v="150000"/>
  </r>
  <r>
    <n v="3"/>
    <s v="總帳別"/>
    <x v="96"/>
    <s v="核能發電費用"/>
    <x v="747"/>
    <x v="741"/>
    <s v="Z0510"/>
    <s v="公眾服務處分攤"/>
    <n v="2000000"/>
    <n v="0"/>
    <n v="2000000"/>
  </r>
  <r>
    <n v="3"/>
    <s v="總帳別"/>
    <x v="96"/>
    <s v="核能發電費用"/>
    <x v="747"/>
    <x v="741"/>
    <s v="Z0610"/>
    <s v="環境保護處分攤"/>
    <n v="756000"/>
    <n v="0"/>
    <n v="756000"/>
  </r>
  <r>
    <n v="3"/>
    <s v="總帳別"/>
    <x v="96"/>
    <s v="核能發電費用"/>
    <x v="747"/>
    <x v="741"/>
    <s v="Z3510"/>
    <s v="第二核能發電廠分攤"/>
    <n v="133925250"/>
    <n v="0"/>
    <n v="133925250"/>
  </r>
  <r>
    <n v="3"/>
    <s v="總帳別"/>
    <x v="96"/>
    <s v="核能發電費用"/>
    <x v="747"/>
    <x v="741"/>
    <s v="Z3520"/>
    <s v="第三核能發電廠分攤"/>
    <n v="206112115"/>
    <n v="0"/>
    <n v="206112115"/>
  </r>
  <r>
    <n v="3"/>
    <s v="總帳別"/>
    <x v="96"/>
    <s v="核能發電費用"/>
    <x v="748"/>
    <x v="742"/>
    <s v="Z0560"/>
    <s v="核能發電處分攤"/>
    <n v="98989"/>
    <n v="0"/>
    <n v="98989"/>
  </r>
  <r>
    <n v="3"/>
    <s v="總帳別"/>
    <x v="96"/>
    <s v="核能發電費用"/>
    <x v="748"/>
    <x v="742"/>
    <s v="Z0610"/>
    <s v="環境保護處分攤"/>
    <n v="15600"/>
    <n v="0"/>
    <n v="15600"/>
  </r>
  <r>
    <n v="3"/>
    <s v="總帳別"/>
    <x v="96"/>
    <s v="核能發電費用"/>
    <x v="748"/>
    <x v="742"/>
    <s v="Z0780"/>
    <s v="核能後端營運處分攤"/>
    <n v="128929"/>
    <n v="0"/>
    <n v="128929"/>
  </r>
  <r>
    <n v="3"/>
    <s v="總帳別"/>
    <x v="96"/>
    <s v="核能發電費用"/>
    <x v="748"/>
    <x v="742"/>
    <s v="Z3510"/>
    <s v="第二核能發電廠分攤"/>
    <n v="201000"/>
    <n v="0"/>
    <n v="201000"/>
  </r>
  <r>
    <n v="3"/>
    <s v="總帳別"/>
    <x v="96"/>
    <s v="核能發電費用"/>
    <x v="748"/>
    <x v="742"/>
    <s v="Z3520"/>
    <s v="第三核能發電廠分攤"/>
    <n v="852865"/>
    <n v="0"/>
    <n v="852865"/>
  </r>
  <r>
    <n v="3"/>
    <s v="總帳別"/>
    <x v="96"/>
    <s v="核能發電費用"/>
    <x v="749"/>
    <x v="743"/>
    <s v="Z0510"/>
    <s v="公眾服務處分攤"/>
    <n v="104000"/>
    <n v="0"/>
    <n v="104000"/>
  </r>
  <r>
    <n v="3"/>
    <s v="總帳別"/>
    <x v="96"/>
    <s v="核能發電費用"/>
    <x v="749"/>
    <x v="743"/>
    <s v="Z0540"/>
    <s v="核能安全處分攤"/>
    <n v="312000"/>
    <n v="0"/>
    <n v="312000"/>
  </r>
  <r>
    <n v="3"/>
    <s v="總帳別"/>
    <x v="96"/>
    <s v="核能發電費用"/>
    <x v="749"/>
    <x v="743"/>
    <s v="Z0560"/>
    <s v="核能發電處分攤"/>
    <n v="33318835"/>
    <n v="0"/>
    <n v="33318835"/>
  </r>
  <r>
    <n v="3"/>
    <s v="總帳別"/>
    <x v="96"/>
    <s v="核能發電費用"/>
    <x v="751"/>
    <x v="745"/>
    <s v="Z0080"/>
    <s v="材料處分攤"/>
    <n v="0"/>
    <n v="-9784"/>
    <n v="-9784"/>
  </r>
  <r>
    <n v="3"/>
    <s v="總帳別"/>
    <x v="96"/>
    <s v="核能發電費用"/>
    <x v="751"/>
    <x v="745"/>
    <s v="Z3510"/>
    <s v="第二核能發電廠分攤"/>
    <n v="0"/>
    <n v="-15744697"/>
    <n v="-15744697"/>
  </r>
  <r>
    <n v="3"/>
    <s v="總帳別"/>
    <x v="96"/>
    <s v="核能發電費用"/>
    <x v="751"/>
    <x v="745"/>
    <s v="Z3520"/>
    <s v="第三核能發電廠分攤"/>
    <n v="0"/>
    <n v="-6945723"/>
    <n v="-6945723"/>
  </r>
  <r>
    <n v="3"/>
    <s v="總帳別"/>
    <x v="96"/>
    <s v="核能發電費用"/>
    <x v="751"/>
    <x v="745"/>
    <s v="Z5330"/>
    <s v="電力修護處分攤"/>
    <n v="0"/>
    <n v="-499486"/>
    <n v="-499486"/>
  </r>
  <r>
    <n v="3"/>
    <s v="總帳別"/>
    <x v="96"/>
    <s v="核能發電費用"/>
    <x v="751"/>
    <x v="745"/>
    <s v="Z5340"/>
    <s v="電力修護處南部分處分攤"/>
    <n v="0"/>
    <n v="-11290"/>
    <n v="-11290"/>
  </r>
  <r>
    <n v="3"/>
    <s v="總帳別"/>
    <x v="96"/>
    <s v="核能發電費用"/>
    <x v="751"/>
    <x v="745"/>
    <s v="Z5420"/>
    <s v="電力修護處中部分處分攤"/>
    <n v="0"/>
    <n v="-30579"/>
    <n v="-30579"/>
  </r>
  <r>
    <n v="3"/>
    <s v="總帳別"/>
    <x v="96"/>
    <s v="核能發電費用"/>
    <x v="751"/>
    <x v="745"/>
    <s v="Z5460"/>
    <s v="綜合研究所分攤"/>
    <n v="0"/>
    <n v="-412597"/>
    <n v="-412597"/>
  </r>
  <r>
    <n v="3"/>
    <s v="總帳別"/>
    <x v="96"/>
    <s v="核能發電費用"/>
    <x v="751"/>
    <x v="745"/>
    <s v="Z6720"/>
    <s v="核能火力發電工程處龍門施工處分攤"/>
    <n v="0"/>
    <n v="-2324309"/>
    <n v="-2324309"/>
  </r>
  <r>
    <n v="3"/>
    <s v="總帳別"/>
    <x v="96"/>
    <s v="核能發電費用"/>
    <x v="752"/>
    <x v="746"/>
    <s v="Z0080"/>
    <s v="材料處分攤"/>
    <n v="903"/>
    <n v="0"/>
    <n v="903"/>
  </r>
  <r>
    <n v="3"/>
    <s v="總帳別"/>
    <x v="96"/>
    <s v="核能發電費用"/>
    <x v="752"/>
    <x v="746"/>
    <s v="Z3510"/>
    <s v="第二核能發電廠分攤"/>
    <n v="92248"/>
    <n v="0"/>
    <n v="92248"/>
  </r>
  <r>
    <n v="3"/>
    <s v="總帳別"/>
    <x v="96"/>
    <s v="核能發電費用"/>
    <x v="752"/>
    <x v="746"/>
    <s v="Z3520"/>
    <s v="第三核能發電廠分攤"/>
    <n v="182545"/>
    <n v="0"/>
    <n v="182545"/>
  </r>
  <r>
    <n v="3"/>
    <s v="總帳別"/>
    <x v="96"/>
    <s v="核能發電費用"/>
    <x v="752"/>
    <x v="746"/>
    <s v="Z5330"/>
    <s v="電力修護處分攤"/>
    <n v="16353"/>
    <n v="0"/>
    <n v="16353"/>
  </r>
  <r>
    <n v="3"/>
    <s v="總帳別"/>
    <x v="96"/>
    <s v="核能發電費用"/>
    <x v="752"/>
    <x v="746"/>
    <s v="Z5340"/>
    <s v="電力修護處南部分處分攤"/>
    <n v="5169"/>
    <n v="0"/>
    <n v="5169"/>
  </r>
  <r>
    <n v="3"/>
    <s v="總帳別"/>
    <x v="96"/>
    <s v="核能發電費用"/>
    <x v="752"/>
    <x v="746"/>
    <s v="Z5420"/>
    <s v="電力修護處中部分處分攤"/>
    <n v="3550"/>
    <n v="0"/>
    <n v="3550"/>
  </r>
  <r>
    <n v="3"/>
    <s v="總帳別"/>
    <x v="96"/>
    <s v="核能發電費用"/>
    <x v="752"/>
    <x v="746"/>
    <s v="Z5460"/>
    <s v="綜合研究所分攤"/>
    <n v="85912"/>
    <n v="0"/>
    <n v="85912"/>
  </r>
  <r>
    <n v="3"/>
    <s v="總帳別"/>
    <x v="96"/>
    <s v="核能發電費用"/>
    <x v="752"/>
    <x v="746"/>
    <s v="Z6720"/>
    <s v="核能火力發電工程處龍門施工處分攤"/>
    <n v="11186109"/>
    <n v="0"/>
    <n v="11186109"/>
  </r>
  <r>
    <n v="3"/>
    <s v="總帳別"/>
    <x v="96"/>
    <s v="核能發電費用"/>
    <x v="753"/>
    <x v="747"/>
    <s v="Z0080"/>
    <s v="材料處分攤"/>
    <n v="991"/>
    <n v="0"/>
    <n v="991"/>
  </r>
  <r>
    <n v="3"/>
    <s v="總帳別"/>
    <x v="96"/>
    <s v="核能發電費用"/>
    <x v="753"/>
    <x v="747"/>
    <s v="Z3520"/>
    <s v="第三核能發電廠分攤"/>
    <n v="39109"/>
    <n v="0"/>
    <n v="39109"/>
  </r>
  <r>
    <n v="3"/>
    <s v="總帳別"/>
    <x v="96"/>
    <s v="核能發電費用"/>
    <x v="753"/>
    <x v="747"/>
    <s v="Z5340"/>
    <s v="電力修護處南部分處分攤"/>
    <n v="1138"/>
    <n v="0"/>
    <n v="1138"/>
  </r>
  <r>
    <n v="3"/>
    <s v="總帳別"/>
    <x v="96"/>
    <s v="核能發電費用"/>
    <x v="753"/>
    <x v="747"/>
    <s v="Z5420"/>
    <s v="電力修護處中部分處分攤"/>
    <n v="2829"/>
    <n v="0"/>
    <n v="2829"/>
  </r>
  <r>
    <n v="3"/>
    <s v="總帳別"/>
    <x v="96"/>
    <s v="核能發電費用"/>
    <x v="753"/>
    <x v="747"/>
    <s v="Z5460"/>
    <s v="綜合研究所分攤"/>
    <n v="15405"/>
    <n v="0"/>
    <n v="15405"/>
  </r>
  <r>
    <n v="3"/>
    <s v="總帳別"/>
    <x v="96"/>
    <s v="核能發電費用"/>
    <x v="802"/>
    <x v="794"/>
    <s v="Z3510"/>
    <s v="第二核能發電廠分攤"/>
    <n v="205916544"/>
    <n v="0"/>
    <n v="205916544"/>
  </r>
  <r>
    <n v="3"/>
    <s v="總帳別"/>
    <x v="96"/>
    <s v="核能發電費用"/>
    <x v="802"/>
    <x v="794"/>
    <s v="Z3520"/>
    <s v="第三核能發電廠分攤"/>
    <n v="20406295"/>
    <n v="0"/>
    <n v="20406295"/>
  </r>
  <r>
    <n v="3"/>
    <s v="總帳別"/>
    <x v="96"/>
    <s v="核能發電費用"/>
    <x v="754"/>
    <x v="748"/>
    <s v="Z5330"/>
    <s v="電力修護處分攤"/>
    <n v="271126092"/>
    <n v="0"/>
    <n v="271126092"/>
  </r>
  <r>
    <n v="3"/>
    <s v="總帳別"/>
    <x v="96"/>
    <s v="核能發電費用"/>
    <x v="755"/>
    <x v="749"/>
    <s v="Z1010"/>
    <s v="基隆區營業處分攤"/>
    <n v="0"/>
    <n v="-1930591"/>
    <n v="-1930591"/>
  </r>
  <r>
    <n v="3"/>
    <s v="總帳別"/>
    <x v="96"/>
    <s v="核能發電費用"/>
    <x v="755"/>
    <x v="749"/>
    <s v="Z1020"/>
    <s v="台北市區營業處分攤"/>
    <n v="0"/>
    <n v="-1107047"/>
    <n v="-1107047"/>
  </r>
  <r>
    <n v="3"/>
    <s v="總帳別"/>
    <x v="96"/>
    <s v="核能發電費用"/>
    <x v="755"/>
    <x v="749"/>
    <s v="Z1030"/>
    <s v="桃園區營業處分攤"/>
    <n v="0"/>
    <n v="-689349"/>
    <n v="-689349"/>
  </r>
  <r>
    <n v="3"/>
    <s v="總帳別"/>
    <x v="96"/>
    <s v="核能發電費用"/>
    <x v="755"/>
    <x v="749"/>
    <s v="Z1040"/>
    <s v="新竹區營業處分攤"/>
    <n v="0"/>
    <n v="-21715"/>
    <n v="-21715"/>
  </r>
  <r>
    <n v="3"/>
    <s v="總帳別"/>
    <x v="96"/>
    <s v="核能發電費用"/>
    <x v="755"/>
    <x v="749"/>
    <s v="Z1050"/>
    <s v="台中區營業處分攤"/>
    <n v="0"/>
    <n v="-553825"/>
    <n v="-553825"/>
  </r>
  <r>
    <n v="3"/>
    <s v="總帳別"/>
    <x v="96"/>
    <s v="核能發電費用"/>
    <x v="755"/>
    <x v="749"/>
    <s v="Z1060"/>
    <s v="彰化區營業處分攤"/>
    <n v="0"/>
    <n v="-239040"/>
    <n v="-239040"/>
  </r>
  <r>
    <n v="3"/>
    <s v="總帳別"/>
    <x v="96"/>
    <s v="核能發電費用"/>
    <x v="755"/>
    <x v="749"/>
    <s v="Z1080"/>
    <s v="台南區營業處分攤"/>
    <n v="0"/>
    <n v="-96951"/>
    <n v="-96951"/>
  </r>
  <r>
    <n v="3"/>
    <s v="總帳別"/>
    <x v="96"/>
    <s v="核能發電費用"/>
    <x v="755"/>
    <x v="749"/>
    <s v="Z1090"/>
    <s v="高雄區營業處分攤"/>
    <n v="0"/>
    <n v="-969053"/>
    <n v="-969053"/>
  </r>
  <r>
    <n v="3"/>
    <s v="總帳別"/>
    <x v="96"/>
    <s v="核能發電費用"/>
    <x v="755"/>
    <x v="749"/>
    <s v="Z1100"/>
    <s v="屏東區營業處分攤"/>
    <n v="0"/>
    <n v="-8341"/>
    <n v="-8341"/>
  </r>
  <r>
    <n v="3"/>
    <s v="總帳別"/>
    <x v="96"/>
    <s v="核能發電費用"/>
    <x v="755"/>
    <x v="749"/>
    <s v="Z1120"/>
    <s v="花蓮區營業處分攤"/>
    <n v="0"/>
    <n v="-56407"/>
    <n v="-56407"/>
  </r>
  <r>
    <n v="3"/>
    <s v="總帳別"/>
    <x v="96"/>
    <s v="核能發電費用"/>
    <x v="755"/>
    <x v="749"/>
    <s v="Z1130"/>
    <s v="宜蘭區營業處分攤"/>
    <n v="0"/>
    <n v="-58197"/>
    <n v="-58197"/>
  </r>
  <r>
    <n v="3"/>
    <s v="總帳別"/>
    <x v="96"/>
    <s v="核能發電費用"/>
    <x v="755"/>
    <x v="749"/>
    <s v="Z1140"/>
    <s v="澎湖區營業處分攤"/>
    <n v="0"/>
    <n v="-9941"/>
    <n v="-9941"/>
  </r>
  <r>
    <n v="3"/>
    <s v="總帳別"/>
    <x v="96"/>
    <s v="核能發電費用"/>
    <x v="755"/>
    <x v="749"/>
    <s v="Z1150"/>
    <s v="台北南區營業處分攤"/>
    <n v="0"/>
    <n v="-287499"/>
    <n v="-287499"/>
  </r>
  <r>
    <n v="3"/>
    <s v="總帳別"/>
    <x v="96"/>
    <s v="核能發電費用"/>
    <x v="755"/>
    <x v="749"/>
    <s v="Z1160"/>
    <s v="台北北區營業處分攤"/>
    <n v="0"/>
    <n v="-20651"/>
    <n v="-20651"/>
  </r>
  <r>
    <n v="3"/>
    <s v="總帳別"/>
    <x v="96"/>
    <s v="核能發電費用"/>
    <x v="755"/>
    <x v="749"/>
    <s v="Z1170"/>
    <s v="台北西區營業處分攤"/>
    <n v="0"/>
    <n v="-649736"/>
    <n v="-649736"/>
  </r>
  <r>
    <n v="3"/>
    <s v="總帳別"/>
    <x v="96"/>
    <s v="核能發電費用"/>
    <x v="755"/>
    <x v="749"/>
    <s v="Z1180"/>
    <s v="南投區營業處分攤"/>
    <n v="0"/>
    <n v="-161758"/>
    <n v="-161758"/>
  </r>
  <r>
    <n v="3"/>
    <s v="總帳別"/>
    <x v="96"/>
    <s v="核能發電費用"/>
    <x v="755"/>
    <x v="749"/>
    <s v="Z1190"/>
    <s v="鳳山區營業處分攤"/>
    <n v="0"/>
    <n v="-543010"/>
    <n v="-543010"/>
  </r>
  <r>
    <n v="3"/>
    <s v="總帳別"/>
    <x v="96"/>
    <s v="核能發電費用"/>
    <x v="755"/>
    <x v="749"/>
    <s v="Z1200"/>
    <s v="雲林區營業處分攤"/>
    <n v="0"/>
    <n v="-5643"/>
    <n v="-5643"/>
  </r>
  <r>
    <n v="3"/>
    <s v="總帳別"/>
    <x v="96"/>
    <s v="核能發電費用"/>
    <x v="755"/>
    <x v="749"/>
    <s v="Z1210"/>
    <s v="新營區營業處分攤"/>
    <n v="0"/>
    <n v="-2322"/>
    <n v="-2322"/>
  </r>
  <r>
    <n v="3"/>
    <s v="總帳別"/>
    <x v="96"/>
    <s v="核能發電費用"/>
    <x v="755"/>
    <x v="749"/>
    <s v="Z1220"/>
    <s v="苗栗區營業處分攤"/>
    <n v="0"/>
    <n v="-267619"/>
    <n v="-267619"/>
  </r>
  <r>
    <n v="3"/>
    <s v="總帳別"/>
    <x v="96"/>
    <s v="核能發電費用"/>
    <x v="755"/>
    <x v="749"/>
    <s v="Z1230"/>
    <s v="金門區營業處分攤"/>
    <n v="0"/>
    <n v="-2468"/>
    <n v="-2468"/>
  </r>
  <r>
    <n v="3"/>
    <s v="總帳別"/>
    <x v="96"/>
    <s v="核能發電費用"/>
    <x v="756"/>
    <x v="750"/>
    <s v="Z1010"/>
    <s v="基隆區營業處分攤"/>
    <n v="0"/>
    <n v="-969960"/>
    <n v="-969960"/>
  </r>
  <r>
    <n v="3"/>
    <s v="總帳別"/>
    <x v="96"/>
    <s v="核能發電費用"/>
    <x v="756"/>
    <x v="750"/>
    <s v="Z1030"/>
    <s v="桃園區營業處分攤"/>
    <n v="0"/>
    <n v="-67010"/>
    <n v="-67010"/>
  </r>
  <r>
    <n v="3"/>
    <s v="總帳別"/>
    <x v="96"/>
    <s v="核能發電費用"/>
    <x v="756"/>
    <x v="750"/>
    <s v="Z1050"/>
    <s v="台中區營業處分攤"/>
    <n v="0"/>
    <n v="-333580"/>
    <n v="-333580"/>
  </r>
  <r>
    <n v="3"/>
    <s v="總帳別"/>
    <x v="96"/>
    <s v="核能發電費用"/>
    <x v="756"/>
    <x v="750"/>
    <s v="Z1070"/>
    <s v="嘉義區營業處分攤"/>
    <n v="0"/>
    <n v="-12252"/>
    <n v="-12252"/>
  </r>
  <r>
    <n v="3"/>
    <s v="總帳別"/>
    <x v="96"/>
    <s v="核能發電費用"/>
    <x v="756"/>
    <x v="750"/>
    <s v="Z1080"/>
    <s v="台南區營業處分攤"/>
    <n v="0"/>
    <n v="-537903"/>
    <n v="-537903"/>
  </r>
  <r>
    <n v="3"/>
    <s v="總帳別"/>
    <x v="96"/>
    <s v="核能發電費用"/>
    <x v="756"/>
    <x v="750"/>
    <s v="Z1090"/>
    <s v="高雄區營業處分攤"/>
    <n v="0"/>
    <n v="-5121"/>
    <n v="-5121"/>
  </r>
  <r>
    <n v="3"/>
    <s v="總帳別"/>
    <x v="96"/>
    <s v="核能發電費用"/>
    <x v="756"/>
    <x v="750"/>
    <s v="Z1100"/>
    <s v="屏東區營業處分攤"/>
    <n v="0"/>
    <n v="-103448"/>
    <n v="-103448"/>
  </r>
  <r>
    <n v="3"/>
    <s v="總帳別"/>
    <x v="96"/>
    <s v="核能發電費用"/>
    <x v="756"/>
    <x v="750"/>
    <s v="Z1150"/>
    <s v="台北南區營業處分攤"/>
    <n v="0"/>
    <n v="-26691"/>
    <n v="-26691"/>
  </r>
  <r>
    <n v="3"/>
    <s v="總帳別"/>
    <x v="96"/>
    <s v="核能發電費用"/>
    <x v="756"/>
    <x v="750"/>
    <s v="Z1170"/>
    <s v="台北西區營業處分攤"/>
    <n v="0"/>
    <n v="-38553"/>
    <n v="-38553"/>
  </r>
  <r>
    <n v="3"/>
    <s v="總帳別"/>
    <x v="96"/>
    <s v="核能發電費用"/>
    <x v="756"/>
    <x v="750"/>
    <s v="Z1180"/>
    <s v="南投區營業處分攤"/>
    <n v="0"/>
    <n v="-1053616"/>
    <n v="-1053616"/>
  </r>
  <r>
    <n v="3"/>
    <s v="總帳別"/>
    <x v="96"/>
    <s v="核能發電費用"/>
    <x v="756"/>
    <x v="750"/>
    <s v="Z1200"/>
    <s v="雲林區營業處分攤"/>
    <n v="0"/>
    <n v="-2251"/>
    <n v="-2251"/>
  </r>
  <r>
    <n v="3"/>
    <s v="總帳別"/>
    <x v="96"/>
    <s v="核能發電費用"/>
    <x v="756"/>
    <x v="750"/>
    <s v="Z1230"/>
    <s v="金門區營業處分攤"/>
    <n v="0"/>
    <n v="-52381"/>
    <n v="-52381"/>
  </r>
  <r>
    <n v="3"/>
    <s v="總帳別"/>
    <x v="96"/>
    <s v="核能發電費用"/>
    <x v="757"/>
    <x v="751"/>
    <s v="Z0560"/>
    <s v="核能發電處分攤"/>
    <n v="0"/>
    <n v="-18000000"/>
    <n v="-18000000"/>
  </r>
  <r>
    <n v="3"/>
    <s v="總帳別"/>
    <x v="96"/>
    <s v="核能發電費用"/>
    <x v="757"/>
    <x v="751"/>
    <s v="Z5250"/>
    <s v="放射試驗室分攤"/>
    <n v="0"/>
    <n v="-16959665"/>
    <n v="-16959665"/>
  </r>
  <r>
    <n v="3"/>
    <s v="總帳別"/>
    <x v="96"/>
    <s v="核能發電費用"/>
    <x v="757"/>
    <x v="751"/>
    <s v="Z5330"/>
    <s v="電力修護處分攤"/>
    <n v="0"/>
    <n v="-13022498"/>
    <n v="-13022498"/>
  </r>
  <r>
    <n v="3"/>
    <s v="總帳別"/>
    <x v="96"/>
    <s v="核能發電費用"/>
    <x v="757"/>
    <x v="751"/>
    <s v="Z5460"/>
    <s v="綜合研究所分攤"/>
    <n v="0"/>
    <n v="-17647027"/>
    <n v="-17647027"/>
  </r>
  <r>
    <n v="3"/>
    <s v="總帳別"/>
    <x v="96"/>
    <s v="核能發電費用"/>
    <x v="758"/>
    <x v="752"/>
    <s v="Z5330"/>
    <s v="電力修護處分攤"/>
    <n v="0"/>
    <n v="-153138460"/>
    <n v="-153138460"/>
  </r>
  <r>
    <n v="3"/>
    <s v="總帳別"/>
    <x v="97"/>
    <s v="再生能源發電費用"/>
    <x v="606"/>
    <x v="600"/>
    <s v="Z0080"/>
    <s v="材料處分攤"/>
    <n v="526428"/>
    <n v="0"/>
    <n v="526428"/>
  </r>
  <r>
    <n v="3"/>
    <s v="總帳別"/>
    <x v="97"/>
    <s v="再生能源發電費用"/>
    <x v="606"/>
    <x v="600"/>
    <s v="Z0150"/>
    <s v="電源開發處分攤"/>
    <n v="752797"/>
    <n v="0"/>
    <n v="752797"/>
  </r>
  <r>
    <n v="3"/>
    <s v="總帳別"/>
    <x v="97"/>
    <s v="再生能源發電費用"/>
    <x v="606"/>
    <x v="600"/>
    <s v="Z0170"/>
    <s v="營建處分攤"/>
    <n v="8779779"/>
    <n v="0"/>
    <n v="8779779"/>
  </r>
  <r>
    <n v="3"/>
    <s v="總帳別"/>
    <x v="97"/>
    <s v="再生能源發電費用"/>
    <x v="606"/>
    <x v="600"/>
    <s v="Z0240"/>
    <s v="資訊系統處分攤"/>
    <n v="1045681"/>
    <n v="0"/>
    <n v="1045681"/>
  </r>
  <r>
    <n v="3"/>
    <s v="總帳別"/>
    <x v="97"/>
    <s v="再生能源發電費用"/>
    <x v="606"/>
    <x v="600"/>
    <s v="Z0610"/>
    <s v="環境保護處分攤"/>
    <n v="4727379"/>
    <n v="0"/>
    <n v="4727379"/>
  </r>
  <r>
    <n v="3"/>
    <s v="總帳別"/>
    <x v="97"/>
    <s v="再生能源發電費用"/>
    <x v="606"/>
    <x v="600"/>
    <s v="Z6020"/>
    <s v="綜合施工處分攤"/>
    <n v="5474883"/>
    <n v="0"/>
    <n v="5474883"/>
  </r>
  <r>
    <n v="3"/>
    <s v="總帳別"/>
    <x v="97"/>
    <s v="再生能源發電費用"/>
    <x v="606"/>
    <x v="600"/>
    <s v="Z6930"/>
    <s v="再生能源處分攤"/>
    <n v="116141258"/>
    <n v="0"/>
    <n v="116141258"/>
  </r>
  <r>
    <n v="3"/>
    <s v="總帳別"/>
    <x v="97"/>
    <s v="再生能源發電費用"/>
    <x v="607"/>
    <x v="601"/>
    <s v="Z0080"/>
    <s v="材料處分攤"/>
    <n v="5609"/>
    <n v="0"/>
    <n v="5609"/>
  </r>
  <r>
    <n v="3"/>
    <s v="總帳別"/>
    <x v="97"/>
    <s v="再生能源發電費用"/>
    <x v="607"/>
    <x v="601"/>
    <s v="Z0150"/>
    <s v="電源開發處分攤"/>
    <n v="11551"/>
    <n v="0"/>
    <n v="11551"/>
  </r>
  <r>
    <n v="3"/>
    <s v="總帳別"/>
    <x v="97"/>
    <s v="再生能源發電費用"/>
    <x v="607"/>
    <x v="601"/>
    <s v="Z0170"/>
    <s v="營建處分攤"/>
    <n v="91283"/>
    <n v="0"/>
    <n v="91283"/>
  </r>
  <r>
    <n v="3"/>
    <s v="總帳別"/>
    <x v="97"/>
    <s v="再生能源發電費用"/>
    <x v="607"/>
    <x v="601"/>
    <s v="Z0240"/>
    <s v="資訊系統處分攤"/>
    <n v="16596"/>
    <n v="0"/>
    <n v="16596"/>
  </r>
  <r>
    <n v="3"/>
    <s v="總帳別"/>
    <x v="97"/>
    <s v="再生能源發電費用"/>
    <x v="607"/>
    <x v="601"/>
    <s v="Z0610"/>
    <s v="環境保護處分攤"/>
    <n v="52979"/>
    <n v="0"/>
    <n v="52979"/>
  </r>
  <r>
    <n v="3"/>
    <s v="總帳別"/>
    <x v="97"/>
    <s v="再生能源發電費用"/>
    <x v="607"/>
    <x v="601"/>
    <s v="Z6020"/>
    <s v="綜合施工處分攤"/>
    <n v="23683"/>
    <n v="0"/>
    <n v="23683"/>
  </r>
  <r>
    <n v="3"/>
    <s v="總帳別"/>
    <x v="97"/>
    <s v="再生能源發電費用"/>
    <x v="607"/>
    <x v="601"/>
    <s v="Z6930"/>
    <s v="再生能源處分攤"/>
    <n v="1035032"/>
    <n v="0"/>
    <n v="1035032"/>
  </r>
  <r>
    <n v="3"/>
    <s v="總帳別"/>
    <x v="97"/>
    <s v="再生能源發電費用"/>
    <x v="608"/>
    <x v="602"/>
    <s v="Z0170"/>
    <s v="營建處分攤"/>
    <n v="181"/>
    <n v="0"/>
    <n v="181"/>
  </r>
  <r>
    <n v="3"/>
    <s v="總帳別"/>
    <x v="97"/>
    <s v="再生能源發電費用"/>
    <x v="608"/>
    <x v="602"/>
    <s v="Z0240"/>
    <s v="資訊系統處分攤"/>
    <n v="715"/>
    <n v="0"/>
    <n v="715"/>
  </r>
  <r>
    <n v="3"/>
    <s v="總帳別"/>
    <x v="97"/>
    <s v="再生能源發電費用"/>
    <x v="608"/>
    <x v="602"/>
    <s v="Z6930"/>
    <s v="再生能源處分攤"/>
    <n v="100670"/>
    <n v="0"/>
    <n v="100670"/>
  </r>
  <r>
    <n v="3"/>
    <s v="總帳別"/>
    <x v="97"/>
    <s v="再生能源發電費用"/>
    <x v="609"/>
    <x v="603"/>
    <s v="Z0150"/>
    <s v="電源開發處分攤"/>
    <n v="524"/>
    <n v="0"/>
    <n v="524"/>
  </r>
  <r>
    <n v="3"/>
    <s v="總帳別"/>
    <x v="97"/>
    <s v="再生能源發電費用"/>
    <x v="609"/>
    <x v="603"/>
    <s v="Z0240"/>
    <s v="資訊系統處分攤"/>
    <n v="45"/>
    <n v="0"/>
    <n v="45"/>
  </r>
  <r>
    <n v="3"/>
    <s v="總帳別"/>
    <x v="97"/>
    <s v="再生能源發電費用"/>
    <x v="609"/>
    <x v="603"/>
    <s v="Z0610"/>
    <s v="環境保護處分攤"/>
    <n v="1121"/>
    <n v="0"/>
    <n v="1121"/>
  </r>
  <r>
    <n v="3"/>
    <s v="總帳別"/>
    <x v="97"/>
    <s v="再生能源發電費用"/>
    <x v="609"/>
    <x v="603"/>
    <s v="Z6020"/>
    <s v="綜合施工處分攤"/>
    <n v="325"/>
    <n v="0"/>
    <n v="325"/>
  </r>
  <r>
    <n v="3"/>
    <s v="總帳別"/>
    <x v="97"/>
    <s v="再生能源發電費用"/>
    <x v="609"/>
    <x v="603"/>
    <s v="Z6930"/>
    <s v="再生能源處分攤"/>
    <n v="6141"/>
    <n v="0"/>
    <n v="6141"/>
  </r>
  <r>
    <n v="3"/>
    <s v="總帳別"/>
    <x v="97"/>
    <s v="再生能源發電費用"/>
    <x v="610"/>
    <x v="604"/>
    <s v="Z0080"/>
    <s v="材料處分攤"/>
    <n v="72175"/>
    <n v="0"/>
    <n v="72175"/>
  </r>
  <r>
    <n v="3"/>
    <s v="總帳別"/>
    <x v="97"/>
    <s v="再生能源發電費用"/>
    <x v="610"/>
    <x v="604"/>
    <s v="Z0150"/>
    <s v="電源開發處分攤"/>
    <n v="165067"/>
    <n v="0"/>
    <n v="165067"/>
  </r>
  <r>
    <n v="3"/>
    <s v="總帳別"/>
    <x v="97"/>
    <s v="再生能源發電費用"/>
    <x v="610"/>
    <x v="604"/>
    <s v="Z0170"/>
    <s v="營建處分攤"/>
    <n v="762023"/>
    <n v="0"/>
    <n v="762023"/>
  </r>
  <r>
    <n v="3"/>
    <s v="總帳別"/>
    <x v="97"/>
    <s v="再生能源發電費用"/>
    <x v="610"/>
    <x v="604"/>
    <s v="Z0240"/>
    <s v="資訊系統處分攤"/>
    <n v="85423"/>
    <n v="0"/>
    <n v="85423"/>
  </r>
  <r>
    <n v="3"/>
    <s v="總帳別"/>
    <x v="97"/>
    <s v="再生能源發電費用"/>
    <x v="610"/>
    <x v="604"/>
    <s v="Z0610"/>
    <s v="環境保護處分攤"/>
    <n v="710592"/>
    <n v="0"/>
    <n v="710592"/>
  </r>
  <r>
    <n v="3"/>
    <s v="總帳別"/>
    <x v="97"/>
    <s v="再生能源發電費用"/>
    <x v="610"/>
    <x v="604"/>
    <s v="Z6020"/>
    <s v="綜合施工處分攤"/>
    <n v="1428092"/>
    <n v="0"/>
    <n v="1428092"/>
  </r>
  <r>
    <n v="3"/>
    <s v="總帳別"/>
    <x v="97"/>
    <s v="再生能源發電費用"/>
    <x v="610"/>
    <x v="604"/>
    <s v="Z6930"/>
    <s v="再生能源處分攤"/>
    <n v="27016491"/>
    <n v="0"/>
    <n v="27016491"/>
  </r>
  <r>
    <n v="3"/>
    <s v="總帳別"/>
    <x v="97"/>
    <s v="再生能源發電費用"/>
    <x v="611"/>
    <x v="605"/>
    <s v="Z0080"/>
    <s v="材料處分攤"/>
    <n v="2975"/>
    <n v="0"/>
    <n v="2975"/>
  </r>
  <r>
    <n v="3"/>
    <s v="總帳別"/>
    <x v="97"/>
    <s v="再生能源發電費用"/>
    <x v="611"/>
    <x v="605"/>
    <s v="Z0150"/>
    <s v="電源開發處分攤"/>
    <n v="5951"/>
    <n v="0"/>
    <n v="5951"/>
  </r>
  <r>
    <n v="3"/>
    <s v="總帳別"/>
    <x v="97"/>
    <s v="再生能源發電費用"/>
    <x v="611"/>
    <x v="605"/>
    <s v="Z0170"/>
    <s v="營建處分攤"/>
    <n v="5104"/>
    <n v="0"/>
    <n v="5104"/>
  </r>
  <r>
    <n v="3"/>
    <s v="總帳別"/>
    <x v="97"/>
    <s v="再生能源發電費用"/>
    <x v="611"/>
    <x v="605"/>
    <s v="Z0240"/>
    <s v="資訊系統處分攤"/>
    <n v="4551"/>
    <n v="0"/>
    <n v="4551"/>
  </r>
  <r>
    <n v="3"/>
    <s v="總帳別"/>
    <x v="97"/>
    <s v="再生能源發電費用"/>
    <x v="611"/>
    <x v="605"/>
    <s v="Z0610"/>
    <s v="環境保護處分攤"/>
    <n v="24060"/>
    <n v="0"/>
    <n v="24060"/>
  </r>
  <r>
    <n v="3"/>
    <s v="總帳別"/>
    <x v="97"/>
    <s v="再生能源發電費用"/>
    <x v="611"/>
    <x v="605"/>
    <s v="Z6020"/>
    <s v="綜合施工處分攤"/>
    <n v="37044"/>
    <n v="0"/>
    <n v="37044"/>
  </r>
  <r>
    <n v="3"/>
    <s v="總帳別"/>
    <x v="97"/>
    <s v="再生能源發電費用"/>
    <x v="611"/>
    <x v="605"/>
    <s v="Z6930"/>
    <s v="再生能源處分攤"/>
    <n v="151680"/>
    <n v="0"/>
    <n v="151680"/>
  </r>
  <r>
    <n v="3"/>
    <s v="總帳別"/>
    <x v="97"/>
    <s v="再生能源發電費用"/>
    <x v="612"/>
    <x v="606"/>
    <s v="Z0170"/>
    <s v="營建處分攤"/>
    <n v="177"/>
    <n v="0"/>
    <n v="177"/>
  </r>
  <r>
    <n v="3"/>
    <s v="總帳別"/>
    <x v="97"/>
    <s v="再生能源發電費用"/>
    <x v="612"/>
    <x v="606"/>
    <s v="Z0240"/>
    <s v="資訊系統處分攤"/>
    <n v="26"/>
    <n v="0"/>
    <n v="26"/>
  </r>
  <r>
    <n v="3"/>
    <s v="總帳別"/>
    <x v="97"/>
    <s v="再生能源發電費用"/>
    <x v="612"/>
    <x v="606"/>
    <s v="Z6930"/>
    <s v="再生能源處分攤"/>
    <n v="28574"/>
    <n v="0"/>
    <n v="28574"/>
  </r>
  <r>
    <n v="3"/>
    <s v="總帳別"/>
    <x v="97"/>
    <s v="再生能源發電費用"/>
    <x v="613"/>
    <x v="607"/>
    <s v="Z6020"/>
    <s v="綜合施工處分攤"/>
    <n v="335"/>
    <n v="0"/>
    <n v="335"/>
  </r>
  <r>
    <n v="3"/>
    <s v="總帳別"/>
    <x v="97"/>
    <s v="再生能源發電費用"/>
    <x v="613"/>
    <x v="607"/>
    <s v="Z6930"/>
    <s v="再生能源處分攤"/>
    <n v="811"/>
    <n v="0"/>
    <n v="811"/>
  </r>
  <r>
    <n v="3"/>
    <s v="總帳別"/>
    <x v="97"/>
    <s v="再生能源發電費用"/>
    <x v="614"/>
    <x v="608"/>
    <s v="Z0150"/>
    <s v="電源開發處分攤"/>
    <n v="22"/>
    <n v="0"/>
    <n v="22"/>
  </r>
  <r>
    <n v="3"/>
    <s v="總帳別"/>
    <x v="97"/>
    <s v="再生能源發電費用"/>
    <x v="614"/>
    <x v="608"/>
    <s v="Z0170"/>
    <s v="營建處分攤"/>
    <n v="5656"/>
    <n v="0"/>
    <n v="5656"/>
  </r>
  <r>
    <n v="3"/>
    <s v="總帳別"/>
    <x v="97"/>
    <s v="再生能源發電費用"/>
    <x v="614"/>
    <x v="608"/>
    <s v="Z0240"/>
    <s v="資訊系統處分攤"/>
    <n v="3671"/>
    <n v="0"/>
    <n v="3671"/>
  </r>
  <r>
    <n v="3"/>
    <s v="總帳別"/>
    <x v="97"/>
    <s v="再生能源發電費用"/>
    <x v="614"/>
    <x v="608"/>
    <s v="Z6020"/>
    <s v="綜合施工處分攤"/>
    <n v="847"/>
    <n v="0"/>
    <n v="847"/>
  </r>
  <r>
    <n v="3"/>
    <s v="總帳別"/>
    <x v="97"/>
    <s v="再生能源發電費用"/>
    <x v="614"/>
    <x v="608"/>
    <s v="Z6930"/>
    <s v="再生能源處分攤"/>
    <n v="2688178"/>
    <n v="0"/>
    <n v="2688178"/>
  </r>
  <r>
    <n v="3"/>
    <s v="總帳別"/>
    <x v="97"/>
    <s v="再生能源發電費用"/>
    <x v="615"/>
    <x v="609"/>
    <s v="Z0080"/>
    <s v="材料處分攤"/>
    <n v="6"/>
    <n v="0"/>
    <n v="6"/>
  </r>
  <r>
    <n v="3"/>
    <s v="總帳別"/>
    <x v="97"/>
    <s v="再生能源發電費用"/>
    <x v="615"/>
    <x v="609"/>
    <s v="Z0150"/>
    <s v="電源開發處分攤"/>
    <n v="0"/>
    <n v="-240"/>
    <n v="-240"/>
  </r>
  <r>
    <n v="3"/>
    <s v="總帳別"/>
    <x v="97"/>
    <s v="再生能源發電費用"/>
    <x v="615"/>
    <x v="609"/>
    <s v="Z0170"/>
    <s v="營建處分攤"/>
    <n v="10163"/>
    <n v="0"/>
    <n v="10163"/>
  </r>
  <r>
    <n v="3"/>
    <s v="總帳別"/>
    <x v="97"/>
    <s v="再生能源發電費用"/>
    <x v="615"/>
    <x v="609"/>
    <s v="Z0240"/>
    <s v="資訊系統處分攤"/>
    <n v="826"/>
    <n v="0"/>
    <n v="826"/>
  </r>
  <r>
    <n v="3"/>
    <s v="總帳別"/>
    <x v="97"/>
    <s v="再生能源發電費用"/>
    <x v="615"/>
    <x v="609"/>
    <s v="Z0610"/>
    <s v="環境保護處分攤"/>
    <n v="1298"/>
    <n v="0"/>
    <n v="1298"/>
  </r>
  <r>
    <n v="3"/>
    <s v="總帳別"/>
    <x v="97"/>
    <s v="再生能源發電費用"/>
    <x v="615"/>
    <x v="609"/>
    <s v="Z6020"/>
    <s v="綜合施工處分攤"/>
    <n v="5566"/>
    <n v="0"/>
    <n v="5566"/>
  </r>
  <r>
    <n v="3"/>
    <s v="總帳別"/>
    <x v="97"/>
    <s v="再生能源發電費用"/>
    <x v="615"/>
    <x v="609"/>
    <s v="Z6930"/>
    <s v="再生能源處分攤"/>
    <n v="34279"/>
    <n v="0"/>
    <n v="34279"/>
  </r>
  <r>
    <n v="3"/>
    <s v="總帳別"/>
    <x v="97"/>
    <s v="再生能源發電費用"/>
    <x v="616"/>
    <x v="610"/>
    <s v="Z0080"/>
    <s v="材料處分攤"/>
    <n v="3"/>
    <n v="0"/>
    <n v="3"/>
  </r>
  <r>
    <n v="3"/>
    <s v="總帳別"/>
    <x v="97"/>
    <s v="再生能源發電費用"/>
    <x v="616"/>
    <x v="610"/>
    <s v="Z0150"/>
    <s v="電源開發處分攤"/>
    <n v="6167"/>
    <n v="0"/>
    <n v="6167"/>
  </r>
  <r>
    <n v="3"/>
    <s v="總帳別"/>
    <x v="97"/>
    <s v="再生能源發電費用"/>
    <x v="616"/>
    <x v="610"/>
    <s v="Z0170"/>
    <s v="營建處分攤"/>
    <n v="449"/>
    <n v="0"/>
    <n v="449"/>
  </r>
  <r>
    <n v="3"/>
    <s v="總帳別"/>
    <x v="97"/>
    <s v="再生能源發電費用"/>
    <x v="616"/>
    <x v="610"/>
    <s v="Z0240"/>
    <s v="資訊系統處分攤"/>
    <n v="1135"/>
    <n v="0"/>
    <n v="1135"/>
  </r>
  <r>
    <n v="3"/>
    <s v="總帳別"/>
    <x v="97"/>
    <s v="再生能源發電費用"/>
    <x v="616"/>
    <x v="610"/>
    <s v="Z0610"/>
    <s v="環境保護處分攤"/>
    <n v="29307"/>
    <n v="0"/>
    <n v="29307"/>
  </r>
  <r>
    <n v="3"/>
    <s v="總帳別"/>
    <x v="97"/>
    <s v="再生能源發電費用"/>
    <x v="616"/>
    <x v="610"/>
    <s v="Z6020"/>
    <s v="綜合施工處分攤"/>
    <n v="28500"/>
    <n v="0"/>
    <n v="28500"/>
  </r>
  <r>
    <n v="3"/>
    <s v="總帳別"/>
    <x v="97"/>
    <s v="再生能源發電費用"/>
    <x v="616"/>
    <x v="610"/>
    <s v="Z6930"/>
    <s v="再生能源處分攤"/>
    <n v="32535"/>
    <n v="0"/>
    <n v="32535"/>
  </r>
  <r>
    <n v="3"/>
    <s v="總帳別"/>
    <x v="97"/>
    <s v="再生能源發電費用"/>
    <x v="617"/>
    <x v="611"/>
    <s v="Z0080"/>
    <s v="材料處分攤"/>
    <n v="24687"/>
    <n v="0"/>
    <n v="24687"/>
  </r>
  <r>
    <n v="3"/>
    <s v="總帳別"/>
    <x v="97"/>
    <s v="再生能源發電費用"/>
    <x v="617"/>
    <x v="611"/>
    <s v="Z0150"/>
    <s v="電源開發處分攤"/>
    <n v="42606"/>
    <n v="0"/>
    <n v="42606"/>
  </r>
  <r>
    <n v="3"/>
    <s v="總帳別"/>
    <x v="97"/>
    <s v="再生能源發電費用"/>
    <x v="617"/>
    <x v="611"/>
    <s v="Z0170"/>
    <s v="營建處分攤"/>
    <n v="389072"/>
    <n v="0"/>
    <n v="389072"/>
  </r>
  <r>
    <n v="3"/>
    <s v="總帳別"/>
    <x v="97"/>
    <s v="再生能源發電費用"/>
    <x v="617"/>
    <x v="611"/>
    <s v="Z0240"/>
    <s v="資訊系統處分攤"/>
    <n v="42264"/>
    <n v="0"/>
    <n v="42264"/>
  </r>
  <r>
    <n v="3"/>
    <s v="總帳別"/>
    <x v="97"/>
    <s v="再生能源發電費用"/>
    <x v="617"/>
    <x v="611"/>
    <s v="Z0610"/>
    <s v="環境保護處分攤"/>
    <n v="185146"/>
    <n v="0"/>
    <n v="185146"/>
  </r>
  <r>
    <n v="3"/>
    <s v="總帳別"/>
    <x v="97"/>
    <s v="再生能源發電費用"/>
    <x v="617"/>
    <x v="611"/>
    <s v="Z6020"/>
    <s v="綜合施工處分攤"/>
    <n v="264912"/>
    <n v="0"/>
    <n v="264912"/>
  </r>
  <r>
    <n v="3"/>
    <s v="總帳別"/>
    <x v="97"/>
    <s v="再生能源發電費用"/>
    <x v="617"/>
    <x v="611"/>
    <s v="Z6930"/>
    <s v="再生能源處分攤"/>
    <n v="5724512"/>
    <n v="0"/>
    <n v="5724512"/>
  </r>
  <r>
    <n v="3"/>
    <s v="總帳別"/>
    <x v="97"/>
    <s v="再生能源發電費用"/>
    <x v="618"/>
    <x v="612"/>
    <s v="Z0080"/>
    <s v="材料處分攤"/>
    <n v="0"/>
    <n v="-2110"/>
    <n v="-2110"/>
  </r>
  <r>
    <n v="3"/>
    <s v="總帳別"/>
    <x v="97"/>
    <s v="再生能源發電費用"/>
    <x v="618"/>
    <x v="612"/>
    <s v="Z0150"/>
    <s v="電源開發處分攤"/>
    <n v="0"/>
    <n v="-5997"/>
    <n v="-5997"/>
  </r>
  <r>
    <n v="3"/>
    <s v="總帳別"/>
    <x v="97"/>
    <s v="再生能源發電費用"/>
    <x v="618"/>
    <x v="612"/>
    <s v="Z0170"/>
    <s v="營建處分攤"/>
    <n v="50771"/>
    <n v="0"/>
    <n v="50771"/>
  </r>
  <r>
    <n v="3"/>
    <s v="總帳別"/>
    <x v="97"/>
    <s v="再生能源發電費用"/>
    <x v="618"/>
    <x v="612"/>
    <s v="Z0240"/>
    <s v="資訊系統處分攤"/>
    <n v="7216"/>
    <n v="0"/>
    <n v="7216"/>
  </r>
  <r>
    <n v="3"/>
    <s v="總帳別"/>
    <x v="97"/>
    <s v="再生能源發電費用"/>
    <x v="618"/>
    <x v="612"/>
    <s v="Z0610"/>
    <s v="環境保護處分攤"/>
    <n v="25187"/>
    <n v="0"/>
    <n v="25187"/>
  </r>
  <r>
    <n v="3"/>
    <s v="總帳別"/>
    <x v="97"/>
    <s v="再生能源發電費用"/>
    <x v="618"/>
    <x v="612"/>
    <s v="Z6020"/>
    <s v="綜合施工處分攤"/>
    <n v="51915"/>
    <n v="0"/>
    <n v="51915"/>
  </r>
  <r>
    <n v="3"/>
    <s v="總帳別"/>
    <x v="97"/>
    <s v="再生能源發電費用"/>
    <x v="618"/>
    <x v="612"/>
    <s v="Z6930"/>
    <s v="再生能源處分攤"/>
    <n v="861347"/>
    <n v="0"/>
    <n v="861347"/>
  </r>
  <r>
    <n v="3"/>
    <s v="總帳別"/>
    <x v="97"/>
    <s v="再生能源發電費用"/>
    <x v="620"/>
    <x v="614"/>
    <s v="Z0080"/>
    <s v="材料處分攤"/>
    <n v="0"/>
    <n v="-10"/>
    <n v="-10"/>
  </r>
  <r>
    <n v="3"/>
    <s v="總帳別"/>
    <x v="97"/>
    <s v="再生能源發電費用"/>
    <x v="620"/>
    <x v="614"/>
    <s v="Z0240"/>
    <s v="資訊系統處分攤"/>
    <n v="4211"/>
    <n v="0"/>
    <n v="4211"/>
  </r>
  <r>
    <n v="3"/>
    <s v="總帳別"/>
    <x v="97"/>
    <s v="再生能源發電費用"/>
    <x v="622"/>
    <x v="616"/>
    <s v="Z0150"/>
    <s v="電源開發處分攤"/>
    <n v="3849"/>
    <n v="0"/>
    <n v="3849"/>
  </r>
  <r>
    <n v="3"/>
    <s v="總帳別"/>
    <x v="97"/>
    <s v="再生能源發電費用"/>
    <x v="622"/>
    <x v="616"/>
    <s v="Z6020"/>
    <s v="綜合施工處分攤"/>
    <n v="0"/>
    <n v="-280"/>
    <n v="-280"/>
  </r>
  <r>
    <n v="3"/>
    <s v="總帳別"/>
    <x v="97"/>
    <s v="再生能源發電費用"/>
    <x v="623"/>
    <x v="617"/>
    <s v="Z6020"/>
    <s v="綜合施工處分攤"/>
    <n v="153"/>
    <n v="0"/>
    <n v="153"/>
  </r>
  <r>
    <n v="3"/>
    <s v="總帳別"/>
    <x v="97"/>
    <s v="再生能源發電費用"/>
    <x v="623"/>
    <x v="617"/>
    <s v="Z6930"/>
    <s v="再生能源處分攤"/>
    <n v="42600"/>
    <n v="0"/>
    <n v="42600"/>
  </r>
  <r>
    <n v="3"/>
    <s v="總帳別"/>
    <x v="97"/>
    <s v="再生能源發電費用"/>
    <x v="625"/>
    <x v="619"/>
    <s v="Z0150"/>
    <s v="電源開發處分攤"/>
    <n v="432"/>
    <n v="0"/>
    <n v="432"/>
  </r>
  <r>
    <n v="3"/>
    <s v="總帳別"/>
    <x v="97"/>
    <s v="再生能源發電費用"/>
    <x v="626"/>
    <x v="620"/>
    <s v="Z0080"/>
    <s v="材料處分攤"/>
    <n v="121824"/>
    <n v="0"/>
    <n v="121824"/>
  </r>
  <r>
    <n v="3"/>
    <s v="總帳別"/>
    <x v="97"/>
    <s v="再生能源發電費用"/>
    <x v="626"/>
    <x v="620"/>
    <s v="Z0150"/>
    <s v="電源開發處分攤"/>
    <n v="185453"/>
    <n v="0"/>
    <n v="185453"/>
  </r>
  <r>
    <n v="3"/>
    <s v="總帳別"/>
    <x v="97"/>
    <s v="再生能源發電費用"/>
    <x v="626"/>
    <x v="620"/>
    <s v="Z0170"/>
    <s v="營建處分攤"/>
    <n v="1928896"/>
    <n v="0"/>
    <n v="1928896"/>
  </r>
  <r>
    <n v="3"/>
    <s v="總帳別"/>
    <x v="97"/>
    <s v="再生能源發電費用"/>
    <x v="626"/>
    <x v="620"/>
    <s v="Z0240"/>
    <s v="資訊系統處分攤"/>
    <n v="229193"/>
    <n v="0"/>
    <n v="229193"/>
  </r>
  <r>
    <n v="3"/>
    <s v="總帳別"/>
    <x v="97"/>
    <s v="再生能源發電費用"/>
    <x v="626"/>
    <x v="620"/>
    <s v="Z0610"/>
    <s v="環境保護處分攤"/>
    <n v="1104078"/>
    <n v="0"/>
    <n v="1104078"/>
  </r>
  <r>
    <n v="3"/>
    <s v="總帳別"/>
    <x v="97"/>
    <s v="再生能源發電費用"/>
    <x v="626"/>
    <x v="620"/>
    <s v="Z6020"/>
    <s v="綜合施工處分攤"/>
    <n v="1403585"/>
    <n v="0"/>
    <n v="1403585"/>
  </r>
  <r>
    <n v="3"/>
    <s v="總帳別"/>
    <x v="97"/>
    <s v="再生能源發電費用"/>
    <x v="626"/>
    <x v="620"/>
    <s v="Z6930"/>
    <s v="再生能源處分攤"/>
    <n v="29312879"/>
    <n v="0"/>
    <n v="29312879"/>
  </r>
  <r>
    <n v="3"/>
    <s v="總帳別"/>
    <x v="97"/>
    <s v="再生能源發電費用"/>
    <x v="627"/>
    <x v="621"/>
    <s v="Z0080"/>
    <s v="材料處分攤"/>
    <n v="53897"/>
    <n v="0"/>
    <n v="53897"/>
  </r>
  <r>
    <n v="3"/>
    <s v="總帳別"/>
    <x v="97"/>
    <s v="再生能源發電費用"/>
    <x v="627"/>
    <x v="621"/>
    <s v="Z0150"/>
    <s v="電源開發處分攤"/>
    <n v="81032"/>
    <n v="0"/>
    <n v="81032"/>
  </r>
  <r>
    <n v="3"/>
    <s v="總帳別"/>
    <x v="97"/>
    <s v="再生能源發電費用"/>
    <x v="627"/>
    <x v="621"/>
    <s v="Z0170"/>
    <s v="營建處分攤"/>
    <n v="876040"/>
    <n v="0"/>
    <n v="876040"/>
  </r>
  <r>
    <n v="3"/>
    <s v="總帳別"/>
    <x v="97"/>
    <s v="再生能源發電費用"/>
    <x v="627"/>
    <x v="621"/>
    <s v="Z0240"/>
    <s v="資訊系統處分攤"/>
    <n v="102733"/>
    <n v="0"/>
    <n v="102733"/>
  </r>
  <r>
    <n v="3"/>
    <s v="總帳別"/>
    <x v="97"/>
    <s v="再生能源發電費用"/>
    <x v="627"/>
    <x v="621"/>
    <s v="Z0610"/>
    <s v="環境保護處分攤"/>
    <n v="489500"/>
    <n v="0"/>
    <n v="489500"/>
  </r>
  <r>
    <n v="3"/>
    <s v="總帳別"/>
    <x v="97"/>
    <s v="再生能源發電費用"/>
    <x v="627"/>
    <x v="621"/>
    <s v="Z6020"/>
    <s v="綜合施工處分攤"/>
    <n v="609778"/>
    <n v="0"/>
    <n v="609778"/>
  </r>
  <r>
    <n v="3"/>
    <s v="總帳別"/>
    <x v="97"/>
    <s v="再生能源發電費用"/>
    <x v="627"/>
    <x v="621"/>
    <s v="Z6930"/>
    <s v="再生能源處分攤"/>
    <n v="12782035"/>
    <n v="0"/>
    <n v="12782035"/>
  </r>
  <r>
    <n v="3"/>
    <s v="總帳別"/>
    <x v="97"/>
    <s v="再生能源發電費用"/>
    <x v="628"/>
    <x v="622"/>
    <s v="Z0080"/>
    <s v="材料處分攤"/>
    <n v="45407"/>
    <n v="0"/>
    <n v="45407"/>
  </r>
  <r>
    <n v="3"/>
    <s v="總帳別"/>
    <x v="97"/>
    <s v="再生能源發電費用"/>
    <x v="628"/>
    <x v="622"/>
    <s v="Z0150"/>
    <s v="電源開發處分攤"/>
    <n v="65475"/>
    <n v="0"/>
    <n v="65475"/>
  </r>
  <r>
    <n v="3"/>
    <s v="總帳別"/>
    <x v="97"/>
    <s v="再生能源發電費用"/>
    <x v="628"/>
    <x v="622"/>
    <s v="Z0170"/>
    <s v="營建處分攤"/>
    <n v="705946"/>
    <n v="0"/>
    <n v="705946"/>
  </r>
  <r>
    <n v="3"/>
    <s v="總帳別"/>
    <x v="97"/>
    <s v="再生能源發電費用"/>
    <x v="628"/>
    <x v="622"/>
    <s v="Z0240"/>
    <s v="資訊系統處分攤"/>
    <n v="79847"/>
    <n v="0"/>
    <n v="79847"/>
  </r>
  <r>
    <n v="3"/>
    <s v="總帳別"/>
    <x v="97"/>
    <s v="再生能源發電費用"/>
    <x v="628"/>
    <x v="622"/>
    <s v="Z0610"/>
    <s v="環境保護處分攤"/>
    <n v="393877"/>
    <n v="0"/>
    <n v="393877"/>
  </r>
  <r>
    <n v="3"/>
    <s v="總帳別"/>
    <x v="97"/>
    <s v="再生能源發電費用"/>
    <x v="628"/>
    <x v="622"/>
    <s v="Z6020"/>
    <s v="綜合施工處分攤"/>
    <n v="497364"/>
    <n v="0"/>
    <n v="497364"/>
  </r>
  <r>
    <n v="3"/>
    <s v="總帳別"/>
    <x v="97"/>
    <s v="再生能源發電費用"/>
    <x v="628"/>
    <x v="622"/>
    <s v="Z6930"/>
    <s v="再生能源處分攤"/>
    <n v="10891478"/>
    <n v="0"/>
    <n v="10891478"/>
  </r>
  <r>
    <n v="3"/>
    <s v="總帳別"/>
    <x v="97"/>
    <s v="再生能源發電費用"/>
    <x v="629"/>
    <x v="623"/>
    <s v="Z0080"/>
    <s v="材料處分攤"/>
    <n v="2429"/>
    <n v="0"/>
    <n v="2429"/>
  </r>
  <r>
    <n v="3"/>
    <s v="總帳別"/>
    <x v="97"/>
    <s v="再生能源發電費用"/>
    <x v="629"/>
    <x v="623"/>
    <s v="Z0150"/>
    <s v="電源開發處分攤"/>
    <n v="5258"/>
    <n v="0"/>
    <n v="5258"/>
  </r>
  <r>
    <n v="3"/>
    <s v="總帳別"/>
    <x v="97"/>
    <s v="再生能源發電費用"/>
    <x v="629"/>
    <x v="623"/>
    <s v="Z0170"/>
    <s v="營建處分攤"/>
    <n v="23333"/>
    <n v="0"/>
    <n v="23333"/>
  </r>
  <r>
    <n v="3"/>
    <s v="總帳別"/>
    <x v="97"/>
    <s v="再生能源發電費用"/>
    <x v="629"/>
    <x v="623"/>
    <s v="Z0240"/>
    <s v="資訊系統處分攤"/>
    <n v="2598"/>
    <n v="0"/>
    <n v="2598"/>
  </r>
  <r>
    <n v="3"/>
    <s v="總帳別"/>
    <x v="97"/>
    <s v="再生能源發電費用"/>
    <x v="629"/>
    <x v="623"/>
    <s v="Z0610"/>
    <s v="環境保護處分攤"/>
    <n v="23456"/>
    <n v="0"/>
    <n v="23456"/>
  </r>
  <r>
    <n v="3"/>
    <s v="總帳別"/>
    <x v="97"/>
    <s v="再生能源發電費用"/>
    <x v="629"/>
    <x v="623"/>
    <s v="Z6020"/>
    <s v="綜合施工處分攤"/>
    <n v="45451"/>
    <n v="0"/>
    <n v="45451"/>
  </r>
  <r>
    <n v="3"/>
    <s v="總帳別"/>
    <x v="97"/>
    <s v="再生能源發電費用"/>
    <x v="629"/>
    <x v="623"/>
    <s v="Z6930"/>
    <s v="再生能源處分攤"/>
    <n v="877449"/>
    <n v="0"/>
    <n v="877449"/>
  </r>
  <r>
    <n v="3"/>
    <s v="總帳別"/>
    <x v="97"/>
    <s v="再生能源發電費用"/>
    <x v="630"/>
    <x v="624"/>
    <s v="Z0080"/>
    <s v="材料處分攤"/>
    <n v="170"/>
    <n v="0"/>
    <n v="170"/>
  </r>
  <r>
    <n v="3"/>
    <s v="總帳別"/>
    <x v="97"/>
    <s v="再生能源發電費用"/>
    <x v="630"/>
    <x v="624"/>
    <s v="Z0150"/>
    <s v="電源開發處分攤"/>
    <n v="450"/>
    <n v="0"/>
    <n v="450"/>
  </r>
  <r>
    <n v="3"/>
    <s v="總帳別"/>
    <x v="97"/>
    <s v="再生能源發電費用"/>
    <x v="630"/>
    <x v="624"/>
    <s v="Z0170"/>
    <s v="營建處分攤"/>
    <n v="700"/>
    <n v="0"/>
    <n v="700"/>
  </r>
  <r>
    <n v="3"/>
    <s v="總帳別"/>
    <x v="97"/>
    <s v="再生能源發電費用"/>
    <x v="630"/>
    <x v="624"/>
    <s v="Z0240"/>
    <s v="資訊系統處分攤"/>
    <n v="285"/>
    <n v="0"/>
    <n v="285"/>
  </r>
  <r>
    <n v="3"/>
    <s v="總帳別"/>
    <x v="97"/>
    <s v="再生能源發電費用"/>
    <x v="630"/>
    <x v="624"/>
    <s v="Z6020"/>
    <s v="綜合施工處分攤"/>
    <n v="675"/>
    <n v="0"/>
    <n v="675"/>
  </r>
  <r>
    <n v="3"/>
    <s v="總帳別"/>
    <x v="97"/>
    <s v="再生能源發電費用"/>
    <x v="630"/>
    <x v="624"/>
    <s v="Z6930"/>
    <s v="再生能源處分攤"/>
    <n v="9500"/>
    <n v="0"/>
    <n v="9500"/>
  </r>
  <r>
    <n v="3"/>
    <s v="總帳別"/>
    <x v="97"/>
    <s v="再生能源發電費用"/>
    <x v="631"/>
    <x v="625"/>
    <s v="Z0080"/>
    <s v="材料處分攤"/>
    <n v="67984"/>
    <n v="0"/>
    <n v="67984"/>
  </r>
  <r>
    <n v="3"/>
    <s v="總帳別"/>
    <x v="97"/>
    <s v="再生能源發電費用"/>
    <x v="631"/>
    <x v="625"/>
    <s v="Z0150"/>
    <s v="電源開發處分攤"/>
    <n v="97851"/>
    <n v="0"/>
    <n v="97851"/>
  </r>
  <r>
    <n v="3"/>
    <s v="總帳別"/>
    <x v="97"/>
    <s v="再生能源發電費用"/>
    <x v="631"/>
    <x v="625"/>
    <s v="Z0170"/>
    <s v="營建處分攤"/>
    <n v="1136886"/>
    <n v="0"/>
    <n v="1136886"/>
  </r>
  <r>
    <n v="3"/>
    <s v="總帳別"/>
    <x v="97"/>
    <s v="再生能源發電費用"/>
    <x v="631"/>
    <x v="625"/>
    <s v="Z0240"/>
    <s v="資訊系統處分攤"/>
    <n v="135335"/>
    <n v="0"/>
    <n v="135335"/>
  </r>
  <r>
    <n v="3"/>
    <s v="總帳別"/>
    <x v="97"/>
    <s v="再生能源發電費用"/>
    <x v="631"/>
    <x v="625"/>
    <s v="Z0610"/>
    <s v="環境保護處分攤"/>
    <n v="619541"/>
    <n v="0"/>
    <n v="619541"/>
  </r>
  <r>
    <n v="3"/>
    <s v="總帳別"/>
    <x v="97"/>
    <s v="再生能源發電費用"/>
    <x v="631"/>
    <x v="625"/>
    <s v="Z6020"/>
    <s v="綜合施工處分攤"/>
    <n v="711498"/>
    <n v="0"/>
    <n v="711498"/>
  </r>
  <r>
    <n v="3"/>
    <s v="總帳別"/>
    <x v="97"/>
    <s v="再生能源發電費用"/>
    <x v="631"/>
    <x v="625"/>
    <s v="Z6930"/>
    <s v="再生能源處分攤"/>
    <n v="16308849"/>
    <n v="0"/>
    <n v="16308849"/>
  </r>
  <r>
    <n v="3"/>
    <s v="總帳別"/>
    <x v="97"/>
    <s v="再生能源發電費用"/>
    <x v="632"/>
    <x v="626"/>
    <s v="Z0080"/>
    <s v="材料處分攤"/>
    <n v="26829"/>
    <n v="0"/>
    <n v="26829"/>
  </r>
  <r>
    <n v="3"/>
    <s v="總帳別"/>
    <x v="97"/>
    <s v="再生能源發電費用"/>
    <x v="632"/>
    <x v="626"/>
    <s v="Z0150"/>
    <s v="電源開發處分攤"/>
    <n v="41854"/>
    <n v="0"/>
    <n v="41854"/>
  </r>
  <r>
    <n v="3"/>
    <s v="總帳別"/>
    <x v="97"/>
    <s v="再生能源發電費用"/>
    <x v="632"/>
    <x v="626"/>
    <s v="Z0170"/>
    <s v="營建處分攤"/>
    <n v="497913"/>
    <n v="0"/>
    <n v="497913"/>
  </r>
  <r>
    <n v="3"/>
    <s v="總帳別"/>
    <x v="97"/>
    <s v="再生能源發電費用"/>
    <x v="632"/>
    <x v="626"/>
    <s v="Z0240"/>
    <s v="資訊系統處分攤"/>
    <n v="51711"/>
    <n v="0"/>
    <n v="51711"/>
  </r>
  <r>
    <n v="3"/>
    <s v="總帳別"/>
    <x v="97"/>
    <s v="再生能源發電費用"/>
    <x v="632"/>
    <x v="626"/>
    <s v="Z0610"/>
    <s v="環境保護處分攤"/>
    <n v="252563"/>
    <n v="0"/>
    <n v="252563"/>
  </r>
  <r>
    <n v="3"/>
    <s v="總帳別"/>
    <x v="97"/>
    <s v="再生能源發電費用"/>
    <x v="632"/>
    <x v="626"/>
    <s v="Z6020"/>
    <s v="綜合施工處分攤"/>
    <n v="297053"/>
    <n v="0"/>
    <n v="297053"/>
  </r>
  <r>
    <n v="3"/>
    <s v="總帳別"/>
    <x v="97"/>
    <s v="再生能源發電費用"/>
    <x v="632"/>
    <x v="626"/>
    <s v="Z6930"/>
    <s v="再生能源處分攤"/>
    <n v="6360737"/>
    <n v="0"/>
    <n v="6360737"/>
  </r>
  <r>
    <n v="3"/>
    <s v="總帳別"/>
    <x v="97"/>
    <s v="再生能源發電費用"/>
    <x v="633"/>
    <x v="627"/>
    <s v="Z6930"/>
    <s v="再生能源處分攤"/>
    <n v="66619"/>
    <n v="0"/>
    <n v="66619"/>
  </r>
  <r>
    <n v="3"/>
    <s v="總帳別"/>
    <x v="97"/>
    <s v="再生能源發電費用"/>
    <x v="634"/>
    <x v="628"/>
    <s v="Z0080"/>
    <s v="材料處分攤"/>
    <n v="4738"/>
    <n v="0"/>
    <n v="4738"/>
  </r>
  <r>
    <n v="3"/>
    <s v="總帳別"/>
    <x v="97"/>
    <s v="再生能源發電費用"/>
    <x v="634"/>
    <x v="628"/>
    <s v="Z0150"/>
    <s v="電源開發處分攤"/>
    <n v="10868"/>
    <n v="0"/>
    <n v="10868"/>
  </r>
  <r>
    <n v="3"/>
    <s v="總帳別"/>
    <x v="97"/>
    <s v="再生能源發電費用"/>
    <x v="634"/>
    <x v="628"/>
    <s v="Z0170"/>
    <s v="營建處分攤"/>
    <n v="49977"/>
    <n v="0"/>
    <n v="49977"/>
  </r>
  <r>
    <n v="3"/>
    <s v="總帳別"/>
    <x v="97"/>
    <s v="再生能源發電費用"/>
    <x v="634"/>
    <x v="628"/>
    <s v="Z0240"/>
    <s v="資訊系統處分攤"/>
    <n v="5651"/>
    <n v="0"/>
    <n v="5651"/>
  </r>
  <r>
    <n v="3"/>
    <s v="總帳別"/>
    <x v="97"/>
    <s v="再生能源發電費用"/>
    <x v="634"/>
    <x v="628"/>
    <s v="Z0610"/>
    <s v="環境保護處分攤"/>
    <n v="46788"/>
    <n v="0"/>
    <n v="46788"/>
  </r>
  <r>
    <n v="3"/>
    <s v="總帳別"/>
    <x v="97"/>
    <s v="再生能源發電費用"/>
    <x v="634"/>
    <x v="628"/>
    <s v="Z6020"/>
    <s v="綜合施工處分攤"/>
    <n v="97268"/>
    <n v="0"/>
    <n v="97268"/>
  </r>
  <r>
    <n v="3"/>
    <s v="總帳別"/>
    <x v="97"/>
    <s v="再生能源發電費用"/>
    <x v="634"/>
    <x v="628"/>
    <s v="Z6930"/>
    <s v="再生能源處分攤"/>
    <n v="1719804"/>
    <n v="0"/>
    <n v="1719804"/>
  </r>
  <r>
    <n v="3"/>
    <s v="總帳別"/>
    <x v="97"/>
    <s v="再生能源發電費用"/>
    <x v="636"/>
    <x v="630"/>
    <s v="Z0080"/>
    <s v="材料處分攤"/>
    <n v="16453"/>
    <n v="0"/>
    <n v="16453"/>
  </r>
  <r>
    <n v="3"/>
    <s v="總帳別"/>
    <x v="97"/>
    <s v="再生能源發電費用"/>
    <x v="636"/>
    <x v="630"/>
    <s v="Z0150"/>
    <s v="電源開發處分攤"/>
    <n v="22763"/>
    <n v="0"/>
    <n v="22763"/>
  </r>
  <r>
    <n v="3"/>
    <s v="總帳別"/>
    <x v="97"/>
    <s v="再生能源發電費用"/>
    <x v="636"/>
    <x v="630"/>
    <s v="Z0170"/>
    <s v="營建處分攤"/>
    <n v="271498"/>
    <n v="0"/>
    <n v="271498"/>
  </r>
  <r>
    <n v="3"/>
    <s v="總帳別"/>
    <x v="97"/>
    <s v="再生能源發電費用"/>
    <x v="636"/>
    <x v="630"/>
    <s v="Z0240"/>
    <s v="資訊系統處分攤"/>
    <n v="31892"/>
    <n v="0"/>
    <n v="31892"/>
  </r>
  <r>
    <n v="3"/>
    <s v="總帳別"/>
    <x v="97"/>
    <s v="再生能源發電費用"/>
    <x v="636"/>
    <x v="630"/>
    <s v="Z0610"/>
    <s v="環境保護處分攤"/>
    <n v="146957"/>
    <n v="0"/>
    <n v="146957"/>
  </r>
  <r>
    <n v="3"/>
    <s v="總帳別"/>
    <x v="97"/>
    <s v="再生能源發電費用"/>
    <x v="636"/>
    <x v="630"/>
    <s v="Z6020"/>
    <s v="綜合施工處分攤"/>
    <n v="171436"/>
    <n v="0"/>
    <n v="171436"/>
  </r>
  <r>
    <n v="3"/>
    <s v="總帳別"/>
    <x v="97"/>
    <s v="再生能源發電費用"/>
    <x v="636"/>
    <x v="630"/>
    <s v="Z6930"/>
    <s v="再生能源處分攤"/>
    <n v="3661640"/>
    <n v="0"/>
    <n v="3661640"/>
  </r>
  <r>
    <n v="3"/>
    <s v="總帳別"/>
    <x v="97"/>
    <s v="再生能源發電費用"/>
    <x v="637"/>
    <x v="631"/>
    <s v="Z0080"/>
    <s v="材料處分攤"/>
    <n v="3938"/>
    <n v="0"/>
    <n v="3938"/>
  </r>
  <r>
    <n v="3"/>
    <s v="總帳別"/>
    <x v="97"/>
    <s v="再生能源發電費用"/>
    <x v="637"/>
    <x v="631"/>
    <s v="Z0150"/>
    <s v="電源開發處分攤"/>
    <n v="11508"/>
    <n v="0"/>
    <n v="11508"/>
  </r>
  <r>
    <n v="3"/>
    <s v="總帳別"/>
    <x v="97"/>
    <s v="再生能源發電費用"/>
    <x v="637"/>
    <x v="631"/>
    <s v="Z0170"/>
    <s v="營建處分攤"/>
    <n v="49172"/>
    <n v="0"/>
    <n v="49172"/>
  </r>
  <r>
    <n v="3"/>
    <s v="總帳別"/>
    <x v="97"/>
    <s v="再生能源發電費用"/>
    <x v="637"/>
    <x v="631"/>
    <s v="Z0240"/>
    <s v="資訊系統處分攤"/>
    <n v="5345"/>
    <n v="0"/>
    <n v="5345"/>
  </r>
  <r>
    <n v="3"/>
    <s v="總帳別"/>
    <x v="97"/>
    <s v="再生能源發電費用"/>
    <x v="637"/>
    <x v="631"/>
    <s v="Z0610"/>
    <s v="環境保護處分攤"/>
    <n v="40691"/>
    <n v="0"/>
    <n v="40691"/>
  </r>
  <r>
    <n v="3"/>
    <s v="總帳別"/>
    <x v="97"/>
    <s v="再生能源發電費用"/>
    <x v="637"/>
    <x v="631"/>
    <s v="Z6020"/>
    <s v="綜合施工處分攤"/>
    <n v="98563"/>
    <n v="0"/>
    <n v="98563"/>
  </r>
  <r>
    <n v="3"/>
    <s v="總帳別"/>
    <x v="97"/>
    <s v="再生能源發電費用"/>
    <x v="637"/>
    <x v="631"/>
    <s v="Z6930"/>
    <s v="再生能源處分攤"/>
    <n v="2052410"/>
    <n v="0"/>
    <n v="2052410"/>
  </r>
  <r>
    <n v="3"/>
    <s v="總帳別"/>
    <x v="97"/>
    <s v="再生能源發電費用"/>
    <x v="638"/>
    <x v="632"/>
    <s v="Z0080"/>
    <s v="材料處分攤"/>
    <n v="16139"/>
    <n v="0"/>
    <n v="16139"/>
  </r>
  <r>
    <n v="3"/>
    <s v="總帳別"/>
    <x v="97"/>
    <s v="再生能源發電費用"/>
    <x v="638"/>
    <x v="632"/>
    <s v="Z0150"/>
    <s v="電源開發處分攤"/>
    <n v="23309"/>
    <n v="0"/>
    <n v="23309"/>
  </r>
  <r>
    <n v="3"/>
    <s v="總帳別"/>
    <x v="97"/>
    <s v="再生能源發電費用"/>
    <x v="638"/>
    <x v="632"/>
    <s v="Z0170"/>
    <s v="營建處分攤"/>
    <n v="268832"/>
    <n v="0"/>
    <n v="268832"/>
  </r>
  <r>
    <n v="3"/>
    <s v="總帳別"/>
    <x v="97"/>
    <s v="再生能源發電費用"/>
    <x v="638"/>
    <x v="632"/>
    <s v="Z0240"/>
    <s v="資訊系統處分攤"/>
    <n v="32194"/>
    <n v="0"/>
    <n v="32194"/>
  </r>
  <r>
    <n v="3"/>
    <s v="總帳別"/>
    <x v="97"/>
    <s v="再生能源發電費用"/>
    <x v="638"/>
    <x v="632"/>
    <s v="Z0610"/>
    <s v="環境保護處分攤"/>
    <n v="144231"/>
    <n v="0"/>
    <n v="144231"/>
  </r>
  <r>
    <n v="3"/>
    <s v="總帳別"/>
    <x v="97"/>
    <s v="再生能源發電費用"/>
    <x v="638"/>
    <x v="632"/>
    <s v="Z6020"/>
    <s v="綜合施工處分攤"/>
    <n v="168065"/>
    <n v="0"/>
    <n v="168065"/>
  </r>
  <r>
    <n v="3"/>
    <s v="總帳別"/>
    <x v="97"/>
    <s v="再生能源發電費用"/>
    <x v="638"/>
    <x v="632"/>
    <s v="Z6930"/>
    <s v="再生能源處分攤"/>
    <n v="3576811"/>
    <n v="0"/>
    <n v="3576811"/>
  </r>
  <r>
    <n v="3"/>
    <s v="總帳別"/>
    <x v="97"/>
    <s v="再生能源發電費用"/>
    <x v="639"/>
    <x v="633"/>
    <s v="Z0080"/>
    <s v="材料處分攤"/>
    <n v="2449"/>
    <n v="0"/>
    <n v="2449"/>
  </r>
  <r>
    <n v="3"/>
    <s v="總帳別"/>
    <x v="97"/>
    <s v="再生能源發電費用"/>
    <x v="639"/>
    <x v="633"/>
    <s v="Z0150"/>
    <s v="電源開發處分攤"/>
    <n v="5670"/>
    <n v="0"/>
    <n v="5670"/>
  </r>
  <r>
    <n v="3"/>
    <s v="總帳別"/>
    <x v="97"/>
    <s v="再生能源發電費用"/>
    <x v="639"/>
    <x v="633"/>
    <s v="Z0170"/>
    <s v="營建處分攤"/>
    <n v="25965"/>
    <n v="0"/>
    <n v="25965"/>
  </r>
  <r>
    <n v="3"/>
    <s v="總帳別"/>
    <x v="97"/>
    <s v="再生能源發電費用"/>
    <x v="639"/>
    <x v="633"/>
    <s v="Z0240"/>
    <s v="資訊系統處分攤"/>
    <n v="2937"/>
    <n v="0"/>
    <n v="2937"/>
  </r>
  <r>
    <n v="3"/>
    <s v="總帳別"/>
    <x v="97"/>
    <s v="再生能源發電費用"/>
    <x v="639"/>
    <x v="633"/>
    <s v="Z0610"/>
    <s v="環境保護處分攤"/>
    <n v="24238"/>
    <n v="0"/>
    <n v="24238"/>
  </r>
  <r>
    <n v="3"/>
    <s v="總帳別"/>
    <x v="97"/>
    <s v="再生能源發電費用"/>
    <x v="639"/>
    <x v="633"/>
    <s v="Z6020"/>
    <s v="綜合施工處分攤"/>
    <n v="55357"/>
    <n v="0"/>
    <n v="55357"/>
  </r>
  <r>
    <n v="3"/>
    <s v="總帳別"/>
    <x v="97"/>
    <s v="再生能源發電費用"/>
    <x v="639"/>
    <x v="633"/>
    <s v="Z6930"/>
    <s v="再生能源處分攤"/>
    <n v="921013"/>
    <n v="0"/>
    <n v="921013"/>
  </r>
  <r>
    <n v="3"/>
    <s v="總帳別"/>
    <x v="97"/>
    <s v="再生能源發電費用"/>
    <x v="640"/>
    <x v="634"/>
    <s v="Z6020"/>
    <s v="綜合施工處分攤"/>
    <n v="52244"/>
    <n v="0"/>
    <n v="52244"/>
  </r>
  <r>
    <n v="3"/>
    <s v="總帳別"/>
    <x v="97"/>
    <s v="再生能源發電費用"/>
    <x v="640"/>
    <x v="634"/>
    <s v="Z6930"/>
    <s v="再生能源處分攤"/>
    <n v="1080851"/>
    <n v="0"/>
    <n v="1080851"/>
  </r>
  <r>
    <n v="3"/>
    <s v="總帳別"/>
    <x v="97"/>
    <s v="再生能源發電費用"/>
    <x v="641"/>
    <x v="635"/>
    <s v="Z0080"/>
    <s v="材料處分攤"/>
    <n v="9369"/>
    <n v="0"/>
    <n v="9369"/>
  </r>
  <r>
    <n v="3"/>
    <s v="總帳別"/>
    <x v="97"/>
    <s v="再生能源發電費用"/>
    <x v="641"/>
    <x v="635"/>
    <s v="Z0150"/>
    <s v="電源開發處分攤"/>
    <n v="13519"/>
    <n v="0"/>
    <n v="13519"/>
  </r>
  <r>
    <n v="3"/>
    <s v="總帳別"/>
    <x v="97"/>
    <s v="再生能源發電費用"/>
    <x v="641"/>
    <x v="635"/>
    <s v="Z0170"/>
    <s v="營建處分攤"/>
    <n v="155819"/>
    <n v="0"/>
    <n v="155819"/>
  </r>
  <r>
    <n v="3"/>
    <s v="總帳別"/>
    <x v="97"/>
    <s v="再生能源發電費用"/>
    <x v="641"/>
    <x v="635"/>
    <s v="Z0240"/>
    <s v="資訊系統處分攤"/>
    <n v="18667"/>
    <n v="0"/>
    <n v="18667"/>
  </r>
  <r>
    <n v="3"/>
    <s v="總帳別"/>
    <x v="97"/>
    <s v="再生能源發電費用"/>
    <x v="641"/>
    <x v="635"/>
    <s v="Z0610"/>
    <s v="環境保護處分攤"/>
    <n v="83582"/>
    <n v="0"/>
    <n v="83582"/>
  </r>
  <r>
    <n v="3"/>
    <s v="總帳別"/>
    <x v="97"/>
    <s v="再生能源發電費用"/>
    <x v="641"/>
    <x v="635"/>
    <s v="Z6020"/>
    <s v="綜合施工處分攤"/>
    <n v="97254"/>
    <n v="0"/>
    <n v="97254"/>
  </r>
  <r>
    <n v="3"/>
    <s v="總帳別"/>
    <x v="97"/>
    <s v="再生能源發電費用"/>
    <x v="641"/>
    <x v="635"/>
    <s v="Z6930"/>
    <s v="再生能源處分攤"/>
    <n v="2073203"/>
    <n v="0"/>
    <n v="2073203"/>
  </r>
  <r>
    <n v="3"/>
    <s v="總帳別"/>
    <x v="97"/>
    <s v="再生能源發電費用"/>
    <x v="642"/>
    <x v="636"/>
    <s v="Z0080"/>
    <s v="材料處分攤"/>
    <n v="1421"/>
    <n v="0"/>
    <n v="1421"/>
  </r>
  <r>
    <n v="3"/>
    <s v="總帳別"/>
    <x v="97"/>
    <s v="再生能源發電費用"/>
    <x v="642"/>
    <x v="636"/>
    <s v="Z0150"/>
    <s v="電源開發處分攤"/>
    <n v="3293"/>
    <n v="0"/>
    <n v="3293"/>
  </r>
  <r>
    <n v="3"/>
    <s v="總帳別"/>
    <x v="97"/>
    <s v="再生能源發電費用"/>
    <x v="642"/>
    <x v="636"/>
    <s v="Z0170"/>
    <s v="營建處分攤"/>
    <n v="15088"/>
    <n v="0"/>
    <n v="15088"/>
  </r>
  <r>
    <n v="3"/>
    <s v="總帳別"/>
    <x v="97"/>
    <s v="再生能源發電費用"/>
    <x v="642"/>
    <x v="636"/>
    <s v="Z0240"/>
    <s v="資訊系統處分攤"/>
    <n v="1697"/>
    <n v="0"/>
    <n v="1697"/>
  </r>
  <r>
    <n v="3"/>
    <s v="總帳別"/>
    <x v="97"/>
    <s v="再生能源發電費用"/>
    <x v="642"/>
    <x v="636"/>
    <s v="Z0610"/>
    <s v="環境保護處分攤"/>
    <n v="14055"/>
    <n v="0"/>
    <n v="14055"/>
  </r>
  <r>
    <n v="3"/>
    <s v="總帳別"/>
    <x v="97"/>
    <s v="再生能源發電費用"/>
    <x v="642"/>
    <x v="636"/>
    <s v="Z6020"/>
    <s v="綜合施工處分攤"/>
    <n v="29382"/>
    <n v="0"/>
    <n v="29382"/>
  </r>
  <r>
    <n v="3"/>
    <s v="總帳別"/>
    <x v="97"/>
    <s v="再生能源發電費用"/>
    <x v="642"/>
    <x v="636"/>
    <s v="Z6930"/>
    <s v="再生能源處分攤"/>
    <n v="533742"/>
    <n v="0"/>
    <n v="533742"/>
  </r>
  <r>
    <n v="3"/>
    <s v="總帳別"/>
    <x v="97"/>
    <s v="再生能源發電費用"/>
    <x v="643"/>
    <x v="637"/>
    <s v="Z0080"/>
    <s v="材料處分攤"/>
    <n v="214"/>
    <n v="0"/>
    <n v="214"/>
  </r>
  <r>
    <n v="3"/>
    <s v="總帳別"/>
    <x v="97"/>
    <s v="再生能源發電費用"/>
    <x v="643"/>
    <x v="637"/>
    <s v="Z0150"/>
    <s v="電源開發處分攤"/>
    <n v="45"/>
    <n v="0"/>
    <n v="45"/>
  </r>
  <r>
    <n v="3"/>
    <s v="總帳別"/>
    <x v="97"/>
    <s v="再生能源發電費用"/>
    <x v="643"/>
    <x v="637"/>
    <s v="Z0170"/>
    <s v="營建處分攤"/>
    <n v="1343"/>
    <n v="0"/>
    <n v="1343"/>
  </r>
  <r>
    <n v="3"/>
    <s v="總帳別"/>
    <x v="97"/>
    <s v="再生能源發電費用"/>
    <x v="643"/>
    <x v="637"/>
    <s v="Z0240"/>
    <s v="資訊系統處分攤"/>
    <n v="23"/>
    <n v="0"/>
    <n v="23"/>
  </r>
  <r>
    <n v="3"/>
    <s v="總帳別"/>
    <x v="97"/>
    <s v="再生能源發電費用"/>
    <x v="643"/>
    <x v="637"/>
    <s v="Z0610"/>
    <s v="環境保護處分攤"/>
    <n v="63"/>
    <n v="0"/>
    <n v="63"/>
  </r>
  <r>
    <n v="3"/>
    <s v="總帳別"/>
    <x v="97"/>
    <s v="再生能源發電費用"/>
    <x v="643"/>
    <x v="637"/>
    <s v="Z6020"/>
    <s v="綜合施工處分攤"/>
    <n v="23453"/>
    <n v="0"/>
    <n v="23453"/>
  </r>
  <r>
    <n v="3"/>
    <s v="總帳別"/>
    <x v="97"/>
    <s v="再生能源發電費用"/>
    <x v="643"/>
    <x v="637"/>
    <s v="Z6930"/>
    <s v="再生能源處分攤"/>
    <n v="1126091"/>
    <n v="0"/>
    <n v="1126091"/>
  </r>
  <r>
    <n v="3"/>
    <s v="總帳別"/>
    <x v="97"/>
    <s v="再生能源發電費用"/>
    <x v="644"/>
    <x v="638"/>
    <s v="Z000A"/>
    <s v="統列發電業分攤"/>
    <n v="13804376"/>
    <n v="0"/>
    <n v="13804376"/>
  </r>
  <r>
    <n v="3"/>
    <s v="總帳別"/>
    <x v="97"/>
    <s v="再生能源發電費用"/>
    <x v="645"/>
    <x v="639"/>
    <s v="Z6930"/>
    <s v="再生能源處分攤"/>
    <n v="291433"/>
    <n v="0"/>
    <n v="291433"/>
  </r>
  <r>
    <n v="3"/>
    <s v="總帳別"/>
    <x v="97"/>
    <s v="再生能源發電費用"/>
    <x v="646"/>
    <x v="640"/>
    <s v="Z0150"/>
    <s v="電源開發處分攤"/>
    <n v="295"/>
    <n v="0"/>
    <n v="295"/>
  </r>
  <r>
    <n v="3"/>
    <s v="總帳別"/>
    <x v="97"/>
    <s v="再生能源發電費用"/>
    <x v="646"/>
    <x v="640"/>
    <s v="Z0170"/>
    <s v="營建處分攤"/>
    <n v="700"/>
    <n v="0"/>
    <n v="700"/>
  </r>
  <r>
    <n v="3"/>
    <s v="總帳別"/>
    <x v="97"/>
    <s v="再生能源發電費用"/>
    <x v="646"/>
    <x v="640"/>
    <s v="Z6020"/>
    <s v="綜合施工處分攤"/>
    <n v="1806"/>
    <n v="0"/>
    <n v="1806"/>
  </r>
  <r>
    <n v="3"/>
    <s v="總帳別"/>
    <x v="97"/>
    <s v="再生能源發電費用"/>
    <x v="646"/>
    <x v="640"/>
    <s v="Z6930"/>
    <s v="再生能源處分攤"/>
    <n v="30000"/>
    <n v="0"/>
    <n v="30000"/>
  </r>
  <r>
    <n v="3"/>
    <s v="總帳別"/>
    <x v="97"/>
    <s v="再生能源發電費用"/>
    <x v="647"/>
    <x v="641"/>
    <s v="Z0080"/>
    <s v="材料處分攤"/>
    <n v="3725"/>
    <n v="0"/>
    <n v="3725"/>
  </r>
  <r>
    <n v="3"/>
    <s v="總帳別"/>
    <x v="97"/>
    <s v="再生能源發電費用"/>
    <x v="647"/>
    <x v="641"/>
    <s v="Z0150"/>
    <s v="電源開發處分攤"/>
    <n v="8952"/>
    <n v="0"/>
    <n v="8952"/>
  </r>
  <r>
    <n v="3"/>
    <s v="總帳別"/>
    <x v="97"/>
    <s v="再生能源發電費用"/>
    <x v="647"/>
    <x v="641"/>
    <s v="Z0170"/>
    <s v="營建處分攤"/>
    <n v="65806"/>
    <n v="0"/>
    <n v="65806"/>
  </r>
  <r>
    <n v="3"/>
    <s v="總帳別"/>
    <x v="97"/>
    <s v="再生能源發電費用"/>
    <x v="647"/>
    <x v="641"/>
    <s v="Z0240"/>
    <s v="資訊系統處分攤"/>
    <n v="7185"/>
    <n v="0"/>
    <n v="7185"/>
  </r>
  <r>
    <n v="3"/>
    <s v="總帳別"/>
    <x v="97"/>
    <s v="再生能源發電費用"/>
    <x v="647"/>
    <x v="641"/>
    <s v="Z0610"/>
    <s v="環境保護處分攤"/>
    <n v="40604"/>
    <n v="0"/>
    <n v="40604"/>
  </r>
  <r>
    <n v="3"/>
    <s v="總帳別"/>
    <x v="97"/>
    <s v="再生能源發電費用"/>
    <x v="647"/>
    <x v="641"/>
    <s v="Z6020"/>
    <s v="綜合施工處分攤"/>
    <n v="49362"/>
    <n v="0"/>
    <n v="49362"/>
  </r>
  <r>
    <n v="3"/>
    <s v="總帳別"/>
    <x v="97"/>
    <s v="再生能源發電費用"/>
    <x v="647"/>
    <x v="641"/>
    <s v="Z6930"/>
    <s v="再生能源處分攤"/>
    <n v="1084140"/>
    <n v="0"/>
    <n v="1084140"/>
  </r>
  <r>
    <n v="3"/>
    <s v="總帳別"/>
    <x v="97"/>
    <s v="再生能源發電費用"/>
    <x v="649"/>
    <x v="643"/>
    <s v="Z0150"/>
    <s v="電源開發處分攤"/>
    <n v="38"/>
    <n v="0"/>
    <n v="38"/>
  </r>
  <r>
    <n v="3"/>
    <s v="總帳別"/>
    <x v="97"/>
    <s v="再生能源發電費用"/>
    <x v="649"/>
    <x v="643"/>
    <s v="Z0170"/>
    <s v="營建處分攤"/>
    <n v="238"/>
    <n v="0"/>
    <n v="238"/>
  </r>
  <r>
    <n v="3"/>
    <s v="總帳別"/>
    <x v="97"/>
    <s v="再生能源發電費用"/>
    <x v="649"/>
    <x v="643"/>
    <s v="Z0240"/>
    <s v="資訊系統處分攤"/>
    <n v="8"/>
    <n v="0"/>
    <n v="8"/>
  </r>
  <r>
    <n v="3"/>
    <s v="總帳別"/>
    <x v="97"/>
    <s v="再生能源發電費用"/>
    <x v="649"/>
    <x v="643"/>
    <s v="Z0610"/>
    <s v="環境保護處分攤"/>
    <n v="180"/>
    <n v="0"/>
    <n v="180"/>
  </r>
  <r>
    <n v="3"/>
    <s v="總帳別"/>
    <x v="97"/>
    <s v="再生能源發電費用"/>
    <x v="649"/>
    <x v="643"/>
    <s v="Z6020"/>
    <s v="綜合施工處分攤"/>
    <n v="475"/>
    <n v="0"/>
    <n v="475"/>
  </r>
  <r>
    <n v="3"/>
    <s v="總帳別"/>
    <x v="97"/>
    <s v="再生能源發電費用"/>
    <x v="649"/>
    <x v="643"/>
    <s v="Z6930"/>
    <s v="再生能源處分攤"/>
    <n v="8141"/>
    <n v="0"/>
    <n v="8141"/>
  </r>
  <r>
    <n v="3"/>
    <s v="總帳別"/>
    <x v="97"/>
    <s v="再生能源發電費用"/>
    <x v="650"/>
    <x v="644"/>
    <s v="Z6020"/>
    <s v="綜合施工處分攤"/>
    <n v="3903"/>
    <n v="0"/>
    <n v="3903"/>
  </r>
  <r>
    <n v="3"/>
    <s v="總帳別"/>
    <x v="97"/>
    <s v="再生能源發電費用"/>
    <x v="650"/>
    <x v="644"/>
    <s v="Z6930"/>
    <s v="再生能源處分攤"/>
    <n v="36473"/>
    <n v="0"/>
    <n v="36473"/>
  </r>
  <r>
    <n v="3"/>
    <s v="總帳別"/>
    <x v="97"/>
    <s v="再生能源發電費用"/>
    <x v="651"/>
    <x v="645"/>
    <s v="Z6930"/>
    <s v="再生能源處分攤"/>
    <n v="10265"/>
    <n v="0"/>
    <n v="10265"/>
  </r>
  <r>
    <n v="3"/>
    <s v="總帳別"/>
    <x v="97"/>
    <s v="再生能源發電費用"/>
    <x v="652"/>
    <x v="646"/>
    <s v="Z0140"/>
    <s v="秘書處分攤"/>
    <n v="27190"/>
    <n v="0"/>
    <n v="27190"/>
  </r>
  <r>
    <n v="3"/>
    <s v="總帳別"/>
    <x v="97"/>
    <s v="再生能源發電費用"/>
    <x v="652"/>
    <x v="646"/>
    <s v="Z0150"/>
    <s v="電源開發處分攤"/>
    <n v="47"/>
    <n v="0"/>
    <n v="47"/>
  </r>
  <r>
    <n v="3"/>
    <s v="總帳別"/>
    <x v="97"/>
    <s v="再生能源發電費用"/>
    <x v="652"/>
    <x v="646"/>
    <s v="Z6020"/>
    <s v="綜合施工處分攤"/>
    <n v="2474"/>
    <n v="0"/>
    <n v="2474"/>
  </r>
  <r>
    <n v="3"/>
    <s v="總帳別"/>
    <x v="97"/>
    <s v="再生能源發電費用"/>
    <x v="652"/>
    <x v="646"/>
    <s v="Z6930"/>
    <s v="再生能源處分攤"/>
    <n v="48098"/>
    <n v="0"/>
    <n v="48098"/>
  </r>
  <r>
    <n v="3"/>
    <s v="總帳別"/>
    <x v="97"/>
    <s v="再生能源發電費用"/>
    <x v="653"/>
    <x v="647"/>
    <s v="Z0140"/>
    <s v="秘書處分攤"/>
    <n v="6320"/>
    <n v="0"/>
    <n v="6320"/>
  </r>
  <r>
    <n v="3"/>
    <s v="總帳別"/>
    <x v="97"/>
    <s v="再生能源發電費用"/>
    <x v="653"/>
    <x v="647"/>
    <s v="Z0150"/>
    <s v="電源開發處分攤"/>
    <n v="12"/>
    <n v="0"/>
    <n v="12"/>
  </r>
  <r>
    <n v="3"/>
    <s v="總帳別"/>
    <x v="97"/>
    <s v="再生能源發電費用"/>
    <x v="653"/>
    <x v="647"/>
    <s v="Z6930"/>
    <s v="再生能源處分攤"/>
    <n v="31235"/>
    <n v="0"/>
    <n v="31235"/>
  </r>
  <r>
    <n v="3"/>
    <s v="總帳別"/>
    <x v="97"/>
    <s v="再生能源發電費用"/>
    <x v="654"/>
    <x v="648"/>
    <s v="Z0020"/>
    <s v="總經理副總經理室分攤"/>
    <n v="6"/>
    <n v="0"/>
    <n v="6"/>
  </r>
  <r>
    <n v="3"/>
    <s v="總帳別"/>
    <x v="97"/>
    <s v="再生能源發電費用"/>
    <x v="654"/>
    <x v="648"/>
    <s v="Z0140"/>
    <s v="秘書處分攤"/>
    <n v="59368"/>
    <n v="0"/>
    <n v="59368"/>
  </r>
  <r>
    <n v="3"/>
    <s v="總帳別"/>
    <x v="97"/>
    <s v="再生能源發電費用"/>
    <x v="654"/>
    <x v="648"/>
    <s v="Z0150"/>
    <s v="電源開發處分攤"/>
    <n v="161"/>
    <n v="0"/>
    <n v="161"/>
  </r>
  <r>
    <n v="3"/>
    <s v="總帳別"/>
    <x v="97"/>
    <s v="再生能源發電費用"/>
    <x v="654"/>
    <x v="648"/>
    <s v="Z0170"/>
    <s v="營建處分攤"/>
    <n v="101"/>
    <n v="0"/>
    <n v="101"/>
  </r>
  <r>
    <n v="3"/>
    <s v="總帳別"/>
    <x v="97"/>
    <s v="再生能源發電費用"/>
    <x v="654"/>
    <x v="648"/>
    <s v="Z0240"/>
    <s v="資訊系統處分攤"/>
    <n v="28"/>
    <n v="0"/>
    <n v="28"/>
  </r>
  <r>
    <n v="3"/>
    <s v="總帳別"/>
    <x v="97"/>
    <s v="再生能源發電費用"/>
    <x v="654"/>
    <x v="648"/>
    <s v="Z0610"/>
    <s v="環境保護處分攤"/>
    <n v="57"/>
    <n v="0"/>
    <n v="57"/>
  </r>
  <r>
    <n v="3"/>
    <s v="總帳別"/>
    <x v="97"/>
    <s v="再生能源發電費用"/>
    <x v="654"/>
    <x v="648"/>
    <s v="Z6020"/>
    <s v="綜合施工處分攤"/>
    <n v="1966"/>
    <n v="0"/>
    <n v="1966"/>
  </r>
  <r>
    <n v="3"/>
    <s v="總帳別"/>
    <x v="97"/>
    <s v="再生能源發電費用"/>
    <x v="654"/>
    <x v="648"/>
    <s v="Z6930"/>
    <s v="再生能源處分攤"/>
    <n v="149445"/>
    <n v="0"/>
    <n v="149445"/>
  </r>
  <r>
    <n v="3"/>
    <s v="總帳別"/>
    <x v="97"/>
    <s v="再生能源發電費用"/>
    <x v="655"/>
    <x v="649"/>
    <s v="Z0020"/>
    <s v="總經理副總經理室分攤"/>
    <n v="610"/>
    <n v="0"/>
    <n v="610"/>
  </r>
  <r>
    <n v="3"/>
    <s v="總帳別"/>
    <x v="97"/>
    <s v="再生能源發電費用"/>
    <x v="655"/>
    <x v="649"/>
    <s v="Z0140"/>
    <s v="秘書處分攤"/>
    <n v="140340"/>
    <n v="0"/>
    <n v="140340"/>
  </r>
  <r>
    <n v="3"/>
    <s v="總帳別"/>
    <x v="97"/>
    <s v="再生能源發電費用"/>
    <x v="655"/>
    <x v="649"/>
    <s v="Z0150"/>
    <s v="電源開發處分攤"/>
    <n v="334"/>
    <n v="0"/>
    <n v="334"/>
  </r>
  <r>
    <n v="3"/>
    <s v="總帳別"/>
    <x v="97"/>
    <s v="再生能源發電費用"/>
    <x v="655"/>
    <x v="649"/>
    <s v="Z0610"/>
    <s v="環境保護處分攤"/>
    <n v="22"/>
    <n v="0"/>
    <n v="22"/>
  </r>
  <r>
    <n v="3"/>
    <s v="總帳別"/>
    <x v="97"/>
    <s v="再生能源發電費用"/>
    <x v="655"/>
    <x v="649"/>
    <s v="Z6020"/>
    <s v="綜合施工處分攤"/>
    <n v="17536"/>
    <n v="0"/>
    <n v="17536"/>
  </r>
  <r>
    <n v="3"/>
    <s v="總帳別"/>
    <x v="97"/>
    <s v="再生能源發電費用"/>
    <x v="655"/>
    <x v="649"/>
    <s v="Z6930"/>
    <s v="再生能源處分攤"/>
    <n v="129652"/>
    <n v="0"/>
    <n v="129652"/>
  </r>
  <r>
    <n v="3"/>
    <s v="總帳別"/>
    <x v="97"/>
    <s v="再生能源發電費用"/>
    <x v="656"/>
    <x v="650"/>
    <s v="Z0080"/>
    <s v="材料處分攤"/>
    <n v="1649"/>
    <n v="0"/>
    <n v="1649"/>
  </r>
  <r>
    <n v="3"/>
    <s v="總帳別"/>
    <x v="97"/>
    <s v="再生能源發電費用"/>
    <x v="656"/>
    <x v="650"/>
    <s v="Z0140"/>
    <s v="秘書處分攤"/>
    <n v="13672"/>
    <n v="0"/>
    <n v="13672"/>
  </r>
  <r>
    <n v="3"/>
    <s v="總帳別"/>
    <x v="97"/>
    <s v="再生能源發電費用"/>
    <x v="656"/>
    <x v="650"/>
    <s v="Z0150"/>
    <s v="電源開發處分攤"/>
    <n v="712"/>
    <n v="0"/>
    <n v="712"/>
  </r>
  <r>
    <n v="3"/>
    <s v="總帳別"/>
    <x v="97"/>
    <s v="再生能源發電費用"/>
    <x v="656"/>
    <x v="650"/>
    <s v="Z0240"/>
    <s v="資訊系統處分攤"/>
    <n v="12305"/>
    <n v="0"/>
    <n v="12305"/>
  </r>
  <r>
    <n v="3"/>
    <s v="總帳別"/>
    <x v="97"/>
    <s v="再生能源發電費用"/>
    <x v="656"/>
    <x v="650"/>
    <s v="Z0620"/>
    <s v="工業安全衛生處分攤"/>
    <n v="2832"/>
    <n v="0"/>
    <n v="2832"/>
  </r>
  <r>
    <n v="3"/>
    <s v="總帳別"/>
    <x v="97"/>
    <s v="再生能源發電費用"/>
    <x v="656"/>
    <x v="650"/>
    <s v="Z6020"/>
    <s v="綜合施工處分攤"/>
    <n v="1797"/>
    <n v="0"/>
    <n v="1797"/>
  </r>
  <r>
    <n v="3"/>
    <s v="總帳別"/>
    <x v="97"/>
    <s v="再生能源發電費用"/>
    <x v="656"/>
    <x v="650"/>
    <s v="Z6930"/>
    <s v="再生能源處分攤"/>
    <n v="1300431"/>
    <n v="0"/>
    <n v="1300431"/>
  </r>
  <r>
    <n v="3"/>
    <s v="總帳別"/>
    <x v="97"/>
    <s v="再生能源發電費用"/>
    <x v="657"/>
    <x v="651"/>
    <s v="Z0020"/>
    <s v="總經理副總經理室分攤"/>
    <n v="29940"/>
    <n v="0"/>
    <n v="29940"/>
  </r>
  <r>
    <n v="3"/>
    <s v="總帳別"/>
    <x v="97"/>
    <s v="再生能源發電費用"/>
    <x v="657"/>
    <x v="651"/>
    <s v="Z0080"/>
    <s v="材料處分攤"/>
    <n v="2670"/>
    <n v="0"/>
    <n v="2670"/>
  </r>
  <r>
    <n v="3"/>
    <s v="總帳別"/>
    <x v="97"/>
    <s v="再生能源發電費用"/>
    <x v="657"/>
    <x v="651"/>
    <s v="Z0140"/>
    <s v="秘書處分攤"/>
    <n v="6442"/>
    <n v="0"/>
    <n v="6442"/>
  </r>
  <r>
    <n v="3"/>
    <s v="總帳別"/>
    <x v="97"/>
    <s v="再生能源發電費用"/>
    <x v="657"/>
    <x v="651"/>
    <s v="Z0150"/>
    <s v="電源開發處分攤"/>
    <n v="14879"/>
    <n v="0"/>
    <n v="14879"/>
  </r>
  <r>
    <n v="3"/>
    <s v="總帳別"/>
    <x v="97"/>
    <s v="再生能源發電費用"/>
    <x v="657"/>
    <x v="651"/>
    <s v="Z0170"/>
    <s v="營建處分攤"/>
    <n v="26497"/>
    <n v="0"/>
    <n v="26497"/>
  </r>
  <r>
    <n v="3"/>
    <s v="總帳別"/>
    <x v="97"/>
    <s v="再生能源發電費用"/>
    <x v="657"/>
    <x v="651"/>
    <s v="Z0240"/>
    <s v="資訊系統處分攤"/>
    <n v="3229"/>
    <n v="0"/>
    <n v="3229"/>
  </r>
  <r>
    <n v="3"/>
    <s v="總帳別"/>
    <x v="97"/>
    <s v="再生能源發電費用"/>
    <x v="657"/>
    <x v="651"/>
    <s v="Z0610"/>
    <s v="環境保護處分攤"/>
    <n v="72025"/>
    <n v="0"/>
    <n v="72025"/>
  </r>
  <r>
    <n v="3"/>
    <s v="總帳別"/>
    <x v="97"/>
    <s v="再生能源發電費用"/>
    <x v="657"/>
    <x v="651"/>
    <s v="Z0620"/>
    <s v="工業安全衛生處分攤"/>
    <n v="136612"/>
    <n v="0"/>
    <n v="136612"/>
  </r>
  <r>
    <n v="3"/>
    <s v="總帳別"/>
    <x v="97"/>
    <s v="再生能源發電費用"/>
    <x v="657"/>
    <x v="651"/>
    <s v="Z6020"/>
    <s v="綜合施工處分攤"/>
    <n v="9297"/>
    <n v="0"/>
    <n v="9297"/>
  </r>
  <r>
    <n v="3"/>
    <s v="總帳別"/>
    <x v="97"/>
    <s v="再生能源發電費用"/>
    <x v="657"/>
    <x v="651"/>
    <s v="Z6930"/>
    <s v="再生能源處分攤"/>
    <n v="2353725"/>
    <n v="0"/>
    <n v="2353725"/>
  </r>
  <r>
    <n v="3"/>
    <s v="總帳別"/>
    <x v="97"/>
    <s v="再生能源發電費用"/>
    <x v="658"/>
    <x v="652"/>
    <s v="Z0140"/>
    <s v="秘書處分攤"/>
    <n v="15126"/>
    <n v="0"/>
    <n v="15126"/>
  </r>
  <r>
    <n v="3"/>
    <s v="總帳別"/>
    <x v="97"/>
    <s v="再生能源發電費用"/>
    <x v="658"/>
    <x v="652"/>
    <s v="Z0150"/>
    <s v="電源開發處分攤"/>
    <n v="12736"/>
    <n v="0"/>
    <n v="12736"/>
  </r>
  <r>
    <n v="3"/>
    <s v="總帳別"/>
    <x v="97"/>
    <s v="再生能源發電費用"/>
    <x v="658"/>
    <x v="652"/>
    <s v="Z0240"/>
    <s v="資訊系統處分攤"/>
    <n v="23"/>
    <n v="0"/>
    <n v="23"/>
  </r>
  <r>
    <n v="3"/>
    <s v="總帳別"/>
    <x v="97"/>
    <s v="再生能源發電費用"/>
    <x v="658"/>
    <x v="652"/>
    <s v="Z0610"/>
    <s v="環境保護處分攤"/>
    <n v="50982"/>
    <n v="0"/>
    <n v="50982"/>
  </r>
  <r>
    <n v="3"/>
    <s v="總帳別"/>
    <x v="97"/>
    <s v="再生能源發電費用"/>
    <x v="658"/>
    <x v="652"/>
    <s v="Z6930"/>
    <s v="再生能源處分攤"/>
    <n v="175490"/>
    <n v="0"/>
    <n v="175490"/>
  </r>
  <r>
    <n v="3"/>
    <s v="總帳別"/>
    <x v="97"/>
    <s v="再生能源發電費用"/>
    <x v="659"/>
    <x v="653"/>
    <s v="Z0020"/>
    <s v="總經理副總經理室分攤"/>
    <n v="996"/>
    <n v="0"/>
    <n v="996"/>
  </r>
  <r>
    <n v="3"/>
    <s v="總帳別"/>
    <x v="97"/>
    <s v="再生能源發電費用"/>
    <x v="659"/>
    <x v="653"/>
    <s v="Z0080"/>
    <s v="材料處分攤"/>
    <n v="307"/>
    <n v="0"/>
    <n v="307"/>
  </r>
  <r>
    <n v="3"/>
    <s v="總帳別"/>
    <x v="97"/>
    <s v="再生能源發電費用"/>
    <x v="659"/>
    <x v="653"/>
    <s v="Z0140"/>
    <s v="秘書處分攤"/>
    <n v="9194"/>
    <n v="0"/>
    <n v="9194"/>
  </r>
  <r>
    <n v="3"/>
    <s v="總帳別"/>
    <x v="97"/>
    <s v="再生能源發電費用"/>
    <x v="659"/>
    <x v="653"/>
    <s v="Z0150"/>
    <s v="電源開發處分攤"/>
    <n v="59"/>
    <n v="0"/>
    <n v="59"/>
  </r>
  <r>
    <n v="3"/>
    <s v="總帳別"/>
    <x v="97"/>
    <s v="再生能源發電費用"/>
    <x v="659"/>
    <x v="653"/>
    <s v="Z0170"/>
    <s v="營建處分攤"/>
    <n v="4553"/>
    <n v="0"/>
    <n v="4553"/>
  </r>
  <r>
    <n v="3"/>
    <s v="總帳別"/>
    <x v="97"/>
    <s v="再生能源發電費用"/>
    <x v="659"/>
    <x v="653"/>
    <s v="Z0240"/>
    <s v="資訊系統處分攤"/>
    <n v="12139"/>
    <n v="0"/>
    <n v="12139"/>
  </r>
  <r>
    <n v="3"/>
    <s v="總帳別"/>
    <x v="97"/>
    <s v="再生能源發電費用"/>
    <x v="659"/>
    <x v="653"/>
    <s v="Z0620"/>
    <s v="工業安全衛生處分攤"/>
    <n v="900"/>
    <n v="0"/>
    <n v="900"/>
  </r>
  <r>
    <n v="3"/>
    <s v="總帳別"/>
    <x v="97"/>
    <s v="再生能源發電費用"/>
    <x v="659"/>
    <x v="653"/>
    <s v="Z6020"/>
    <s v="綜合施工處分攤"/>
    <n v="52718"/>
    <n v="0"/>
    <n v="52718"/>
  </r>
  <r>
    <n v="3"/>
    <s v="總帳別"/>
    <x v="97"/>
    <s v="再生能源發電費用"/>
    <x v="659"/>
    <x v="653"/>
    <s v="Z6930"/>
    <s v="再生能源處分攤"/>
    <n v="444911"/>
    <n v="0"/>
    <n v="444911"/>
  </r>
  <r>
    <n v="3"/>
    <s v="總帳別"/>
    <x v="97"/>
    <s v="再生能源發電費用"/>
    <x v="660"/>
    <x v="654"/>
    <s v="Z0020"/>
    <s v="總經理副總經理室分攤"/>
    <n v="3212"/>
    <n v="0"/>
    <n v="3212"/>
  </r>
  <r>
    <n v="3"/>
    <s v="總帳別"/>
    <x v="97"/>
    <s v="再生能源發電費用"/>
    <x v="660"/>
    <x v="654"/>
    <s v="Z0080"/>
    <s v="材料處分攤"/>
    <n v="851"/>
    <n v="0"/>
    <n v="851"/>
  </r>
  <r>
    <n v="3"/>
    <s v="總帳別"/>
    <x v="97"/>
    <s v="再生能源發電費用"/>
    <x v="660"/>
    <x v="654"/>
    <s v="Z0140"/>
    <s v="秘書處分攤"/>
    <n v="3862"/>
    <n v="0"/>
    <n v="3862"/>
  </r>
  <r>
    <n v="3"/>
    <s v="總帳別"/>
    <x v="97"/>
    <s v="再生能源發電費用"/>
    <x v="660"/>
    <x v="654"/>
    <s v="Z0150"/>
    <s v="電源開發處分攤"/>
    <n v="2337"/>
    <n v="0"/>
    <n v="2337"/>
  </r>
  <r>
    <n v="3"/>
    <s v="總帳別"/>
    <x v="97"/>
    <s v="再生能源發電費用"/>
    <x v="660"/>
    <x v="654"/>
    <s v="Z0170"/>
    <s v="營建處分攤"/>
    <n v="9243"/>
    <n v="0"/>
    <n v="9243"/>
  </r>
  <r>
    <n v="3"/>
    <s v="總帳別"/>
    <x v="97"/>
    <s v="再生能源發電費用"/>
    <x v="660"/>
    <x v="654"/>
    <s v="Z0240"/>
    <s v="資訊系統處分攤"/>
    <n v="630"/>
    <n v="0"/>
    <n v="630"/>
  </r>
  <r>
    <n v="3"/>
    <s v="總帳別"/>
    <x v="97"/>
    <s v="再生能源發電費用"/>
    <x v="660"/>
    <x v="654"/>
    <s v="Z0610"/>
    <s v="環境保護處分攤"/>
    <n v="5156"/>
    <n v="0"/>
    <n v="5156"/>
  </r>
  <r>
    <n v="3"/>
    <s v="總帳別"/>
    <x v="97"/>
    <s v="再生能源發電費用"/>
    <x v="660"/>
    <x v="654"/>
    <s v="Z0620"/>
    <s v="工業安全衛生處分攤"/>
    <n v="5636"/>
    <n v="0"/>
    <n v="5636"/>
  </r>
  <r>
    <n v="3"/>
    <s v="總帳別"/>
    <x v="97"/>
    <s v="再生能源發電費用"/>
    <x v="660"/>
    <x v="654"/>
    <s v="Z6020"/>
    <s v="綜合施工處分攤"/>
    <n v="5010"/>
    <n v="0"/>
    <n v="5010"/>
  </r>
  <r>
    <n v="3"/>
    <s v="總帳別"/>
    <x v="97"/>
    <s v="再生能源發電費用"/>
    <x v="660"/>
    <x v="654"/>
    <s v="Z6930"/>
    <s v="再生能源處分攤"/>
    <n v="178924"/>
    <n v="0"/>
    <n v="178924"/>
  </r>
  <r>
    <n v="3"/>
    <s v="總帳別"/>
    <x v="97"/>
    <s v="再生能源發電費用"/>
    <x v="661"/>
    <x v="655"/>
    <s v="Z6020"/>
    <s v="綜合施工處分攤"/>
    <n v="2466"/>
    <n v="0"/>
    <n v="2466"/>
  </r>
  <r>
    <n v="3"/>
    <s v="總帳別"/>
    <x v="97"/>
    <s v="再生能源發電費用"/>
    <x v="662"/>
    <x v="656"/>
    <s v="Z6930"/>
    <s v="再生能源處分攤"/>
    <n v="243169"/>
    <n v="0"/>
    <n v="243169"/>
  </r>
  <r>
    <n v="3"/>
    <s v="總帳別"/>
    <x v="97"/>
    <s v="再生能源發電費用"/>
    <x v="663"/>
    <x v="657"/>
    <s v="Z0080"/>
    <s v="材料處分攤"/>
    <n v="1651"/>
    <n v="0"/>
    <n v="1651"/>
  </r>
  <r>
    <n v="3"/>
    <s v="總帳別"/>
    <x v="97"/>
    <s v="再生能源發電費用"/>
    <x v="663"/>
    <x v="657"/>
    <s v="Z0140"/>
    <s v="秘書處分攤"/>
    <n v="1664"/>
    <n v="0"/>
    <n v="1664"/>
  </r>
  <r>
    <n v="3"/>
    <s v="總帳別"/>
    <x v="97"/>
    <s v="再生能源發電費用"/>
    <x v="663"/>
    <x v="657"/>
    <s v="Z0150"/>
    <s v="電源開發處分攤"/>
    <n v="210"/>
    <n v="0"/>
    <n v="210"/>
  </r>
  <r>
    <n v="3"/>
    <s v="總帳別"/>
    <x v="97"/>
    <s v="再生能源發電費用"/>
    <x v="663"/>
    <x v="657"/>
    <s v="Z0240"/>
    <s v="資訊系統處分攤"/>
    <n v="24"/>
    <n v="0"/>
    <n v="24"/>
  </r>
  <r>
    <n v="3"/>
    <s v="總帳別"/>
    <x v="97"/>
    <s v="再生能源發電費用"/>
    <x v="663"/>
    <x v="657"/>
    <s v="Z0610"/>
    <s v="環境保護處分攤"/>
    <n v="4786"/>
    <n v="0"/>
    <n v="4786"/>
  </r>
  <r>
    <n v="3"/>
    <s v="總帳別"/>
    <x v="97"/>
    <s v="再生能源發電費用"/>
    <x v="663"/>
    <x v="657"/>
    <s v="Z0620"/>
    <s v="工業安全衛生處分攤"/>
    <n v="568"/>
    <n v="0"/>
    <n v="568"/>
  </r>
  <r>
    <n v="3"/>
    <s v="總帳別"/>
    <x v="97"/>
    <s v="再生能源發電費用"/>
    <x v="665"/>
    <x v="659"/>
    <s v="Z0080"/>
    <s v="材料處分攤"/>
    <n v="106"/>
    <n v="0"/>
    <n v="106"/>
  </r>
  <r>
    <n v="3"/>
    <s v="總帳別"/>
    <x v="97"/>
    <s v="再生能源發電費用"/>
    <x v="665"/>
    <x v="659"/>
    <s v="Z0140"/>
    <s v="秘書處分攤"/>
    <n v="1246"/>
    <n v="0"/>
    <n v="1246"/>
  </r>
  <r>
    <n v="3"/>
    <s v="總帳別"/>
    <x v="97"/>
    <s v="再生能源發電費用"/>
    <x v="665"/>
    <x v="659"/>
    <s v="Z0150"/>
    <s v="電源開發處分攤"/>
    <n v="3233"/>
    <n v="0"/>
    <n v="3233"/>
  </r>
  <r>
    <n v="3"/>
    <s v="總帳別"/>
    <x v="97"/>
    <s v="再生能源發電費用"/>
    <x v="665"/>
    <x v="659"/>
    <s v="Z0170"/>
    <s v="營建處分攤"/>
    <n v="24403"/>
    <n v="0"/>
    <n v="24403"/>
  </r>
  <r>
    <n v="3"/>
    <s v="總帳別"/>
    <x v="97"/>
    <s v="再生能源發電費用"/>
    <x v="665"/>
    <x v="659"/>
    <s v="Z0240"/>
    <s v="資訊系統處分攤"/>
    <n v="15176"/>
    <n v="0"/>
    <n v="15176"/>
  </r>
  <r>
    <n v="3"/>
    <s v="總帳別"/>
    <x v="97"/>
    <s v="再生能源發電費用"/>
    <x v="665"/>
    <x v="659"/>
    <s v="Z0610"/>
    <s v="環境保護處分攤"/>
    <n v="35430"/>
    <n v="0"/>
    <n v="35430"/>
  </r>
  <r>
    <n v="3"/>
    <s v="總帳別"/>
    <x v="97"/>
    <s v="再生能源發電費用"/>
    <x v="665"/>
    <x v="659"/>
    <s v="Z0620"/>
    <s v="工業安全衛生處分攤"/>
    <n v="2562"/>
    <n v="0"/>
    <n v="2562"/>
  </r>
  <r>
    <n v="3"/>
    <s v="總帳別"/>
    <x v="97"/>
    <s v="再生能源發電費用"/>
    <x v="665"/>
    <x v="659"/>
    <s v="Z6020"/>
    <s v="綜合施工處分攤"/>
    <n v="464"/>
    <n v="0"/>
    <n v="464"/>
  </r>
  <r>
    <n v="3"/>
    <s v="總帳別"/>
    <x v="97"/>
    <s v="再生能源發電費用"/>
    <x v="665"/>
    <x v="659"/>
    <s v="Z6930"/>
    <s v="再生能源處分攤"/>
    <n v="1615273"/>
    <n v="0"/>
    <n v="1615273"/>
  </r>
  <r>
    <n v="3"/>
    <s v="總帳別"/>
    <x v="97"/>
    <s v="再生能源發電費用"/>
    <x v="666"/>
    <x v="660"/>
    <s v="Z0140"/>
    <s v="秘書處分攤"/>
    <n v="11782"/>
    <n v="0"/>
    <n v="11782"/>
  </r>
  <r>
    <n v="3"/>
    <s v="總帳別"/>
    <x v="97"/>
    <s v="再生能源發電費用"/>
    <x v="666"/>
    <x v="660"/>
    <s v="Z6930"/>
    <s v="再生能源處分攤"/>
    <n v="26716709"/>
    <n v="0"/>
    <n v="26716709"/>
  </r>
  <r>
    <n v="3"/>
    <s v="總帳別"/>
    <x v="97"/>
    <s v="再生能源發電費用"/>
    <x v="667"/>
    <x v="661"/>
    <s v="Z0020"/>
    <s v="總經理副總經理室分攤"/>
    <n v="28"/>
    <n v="0"/>
    <n v="28"/>
  </r>
  <r>
    <n v="3"/>
    <s v="總帳別"/>
    <x v="97"/>
    <s v="再生能源發電費用"/>
    <x v="667"/>
    <x v="661"/>
    <s v="Z0140"/>
    <s v="秘書處分攤"/>
    <n v="1269740"/>
    <n v="0"/>
    <n v="1269740"/>
  </r>
  <r>
    <n v="3"/>
    <s v="總帳別"/>
    <x v="97"/>
    <s v="再生能源發電費用"/>
    <x v="667"/>
    <x v="661"/>
    <s v="Z0150"/>
    <s v="電源開發處分攤"/>
    <n v="63279"/>
    <n v="0"/>
    <n v="63279"/>
  </r>
  <r>
    <n v="3"/>
    <s v="總帳別"/>
    <x v="97"/>
    <s v="再生能源發電費用"/>
    <x v="667"/>
    <x v="661"/>
    <s v="Z6020"/>
    <s v="綜合施工處分攤"/>
    <n v="70803"/>
    <n v="0"/>
    <n v="70803"/>
  </r>
  <r>
    <n v="3"/>
    <s v="總帳別"/>
    <x v="97"/>
    <s v="再生能源發電費用"/>
    <x v="667"/>
    <x v="661"/>
    <s v="Z6930"/>
    <s v="再生能源處分攤"/>
    <n v="26643604"/>
    <n v="0"/>
    <n v="26643604"/>
  </r>
  <r>
    <n v="3"/>
    <s v="總帳別"/>
    <x v="97"/>
    <s v="再生能源發電費用"/>
    <x v="668"/>
    <x v="662"/>
    <s v="Z0140"/>
    <s v="秘書處分攤"/>
    <n v="21366"/>
    <n v="0"/>
    <n v="21366"/>
  </r>
  <r>
    <n v="3"/>
    <s v="總帳別"/>
    <x v="97"/>
    <s v="再生能源發電費用"/>
    <x v="668"/>
    <x v="662"/>
    <s v="Z6930"/>
    <s v="再生能源處分攤"/>
    <n v="311598"/>
    <n v="0"/>
    <n v="311598"/>
  </r>
  <r>
    <n v="3"/>
    <s v="總帳別"/>
    <x v="97"/>
    <s v="再生能源發電費用"/>
    <x v="671"/>
    <x v="665"/>
    <s v="Z6930"/>
    <s v="再生能源處分攤"/>
    <n v="866772516"/>
    <n v="0"/>
    <n v="866772516"/>
  </r>
  <r>
    <n v="3"/>
    <s v="總帳別"/>
    <x v="97"/>
    <s v="再生能源發電費用"/>
    <x v="675"/>
    <x v="669"/>
    <s v="Z0080"/>
    <s v="材料處分攤"/>
    <n v="0"/>
    <n v="-51062"/>
    <n v="-51062"/>
  </r>
  <r>
    <n v="3"/>
    <s v="總帳別"/>
    <x v="97"/>
    <s v="再生能源發電費用"/>
    <x v="675"/>
    <x v="669"/>
    <s v="Z0140"/>
    <s v="秘書處分攤"/>
    <n v="211240"/>
    <n v="0"/>
    <n v="211240"/>
  </r>
  <r>
    <n v="3"/>
    <s v="總帳別"/>
    <x v="97"/>
    <s v="再生能源發電費用"/>
    <x v="675"/>
    <x v="669"/>
    <s v="Z0150"/>
    <s v="電源開發處分攤"/>
    <n v="1053"/>
    <n v="0"/>
    <n v="1053"/>
  </r>
  <r>
    <n v="3"/>
    <s v="總帳別"/>
    <x v="97"/>
    <s v="再生能源發電費用"/>
    <x v="675"/>
    <x v="669"/>
    <s v="Z6020"/>
    <s v="綜合施工處分攤"/>
    <n v="4551"/>
    <n v="0"/>
    <n v="4551"/>
  </r>
  <r>
    <n v="3"/>
    <s v="總帳別"/>
    <x v="97"/>
    <s v="再生能源發電費用"/>
    <x v="675"/>
    <x v="669"/>
    <s v="Z6930"/>
    <s v="再生能源處分攤"/>
    <n v="32447"/>
    <n v="0"/>
    <n v="32447"/>
  </r>
  <r>
    <n v="3"/>
    <s v="總帳別"/>
    <x v="97"/>
    <s v="再生能源發電費用"/>
    <x v="676"/>
    <x v="670"/>
    <s v="Z0080"/>
    <s v="材料處分攤"/>
    <n v="128"/>
    <n v="0"/>
    <n v="128"/>
  </r>
  <r>
    <n v="3"/>
    <s v="總帳別"/>
    <x v="97"/>
    <s v="再生能源發電費用"/>
    <x v="676"/>
    <x v="670"/>
    <s v="Z0140"/>
    <s v="秘書處分攤"/>
    <n v="21702"/>
    <n v="0"/>
    <n v="21702"/>
  </r>
  <r>
    <n v="3"/>
    <s v="總帳別"/>
    <x v="97"/>
    <s v="再生能源發電費用"/>
    <x v="676"/>
    <x v="670"/>
    <s v="Z0150"/>
    <s v="電源開發處分攤"/>
    <n v="2392"/>
    <n v="0"/>
    <n v="2392"/>
  </r>
  <r>
    <n v="3"/>
    <s v="總帳別"/>
    <x v="97"/>
    <s v="再生能源發電費用"/>
    <x v="676"/>
    <x v="670"/>
    <s v="Z0170"/>
    <s v="營建處分攤"/>
    <n v="26628"/>
    <n v="0"/>
    <n v="26628"/>
  </r>
  <r>
    <n v="3"/>
    <s v="總帳別"/>
    <x v="97"/>
    <s v="再生能源發電費用"/>
    <x v="676"/>
    <x v="670"/>
    <s v="Z0240"/>
    <s v="資訊系統處分攤"/>
    <n v="478599"/>
    <n v="0"/>
    <n v="478599"/>
  </r>
  <r>
    <n v="3"/>
    <s v="總帳別"/>
    <x v="97"/>
    <s v="再生能源發電費用"/>
    <x v="676"/>
    <x v="670"/>
    <s v="Z0610"/>
    <s v="環境保護處分攤"/>
    <n v="41644"/>
    <n v="0"/>
    <n v="41644"/>
  </r>
  <r>
    <n v="3"/>
    <s v="總帳別"/>
    <x v="97"/>
    <s v="再生能源發電費用"/>
    <x v="676"/>
    <x v="670"/>
    <s v="Z6020"/>
    <s v="綜合施工處分攤"/>
    <n v="5118"/>
    <n v="0"/>
    <n v="5118"/>
  </r>
  <r>
    <n v="3"/>
    <s v="總帳別"/>
    <x v="97"/>
    <s v="再生能源發電費用"/>
    <x v="676"/>
    <x v="670"/>
    <s v="Z6930"/>
    <s v="再生能源處分攤"/>
    <n v="151499"/>
    <n v="0"/>
    <n v="151499"/>
  </r>
  <r>
    <n v="3"/>
    <s v="總帳別"/>
    <x v="97"/>
    <s v="再生能源發電費用"/>
    <x v="677"/>
    <x v="671"/>
    <s v="Z0020"/>
    <s v="總經理副總經理室分攤"/>
    <n v="11420"/>
    <n v="0"/>
    <n v="11420"/>
  </r>
  <r>
    <n v="3"/>
    <s v="總帳別"/>
    <x v="97"/>
    <s v="再生能源發電費用"/>
    <x v="677"/>
    <x v="671"/>
    <s v="Z0080"/>
    <s v="材料處分攤"/>
    <n v="1832"/>
    <n v="0"/>
    <n v="1832"/>
  </r>
  <r>
    <n v="3"/>
    <s v="總帳別"/>
    <x v="97"/>
    <s v="再生能源發電費用"/>
    <x v="677"/>
    <x v="671"/>
    <s v="Z0140"/>
    <s v="秘書處分攤"/>
    <n v="2032"/>
    <n v="0"/>
    <n v="2032"/>
  </r>
  <r>
    <n v="3"/>
    <s v="總帳別"/>
    <x v="97"/>
    <s v="再生能源發電費用"/>
    <x v="677"/>
    <x v="671"/>
    <s v="Z0150"/>
    <s v="電源開發處分攤"/>
    <n v="9184"/>
    <n v="0"/>
    <n v="9184"/>
  </r>
  <r>
    <n v="3"/>
    <s v="總帳別"/>
    <x v="97"/>
    <s v="再生能源發電費用"/>
    <x v="677"/>
    <x v="671"/>
    <s v="Z0170"/>
    <s v="營建處分攤"/>
    <n v="43622"/>
    <n v="0"/>
    <n v="43622"/>
  </r>
  <r>
    <n v="3"/>
    <s v="總帳別"/>
    <x v="97"/>
    <s v="再生能源發電費用"/>
    <x v="677"/>
    <x v="671"/>
    <s v="Z0240"/>
    <s v="資訊系統處分攤"/>
    <n v="8825"/>
    <n v="0"/>
    <n v="8825"/>
  </r>
  <r>
    <n v="3"/>
    <s v="總帳別"/>
    <x v="97"/>
    <s v="再生能源發電費用"/>
    <x v="677"/>
    <x v="671"/>
    <s v="Z0610"/>
    <s v="環境保護處分攤"/>
    <n v="56016"/>
    <n v="0"/>
    <n v="56016"/>
  </r>
  <r>
    <n v="3"/>
    <s v="總帳別"/>
    <x v="97"/>
    <s v="再生能源發電費用"/>
    <x v="677"/>
    <x v="671"/>
    <s v="Z6020"/>
    <s v="綜合施工處分攤"/>
    <n v="27539"/>
    <n v="0"/>
    <n v="27539"/>
  </r>
  <r>
    <n v="3"/>
    <s v="總帳別"/>
    <x v="97"/>
    <s v="再生能源發電費用"/>
    <x v="677"/>
    <x v="671"/>
    <s v="Z6930"/>
    <s v="再生能源處分攤"/>
    <n v="251796"/>
    <n v="0"/>
    <n v="251796"/>
  </r>
  <r>
    <n v="3"/>
    <s v="總帳別"/>
    <x v="97"/>
    <s v="再生能源發電費用"/>
    <x v="678"/>
    <x v="672"/>
    <s v="Z0080"/>
    <s v="材料處分攤"/>
    <n v="371"/>
    <n v="0"/>
    <n v="371"/>
  </r>
  <r>
    <n v="3"/>
    <s v="總帳別"/>
    <x v="97"/>
    <s v="再生能源發電費用"/>
    <x v="678"/>
    <x v="672"/>
    <s v="Z0140"/>
    <s v="秘書處分攤"/>
    <n v="15502"/>
    <n v="0"/>
    <n v="15502"/>
  </r>
  <r>
    <n v="3"/>
    <s v="總帳別"/>
    <x v="97"/>
    <s v="再生能源發電費用"/>
    <x v="678"/>
    <x v="672"/>
    <s v="Z0150"/>
    <s v="電源開發處分攤"/>
    <n v="1912"/>
    <n v="0"/>
    <n v="1912"/>
  </r>
  <r>
    <n v="3"/>
    <s v="總帳別"/>
    <x v="97"/>
    <s v="再生能源發電費用"/>
    <x v="678"/>
    <x v="672"/>
    <s v="Z0610"/>
    <s v="環境保護處分攤"/>
    <n v="1633"/>
    <n v="0"/>
    <n v="1633"/>
  </r>
  <r>
    <n v="3"/>
    <s v="總帳別"/>
    <x v="97"/>
    <s v="再生能源發電費用"/>
    <x v="678"/>
    <x v="672"/>
    <s v="Z6020"/>
    <s v="綜合施工處分攤"/>
    <n v="7504"/>
    <n v="0"/>
    <n v="7504"/>
  </r>
  <r>
    <n v="3"/>
    <s v="總帳別"/>
    <x v="97"/>
    <s v="再生能源發電費用"/>
    <x v="678"/>
    <x v="672"/>
    <s v="Z6930"/>
    <s v="再生能源處分攤"/>
    <n v="1059524"/>
    <n v="0"/>
    <n v="1059524"/>
  </r>
  <r>
    <n v="3"/>
    <s v="總帳別"/>
    <x v="97"/>
    <s v="再生能源發電費用"/>
    <x v="679"/>
    <x v="673"/>
    <s v="Z0140"/>
    <s v="秘書處分攤"/>
    <n v="1834"/>
    <n v="0"/>
    <n v="1834"/>
  </r>
  <r>
    <n v="3"/>
    <s v="總帳別"/>
    <x v="97"/>
    <s v="再生能源發電費用"/>
    <x v="679"/>
    <x v="673"/>
    <s v="Z6020"/>
    <s v="綜合施工處分攤"/>
    <n v="225"/>
    <n v="0"/>
    <n v="225"/>
  </r>
  <r>
    <n v="3"/>
    <s v="總帳別"/>
    <x v="97"/>
    <s v="再生能源發電費用"/>
    <x v="679"/>
    <x v="673"/>
    <s v="Z6930"/>
    <s v="再生能源處分攤"/>
    <n v="37500"/>
    <n v="0"/>
    <n v="37500"/>
  </r>
  <r>
    <n v="3"/>
    <s v="總帳別"/>
    <x v="97"/>
    <s v="再生能源發電費用"/>
    <x v="680"/>
    <x v="674"/>
    <s v="Z0020"/>
    <s v="總經理副總經理室分攤"/>
    <n v="962"/>
    <n v="0"/>
    <n v="962"/>
  </r>
  <r>
    <n v="3"/>
    <s v="總帳別"/>
    <x v="97"/>
    <s v="再生能源發電費用"/>
    <x v="680"/>
    <x v="674"/>
    <s v="Z0080"/>
    <s v="材料處分攤"/>
    <n v="143"/>
    <n v="0"/>
    <n v="143"/>
  </r>
  <r>
    <n v="3"/>
    <s v="總帳別"/>
    <x v="97"/>
    <s v="再生能源發電費用"/>
    <x v="680"/>
    <x v="674"/>
    <s v="Z0140"/>
    <s v="秘書處分攤"/>
    <n v="70738"/>
    <n v="0"/>
    <n v="70738"/>
  </r>
  <r>
    <n v="3"/>
    <s v="總帳別"/>
    <x v="97"/>
    <s v="再生能源發電費用"/>
    <x v="680"/>
    <x v="674"/>
    <s v="Z0150"/>
    <s v="電源開發處分攤"/>
    <n v="251"/>
    <n v="0"/>
    <n v="251"/>
  </r>
  <r>
    <n v="3"/>
    <s v="總帳別"/>
    <x v="97"/>
    <s v="再生能源發電費用"/>
    <x v="680"/>
    <x v="674"/>
    <s v="Z0170"/>
    <s v="營建處分攤"/>
    <n v="5052"/>
    <n v="0"/>
    <n v="5052"/>
  </r>
  <r>
    <n v="3"/>
    <s v="總帳別"/>
    <x v="97"/>
    <s v="再生能源發電費用"/>
    <x v="680"/>
    <x v="674"/>
    <s v="Z0240"/>
    <s v="資訊系統處分攤"/>
    <n v="71"/>
    <n v="0"/>
    <n v="71"/>
  </r>
  <r>
    <n v="3"/>
    <s v="總帳別"/>
    <x v="97"/>
    <s v="再生能源發電費用"/>
    <x v="680"/>
    <x v="674"/>
    <s v="Z0610"/>
    <s v="環境保護處分攤"/>
    <n v="66"/>
    <n v="0"/>
    <n v="66"/>
  </r>
  <r>
    <n v="3"/>
    <s v="總帳別"/>
    <x v="97"/>
    <s v="再生能源發電費用"/>
    <x v="680"/>
    <x v="674"/>
    <s v="Z6020"/>
    <s v="綜合施工處分攤"/>
    <n v="6979"/>
    <n v="0"/>
    <n v="6979"/>
  </r>
  <r>
    <n v="3"/>
    <s v="總帳別"/>
    <x v="97"/>
    <s v="再生能源發電費用"/>
    <x v="680"/>
    <x v="674"/>
    <s v="Z6930"/>
    <s v="再生能源處分攤"/>
    <n v="507109"/>
    <n v="0"/>
    <n v="507109"/>
  </r>
  <r>
    <n v="3"/>
    <s v="總帳別"/>
    <x v="97"/>
    <s v="再生能源發電費用"/>
    <x v="681"/>
    <x v="675"/>
    <s v="Z0140"/>
    <s v="秘書處分攤"/>
    <n v="2162"/>
    <n v="0"/>
    <n v="2162"/>
  </r>
  <r>
    <n v="3"/>
    <s v="總帳別"/>
    <x v="97"/>
    <s v="再生能源發電費用"/>
    <x v="681"/>
    <x v="675"/>
    <s v="Z6930"/>
    <s v="再生能源處分攤"/>
    <n v="359333"/>
    <n v="0"/>
    <n v="359333"/>
  </r>
  <r>
    <n v="3"/>
    <s v="總帳別"/>
    <x v="97"/>
    <s v="再生能源發電費用"/>
    <x v="682"/>
    <x v="676"/>
    <s v="Z0140"/>
    <s v="秘書處分攤"/>
    <n v="1480"/>
    <n v="0"/>
    <n v="1480"/>
  </r>
  <r>
    <n v="3"/>
    <s v="總帳別"/>
    <x v="97"/>
    <s v="再生能源發電費用"/>
    <x v="682"/>
    <x v="676"/>
    <s v="Z6930"/>
    <s v="再生能源處分攤"/>
    <n v="10042748"/>
    <n v="0"/>
    <n v="10042748"/>
  </r>
  <r>
    <n v="3"/>
    <s v="總帳別"/>
    <x v="97"/>
    <s v="再生能源發電費用"/>
    <x v="683"/>
    <x v="677"/>
    <s v="Z0140"/>
    <s v="秘書處分攤"/>
    <n v="720"/>
    <n v="0"/>
    <n v="720"/>
  </r>
  <r>
    <n v="3"/>
    <s v="總帳別"/>
    <x v="97"/>
    <s v="再生能源發電費用"/>
    <x v="684"/>
    <x v="678"/>
    <s v="Z0140"/>
    <s v="秘書處分攤"/>
    <n v="174"/>
    <n v="0"/>
    <n v="174"/>
  </r>
  <r>
    <n v="3"/>
    <s v="總帳別"/>
    <x v="97"/>
    <s v="再生能源發電費用"/>
    <x v="685"/>
    <x v="679"/>
    <s v="Z0140"/>
    <s v="秘書處分攤"/>
    <n v="174"/>
    <n v="0"/>
    <n v="174"/>
  </r>
  <r>
    <n v="3"/>
    <s v="總帳別"/>
    <x v="97"/>
    <s v="再生能源發電費用"/>
    <x v="686"/>
    <x v="680"/>
    <s v="Z0140"/>
    <s v="秘書處分攤"/>
    <n v="56"/>
    <n v="0"/>
    <n v="56"/>
  </r>
  <r>
    <n v="3"/>
    <s v="總帳別"/>
    <x v="97"/>
    <s v="再生能源發電費用"/>
    <x v="686"/>
    <x v="680"/>
    <s v="Z6930"/>
    <s v="再生能源處分攤"/>
    <n v="159353"/>
    <n v="0"/>
    <n v="159353"/>
  </r>
  <r>
    <n v="3"/>
    <s v="總帳別"/>
    <x v="97"/>
    <s v="再生能源發電費用"/>
    <x v="687"/>
    <x v="681"/>
    <s v="Z0100"/>
    <s v="財務處分攤"/>
    <n v="1319"/>
    <n v="0"/>
    <n v="1319"/>
  </r>
  <r>
    <n v="3"/>
    <s v="總帳別"/>
    <x v="97"/>
    <s v="再生能源發電費用"/>
    <x v="687"/>
    <x v="681"/>
    <s v="Z0140"/>
    <s v="秘書處分攤"/>
    <n v="774"/>
    <n v="0"/>
    <n v="774"/>
  </r>
  <r>
    <n v="3"/>
    <s v="總帳別"/>
    <x v="97"/>
    <s v="再生能源發電費用"/>
    <x v="687"/>
    <x v="681"/>
    <s v="Z6930"/>
    <s v="再生能源處分攤"/>
    <n v="270481"/>
    <n v="0"/>
    <n v="270481"/>
  </r>
  <r>
    <n v="3"/>
    <s v="總帳別"/>
    <x v="97"/>
    <s v="再生能源發電費用"/>
    <x v="688"/>
    <x v="682"/>
    <s v="Z0170"/>
    <s v="營建處分攤"/>
    <n v="27"/>
    <n v="0"/>
    <n v="27"/>
  </r>
  <r>
    <n v="3"/>
    <s v="總帳別"/>
    <x v="97"/>
    <s v="再生能源發電費用"/>
    <x v="689"/>
    <x v="683"/>
    <s v="Z0080"/>
    <s v="材料處分攤"/>
    <n v="4979"/>
    <n v="0"/>
    <n v="4979"/>
  </r>
  <r>
    <n v="3"/>
    <s v="總帳別"/>
    <x v="97"/>
    <s v="再生能源發電費用"/>
    <x v="689"/>
    <x v="683"/>
    <s v="Z0140"/>
    <s v="秘書處分攤"/>
    <n v="987274"/>
    <n v="0"/>
    <n v="987274"/>
  </r>
  <r>
    <n v="3"/>
    <s v="總帳別"/>
    <x v="97"/>
    <s v="再生能源發電費用"/>
    <x v="689"/>
    <x v="683"/>
    <s v="Z6020"/>
    <s v="綜合施工處分攤"/>
    <n v="209290"/>
    <n v="0"/>
    <n v="209290"/>
  </r>
  <r>
    <n v="3"/>
    <s v="總帳別"/>
    <x v="97"/>
    <s v="再生能源發電費用"/>
    <x v="689"/>
    <x v="683"/>
    <s v="Z6930"/>
    <s v="再生能源處分攤"/>
    <n v="7869491"/>
    <n v="0"/>
    <n v="7869491"/>
  </r>
  <r>
    <n v="3"/>
    <s v="總帳別"/>
    <x v="97"/>
    <s v="再生能源發電費用"/>
    <x v="690"/>
    <x v="684"/>
    <s v="Z0140"/>
    <s v="秘書處分攤"/>
    <n v="89958"/>
    <n v="0"/>
    <n v="89958"/>
  </r>
  <r>
    <n v="3"/>
    <s v="總帳別"/>
    <x v="97"/>
    <s v="再生能源發電費用"/>
    <x v="690"/>
    <x v="684"/>
    <s v="Z0240"/>
    <s v="資訊系統處分攤"/>
    <n v="1408654"/>
    <n v="0"/>
    <n v="1408654"/>
  </r>
  <r>
    <n v="3"/>
    <s v="總帳別"/>
    <x v="97"/>
    <s v="再生能源發電費用"/>
    <x v="690"/>
    <x v="684"/>
    <s v="Z6930"/>
    <s v="再生能源處分攤"/>
    <n v="2384149"/>
    <n v="0"/>
    <n v="2384149"/>
  </r>
  <r>
    <n v="3"/>
    <s v="總帳別"/>
    <x v="97"/>
    <s v="再生能源發電費用"/>
    <x v="691"/>
    <x v="685"/>
    <s v="Z6930"/>
    <s v="再生能源處分攤"/>
    <n v="50000"/>
    <n v="0"/>
    <n v="50000"/>
  </r>
  <r>
    <n v="3"/>
    <s v="總帳別"/>
    <x v="97"/>
    <s v="再生能源發電費用"/>
    <x v="692"/>
    <x v="686"/>
    <s v="Z0080"/>
    <s v="材料處分攤"/>
    <n v="8859"/>
    <n v="0"/>
    <n v="8859"/>
  </r>
  <r>
    <n v="3"/>
    <s v="總帳別"/>
    <x v="97"/>
    <s v="再生能源發電費用"/>
    <x v="692"/>
    <x v="686"/>
    <s v="Z6020"/>
    <s v="綜合施工處分攤"/>
    <n v="45233"/>
    <n v="0"/>
    <n v="45233"/>
  </r>
  <r>
    <n v="3"/>
    <s v="總帳別"/>
    <x v="97"/>
    <s v="再生能源發電費用"/>
    <x v="692"/>
    <x v="686"/>
    <s v="Z6930"/>
    <s v="再生能源處分攤"/>
    <n v="90000"/>
    <n v="0"/>
    <n v="90000"/>
  </r>
  <r>
    <n v="3"/>
    <s v="總帳別"/>
    <x v="97"/>
    <s v="再生能源發電費用"/>
    <x v="693"/>
    <x v="687"/>
    <s v="Z0080"/>
    <s v="材料處分攤"/>
    <n v="225"/>
    <n v="0"/>
    <n v="225"/>
  </r>
  <r>
    <n v="3"/>
    <s v="總帳別"/>
    <x v="97"/>
    <s v="再生能源發電費用"/>
    <x v="693"/>
    <x v="687"/>
    <s v="Z0140"/>
    <s v="秘書處分攤"/>
    <n v="32218"/>
    <n v="0"/>
    <n v="32218"/>
  </r>
  <r>
    <n v="3"/>
    <s v="總帳別"/>
    <x v="97"/>
    <s v="再生能源發電費用"/>
    <x v="693"/>
    <x v="687"/>
    <s v="Z0150"/>
    <s v="電源開發處分攤"/>
    <n v="297305"/>
    <n v="0"/>
    <n v="297305"/>
  </r>
  <r>
    <n v="3"/>
    <s v="總帳別"/>
    <x v="97"/>
    <s v="再生能源發電費用"/>
    <x v="693"/>
    <x v="687"/>
    <s v="Z0240"/>
    <s v="資訊系統處分攤"/>
    <n v="208096"/>
    <n v="0"/>
    <n v="208096"/>
  </r>
  <r>
    <n v="3"/>
    <s v="總帳別"/>
    <x v="97"/>
    <s v="再生能源發電費用"/>
    <x v="693"/>
    <x v="687"/>
    <s v="Z0610"/>
    <s v="環境保護處分攤"/>
    <n v="70197"/>
    <n v="0"/>
    <n v="70197"/>
  </r>
  <r>
    <n v="3"/>
    <s v="總帳別"/>
    <x v="97"/>
    <s v="再生能源發電費用"/>
    <x v="693"/>
    <x v="687"/>
    <s v="Z0620"/>
    <s v="工業安全衛生處分攤"/>
    <n v="420"/>
    <n v="0"/>
    <n v="420"/>
  </r>
  <r>
    <n v="3"/>
    <s v="總帳別"/>
    <x v="97"/>
    <s v="再生能源發電費用"/>
    <x v="693"/>
    <x v="687"/>
    <s v="Z6930"/>
    <s v="再生能源處分攤"/>
    <n v="188110680"/>
    <n v="0"/>
    <n v="188110680"/>
  </r>
  <r>
    <n v="3"/>
    <s v="總帳別"/>
    <x v="97"/>
    <s v="再生能源發電費用"/>
    <x v="694"/>
    <x v="688"/>
    <s v="Z0140"/>
    <s v="秘書處分攤"/>
    <n v="1260"/>
    <n v="0"/>
    <n v="1260"/>
  </r>
  <r>
    <n v="3"/>
    <s v="總帳別"/>
    <x v="97"/>
    <s v="再生能源發電費用"/>
    <x v="694"/>
    <x v="688"/>
    <s v="Z0150"/>
    <s v="電源開發處分攤"/>
    <n v="220"/>
    <n v="0"/>
    <n v="220"/>
  </r>
  <r>
    <n v="3"/>
    <s v="總帳別"/>
    <x v="97"/>
    <s v="再生能源發電費用"/>
    <x v="694"/>
    <x v="688"/>
    <s v="Z0170"/>
    <s v="營建處分攤"/>
    <n v="1168"/>
    <n v="0"/>
    <n v="1168"/>
  </r>
  <r>
    <n v="3"/>
    <s v="總帳別"/>
    <x v="97"/>
    <s v="再生能源發電費用"/>
    <x v="694"/>
    <x v="688"/>
    <s v="Z0240"/>
    <s v="資訊系統處分攤"/>
    <n v="3851"/>
    <n v="0"/>
    <n v="3851"/>
  </r>
  <r>
    <n v="3"/>
    <s v="總帳別"/>
    <x v="97"/>
    <s v="再生能源發電費用"/>
    <x v="694"/>
    <x v="688"/>
    <s v="Z0610"/>
    <s v="環境保護處分攤"/>
    <n v="53806"/>
    <n v="0"/>
    <n v="53806"/>
  </r>
  <r>
    <n v="3"/>
    <s v="總帳別"/>
    <x v="97"/>
    <s v="再生能源發電費用"/>
    <x v="694"/>
    <x v="688"/>
    <s v="Z0620"/>
    <s v="工業安全衛生處分攤"/>
    <n v="6712"/>
    <n v="0"/>
    <n v="6712"/>
  </r>
  <r>
    <n v="3"/>
    <s v="總帳別"/>
    <x v="97"/>
    <s v="再生能源發電費用"/>
    <x v="694"/>
    <x v="688"/>
    <s v="Z6020"/>
    <s v="綜合施工處分攤"/>
    <n v="436"/>
    <n v="0"/>
    <n v="436"/>
  </r>
  <r>
    <n v="3"/>
    <s v="總帳別"/>
    <x v="97"/>
    <s v="再生能源發電費用"/>
    <x v="694"/>
    <x v="688"/>
    <s v="Z6930"/>
    <s v="再生能源處分攤"/>
    <n v="97000"/>
    <n v="0"/>
    <n v="97000"/>
  </r>
  <r>
    <n v="3"/>
    <s v="總帳別"/>
    <x v="97"/>
    <s v="再生能源發電費用"/>
    <x v="695"/>
    <x v="689"/>
    <s v="Z0140"/>
    <s v="秘書處分攤"/>
    <n v="41500"/>
    <n v="0"/>
    <n v="41500"/>
  </r>
  <r>
    <n v="3"/>
    <s v="總帳別"/>
    <x v="97"/>
    <s v="再生能源發電費用"/>
    <x v="695"/>
    <x v="689"/>
    <s v="Z0240"/>
    <s v="資訊系統處分攤"/>
    <n v="4742"/>
    <n v="0"/>
    <n v="4742"/>
  </r>
  <r>
    <n v="3"/>
    <s v="總帳別"/>
    <x v="97"/>
    <s v="再生能源發電費用"/>
    <x v="695"/>
    <x v="689"/>
    <s v="Z0610"/>
    <s v="環境保護處分攤"/>
    <n v="396000"/>
    <n v="0"/>
    <n v="396000"/>
  </r>
  <r>
    <n v="3"/>
    <s v="總帳別"/>
    <x v="97"/>
    <s v="再生能源發電費用"/>
    <x v="696"/>
    <x v="690"/>
    <s v="Z0080"/>
    <s v="材料處分攤"/>
    <n v="420"/>
    <n v="0"/>
    <n v="420"/>
  </r>
  <r>
    <n v="3"/>
    <s v="總帳別"/>
    <x v="97"/>
    <s v="再生能源發電費用"/>
    <x v="696"/>
    <x v="690"/>
    <s v="Z0140"/>
    <s v="秘書處分攤"/>
    <n v="55438"/>
    <n v="0"/>
    <n v="55438"/>
  </r>
  <r>
    <n v="3"/>
    <s v="總帳別"/>
    <x v="97"/>
    <s v="再生能源發電費用"/>
    <x v="696"/>
    <x v="690"/>
    <s v="Z0150"/>
    <s v="電源開發處分攤"/>
    <n v="630"/>
    <n v="0"/>
    <n v="630"/>
  </r>
  <r>
    <n v="3"/>
    <s v="總帳別"/>
    <x v="97"/>
    <s v="再生能源發電費用"/>
    <x v="696"/>
    <x v="690"/>
    <s v="Z0170"/>
    <s v="營建處分攤"/>
    <n v="1867"/>
    <n v="0"/>
    <n v="1867"/>
  </r>
  <r>
    <n v="3"/>
    <s v="總帳別"/>
    <x v="97"/>
    <s v="再生能源發電費用"/>
    <x v="696"/>
    <x v="690"/>
    <s v="Z0240"/>
    <s v="資訊系統處分攤"/>
    <n v="2109"/>
    <n v="0"/>
    <n v="2109"/>
  </r>
  <r>
    <n v="3"/>
    <s v="總帳別"/>
    <x v="97"/>
    <s v="再生能源發電費用"/>
    <x v="696"/>
    <x v="690"/>
    <s v="Z0610"/>
    <s v="環境保護處分攤"/>
    <n v="9516462"/>
    <n v="0"/>
    <n v="9516462"/>
  </r>
  <r>
    <n v="3"/>
    <s v="總帳別"/>
    <x v="97"/>
    <s v="再生能源發電費用"/>
    <x v="696"/>
    <x v="690"/>
    <s v="Z0620"/>
    <s v="工業安全衛生處分攤"/>
    <n v="107596"/>
    <n v="0"/>
    <n v="107596"/>
  </r>
  <r>
    <n v="3"/>
    <s v="總帳別"/>
    <x v="97"/>
    <s v="再生能源發電費用"/>
    <x v="696"/>
    <x v="690"/>
    <s v="Z6020"/>
    <s v="綜合施工處分攤"/>
    <n v="15220"/>
    <n v="0"/>
    <n v="15220"/>
  </r>
  <r>
    <n v="3"/>
    <s v="總帳別"/>
    <x v="97"/>
    <s v="再生能源發電費用"/>
    <x v="696"/>
    <x v="690"/>
    <s v="Z6930"/>
    <s v="再生能源處分攤"/>
    <n v="135536"/>
    <n v="0"/>
    <n v="135536"/>
  </r>
  <r>
    <n v="3"/>
    <s v="總帳別"/>
    <x v="97"/>
    <s v="再生能源發電費用"/>
    <x v="697"/>
    <x v="691"/>
    <s v="Z0150"/>
    <s v="電源開發處分攤"/>
    <n v="1456"/>
    <n v="0"/>
    <n v="1456"/>
  </r>
  <r>
    <n v="3"/>
    <s v="總帳別"/>
    <x v="97"/>
    <s v="再生能源發電費用"/>
    <x v="697"/>
    <x v="691"/>
    <s v="Z0240"/>
    <s v="資訊系統處分攤"/>
    <n v="251780"/>
    <n v="0"/>
    <n v="251780"/>
  </r>
  <r>
    <n v="3"/>
    <s v="總帳別"/>
    <x v="97"/>
    <s v="再生能源發電費用"/>
    <x v="697"/>
    <x v="691"/>
    <s v="Z0610"/>
    <s v="環境保護處分攤"/>
    <n v="7622"/>
    <n v="0"/>
    <n v="7622"/>
  </r>
  <r>
    <n v="3"/>
    <s v="總帳別"/>
    <x v="97"/>
    <s v="再生能源發電費用"/>
    <x v="698"/>
    <x v="692"/>
    <s v="Z0080"/>
    <s v="材料處分攤"/>
    <n v="24434"/>
    <n v="0"/>
    <n v="24434"/>
  </r>
  <r>
    <n v="3"/>
    <s v="總帳別"/>
    <x v="97"/>
    <s v="再生能源發電費用"/>
    <x v="698"/>
    <x v="692"/>
    <s v="Z0140"/>
    <s v="秘書處分攤"/>
    <n v="7322"/>
    <n v="0"/>
    <n v="7322"/>
  </r>
  <r>
    <n v="3"/>
    <s v="總帳別"/>
    <x v="97"/>
    <s v="再生能源發電費用"/>
    <x v="698"/>
    <x v="692"/>
    <s v="Z0150"/>
    <s v="電源開發處分攤"/>
    <n v="2683"/>
    <n v="0"/>
    <n v="2683"/>
  </r>
  <r>
    <n v="3"/>
    <s v="總帳別"/>
    <x v="97"/>
    <s v="再生能源發電費用"/>
    <x v="698"/>
    <x v="692"/>
    <s v="Z0170"/>
    <s v="營建處分攤"/>
    <n v="36715"/>
    <n v="0"/>
    <n v="36715"/>
  </r>
  <r>
    <n v="3"/>
    <s v="總帳別"/>
    <x v="97"/>
    <s v="再生能源發電費用"/>
    <x v="698"/>
    <x v="692"/>
    <s v="Z0240"/>
    <s v="資訊系統處分攤"/>
    <n v="510324"/>
    <n v="0"/>
    <n v="510324"/>
  </r>
  <r>
    <n v="3"/>
    <s v="總帳別"/>
    <x v="97"/>
    <s v="再生能源發電費用"/>
    <x v="698"/>
    <x v="692"/>
    <s v="Z0610"/>
    <s v="環境保護處分攤"/>
    <n v="54612"/>
    <n v="0"/>
    <n v="54612"/>
  </r>
  <r>
    <n v="3"/>
    <s v="總帳別"/>
    <x v="97"/>
    <s v="再生能源發電費用"/>
    <x v="698"/>
    <x v="692"/>
    <s v="Z0620"/>
    <s v="工業安全衛生處分攤"/>
    <n v="13288"/>
    <n v="0"/>
    <n v="13288"/>
  </r>
  <r>
    <n v="3"/>
    <s v="總帳別"/>
    <x v="97"/>
    <s v="再生能源發電費用"/>
    <x v="698"/>
    <x v="692"/>
    <s v="Z6020"/>
    <s v="綜合施工處分攤"/>
    <n v="24272"/>
    <n v="0"/>
    <n v="24272"/>
  </r>
  <r>
    <n v="3"/>
    <s v="總帳別"/>
    <x v="97"/>
    <s v="再生能源發電費用"/>
    <x v="698"/>
    <x v="692"/>
    <s v="Z6930"/>
    <s v="再生能源處分攤"/>
    <n v="211095"/>
    <n v="0"/>
    <n v="211095"/>
  </r>
  <r>
    <n v="3"/>
    <s v="總帳別"/>
    <x v="97"/>
    <s v="再生能源發電費用"/>
    <x v="699"/>
    <x v="693"/>
    <s v="Z0140"/>
    <s v="秘書處分攤"/>
    <n v="2706"/>
    <n v="0"/>
    <n v="2706"/>
  </r>
  <r>
    <n v="3"/>
    <s v="總帳別"/>
    <x v="97"/>
    <s v="再生能源發電費用"/>
    <x v="699"/>
    <x v="693"/>
    <s v="Z0150"/>
    <s v="電源開發處分攤"/>
    <n v="2466"/>
    <n v="0"/>
    <n v="2466"/>
  </r>
  <r>
    <n v="3"/>
    <s v="總帳別"/>
    <x v="97"/>
    <s v="再生能源發電費用"/>
    <x v="699"/>
    <x v="693"/>
    <s v="Z0170"/>
    <s v="營建處分攤"/>
    <n v="13713"/>
    <n v="0"/>
    <n v="13713"/>
  </r>
  <r>
    <n v="3"/>
    <s v="總帳別"/>
    <x v="97"/>
    <s v="再生能源發電費用"/>
    <x v="699"/>
    <x v="693"/>
    <s v="Z0240"/>
    <s v="資訊系統處分攤"/>
    <n v="1171108"/>
    <n v="0"/>
    <n v="1171108"/>
  </r>
  <r>
    <n v="3"/>
    <s v="總帳別"/>
    <x v="97"/>
    <s v="再生能源發電費用"/>
    <x v="699"/>
    <x v="693"/>
    <s v="Z6020"/>
    <s v="綜合施工處分攤"/>
    <n v="16173"/>
    <n v="0"/>
    <n v="16173"/>
  </r>
  <r>
    <n v="3"/>
    <s v="總帳別"/>
    <x v="97"/>
    <s v="再生能源發電費用"/>
    <x v="699"/>
    <x v="693"/>
    <s v="Z6930"/>
    <s v="再生能源處分攤"/>
    <n v="93500"/>
    <n v="0"/>
    <n v="93500"/>
  </r>
  <r>
    <n v="3"/>
    <s v="總帳別"/>
    <x v="97"/>
    <s v="再生能源發電費用"/>
    <x v="803"/>
    <x v="795"/>
    <s v="Z6930"/>
    <s v="再生能源處分攤"/>
    <n v="285232"/>
    <n v="0"/>
    <n v="285232"/>
  </r>
  <r>
    <n v="3"/>
    <s v="總帳別"/>
    <x v="97"/>
    <s v="再生能源發電費用"/>
    <x v="701"/>
    <x v="695"/>
    <s v="Z0140"/>
    <s v="秘書處分攤"/>
    <n v="472386"/>
    <n v="0"/>
    <n v="472386"/>
  </r>
  <r>
    <n v="3"/>
    <s v="總帳別"/>
    <x v="97"/>
    <s v="再生能源發電費用"/>
    <x v="701"/>
    <x v="695"/>
    <s v="Z6020"/>
    <s v="綜合施工處分攤"/>
    <n v="82044"/>
    <n v="0"/>
    <n v="82044"/>
  </r>
  <r>
    <n v="3"/>
    <s v="總帳別"/>
    <x v="97"/>
    <s v="再生能源發電費用"/>
    <x v="701"/>
    <x v="695"/>
    <s v="Z6930"/>
    <s v="再生能源處分攤"/>
    <n v="7364185"/>
    <n v="0"/>
    <n v="7364185"/>
  </r>
  <r>
    <n v="3"/>
    <s v="總帳別"/>
    <x v="97"/>
    <s v="再生能源發電費用"/>
    <x v="702"/>
    <x v="696"/>
    <s v="Z0020"/>
    <s v="總經理副總經理室分攤"/>
    <n v="16258"/>
    <n v="0"/>
    <n v="16258"/>
  </r>
  <r>
    <n v="3"/>
    <s v="總帳別"/>
    <x v="97"/>
    <s v="再生能源發電費用"/>
    <x v="702"/>
    <x v="696"/>
    <s v="Z0080"/>
    <s v="材料處分攤"/>
    <n v="94"/>
    <n v="0"/>
    <n v="94"/>
  </r>
  <r>
    <n v="3"/>
    <s v="總帳別"/>
    <x v="97"/>
    <s v="再生能源發電費用"/>
    <x v="702"/>
    <x v="696"/>
    <s v="Z0150"/>
    <s v="電源開發處分攤"/>
    <n v="225"/>
    <n v="0"/>
    <n v="225"/>
  </r>
  <r>
    <n v="3"/>
    <s v="總帳別"/>
    <x v="97"/>
    <s v="再生能源發電費用"/>
    <x v="702"/>
    <x v="696"/>
    <s v="Z0170"/>
    <s v="營建處分攤"/>
    <n v="710"/>
    <n v="0"/>
    <n v="710"/>
  </r>
  <r>
    <n v="3"/>
    <s v="總帳別"/>
    <x v="97"/>
    <s v="再生能源發電費用"/>
    <x v="702"/>
    <x v="696"/>
    <s v="Z0240"/>
    <s v="資訊系統處分攤"/>
    <n v="9"/>
    <n v="0"/>
    <n v="9"/>
  </r>
  <r>
    <n v="3"/>
    <s v="總帳別"/>
    <x v="97"/>
    <s v="再生能源發電費用"/>
    <x v="702"/>
    <x v="696"/>
    <s v="Z0610"/>
    <s v="環境保護處分攤"/>
    <n v="7646"/>
    <n v="0"/>
    <n v="7646"/>
  </r>
  <r>
    <n v="3"/>
    <s v="總帳別"/>
    <x v="97"/>
    <s v="再生能源發電費用"/>
    <x v="702"/>
    <x v="696"/>
    <s v="Z0620"/>
    <s v="工業安全衛生處分攤"/>
    <n v="120"/>
    <n v="0"/>
    <n v="120"/>
  </r>
  <r>
    <n v="3"/>
    <s v="總帳別"/>
    <x v="97"/>
    <s v="再生能源發電費用"/>
    <x v="702"/>
    <x v="696"/>
    <s v="Z6020"/>
    <s v="綜合施工處分攤"/>
    <n v="3201"/>
    <n v="0"/>
    <n v="3201"/>
  </r>
  <r>
    <n v="3"/>
    <s v="總帳別"/>
    <x v="97"/>
    <s v="再生能源發電費用"/>
    <x v="702"/>
    <x v="696"/>
    <s v="Z6930"/>
    <s v="再生能源處分攤"/>
    <n v="54773"/>
    <n v="0"/>
    <n v="54773"/>
  </r>
  <r>
    <n v="3"/>
    <s v="總帳別"/>
    <x v="97"/>
    <s v="再生能源發電費用"/>
    <x v="703"/>
    <x v="697"/>
    <s v="Z0080"/>
    <s v="材料處分攤"/>
    <n v="130"/>
    <n v="0"/>
    <n v="130"/>
  </r>
  <r>
    <n v="3"/>
    <s v="總帳別"/>
    <x v="97"/>
    <s v="再生能源發電費用"/>
    <x v="703"/>
    <x v="697"/>
    <s v="Z0150"/>
    <s v="電源開發處分攤"/>
    <n v="158"/>
    <n v="0"/>
    <n v="158"/>
  </r>
  <r>
    <n v="3"/>
    <s v="總帳別"/>
    <x v="97"/>
    <s v="再生能源發電費用"/>
    <x v="703"/>
    <x v="697"/>
    <s v="Z0170"/>
    <s v="營建處分攤"/>
    <n v="910"/>
    <n v="0"/>
    <n v="910"/>
  </r>
  <r>
    <n v="3"/>
    <s v="總帳別"/>
    <x v="97"/>
    <s v="再生能源發電費用"/>
    <x v="703"/>
    <x v="697"/>
    <s v="Z0240"/>
    <s v="資訊系統處分攤"/>
    <n v="200"/>
    <n v="0"/>
    <n v="200"/>
  </r>
  <r>
    <n v="3"/>
    <s v="總帳別"/>
    <x v="97"/>
    <s v="再生能源發電費用"/>
    <x v="703"/>
    <x v="697"/>
    <s v="Z0610"/>
    <s v="環境保護處分攤"/>
    <n v="1100"/>
    <n v="0"/>
    <n v="1100"/>
  </r>
  <r>
    <n v="3"/>
    <s v="總帳別"/>
    <x v="97"/>
    <s v="再生能源發電費用"/>
    <x v="703"/>
    <x v="697"/>
    <s v="Z0620"/>
    <s v="工業安全衛生處分攤"/>
    <n v="120"/>
    <n v="0"/>
    <n v="120"/>
  </r>
  <r>
    <n v="3"/>
    <s v="總帳別"/>
    <x v="97"/>
    <s v="再生能源發電費用"/>
    <x v="703"/>
    <x v="697"/>
    <s v="Z6020"/>
    <s v="綜合施工處分攤"/>
    <n v="650"/>
    <n v="0"/>
    <n v="650"/>
  </r>
  <r>
    <n v="3"/>
    <s v="總帳別"/>
    <x v="97"/>
    <s v="再生能源發電費用"/>
    <x v="703"/>
    <x v="697"/>
    <s v="Z6930"/>
    <s v="再生能源處分攤"/>
    <n v="13000"/>
    <n v="0"/>
    <n v="13000"/>
  </r>
  <r>
    <n v="3"/>
    <s v="總帳別"/>
    <x v="97"/>
    <s v="再生能源發電費用"/>
    <x v="704"/>
    <x v="698"/>
    <s v="Z0080"/>
    <s v="材料處分攤"/>
    <n v="240"/>
    <n v="0"/>
    <n v="240"/>
  </r>
  <r>
    <n v="3"/>
    <s v="總帳別"/>
    <x v="97"/>
    <s v="再生能源發電費用"/>
    <x v="704"/>
    <x v="698"/>
    <s v="Z0140"/>
    <s v="秘書處分攤"/>
    <n v="3738"/>
    <n v="0"/>
    <n v="3738"/>
  </r>
  <r>
    <n v="3"/>
    <s v="總帳別"/>
    <x v="97"/>
    <s v="再生能源發電費用"/>
    <x v="704"/>
    <x v="698"/>
    <s v="Z0150"/>
    <s v="電源開發處分攤"/>
    <n v="318"/>
    <n v="0"/>
    <n v="318"/>
  </r>
  <r>
    <n v="3"/>
    <s v="總帳別"/>
    <x v="97"/>
    <s v="再生能源發電費用"/>
    <x v="704"/>
    <x v="698"/>
    <s v="Z0240"/>
    <s v="資訊系統處分攤"/>
    <n v="317"/>
    <n v="0"/>
    <n v="317"/>
  </r>
  <r>
    <n v="3"/>
    <s v="總帳別"/>
    <x v="97"/>
    <s v="再生能源發電費用"/>
    <x v="704"/>
    <x v="698"/>
    <s v="Z0620"/>
    <s v="工業安全衛生處分攤"/>
    <n v="3976"/>
    <n v="0"/>
    <n v="3976"/>
  </r>
  <r>
    <n v="3"/>
    <s v="總帳別"/>
    <x v="97"/>
    <s v="再生能源發電費用"/>
    <x v="704"/>
    <x v="698"/>
    <s v="Z6020"/>
    <s v="綜合施工處分攤"/>
    <n v="19047"/>
    <n v="0"/>
    <n v="19047"/>
  </r>
  <r>
    <n v="3"/>
    <s v="總帳別"/>
    <x v="97"/>
    <s v="再生能源發電費用"/>
    <x v="704"/>
    <x v="698"/>
    <s v="Z6930"/>
    <s v="再生能源處分攤"/>
    <n v="1002838"/>
    <n v="0"/>
    <n v="1002838"/>
  </r>
  <r>
    <n v="3"/>
    <s v="總帳別"/>
    <x v="97"/>
    <s v="再生能源發電費用"/>
    <x v="705"/>
    <x v="699"/>
    <s v="Z0080"/>
    <s v="材料處分攤"/>
    <n v="381"/>
    <n v="0"/>
    <n v="381"/>
  </r>
  <r>
    <n v="3"/>
    <s v="總帳別"/>
    <x v="97"/>
    <s v="再生能源發電費用"/>
    <x v="705"/>
    <x v="699"/>
    <s v="Z0140"/>
    <s v="秘書處分攤"/>
    <n v="9166"/>
    <n v="0"/>
    <n v="9166"/>
  </r>
  <r>
    <n v="3"/>
    <s v="總帳別"/>
    <x v="97"/>
    <s v="再生能源發電費用"/>
    <x v="705"/>
    <x v="699"/>
    <s v="Z0150"/>
    <s v="電源開發處分攤"/>
    <n v="760"/>
    <n v="0"/>
    <n v="760"/>
  </r>
  <r>
    <n v="3"/>
    <s v="總帳別"/>
    <x v="97"/>
    <s v="再生能源發電費用"/>
    <x v="705"/>
    <x v="699"/>
    <s v="Z0610"/>
    <s v="環境保護處分攤"/>
    <n v="420"/>
    <n v="0"/>
    <n v="420"/>
  </r>
  <r>
    <n v="3"/>
    <s v="總帳別"/>
    <x v="97"/>
    <s v="再生能源發電費用"/>
    <x v="705"/>
    <x v="699"/>
    <s v="Z6020"/>
    <s v="綜合施工處分攤"/>
    <n v="9949"/>
    <n v="0"/>
    <n v="9949"/>
  </r>
  <r>
    <n v="3"/>
    <s v="總帳別"/>
    <x v="97"/>
    <s v="再生能源發電費用"/>
    <x v="705"/>
    <x v="699"/>
    <s v="Z6930"/>
    <s v="再生能源處分攤"/>
    <n v="1154958"/>
    <n v="0"/>
    <n v="1154958"/>
  </r>
  <r>
    <n v="3"/>
    <s v="總帳別"/>
    <x v="97"/>
    <s v="再生能源發電費用"/>
    <x v="706"/>
    <x v="700"/>
    <s v="Z6020"/>
    <s v="綜合施工處分攤"/>
    <n v="145"/>
    <n v="0"/>
    <n v="145"/>
  </r>
  <r>
    <n v="3"/>
    <s v="總帳別"/>
    <x v="97"/>
    <s v="再生能源發電費用"/>
    <x v="706"/>
    <x v="700"/>
    <s v="Z6930"/>
    <s v="再生能源處分攤"/>
    <n v="5462"/>
    <n v="0"/>
    <n v="5462"/>
  </r>
  <r>
    <n v="3"/>
    <s v="總帳別"/>
    <x v="97"/>
    <s v="再生能源發電費用"/>
    <x v="708"/>
    <x v="702"/>
    <s v="Z0020"/>
    <s v="總經理副總經理室分攤"/>
    <n v="1216"/>
    <n v="0"/>
    <n v="1216"/>
  </r>
  <r>
    <n v="3"/>
    <s v="總帳別"/>
    <x v="97"/>
    <s v="再生能源發電費用"/>
    <x v="708"/>
    <x v="702"/>
    <s v="Z0080"/>
    <s v="材料處分攤"/>
    <n v="1592"/>
    <n v="0"/>
    <n v="1592"/>
  </r>
  <r>
    <n v="3"/>
    <s v="總帳別"/>
    <x v="97"/>
    <s v="再生能源發電費用"/>
    <x v="708"/>
    <x v="702"/>
    <s v="Z0140"/>
    <s v="秘書處分攤"/>
    <n v="22264"/>
    <n v="0"/>
    <n v="22264"/>
  </r>
  <r>
    <n v="3"/>
    <s v="總帳別"/>
    <x v="97"/>
    <s v="再生能源發電費用"/>
    <x v="708"/>
    <x v="702"/>
    <s v="Z0150"/>
    <s v="電源開發處分攤"/>
    <n v="2659"/>
    <n v="0"/>
    <n v="2659"/>
  </r>
  <r>
    <n v="3"/>
    <s v="總帳別"/>
    <x v="97"/>
    <s v="再生能源發電費用"/>
    <x v="708"/>
    <x v="702"/>
    <s v="Z0170"/>
    <s v="營建處分攤"/>
    <n v="12230"/>
    <n v="0"/>
    <n v="12230"/>
  </r>
  <r>
    <n v="3"/>
    <s v="總帳別"/>
    <x v="97"/>
    <s v="再生能源發電費用"/>
    <x v="708"/>
    <x v="702"/>
    <s v="Z0240"/>
    <s v="資訊系統處分攤"/>
    <n v="2986"/>
    <n v="0"/>
    <n v="2986"/>
  </r>
  <r>
    <n v="3"/>
    <s v="總帳別"/>
    <x v="97"/>
    <s v="再生能源發電費用"/>
    <x v="708"/>
    <x v="702"/>
    <s v="Z0610"/>
    <s v="環境保護處分攤"/>
    <n v="21737"/>
    <n v="0"/>
    <n v="21737"/>
  </r>
  <r>
    <n v="3"/>
    <s v="總帳別"/>
    <x v="97"/>
    <s v="再生能源發電費用"/>
    <x v="708"/>
    <x v="702"/>
    <s v="Z0620"/>
    <s v="工業安全衛生處分攤"/>
    <n v="3110"/>
    <n v="0"/>
    <n v="3110"/>
  </r>
  <r>
    <n v="3"/>
    <s v="總帳別"/>
    <x v="97"/>
    <s v="再生能源發電費用"/>
    <x v="708"/>
    <x v="702"/>
    <s v="Z6020"/>
    <s v="綜合施工處分攤"/>
    <n v="20615"/>
    <n v="0"/>
    <n v="20615"/>
  </r>
  <r>
    <n v="3"/>
    <s v="總帳別"/>
    <x v="97"/>
    <s v="再生能源發電費用"/>
    <x v="708"/>
    <x v="702"/>
    <s v="Z6930"/>
    <s v="再生能源處分攤"/>
    <n v="411357"/>
    <n v="0"/>
    <n v="411357"/>
  </r>
  <r>
    <n v="3"/>
    <s v="總帳別"/>
    <x v="97"/>
    <s v="再生能源發電費用"/>
    <x v="709"/>
    <x v="703"/>
    <s v="Z0080"/>
    <s v="材料處分攤"/>
    <n v="36"/>
    <n v="0"/>
    <n v="36"/>
  </r>
  <r>
    <n v="3"/>
    <s v="總帳別"/>
    <x v="97"/>
    <s v="再生能源發電費用"/>
    <x v="709"/>
    <x v="703"/>
    <s v="Z0140"/>
    <s v="秘書處分攤"/>
    <n v="10830"/>
    <n v="0"/>
    <n v="10830"/>
  </r>
  <r>
    <n v="3"/>
    <s v="總帳別"/>
    <x v="97"/>
    <s v="再生能源發電費用"/>
    <x v="709"/>
    <x v="703"/>
    <s v="Z0150"/>
    <s v="電源開發處分攤"/>
    <n v="44"/>
    <n v="0"/>
    <n v="44"/>
  </r>
  <r>
    <n v="3"/>
    <s v="總帳別"/>
    <x v="97"/>
    <s v="再生能源發電費用"/>
    <x v="709"/>
    <x v="703"/>
    <s v="Z0170"/>
    <s v="營建處分攤"/>
    <n v="3961"/>
    <n v="0"/>
    <n v="3961"/>
  </r>
  <r>
    <n v="3"/>
    <s v="總帳別"/>
    <x v="97"/>
    <s v="再生能源發電費用"/>
    <x v="709"/>
    <x v="703"/>
    <s v="Z0240"/>
    <s v="資訊系統處分攤"/>
    <n v="144"/>
    <n v="0"/>
    <n v="144"/>
  </r>
  <r>
    <n v="3"/>
    <s v="總帳別"/>
    <x v="97"/>
    <s v="再生能源發電費用"/>
    <x v="709"/>
    <x v="703"/>
    <s v="Z0610"/>
    <s v="環境保護處分攤"/>
    <n v="1308"/>
    <n v="0"/>
    <n v="1308"/>
  </r>
  <r>
    <n v="3"/>
    <s v="總帳別"/>
    <x v="97"/>
    <s v="再生能源發電費用"/>
    <x v="709"/>
    <x v="703"/>
    <s v="Z6020"/>
    <s v="綜合施工處分攤"/>
    <n v="1066"/>
    <n v="0"/>
    <n v="1066"/>
  </r>
  <r>
    <n v="3"/>
    <s v="總帳別"/>
    <x v="97"/>
    <s v="再生能源發電費用"/>
    <x v="709"/>
    <x v="703"/>
    <s v="Z6930"/>
    <s v="再生能源處分攤"/>
    <n v="14540"/>
    <n v="0"/>
    <n v="14540"/>
  </r>
  <r>
    <n v="3"/>
    <s v="總帳別"/>
    <x v="97"/>
    <s v="再生能源發電費用"/>
    <x v="710"/>
    <x v="704"/>
    <s v="Z0150"/>
    <s v="電源開發處分攤"/>
    <n v="429"/>
    <n v="0"/>
    <n v="429"/>
  </r>
  <r>
    <n v="3"/>
    <s v="總帳別"/>
    <x v="97"/>
    <s v="再生能源發電費用"/>
    <x v="710"/>
    <x v="704"/>
    <s v="Z0620"/>
    <s v="工業安全衛生處分攤"/>
    <n v="2028"/>
    <n v="0"/>
    <n v="2028"/>
  </r>
  <r>
    <n v="3"/>
    <s v="總帳別"/>
    <x v="97"/>
    <s v="再生能源發電費用"/>
    <x v="710"/>
    <x v="704"/>
    <s v="Z6020"/>
    <s v="綜合施工處分攤"/>
    <n v="19625"/>
    <n v="0"/>
    <n v="19625"/>
  </r>
  <r>
    <n v="3"/>
    <s v="總帳別"/>
    <x v="97"/>
    <s v="再生能源發電費用"/>
    <x v="710"/>
    <x v="704"/>
    <s v="Z6930"/>
    <s v="再生能源處分攤"/>
    <n v="142500"/>
    <n v="0"/>
    <n v="142500"/>
  </r>
  <r>
    <n v="3"/>
    <s v="總帳別"/>
    <x v="97"/>
    <s v="再生能源發電費用"/>
    <x v="711"/>
    <x v="705"/>
    <s v="Z0020"/>
    <s v="總經理副總經理室分攤"/>
    <n v="11676"/>
    <n v="0"/>
    <n v="11676"/>
  </r>
  <r>
    <n v="3"/>
    <s v="總帳別"/>
    <x v="97"/>
    <s v="再生能源發電費用"/>
    <x v="711"/>
    <x v="705"/>
    <s v="Z0080"/>
    <s v="材料處分攤"/>
    <n v="358"/>
    <n v="0"/>
    <n v="358"/>
  </r>
  <r>
    <n v="3"/>
    <s v="總帳別"/>
    <x v="97"/>
    <s v="再生能源發電費用"/>
    <x v="711"/>
    <x v="705"/>
    <s v="Z0140"/>
    <s v="秘書處分攤"/>
    <n v="47332"/>
    <n v="0"/>
    <n v="47332"/>
  </r>
  <r>
    <n v="3"/>
    <s v="總帳別"/>
    <x v="97"/>
    <s v="再生能源發電費用"/>
    <x v="711"/>
    <x v="705"/>
    <s v="Z0150"/>
    <s v="電源開發處分攤"/>
    <n v="723"/>
    <n v="0"/>
    <n v="723"/>
  </r>
  <r>
    <n v="3"/>
    <s v="總帳別"/>
    <x v="97"/>
    <s v="再生能源發電費用"/>
    <x v="711"/>
    <x v="705"/>
    <s v="Z0170"/>
    <s v="營建處分攤"/>
    <n v="6497"/>
    <n v="0"/>
    <n v="6497"/>
  </r>
  <r>
    <n v="3"/>
    <s v="總帳別"/>
    <x v="97"/>
    <s v="再生能源發電費用"/>
    <x v="711"/>
    <x v="705"/>
    <s v="Z0240"/>
    <s v="資訊系統處分攤"/>
    <n v="628"/>
    <n v="0"/>
    <n v="628"/>
  </r>
  <r>
    <n v="3"/>
    <s v="總帳別"/>
    <x v="97"/>
    <s v="再生能源發電費用"/>
    <x v="711"/>
    <x v="705"/>
    <s v="Z0610"/>
    <s v="環境保護處分攤"/>
    <n v="10428"/>
    <n v="0"/>
    <n v="10428"/>
  </r>
  <r>
    <n v="3"/>
    <s v="總帳別"/>
    <x v="97"/>
    <s v="再生能源發電費用"/>
    <x v="711"/>
    <x v="705"/>
    <s v="Z0620"/>
    <s v="工業安全衛生處分攤"/>
    <n v="3226"/>
    <n v="0"/>
    <n v="3226"/>
  </r>
  <r>
    <n v="3"/>
    <s v="總帳別"/>
    <x v="97"/>
    <s v="再生能源發電費用"/>
    <x v="711"/>
    <x v="705"/>
    <s v="Z6020"/>
    <s v="綜合施工處分攤"/>
    <n v="6154"/>
    <n v="0"/>
    <n v="6154"/>
  </r>
  <r>
    <n v="3"/>
    <s v="總帳別"/>
    <x v="97"/>
    <s v="再生能源發電費用"/>
    <x v="711"/>
    <x v="705"/>
    <s v="Z6930"/>
    <s v="再生能源處分攤"/>
    <n v="255717"/>
    <n v="0"/>
    <n v="255717"/>
  </r>
  <r>
    <n v="3"/>
    <s v="總帳別"/>
    <x v="97"/>
    <s v="再生能源發電費用"/>
    <x v="778"/>
    <x v="770"/>
    <s v="Z6930"/>
    <s v="再生能源處分攤"/>
    <n v="1393200"/>
    <n v="0"/>
    <n v="1393200"/>
  </r>
  <r>
    <n v="3"/>
    <s v="總帳別"/>
    <x v="97"/>
    <s v="再生能源發電費用"/>
    <x v="712"/>
    <x v="706"/>
    <s v="Z0150"/>
    <s v="電源開發處分攤"/>
    <n v="56"/>
    <n v="0"/>
    <n v="56"/>
  </r>
  <r>
    <n v="3"/>
    <s v="總帳別"/>
    <x v="97"/>
    <s v="再生能源發電費用"/>
    <x v="712"/>
    <x v="706"/>
    <s v="Z6930"/>
    <s v="再生能源處分攤"/>
    <n v="668"/>
    <n v="0"/>
    <n v="668"/>
  </r>
  <r>
    <n v="3"/>
    <s v="總帳別"/>
    <x v="97"/>
    <s v="再生能源發電費用"/>
    <x v="713"/>
    <x v="707"/>
    <s v="Z6930"/>
    <s v="再生能源處分攤"/>
    <n v="2751879"/>
    <n v="0"/>
    <n v="2751879"/>
  </r>
  <r>
    <n v="3"/>
    <s v="總帳別"/>
    <x v="97"/>
    <s v="再生能源發電費用"/>
    <x v="714"/>
    <x v="708"/>
    <s v="Z6930"/>
    <s v="再生能源處分攤"/>
    <n v="1034"/>
    <n v="0"/>
    <n v="1034"/>
  </r>
  <r>
    <n v="3"/>
    <s v="總帳別"/>
    <x v="97"/>
    <s v="再生能源發電費用"/>
    <x v="780"/>
    <x v="772"/>
    <s v="Z6930"/>
    <s v="再生能源處分攤"/>
    <n v="269531"/>
    <n v="0"/>
    <n v="269531"/>
  </r>
  <r>
    <n v="3"/>
    <s v="總帳別"/>
    <x v="97"/>
    <s v="再生能源發電費用"/>
    <x v="715"/>
    <x v="709"/>
    <s v="Z0240"/>
    <s v="資訊系統處分攤"/>
    <n v="23448"/>
    <n v="0"/>
    <n v="23448"/>
  </r>
  <r>
    <n v="3"/>
    <s v="總帳別"/>
    <x v="97"/>
    <s v="再生能源發電費用"/>
    <x v="716"/>
    <x v="710"/>
    <s v="Z6930"/>
    <s v="再生能源處分攤"/>
    <n v="36520"/>
    <n v="0"/>
    <n v="36520"/>
  </r>
  <r>
    <n v="3"/>
    <s v="總帳別"/>
    <x v="97"/>
    <s v="再生能源發電費用"/>
    <x v="717"/>
    <x v="711"/>
    <s v="Z0140"/>
    <s v="秘書處分攤"/>
    <n v="480"/>
    <n v="0"/>
    <n v="480"/>
  </r>
  <r>
    <n v="3"/>
    <s v="總帳別"/>
    <x v="97"/>
    <s v="再生能源發電費用"/>
    <x v="717"/>
    <x v="711"/>
    <s v="Z0150"/>
    <s v="電源開發處分攤"/>
    <n v="1584"/>
    <n v="0"/>
    <n v="1584"/>
  </r>
  <r>
    <n v="3"/>
    <s v="總帳別"/>
    <x v="97"/>
    <s v="再生能源發電費用"/>
    <x v="719"/>
    <x v="713"/>
    <s v="Z6930"/>
    <s v="再生能源處分攤"/>
    <n v="1714"/>
    <n v="0"/>
    <n v="1714"/>
  </r>
  <r>
    <n v="3"/>
    <s v="總帳別"/>
    <x v="97"/>
    <s v="再生能源發電費用"/>
    <x v="720"/>
    <x v="714"/>
    <s v="Z0140"/>
    <s v="秘書處分攤"/>
    <n v="8668"/>
    <n v="0"/>
    <n v="8668"/>
  </r>
  <r>
    <n v="3"/>
    <s v="總帳別"/>
    <x v="97"/>
    <s v="再生能源發電費用"/>
    <x v="721"/>
    <x v="715"/>
    <s v="Z0140"/>
    <s v="秘書處分攤"/>
    <n v="13964"/>
    <n v="0"/>
    <n v="13964"/>
  </r>
  <r>
    <n v="3"/>
    <s v="總帳別"/>
    <x v="97"/>
    <s v="再生能源發電費用"/>
    <x v="721"/>
    <x v="715"/>
    <s v="Z0240"/>
    <s v="資訊系統處分攤"/>
    <n v="1303"/>
    <n v="0"/>
    <n v="1303"/>
  </r>
  <r>
    <n v="3"/>
    <s v="總帳別"/>
    <x v="97"/>
    <s v="再生能源發電費用"/>
    <x v="722"/>
    <x v="716"/>
    <s v="Z0080"/>
    <s v="材料處分攤"/>
    <n v="156"/>
    <n v="0"/>
    <n v="156"/>
  </r>
  <r>
    <n v="3"/>
    <s v="總帳別"/>
    <x v="97"/>
    <s v="再生能源發電費用"/>
    <x v="722"/>
    <x v="716"/>
    <s v="Z0140"/>
    <s v="秘書處分攤"/>
    <n v="54"/>
    <n v="0"/>
    <n v="54"/>
  </r>
  <r>
    <n v="3"/>
    <s v="總帳別"/>
    <x v="97"/>
    <s v="再生能源發電費用"/>
    <x v="722"/>
    <x v="716"/>
    <s v="Z0150"/>
    <s v="電源開發處分攤"/>
    <n v="619"/>
    <n v="0"/>
    <n v="619"/>
  </r>
  <r>
    <n v="3"/>
    <s v="總帳別"/>
    <x v="97"/>
    <s v="再生能源發電費用"/>
    <x v="722"/>
    <x v="716"/>
    <s v="Z6020"/>
    <s v="綜合施工處分攤"/>
    <n v="177"/>
    <n v="0"/>
    <n v="177"/>
  </r>
  <r>
    <n v="3"/>
    <s v="總帳別"/>
    <x v="97"/>
    <s v="再生能源發電費用"/>
    <x v="722"/>
    <x v="716"/>
    <s v="Z6930"/>
    <s v="再生能源處分攤"/>
    <n v="312641"/>
    <n v="0"/>
    <n v="312641"/>
  </r>
  <r>
    <n v="3"/>
    <s v="總帳別"/>
    <x v="97"/>
    <s v="再生能源發電費用"/>
    <x v="723"/>
    <x v="717"/>
    <s v="Z0140"/>
    <s v="秘書處分攤"/>
    <n v="1319646"/>
    <n v="0"/>
    <n v="1319646"/>
  </r>
  <r>
    <n v="3"/>
    <s v="總帳別"/>
    <x v="97"/>
    <s v="再生能源發電費用"/>
    <x v="723"/>
    <x v="717"/>
    <s v="Z0150"/>
    <s v="電源開發處分攤"/>
    <n v="3655"/>
    <n v="0"/>
    <n v="3655"/>
  </r>
  <r>
    <n v="3"/>
    <s v="總帳別"/>
    <x v="97"/>
    <s v="再生能源發電費用"/>
    <x v="723"/>
    <x v="717"/>
    <s v="Z6020"/>
    <s v="綜合施工處分攤"/>
    <n v="433775"/>
    <n v="0"/>
    <n v="433775"/>
  </r>
  <r>
    <n v="3"/>
    <s v="總帳別"/>
    <x v="97"/>
    <s v="再生能源發電費用"/>
    <x v="723"/>
    <x v="717"/>
    <s v="Z6930"/>
    <s v="再生能源處分攤"/>
    <n v="81371748"/>
    <n v="0"/>
    <n v="81371748"/>
  </r>
  <r>
    <n v="3"/>
    <s v="總帳別"/>
    <x v="97"/>
    <s v="再生能源發電費用"/>
    <x v="724"/>
    <x v="718"/>
    <s v="Z0140"/>
    <s v="秘書處分攤"/>
    <n v="4680"/>
    <n v="0"/>
    <n v="4680"/>
  </r>
  <r>
    <n v="3"/>
    <s v="總帳別"/>
    <x v="97"/>
    <s v="再生能源發電費用"/>
    <x v="724"/>
    <x v="718"/>
    <s v="Z6020"/>
    <s v="綜合施工處分攤"/>
    <n v="724"/>
    <n v="0"/>
    <n v="724"/>
  </r>
  <r>
    <n v="3"/>
    <s v="總帳別"/>
    <x v="97"/>
    <s v="再生能源發電費用"/>
    <x v="724"/>
    <x v="718"/>
    <s v="Z6930"/>
    <s v="再生能源處分攤"/>
    <n v="393474"/>
    <n v="0"/>
    <n v="393474"/>
  </r>
  <r>
    <n v="3"/>
    <s v="總帳別"/>
    <x v="97"/>
    <s v="再生能源發電費用"/>
    <x v="725"/>
    <x v="719"/>
    <s v="Z6930"/>
    <s v="再生能源處分攤"/>
    <n v="3094669863"/>
    <n v="0"/>
    <n v="3094669863"/>
  </r>
  <r>
    <n v="3"/>
    <s v="總帳別"/>
    <x v="97"/>
    <s v="再生能源發電費用"/>
    <x v="726"/>
    <x v="720"/>
    <s v="Z0080"/>
    <s v="材料處分攤"/>
    <n v="8423"/>
    <n v="0"/>
    <n v="8423"/>
  </r>
  <r>
    <n v="3"/>
    <s v="總帳別"/>
    <x v="97"/>
    <s v="再生能源發電費用"/>
    <x v="726"/>
    <x v="720"/>
    <s v="Z0140"/>
    <s v="秘書處分攤"/>
    <n v="169888"/>
    <n v="0"/>
    <n v="169888"/>
  </r>
  <r>
    <n v="3"/>
    <s v="總帳別"/>
    <x v="97"/>
    <s v="再生能源發電費用"/>
    <x v="726"/>
    <x v="720"/>
    <s v="Z0150"/>
    <s v="電源開發處分攤"/>
    <n v="31205"/>
    <n v="0"/>
    <n v="31205"/>
  </r>
  <r>
    <n v="3"/>
    <s v="總帳別"/>
    <x v="97"/>
    <s v="再生能源發電費用"/>
    <x v="726"/>
    <x v="720"/>
    <s v="Z0170"/>
    <s v="營建處分攤"/>
    <n v="89850"/>
    <n v="0"/>
    <n v="89850"/>
  </r>
  <r>
    <n v="3"/>
    <s v="總帳別"/>
    <x v="97"/>
    <s v="再生能源發電費用"/>
    <x v="726"/>
    <x v="720"/>
    <s v="Z0240"/>
    <s v="資訊系統處分攤"/>
    <n v="363577"/>
    <n v="0"/>
    <n v="363577"/>
  </r>
  <r>
    <n v="3"/>
    <s v="總帳別"/>
    <x v="97"/>
    <s v="再生能源發電費用"/>
    <x v="726"/>
    <x v="720"/>
    <s v="Z0610"/>
    <s v="環境保護處分攤"/>
    <n v="56214"/>
    <n v="0"/>
    <n v="56214"/>
  </r>
  <r>
    <n v="3"/>
    <s v="總帳別"/>
    <x v="97"/>
    <s v="再生能源發電費用"/>
    <x v="726"/>
    <x v="720"/>
    <s v="Z6020"/>
    <s v="綜合施工處分攤"/>
    <n v="93791"/>
    <n v="0"/>
    <n v="93791"/>
  </r>
  <r>
    <n v="3"/>
    <s v="總帳別"/>
    <x v="97"/>
    <s v="再生能源發電費用"/>
    <x v="726"/>
    <x v="720"/>
    <s v="Z6930"/>
    <s v="再生能源處分攤"/>
    <n v="2919965"/>
    <n v="0"/>
    <n v="2919965"/>
  </r>
  <r>
    <n v="3"/>
    <s v="總帳別"/>
    <x v="97"/>
    <s v="再生能源發電費用"/>
    <x v="727"/>
    <x v="721"/>
    <s v="Z0080"/>
    <s v="材料處分攤"/>
    <n v="90"/>
    <n v="0"/>
    <n v="90"/>
  </r>
  <r>
    <n v="3"/>
    <s v="總帳別"/>
    <x v="97"/>
    <s v="再生能源發電費用"/>
    <x v="727"/>
    <x v="721"/>
    <s v="Z0140"/>
    <s v="秘書處分攤"/>
    <n v="56270"/>
    <n v="0"/>
    <n v="56270"/>
  </r>
  <r>
    <n v="3"/>
    <s v="總帳別"/>
    <x v="97"/>
    <s v="再生能源發電費用"/>
    <x v="727"/>
    <x v="721"/>
    <s v="Z0150"/>
    <s v="電源開發處分攤"/>
    <n v="2107"/>
    <n v="0"/>
    <n v="2107"/>
  </r>
  <r>
    <n v="3"/>
    <s v="總帳別"/>
    <x v="97"/>
    <s v="再生能源發電費用"/>
    <x v="727"/>
    <x v="721"/>
    <s v="Z0240"/>
    <s v="資訊系統處分攤"/>
    <n v="72"/>
    <n v="0"/>
    <n v="72"/>
  </r>
  <r>
    <n v="3"/>
    <s v="總帳別"/>
    <x v="97"/>
    <s v="再生能源發電費用"/>
    <x v="727"/>
    <x v="721"/>
    <s v="Z0610"/>
    <s v="環境保護處分攤"/>
    <n v="14496"/>
    <n v="0"/>
    <n v="14496"/>
  </r>
  <r>
    <n v="3"/>
    <s v="總帳別"/>
    <x v="97"/>
    <s v="再生能源發電費用"/>
    <x v="727"/>
    <x v="721"/>
    <s v="Z6020"/>
    <s v="綜合施工處分攤"/>
    <n v="43938"/>
    <n v="0"/>
    <n v="43938"/>
  </r>
  <r>
    <n v="3"/>
    <s v="總帳別"/>
    <x v="97"/>
    <s v="再生能源發電費用"/>
    <x v="727"/>
    <x v="721"/>
    <s v="Z6930"/>
    <s v="再生能源處分攤"/>
    <n v="11405684"/>
    <n v="0"/>
    <n v="11405684"/>
  </r>
  <r>
    <n v="3"/>
    <s v="總帳別"/>
    <x v="97"/>
    <s v="再生能源發電費用"/>
    <x v="728"/>
    <x v="722"/>
    <s v="Z0080"/>
    <s v="材料處分攤"/>
    <n v="470"/>
    <n v="0"/>
    <n v="470"/>
  </r>
  <r>
    <n v="3"/>
    <s v="總帳別"/>
    <x v="97"/>
    <s v="再生能源發電費用"/>
    <x v="728"/>
    <x v="722"/>
    <s v="Z0140"/>
    <s v="秘書處分攤"/>
    <n v="227364"/>
    <n v="0"/>
    <n v="227364"/>
  </r>
  <r>
    <n v="3"/>
    <s v="總帳別"/>
    <x v="97"/>
    <s v="再生能源發電費用"/>
    <x v="728"/>
    <x v="722"/>
    <s v="Z0150"/>
    <s v="電源開發處分攤"/>
    <n v="768"/>
    <n v="0"/>
    <n v="768"/>
  </r>
  <r>
    <n v="3"/>
    <s v="總帳別"/>
    <x v="97"/>
    <s v="再生能源發電費用"/>
    <x v="728"/>
    <x v="722"/>
    <s v="Z0170"/>
    <s v="營建處分攤"/>
    <n v="4202"/>
    <n v="0"/>
    <n v="4202"/>
  </r>
  <r>
    <n v="3"/>
    <s v="總帳別"/>
    <x v="97"/>
    <s v="再生能源發電費用"/>
    <x v="728"/>
    <x v="722"/>
    <s v="Z0240"/>
    <s v="資訊系統處分攤"/>
    <n v="1610"/>
    <n v="0"/>
    <n v="1610"/>
  </r>
  <r>
    <n v="3"/>
    <s v="總帳別"/>
    <x v="97"/>
    <s v="再生能源發電費用"/>
    <x v="728"/>
    <x v="722"/>
    <s v="Z0610"/>
    <s v="環境保護處分攤"/>
    <n v="1140"/>
    <n v="0"/>
    <n v="1140"/>
  </r>
  <r>
    <n v="3"/>
    <s v="總帳別"/>
    <x v="97"/>
    <s v="再生能源發電費用"/>
    <x v="728"/>
    <x v="722"/>
    <s v="Z6020"/>
    <s v="綜合施工處分攤"/>
    <n v="23743"/>
    <n v="0"/>
    <n v="23743"/>
  </r>
  <r>
    <n v="3"/>
    <s v="總帳別"/>
    <x v="97"/>
    <s v="再生能源發電費用"/>
    <x v="728"/>
    <x v="722"/>
    <s v="Z6930"/>
    <s v="再生能源處分攤"/>
    <n v="706603"/>
    <n v="0"/>
    <n v="706603"/>
  </r>
  <r>
    <n v="3"/>
    <s v="總帳別"/>
    <x v="97"/>
    <s v="再生能源發電費用"/>
    <x v="729"/>
    <x v="723"/>
    <s v="Z6020"/>
    <s v="綜合施工處分攤"/>
    <n v="120783"/>
    <n v="0"/>
    <n v="120783"/>
  </r>
  <r>
    <n v="3"/>
    <s v="總帳別"/>
    <x v="97"/>
    <s v="再生能源發電費用"/>
    <x v="729"/>
    <x v="723"/>
    <s v="Z6930"/>
    <s v="再生能源處分攤"/>
    <n v="50694218"/>
    <n v="0"/>
    <n v="50694218"/>
  </r>
  <r>
    <n v="3"/>
    <s v="總帳別"/>
    <x v="97"/>
    <s v="再生能源發電費用"/>
    <x v="730"/>
    <x v="724"/>
    <s v="Z0080"/>
    <s v="材料處分攤"/>
    <n v="528"/>
    <n v="0"/>
    <n v="528"/>
  </r>
  <r>
    <n v="3"/>
    <s v="總帳別"/>
    <x v="97"/>
    <s v="再生能源發電費用"/>
    <x v="730"/>
    <x v="724"/>
    <s v="Z0140"/>
    <s v="秘書處分攤"/>
    <n v="24886"/>
    <n v="0"/>
    <n v="24886"/>
  </r>
  <r>
    <n v="3"/>
    <s v="總帳別"/>
    <x v="97"/>
    <s v="再生能源發電費用"/>
    <x v="730"/>
    <x v="724"/>
    <s v="Z0150"/>
    <s v="電源開發處分攤"/>
    <n v="11401"/>
    <n v="0"/>
    <n v="11401"/>
  </r>
  <r>
    <n v="3"/>
    <s v="總帳別"/>
    <x v="97"/>
    <s v="再生能源發電費用"/>
    <x v="730"/>
    <x v="724"/>
    <s v="Z0170"/>
    <s v="營建處分攤"/>
    <n v="104557"/>
    <n v="0"/>
    <n v="104557"/>
  </r>
  <r>
    <n v="3"/>
    <s v="總帳別"/>
    <x v="97"/>
    <s v="再生能源發電費用"/>
    <x v="730"/>
    <x v="724"/>
    <s v="Z0240"/>
    <s v="資訊系統處分攤"/>
    <n v="444837"/>
    <n v="0"/>
    <n v="444837"/>
  </r>
  <r>
    <n v="3"/>
    <s v="總帳別"/>
    <x v="97"/>
    <s v="再生能源發電費用"/>
    <x v="730"/>
    <x v="724"/>
    <s v="Z0610"/>
    <s v="環境保護處分攤"/>
    <n v="69149"/>
    <n v="0"/>
    <n v="69149"/>
  </r>
  <r>
    <n v="3"/>
    <s v="總帳別"/>
    <x v="97"/>
    <s v="再生能源發電費用"/>
    <x v="730"/>
    <x v="724"/>
    <s v="Z0620"/>
    <s v="工業安全衛生處分攤"/>
    <n v="41220"/>
    <n v="0"/>
    <n v="41220"/>
  </r>
  <r>
    <n v="3"/>
    <s v="總帳別"/>
    <x v="97"/>
    <s v="再生能源發電費用"/>
    <x v="730"/>
    <x v="724"/>
    <s v="Z6020"/>
    <s v="綜合施工處分攤"/>
    <n v="16138"/>
    <n v="0"/>
    <n v="16138"/>
  </r>
  <r>
    <n v="3"/>
    <s v="總帳別"/>
    <x v="97"/>
    <s v="再生能源發電費用"/>
    <x v="730"/>
    <x v="724"/>
    <s v="Z6930"/>
    <s v="再生能源處分攤"/>
    <n v="2427837"/>
    <n v="0"/>
    <n v="2427837"/>
  </r>
  <r>
    <n v="3"/>
    <s v="總帳別"/>
    <x v="97"/>
    <s v="再生能源發電費用"/>
    <x v="804"/>
    <x v="796"/>
    <s v="Z6930"/>
    <s v="再生能源處分攤"/>
    <n v="36899"/>
    <n v="0"/>
    <n v="36899"/>
  </r>
  <r>
    <n v="3"/>
    <s v="總帳別"/>
    <x v="97"/>
    <s v="再生能源發電費用"/>
    <x v="731"/>
    <x v="725"/>
    <s v="Z0140"/>
    <s v="秘書處分攤"/>
    <n v="1640284"/>
    <n v="0"/>
    <n v="1640284"/>
  </r>
  <r>
    <n v="3"/>
    <s v="總帳別"/>
    <x v="97"/>
    <s v="再生能源發電費用"/>
    <x v="731"/>
    <x v="725"/>
    <s v="Z0150"/>
    <s v="電源開發處分攤"/>
    <n v="1237"/>
    <n v="0"/>
    <n v="1237"/>
  </r>
  <r>
    <n v="3"/>
    <s v="總帳別"/>
    <x v="97"/>
    <s v="再生能源發電費用"/>
    <x v="731"/>
    <x v="725"/>
    <s v="Z6020"/>
    <s v="綜合施工處分攤"/>
    <n v="103479"/>
    <n v="0"/>
    <n v="103479"/>
  </r>
  <r>
    <n v="3"/>
    <s v="總帳別"/>
    <x v="97"/>
    <s v="再生能源發電費用"/>
    <x v="731"/>
    <x v="725"/>
    <s v="Z6930"/>
    <s v="再生能源處分攤"/>
    <n v="3697208"/>
    <n v="0"/>
    <n v="3697208"/>
  </r>
  <r>
    <n v="3"/>
    <s v="總帳別"/>
    <x v="97"/>
    <s v="再生能源發電費用"/>
    <x v="732"/>
    <x v="726"/>
    <s v="Z0140"/>
    <s v="秘書處分攤"/>
    <n v="452698"/>
    <n v="0"/>
    <n v="452698"/>
  </r>
  <r>
    <n v="3"/>
    <s v="總帳別"/>
    <x v="97"/>
    <s v="再生能源發電費用"/>
    <x v="732"/>
    <x v="726"/>
    <s v="Z0150"/>
    <s v="電源開發處分攤"/>
    <n v="685"/>
    <n v="0"/>
    <n v="685"/>
  </r>
  <r>
    <n v="3"/>
    <s v="總帳別"/>
    <x v="97"/>
    <s v="再生能源發電費用"/>
    <x v="732"/>
    <x v="726"/>
    <s v="Z6020"/>
    <s v="綜合施工處分攤"/>
    <n v="40454"/>
    <n v="0"/>
    <n v="40454"/>
  </r>
  <r>
    <n v="3"/>
    <s v="總帳別"/>
    <x v="97"/>
    <s v="再生能源發電費用"/>
    <x v="732"/>
    <x v="726"/>
    <s v="Z6930"/>
    <s v="再生能源處分攤"/>
    <n v="707192"/>
    <n v="0"/>
    <n v="707192"/>
  </r>
  <r>
    <n v="3"/>
    <s v="總帳別"/>
    <x v="97"/>
    <s v="再生能源發電費用"/>
    <x v="733"/>
    <x v="727"/>
    <s v="Z0080"/>
    <s v="材料處分攤"/>
    <n v="112"/>
    <n v="0"/>
    <n v="112"/>
  </r>
  <r>
    <n v="3"/>
    <s v="總帳別"/>
    <x v="97"/>
    <s v="再生能源發電費用"/>
    <x v="733"/>
    <x v="727"/>
    <s v="Z0140"/>
    <s v="秘書處分攤"/>
    <n v="6372"/>
    <n v="0"/>
    <n v="6372"/>
  </r>
  <r>
    <n v="3"/>
    <s v="總帳別"/>
    <x v="97"/>
    <s v="再生能源發電費用"/>
    <x v="733"/>
    <x v="727"/>
    <s v="Z0150"/>
    <s v="電源開發處分攤"/>
    <n v="540"/>
    <n v="0"/>
    <n v="540"/>
  </r>
  <r>
    <n v="3"/>
    <s v="總帳別"/>
    <x v="97"/>
    <s v="再生能源發電費用"/>
    <x v="733"/>
    <x v="727"/>
    <s v="Z0610"/>
    <s v="環境保護處分攤"/>
    <n v="1673"/>
    <n v="0"/>
    <n v="1673"/>
  </r>
  <r>
    <n v="3"/>
    <s v="總帳別"/>
    <x v="97"/>
    <s v="再生能源發電費用"/>
    <x v="733"/>
    <x v="727"/>
    <s v="Z6020"/>
    <s v="綜合施工處分攤"/>
    <n v="10557"/>
    <n v="0"/>
    <n v="10557"/>
  </r>
  <r>
    <n v="3"/>
    <s v="總帳別"/>
    <x v="97"/>
    <s v="再生能源發電費用"/>
    <x v="733"/>
    <x v="727"/>
    <s v="Z6930"/>
    <s v="再生能源處分攤"/>
    <n v="124632"/>
    <n v="0"/>
    <n v="124632"/>
  </r>
  <r>
    <n v="3"/>
    <s v="總帳別"/>
    <x v="97"/>
    <s v="再生能源發電費用"/>
    <x v="734"/>
    <x v="728"/>
    <s v="Z0080"/>
    <s v="材料處分攤"/>
    <n v="3816"/>
    <n v="0"/>
    <n v="3816"/>
  </r>
  <r>
    <n v="3"/>
    <s v="總帳別"/>
    <x v="97"/>
    <s v="再生能源發電費用"/>
    <x v="734"/>
    <x v="728"/>
    <s v="Z0140"/>
    <s v="秘書處分攤"/>
    <n v="3768"/>
    <n v="0"/>
    <n v="3768"/>
  </r>
  <r>
    <n v="3"/>
    <s v="總帳別"/>
    <x v="97"/>
    <s v="再生能源發電費用"/>
    <x v="734"/>
    <x v="728"/>
    <s v="Z0150"/>
    <s v="電源開發處分攤"/>
    <n v="696"/>
    <n v="0"/>
    <n v="696"/>
  </r>
  <r>
    <n v="3"/>
    <s v="總帳別"/>
    <x v="97"/>
    <s v="再生能源發電費用"/>
    <x v="734"/>
    <x v="728"/>
    <s v="Z0170"/>
    <s v="營建處分攤"/>
    <n v="160"/>
    <n v="0"/>
    <n v="160"/>
  </r>
  <r>
    <n v="3"/>
    <s v="總帳別"/>
    <x v="97"/>
    <s v="再生能源發電費用"/>
    <x v="734"/>
    <x v="728"/>
    <s v="Z0240"/>
    <s v="資訊系統處分攤"/>
    <n v="1416"/>
    <n v="0"/>
    <n v="1416"/>
  </r>
  <r>
    <n v="3"/>
    <s v="總帳別"/>
    <x v="97"/>
    <s v="再生能源發電費用"/>
    <x v="734"/>
    <x v="728"/>
    <s v="Z0610"/>
    <s v="環境保護處分攤"/>
    <n v="33686"/>
    <n v="0"/>
    <n v="33686"/>
  </r>
  <r>
    <n v="3"/>
    <s v="總帳別"/>
    <x v="97"/>
    <s v="再生能源發電費用"/>
    <x v="734"/>
    <x v="728"/>
    <s v="Z6020"/>
    <s v="綜合施工處分攤"/>
    <n v="3847"/>
    <n v="0"/>
    <n v="3847"/>
  </r>
  <r>
    <n v="3"/>
    <s v="總帳別"/>
    <x v="97"/>
    <s v="再生能源發電費用"/>
    <x v="734"/>
    <x v="728"/>
    <s v="Z6930"/>
    <s v="再生能源處分攤"/>
    <n v="718015"/>
    <n v="0"/>
    <n v="718015"/>
  </r>
  <r>
    <n v="3"/>
    <s v="總帳別"/>
    <x v="97"/>
    <s v="再生能源發電費用"/>
    <x v="735"/>
    <x v="729"/>
    <s v="Z0080"/>
    <s v="材料處分攤"/>
    <n v="5"/>
    <n v="0"/>
    <n v="5"/>
  </r>
  <r>
    <n v="3"/>
    <s v="總帳別"/>
    <x v="97"/>
    <s v="再生能源發電費用"/>
    <x v="735"/>
    <x v="729"/>
    <s v="Z0140"/>
    <s v="秘書處分攤"/>
    <n v="188"/>
    <n v="0"/>
    <n v="188"/>
  </r>
  <r>
    <n v="3"/>
    <s v="總帳別"/>
    <x v="97"/>
    <s v="再生能源發電費用"/>
    <x v="735"/>
    <x v="729"/>
    <s v="Z0150"/>
    <s v="電源開發處分攤"/>
    <n v="10586"/>
    <n v="0"/>
    <n v="10586"/>
  </r>
  <r>
    <n v="3"/>
    <s v="總帳別"/>
    <x v="97"/>
    <s v="再生能源發電費用"/>
    <x v="735"/>
    <x v="729"/>
    <s v="Z0240"/>
    <s v="資訊系統處分攤"/>
    <n v="50"/>
    <n v="0"/>
    <n v="50"/>
  </r>
  <r>
    <n v="3"/>
    <s v="總帳別"/>
    <x v="97"/>
    <s v="再生能源發電費用"/>
    <x v="735"/>
    <x v="729"/>
    <s v="Z0610"/>
    <s v="環境保護處分攤"/>
    <n v="83"/>
    <n v="0"/>
    <n v="83"/>
  </r>
  <r>
    <n v="3"/>
    <s v="總帳別"/>
    <x v="97"/>
    <s v="再生能源發電費用"/>
    <x v="735"/>
    <x v="729"/>
    <s v="Z6020"/>
    <s v="綜合施工處分攤"/>
    <n v="119"/>
    <n v="0"/>
    <n v="119"/>
  </r>
  <r>
    <n v="3"/>
    <s v="總帳別"/>
    <x v="97"/>
    <s v="再生能源發電費用"/>
    <x v="735"/>
    <x v="729"/>
    <s v="Z6930"/>
    <s v="再生能源處分攤"/>
    <n v="62500"/>
    <n v="0"/>
    <n v="62500"/>
  </r>
  <r>
    <n v="3"/>
    <s v="總帳別"/>
    <x v="97"/>
    <s v="再生能源發電費用"/>
    <x v="736"/>
    <x v="730"/>
    <s v="Z0140"/>
    <s v="秘書處分攤"/>
    <n v="2498"/>
    <n v="0"/>
    <n v="2498"/>
  </r>
  <r>
    <n v="3"/>
    <s v="總帳別"/>
    <x v="97"/>
    <s v="再生能源發電費用"/>
    <x v="736"/>
    <x v="730"/>
    <s v="Z0150"/>
    <s v="電源開發處分攤"/>
    <n v="234"/>
    <n v="0"/>
    <n v="234"/>
  </r>
  <r>
    <n v="3"/>
    <s v="總帳別"/>
    <x v="97"/>
    <s v="再生能源發電費用"/>
    <x v="736"/>
    <x v="730"/>
    <s v="Z0170"/>
    <s v="營建處分攤"/>
    <n v="18"/>
    <n v="0"/>
    <n v="18"/>
  </r>
  <r>
    <n v="3"/>
    <s v="總帳別"/>
    <x v="97"/>
    <s v="再生能源發電費用"/>
    <x v="736"/>
    <x v="730"/>
    <s v="Z6020"/>
    <s v="綜合施工處分攤"/>
    <n v="318"/>
    <n v="0"/>
    <n v="318"/>
  </r>
  <r>
    <n v="3"/>
    <s v="總帳別"/>
    <x v="97"/>
    <s v="再生能源發電費用"/>
    <x v="736"/>
    <x v="730"/>
    <s v="Z6930"/>
    <s v="再生能源處分攤"/>
    <n v="21848"/>
    <n v="0"/>
    <n v="21848"/>
  </r>
  <r>
    <n v="3"/>
    <s v="總帳別"/>
    <x v="97"/>
    <s v="再生能源發電費用"/>
    <x v="737"/>
    <x v="731"/>
    <s v="Z0080"/>
    <s v="材料處分攤"/>
    <n v="62"/>
    <n v="0"/>
    <n v="62"/>
  </r>
  <r>
    <n v="3"/>
    <s v="總帳別"/>
    <x v="97"/>
    <s v="再生能源發電費用"/>
    <x v="737"/>
    <x v="731"/>
    <s v="Z0140"/>
    <s v="秘書處分攤"/>
    <n v="3656"/>
    <n v="0"/>
    <n v="3656"/>
  </r>
  <r>
    <n v="3"/>
    <s v="總帳別"/>
    <x v="97"/>
    <s v="再生能源發電費用"/>
    <x v="737"/>
    <x v="731"/>
    <s v="Z0150"/>
    <s v="電源開發處分攤"/>
    <n v="384"/>
    <n v="0"/>
    <n v="384"/>
  </r>
  <r>
    <n v="3"/>
    <s v="總帳別"/>
    <x v="97"/>
    <s v="再生能源發電費用"/>
    <x v="737"/>
    <x v="731"/>
    <s v="Z0610"/>
    <s v="環境保護處分攤"/>
    <n v="792"/>
    <n v="0"/>
    <n v="792"/>
  </r>
  <r>
    <n v="3"/>
    <s v="總帳別"/>
    <x v="97"/>
    <s v="再生能源發電費用"/>
    <x v="737"/>
    <x v="731"/>
    <s v="Z6020"/>
    <s v="綜合施工處分攤"/>
    <n v="6646"/>
    <n v="0"/>
    <n v="6646"/>
  </r>
  <r>
    <n v="3"/>
    <s v="總帳別"/>
    <x v="97"/>
    <s v="再生能源發電費用"/>
    <x v="737"/>
    <x v="731"/>
    <s v="Z6930"/>
    <s v="再生能源處分攤"/>
    <n v="116598"/>
    <n v="0"/>
    <n v="116598"/>
  </r>
  <r>
    <n v="3"/>
    <s v="總帳別"/>
    <x v="97"/>
    <s v="再生能源發電費用"/>
    <x v="738"/>
    <x v="732"/>
    <s v="Z0140"/>
    <s v="秘書處分攤"/>
    <n v="40"/>
    <n v="0"/>
    <n v="40"/>
  </r>
  <r>
    <n v="3"/>
    <s v="總帳別"/>
    <x v="97"/>
    <s v="再生能源發電費用"/>
    <x v="787"/>
    <x v="779"/>
    <s v="Z6930"/>
    <s v="再生能源處分攤"/>
    <n v="58201"/>
    <n v="0"/>
    <n v="58201"/>
  </r>
  <r>
    <n v="3"/>
    <s v="總帳別"/>
    <x v="97"/>
    <s v="再生能源發電費用"/>
    <x v="741"/>
    <x v="735"/>
    <s v="Z0620"/>
    <s v="工業安全衛生處分攤"/>
    <n v="40"/>
    <n v="0"/>
    <n v="40"/>
  </r>
  <r>
    <n v="3"/>
    <s v="總帳別"/>
    <x v="97"/>
    <s v="再生能源發電費用"/>
    <x v="742"/>
    <x v="736"/>
    <s v="Z6930"/>
    <s v="再生能源處分攤"/>
    <n v="50000"/>
    <n v="0"/>
    <n v="50000"/>
  </r>
  <r>
    <n v="3"/>
    <s v="總帳別"/>
    <x v="97"/>
    <s v="再生能源發電費用"/>
    <x v="743"/>
    <x v="737"/>
    <s v="Z0240"/>
    <s v="資訊系統處分攤"/>
    <n v="4500"/>
    <n v="0"/>
    <n v="4500"/>
  </r>
  <r>
    <n v="3"/>
    <s v="總帳別"/>
    <x v="97"/>
    <s v="再生能源發電費用"/>
    <x v="744"/>
    <x v="738"/>
    <s v="Z6930"/>
    <s v="再生能源處分攤"/>
    <n v="680000"/>
    <n v="0"/>
    <n v="680000"/>
  </r>
  <r>
    <n v="3"/>
    <s v="總帳別"/>
    <x v="97"/>
    <s v="再生能源發電費用"/>
    <x v="745"/>
    <x v="739"/>
    <s v="Z6930"/>
    <s v="再生能源處分攤"/>
    <n v="50000"/>
    <n v="0"/>
    <n v="50000"/>
  </r>
  <r>
    <n v="3"/>
    <s v="總帳別"/>
    <x v="97"/>
    <s v="再生能源發電費用"/>
    <x v="747"/>
    <x v="741"/>
    <s v="Z0610"/>
    <s v="環境保護處分攤"/>
    <n v="693000"/>
    <n v="0"/>
    <n v="693000"/>
  </r>
  <r>
    <n v="3"/>
    <s v="總帳別"/>
    <x v="97"/>
    <s v="再生能源發電費用"/>
    <x v="747"/>
    <x v="741"/>
    <s v="Z6930"/>
    <s v="再生能源處分攤"/>
    <n v="7234000"/>
    <n v="0"/>
    <n v="7234000"/>
  </r>
  <r>
    <n v="3"/>
    <s v="總帳別"/>
    <x v="97"/>
    <s v="再生能源發電費用"/>
    <x v="748"/>
    <x v="742"/>
    <s v="Z0610"/>
    <s v="環境保護處分攤"/>
    <n v="14300"/>
    <n v="0"/>
    <n v="14300"/>
  </r>
  <r>
    <n v="3"/>
    <s v="總帳別"/>
    <x v="97"/>
    <s v="再生能源發電費用"/>
    <x v="805"/>
    <x v="797"/>
    <s v="Z6930"/>
    <s v="再生能源處分攤"/>
    <n v="1567263"/>
    <n v="0"/>
    <n v="1567263"/>
  </r>
  <r>
    <n v="3"/>
    <s v="總帳別"/>
    <x v="97"/>
    <s v="再生能源發電費用"/>
    <x v="806"/>
    <x v="798"/>
    <s v="Z6930"/>
    <s v="再生能源處分攤"/>
    <n v="403137"/>
    <n v="0"/>
    <n v="403137"/>
  </r>
  <r>
    <n v="3"/>
    <s v="總帳別"/>
    <x v="97"/>
    <s v="再生能源發電費用"/>
    <x v="751"/>
    <x v="745"/>
    <s v="Z6020"/>
    <s v="綜合施工處分攤"/>
    <n v="0"/>
    <n v="-12833"/>
    <n v="-12833"/>
  </r>
  <r>
    <n v="3"/>
    <s v="總帳別"/>
    <x v="97"/>
    <s v="再生能源發電費用"/>
    <x v="751"/>
    <x v="745"/>
    <s v="Z6930"/>
    <s v="再生能源處分攤"/>
    <n v="0"/>
    <n v="-4162278"/>
    <n v="-4162278"/>
  </r>
  <r>
    <n v="3"/>
    <s v="總帳別"/>
    <x v="97"/>
    <s v="再生能源發電費用"/>
    <x v="752"/>
    <x v="746"/>
    <s v="Z6020"/>
    <s v="綜合施工處分攤"/>
    <n v="457"/>
    <n v="0"/>
    <n v="457"/>
  </r>
  <r>
    <n v="3"/>
    <s v="總帳別"/>
    <x v="97"/>
    <s v="再生能源發電費用"/>
    <x v="752"/>
    <x v="746"/>
    <s v="Z6930"/>
    <s v="再生能源處分攤"/>
    <n v="1740351"/>
    <n v="0"/>
    <n v="1740351"/>
  </r>
  <r>
    <n v="3"/>
    <s v="總帳別"/>
    <x v="97"/>
    <s v="再生能源發電費用"/>
    <x v="753"/>
    <x v="747"/>
    <s v="Z6020"/>
    <s v="綜合施工處分攤"/>
    <n v="350"/>
    <n v="0"/>
    <n v="350"/>
  </r>
  <r>
    <n v="3"/>
    <s v="總帳別"/>
    <x v="97"/>
    <s v="再生能源發電費用"/>
    <x v="753"/>
    <x v="747"/>
    <s v="Z6930"/>
    <s v="再生能源處分攤"/>
    <n v="3363"/>
    <n v="0"/>
    <n v="3363"/>
  </r>
  <r>
    <n v="3"/>
    <s v="總帳別"/>
    <x v="97"/>
    <s v="再生能源發電費用"/>
    <x v="755"/>
    <x v="749"/>
    <s v="Z1010"/>
    <s v="基隆區營業處分攤"/>
    <n v="0"/>
    <n v="-241325"/>
    <n v="-241325"/>
  </r>
  <r>
    <n v="3"/>
    <s v="總帳別"/>
    <x v="97"/>
    <s v="再生能源發電費用"/>
    <x v="755"/>
    <x v="749"/>
    <s v="Z1020"/>
    <s v="台北市區營業處分攤"/>
    <n v="0"/>
    <n v="-138381"/>
    <n v="-138381"/>
  </r>
  <r>
    <n v="3"/>
    <s v="總帳別"/>
    <x v="97"/>
    <s v="再生能源發電費用"/>
    <x v="755"/>
    <x v="749"/>
    <s v="Z1030"/>
    <s v="桃園區營業處分攤"/>
    <n v="0"/>
    <n v="-86168"/>
    <n v="-86168"/>
  </r>
  <r>
    <n v="3"/>
    <s v="總帳別"/>
    <x v="97"/>
    <s v="再生能源發電費用"/>
    <x v="755"/>
    <x v="749"/>
    <s v="Z1040"/>
    <s v="新竹區營業處分攤"/>
    <n v="0"/>
    <n v="-2716"/>
    <n v="-2716"/>
  </r>
  <r>
    <n v="3"/>
    <s v="總帳別"/>
    <x v="97"/>
    <s v="再生能源發電費用"/>
    <x v="755"/>
    <x v="749"/>
    <s v="Z1050"/>
    <s v="台中區營業處分攤"/>
    <n v="0"/>
    <n v="-69229"/>
    <n v="-69229"/>
  </r>
  <r>
    <n v="3"/>
    <s v="總帳別"/>
    <x v="97"/>
    <s v="再生能源發電費用"/>
    <x v="755"/>
    <x v="749"/>
    <s v="Z1060"/>
    <s v="彰化區營業處分攤"/>
    <n v="0"/>
    <n v="-29881"/>
    <n v="-29881"/>
  </r>
  <r>
    <n v="3"/>
    <s v="總帳別"/>
    <x v="97"/>
    <s v="再生能源發電費用"/>
    <x v="755"/>
    <x v="749"/>
    <s v="Z1080"/>
    <s v="台南區營業處分攤"/>
    <n v="0"/>
    <n v="-12120"/>
    <n v="-12120"/>
  </r>
  <r>
    <n v="3"/>
    <s v="總帳別"/>
    <x v="97"/>
    <s v="再生能源發電費用"/>
    <x v="755"/>
    <x v="749"/>
    <s v="Z1090"/>
    <s v="高雄區營業處分攤"/>
    <n v="0"/>
    <n v="-121131"/>
    <n v="-121131"/>
  </r>
  <r>
    <n v="3"/>
    <s v="總帳別"/>
    <x v="97"/>
    <s v="再生能源發電費用"/>
    <x v="755"/>
    <x v="749"/>
    <s v="Z1100"/>
    <s v="屏東區營業處分攤"/>
    <n v="0"/>
    <n v="-1042"/>
    <n v="-1042"/>
  </r>
  <r>
    <n v="3"/>
    <s v="總帳別"/>
    <x v="97"/>
    <s v="再生能源發電費用"/>
    <x v="755"/>
    <x v="749"/>
    <s v="Z1120"/>
    <s v="花蓮區營業處分攤"/>
    <n v="0"/>
    <n v="-7052"/>
    <n v="-7052"/>
  </r>
  <r>
    <n v="3"/>
    <s v="總帳別"/>
    <x v="97"/>
    <s v="再生能源發電費用"/>
    <x v="755"/>
    <x v="749"/>
    <s v="Z1130"/>
    <s v="宜蘭區營業處分攤"/>
    <n v="0"/>
    <n v="-7274"/>
    <n v="-7274"/>
  </r>
  <r>
    <n v="3"/>
    <s v="總帳別"/>
    <x v="97"/>
    <s v="再生能源發電費用"/>
    <x v="755"/>
    <x v="749"/>
    <s v="Z1140"/>
    <s v="澎湖區營業處分攤"/>
    <n v="0"/>
    <n v="-1243"/>
    <n v="-1243"/>
  </r>
  <r>
    <n v="3"/>
    <s v="總帳別"/>
    <x v="97"/>
    <s v="再生能源發電費用"/>
    <x v="755"/>
    <x v="749"/>
    <s v="Z1150"/>
    <s v="台北南區營業處分攤"/>
    <n v="0"/>
    <n v="-35940"/>
    <n v="-35940"/>
  </r>
  <r>
    <n v="3"/>
    <s v="總帳別"/>
    <x v="97"/>
    <s v="再生能源發電費用"/>
    <x v="755"/>
    <x v="749"/>
    <s v="Z1160"/>
    <s v="台北北區營業處分攤"/>
    <n v="0"/>
    <n v="-2582"/>
    <n v="-2582"/>
  </r>
  <r>
    <n v="3"/>
    <s v="總帳別"/>
    <x v="97"/>
    <s v="再生能源發電費用"/>
    <x v="755"/>
    <x v="749"/>
    <s v="Z1170"/>
    <s v="台北西區營業處分攤"/>
    <n v="0"/>
    <n v="-81219"/>
    <n v="-81219"/>
  </r>
  <r>
    <n v="3"/>
    <s v="總帳別"/>
    <x v="97"/>
    <s v="再生能源發電費用"/>
    <x v="755"/>
    <x v="749"/>
    <s v="Z1180"/>
    <s v="南投區營業處分攤"/>
    <n v="0"/>
    <n v="-20222"/>
    <n v="-20222"/>
  </r>
  <r>
    <n v="3"/>
    <s v="總帳別"/>
    <x v="97"/>
    <s v="再生能源發電費用"/>
    <x v="755"/>
    <x v="749"/>
    <s v="Z1190"/>
    <s v="鳳山區營業處分攤"/>
    <n v="0"/>
    <n v="-67875"/>
    <n v="-67875"/>
  </r>
  <r>
    <n v="3"/>
    <s v="總帳別"/>
    <x v="97"/>
    <s v="再生能源發電費用"/>
    <x v="755"/>
    <x v="749"/>
    <s v="Z1200"/>
    <s v="雲林區營業處分攤"/>
    <n v="0"/>
    <n v="-705"/>
    <n v="-705"/>
  </r>
  <r>
    <n v="3"/>
    <s v="總帳別"/>
    <x v="97"/>
    <s v="再生能源發電費用"/>
    <x v="755"/>
    <x v="749"/>
    <s v="Z1210"/>
    <s v="新營區營業處分攤"/>
    <n v="0"/>
    <n v="-288"/>
    <n v="-288"/>
  </r>
  <r>
    <n v="3"/>
    <s v="總帳別"/>
    <x v="97"/>
    <s v="再生能源發電費用"/>
    <x v="755"/>
    <x v="749"/>
    <s v="Z1220"/>
    <s v="苗栗區營業處分攤"/>
    <n v="0"/>
    <n v="-33451"/>
    <n v="-33451"/>
  </r>
  <r>
    <n v="3"/>
    <s v="總帳別"/>
    <x v="97"/>
    <s v="再生能源發電費用"/>
    <x v="755"/>
    <x v="749"/>
    <s v="Z1230"/>
    <s v="金門區營業處分攤"/>
    <n v="0"/>
    <n v="-309"/>
    <n v="-309"/>
  </r>
  <r>
    <n v="3"/>
    <s v="總帳別"/>
    <x v="97"/>
    <s v="再生能源發電費用"/>
    <x v="756"/>
    <x v="750"/>
    <s v="Z1010"/>
    <s v="基隆區營業處分攤"/>
    <n v="0"/>
    <n v="-121245"/>
    <n v="-121245"/>
  </r>
  <r>
    <n v="3"/>
    <s v="總帳別"/>
    <x v="97"/>
    <s v="再生能源發電費用"/>
    <x v="756"/>
    <x v="750"/>
    <s v="Z1030"/>
    <s v="桃園區營業處分攤"/>
    <n v="0"/>
    <n v="-8376"/>
    <n v="-8376"/>
  </r>
  <r>
    <n v="3"/>
    <s v="總帳別"/>
    <x v="97"/>
    <s v="再生能源發電費用"/>
    <x v="756"/>
    <x v="750"/>
    <s v="Z1050"/>
    <s v="台中區營業處分攤"/>
    <n v="0"/>
    <n v="-41698"/>
    <n v="-41698"/>
  </r>
  <r>
    <n v="3"/>
    <s v="總帳別"/>
    <x v="97"/>
    <s v="再生能源發電費用"/>
    <x v="756"/>
    <x v="750"/>
    <s v="Z1070"/>
    <s v="嘉義區營業處分攤"/>
    <n v="0"/>
    <n v="-1532"/>
    <n v="-1532"/>
  </r>
  <r>
    <n v="3"/>
    <s v="總帳別"/>
    <x v="97"/>
    <s v="再生能源發電費用"/>
    <x v="756"/>
    <x v="750"/>
    <s v="Z1080"/>
    <s v="台南區營業處分攤"/>
    <n v="0"/>
    <n v="-67238"/>
    <n v="-67238"/>
  </r>
  <r>
    <n v="3"/>
    <s v="總帳別"/>
    <x v="97"/>
    <s v="再生能源發電費用"/>
    <x v="756"/>
    <x v="750"/>
    <s v="Z1090"/>
    <s v="高雄區營業處分攤"/>
    <n v="0"/>
    <n v="-640"/>
    <n v="-640"/>
  </r>
  <r>
    <n v="3"/>
    <s v="總帳別"/>
    <x v="97"/>
    <s v="再生能源發電費用"/>
    <x v="756"/>
    <x v="750"/>
    <s v="Z1100"/>
    <s v="屏東區營業處分攤"/>
    <n v="0"/>
    <n v="-12931"/>
    <n v="-12931"/>
  </r>
  <r>
    <n v="3"/>
    <s v="總帳別"/>
    <x v="97"/>
    <s v="再生能源發電費用"/>
    <x v="756"/>
    <x v="750"/>
    <s v="Z1150"/>
    <s v="台北南區營業處分攤"/>
    <n v="0"/>
    <n v="-3336"/>
    <n v="-3336"/>
  </r>
  <r>
    <n v="3"/>
    <s v="總帳別"/>
    <x v="97"/>
    <s v="再生能源發電費用"/>
    <x v="756"/>
    <x v="750"/>
    <s v="Z1170"/>
    <s v="台北西區營業處分攤"/>
    <n v="0"/>
    <n v="-4819"/>
    <n v="-4819"/>
  </r>
  <r>
    <n v="3"/>
    <s v="總帳別"/>
    <x v="97"/>
    <s v="再生能源發電費用"/>
    <x v="756"/>
    <x v="750"/>
    <s v="Z1180"/>
    <s v="南投區營業處分攤"/>
    <n v="0"/>
    <n v="-131702"/>
    <n v="-131702"/>
  </r>
  <r>
    <n v="3"/>
    <s v="總帳別"/>
    <x v="97"/>
    <s v="再生能源發電費用"/>
    <x v="756"/>
    <x v="750"/>
    <s v="Z1200"/>
    <s v="雲林區營業處分攤"/>
    <n v="0"/>
    <n v="-281"/>
    <n v="-281"/>
  </r>
  <r>
    <n v="3"/>
    <s v="總帳別"/>
    <x v="97"/>
    <s v="再生能源發電費用"/>
    <x v="756"/>
    <x v="750"/>
    <s v="Z1230"/>
    <s v="金門區營業處分攤"/>
    <n v="0"/>
    <n v="-6548"/>
    <n v="-6548"/>
  </r>
  <r>
    <n v="3"/>
    <s v="總帳別"/>
    <x v="97"/>
    <s v="再生能源發電費用"/>
    <x v="757"/>
    <x v="751"/>
    <s v="Z6020"/>
    <s v="綜合施工處分攤"/>
    <n v="0"/>
    <n v="-424312"/>
    <n v="-424312"/>
  </r>
  <r>
    <n v="3"/>
    <s v="總帳別"/>
    <x v="97"/>
    <s v="再生能源發電費用"/>
    <x v="757"/>
    <x v="751"/>
    <s v="Z6930"/>
    <s v="再生能源處分攤"/>
    <n v="0"/>
    <n v="-7260624"/>
    <n v="-7260624"/>
  </r>
  <r>
    <n v="3"/>
    <s v="總帳別"/>
    <x v="97"/>
    <s v="再生能源發電費用"/>
    <x v="807"/>
    <x v="799"/>
    <s v="Z6930"/>
    <s v="再生能源處分攤"/>
    <n v="0"/>
    <n v="-90676185"/>
    <n v="-90676185"/>
  </r>
  <r>
    <n v="3"/>
    <s v="總帳別"/>
    <x v="98"/>
    <s v="購入電力"/>
    <x v="808"/>
    <x v="800"/>
    <s v="Z1010"/>
    <s v="基隆區營業處分攤"/>
    <n v="188174706"/>
    <n v="0"/>
    <n v="188174706"/>
  </r>
  <r>
    <n v="3"/>
    <s v="總帳別"/>
    <x v="98"/>
    <s v="購入電力"/>
    <x v="808"/>
    <x v="800"/>
    <s v="Z1030"/>
    <s v="桃園區營業處分攤"/>
    <n v="1390983339"/>
    <n v="0"/>
    <n v="1390983339"/>
  </r>
  <r>
    <n v="3"/>
    <s v="總帳別"/>
    <x v="98"/>
    <s v="購入電力"/>
    <x v="808"/>
    <x v="800"/>
    <s v="Z1040"/>
    <s v="新竹區營業處分攤"/>
    <n v="200044478"/>
    <n v="0"/>
    <n v="200044478"/>
  </r>
  <r>
    <n v="3"/>
    <s v="總帳別"/>
    <x v="98"/>
    <s v="購入電力"/>
    <x v="808"/>
    <x v="800"/>
    <s v="Z1050"/>
    <s v="台中區營業處分攤"/>
    <n v="1189644048"/>
    <n v="0"/>
    <n v="1189644048"/>
  </r>
  <r>
    <n v="3"/>
    <s v="總帳別"/>
    <x v="98"/>
    <s v="購入電力"/>
    <x v="808"/>
    <x v="800"/>
    <s v="Z1060"/>
    <s v="彰化區營業處分攤"/>
    <n v="289455364"/>
    <n v="0"/>
    <n v="289455364"/>
  </r>
  <r>
    <n v="3"/>
    <s v="總帳別"/>
    <x v="98"/>
    <s v="購入電力"/>
    <x v="808"/>
    <x v="800"/>
    <s v="Z1070"/>
    <s v="嘉義區營業處分攤"/>
    <n v="1408492734"/>
    <n v="0"/>
    <n v="1408492734"/>
  </r>
  <r>
    <n v="3"/>
    <s v="總帳別"/>
    <x v="98"/>
    <s v="購入電力"/>
    <x v="808"/>
    <x v="800"/>
    <s v="Z1080"/>
    <s v="台南區營業處分攤"/>
    <n v="444057263"/>
    <n v="0"/>
    <n v="444057263"/>
  </r>
  <r>
    <n v="3"/>
    <s v="總帳別"/>
    <x v="98"/>
    <s v="購入電力"/>
    <x v="808"/>
    <x v="800"/>
    <s v="Z1090"/>
    <s v="高雄區營業處分攤"/>
    <n v="583959285"/>
    <n v="0"/>
    <n v="583959285"/>
  </r>
  <r>
    <n v="3"/>
    <s v="總帳別"/>
    <x v="98"/>
    <s v="購入電力"/>
    <x v="808"/>
    <x v="800"/>
    <s v="Z1100"/>
    <s v="屏東區營業處分攤"/>
    <n v="88535526"/>
    <n v="0"/>
    <n v="88535526"/>
  </r>
  <r>
    <n v="3"/>
    <s v="總帳別"/>
    <x v="98"/>
    <s v="購入電力"/>
    <x v="808"/>
    <x v="800"/>
    <s v="Z1130"/>
    <s v="宜蘭區營業處分攤"/>
    <n v="3099919070"/>
    <n v="0"/>
    <n v="3099919070"/>
  </r>
  <r>
    <n v="3"/>
    <s v="總帳別"/>
    <x v="98"/>
    <s v="購入電力"/>
    <x v="808"/>
    <x v="800"/>
    <s v="Z1150"/>
    <s v="台北南區營業處分攤"/>
    <n v="321159436"/>
    <n v="0"/>
    <n v="321159436"/>
  </r>
  <r>
    <n v="3"/>
    <s v="總帳別"/>
    <x v="98"/>
    <s v="購入電力"/>
    <x v="808"/>
    <x v="800"/>
    <s v="Z1160"/>
    <s v="台北北區營業處分攤"/>
    <n v="349166677"/>
    <n v="0"/>
    <n v="349166677"/>
  </r>
  <r>
    <n v="3"/>
    <s v="總帳別"/>
    <x v="98"/>
    <s v="購入電力"/>
    <x v="808"/>
    <x v="800"/>
    <s v="Z1170"/>
    <s v="台北西區營業處分攤"/>
    <n v="2164335625"/>
    <n v="0"/>
    <n v="2164335625"/>
  </r>
  <r>
    <n v="3"/>
    <s v="總帳別"/>
    <x v="98"/>
    <s v="購入電力"/>
    <x v="808"/>
    <x v="800"/>
    <s v="Z1190"/>
    <s v="鳳山區營業處分攤"/>
    <n v="1236862586"/>
    <n v="0"/>
    <n v="1236862586"/>
  </r>
  <r>
    <n v="3"/>
    <s v="總帳別"/>
    <x v="98"/>
    <s v="購入電力"/>
    <x v="808"/>
    <x v="800"/>
    <s v="Z1200"/>
    <s v="雲林區營業處分攤"/>
    <n v="7929442285"/>
    <n v="0"/>
    <n v="7929442285"/>
  </r>
  <r>
    <n v="3"/>
    <s v="總帳別"/>
    <x v="98"/>
    <s v="購入電力"/>
    <x v="808"/>
    <x v="800"/>
    <s v="Z1210"/>
    <s v="新營區營業處分攤"/>
    <n v="505397712"/>
    <n v="0"/>
    <n v="505397712"/>
  </r>
  <r>
    <n v="3"/>
    <s v="總帳別"/>
    <x v="98"/>
    <s v="購入電力"/>
    <x v="808"/>
    <x v="800"/>
    <s v="Z1220"/>
    <s v="苗栗區營業處分攤"/>
    <n v="154095025"/>
    <n v="0"/>
    <n v="154095025"/>
  </r>
  <r>
    <n v="3"/>
    <s v="總帳別"/>
    <x v="98"/>
    <s v="購入電力"/>
    <x v="809"/>
    <x v="801"/>
    <s v="Z0070"/>
    <s v="業務處分攤"/>
    <n v="47766684850"/>
    <n v="0"/>
    <n v="47766684850"/>
  </r>
  <r>
    <n v="3"/>
    <s v="總帳別"/>
    <x v="98"/>
    <s v="購入電力"/>
    <x v="810"/>
    <x v="802"/>
    <s v="Z0070"/>
    <s v="業務處分攤"/>
    <n v="22966319760"/>
    <n v="0"/>
    <n v="22966319760"/>
  </r>
  <r>
    <n v="3"/>
    <s v="總帳別"/>
    <x v="98"/>
    <s v="購入電力"/>
    <x v="811"/>
    <x v="803"/>
    <s v="Z0070"/>
    <s v="業務處分攤"/>
    <n v="73995500798"/>
    <n v="0"/>
    <n v="73995500798"/>
  </r>
  <r>
    <n v="3"/>
    <s v="總帳別"/>
    <x v="98"/>
    <s v="購入電力"/>
    <x v="812"/>
    <x v="804"/>
    <s v="Z0070"/>
    <s v="業務處分攤"/>
    <n v="19563491476"/>
    <n v="0"/>
    <n v="19563491476"/>
  </r>
  <r>
    <n v="3"/>
    <s v="總帳別"/>
    <x v="98"/>
    <s v="購入電力"/>
    <x v="813"/>
    <x v="805"/>
    <s v="Z0070"/>
    <s v="業務處分攤"/>
    <n v="1239851492"/>
    <n v="0"/>
    <n v="1239851492"/>
  </r>
  <r>
    <n v="3"/>
    <s v="總帳別"/>
    <x v="98"/>
    <s v="購入電力"/>
    <x v="813"/>
    <x v="805"/>
    <s v="Z1050"/>
    <s v="台中區營業處分攤"/>
    <n v="548256"/>
    <n v="0"/>
    <n v="548256"/>
  </r>
  <r>
    <n v="3"/>
    <s v="總帳別"/>
    <x v="98"/>
    <s v="購入電力"/>
    <x v="814"/>
    <x v="806"/>
    <s v="Z1100"/>
    <s v="屏東區營業處分攤"/>
    <n v="11017182"/>
    <n v="0"/>
    <n v="11017182"/>
  </r>
  <r>
    <n v="3"/>
    <s v="總帳別"/>
    <x v="98"/>
    <s v="購入電力"/>
    <x v="814"/>
    <x v="806"/>
    <s v="Z1110"/>
    <s v="台東區營業處分攤"/>
    <n v="15412960"/>
    <n v="0"/>
    <n v="15412960"/>
  </r>
  <r>
    <n v="3"/>
    <s v="總帳別"/>
    <x v="98"/>
    <s v="購入電力"/>
    <x v="814"/>
    <x v="806"/>
    <s v="Z1180"/>
    <s v="南投區營業處分攤"/>
    <n v="82483618"/>
    <n v="0"/>
    <n v="82483618"/>
  </r>
  <r>
    <n v="3"/>
    <s v="總帳別"/>
    <x v="98"/>
    <s v="購入電力"/>
    <x v="814"/>
    <x v="806"/>
    <s v="Z1200"/>
    <s v="雲林區營業處分攤"/>
    <n v="5846432"/>
    <n v="0"/>
    <n v="5846432"/>
  </r>
  <r>
    <n v="3"/>
    <s v="總帳別"/>
    <x v="98"/>
    <s v="購入電力"/>
    <x v="814"/>
    <x v="806"/>
    <s v="Z1210"/>
    <s v="新營區營業處分攤"/>
    <n v="92575713"/>
    <n v="0"/>
    <n v="92575713"/>
  </r>
  <r>
    <n v="3"/>
    <s v="總帳別"/>
    <x v="98"/>
    <s v="購入電力"/>
    <x v="815"/>
    <x v="807"/>
    <s v="Z1030"/>
    <s v="桃園區營業處分攤"/>
    <n v="153984547"/>
    <n v="0"/>
    <n v="153984547"/>
  </r>
  <r>
    <n v="3"/>
    <s v="總帳別"/>
    <x v="98"/>
    <s v="購入電力"/>
    <x v="815"/>
    <x v="807"/>
    <s v="Z1040"/>
    <s v="新竹區營業處分攤"/>
    <n v="31185370"/>
    <n v="0"/>
    <n v="31185370"/>
  </r>
  <r>
    <n v="3"/>
    <s v="總帳別"/>
    <x v="98"/>
    <s v="購入電力"/>
    <x v="815"/>
    <x v="807"/>
    <s v="Z1050"/>
    <s v="台中區營業處分攤"/>
    <n v="3200390"/>
    <n v="0"/>
    <n v="3200390"/>
  </r>
  <r>
    <n v="3"/>
    <s v="總帳別"/>
    <x v="98"/>
    <s v="購入電力"/>
    <x v="815"/>
    <x v="807"/>
    <s v="Z1060"/>
    <s v="彰化區營業處分攤"/>
    <n v="1179225318"/>
    <n v="0"/>
    <n v="1179225318"/>
  </r>
  <r>
    <n v="3"/>
    <s v="總帳別"/>
    <x v="98"/>
    <s v="購入電力"/>
    <x v="815"/>
    <x v="807"/>
    <s v="Z1170"/>
    <s v="台北西區營業處分攤"/>
    <n v="31147829"/>
    <n v="0"/>
    <n v="31147829"/>
  </r>
  <r>
    <n v="3"/>
    <s v="總帳別"/>
    <x v="98"/>
    <s v="購入電力"/>
    <x v="815"/>
    <x v="807"/>
    <s v="Z1200"/>
    <s v="雲林區營業處分攤"/>
    <n v="2401003872"/>
    <n v="0"/>
    <n v="2401003872"/>
  </r>
  <r>
    <n v="3"/>
    <s v="總帳別"/>
    <x v="98"/>
    <s v="購入電力"/>
    <x v="815"/>
    <x v="807"/>
    <s v="Z1220"/>
    <s v="苗栗區營業處分攤"/>
    <n v="5248367307"/>
    <n v="0"/>
    <n v="5248367307"/>
  </r>
  <r>
    <n v="3"/>
    <s v="總帳別"/>
    <x v="98"/>
    <s v="購入電力"/>
    <x v="816"/>
    <x v="808"/>
    <s v="Z0070"/>
    <s v="業務處分攤"/>
    <n v="2390134106"/>
    <n v="0"/>
    <n v="2390134106"/>
  </r>
  <r>
    <n v="3"/>
    <s v="總帳別"/>
    <x v="98"/>
    <s v="購入電力"/>
    <x v="816"/>
    <x v="808"/>
    <s v="Z1010"/>
    <s v="基隆區營業處分攤"/>
    <n v="44223770"/>
    <n v="0"/>
    <n v="44223770"/>
  </r>
  <r>
    <n v="3"/>
    <s v="總帳別"/>
    <x v="98"/>
    <s v="購入電力"/>
    <x v="816"/>
    <x v="808"/>
    <s v="Z1020"/>
    <s v="台北市區營業處分攤"/>
    <n v="100673258"/>
    <n v="0"/>
    <n v="100673258"/>
  </r>
  <r>
    <n v="3"/>
    <s v="總帳別"/>
    <x v="98"/>
    <s v="購入電力"/>
    <x v="816"/>
    <x v="808"/>
    <s v="Z1030"/>
    <s v="桃園區營業處分攤"/>
    <n v="2606471313"/>
    <n v="0"/>
    <n v="2606471313"/>
  </r>
  <r>
    <n v="3"/>
    <s v="總帳別"/>
    <x v="98"/>
    <s v="購入電力"/>
    <x v="816"/>
    <x v="808"/>
    <s v="Z1040"/>
    <s v="新竹區營業處分攤"/>
    <n v="1078194448"/>
    <n v="0"/>
    <n v="1078194448"/>
  </r>
  <r>
    <n v="3"/>
    <s v="總帳別"/>
    <x v="98"/>
    <s v="購入電力"/>
    <x v="816"/>
    <x v="808"/>
    <s v="Z1050"/>
    <s v="台中區營業處分攤"/>
    <n v="2571858760"/>
    <n v="0"/>
    <n v="2571858760"/>
  </r>
  <r>
    <n v="3"/>
    <s v="總帳別"/>
    <x v="98"/>
    <s v="購入電力"/>
    <x v="816"/>
    <x v="808"/>
    <s v="Z1060"/>
    <s v="彰化區營業處分攤"/>
    <n v="6458629623"/>
    <n v="0"/>
    <n v="6458629623"/>
  </r>
  <r>
    <n v="3"/>
    <s v="總帳別"/>
    <x v="98"/>
    <s v="購入電力"/>
    <x v="816"/>
    <x v="808"/>
    <s v="Z1070"/>
    <s v="嘉義區營業處分攤"/>
    <n v="3415587488"/>
    <n v="0"/>
    <n v="3415587488"/>
  </r>
  <r>
    <n v="3"/>
    <s v="總帳別"/>
    <x v="98"/>
    <s v="購入電力"/>
    <x v="816"/>
    <x v="808"/>
    <s v="Z1080"/>
    <s v="台南區營業處分攤"/>
    <n v="5612062005"/>
    <n v="0"/>
    <n v="5612062005"/>
  </r>
  <r>
    <n v="3"/>
    <s v="總帳別"/>
    <x v="98"/>
    <s v="購入電力"/>
    <x v="816"/>
    <x v="808"/>
    <s v="Z1090"/>
    <s v="高雄區營業處分攤"/>
    <n v="2791888294"/>
    <n v="0"/>
    <n v="2791888294"/>
  </r>
  <r>
    <n v="3"/>
    <s v="總帳別"/>
    <x v="98"/>
    <s v="購入電力"/>
    <x v="816"/>
    <x v="808"/>
    <s v="Z1100"/>
    <s v="屏東區營業處分攤"/>
    <n v="5330516016"/>
    <n v="0"/>
    <n v="5330516016"/>
  </r>
  <r>
    <n v="3"/>
    <s v="總帳別"/>
    <x v="98"/>
    <s v="購入電力"/>
    <x v="816"/>
    <x v="808"/>
    <s v="Z1110"/>
    <s v="台東區營業處分攤"/>
    <n v="339098951"/>
    <n v="0"/>
    <n v="339098951"/>
  </r>
  <r>
    <n v="3"/>
    <s v="總帳別"/>
    <x v="98"/>
    <s v="購入電力"/>
    <x v="816"/>
    <x v="808"/>
    <s v="Z1120"/>
    <s v="花蓮區營業處分攤"/>
    <n v="343682220"/>
    <n v="0"/>
    <n v="343682220"/>
  </r>
  <r>
    <n v="3"/>
    <s v="總帳別"/>
    <x v="98"/>
    <s v="購入電力"/>
    <x v="816"/>
    <x v="808"/>
    <s v="Z1130"/>
    <s v="宜蘭區營業處分攤"/>
    <n v="537425821"/>
    <n v="0"/>
    <n v="537425821"/>
  </r>
  <r>
    <n v="3"/>
    <s v="總帳別"/>
    <x v="98"/>
    <s v="購入電力"/>
    <x v="816"/>
    <x v="808"/>
    <s v="Z1140"/>
    <s v="澎湖區營業處分攤"/>
    <n v="101109728"/>
    <n v="0"/>
    <n v="101109728"/>
  </r>
  <r>
    <n v="3"/>
    <s v="總帳別"/>
    <x v="98"/>
    <s v="購入電力"/>
    <x v="816"/>
    <x v="808"/>
    <s v="Z1150"/>
    <s v="台北南區營業處分攤"/>
    <n v="133531212"/>
    <n v="0"/>
    <n v="133531212"/>
  </r>
  <r>
    <n v="3"/>
    <s v="總帳別"/>
    <x v="98"/>
    <s v="購入電力"/>
    <x v="816"/>
    <x v="808"/>
    <s v="Z1160"/>
    <s v="台北北區營業處分攤"/>
    <n v="190429466"/>
    <n v="0"/>
    <n v="190429466"/>
  </r>
  <r>
    <n v="3"/>
    <s v="總帳別"/>
    <x v="98"/>
    <s v="購入電力"/>
    <x v="816"/>
    <x v="808"/>
    <s v="Z1170"/>
    <s v="台北西區營業處分攤"/>
    <n v="321108251"/>
    <n v="0"/>
    <n v="321108251"/>
  </r>
  <r>
    <n v="3"/>
    <s v="總帳別"/>
    <x v="98"/>
    <s v="購入電力"/>
    <x v="816"/>
    <x v="808"/>
    <s v="Z1180"/>
    <s v="南投區營業處分攤"/>
    <n v="1029541425"/>
    <n v="0"/>
    <n v="1029541425"/>
  </r>
  <r>
    <n v="3"/>
    <s v="總帳別"/>
    <x v="98"/>
    <s v="購入電力"/>
    <x v="816"/>
    <x v="808"/>
    <s v="Z1190"/>
    <s v="鳳山區營業處分攤"/>
    <n v="2252666770"/>
    <n v="0"/>
    <n v="2252666770"/>
  </r>
  <r>
    <n v="3"/>
    <s v="總帳別"/>
    <x v="98"/>
    <s v="購入電力"/>
    <x v="816"/>
    <x v="808"/>
    <s v="Z1200"/>
    <s v="雲林區營業處分攤"/>
    <n v="5046179520"/>
    <n v="0"/>
    <n v="5046179520"/>
  </r>
  <r>
    <n v="3"/>
    <s v="總帳別"/>
    <x v="98"/>
    <s v="購入電力"/>
    <x v="816"/>
    <x v="808"/>
    <s v="Z1210"/>
    <s v="新營區營業處分攤"/>
    <n v="3607161825"/>
    <n v="0"/>
    <n v="3607161825"/>
  </r>
  <r>
    <n v="3"/>
    <s v="總帳別"/>
    <x v="98"/>
    <s v="購入電力"/>
    <x v="816"/>
    <x v="808"/>
    <s v="Z1220"/>
    <s v="苗栗區營業處分攤"/>
    <n v="1668164762"/>
    <n v="0"/>
    <n v="1668164762"/>
  </r>
  <r>
    <n v="3"/>
    <s v="總帳別"/>
    <x v="98"/>
    <s v="購入電力"/>
    <x v="816"/>
    <x v="808"/>
    <s v="Z1230"/>
    <s v="金門區營業處分攤"/>
    <n v="77582249"/>
    <n v="0"/>
    <n v="77582249"/>
  </r>
  <r>
    <n v="3"/>
    <s v="總帳別"/>
    <x v="98"/>
    <s v="購入電力"/>
    <x v="816"/>
    <x v="808"/>
    <s v="Z1240"/>
    <s v="馬祖區營業處分攤"/>
    <n v="409709"/>
    <n v="0"/>
    <n v="409709"/>
  </r>
  <r>
    <n v="3"/>
    <s v="總帳別"/>
    <x v="98"/>
    <s v="購入電力"/>
    <x v="817"/>
    <x v="809"/>
    <s v="Z1110"/>
    <s v="台東區營業處分攤"/>
    <n v="11777828"/>
    <n v="0"/>
    <n v="11777828"/>
  </r>
  <r>
    <n v="3"/>
    <s v="總帳別"/>
    <x v="98"/>
    <s v="購入電力"/>
    <x v="817"/>
    <x v="809"/>
    <s v="Z1130"/>
    <s v="宜蘭區營業處分攤"/>
    <n v="122978117"/>
    <n v="0"/>
    <n v="122978117"/>
  </r>
  <r>
    <n v="3"/>
    <s v="總帳別"/>
    <x v="98"/>
    <s v="購入電力"/>
    <x v="818"/>
    <x v="810"/>
    <s v="Z1030"/>
    <s v="桃園區營業處分攤"/>
    <n v="111651994"/>
    <n v="0"/>
    <n v="111651994"/>
  </r>
  <r>
    <n v="3"/>
    <s v="總帳別"/>
    <x v="98"/>
    <s v="購入電力"/>
    <x v="818"/>
    <x v="810"/>
    <s v="Z1050"/>
    <s v="台中區營業處分攤"/>
    <n v="14483567"/>
    <n v="0"/>
    <n v="14483567"/>
  </r>
  <r>
    <n v="3"/>
    <s v="總帳別"/>
    <x v="98"/>
    <s v="購入電力"/>
    <x v="818"/>
    <x v="810"/>
    <s v="Z1060"/>
    <s v="彰化區營業處分攤"/>
    <n v="11781986"/>
    <n v="0"/>
    <n v="11781986"/>
  </r>
  <r>
    <n v="3"/>
    <s v="總帳別"/>
    <x v="98"/>
    <s v="購入電力"/>
    <x v="818"/>
    <x v="810"/>
    <s v="Z1070"/>
    <s v="嘉義區營業處分攤"/>
    <n v="2084556"/>
    <n v="0"/>
    <n v="2084556"/>
  </r>
  <r>
    <n v="3"/>
    <s v="總帳別"/>
    <x v="98"/>
    <s v="購入電力"/>
    <x v="818"/>
    <x v="810"/>
    <s v="Z1080"/>
    <s v="台南區營業處分攤"/>
    <n v="2531490"/>
    <n v="0"/>
    <n v="2531490"/>
  </r>
  <r>
    <n v="3"/>
    <s v="總帳別"/>
    <x v="98"/>
    <s v="購入電力"/>
    <x v="818"/>
    <x v="810"/>
    <s v="Z1090"/>
    <s v="高雄區營業處分攤"/>
    <n v="9345353"/>
    <n v="0"/>
    <n v="9345353"/>
  </r>
  <r>
    <n v="3"/>
    <s v="總帳別"/>
    <x v="98"/>
    <s v="購入電力"/>
    <x v="818"/>
    <x v="810"/>
    <s v="Z1100"/>
    <s v="屏東區營業處分攤"/>
    <n v="15401261"/>
    <n v="0"/>
    <n v="15401261"/>
  </r>
  <r>
    <n v="3"/>
    <s v="總帳別"/>
    <x v="98"/>
    <s v="購入電力"/>
    <x v="818"/>
    <x v="810"/>
    <s v="Z1120"/>
    <s v="花蓮區營業處分攤"/>
    <n v="1692979"/>
    <n v="0"/>
    <n v="1692979"/>
  </r>
  <r>
    <n v="3"/>
    <s v="總帳別"/>
    <x v="98"/>
    <s v="購入電力"/>
    <x v="818"/>
    <x v="810"/>
    <s v="Z1150"/>
    <s v="台北南區營業處分攤"/>
    <n v="1165462"/>
    <n v="0"/>
    <n v="1165462"/>
  </r>
  <r>
    <n v="3"/>
    <s v="總帳別"/>
    <x v="98"/>
    <s v="購入電力"/>
    <x v="818"/>
    <x v="810"/>
    <s v="Z1160"/>
    <s v="台北北區營業處分攤"/>
    <n v="999454"/>
    <n v="0"/>
    <n v="999454"/>
  </r>
  <r>
    <n v="3"/>
    <s v="總帳別"/>
    <x v="98"/>
    <s v="購入電力"/>
    <x v="818"/>
    <x v="810"/>
    <s v="Z1180"/>
    <s v="南投區營業處分攤"/>
    <n v="101215"/>
    <n v="0"/>
    <n v="101215"/>
  </r>
  <r>
    <n v="3"/>
    <s v="總帳別"/>
    <x v="98"/>
    <s v="購入電力"/>
    <x v="818"/>
    <x v="810"/>
    <s v="Z1200"/>
    <s v="雲林區營業處分攤"/>
    <n v="12936052"/>
    <n v="0"/>
    <n v="12936052"/>
  </r>
  <r>
    <n v="3"/>
    <s v="總帳別"/>
    <x v="98"/>
    <s v="購入電力"/>
    <x v="818"/>
    <x v="810"/>
    <s v="Z1210"/>
    <s v="新營區營業處分攤"/>
    <n v="231909"/>
    <n v="0"/>
    <n v="231909"/>
  </r>
  <r>
    <n v="3"/>
    <s v="總帳別"/>
    <x v="98"/>
    <s v="購入電力"/>
    <x v="818"/>
    <x v="810"/>
    <s v="Z1220"/>
    <s v="苗栗區營業處分攤"/>
    <n v="10518300"/>
    <n v="0"/>
    <n v="10518300"/>
  </r>
  <r>
    <n v="3"/>
    <s v="總帳別"/>
    <x v="98"/>
    <s v="購入電力"/>
    <x v="739"/>
    <x v="733"/>
    <s v="Z0070"/>
    <s v="業務處分攤"/>
    <n v="100461572"/>
    <n v="0"/>
    <n v="100461572"/>
  </r>
  <r>
    <n v="3"/>
    <s v="總帳別"/>
    <x v="99"/>
    <s v="輸電費用"/>
    <x v="606"/>
    <x v="600"/>
    <s v="Z0020"/>
    <s v="總經理副總經理室分攤"/>
    <n v="4028970"/>
    <n v="0"/>
    <n v="4028970"/>
  </r>
  <r>
    <n v="3"/>
    <s v="總帳別"/>
    <x v="99"/>
    <s v="輸電費用"/>
    <x v="606"/>
    <x v="600"/>
    <s v="Z0050"/>
    <s v="供電處分攤"/>
    <n v="84216563"/>
    <n v="0"/>
    <n v="84216563"/>
  </r>
  <r>
    <n v="3"/>
    <s v="總帳別"/>
    <x v="99"/>
    <s v="輸電費用"/>
    <x v="606"/>
    <x v="600"/>
    <s v="Z0060"/>
    <s v="電力調度處分攤"/>
    <n v="136912522"/>
    <n v="0"/>
    <n v="136912522"/>
  </r>
  <r>
    <n v="3"/>
    <s v="總帳別"/>
    <x v="99"/>
    <s v="輸電費用"/>
    <x v="606"/>
    <x v="600"/>
    <s v="Z0080"/>
    <s v="材料處分攤"/>
    <n v="11473647"/>
    <n v="0"/>
    <n v="11473647"/>
  </r>
  <r>
    <n v="3"/>
    <s v="總帳別"/>
    <x v="99"/>
    <s v="輸電費用"/>
    <x v="606"/>
    <x v="600"/>
    <s v="Z0170"/>
    <s v="營建處分攤"/>
    <n v="3762761"/>
    <n v="0"/>
    <n v="3762761"/>
  </r>
  <r>
    <n v="3"/>
    <s v="總帳別"/>
    <x v="99"/>
    <s v="輸電費用"/>
    <x v="606"/>
    <x v="600"/>
    <s v="Z0230"/>
    <s v="系統規劃處分攤"/>
    <n v="46995996"/>
    <n v="0"/>
    <n v="46995996"/>
  </r>
  <r>
    <n v="3"/>
    <s v="總帳別"/>
    <x v="99"/>
    <s v="輸電費用"/>
    <x v="606"/>
    <x v="600"/>
    <s v="Z0240"/>
    <s v="資訊系統處分攤"/>
    <n v="10457015"/>
    <n v="0"/>
    <n v="10457015"/>
  </r>
  <r>
    <n v="3"/>
    <s v="總帳別"/>
    <x v="99"/>
    <s v="輸電費用"/>
    <x v="606"/>
    <x v="600"/>
    <s v="Z0610"/>
    <s v="環境保護處分攤"/>
    <n v="3008327"/>
    <n v="0"/>
    <n v="3008327"/>
  </r>
  <r>
    <n v="3"/>
    <s v="總帳別"/>
    <x v="99"/>
    <s v="輸電費用"/>
    <x v="606"/>
    <x v="600"/>
    <s v="Z2550"/>
    <s v="大甲溪發電廠分攤"/>
    <n v="4335240"/>
    <n v="0"/>
    <n v="4335240"/>
  </r>
  <r>
    <n v="3"/>
    <s v="總帳別"/>
    <x v="99"/>
    <s v="輸電費用"/>
    <x v="606"/>
    <x v="600"/>
    <s v="Z4700"/>
    <s v="台北供電區營運處分攤"/>
    <n v="210000975"/>
    <n v="0"/>
    <n v="210000975"/>
  </r>
  <r>
    <n v="3"/>
    <s v="總帳別"/>
    <x v="99"/>
    <s v="輸電費用"/>
    <x v="606"/>
    <x v="600"/>
    <s v="Z4750"/>
    <s v="新桃供電區營運處分攤"/>
    <n v="167837878"/>
    <n v="0"/>
    <n v="167837878"/>
  </r>
  <r>
    <n v="3"/>
    <s v="總帳別"/>
    <x v="99"/>
    <s v="輸電費用"/>
    <x v="606"/>
    <x v="600"/>
    <s v="Z4800"/>
    <s v="台中供電區營運處分攤"/>
    <n v="207373841"/>
    <n v="0"/>
    <n v="207373841"/>
  </r>
  <r>
    <n v="3"/>
    <s v="總帳別"/>
    <x v="99"/>
    <s v="輸電費用"/>
    <x v="606"/>
    <x v="600"/>
    <s v="Z4850"/>
    <s v="嘉南供電區營運處分攤"/>
    <n v="161209557"/>
    <n v="0"/>
    <n v="161209557"/>
  </r>
  <r>
    <n v="3"/>
    <s v="總帳別"/>
    <x v="99"/>
    <s v="輸電費用"/>
    <x v="606"/>
    <x v="600"/>
    <s v="Z4900"/>
    <s v="高屏供電區營運處分攤"/>
    <n v="188979709"/>
    <n v="0"/>
    <n v="188979709"/>
  </r>
  <r>
    <n v="3"/>
    <s v="總帳別"/>
    <x v="99"/>
    <s v="輸電費用"/>
    <x v="606"/>
    <x v="600"/>
    <s v="Z4950"/>
    <s v="花東供電區營運處分攤"/>
    <n v="60756860"/>
    <n v="0"/>
    <n v="60756860"/>
  </r>
  <r>
    <n v="3"/>
    <s v="總帳別"/>
    <x v="99"/>
    <s v="輸電費用"/>
    <x v="606"/>
    <x v="600"/>
    <s v="Z5450"/>
    <s v="電力通信處分攤"/>
    <n v="58173390"/>
    <n v="0"/>
    <n v="58173390"/>
  </r>
  <r>
    <n v="3"/>
    <s v="總帳別"/>
    <x v="99"/>
    <s v="輸電費用"/>
    <x v="606"/>
    <x v="600"/>
    <s v="Z5460"/>
    <s v="綜合研究所分攤"/>
    <n v="25131879"/>
    <n v="0"/>
    <n v="25131879"/>
  </r>
  <r>
    <n v="3"/>
    <s v="總帳別"/>
    <x v="99"/>
    <s v="輸電費用"/>
    <x v="606"/>
    <x v="600"/>
    <s v="Z9540"/>
    <s v="輸供電事業部-策劃室分攤"/>
    <n v="4032989"/>
    <n v="0"/>
    <n v="4032989"/>
  </r>
  <r>
    <n v="3"/>
    <s v="總帳別"/>
    <x v="99"/>
    <s v="輸電費用"/>
    <x v="607"/>
    <x v="601"/>
    <s v="Z0020"/>
    <s v="總經理副總經理室分攤"/>
    <n v="144451"/>
    <n v="0"/>
    <n v="144451"/>
  </r>
  <r>
    <n v="3"/>
    <s v="總帳別"/>
    <x v="99"/>
    <s v="輸電費用"/>
    <x v="607"/>
    <x v="601"/>
    <s v="Z0050"/>
    <s v="供電處分攤"/>
    <n v="843408"/>
    <n v="0"/>
    <n v="843408"/>
  </r>
  <r>
    <n v="3"/>
    <s v="總帳別"/>
    <x v="99"/>
    <s v="輸電費用"/>
    <x v="607"/>
    <x v="601"/>
    <s v="Z0060"/>
    <s v="電力調度處分攤"/>
    <n v="1583254"/>
    <n v="0"/>
    <n v="1583254"/>
  </r>
  <r>
    <n v="3"/>
    <s v="總帳別"/>
    <x v="99"/>
    <s v="輸電費用"/>
    <x v="607"/>
    <x v="601"/>
    <s v="Z0080"/>
    <s v="材料處分攤"/>
    <n v="112159"/>
    <n v="0"/>
    <n v="112159"/>
  </r>
  <r>
    <n v="3"/>
    <s v="總帳別"/>
    <x v="99"/>
    <s v="輸電費用"/>
    <x v="607"/>
    <x v="601"/>
    <s v="Z0170"/>
    <s v="營建處分攤"/>
    <n v="39121"/>
    <n v="0"/>
    <n v="39121"/>
  </r>
  <r>
    <n v="3"/>
    <s v="總帳別"/>
    <x v="99"/>
    <s v="輸電費用"/>
    <x v="607"/>
    <x v="601"/>
    <s v="Z0230"/>
    <s v="系統規劃處分攤"/>
    <n v="590709"/>
    <n v="0"/>
    <n v="590709"/>
  </r>
  <r>
    <n v="3"/>
    <s v="總帳別"/>
    <x v="99"/>
    <s v="輸電費用"/>
    <x v="607"/>
    <x v="601"/>
    <s v="Z0240"/>
    <s v="資訊系統處分攤"/>
    <n v="165952"/>
    <n v="0"/>
    <n v="165952"/>
  </r>
  <r>
    <n v="3"/>
    <s v="總帳別"/>
    <x v="99"/>
    <s v="輸電費用"/>
    <x v="607"/>
    <x v="601"/>
    <s v="Z0610"/>
    <s v="環境保護處分攤"/>
    <n v="33714"/>
    <n v="0"/>
    <n v="33714"/>
  </r>
  <r>
    <n v="3"/>
    <s v="總帳別"/>
    <x v="99"/>
    <s v="輸電費用"/>
    <x v="607"/>
    <x v="601"/>
    <s v="Z2550"/>
    <s v="大甲溪發電廠分攤"/>
    <n v="197028"/>
    <n v="0"/>
    <n v="197028"/>
  </r>
  <r>
    <n v="3"/>
    <s v="總帳別"/>
    <x v="99"/>
    <s v="輸電費用"/>
    <x v="607"/>
    <x v="601"/>
    <s v="Z4700"/>
    <s v="台北供電區營運處分攤"/>
    <n v="2551452"/>
    <n v="0"/>
    <n v="2551452"/>
  </r>
  <r>
    <n v="3"/>
    <s v="總帳別"/>
    <x v="99"/>
    <s v="輸電費用"/>
    <x v="607"/>
    <x v="601"/>
    <s v="Z4750"/>
    <s v="新桃供電區營運處分攤"/>
    <n v="2202989"/>
    <n v="0"/>
    <n v="2202989"/>
  </r>
  <r>
    <n v="3"/>
    <s v="總帳別"/>
    <x v="99"/>
    <s v="輸電費用"/>
    <x v="607"/>
    <x v="601"/>
    <s v="Z4800"/>
    <s v="台中供電區營運處分攤"/>
    <n v="3146026"/>
    <n v="0"/>
    <n v="3146026"/>
  </r>
  <r>
    <n v="3"/>
    <s v="總帳別"/>
    <x v="99"/>
    <s v="輸電費用"/>
    <x v="607"/>
    <x v="601"/>
    <s v="Z4850"/>
    <s v="嘉南供電區營運處分攤"/>
    <n v="1455420"/>
    <n v="0"/>
    <n v="1455420"/>
  </r>
  <r>
    <n v="3"/>
    <s v="總帳別"/>
    <x v="99"/>
    <s v="輸電費用"/>
    <x v="607"/>
    <x v="601"/>
    <s v="Z4900"/>
    <s v="高屏供電區營運處分攤"/>
    <n v="2301880"/>
    <n v="0"/>
    <n v="2301880"/>
  </r>
  <r>
    <n v="3"/>
    <s v="總帳別"/>
    <x v="99"/>
    <s v="輸電費用"/>
    <x v="607"/>
    <x v="601"/>
    <s v="Z4950"/>
    <s v="花東供電區營運處分攤"/>
    <n v="1242534"/>
    <n v="0"/>
    <n v="1242534"/>
  </r>
  <r>
    <n v="3"/>
    <s v="總帳別"/>
    <x v="99"/>
    <s v="輸電費用"/>
    <x v="607"/>
    <x v="601"/>
    <s v="Z5450"/>
    <s v="電力通信處分攤"/>
    <n v="644135"/>
    <n v="0"/>
    <n v="644135"/>
  </r>
  <r>
    <n v="3"/>
    <s v="總帳別"/>
    <x v="99"/>
    <s v="輸電費用"/>
    <x v="607"/>
    <x v="601"/>
    <s v="Z5460"/>
    <s v="綜合研究所分攤"/>
    <n v="626283"/>
    <n v="0"/>
    <n v="626283"/>
  </r>
  <r>
    <n v="3"/>
    <s v="總帳別"/>
    <x v="99"/>
    <s v="輸電費用"/>
    <x v="608"/>
    <x v="602"/>
    <s v="Z0020"/>
    <s v="總經理副總經理室分攤"/>
    <n v="2276"/>
    <n v="0"/>
    <n v="2276"/>
  </r>
  <r>
    <n v="3"/>
    <s v="總帳別"/>
    <x v="99"/>
    <s v="輸電費用"/>
    <x v="608"/>
    <x v="602"/>
    <s v="Z0050"/>
    <s v="供電處分攤"/>
    <n v="9304"/>
    <n v="0"/>
    <n v="9304"/>
  </r>
  <r>
    <n v="3"/>
    <s v="總帳別"/>
    <x v="99"/>
    <s v="輸電費用"/>
    <x v="608"/>
    <x v="602"/>
    <s v="Z0060"/>
    <s v="電力調度處分攤"/>
    <n v="951537"/>
    <n v="0"/>
    <n v="951537"/>
  </r>
  <r>
    <n v="3"/>
    <s v="總帳別"/>
    <x v="99"/>
    <s v="輸電費用"/>
    <x v="608"/>
    <x v="602"/>
    <s v="Z0170"/>
    <s v="營建處分攤"/>
    <n v="78"/>
    <n v="0"/>
    <n v="78"/>
  </r>
  <r>
    <n v="3"/>
    <s v="總帳別"/>
    <x v="99"/>
    <s v="輸電費用"/>
    <x v="608"/>
    <x v="602"/>
    <s v="Z0240"/>
    <s v="資訊系統處分攤"/>
    <n v="7135"/>
    <n v="0"/>
    <n v="7135"/>
  </r>
  <r>
    <n v="3"/>
    <s v="總帳別"/>
    <x v="99"/>
    <s v="輸電費用"/>
    <x v="608"/>
    <x v="602"/>
    <s v="Z2550"/>
    <s v="大甲溪發電廠分攤"/>
    <n v="156098"/>
    <n v="0"/>
    <n v="156098"/>
  </r>
  <r>
    <n v="3"/>
    <s v="總帳別"/>
    <x v="99"/>
    <s v="輸電費用"/>
    <x v="608"/>
    <x v="602"/>
    <s v="Z4700"/>
    <s v="台北供電區營運處分攤"/>
    <n v="1476959"/>
    <n v="0"/>
    <n v="1476959"/>
  </r>
  <r>
    <n v="3"/>
    <s v="總帳別"/>
    <x v="99"/>
    <s v="輸電費用"/>
    <x v="608"/>
    <x v="602"/>
    <s v="Z4750"/>
    <s v="新桃供電區營運處分攤"/>
    <n v="1096579"/>
    <n v="0"/>
    <n v="1096579"/>
  </r>
  <r>
    <n v="3"/>
    <s v="總帳別"/>
    <x v="99"/>
    <s v="輸電費用"/>
    <x v="608"/>
    <x v="602"/>
    <s v="Z4800"/>
    <s v="台中供電區營運處分攤"/>
    <n v="1720666"/>
    <n v="0"/>
    <n v="1720666"/>
  </r>
  <r>
    <n v="3"/>
    <s v="總帳別"/>
    <x v="99"/>
    <s v="輸電費用"/>
    <x v="608"/>
    <x v="602"/>
    <s v="Z4850"/>
    <s v="嘉南供電區營運處分攤"/>
    <n v="1320771"/>
    <n v="0"/>
    <n v="1320771"/>
  </r>
  <r>
    <n v="3"/>
    <s v="總帳別"/>
    <x v="99"/>
    <s v="輸電費用"/>
    <x v="608"/>
    <x v="602"/>
    <s v="Z4900"/>
    <s v="高屏供電區營運處分攤"/>
    <n v="1651380"/>
    <n v="0"/>
    <n v="1651380"/>
  </r>
  <r>
    <n v="3"/>
    <s v="總帳別"/>
    <x v="99"/>
    <s v="輸電費用"/>
    <x v="608"/>
    <x v="602"/>
    <s v="Z4950"/>
    <s v="花東供電區營運處分攤"/>
    <n v="392409"/>
    <n v="0"/>
    <n v="392409"/>
  </r>
  <r>
    <n v="3"/>
    <s v="總帳別"/>
    <x v="99"/>
    <s v="輸電費用"/>
    <x v="608"/>
    <x v="602"/>
    <s v="Z5450"/>
    <s v="電力通信處分攤"/>
    <n v="8612"/>
    <n v="0"/>
    <n v="8612"/>
  </r>
  <r>
    <n v="3"/>
    <s v="總帳別"/>
    <x v="99"/>
    <s v="輸電費用"/>
    <x v="609"/>
    <x v="603"/>
    <s v="Z0050"/>
    <s v="供電處分攤"/>
    <n v="27891"/>
    <n v="0"/>
    <n v="27891"/>
  </r>
  <r>
    <n v="3"/>
    <s v="總帳別"/>
    <x v="99"/>
    <s v="輸電費用"/>
    <x v="609"/>
    <x v="603"/>
    <s v="Z0060"/>
    <s v="電力調度處分攤"/>
    <n v="3882"/>
    <n v="0"/>
    <n v="3882"/>
  </r>
  <r>
    <n v="3"/>
    <s v="總帳別"/>
    <x v="99"/>
    <s v="輸電費用"/>
    <x v="609"/>
    <x v="603"/>
    <s v="Z0230"/>
    <s v="系統規劃處分攤"/>
    <n v="8976"/>
    <n v="0"/>
    <n v="8976"/>
  </r>
  <r>
    <n v="3"/>
    <s v="總帳別"/>
    <x v="99"/>
    <s v="輸電費用"/>
    <x v="609"/>
    <x v="603"/>
    <s v="Z0240"/>
    <s v="資訊系統處分攤"/>
    <n v="446"/>
    <n v="0"/>
    <n v="446"/>
  </r>
  <r>
    <n v="3"/>
    <s v="總帳別"/>
    <x v="99"/>
    <s v="輸電費用"/>
    <x v="609"/>
    <x v="603"/>
    <s v="Z0610"/>
    <s v="環境保護處分攤"/>
    <n v="715"/>
    <n v="0"/>
    <n v="715"/>
  </r>
  <r>
    <n v="3"/>
    <s v="總帳別"/>
    <x v="99"/>
    <s v="輸電費用"/>
    <x v="609"/>
    <x v="603"/>
    <s v="Z4700"/>
    <s v="台北供電區營運處分攤"/>
    <n v="40016"/>
    <n v="0"/>
    <n v="40016"/>
  </r>
  <r>
    <n v="3"/>
    <s v="總帳別"/>
    <x v="99"/>
    <s v="輸電費用"/>
    <x v="609"/>
    <x v="603"/>
    <s v="Z4750"/>
    <s v="新桃供電區營運處分攤"/>
    <n v="43383"/>
    <n v="0"/>
    <n v="43383"/>
  </r>
  <r>
    <n v="3"/>
    <s v="總帳別"/>
    <x v="99"/>
    <s v="輸電費用"/>
    <x v="609"/>
    <x v="603"/>
    <s v="Z4800"/>
    <s v="台中供電區營運處分攤"/>
    <n v="71951"/>
    <n v="0"/>
    <n v="71951"/>
  </r>
  <r>
    <n v="3"/>
    <s v="總帳別"/>
    <x v="99"/>
    <s v="輸電費用"/>
    <x v="609"/>
    <x v="603"/>
    <s v="Z4850"/>
    <s v="嘉南供電區營運處分攤"/>
    <n v="53283"/>
    <n v="0"/>
    <n v="53283"/>
  </r>
  <r>
    <n v="3"/>
    <s v="總帳別"/>
    <x v="99"/>
    <s v="輸電費用"/>
    <x v="609"/>
    <x v="603"/>
    <s v="Z4900"/>
    <s v="高屏供電區營運處分攤"/>
    <n v="163335"/>
    <n v="0"/>
    <n v="163335"/>
  </r>
  <r>
    <n v="3"/>
    <s v="總帳別"/>
    <x v="99"/>
    <s v="輸電費用"/>
    <x v="609"/>
    <x v="603"/>
    <s v="Z4950"/>
    <s v="花東供電區營運處分攤"/>
    <n v="3693"/>
    <n v="0"/>
    <n v="3693"/>
  </r>
  <r>
    <n v="3"/>
    <s v="總帳別"/>
    <x v="99"/>
    <s v="輸電費用"/>
    <x v="609"/>
    <x v="603"/>
    <s v="Z5460"/>
    <s v="綜合研究所分攤"/>
    <n v="9336"/>
    <n v="0"/>
    <n v="9336"/>
  </r>
  <r>
    <n v="3"/>
    <s v="總帳別"/>
    <x v="99"/>
    <s v="輸電費用"/>
    <x v="610"/>
    <x v="604"/>
    <s v="Z0020"/>
    <s v="總經理副總經理室分攤"/>
    <n v="501525"/>
    <n v="0"/>
    <n v="501525"/>
  </r>
  <r>
    <n v="3"/>
    <s v="總帳別"/>
    <x v="99"/>
    <s v="輸電費用"/>
    <x v="610"/>
    <x v="604"/>
    <s v="Z0050"/>
    <s v="供電處分攤"/>
    <n v="8992396"/>
    <n v="0"/>
    <n v="8992396"/>
  </r>
  <r>
    <n v="3"/>
    <s v="總帳別"/>
    <x v="99"/>
    <s v="輸電費用"/>
    <x v="610"/>
    <x v="604"/>
    <s v="Z0060"/>
    <s v="電力調度處分攤"/>
    <n v="2740714"/>
    <n v="0"/>
    <n v="2740714"/>
  </r>
  <r>
    <n v="3"/>
    <s v="總帳別"/>
    <x v="99"/>
    <s v="輸電費用"/>
    <x v="610"/>
    <x v="604"/>
    <s v="Z0080"/>
    <s v="材料處分攤"/>
    <n v="1661929"/>
    <n v="0"/>
    <n v="1661929"/>
  </r>
  <r>
    <n v="3"/>
    <s v="總帳別"/>
    <x v="99"/>
    <s v="輸電費用"/>
    <x v="610"/>
    <x v="604"/>
    <s v="Z0170"/>
    <s v="營建處分攤"/>
    <n v="326574"/>
    <n v="0"/>
    <n v="326574"/>
  </r>
  <r>
    <n v="3"/>
    <s v="總帳別"/>
    <x v="99"/>
    <s v="輸電費用"/>
    <x v="610"/>
    <x v="604"/>
    <s v="Z0230"/>
    <s v="系統規劃處分攤"/>
    <n v="1796064"/>
    <n v="0"/>
    <n v="1796064"/>
  </r>
  <r>
    <n v="3"/>
    <s v="總帳別"/>
    <x v="99"/>
    <s v="輸電費用"/>
    <x v="610"/>
    <x v="604"/>
    <s v="Z0240"/>
    <s v="資訊系統處分攤"/>
    <n v="854130"/>
    <n v="0"/>
    <n v="854130"/>
  </r>
  <r>
    <n v="3"/>
    <s v="總帳別"/>
    <x v="99"/>
    <s v="輸電費用"/>
    <x v="610"/>
    <x v="604"/>
    <s v="Z0610"/>
    <s v="環境保護處分攤"/>
    <n v="452201"/>
    <n v="0"/>
    <n v="452201"/>
  </r>
  <r>
    <n v="3"/>
    <s v="總帳別"/>
    <x v="99"/>
    <s v="輸電費用"/>
    <x v="610"/>
    <x v="604"/>
    <s v="Z4700"/>
    <s v="台北供電區營運處分攤"/>
    <n v="189762164"/>
    <n v="0"/>
    <n v="189762164"/>
  </r>
  <r>
    <n v="3"/>
    <s v="總帳別"/>
    <x v="99"/>
    <s v="輸電費用"/>
    <x v="610"/>
    <x v="604"/>
    <s v="Z4750"/>
    <s v="新桃供電區營運處分攤"/>
    <n v="180432394"/>
    <n v="0"/>
    <n v="180432394"/>
  </r>
  <r>
    <n v="3"/>
    <s v="總帳別"/>
    <x v="99"/>
    <s v="輸電費用"/>
    <x v="610"/>
    <x v="604"/>
    <s v="Z4800"/>
    <s v="台中供電區營運處分攤"/>
    <n v="154690193"/>
    <n v="0"/>
    <n v="154690193"/>
  </r>
  <r>
    <n v="3"/>
    <s v="總帳別"/>
    <x v="99"/>
    <s v="輸電費用"/>
    <x v="610"/>
    <x v="604"/>
    <s v="Z4850"/>
    <s v="嘉南供電區營運處分攤"/>
    <n v="134396398"/>
    <n v="0"/>
    <n v="134396398"/>
  </r>
  <r>
    <n v="3"/>
    <s v="總帳別"/>
    <x v="99"/>
    <s v="輸電費用"/>
    <x v="610"/>
    <x v="604"/>
    <s v="Z4900"/>
    <s v="高屏供電區營運處分攤"/>
    <n v="159490584"/>
    <n v="0"/>
    <n v="159490584"/>
  </r>
  <r>
    <n v="3"/>
    <s v="總帳別"/>
    <x v="99"/>
    <s v="輸電費用"/>
    <x v="610"/>
    <x v="604"/>
    <s v="Z4950"/>
    <s v="花東供電區營運處分攤"/>
    <n v="66415846"/>
    <n v="0"/>
    <n v="66415846"/>
  </r>
  <r>
    <n v="3"/>
    <s v="總帳別"/>
    <x v="99"/>
    <s v="輸電費用"/>
    <x v="610"/>
    <x v="604"/>
    <s v="Z5450"/>
    <s v="電力通信處分攤"/>
    <n v="30072955"/>
    <n v="0"/>
    <n v="30072955"/>
  </r>
  <r>
    <n v="3"/>
    <s v="總帳別"/>
    <x v="99"/>
    <s v="輸電費用"/>
    <x v="610"/>
    <x v="604"/>
    <s v="Z5460"/>
    <s v="綜合研究所分攤"/>
    <n v="12730476"/>
    <n v="0"/>
    <n v="12730476"/>
  </r>
  <r>
    <n v="3"/>
    <s v="總帳別"/>
    <x v="99"/>
    <s v="輸電費用"/>
    <x v="611"/>
    <x v="605"/>
    <s v="Z0020"/>
    <s v="總經理副總經理室分攤"/>
    <n v="7877"/>
    <n v="0"/>
    <n v="7877"/>
  </r>
  <r>
    <n v="3"/>
    <s v="總帳別"/>
    <x v="99"/>
    <s v="輸電費用"/>
    <x v="611"/>
    <x v="605"/>
    <s v="Z0050"/>
    <s v="供電處分攤"/>
    <n v="297506"/>
    <n v="0"/>
    <n v="297506"/>
  </r>
  <r>
    <n v="3"/>
    <s v="總帳別"/>
    <x v="99"/>
    <s v="輸電費用"/>
    <x v="611"/>
    <x v="605"/>
    <s v="Z0060"/>
    <s v="電力調度處分攤"/>
    <n v="72913"/>
    <n v="0"/>
    <n v="72913"/>
  </r>
  <r>
    <n v="3"/>
    <s v="總帳別"/>
    <x v="99"/>
    <s v="輸電費用"/>
    <x v="611"/>
    <x v="605"/>
    <s v="Z0080"/>
    <s v="材料處分攤"/>
    <n v="59502"/>
    <n v="0"/>
    <n v="59502"/>
  </r>
  <r>
    <n v="3"/>
    <s v="總帳別"/>
    <x v="99"/>
    <s v="輸電費用"/>
    <x v="611"/>
    <x v="605"/>
    <s v="Z0170"/>
    <s v="營建處分攤"/>
    <n v="2187"/>
    <n v="0"/>
    <n v="2187"/>
  </r>
  <r>
    <n v="3"/>
    <s v="總帳別"/>
    <x v="99"/>
    <s v="輸電費用"/>
    <x v="611"/>
    <x v="605"/>
    <s v="Z0240"/>
    <s v="資訊系統處分攤"/>
    <n v="45504"/>
    <n v="0"/>
    <n v="45504"/>
  </r>
  <r>
    <n v="3"/>
    <s v="總帳別"/>
    <x v="99"/>
    <s v="輸電費用"/>
    <x v="611"/>
    <x v="605"/>
    <s v="Z0610"/>
    <s v="環境保護處分攤"/>
    <n v="15312"/>
    <n v="0"/>
    <n v="15312"/>
  </r>
  <r>
    <n v="3"/>
    <s v="總帳別"/>
    <x v="99"/>
    <s v="輸電費用"/>
    <x v="611"/>
    <x v="605"/>
    <s v="Z4700"/>
    <s v="台北供電區營運處分攤"/>
    <n v="4953275"/>
    <n v="0"/>
    <n v="4953275"/>
  </r>
  <r>
    <n v="3"/>
    <s v="總帳別"/>
    <x v="99"/>
    <s v="輸電費用"/>
    <x v="611"/>
    <x v="605"/>
    <s v="Z4750"/>
    <s v="新桃供電區營運處分攤"/>
    <n v="4594564"/>
    <n v="0"/>
    <n v="4594564"/>
  </r>
  <r>
    <n v="3"/>
    <s v="總帳別"/>
    <x v="99"/>
    <s v="輸電費用"/>
    <x v="611"/>
    <x v="605"/>
    <s v="Z4800"/>
    <s v="台中供電區營運處分攤"/>
    <n v="2898285"/>
    <n v="0"/>
    <n v="2898285"/>
  </r>
  <r>
    <n v="3"/>
    <s v="總帳別"/>
    <x v="99"/>
    <s v="輸電費用"/>
    <x v="611"/>
    <x v="605"/>
    <s v="Z4850"/>
    <s v="嘉南供電區營運處分攤"/>
    <n v="2505492"/>
    <n v="0"/>
    <n v="2505492"/>
  </r>
  <r>
    <n v="3"/>
    <s v="總帳別"/>
    <x v="99"/>
    <s v="輸電費用"/>
    <x v="611"/>
    <x v="605"/>
    <s v="Z4900"/>
    <s v="高屏供電區營運處分攤"/>
    <n v="4311116"/>
    <n v="0"/>
    <n v="4311116"/>
  </r>
  <r>
    <n v="3"/>
    <s v="總帳別"/>
    <x v="99"/>
    <s v="輸電費用"/>
    <x v="611"/>
    <x v="605"/>
    <s v="Z4950"/>
    <s v="花東供電區營運處分攤"/>
    <n v="1438033"/>
    <n v="0"/>
    <n v="1438033"/>
  </r>
  <r>
    <n v="3"/>
    <s v="總帳別"/>
    <x v="99"/>
    <s v="輸電費用"/>
    <x v="611"/>
    <x v="605"/>
    <s v="Z5450"/>
    <s v="電力通信處分攤"/>
    <n v="509688"/>
    <n v="0"/>
    <n v="509688"/>
  </r>
  <r>
    <n v="3"/>
    <s v="總帳別"/>
    <x v="99"/>
    <s v="輸電費用"/>
    <x v="611"/>
    <x v="605"/>
    <s v="Z5460"/>
    <s v="綜合研究所分攤"/>
    <n v="314138"/>
    <n v="0"/>
    <n v="314138"/>
  </r>
  <r>
    <n v="3"/>
    <s v="總帳別"/>
    <x v="99"/>
    <s v="輸電費用"/>
    <x v="612"/>
    <x v="606"/>
    <s v="Z0050"/>
    <s v="供電處分攤"/>
    <n v="849"/>
    <n v="0"/>
    <n v="849"/>
  </r>
  <r>
    <n v="3"/>
    <s v="總帳別"/>
    <x v="99"/>
    <s v="輸電費用"/>
    <x v="612"/>
    <x v="606"/>
    <s v="Z0170"/>
    <s v="營建處分攤"/>
    <n v="76"/>
    <n v="0"/>
    <n v="76"/>
  </r>
  <r>
    <n v="3"/>
    <s v="總帳別"/>
    <x v="99"/>
    <s v="輸電費用"/>
    <x v="612"/>
    <x v="606"/>
    <s v="Z0240"/>
    <s v="資訊系統處分攤"/>
    <n v="261"/>
    <n v="0"/>
    <n v="261"/>
  </r>
  <r>
    <n v="3"/>
    <s v="總帳別"/>
    <x v="99"/>
    <s v="輸電費用"/>
    <x v="612"/>
    <x v="606"/>
    <s v="Z4700"/>
    <s v="台北供電區營運處分攤"/>
    <n v="388423"/>
    <n v="0"/>
    <n v="388423"/>
  </r>
  <r>
    <n v="3"/>
    <s v="總帳別"/>
    <x v="99"/>
    <s v="輸電費用"/>
    <x v="612"/>
    <x v="606"/>
    <s v="Z4750"/>
    <s v="新桃供電區營運處分攤"/>
    <n v="751706"/>
    <n v="0"/>
    <n v="751706"/>
  </r>
  <r>
    <n v="3"/>
    <s v="總帳別"/>
    <x v="99"/>
    <s v="輸電費用"/>
    <x v="612"/>
    <x v="606"/>
    <s v="Z4800"/>
    <s v="台中供電區營運處分攤"/>
    <n v="741783"/>
    <n v="0"/>
    <n v="741783"/>
  </r>
  <r>
    <n v="3"/>
    <s v="總帳別"/>
    <x v="99"/>
    <s v="輸電費用"/>
    <x v="612"/>
    <x v="606"/>
    <s v="Z4850"/>
    <s v="嘉南供電區營運處分攤"/>
    <n v="473014"/>
    <n v="0"/>
    <n v="473014"/>
  </r>
  <r>
    <n v="3"/>
    <s v="總帳別"/>
    <x v="99"/>
    <s v="輸電費用"/>
    <x v="612"/>
    <x v="606"/>
    <s v="Z4900"/>
    <s v="高屏供電區營運處分攤"/>
    <n v="994611"/>
    <n v="0"/>
    <n v="994611"/>
  </r>
  <r>
    <n v="3"/>
    <s v="總帳別"/>
    <x v="99"/>
    <s v="輸電費用"/>
    <x v="612"/>
    <x v="606"/>
    <s v="Z4950"/>
    <s v="花東供電區營運處分攤"/>
    <n v="325272"/>
    <n v="0"/>
    <n v="325272"/>
  </r>
  <r>
    <n v="3"/>
    <s v="總帳別"/>
    <x v="99"/>
    <s v="輸電費用"/>
    <x v="612"/>
    <x v="606"/>
    <s v="Z5450"/>
    <s v="電力通信處分攤"/>
    <n v="3769"/>
    <n v="0"/>
    <n v="3769"/>
  </r>
  <r>
    <n v="3"/>
    <s v="總帳別"/>
    <x v="99"/>
    <s v="輸電費用"/>
    <x v="612"/>
    <x v="606"/>
    <s v="Z5460"/>
    <s v="綜合研究所分攤"/>
    <n v="437"/>
    <n v="0"/>
    <n v="437"/>
  </r>
  <r>
    <n v="3"/>
    <s v="總帳別"/>
    <x v="99"/>
    <s v="輸電費用"/>
    <x v="613"/>
    <x v="607"/>
    <s v="Z4700"/>
    <s v="台北供電區營運處分攤"/>
    <n v="52269"/>
    <n v="0"/>
    <n v="52269"/>
  </r>
  <r>
    <n v="3"/>
    <s v="總帳別"/>
    <x v="99"/>
    <s v="輸電費用"/>
    <x v="613"/>
    <x v="607"/>
    <s v="Z4750"/>
    <s v="新桃供電區營運處分攤"/>
    <n v="10080"/>
    <n v="0"/>
    <n v="10080"/>
  </r>
  <r>
    <n v="3"/>
    <s v="總帳別"/>
    <x v="99"/>
    <s v="輸電費用"/>
    <x v="613"/>
    <x v="607"/>
    <s v="Z4800"/>
    <s v="台中供電區營運處分攤"/>
    <n v="5012"/>
    <n v="0"/>
    <n v="5012"/>
  </r>
  <r>
    <n v="3"/>
    <s v="總帳別"/>
    <x v="99"/>
    <s v="輸電費用"/>
    <x v="613"/>
    <x v="607"/>
    <s v="Z4850"/>
    <s v="嘉南供電區營運處分攤"/>
    <n v="16477"/>
    <n v="0"/>
    <n v="16477"/>
  </r>
  <r>
    <n v="3"/>
    <s v="總帳別"/>
    <x v="99"/>
    <s v="輸電費用"/>
    <x v="613"/>
    <x v="607"/>
    <s v="Z4900"/>
    <s v="高屏供電區營運處分攤"/>
    <n v="25357"/>
    <n v="0"/>
    <n v="25357"/>
  </r>
  <r>
    <n v="3"/>
    <s v="總帳別"/>
    <x v="99"/>
    <s v="輸電費用"/>
    <x v="613"/>
    <x v="607"/>
    <s v="Z4950"/>
    <s v="花東供電區營運處分攤"/>
    <n v="31745"/>
    <n v="0"/>
    <n v="31745"/>
  </r>
  <r>
    <n v="3"/>
    <s v="總帳別"/>
    <x v="99"/>
    <s v="輸電費用"/>
    <x v="613"/>
    <x v="607"/>
    <s v="Z5460"/>
    <s v="綜合研究所分攤"/>
    <n v="5988"/>
    <n v="0"/>
    <n v="5988"/>
  </r>
  <r>
    <n v="3"/>
    <s v="總帳別"/>
    <x v="99"/>
    <s v="輸電費用"/>
    <x v="614"/>
    <x v="608"/>
    <s v="Z0020"/>
    <s v="總經理副總經理室分攤"/>
    <n v="1352"/>
    <n v="0"/>
    <n v="1352"/>
  </r>
  <r>
    <n v="3"/>
    <s v="總帳別"/>
    <x v="99"/>
    <s v="輸電費用"/>
    <x v="614"/>
    <x v="608"/>
    <s v="Z0050"/>
    <s v="供電處分攤"/>
    <n v="21911"/>
    <n v="0"/>
    <n v="21911"/>
  </r>
  <r>
    <n v="3"/>
    <s v="總帳別"/>
    <x v="99"/>
    <s v="輸電費用"/>
    <x v="614"/>
    <x v="608"/>
    <s v="Z0060"/>
    <s v="電力調度處分攤"/>
    <n v="750981"/>
    <n v="0"/>
    <n v="750981"/>
  </r>
  <r>
    <n v="3"/>
    <s v="總帳別"/>
    <x v="99"/>
    <s v="輸電費用"/>
    <x v="614"/>
    <x v="608"/>
    <s v="Z0170"/>
    <s v="營建處分攤"/>
    <n v="2423"/>
    <n v="0"/>
    <n v="2423"/>
  </r>
  <r>
    <n v="3"/>
    <s v="總帳別"/>
    <x v="99"/>
    <s v="輸電費用"/>
    <x v="614"/>
    <x v="608"/>
    <s v="Z0230"/>
    <s v="系統規劃處分攤"/>
    <n v="145538"/>
    <n v="0"/>
    <n v="145538"/>
  </r>
  <r>
    <n v="3"/>
    <s v="總帳別"/>
    <x v="99"/>
    <s v="輸電費用"/>
    <x v="614"/>
    <x v="608"/>
    <s v="Z0240"/>
    <s v="資訊系統處分攤"/>
    <n v="36665"/>
    <n v="0"/>
    <n v="36665"/>
  </r>
  <r>
    <n v="3"/>
    <s v="總帳別"/>
    <x v="99"/>
    <s v="輸電費用"/>
    <x v="614"/>
    <x v="608"/>
    <s v="Z2550"/>
    <s v="大甲溪發電廠分攤"/>
    <n v="2025"/>
    <n v="0"/>
    <n v="2025"/>
  </r>
  <r>
    <n v="3"/>
    <s v="總帳別"/>
    <x v="99"/>
    <s v="輸電費用"/>
    <x v="614"/>
    <x v="608"/>
    <s v="Z4700"/>
    <s v="台北供電區營運處分攤"/>
    <n v="1132838"/>
    <n v="0"/>
    <n v="1132838"/>
  </r>
  <r>
    <n v="3"/>
    <s v="總帳別"/>
    <x v="99"/>
    <s v="輸電費用"/>
    <x v="614"/>
    <x v="608"/>
    <s v="Z4750"/>
    <s v="新桃供電區營運處分攤"/>
    <n v="666227"/>
    <n v="0"/>
    <n v="666227"/>
  </r>
  <r>
    <n v="3"/>
    <s v="總帳別"/>
    <x v="99"/>
    <s v="輸電費用"/>
    <x v="614"/>
    <x v="608"/>
    <s v="Z4800"/>
    <s v="台中供電區營運處分攤"/>
    <n v="76730"/>
    <n v="0"/>
    <n v="76730"/>
  </r>
  <r>
    <n v="3"/>
    <s v="總帳別"/>
    <x v="99"/>
    <s v="輸電費用"/>
    <x v="614"/>
    <x v="608"/>
    <s v="Z4850"/>
    <s v="嘉南供電區營運處分攤"/>
    <n v="6320186"/>
    <n v="0"/>
    <n v="6320186"/>
  </r>
  <r>
    <n v="3"/>
    <s v="總帳別"/>
    <x v="99"/>
    <s v="輸電費用"/>
    <x v="614"/>
    <x v="608"/>
    <s v="Z4900"/>
    <s v="高屏供電區營運處分攤"/>
    <n v="19354652"/>
    <n v="0"/>
    <n v="19354652"/>
  </r>
  <r>
    <n v="3"/>
    <s v="總帳別"/>
    <x v="99"/>
    <s v="輸電費用"/>
    <x v="614"/>
    <x v="608"/>
    <s v="Z4950"/>
    <s v="花東供電區營運處分攤"/>
    <n v="1001722"/>
    <n v="0"/>
    <n v="1001722"/>
  </r>
  <r>
    <n v="3"/>
    <s v="總帳別"/>
    <x v="99"/>
    <s v="輸電費用"/>
    <x v="614"/>
    <x v="608"/>
    <s v="Z5450"/>
    <s v="電力通信處分攤"/>
    <n v="366544"/>
    <n v="0"/>
    <n v="366544"/>
  </r>
  <r>
    <n v="3"/>
    <s v="總帳別"/>
    <x v="99"/>
    <s v="輸電費用"/>
    <x v="614"/>
    <x v="608"/>
    <s v="Z5460"/>
    <s v="綜合研究所分攤"/>
    <n v="7831"/>
    <n v="0"/>
    <n v="7831"/>
  </r>
  <r>
    <n v="3"/>
    <s v="總帳別"/>
    <x v="99"/>
    <s v="輸電費用"/>
    <x v="615"/>
    <x v="609"/>
    <s v="Z0020"/>
    <s v="總經理副總經理室分攤"/>
    <n v="4794"/>
    <n v="0"/>
    <n v="4794"/>
  </r>
  <r>
    <n v="3"/>
    <s v="總帳別"/>
    <x v="99"/>
    <s v="輸電費用"/>
    <x v="615"/>
    <x v="609"/>
    <s v="Z0050"/>
    <s v="供電處分攤"/>
    <n v="104256"/>
    <n v="0"/>
    <n v="104256"/>
  </r>
  <r>
    <n v="3"/>
    <s v="總帳別"/>
    <x v="99"/>
    <s v="輸電費用"/>
    <x v="615"/>
    <x v="609"/>
    <s v="Z0060"/>
    <s v="電力調度處分攤"/>
    <n v="0"/>
    <n v="-107128"/>
    <n v="-107128"/>
  </r>
  <r>
    <n v="3"/>
    <s v="總帳別"/>
    <x v="99"/>
    <s v="輸電費用"/>
    <x v="615"/>
    <x v="609"/>
    <s v="Z0080"/>
    <s v="材料處分攤"/>
    <n v="0"/>
    <n v="-69"/>
    <n v="-69"/>
  </r>
  <r>
    <n v="3"/>
    <s v="總帳別"/>
    <x v="99"/>
    <s v="輸電費用"/>
    <x v="615"/>
    <x v="609"/>
    <s v="Z0170"/>
    <s v="營建處分攤"/>
    <n v="4351"/>
    <n v="0"/>
    <n v="4351"/>
  </r>
  <r>
    <n v="3"/>
    <s v="總帳別"/>
    <x v="99"/>
    <s v="輸電費用"/>
    <x v="615"/>
    <x v="609"/>
    <s v="Z0230"/>
    <s v="系統規劃處分攤"/>
    <n v="0"/>
    <n v="-101622"/>
    <n v="-101622"/>
  </r>
  <r>
    <n v="3"/>
    <s v="總帳別"/>
    <x v="99"/>
    <s v="輸電費用"/>
    <x v="615"/>
    <x v="609"/>
    <s v="Z0240"/>
    <s v="資訊系統處分攤"/>
    <n v="8312"/>
    <n v="0"/>
    <n v="8312"/>
  </r>
  <r>
    <n v="3"/>
    <s v="總帳別"/>
    <x v="99"/>
    <s v="輸電費用"/>
    <x v="615"/>
    <x v="609"/>
    <s v="Z0610"/>
    <s v="環境保護處分攤"/>
    <n v="826"/>
    <n v="0"/>
    <n v="826"/>
  </r>
  <r>
    <n v="3"/>
    <s v="總帳別"/>
    <x v="99"/>
    <s v="輸電費用"/>
    <x v="615"/>
    <x v="609"/>
    <s v="Z2550"/>
    <s v="大甲溪發電廠分攤"/>
    <n v="0"/>
    <n v="-6504"/>
    <n v="-6504"/>
  </r>
  <r>
    <n v="3"/>
    <s v="總帳別"/>
    <x v="99"/>
    <s v="輸電費用"/>
    <x v="615"/>
    <x v="609"/>
    <s v="Z4700"/>
    <s v="台北供電區營運處分攤"/>
    <n v="0"/>
    <n v="-92902"/>
    <n v="-92902"/>
  </r>
  <r>
    <n v="3"/>
    <s v="總帳別"/>
    <x v="99"/>
    <s v="輸電費用"/>
    <x v="615"/>
    <x v="609"/>
    <s v="Z4750"/>
    <s v="新桃供電區營運處分攤"/>
    <n v="0"/>
    <n v="-251494"/>
    <n v="-251494"/>
  </r>
  <r>
    <n v="3"/>
    <s v="總帳別"/>
    <x v="99"/>
    <s v="輸電費用"/>
    <x v="615"/>
    <x v="609"/>
    <s v="Z4800"/>
    <s v="台中供電區營運處分攤"/>
    <n v="0"/>
    <n v="-36677"/>
    <n v="-36677"/>
  </r>
  <r>
    <n v="3"/>
    <s v="總帳別"/>
    <x v="99"/>
    <s v="輸電費用"/>
    <x v="615"/>
    <x v="609"/>
    <s v="Z4850"/>
    <s v="嘉南供電區營運處分攤"/>
    <n v="158114"/>
    <n v="0"/>
    <n v="158114"/>
  </r>
  <r>
    <n v="3"/>
    <s v="總帳別"/>
    <x v="99"/>
    <s v="輸電費用"/>
    <x v="615"/>
    <x v="609"/>
    <s v="Z4900"/>
    <s v="高屏供電區營運處分攤"/>
    <n v="135697"/>
    <n v="0"/>
    <n v="135697"/>
  </r>
  <r>
    <n v="3"/>
    <s v="總帳別"/>
    <x v="99"/>
    <s v="輸電費用"/>
    <x v="615"/>
    <x v="609"/>
    <s v="Z4950"/>
    <s v="花東供電區營運處分攤"/>
    <n v="0"/>
    <n v="-58567"/>
    <n v="-58567"/>
  </r>
  <r>
    <n v="3"/>
    <s v="總帳別"/>
    <x v="99"/>
    <s v="輸電費用"/>
    <x v="615"/>
    <x v="609"/>
    <s v="Z5450"/>
    <s v="電力通信處分攤"/>
    <n v="14593"/>
    <n v="0"/>
    <n v="14593"/>
  </r>
  <r>
    <n v="3"/>
    <s v="總帳別"/>
    <x v="99"/>
    <s v="輸電費用"/>
    <x v="615"/>
    <x v="609"/>
    <s v="Z5460"/>
    <s v="綜合研究所分攤"/>
    <n v="0"/>
    <n v="-14183"/>
    <n v="-14183"/>
  </r>
  <r>
    <n v="3"/>
    <s v="總帳別"/>
    <x v="99"/>
    <s v="輸電費用"/>
    <x v="615"/>
    <x v="609"/>
    <s v="Z9540"/>
    <s v="輸供電事業部-策劃室分攤"/>
    <n v="0"/>
    <n v="-6183"/>
    <n v="-6183"/>
  </r>
  <r>
    <n v="3"/>
    <s v="總帳別"/>
    <x v="99"/>
    <s v="輸電費用"/>
    <x v="616"/>
    <x v="610"/>
    <s v="Z0020"/>
    <s v="總經理副總經理室分攤"/>
    <n v="4716"/>
    <n v="0"/>
    <n v="4716"/>
  </r>
  <r>
    <n v="3"/>
    <s v="總帳別"/>
    <x v="99"/>
    <s v="輸電費用"/>
    <x v="616"/>
    <x v="610"/>
    <s v="Z0050"/>
    <s v="供電處分攤"/>
    <n v="386116"/>
    <n v="0"/>
    <n v="386116"/>
  </r>
  <r>
    <n v="3"/>
    <s v="總帳別"/>
    <x v="99"/>
    <s v="輸電費用"/>
    <x v="616"/>
    <x v="610"/>
    <s v="Z0060"/>
    <s v="電力調度處分攤"/>
    <n v="623525"/>
    <n v="0"/>
    <n v="623525"/>
  </r>
  <r>
    <n v="3"/>
    <s v="總帳別"/>
    <x v="99"/>
    <s v="輸電費用"/>
    <x v="616"/>
    <x v="610"/>
    <s v="Z0080"/>
    <s v="材料處分攤"/>
    <n v="183"/>
    <n v="0"/>
    <n v="183"/>
  </r>
  <r>
    <n v="3"/>
    <s v="總帳別"/>
    <x v="99"/>
    <s v="輸電費用"/>
    <x v="616"/>
    <x v="610"/>
    <s v="Z0170"/>
    <s v="營建處分攤"/>
    <n v="193"/>
    <n v="0"/>
    <n v="193"/>
  </r>
  <r>
    <n v="3"/>
    <s v="總帳別"/>
    <x v="99"/>
    <s v="輸電費用"/>
    <x v="616"/>
    <x v="610"/>
    <s v="Z0230"/>
    <s v="系統規劃處分攤"/>
    <n v="82137"/>
    <n v="0"/>
    <n v="82137"/>
  </r>
  <r>
    <n v="3"/>
    <s v="總帳別"/>
    <x v="99"/>
    <s v="輸電費用"/>
    <x v="616"/>
    <x v="610"/>
    <s v="Z0240"/>
    <s v="資訊系統處分攤"/>
    <n v="11358"/>
    <n v="0"/>
    <n v="11358"/>
  </r>
  <r>
    <n v="3"/>
    <s v="總帳別"/>
    <x v="99"/>
    <s v="輸電費用"/>
    <x v="616"/>
    <x v="610"/>
    <s v="Z0610"/>
    <s v="環境保護處分攤"/>
    <n v="18651"/>
    <n v="0"/>
    <n v="18651"/>
  </r>
  <r>
    <n v="3"/>
    <s v="總帳別"/>
    <x v="99"/>
    <s v="輸電費用"/>
    <x v="616"/>
    <x v="610"/>
    <s v="Z2550"/>
    <s v="大甲溪發電廠分攤"/>
    <n v="14479"/>
    <n v="0"/>
    <n v="14479"/>
  </r>
  <r>
    <n v="3"/>
    <s v="總帳別"/>
    <x v="99"/>
    <s v="輸電費用"/>
    <x v="616"/>
    <x v="610"/>
    <s v="Z4700"/>
    <s v="台北供電區營運處分攤"/>
    <n v="1901317"/>
    <n v="0"/>
    <n v="1901317"/>
  </r>
  <r>
    <n v="3"/>
    <s v="總帳別"/>
    <x v="99"/>
    <s v="輸電費用"/>
    <x v="616"/>
    <x v="610"/>
    <s v="Z4750"/>
    <s v="新桃供電區營運處分攤"/>
    <n v="990221"/>
    <n v="0"/>
    <n v="990221"/>
  </r>
  <r>
    <n v="3"/>
    <s v="總帳別"/>
    <x v="99"/>
    <s v="輸電費用"/>
    <x v="616"/>
    <x v="610"/>
    <s v="Z4800"/>
    <s v="台中供電區營運處分攤"/>
    <n v="1514594"/>
    <n v="0"/>
    <n v="1514594"/>
  </r>
  <r>
    <n v="3"/>
    <s v="總帳別"/>
    <x v="99"/>
    <s v="輸電費用"/>
    <x v="616"/>
    <x v="610"/>
    <s v="Z4850"/>
    <s v="嘉南供電區營運處分攤"/>
    <n v="1703603"/>
    <n v="0"/>
    <n v="1703603"/>
  </r>
  <r>
    <n v="3"/>
    <s v="總帳別"/>
    <x v="99"/>
    <s v="輸電費用"/>
    <x v="616"/>
    <x v="610"/>
    <s v="Z4900"/>
    <s v="高屏供電區營運處分攤"/>
    <n v="4165139"/>
    <n v="0"/>
    <n v="4165139"/>
  </r>
  <r>
    <n v="3"/>
    <s v="總帳別"/>
    <x v="99"/>
    <s v="輸電費用"/>
    <x v="616"/>
    <x v="610"/>
    <s v="Z4950"/>
    <s v="花東供電區營運處分攤"/>
    <n v="1559908"/>
    <n v="0"/>
    <n v="1559908"/>
  </r>
  <r>
    <n v="3"/>
    <s v="總帳別"/>
    <x v="99"/>
    <s v="輸電費用"/>
    <x v="616"/>
    <x v="610"/>
    <s v="Z5450"/>
    <s v="電力通信處分攤"/>
    <n v="41382"/>
    <n v="0"/>
    <n v="41382"/>
  </r>
  <r>
    <n v="3"/>
    <s v="總帳別"/>
    <x v="99"/>
    <s v="輸電費用"/>
    <x v="616"/>
    <x v="610"/>
    <s v="Z5460"/>
    <s v="綜合研究所分攤"/>
    <n v="426018"/>
    <n v="0"/>
    <n v="426018"/>
  </r>
  <r>
    <n v="3"/>
    <s v="總帳別"/>
    <x v="99"/>
    <s v="輸電費用"/>
    <x v="616"/>
    <x v="610"/>
    <s v="Z9540"/>
    <s v="輸供電事業部-策劃室分攤"/>
    <n v="27055"/>
    <n v="0"/>
    <n v="27055"/>
  </r>
  <r>
    <n v="3"/>
    <s v="總帳別"/>
    <x v="99"/>
    <s v="輸電費用"/>
    <x v="617"/>
    <x v="611"/>
    <s v="Z0020"/>
    <s v="總經理副總經理室分攤"/>
    <n v="439927"/>
    <n v="0"/>
    <n v="439927"/>
  </r>
  <r>
    <n v="3"/>
    <s v="總帳別"/>
    <x v="99"/>
    <s v="輸電費用"/>
    <x v="617"/>
    <x v="611"/>
    <s v="Z0050"/>
    <s v="供電處分攤"/>
    <n v="4313158"/>
    <n v="0"/>
    <n v="4313158"/>
  </r>
  <r>
    <n v="3"/>
    <s v="總帳別"/>
    <x v="99"/>
    <s v="輸電費用"/>
    <x v="617"/>
    <x v="611"/>
    <s v="Z0060"/>
    <s v="電力調度處分攤"/>
    <n v="5632355"/>
    <n v="0"/>
    <n v="5632355"/>
  </r>
  <r>
    <n v="3"/>
    <s v="總帳別"/>
    <x v="99"/>
    <s v="輸電費用"/>
    <x v="617"/>
    <x v="611"/>
    <s v="Z0080"/>
    <s v="材料處分攤"/>
    <n v="533104"/>
    <n v="0"/>
    <n v="533104"/>
  </r>
  <r>
    <n v="3"/>
    <s v="總帳別"/>
    <x v="99"/>
    <s v="輸電費用"/>
    <x v="617"/>
    <x v="611"/>
    <s v="Z0170"/>
    <s v="營建處分攤"/>
    <n v="166746"/>
    <n v="0"/>
    <n v="166746"/>
  </r>
  <r>
    <n v="3"/>
    <s v="總帳別"/>
    <x v="99"/>
    <s v="輸電費用"/>
    <x v="617"/>
    <x v="611"/>
    <s v="Z0230"/>
    <s v="系統規劃處分攤"/>
    <n v="2009336"/>
    <n v="0"/>
    <n v="2009336"/>
  </r>
  <r>
    <n v="3"/>
    <s v="總帳別"/>
    <x v="99"/>
    <s v="輸電費用"/>
    <x v="617"/>
    <x v="611"/>
    <s v="Z0240"/>
    <s v="資訊系統處分攤"/>
    <n v="422646"/>
    <n v="0"/>
    <n v="422646"/>
  </r>
  <r>
    <n v="3"/>
    <s v="總帳別"/>
    <x v="99"/>
    <s v="輸電費用"/>
    <x v="617"/>
    <x v="611"/>
    <s v="Z0610"/>
    <s v="環境保護處分攤"/>
    <n v="117821"/>
    <n v="0"/>
    <n v="117821"/>
  </r>
  <r>
    <n v="3"/>
    <s v="總帳別"/>
    <x v="99"/>
    <s v="輸電費用"/>
    <x v="617"/>
    <x v="611"/>
    <s v="Z2550"/>
    <s v="大甲溪發電廠分攤"/>
    <n v="318315"/>
    <n v="0"/>
    <n v="318315"/>
  </r>
  <r>
    <n v="3"/>
    <s v="總帳別"/>
    <x v="99"/>
    <s v="輸電費用"/>
    <x v="617"/>
    <x v="611"/>
    <s v="Z4700"/>
    <s v="台北供電區營運處分攤"/>
    <n v="19261851"/>
    <n v="0"/>
    <n v="19261851"/>
  </r>
  <r>
    <n v="3"/>
    <s v="總帳別"/>
    <x v="99"/>
    <s v="輸電費用"/>
    <x v="617"/>
    <x v="611"/>
    <s v="Z4750"/>
    <s v="新桃供電區營運處分攤"/>
    <n v="15131220"/>
    <n v="0"/>
    <n v="15131220"/>
  </r>
  <r>
    <n v="3"/>
    <s v="總帳別"/>
    <x v="99"/>
    <s v="輸電費用"/>
    <x v="617"/>
    <x v="611"/>
    <s v="Z4800"/>
    <s v="台中供電區營運處分攤"/>
    <n v="19022931"/>
    <n v="0"/>
    <n v="19022931"/>
  </r>
  <r>
    <n v="3"/>
    <s v="總帳別"/>
    <x v="99"/>
    <s v="輸電費用"/>
    <x v="617"/>
    <x v="611"/>
    <s v="Z4850"/>
    <s v="嘉南供電區營運處分攤"/>
    <n v="14677743"/>
    <n v="0"/>
    <n v="14677743"/>
  </r>
  <r>
    <n v="3"/>
    <s v="總帳別"/>
    <x v="99"/>
    <s v="輸電費用"/>
    <x v="617"/>
    <x v="611"/>
    <s v="Z4900"/>
    <s v="高屏供電區營運處分攤"/>
    <n v="18403616"/>
    <n v="0"/>
    <n v="18403616"/>
  </r>
  <r>
    <n v="3"/>
    <s v="總帳別"/>
    <x v="99"/>
    <s v="輸電費用"/>
    <x v="617"/>
    <x v="611"/>
    <s v="Z4950"/>
    <s v="花東供電區營運處分攤"/>
    <n v="6052533"/>
    <n v="0"/>
    <n v="6052533"/>
  </r>
  <r>
    <n v="3"/>
    <s v="總帳別"/>
    <x v="99"/>
    <s v="輸電費用"/>
    <x v="617"/>
    <x v="611"/>
    <s v="Z5450"/>
    <s v="電力通信處分攤"/>
    <n v="3861812"/>
    <n v="0"/>
    <n v="3861812"/>
  </r>
  <r>
    <n v="3"/>
    <s v="總帳別"/>
    <x v="99"/>
    <s v="輸電費用"/>
    <x v="617"/>
    <x v="611"/>
    <s v="Z5460"/>
    <s v="綜合研究所分攤"/>
    <n v="2166818"/>
    <n v="0"/>
    <n v="2166818"/>
  </r>
  <r>
    <n v="3"/>
    <s v="總帳別"/>
    <x v="99"/>
    <s v="輸電費用"/>
    <x v="617"/>
    <x v="611"/>
    <s v="Z9540"/>
    <s v="輸供電事業部-策劃室分攤"/>
    <n v="352230"/>
    <n v="0"/>
    <n v="352230"/>
  </r>
  <r>
    <n v="3"/>
    <s v="總帳別"/>
    <x v="99"/>
    <s v="輸電費用"/>
    <x v="618"/>
    <x v="612"/>
    <s v="Z0020"/>
    <s v="總經理副總經理室分攤"/>
    <n v="122360"/>
    <n v="0"/>
    <n v="122360"/>
  </r>
  <r>
    <n v="3"/>
    <s v="總帳別"/>
    <x v="99"/>
    <s v="輸電費用"/>
    <x v="618"/>
    <x v="612"/>
    <s v="Z0050"/>
    <s v="供電處分攤"/>
    <n v="1534741"/>
    <n v="0"/>
    <n v="1534741"/>
  </r>
  <r>
    <n v="3"/>
    <s v="總帳別"/>
    <x v="99"/>
    <s v="輸電費用"/>
    <x v="618"/>
    <x v="612"/>
    <s v="Z0060"/>
    <s v="電力調度處分攤"/>
    <n v="348466"/>
    <n v="0"/>
    <n v="348466"/>
  </r>
  <r>
    <n v="3"/>
    <s v="總帳別"/>
    <x v="99"/>
    <s v="輸電費用"/>
    <x v="618"/>
    <x v="612"/>
    <s v="Z0080"/>
    <s v="材料處分攤"/>
    <n v="0"/>
    <n v="-55935"/>
    <n v="-55935"/>
  </r>
  <r>
    <n v="3"/>
    <s v="總帳別"/>
    <x v="99"/>
    <s v="輸電費用"/>
    <x v="618"/>
    <x v="612"/>
    <s v="Z0170"/>
    <s v="營建處分攤"/>
    <n v="21757"/>
    <n v="0"/>
    <n v="21757"/>
  </r>
  <r>
    <n v="3"/>
    <s v="總帳別"/>
    <x v="99"/>
    <s v="輸電費用"/>
    <x v="618"/>
    <x v="612"/>
    <s v="Z0230"/>
    <s v="系統規劃處分攤"/>
    <n v="121462"/>
    <n v="0"/>
    <n v="121462"/>
  </r>
  <r>
    <n v="3"/>
    <s v="總帳別"/>
    <x v="99"/>
    <s v="輸電費用"/>
    <x v="618"/>
    <x v="612"/>
    <s v="Z0240"/>
    <s v="資訊系統處分攤"/>
    <n v="72115"/>
    <n v="0"/>
    <n v="72115"/>
  </r>
  <r>
    <n v="3"/>
    <s v="總帳別"/>
    <x v="99"/>
    <s v="輸電費用"/>
    <x v="618"/>
    <x v="612"/>
    <s v="Z0610"/>
    <s v="環境保護處分攤"/>
    <n v="16029"/>
    <n v="0"/>
    <n v="16029"/>
  </r>
  <r>
    <n v="3"/>
    <s v="總帳別"/>
    <x v="99"/>
    <s v="輸電費用"/>
    <x v="618"/>
    <x v="612"/>
    <s v="Z2550"/>
    <s v="大甲溪發電廠分攤"/>
    <n v="31232"/>
    <n v="0"/>
    <n v="31232"/>
  </r>
  <r>
    <n v="3"/>
    <s v="總帳別"/>
    <x v="99"/>
    <s v="輸電費用"/>
    <x v="618"/>
    <x v="612"/>
    <s v="Z4700"/>
    <s v="台北供電區營運處分攤"/>
    <n v="907242"/>
    <n v="0"/>
    <n v="907242"/>
  </r>
  <r>
    <n v="3"/>
    <s v="總帳別"/>
    <x v="99"/>
    <s v="輸電費用"/>
    <x v="618"/>
    <x v="612"/>
    <s v="Z4750"/>
    <s v="新桃供電區營運處分攤"/>
    <n v="2510254"/>
    <n v="0"/>
    <n v="2510254"/>
  </r>
  <r>
    <n v="3"/>
    <s v="總帳別"/>
    <x v="99"/>
    <s v="輸電費用"/>
    <x v="618"/>
    <x v="612"/>
    <s v="Z4800"/>
    <s v="台中供電區營運處分攤"/>
    <n v="1861924"/>
    <n v="0"/>
    <n v="1861924"/>
  </r>
  <r>
    <n v="3"/>
    <s v="總帳別"/>
    <x v="99"/>
    <s v="輸電費用"/>
    <x v="618"/>
    <x v="612"/>
    <s v="Z4850"/>
    <s v="嘉南供電區營運處分攤"/>
    <n v="1113455"/>
    <n v="0"/>
    <n v="1113455"/>
  </r>
  <r>
    <n v="3"/>
    <s v="總帳別"/>
    <x v="99"/>
    <s v="輸電費用"/>
    <x v="618"/>
    <x v="612"/>
    <s v="Z4900"/>
    <s v="高屏供電區營運處分攤"/>
    <n v="1015424"/>
    <n v="0"/>
    <n v="1015424"/>
  </r>
  <r>
    <n v="3"/>
    <s v="總帳別"/>
    <x v="99"/>
    <s v="輸電費用"/>
    <x v="618"/>
    <x v="612"/>
    <s v="Z4950"/>
    <s v="花東供電區營運處分攤"/>
    <n v="171661"/>
    <n v="0"/>
    <n v="171661"/>
  </r>
  <r>
    <n v="3"/>
    <s v="總帳別"/>
    <x v="99"/>
    <s v="輸電費用"/>
    <x v="618"/>
    <x v="612"/>
    <s v="Z5450"/>
    <s v="電力通信處分攤"/>
    <n v="231569"/>
    <n v="0"/>
    <n v="231569"/>
  </r>
  <r>
    <n v="3"/>
    <s v="總帳別"/>
    <x v="99"/>
    <s v="輸電費用"/>
    <x v="618"/>
    <x v="612"/>
    <s v="Z5460"/>
    <s v="綜合研究所分攤"/>
    <n v="0"/>
    <n v="-174355"/>
    <n v="-174355"/>
  </r>
  <r>
    <n v="3"/>
    <s v="總帳別"/>
    <x v="99"/>
    <s v="輸電費用"/>
    <x v="618"/>
    <x v="612"/>
    <s v="Z9540"/>
    <s v="輸供電事業部-策劃室分攤"/>
    <n v="47219"/>
    <n v="0"/>
    <n v="47219"/>
  </r>
  <r>
    <n v="3"/>
    <s v="總帳別"/>
    <x v="99"/>
    <s v="輸電費用"/>
    <x v="619"/>
    <x v="613"/>
    <s v="Z4700"/>
    <s v="台北供電區營運處分攤"/>
    <n v="10942540"/>
    <n v="0"/>
    <n v="10942540"/>
  </r>
  <r>
    <n v="3"/>
    <s v="總帳別"/>
    <x v="99"/>
    <s v="輸電費用"/>
    <x v="619"/>
    <x v="613"/>
    <s v="Z4750"/>
    <s v="新桃供電區營運處分攤"/>
    <n v="12557384"/>
    <n v="0"/>
    <n v="12557384"/>
  </r>
  <r>
    <n v="3"/>
    <s v="總帳別"/>
    <x v="99"/>
    <s v="輸電費用"/>
    <x v="619"/>
    <x v="613"/>
    <s v="Z4800"/>
    <s v="台中供電區營運處分攤"/>
    <n v="12674898"/>
    <n v="0"/>
    <n v="12674898"/>
  </r>
  <r>
    <n v="3"/>
    <s v="總帳別"/>
    <x v="99"/>
    <s v="輸電費用"/>
    <x v="619"/>
    <x v="613"/>
    <s v="Z4850"/>
    <s v="嘉南供電區營運處分攤"/>
    <n v="4522490"/>
    <n v="0"/>
    <n v="4522490"/>
  </r>
  <r>
    <n v="3"/>
    <s v="總帳別"/>
    <x v="99"/>
    <s v="輸電費用"/>
    <x v="619"/>
    <x v="613"/>
    <s v="Z4900"/>
    <s v="高屏供電區營運處分攤"/>
    <n v="244337"/>
    <n v="0"/>
    <n v="244337"/>
  </r>
  <r>
    <n v="3"/>
    <s v="總帳別"/>
    <x v="99"/>
    <s v="輸電費用"/>
    <x v="620"/>
    <x v="614"/>
    <s v="Z0020"/>
    <s v="總經理副總經理室分攤"/>
    <n v="1017"/>
    <n v="0"/>
    <n v="1017"/>
  </r>
  <r>
    <n v="3"/>
    <s v="總帳別"/>
    <x v="99"/>
    <s v="輸電費用"/>
    <x v="620"/>
    <x v="614"/>
    <s v="Z0050"/>
    <s v="供電處分攤"/>
    <n v="14178"/>
    <n v="0"/>
    <n v="14178"/>
  </r>
  <r>
    <n v="3"/>
    <s v="總帳別"/>
    <x v="99"/>
    <s v="輸電費用"/>
    <x v="620"/>
    <x v="614"/>
    <s v="Z0060"/>
    <s v="電力調度處分攤"/>
    <n v="5876982"/>
    <n v="0"/>
    <n v="5876982"/>
  </r>
  <r>
    <n v="3"/>
    <s v="總帳別"/>
    <x v="99"/>
    <s v="輸電費用"/>
    <x v="620"/>
    <x v="614"/>
    <s v="Z0080"/>
    <s v="材料處分攤"/>
    <n v="0"/>
    <n v="-210"/>
    <n v="-210"/>
  </r>
  <r>
    <n v="3"/>
    <s v="總帳別"/>
    <x v="99"/>
    <s v="輸電費用"/>
    <x v="620"/>
    <x v="614"/>
    <s v="Z0240"/>
    <s v="資訊系統處分攤"/>
    <n v="42132"/>
    <n v="0"/>
    <n v="42132"/>
  </r>
  <r>
    <n v="3"/>
    <s v="總帳別"/>
    <x v="99"/>
    <s v="輸電費用"/>
    <x v="620"/>
    <x v="614"/>
    <s v="Z2550"/>
    <s v="大甲溪發電廠分攤"/>
    <n v="860499"/>
    <n v="0"/>
    <n v="860499"/>
  </r>
  <r>
    <n v="3"/>
    <s v="總帳別"/>
    <x v="99"/>
    <s v="輸電費用"/>
    <x v="620"/>
    <x v="614"/>
    <s v="Z4700"/>
    <s v="台北供電區營運處分攤"/>
    <n v="9790451"/>
    <n v="0"/>
    <n v="9790451"/>
  </r>
  <r>
    <n v="3"/>
    <s v="總帳別"/>
    <x v="99"/>
    <s v="輸電費用"/>
    <x v="620"/>
    <x v="614"/>
    <s v="Z4750"/>
    <s v="新桃供電區營運處分攤"/>
    <n v="6690568"/>
    <n v="0"/>
    <n v="6690568"/>
  </r>
  <r>
    <n v="3"/>
    <s v="總帳別"/>
    <x v="99"/>
    <s v="輸電費用"/>
    <x v="620"/>
    <x v="614"/>
    <s v="Z4800"/>
    <s v="台中供電區營運處分攤"/>
    <n v="10778186"/>
    <n v="0"/>
    <n v="10778186"/>
  </r>
  <r>
    <n v="3"/>
    <s v="總帳別"/>
    <x v="99"/>
    <s v="輸電費用"/>
    <x v="620"/>
    <x v="614"/>
    <s v="Z4850"/>
    <s v="嘉南供電區營運處分攤"/>
    <n v="6654396"/>
    <n v="0"/>
    <n v="6654396"/>
  </r>
  <r>
    <n v="3"/>
    <s v="總帳別"/>
    <x v="99"/>
    <s v="輸電費用"/>
    <x v="620"/>
    <x v="614"/>
    <s v="Z4900"/>
    <s v="高屏供電區營運處分攤"/>
    <n v="7362153"/>
    <n v="0"/>
    <n v="7362153"/>
  </r>
  <r>
    <n v="3"/>
    <s v="總帳別"/>
    <x v="99"/>
    <s v="輸電費用"/>
    <x v="620"/>
    <x v="614"/>
    <s v="Z4950"/>
    <s v="花東供電區營運處分攤"/>
    <n v="2946675"/>
    <n v="0"/>
    <n v="2946675"/>
  </r>
  <r>
    <n v="3"/>
    <s v="總帳別"/>
    <x v="99"/>
    <s v="輸電費用"/>
    <x v="621"/>
    <x v="615"/>
    <s v="Z4700"/>
    <s v="台北供電區營運處分攤"/>
    <n v="2197317"/>
    <n v="0"/>
    <n v="2197317"/>
  </r>
  <r>
    <n v="3"/>
    <s v="總帳別"/>
    <x v="99"/>
    <s v="輸電費用"/>
    <x v="621"/>
    <x v="615"/>
    <s v="Z4750"/>
    <s v="新桃供電區營運處分攤"/>
    <n v="2037195"/>
    <n v="0"/>
    <n v="2037195"/>
  </r>
  <r>
    <n v="3"/>
    <s v="總帳別"/>
    <x v="99"/>
    <s v="輸電費用"/>
    <x v="621"/>
    <x v="615"/>
    <s v="Z4800"/>
    <s v="台中供電區營運處分攤"/>
    <n v="1839433"/>
    <n v="0"/>
    <n v="1839433"/>
  </r>
  <r>
    <n v="3"/>
    <s v="總帳別"/>
    <x v="99"/>
    <s v="輸電費用"/>
    <x v="621"/>
    <x v="615"/>
    <s v="Z4850"/>
    <s v="嘉南供電區營運處分攤"/>
    <n v="1554288"/>
    <n v="0"/>
    <n v="1554288"/>
  </r>
  <r>
    <n v="3"/>
    <s v="總帳別"/>
    <x v="99"/>
    <s v="輸電費用"/>
    <x v="621"/>
    <x v="615"/>
    <s v="Z4900"/>
    <s v="高屏供電區營運處分攤"/>
    <n v="1796842"/>
    <n v="0"/>
    <n v="1796842"/>
  </r>
  <r>
    <n v="3"/>
    <s v="總帳別"/>
    <x v="99"/>
    <s v="輸電費用"/>
    <x v="621"/>
    <x v="615"/>
    <s v="Z4950"/>
    <s v="花東供電區營運處分攤"/>
    <n v="647095"/>
    <n v="0"/>
    <n v="647095"/>
  </r>
  <r>
    <n v="3"/>
    <s v="總帳別"/>
    <x v="99"/>
    <s v="輸電費用"/>
    <x v="621"/>
    <x v="615"/>
    <s v="Z5450"/>
    <s v="電力通信處分攤"/>
    <n v="311577"/>
    <n v="0"/>
    <n v="311577"/>
  </r>
  <r>
    <n v="3"/>
    <s v="總帳別"/>
    <x v="99"/>
    <s v="輸電費用"/>
    <x v="622"/>
    <x v="616"/>
    <s v="Z0020"/>
    <s v="總經理副總經理室分攤"/>
    <n v="0"/>
    <n v="-516"/>
    <n v="-516"/>
  </r>
  <r>
    <n v="3"/>
    <s v="總帳別"/>
    <x v="99"/>
    <s v="輸電費用"/>
    <x v="622"/>
    <x v="616"/>
    <s v="Z2550"/>
    <s v="大甲溪發電廠分攤"/>
    <n v="172800"/>
    <n v="0"/>
    <n v="172800"/>
  </r>
  <r>
    <n v="3"/>
    <s v="總帳別"/>
    <x v="99"/>
    <s v="輸電費用"/>
    <x v="622"/>
    <x v="616"/>
    <s v="Z4750"/>
    <s v="新桃供電區營運處分攤"/>
    <n v="0"/>
    <n v="-3600"/>
    <n v="-3600"/>
  </r>
  <r>
    <n v="3"/>
    <s v="總帳別"/>
    <x v="99"/>
    <s v="輸電費用"/>
    <x v="622"/>
    <x v="616"/>
    <s v="Z4800"/>
    <s v="台中供電區營運處分攤"/>
    <n v="1207973"/>
    <n v="0"/>
    <n v="1207973"/>
  </r>
  <r>
    <n v="3"/>
    <s v="總帳別"/>
    <x v="99"/>
    <s v="輸電費用"/>
    <x v="622"/>
    <x v="616"/>
    <s v="Z4850"/>
    <s v="嘉南供電區營運處分攤"/>
    <n v="1723660"/>
    <n v="0"/>
    <n v="1723660"/>
  </r>
  <r>
    <n v="3"/>
    <s v="總帳別"/>
    <x v="99"/>
    <s v="輸電費用"/>
    <x v="622"/>
    <x v="616"/>
    <s v="Z4900"/>
    <s v="高屏供電區營運處分攤"/>
    <n v="218400"/>
    <n v="0"/>
    <n v="218400"/>
  </r>
  <r>
    <n v="3"/>
    <s v="總帳別"/>
    <x v="99"/>
    <s v="輸電費用"/>
    <x v="622"/>
    <x v="616"/>
    <s v="Z4950"/>
    <s v="花東供電區營運處分攤"/>
    <n v="3097904"/>
    <n v="0"/>
    <n v="3097904"/>
  </r>
  <r>
    <n v="3"/>
    <s v="總帳別"/>
    <x v="99"/>
    <s v="輸電費用"/>
    <x v="622"/>
    <x v="616"/>
    <s v="Z5450"/>
    <s v="電力通信處分攤"/>
    <n v="124911"/>
    <n v="0"/>
    <n v="124911"/>
  </r>
  <r>
    <n v="3"/>
    <s v="總帳別"/>
    <x v="99"/>
    <s v="輸電費用"/>
    <x v="623"/>
    <x v="617"/>
    <s v="Z4700"/>
    <s v="台北供電區營運處分攤"/>
    <n v="778899"/>
    <n v="0"/>
    <n v="778899"/>
  </r>
  <r>
    <n v="3"/>
    <s v="總帳別"/>
    <x v="99"/>
    <s v="輸電費用"/>
    <x v="623"/>
    <x v="617"/>
    <s v="Z4750"/>
    <s v="新桃供電區營運處分攤"/>
    <n v="828035"/>
    <n v="0"/>
    <n v="828035"/>
  </r>
  <r>
    <n v="3"/>
    <s v="總帳別"/>
    <x v="99"/>
    <s v="輸電費用"/>
    <x v="623"/>
    <x v="617"/>
    <s v="Z4800"/>
    <s v="台中供電區營運處分攤"/>
    <n v="478676"/>
    <n v="0"/>
    <n v="478676"/>
  </r>
  <r>
    <n v="3"/>
    <s v="總帳別"/>
    <x v="99"/>
    <s v="輸電費用"/>
    <x v="623"/>
    <x v="617"/>
    <s v="Z4850"/>
    <s v="嘉南供電區營運處分攤"/>
    <n v="624791"/>
    <n v="0"/>
    <n v="624791"/>
  </r>
  <r>
    <n v="3"/>
    <s v="總帳別"/>
    <x v="99"/>
    <s v="輸電費用"/>
    <x v="623"/>
    <x v="617"/>
    <s v="Z4900"/>
    <s v="高屏供電區營運處分攤"/>
    <n v="683985"/>
    <n v="0"/>
    <n v="683985"/>
  </r>
  <r>
    <n v="3"/>
    <s v="總帳別"/>
    <x v="99"/>
    <s v="輸電費用"/>
    <x v="623"/>
    <x v="617"/>
    <s v="Z4950"/>
    <s v="花東供電區營運處分攤"/>
    <n v="365391"/>
    <n v="0"/>
    <n v="365391"/>
  </r>
  <r>
    <n v="3"/>
    <s v="總帳別"/>
    <x v="99"/>
    <s v="輸電費用"/>
    <x v="623"/>
    <x v="617"/>
    <s v="Z5450"/>
    <s v="電力通信處分攤"/>
    <n v="12933"/>
    <n v="0"/>
    <n v="12933"/>
  </r>
  <r>
    <n v="3"/>
    <s v="總帳別"/>
    <x v="99"/>
    <s v="輸電費用"/>
    <x v="625"/>
    <x v="619"/>
    <s v="Z4700"/>
    <s v="台北供電區營運處分攤"/>
    <n v="1723295"/>
    <n v="0"/>
    <n v="1723295"/>
  </r>
  <r>
    <n v="3"/>
    <s v="總帳別"/>
    <x v="99"/>
    <s v="輸電費用"/>
    <x v="625"/>
    <x v="619"/>
    <s v="Z4750"/>
    <s v="新桃供電區營運處分攤"/>
    <n v="1360869"/>
    <n v="0"/>
    <n v="1360869"/>
  </r>
  <r>
    <n v="3"/>
    <s v="總帳別"/>
    <x v="99"/>
    <s v="輸電費用"/>
    <x v="625"/>
    <x v="619"/>
    <s v="Z4800"/>
    <s v="台中供電區營運處分攤"/>
    <n v="949816"/>
    <n v="0"/>
    <n v="949816"/>
  </r>
  <r>
    <n v="3"/>
    <s v="總帳別"/>
    <x v="99"/>
    <s v="輸電費用"/>
    <x v="625"/>
    <x v="619"/>
    <s v="Z4850"/>
    <s v="嘉南供電區營運處分攤"/>
    <n v="456590"/>
    <n v="0"/>
    <n v="456590"/>
  </r>
  <r>
    <n v="3"/>
    <s v="總帳別"/>
    <x v="99"/>
    <s v="輸電費用"/>
    <x v="625"/>
    <x v="619"/>
    <s v="Z4900"/>
    <s v="高屏供電區營運處分攤"/>
    <n v="1900890"/>
    <n v="0"/>
    <n v="1900890"/>
  </r>
  <r>
    <n v="3"/>
    <s v="總帳別"/>
    <x v="99"/>
    <s v="輸電費用"/>
    <x v="625"/>
    <x v="619"/>
    <s v="Z4950"/>
    <s v="花東供電區營運處分攤"/>
    <n v="518042"/>
    <n v="0"/>
    <n v="518042"/>
  </r>
  <r>
    <n v="3"/>
    <s v="總帳別"/>
    <x v="99"/>
    <s v="輸電費用"/>
    <x v="625"/>
    <x v="619"/>
    <s v="Z5450"/>
    <s v="電力通信處分攤"/>
    <n v="118877"/>
    <n v="0"/>
    <n v="118877"/>
  </r>
  <r>
    <n v="3"/>
    <s v="總帳別"/>
    <x v="99"/>
    <s v="輸電費用"/>
    <x v="625"/>
    <x v="619"/>
    <s v="Z5460"/>
    <s v="綜合研究所分攤"/>
    <n v="77718"/>
    <n v="0"/>
    <n v="77718"/>
  </r>
  <r>
    <n v="3"/>
    <s v="總帳別"/>
    <x v="99"/>
    <s v="輸電費用"/>
    <x v="626"/>
    <x v="620"/>
    <s v="Z0020"/>
    <s v="總經理副總經理室分攤"/>
    <n v="1006717"/>
    <n v="0"/>
    <n v="1006717"/>
  </r>
  <r>
    <n v="3"/>
    <s v="總帳別"/>
    <x v="99"/>
    <s v="輸電費用"/>
    <x v="626"/>
    <x v="620"/>
    <s v="Z0050"/>
    <s v="供電處分攤"/>
    <n v="19047113"/>
    <n v="0"/>
    <n v="19047113"/>
  </r>
  <r>
    <n v="3"/>
    <s v="總帳別"/>
    <x v="99"/>
    <s v="輸電費用"/>
    <x v="626"/>
    <x v="620"/>
    <s v="Z0060"/>
    <s v="電力調度處分攤"/>
    <n v="28194565"/>
    <n v="0"/>
    <n v="28194565"/>
  </r>
  <r>
    <n v="3"/>
    <s v="總帳別"/>
    <x v="99"/>
    <s v="輸電費用"/>
    <x v="626"/>
    <x v="620"/>
    <s v="Z0080"/>
    <s v="材料處分攤"/>
    <n v="2670476"/>
    <n v="0"/>
    <n v="2670476"/>
  </r>
  <r>
    <n v="3"/>
    <s v="總帳別"/>
    <x v="99"/>
    <s v="輸電費用"/>
    <x v="626"/>
    <x v="620"/>
    <s v="Z0170"/>
    <s v="營建處分攤"/>
    <n v="826677"/>
    <n v="0"/>
    <n v="826677"/>
  </r>
  <r>
    <n v="3"/>
    <s v="總帳別"/>
    <x v="99"/>
    <s v="輸電費用"/>
    <x v="626"/>
    <x v="620"/>
    <s v="Z0230"/>
    <s v="系統規劃處分攤"/>
    <n v="9852991"/>
    <n v="0"/>
    <n v="9852991"/>
  </r>
  <r>
    <n v="3"/>
    <s v="總帳別"/>
    <x v="99"/>
    <s v="輸電費用"/>
    <x v="626"/>
    <x v="620"/>
    <s v="Z0240"/>
    <s v="資訊系統處分攤"/>
    <n v="2292039"/>
    <n v="0"/>
    <n v="2292039"/>
  </r>
  <r>
    <n v="3"/>
    <s v="總帳別"/>
    <x v="99"/>
    <s v="輸電費用"/>
    <x v="626"/>
    <x v="620"/>
    <s v="Z0610"/>
    <s v="環境保護處分攤"/>
    <n v="702606"/>
    <n v="0"/>
    <n v="702606"/>
  </r>
  <r>
    <n v="3"/>
    <s v="總帳別"/>
    <x v="99"/>
    <s v="輸電費用"/>
    <x v="626"/>
    <x v="620"/>
    <s v="Z2550"/>
    <s v="大甲溪發電廠分攤"/>
    <n v="886142"/>
    <n v="0"/>
    <n v="886142"/>
  </r>
  <r>
    <n v="3"/>
    <s v="總帳別"/>
    <x v="99"/>
    <s v="輸電費用"/>
    <x v="626"/>
    <x v="620"/>
    <s v="Z4700"/>
    <s v="台北供電區營運處分攤"/>
    <n v="81625338"/>
    <n v="0"/>
    <n v="81625338"/>
  </r>
  <r>
    <n v="3"/>
    <s v="總帳別"/>
    <x v="99"/>
    <s v="輸電費用"/>
    <x v="626"/>
    <x v="620"/>
    <s v="Z4750"/>
    <s v="新桃供電區營運處分攤"/>
    <n v="71976693"/>
    <n v="0"/>
    <n v="71976693"/>
  </r>
  <r>
    <n v="3"/>
    <s v="總帳別"/>
    <x v="99"/>
    <s v="輸電費用"/>
    <x v="626"/>
    <x v="620"/>
    <s v="Z4800"/>
    <s v="台中供電區營運處分攤"/>
    <n v="73798758"/>
    <n v="0"/>
    <n v="73798758"/>
  </r>
  <r>
    <n v="3"/>
    <s v="總帳別"/>
    <x v="99"/>
    <s v="輸電費用"/>
    <x v="626"/>
    <x v="620"/>
    <s v="Z4850"/>
    <s v="嘉南供電區營運處分攤"/>
    <n v="60361353"/>
    <n v="0"/>
    <n v="60361353"/>
  </r>
  <r>
    <n v="3"/>
    <s v="總帳別"/>
    <x v="99"/>
    <s v="輸電費用"/>
    <x v="626"/>
    <x v="620"/>
    <s v="Z4900"/>
    <s v="高屏供電區營運處分攤"/>
    <n v="71296596"/>
    <n v="0"/>
    <n v="71296596"/>
  </r>
  <r>
    <n v="3"/>
    <s v="總帳別"/>
    <x v="99"/>
    <s v="輸電費用"/>
    <x v="626"/>
    <x v="620"/>
    <s v="Z4950"/>
    <s v="花東供電區營運處分攤"/>
    <n v="25837374"/>
    <n v="0"/>
    <n v="25837374"/>
  </r>
  <r>
    <n v="3"/>
    <s v="總帳別"/>
    <x v="99"/>
    <s v="輸電費用"/>
    <x v="626"/>
    <x v="620"/>
    <s v="Z5450"/>
    <s v="電力通信處分攤"/>
    <n v="17978246"/>
    <n v="0"/>
    <n v="17978246"/>
  </r>
  <r>
    <n v="3"/>
    <s v="總帳別"/>
    <x v="99"/>
    <s v="輸電費用"/>
    <x v="626"/>
    <x v="620"/>
    <s v="Z5460"/>
    <s v="綜合研究所分攤"/>
    <n v="7664800"/>
    <n v="0"/>
    <n v="7664800"/>
  </r>
  <r>
    <n v="3"/>
    <s v="總帳別"/>
    <x v="99"/>
    <s v="輸電費用"/>
    <x v="626"/>
    <x v="620"/>
    <s v="Z9540"/>
    <s v="輸供電事業部-策劃室分攤"/>
    <n v="806397"/>
    <n v="0"/>
    <n v="806397"/>
  </r>
  <r>
    <n v="3"/>
    <s v="總帳別"/>
    <x v="99"/>
    <s v="輸電費用"/>
    <x v="627"/>
    <x v="621"/>
    <s v="Z0020"/>
    <s v="總經理副總經理室分攤"/>
    <n v="437897"/>
    <n v="0"/>
    <n v="437897"/>
  </r>
  <r>
    <n v="3"/>
    <s v="總帳別"/>
    <x v="99"/>
    <s v="輸電費用"/>
    <x v="627"/>
    <x v="621"/>
    <s v="Z0050"/>
    <s v="供電處分攤"/>
    <n v="8510251"/>
    <n v="0"/>
    <n v="8510251"/>
  </r>
  <r>
    <n v="3"/>
    <s v="總帳別"/>
    <x v="99"/>
    <s v="輸電費用"/>
    <x v="627"/>
    <x v="621"/>
    <s v="Z0060"/>
    <s v="電力調度處分攤"/>
    <n v="13071511"/>
    <n v="0"/>
    <n v="13071511"/>
  </r>
  <r>
    <n v="3"/>
    <s v="總帳別"/>
    <x v="99"/>
    <s v="輸電費用"/>
    <x v="627"/>
    <x v="621"/>
    <s v="Z0080"/>
    <s v="材料處分攤"/>
    <n v="1180931"/>
    <n v="0"/>
    <n v="1180931"/>
  </r>
  <r>
    <n v="3"/>
    <s v="總帳別"/>
    <x v="99"/>
    <s v="輸電費用"/>
    <x v="627"/>
    <x v="621"/>
    <s v="Z0170"/>
    <s v="營建處分攤"/>
    <n v="375446"/>
    <n v="0"/>
    <n v="375446"/>
  </r>
  <r>
    <n v="3"/>
    <s v="總帳別"/>
    <x v="99"/>
    <s v="輸電費用"/>
    <x v="627"/>
    <x v="621"/>
    <s v="Z0230"/>
    <s v="系統規劃處分攤"/>
    <n v="4505663"/>
    <n v="0"/>
    <n v="4505663"/>
  </r>
  <r>
    <n v="3"/>
    <s v="總帳別"/>
    <x v="99"/>
    <s v="輸電費用"/>
    <x v="627"/>
    <x v="621"/>
    <s v="Z0240"/>
    <s v="資訊系統處分攤"/>
    <n v="1027528"/>
    <n v="0"/>
    <n v="1027528"/>
  </r>
  <r>
    <n v="3"/>
    <s v="總帳別"/>
    <x v="99"/>
    <s v="輸電費用"/>
    <x v="627"/>
    <x v="621"/>
    <s v="Z0610"/>
    <s v="環境保護處分攤"/>
    <n v="311497"/>
    <n v="0"/>
    <n v="311497"/>
  </r>
  <r>
    <n v="3"/>
    <s v="總帳別"/>
    <x v="99"/>
    <s v="輸電費用"/>
    <x v="627"/>
    <x v="621"/>
    <s v="Z2550"/>
    <s v="大甲溪發電廠分攤"/>
    <n v="411938"/>
    <n v="0"/>
    <n v="411938"/>
  </r>
  <r>
    <n v="3"/>
    <s v="總帳別"/>
    <x v="99"/>
    <s v="輸電費用"/>
    <x v="627"/>
    <x v="621"/>
    <s v="Z4700"/>
    <s v="台北供電區營運處分攤"/>
    <n v="32102214"/>
    <n v="0"/>
    <n v="32102214"/>
  </r>
  <r>
    <n v="3"/>
    <s v="總帳別"/>
    <x v="99"/>
    <s v="輸電費用"/>
    <x v="627"/>
    <x v="621"/>
    <s v="Z4750"/>
    <s v="新桃供電區營運處分攤"/>
    <n v="27677702"/>
    <n v="0"/>
    <n v="27677702"/>
  </r>
  <r>
    <n v="3"/>
    <s v="總帳別"/>
    <x v="99"/>
    <s v="輸電費用"/>
    <x v="627"/>
    <x v="621"/>
    <s v="Z4800"/>
    <s v="台中供電區營運處分攤"/>
    <n v="29544727"/>
    <n v="0"/>
    <n v="29544727"/>
  </r>
  <r>
    <n v="3"/>
    <s v="總帳別"/>
    <x v="99"/>
    <s v="輸電費用"/>
    <x v="627"/>
    <x v="621"/>
    <s v="Z4850"/>
    <s v="嘉南供電區營運處分攤"/>
    <n v="23888359"/>
    <n v="0"/>
    <n v="23888359"/>
  </r>
  <r>
    <n v="3"/>
    <s v="總帳別"/>
    <x v="99"/>
    <s v="輸電費用"/>
    <x v="627"/>
    <x v="621"/>
    <s v="Z4900"/>
    <s v="高屏供電區營運處分攤"/>
    <n v="28233479"/>
    <n v="0"/>
    <n v="28233479"/>
  </r>
  <r>
    <n v="3"/>
    <s v="總帳別"/>
    <x v="99"/>
    <s v="輸電費用"/>
    <x v="627"/>
    <x v="621"/>
    <s v="Z4950"/>
    <s v="花東供電區營運處分攤"/>
    <n v="9943378"/>
    <n v="0"/>
    <n v="9943378"/>
  </r>
  <r>
    <n v="3"/>
    <s v="總帳別"/>
    <x v="99"/>
    <s v="輸電費用"/>
    <x v="627"/>
    <x v="621"/>
    <s v="Z5450"/>
    <s v="電力通信處分攤"/>
    <n v="7416521"/>
    <n v="0"/>
    <n v="7416521"/>
  </r>
  <r>
    <n v="3"/>
    <s v="總帳別"/>
    <x v="99"/>
    <s v="輸電費用"/>
    <x v="627"/>
    <x v="621"/>
    <s v="Z5460"/>
    <s v="綜合研究所分攤"/>
    <n v="3170121"/>
    <n v="0"/>
    <n v="3170121"/>
  </r>
  <r>
    <n v="3"/>
    <s v="總帳別"/>
    <x v="99"/>
    <s v="輸電費用"/>
    <x v="627"/>
    <x v="621"/>
    <s v="Z9540"/>
    <s v="輸供電事業部-策劃室分攤"/>
    <n v="383352"/>
    <n v="0"/>
    <n v="383352"/>
  </r>
  <r>
    <n v="3"/>
    <s v="總帳別"/>
    <x v="99"/>
    <s v="輸電費用"/>
    <x v="628"/>
    <x v="622"/>
    <s v="Z0020"/>
    <s v="總經理副總經理室分攤"/>
    <n v="453904"/>
    <n v="0"/>
    <n v="453904"/>
  </r>
  <r>
    <n v="3"/>
    <s v="總帳別"/>
    <x v="99"/>
    <s v="輸電費用"/>
    <x v="628"/>
    <x v="622"/>
    <s v="Z0050"/>
    <s v="供電處分攤"/>
    <n v="7152633"/>
    <n v="0"/>
    <n v="7152633"/>
  </r>
  <r>
    <n v="3"/>
    <s v="總帳別"/>
    <x v="99"/>
    <s v="輸電費用"/>
    <x v="628"/>
    <x v="622"/>
    <s v="Z0060"/>
    <s v="電力調度處分攤"/>
    <n v="10264997"/>
    <n v="0"/>
    <n v="10264997"/>
  </r>
  <r>
    <n v="3"/>
    <s v="總帳別"/>
    <x v="99"/>
    <s v="輸電費用"/>
    <x v="628"/>
    <x v="622"/>
    <s v="Z0080"/>
    <s v="材料處分攤"/>
    <n v="1000204"/>
    <n v="0"/>
    <n v="1000204"/>
  </r>
  <r>
    <n v="3"/>
    <s v="總帳別"/>
    <x v="99"/>
    <s v="輸電費用"/>
    <x v="628"/>
    <x v="622"/>
    <s v="Z0170"/>
    <s v="營建處分攤"/>
    <n v="302547"/>
    <n v="0"/>
    <n v="302547"/>
  </r>
  <r>
    <n v="3"/>
    <s v="總帳別"/>
    <x v="99"/>
    <s v="輸電費用"/>
    <x v="628"/>
    <x v="622"/>
    <s v="Z0230"/>
    <s v="系統規劃處分攤"/>
    <n v="3413554"/>
    <n v="0"/>
    <n v="3413554"/>
  </r>
  <r>
    <n v="3"/>
    <s v="總帳別"/>
    <x v="99"/>
    <s v="輸電費用"/>
    <x v="628"/>
    <x v="622"/>
    <s v="Z0240"/>
    <s v="資訊系統處分攤"/>
    <n v="798485"/>
    <n v="0"/>
    <n v="798485"/>
  </r>
  <r>
    <n v="3"/>
    <s v="總帳別"/>
    <x v="99"/>
    <s v="輸電費用"/>
    <x v="628"/>
    <x v="622"/>
    <s v="Z0610"/>
    <s v="環境保護處分攤"/>
    <n v="250652"/>
    <n v="0"/>
    <n v="250652"/>
  </r>
  <r>
    <n v="3"/>
    <s v="總帳別"/>
    <x v="99"/>
    <s v="輸電費用"/>
    <x v="628"/>
    <x v="622"/>
    <s v="Z2550"/>
    <s v="大甲溪發電廠分攤"/>
    <n v="310044"/>
    <n v="0"/>
    <n v="310044"/>
  </r>
  <r>
    <n v="3"/>
    <s v="總帳別"/>
    <x v="99"/>
    <s v="輸電費用"/>
    <x v="628"/>
    <x v="622"/>
    <s v="Z4700"/>
    <s v="台北供電區營運處分攤"/>
    <n v="28997504"/>
    <n v="0"/>
    <n v="28997504"/>
  </r>
  <r>
    <n v="3"/>
    <s v="總帳別"/>
    <x v="99"/>
    <s v="輸電費用"/>
    <x v="628"/>
    <x v="622"/>
    <s v="Z4750"/>
    <s v="新桃供電區營運處分攤"/>
    <n v="25319805"/>
    <n v="0"/>
    <n v="25319805"/>
  </r>
  <r>
    <n v="3"/>
    <s v="總帳別"/>
    <x v="99"/>
    <s v="輸電費用"/>
    <x v="628"/>
    <x v="622"/>
    <s v="Z4800"/>
    <s v="台中供電區營運處分攤"/>
    <n v="26848639"/>
    <n v="0"/>
    <n v="26848639"/>
  </r>
  <r>
    <n v="3"/>
    <s v="總帳別"/>
    <x v="99"/>
    <s v="輸電費用"/>
    <x v="628"/>
    <x v="622"/>
    <s v="Z4850"/>
    <s v="嘉南供電區營運處分攤"/>
    <n v="21559547"/>
    <n v="0"/>
    <n v="21559547"/>
  </r>
  <r>
    <n v="3"/>
    <s v="總帳別"/>
    <x v="99"/>
    <s v="輸電費用"/>
    <x v="628"/>
    <x v="622"/>
    <s v="Z4900"/>
    <s v="高屏供電區營運處分攤"/>
    <n v="25455279"/>
    <n v="0"/>
    <n v="25455279"/>
  </r>
  <r>
    <n v="3"/>
    <s v="總帳別"/>
    <x v="99"/>
    <s v="輸電費用"/>
    <x v="628"/>
    <x v="622"/>
    <s v="Z4950"/>
    <s v="花東供電區營運處分攤"/>
    <n v="9432644"/>
    <n v="0"/>
    <n v="9432644"/>
  </r>
  <r>
    <n v="3"/>
    <s v="總帳別"/>
    <x v="99"/>
    <s v="輸電費用"/>
    <x v="628"/>
    <x v="622"/>
    <s v="Z5450"/>
    <s v="電力通信處分攤"/>
    <n v="6330174"/>
    <n v="0"/>
    <n v="6330174"/>
  </r>
  <r>
    <n v="3"/>
    <s v="總帳別"/>
    <x v="99"/>
    <s v="輸電費用"/>
    <x v="628"/>
    <x v="622"/>
    <s v="Z5460"/>
    <s v="綜合研究所分攤"/>
    <n v="2673528"/>
    <n v="0"/>
    <n v="2673528"/>
  </r>
  <r>
    <n v="3"/>
    <s v="總帳別"/>
    <x v="99"/>
    <s v="輸電費用"/>
    <x v="628"/>
    <x v="622"/>
    <s v="Z9540"/>
    <s v="輸供電事業部-策劃室分攤"/>
    <n v="414069"/>
    <n v="0"/>
    <n v="414069"/>
  </r>
  <r>
    <n v="3"/>
    <s v="總帳別"/>
    <x v="99"/>
    <s v="輸電費用"/>
    <x v="629"/>
    <x v="623"/>
    <s v="Z0020"/>
    <s v="總經理副總經理室分攤"/>
    <n v="16720"/>
    <n v="0"/>
    <n v="16720"/>
  </r>
  <r>
    <n v="3"/>
    <s v="總帳別"/>
    <x v="99"/>
    <s v="輸電費用"/>
    <x v="629"/>
    <x v="623"/>
    <s v="Z0050"/>
    <s v="供電處分攤"/>
    <n v="288309"/>
    <n v="0"/>
    <n v="288309"/>
  </r>
  <r>
    <n v="3"/>
    <s v="總帳別"/>
    <x v="99"/>
    <s v="輸電費用"/>
    <x v="629"/>
    <x v="623"/>
    <s v="Z0060"/>
    <s v="電力調度處分攤"/>
    <n v="87236"/>
    <n v="0"/>
    <n v="87236"/>
  </r>
  <r>
    <n v="3"/>
    <s v="總帳別"/>
    <x v="99"/>
    <s v="輸電費用"/>
    <x v="629"/>
    <x v="623"/>
    <s v="Z0080"/>
    <s v="材料處分攤"/>
    <n v="55490"/>
    <n v="0"/>
    <n v="55490"/>
  </r>
  <r>
    <n v="3"/>
    <s v="總帳別"/>
    <x v="99"/>
    <s v="輸電費用"/>
    <x v="629"/>
    <x v="623"/>
    <s v="Z0170"/>
    <s v="營建處分攤"/>
    <n v="9994"/>
    <n v="0"/>
    <n v="9994"/>
  </r>
  <r>
    <n v="3"/>
    <s v="總帳別"/>
    <x v="99"/>
    <s v="輸電費用"/>
    <x v="629"/>
    <x v="623"/>
    <s v="Z0230"/>
    <s v="系統規劃處分攤"/>
    <n v="56780"/>
    <n v="0"/>
    <n v="56780"/>
  </r>
  <r>
    <n v="3"/>
    <s v="總帳別"/>
    <x v="99"/>
    <s v="輸電費用"/>
    <x v="629"/>
    <x v="623"/>
    <s v="Z0240"/>
    <s v="資訊系統處分攤"/>
    <n v="26074"/>
    <n v="0"/>
    <n v="26074"/>
  </r>
  <r>
    <n v="3"/>
    <s v="總帳別"/>
    <x v="99"/>
    <s v="輸電費用"/>
    <x v="629"/>
    <x v="623"/>
    <s v="Z0610"/>
    <s v="環境保護處分攤"/>
    <n v="14928"/>
    <n v="0"/>
    <n v="14928"/>
  </r>
  <r>
    <n v="3"/>
    <s v="總帳別"/>
    <x v="99"/>
    <s v="輸電費用"/>
    <x v="629"/>
    <x v="623"/>
    <s v="Z4700"/>
    <s v="台北供電區營運處分攤"/>
    <n v="6235299"/>
    <n v="0"/>
    <n v="6235299"/>
  </r>
  <r>
    <n v="3"/>
    <s v="總帳別"/>
    <x v="99"/>
    <s v="輸電費用"/>
    <x v="629"/>
    <x v="623"/>
    <s v="Z4750"/>
    <s v="新桃供電區營運處分攤"/>
    <n v="5955908"/>
    <n v="0"/>
    <n v="5955908"/>
  </r>
  <r>
    <n v="3"/>
    <s v="總帳別"/>
    <x v="99"/>
    <s v="輸電費用"/>
    <x v="629"/>
    <x v="623"/>
    <s v="Z4800"/>
    <s v="台中供電區營運處分攤"/>
    <n v="5077635"/>
    <n v="0"/>
    <n v="5077635"/>
  </r>
  <r>
    <n v="3"/>
    <s v="總帳別"/>
    <x v="99"/>
    <s v="輸電費用"/>
    <x v="629"/>
    <x v="623"/>
    <s v="Z4850"/>
    <s v="嘉南供電區營運處分攤"/>
    <n v="4396050"/>
    <n v="0"/>
    <n v="4396050"/>
  </r>
  <r>
    <n v="3"/>
    <s v="總帳別"/>
    <x v="99"/>
    <s v="輸電費用"/>
    <x v="629"/>
    <x v="623"/>
    <s v="Z4900"/>
    <s v="高屏供電區營運處分攤"/>
    <n v="5237119"/>
    <n v="0"/>
    <n v="5237119"/>
  </r>
  <r>
    <n v="3"/>
    <s v="總帳別"/>
    <x v="99"/>
    <s v="輸電費用"/>
    <x v="629"/>
    <x v="623"/>
    <s v="Z4950"/>
    <s v="花東供電區營運處分攤"/>
    <n v="2176017"/>
    <n v="0"/>
    <n v="2176017"/>
  </r>
  <r>
    <n v="3"/>
    <s v="總帳別"/>
    <x v="99"/>
    <s v="輸電費用"/>
    <x v="629"/>
    <x v="623"/>
    <s v="Z5450"/>
    <s v="電力通信處分攤"/>
    <n v="983880"/>
    <n v="0"/>
    <n v="983880"/>
  </r>
  <r>
    <n v="3"/>
    <s v="總帳別"/>
    <x v="99"/>
    <s v="輸電費用"/>
    <x v="629"/>
    <x v="623"/>
    <s v="Z5460"/>
    <s v="綜合研究所分攤"/>
    <n v="407936"/>
    <n v="0"/>
    <n v="407936"/>
  </r>
  <r>
    <n v="3"/>
    <s v="總帳別"/>
    <x v="99"/>
    <s v="輸電費用"/>
    <x v="630"/>
    <x v="624"/>
    <s v="Z0020"/>
    <s v="總經理副總經理室分攤"/>
    <n v="1000"/>
    <n v="0"/>
    <n v="1000"/>
  </r>
  <r>
    <n v="3"/>
    <s v="總帳別"/>
    <x v="99"/>
    <s v="輸電費用"/>
    <x v="630"/>
    <x v="624"/>
    <s v="Z0060"/>
    <s v="電力調度處分攤"/>
    <n v="19500"/>
    <n v="0"/>
    <n v="19500"/>
  </r>
  <r>
    <n v="3"/>
    <s v="總帳別"/>
    <x v="99"/>
    <s v="輸電費用"/>
    <x v="630"/>
    <x v="624"/>
    <s v="Z0080"/>
    <s v="材料處分攤"/>
    <n v="3400"/>
    <n v="0"/>
    <n v="3400"/>
  </r>
  <r>
    <n v="3"/>
    <s v="總帳別"/>
    <x v="99"/>
    <s v="輸電費用"/>
    <x v="630"/>
    <x v="624"/>
    <s v="Z0170"/>
    <s v="營建處分攤"/>
    <n v="300"/>
    <n v="0"/>
    <n v="300"/>
  </r>
  <r>
    <n v="3"/>
    <s v="總帳別"/>
    <x v="99"/>
    <s v="輸電費用"/>
    <x v="630"/>
    <x v="624"/>
    <s v="Z0230"/>
    <s v="系統規劃處分攤"/>
    <n v="7500"/>
    <n v="0"/>
    <n v="7500"/>
  </r>
  <r>
    <n v="3"/>
    <s v="總帳別"/>
    <x v="99"/>
    <s v="輸電費用"/>
    <x v="630"/>
    <x v="624"/>
    <s v="Z0240"/>
    <s v="資訊系統處分攤"/>
    <n v="2850"/>
    <n v="0"/>
    <n v="2850"/>
  </r>
  <r>
    <n v="3"/>
    <s v="總帳別"/>
    <x v="99"/>
    <s v="輸電費用"/>
    <x v="630"/>
    <x v="624"/>
    <s v="Z4700"/>
    <s v="台北供電區營運處分攤"/>
    <n v="68500"/>
    <n v="0"/>
    <n v="68500"/>
  </r>
  <r>
    <n v="3"/>
    <s v="總帳別"/>
    <x v="99"/>
    <s v="輸電費用"/>
    <x v="630"/>
    <x v="624"/>
    <s v="Z4750"/>
    <s v="新桃供電區營運處分攤"/>
    <n v="15500"/>
    <n v="0"/>
    <n v="15500"/>
  </r>
  <r>
    <n v="3"/>
    <s v="總帳別"/>
    <x v="99"/>
    <s v="輸電費用"/>
    <x v="630"/>
    <x v="624"/>
    <s v="Z4800"/>
    <s v="台中供電區營運處分攤"/>
    <n v="75500"/>
    <n v="0"/>
    <n v="75500"/>
  </r>
  <r>
    <n v="3"/>
    <s v="總帳別"/>
    <x v="99"/>
    <s v="輸電費用"/>
    <x v="630"/>
    <x v="624"/>
    <s v="Z4850"/>
    <s v="嘉南供電區營運處分攤"/>
    <n v="63500"/>
    <n v="0"/>
    <n v="63500"/>
  </r>
  <r>
    <n v="3"/>
    <s v="總帳別"/>
    <x v="99"/>
    <s v="輸電費用"/>
    <x v="630"/>
    <x v="624"/>
    <s v="Z4900"/>
    <s v="高屏供電區營運處分攤"/>
    <n v="43000"/>
    <n v="0"/>
    <n v="43000"/>
  </r>
  <r>
    <n v="3"/>
    <s v="總帳別"/>
    <x v="99"/>
    <s v="輸電費用"/>
    <x v="630"/>
    <x v="624"/>
    <s v="Z4950"/>
    <s v="花東供電區營運處分攤"/>
    <n v="48500"/>
    <n v="0"/>
    <n v="48500"/>
  </r>
  <r>
    <n v="3"/>
    <s v="總帳別"/>
    <x v="99"/>
    <s v="輸電費用"/>
    <x v="630"/>
    <x v="624"/>
    <s v="Z5450"/>
    <s v="電力通信處分攤"/>
    <n v="23462"/>
    <n v="0"/>
    <n v="23462"/>
  </r>
  <r>
    <n v="3"/>
    <s v="總帳別"/>
    <x v="99"/>
    <s v="輸電費用"/>
    <x v="630"/>
    <x v="624"/>
    <s v="Z5460"/>
    <s v="綜合研究所分攤"/>
    <n v="17250"/>
    <n v="0"/>
    <n v="17250"/>
  </r>
  <r>
    <n v="3"/>
    <s v="總帳別"/>
    <x v="99"/>
    <s v="輸電費用"/>
    <x v="819"/>
    <x v="811"/>
    <s v="Z0020"/>
    <s v="總經理副總經理室分攤"/>
    <n v="1"/>
    <n v="0"/>
    <n v="1"/>
  </r>
  <r>
    <n v="3"/>
    <s v="總帳別"/>
    <x v="99"/>
    <s v="輸電費用"/>
    <x v="631"/>
    <x v="625"/>
    <s v="Z0020"/>
    <s v="總經理副總經理室分攤"/>
    <n v="526719"/>
    <n v="0"/>
    <n v="526719"/>
  </r>
  <r>
    <n v="3"/>
    <s v="總帳別"/>
    <x v="99"/>
    <s v="輸電費用"/>
    <x v="631"/>
    <x v="625"/>
    <s v="Z0050"/>
    <s v="供電處分攤"/>
    <n v="10892978"/>
    <n v="0"/>
    <n v="10892978"/>
  </r>
  <r>
    <n v="3"/>
    <s v="總帳別"/>
    <x v="99"/>
    <s v="輸電費用"/>
    <x v="631"/>
    <x v="625"/>
    <s v="Z0060"/>
    <s v="電力調度處分攤"/>
    <n v="17852089"/>
    <n v="0"/>
    <n v="17852089"/>
  </r>
  <r>
    <n v="3"/>
    <s v="總帳別"/>
    <x v="99"/>
    <s v="輸電費用"/>
    <x v="631"/>
    <x v="625"/>
    <s v="Z0080"/>
    <s v="材料處分攤"/>
    <n v="1481295"/>
    <n v="0"/>
    <n v="1481295"/>
  </r>
  <r>
    <n v="3"/>
    <s v="總帳別"/>
    <x v="99"/>
    <s v="輸電費用"/>
    <x v="631"/>
    <x v="625"/>
    <s v="Z0170"/>
    <s v="營建處分攤"/>
    <n v="487239"/>
    <n v="0"/>
    <n v="487239"/>
  </r>
  <r>
    <n v="3"/>
    <s v="總帳別"/>
    <x v="99"/>
    <s v="輸電費用"/>
    <x v="631"/>
    <x v="625"/>
    <s v="Z0230"/>
    <s v="系統規劃處分攤"/>
    <n v="6098894"/>
    <n v="0"/>
    <n v="6098894"/>
  </r>
  <r>
    <n v="3"/>
    <s v="總帳別"/>
    <x v="99"/>
    <s v="輸電費用"/>
    <x v="631"/>
    <x v="625"/>
    <s v="Z0240"/>
    <s v="資訊系統處分攤"/>
    <n v="1353376"/>
    <n v="0"/>
    <n v="1353376"/>
  </r>
  <r>
    <n v="3"/>
    <s v="總帳別"/>
    <x v="99"/>
    <s v="輸電費用"/>
    <x v="631"/>
    <x v="625"/>
    <s v="Z0610"/>
    <s v="環境保護處分攤"/>
    <n v="394250"/>
    <n v="0"/>
    <n v="394250"/>
  </r>
  <r>
    <n v="3"/>
    <s v="總帳別"/>
    <x v="99"/>
    <s v="輸電費用"/>
    <x v="631"/>
    <x v="625"/>
    <s v="Z2550"/>
    <s v="大甲溪發電廠分攤"/>
    <n v="584432"/>
    <n v="0"/>
    <n v="584432"/>
  </r>
  <r>
    <n v="3"/>
    <s v="總帳別"/>
    <x v="99"/>
    <s v="輸電費用"/>
    <x v="631"/>
    <x v="625"/>
    <s v="Z4700"/>
    <s v="台北供電區營運處分攤"/>
    <n v="27266145"/>
    <n v="0"/>
    <n v="27266145"/>
  </r>
  <r>
    <n v="3"/>
    <s v="總帳別"/>
    <x v="99"/>
    <s v="輸電費用"/>
    <x v="631"/>
    <x v="625"/>
    <s v="Z4750"/>
    <s v="新桃供電區營運處分攤"/>
    <n v="21735743"/>
    <n v="0"/>
    <n v="21735743"/>
  </r>
  <r>
    <n v="3"/>
    <s v="總帳別"/>
    <x v="99"/>
    <s v="輸電費用"/>
    <x v="631"/>
    <x v="625"/>
    <s v="Z4800"/>
    <s v="台中供電區營運處分攤"/>
    <n v="26933923"/>
    <n v="0"/>
    <n v="26933923"/>
  </r>
  <r>
    <n v="3"/>
    <s v="總帳別"/>
    <x v="99"/>
    <s v="輸電費用"/>
    <x v="631"/>
    <x v="625"/>
    <s v="Z4850"/>
    <s v="嘉南供電區營運處分攤"/>
    <n v="21034017"/>
    <n v="0"/>
    <n v="21034017"/>
  </r>
  <r>
    <n v="3"/>
    <s v="總帳別"/>
    <x v="99"/>
    <s v="輸電費用"/>
    <x v="631"/>
    <x v="625"/>
    <s v="Z4900"/>
    <s v="高屏供電區營運處分攤"/>
    <n v="24542412"/>
    <n v="0"/>
    <n v="24542412"/>
  </r>
  <r>
    <n v="3"/>
    <s v="總帳別"/>
    <x v="99"/>
    <s v="輸電費用"/>
    <x v="631"/>
    <x v="625"/>
    <s v="Z4950"/>
    <s v="花東供電區營運處分攤"/>
    <n v="7974636"/>
    <n v="0"/>
    <n v="7974636"/>
  </r>
  <r>
    <n v="3"/>
    <s v="總帳別"/>
    <x v="99"/>
    <s v="輸電費用"/>
    <x v="631"/>
    <x v="625"/>
    <s v="Z5450"/>
    <s v="電力通信處分攤"/>
    <n v="7491302"/>
    <n v="0"/>
    <n v="7491302"/>
  </r>
  <r>
    <n v="3"/>
    <s v="總帳別"/>
    <x v="99"/>
    <s v="輸電費用"/>
    <x v="631"/>
    <x v="625"/>
    <s v="Z5460"/>
    <s v="綜合研究所分攤"/>
    <n v="3255143"/>
    <n v="0"/>
    <n v="3255143"/>
  </r>
  <r>
    <n v="3"/>
    <s v="總帳別"/>
    <x v="99"/>
    <s v="輸電費用"/>
    <x v="631"/>
    <x v="625"/>
    <s v="Z9540"/>
    <s v="輸供電事業部-策劃室分攤"/>
    <n v="573170"/>
    <n v="0"/>
    <n v="573170"/>
  </r>
  <r>
    <n v="3"/>
    <s v="總帳別"/>
    <x v="99"/>
    <s v="輸電費用"/>
    <x v="632"/>
    <x v="626"/>
    <s v="Z0020"/>
    <s v="總經理副總經理室分攤"/>
    <n v="271037"/>
    <n v="0"/>
    <n v="271037"/>
  </r>
  <r>
    <n v="3"/>
    <s v="總帳別"/>
    <x v="99"/>
    <s v="輸電費用"/>
    <x v="632"/>
    <x v="626"/>
    <s v="Z0050"/>
    <s v="供電處分攤"/>
    <n v="4262377"/>
    <n v="0"/>
    <n v="4262377"/>
  </r>
  <r>
    <n v="3"/>
    <s v="總帳別"/>
    <x v="99"/>
    <s v="輸電費用"/>
    <x v="632"/>
    <x v="626"/>
    <s v="Z0060"/>
    <s v="電力調度處分攤"/>
    <n v="7833913"/>
    <n v="0"/>
    <n v="7833913"/>
  </r>
  <r>
    <n v="3"/>
    <s v="總帳別"/>
    <x v="99"/>
    <s v="輸電費用"/>
    <x v="632"/>
    <x v="626"/>
    <s v="Z0080"/>
    <s v="材料處分攤"/>
    <n v="581894"/>
    <n v="0"/>
    <n v="581894"/>
  </r>
  <r>
    <n v="3"/>
    <s v="總帳別"/>
    <x v="99"/>
    <s v="輸電費用"/>
    <x v="632"/>
    <x v="626"/>
    <s v="Z0170"/>
    <s v="營建處分攤"/>
    <n v="213392"/>
    <n v="0"/>
    <n v="213392"/>
  </r>
  <r>
    <n v="3"/>
    <s v="總帳別"/>
    <x v="99"/>
    <s v="輸電費用"/>
    <x v="632"/>
    <x v="626"/>
    <s v="Z0230"/>
    <s v="系統規劃處分攤"/>
    <n v="2740981"/>
    <n v="0"/>
    <n v="2740981"/>
  </r>
  <r>
    <n v="3"/>
    <s v="總帳別"/>
    <x v="99"/>
    <s v="輸電費用"/>
    <x v="632"/>
    <x v="626"/>
    <s v="Z0240"/>
    <s v="資訊系統處分攤"/>
    <n v="517260"/>
    <n v="0"/>
    <n v="517260"/>
  </r>
  <r>
    <n v="3"/>
    <s v="總帳別"/>
    <x v="99"/>
    <s v="輸電費用"/>
    <x v="632"/>
    <x v="626"/>
    <s v="Z0610"/>
    <s v="環境保護處分攤"/>
    <n v="160725"/>
    <n v="0"/>
    <n v="160725"/>
  </r>
  <r>
    <n v="3"/>
    <s v="總帳別"/>
    <x v="99"/>
    <s v="輸電費用"/>
    <x v="632"/>
    <x v="626"/>
    <s v="Z2550"/>
    <s v="大甲溪發電廠分攤"/>
    <n v="150512"/>
    <n v="0"/>
    <n v="150512"/>
  </r>
  <r>
    <n v="3"/>
    <s v="總帳別"/>
    <x v="99"/>
    <s v="輸電費用"/>
    <x v="632"/>
    <x v="626"/>
    <s v="Z4700"/>
    <s v="台北供電區營運處分攤"/>
    <n v="10512174"/>
    <n v="0"/>
    <n v="10512174"/>
  </r>
  <r>
    <n v="3"/>
    <s v="總帳別"/>
    <x v="99"/>
    <s v="輸電費用"/>
    <x v="632"/>
    <x v="626"/>
    <s v="Z4750"/>
    <s v="新桃供電區營運處分攤"/>
    <n v="8331525"/>
    <n v="0"/>
    <n v="8331525"/>
  </r>
  <r>
    <n v="3"/>
    <s v="總帳別"/>
    <x v="99"/>
    <s v="輸電費用"/>
    <x v="632"/>
    <x v="626"/>
    <s v="Z4800"/>
    <s v="台中供電區營運處分攤"/>
    <n v="10592023"/>
    <n v="0"/>
    <n v="10592023"/>
  </r>
  <r>
    <n v="3"/>
    <s v="總帳別"/>
    <x v="99"/>
    <s v="輸電費用"/>
    <x v="632"/>
    <x v="626"/>
    <s v="Z4850"/>
    <s v="嘉南供電區營運處分攤"/>
    <n v="7266356"/>
    <n v="0"/>
    <n v="7266356"/>
  </r>
  <r>
    <n v="3"/>
    <s v="總帳別"/>
    <x v="99"/>
    <s v="輸電費用"/>
    <x v="632"/>
    <x v="626"/>
    <s v="Z4900"/>
    <s v="高屏供電區營運處分攤"/>
    <n v="8952631"/>
    <n v="0"/>
    <n v="8952631"/>
  </r>
  <r>
    <n v="3"/>
    <s v="總帳別"/>
    <x v="99"/>
    <s v="輸電費用"/>
    <x v="632"/>
    <x v="626"/>
    <s v="Z4950"/>
    <s v="花東供電區營運處分攤"/>
    <n v="2883684"/>
    <n v="0"/>
    <n v="2883684"/>
  </r>
  <r>
    <n v="3"/>
    <s v="總帳別"/>
    <x v="99"/>
    <s v="輸電費用"/>
    <x v="632"/>
    <x v="626"/>
    <s v="Z5450"/>
    <s v="電力通信處分攤"/>
    <n v="3179948"/>
    <n v="0"/>
    <n v="3179948"/>
  </r>
  <r>
    <n v="3"/>
    <s v="總帳別"/>
    <x v="99"/>
    <s v="輸電費用"/>
    <x v="632"/>
    <x v="626"/>
    <s v="Z5460"/>
    <s v="綜合研究所分攤"/>
    <n v="1399898"/>
    <n v="0"/>
    <n v="1399898"/>
  </r>
  <r>
    <n v="3"/>
    <s v="總帳別"/>
    <x v="99"/>
    <s v="輸電費用"/>
    <x v="632"/>
    <x v="626"/>
    <s v="Z9540"/>
    <s v="輸供電事業部-策劃室分攤"/>
    <n v="253791"/>
    <n v="0"/>
    <n v="253791"/>
  </r>
  <r>
    <n v="3"/>
    <s v="總帳別"/>
    <x v="99"/>
    <s v="輸電費用"/>
    <x v="633"/>
    <x v="627"/>
    <s v="Z0050"/>
    <s v="供電處分攤"/>
    <n v="31231"/>
    <n v="0"/>
    <n v="31231"/>
  </r>
  <r>
    <n v="3"/>
    <s v="總帳別"/>
    <x v="99"/>
    <s v="輸電費用"/>
    <x v="633"/>
    <x v="627"/>
    <s v="Z4700"/>
    <s v="台北供電區營運處分攤"/>
    <n v="475837"/>
    <n v="0"/>
    <n v="475837"/>
  </r>
  <r>
    <n v="3"/>
    <s v="總帳別"/>
    <x v="99"/>
    <s v="輸電費用"/>
    <x v="633"/>
    <x v="627"/>
    <s v="Z4750"/>
    <s v="新桃供電區營運處分攤"/>
    <n v="368399"/>
    <n v="0"/>
    <n v="368399"/>
  </r>
  <r>
    <n v="3"/>
    <s v="總帳別"/>
    <x v="99"/>
    <s v="輸電費用"/>
    <x v="633"/>
    <x v="627"/>
    <s v="Z4800"/>
    <s v="台中供電區營運處分攤"/>
    <n v="327871"/>
    <n v="0"/>
    <n v="327871"/>
  </r>
  <r>
    <n v="3"/>
    <s v="總帳別"/>
    <x v="99"/>
    <s v="輸電費用"/>
    <x v="633"/>
    <x v="627"/>
    <s v="Z4850"/>
    <s v="嘉南供電區營運處分攤"/>
    <n v="233963"/>
    <n v="0"/>
    <n v="233963"/>
  </r>
  <r>
    <n v="3"/>
    <s v="總帳別"/>
    <x v="99"/>
    <s v="輸電費用"/>
    <x v="633"/>
    <x v="627"/>
    <s v="Z4900"/>
    <s v="高屏供電區營運處分攤"/>
    <n v="257042"/>
    <n v="0"/>
    <n v="257042"/>
  </r>
  <r>
    <n v="3"/>
    <s v="總帳別"/>
    <x v="99"/>
    <s v="輸電費用"/>
    <x v="633"/>
    <x v="627"/>
    <s v="Z4950"/>
    <s v="花東供電區營運處分攤"/>
    <n v="178065"/>
    <n v="0"/>
    <n v="178065"/>
  </r>
  <r>
    <n v="3"/>
    <s v="總帳別"/>
    <x v="99"/>
    <s v="輸電費用"/>
    <x v="633"/>
    <x v="627"/>
    <s v="Z5450"/>
    <s v="電力通信處分攤"/>
    <n v="31162"/>
    <n v="0"/>
    <n v="31162"/>
  </r>
  <r>
    <n v="3"/>
    <s v="總帳別"/>
    <x v="99"/>
    <s v="輸電費用"/>
    <x v="633"/>
    <x v="627"/>
    <s v="Z5460"/>
    <s v="綜合研究所分攤"/>
    <n v="25404"/>
    <n v="0"/>
    <n v="25404"/>
  </r>
  <r>
    <n v="3"/>
    <s v="總帳別"/>
    <x v="99"/>
    <s v="輸電費用"/>
    <x v="634"/>
    <x v="628"/>
    <s v="Z0020"/>
    <s v="總經理副總經理室分攤"/>
    <n v="33823"/>
    <n v="0"/>
    <n v="33823"/>
  </r>
  <r>
    <n v="3"/>
    <s v="總帳別"/>
    <x v="99"/>
    <s v="輸電費用"/>
    <x v="634"/>
    <x v="628"/>
    <s v="Z0050"/>
    <s v="供電處分攤"/>
    <n v="564114"/>
    <n v="0"/>
    <n v="564114"/>
  </r>
  <r>
    <n v="3"/>
    <s v="總帳別"/>
    <x v="99"/>
    <s v="輸電費用"/>
    <x v="634"/>
    <x v="628"/>
    <s v="Z0060"/>
    <s v="電力調度處分攤"/>
    <n v="182470"/>
    <n v="0"/>
    <n v="182470"/>
  </r>
  <r>
    <n v="3"/>
    <s v="總帳別"/>
    <x v="99"/>
    <s v="輸電費用"/>
    <x v="634"/>
    <x v="628"/>
    <s v="Z0080"/>
    <s v="材料處分攤"/>
    <n v="108882"/>
    <n v="0"/>
    <n v="108882"/>
  </r>
  <r>
    <n v="3"/>
    <s v="總帳別"/>
    <x v="99"/>
    <s v="輸電費用"/>
    <x v="634"/>
    <x v="628"/>
    <s v="Z0170"/>
    <s v="營建處分攤"/>
    <n v="21420"/>
    <n v="0"/>
    <n v="21420"/>
  </r>
  <r>
    <n v="3"/>
    <s v="總帳別"/>
    <x v="99"/>
    <s v="輸電費用"/>
    <x v="634"/>
    <x v="628"/>
    <s v="Z0230"/>
    <s v="系統規劃處分攤"/>
    <n v="117692"/>
    <n v="0"/>
    <n v="117692"/>
  </r>
  <r>
    <n v="3"/>
    <s v="總帳別"/>
    <x v="99"/>
    <s v="輸電費用"/>
    <x v="634"/>
    <x v="628"/>
    <s v="Z0240"/>
    <s v="資訊系統處分攤"/>
    <n v="56530"/>
    <n v="0"/>
    <n v="56530"/>
  </r>
  <r>
    <n v="3"/>
    <s v="總帳別"/>
    <x v="99"/>
    <s v="輸電費用"/>
    <x v="634"/>
    <x v="628"/>
    <s v="Z0610"/>
    <s v="環境保護處分攤"/>
    <n v="29775"/>
    <n v="0"/>
    <n v="29775"/>
  </r>
  <r>
    <n v="3"/>
    <s v="總帳別"/>
    <x v="99"/>
    <s v="輸電費用"/>
    <x v="634"/>
    <x v="628"/>
    <s v="Z4700"/>
    <s v="台北供電區營運處分攤"/>
    <n v="12430504"/>
    <n v="0"/>
    <n v="12430504"/>
  </r>
  <r>
    <n v="3"/>
    <s v="總帳別"/>
    <x v="99"/>
    <s v="輸電費用"/>
    <x v="634"/>
    <x v="628"/>
    <s v="Z4750"/>
    <s v="新桃供電區營運處分攤"/>
    <n v="12232448"/>
    <n v="0"/>
    <n v="12232448"/>
  </r>
  <r>
    <n v="3"/>
    <s v="總帳別"/>
    <x v="99"/>
    <s v="輸電費用"/>
    <x v="634"/>
    <x v="628"/>
    <s v="Z4800"/>
    <s v="台中供電區營運處分攤"/>
    <n v="10386363"/>
    <n v="0"/>
    <n v="10386363"/>
  </r>
  <r>
    <n v="3"/>
    <s v="總帳別"/>
    <x v="99"/>
    <s v="輸電費用"/>
    <x v="634"/>
    <x v="628"/>
    <s v="Z4850"/>
    <s v="嘉南供電區營運處分攤"/>
    <n v="8978607"/>
    <n v="0"/>
    <n v="8978607"/>
  </r>
  <r>
    <n v="3"/>
    <s v="總帳別"/>
    <x v="99"/>
    <s v="輸電費用"/>
    <x v="634"/>
    <x v="628"/>
    <s v="Z4900"/>
    <s v="高屏供電區營運處分攤"/>
    <n v="11086947"/>
    <n v="0"/>
    <n v="11086947"/>
  </r>
  <r>
    <n v="3"/>
    <s v="總帳別"/>
    <x v="99"/>
    <s v="輸電費用"/>
    <x v="634"/>
    <x v="628"/>
    <s v="Z4950"/>
    <s v="花東供電區營運處分攤"/>
    <n v="4410762"/>
    <n v="0"/>
    <n v="4410762"/>
  </r>
  <r>
    <n v="3"/>
    <s v="總帳別"/>
    <x v="99"/>
    <s v="輸電費用"/>
    <x v="634"/>
    <x v="628"/>
    <s v="Z5450"/>
    <s v="電力通信處分攤"/>
    <n v="1940638"/>
    <n v="0"/>
    <n v="1940638"/>
  </r>
  <r>
    <n v="3"/>
    <s v="總帳別"/>
    <x v="99"/>
    <s v="輸電費用"/>
    <x v="634"/>
    <x v="628"/>
    <s v="Z5460"/>
    <s v="綜合研究所分攤"/>
    <n v="811452"/>
    <n v="0"/>
    <n v="811452"/>
  </r>
  <r>
    <n v="3"/>
    <s v="總帳別"/>
    <x v="99"/>
    <s v="輸電費用"/>
    <x v="635"/>
    <x v="629"/>
    <s v="Z4750"/>
    <s v="新桃供電區營運處分攤"/>
    <n v="3426347"/>
    <n v="0"/>
    <n v="3426347"/>
  </r>
  <r>
    <n v="3"/>
    <s v="總帳別"/>
    <x v="99"/>
    <s v="輸電費用"/>
    <x v="635"/>
    <x v="629"/>
    <s v="Z4850"/>
    <s v="嘉南供電區營運處分攤"/>
    <n v="2317494"/>
    <n v="0"/>
    <n v="2317494"/>
  </r>
  <r>
    <n v="3"/>
    <s v="總帳別"/>
    <x v="99"/>
    <s v="輸電費用"/>
    <x v="635"/>
    <x v="629"/>
    <s v="Z4900"/>
    <s v="高屏供電區營運處分攤"/>
    <n v="213498"/>
    <n v="0"/>
    <n v="213498"/>
  </r>
  <r>
    <n v="3"/>
    <s v="總帳別"/>
    <x v="99"/>
    <s v="輸電費用"/>
    <x v="635"/>
    <x v="629"/>
    <s v="Z4950"/>
    <s v="花東供電區營運處分攤"/>
    <n v="6136776"/>
    <n v="0"/>
    <n v="6136776"/>
  </r>
  <r>
    <n v="3"/>
    <s v="總帳別"/>
    <x v="99"/>
    <s v="輸電費用"/>
    <x v="759"/>
    <x v="753"/>
    <s v="Z4850"/>
    <s v="嘉南供電區營運處分攤"/>
    <n v="2900000"/>
    <n v="0"/>
    <n v="2900000"/>
  </r>
  <r>
    <n v="3"/>
    <s v="總帳別"/>
    <x v="99"/>
    <s v="輸電費用"/>
    <x v="759"/>
    <x v="753"/>
    <s v="Z4950"/>
    <s v="花東供電區營運處分攤"/>
    <n v="13000"/>
    <n v="0"/>
    <n v="13000"/>
  </r>
  <r>
    <n v="3"/>
    <s v="總帳別"/>
    <x v="99"/>
    <s v="輸電費用"/>
    <x v="636"/>
    <x v="630"/>
    <s v="Z0020"/>
    <s v="總經理副總經理室分攤"/>
    <n v="129564"/>
    <n v="0"/>
    <n v="129564"/>
  </r>
  <r>
    <n v="3"/>
    <s v="總帳別"/>
    <x v="99"/>
    <s v="輸電費用"/>
    <x v="636"/>
    <x v="630"/>
    <s v="Z0050"/>
    <s v="供電處分攤"/>
    <n v="2661187"/>
    <n v="0"/>
    <n v="2661187"/>
  </r>
  <r>
    <n v="3"/>
    <s v="總帳別"/>
    <x v="99"/>
    <s v="輸電費用"/>
    <x v="636"/>
    <x v="630"/>
    <s v="Z0060"/>
    <s v="電力調度處分攤"/>
    <n v="4313142"/>
    <n v="0"/>
    <n v="4313142"/>
  </r>
  <r>
    <n v="3"/>
    <s v="總帳別"/>
    <x v="99"/>
    <s v="輸電費用"/>
    <x v="636"/>
    <x v="630"/>
    <s v="Z0080"/>
    <s v="材料處分攤"/>
    <n v="359456"/>
    <n v="0"/>
    <n v="359456"/>
  </r>
  <r>
    <n v="3"/>
    <s v="總帳別"/>
    <x v="99"/>
    <s v="輸電費用"/>
    <x v="636"/>
    <x v="630"/>
    <s v="Z0170"/>
    <s v="營建處分攤"/>
    <n v="116361"/>
    <n v="0"/>
    <n v="116361"/>
  </r>
  <r>
    <n v="3"/>
    <s v="總帳別"/>
    <x v="99"/>
    <s v="輸電費用"/>
    <x v="636"/>
    <x v="630"/>
    <s v="Z0230"/>
    <s v="系統規劃處分攤"/>
    <n v="1454628"/>
    <n v="0"/>
    <n v="1454628"/>
  </r>
  <r>
    <n v="3"/>
    <s v="總帳別"/>
    <x v="99"/>
    <s v="輸電費用"/>
    <x v="636"/>
    <x v="630"/>
    <s v="Z0240"/>
    <s v="資訊系統處分攤"/>
    <n v="318922"/>
    <n v="0"/>
    <n v="318922"/>
  </r>
  <r>
    <n v="3"/>
    <s v="總帳別"/>
    <x v="99"/>
    <s v="輸電費用"/>
    <x v="636"/>
    <x v="630"/>
    <s v="Z0610"/>
    <s v="環境保護處分攤"/>
    <n v="93510"/>
    <n v="0"/>
    <n v="93510"/>
  </r>
  <r>
    <n v="3"/>
    <s v="總帳別"/>
    <x v="99"/>
    <s v="輸電費用"/>
    <x v="636"/>
    <x v="630"/>
    <s v="Z2550"/>
    <s v="大甲溪發電廠分攤"/>
    <n v="160006"/>
    <n v="0"/>
    <n v="160006"/>
  </r>
  <r>
    <n v="3"/>
    <s v="總帳別"/>
    <x v="99"/>
    <s v="輸電費用"/>
    <x v="636"/>
    <x v="630"/>
    <s v="Z4700"/>
    <s v="台北供電區營運處分攤"/>
    <n v="6717208"/>
    <n v="0"/>
    <n v="6717208"/>
  </r>
  <r>
    <n v="3"/>
    <s v="總帳別"/>
    <x v="99"/>
    <s v="輸電費用"/>
    <x v="636"/>
    <x v="630"/>
    <s v="Z4750"/>
    <s v="新桃供電區營運處分攤"/>
    <n v="5452071"/>
    <n v="0"/>
    <n v="5452071"/>
  </r>
  <r>
    <n v="3"/>
    <s v="總帳別"/>
    <x v="99"/>
    <s v="輸電費用"/>
    <x v="636"/>
    <x v="630"/>
    <s v="Z4800"/>
    <s v="台中供電區營運處分攤"/>
    <n v="6929246"/>
    <n v="0"/>
    <n v="6929246"/>
  </r>
  <r>
    <n v="3"/>
    <s v="總帳別"/>
    <x v="99"/>
    <s v="輸電費用"/>
    <x v="636"/>
    <x v="630"/>
    <s v="Z4850"/>
    <s v="嘉南供電區營運處分攤"/>
    <n v="5494884"/>
    <n v="0"/>
    <n v="5494884"/>
  </r>
  <r>
    <n v="3"/>
    <s v="總帳別"/>
    <x v="99"/>
    <s v="輸電費用"/>
    <x v="636"/>
    <x v="630"/>
    <s v="Z4900"/>
    <s v="高屏供電區營運處分攤"/>
    <n v="6376985"/>
    <n v="0"/>
    <n v="6376985"/>
  </r>
  <r>
    <n v="3"/>
    <s v="總帳別"/>
    <x v="99"/>
    <s v="輸電費用"/>
    <x v="636"/>
    <x v="630"/>
    <s v="Z4950"/>
    <s v="花東供電區營運處分攤"/>
    <n v="1940698"/>
    <n v="0"/>
    <n v="1940698"/>
  </r>
  <r>
    <n v="3"/>
    <s v="總帳別"/>
    <x v="99"/>
    <s v="輸電費用"/>
    <x v="636"/>
    <x v="630"/>
    <s v="Z5450"/>
    <s v="電力通信處分攤"/>
    <n v="1812423"/>
    <n v="0"/>
    <n v="1812423"/>
  </r>
  <r>
    <n v="3"/>
    <s v="總帳別"/>
    <x v="99"/>
    <s v="輸電費用"/>
    <x v="636"/>
    <x v="630"/>
    <s v="Z5460"/>
    <s v="綜合研究所分攤"/>
    <n v="785215"/>
    <n v="0"/>
    <n v="785215"/>
  </r>
  <r>
    <n v="3"/>
    <s v="總帳別"/>
    <x v="99"/>
    <s v="輸電費用"/>
    <x v="636"/>
    <x v="630"/>
    <s v="Z9540"/>
    <s v="輸供電事業部-策劃室分攤"/>
    <n v="139648"/>
    <n v="0"/>
    <n v="139648"/>
  </r>
  <r>
    <n v="3"/>
    <s v="總帳別"/>
    <x v="99"/>
    <s v="輸電費用"/>
    <x v="637"/>
    <x v="631"/>
    <s v="Z0020"/>
    <s v="總經理副總經理室分攤"/>
    <n v="24787"/>
    <n v="0"/>
    <n v="24787"/>
  </r>
  <r>
    <n v="3"/>
    <s v="總帳別"/>
    <x v="99"/>
    <s v="輸電費用"/>
    <x v="637"/>
    <x v="631"/>
    <s v="Z0050"/>
    <s v="供電處分攤"/>
    <n v="530806"/>
    <n v="0"/>
    <n v="530806"/>
  </r>
  <r>
    <n v="3"/>
    <s v="總帳別"/>
    <x v="99"/>
    <s v="輸電費用"/>
    <x v="637"/>
    <x v="631"/>
    <s v="Z0060"/>
    <s v="電力調度處分攤"/>
    <n v="162021"/>
    <n v="0"/>
    <n v="162021"/>
  </r>
  <r>
    <n v="3"/>
    <s v="總帳別"/>
    <x v="99"/>
    <s v="輸電費用"/>
    <x v="637"/>
    <x v="631"/>
    <s v="Z0080"/>
    <s v="材料處分攤"/>
    <n v="93158"/>
    <n v="0"/>
    <n v="93158"/>
  </r>
  <r>
    <n v="3"/>
    <s v="總帳別"/>
    <x v="99"/>
    <s v="輸電費用"/>
    <x v="637"/>
    <x v="631"/>
    <s v="Z0170"/>
    <s v="營建處分攤"/>
    <n v="21059"/>
    <n v="0"/>
    <n v="21059"/>
  </r>
  <r>
    <n v="3"/>
    <s v="總帳別"/>
    <x v="99"/>
    <s v="輸電費用"/>
    <x v="637"/>
    <x v="631"/>
    <s v="Z0230"/>
    <s v="系統規劃處分攤"/>
    <n v="114320"/>
    <n v="0"/>
    <n v="114320"/>
  </r>
  <r>
    <n v="3"/>
    <s v="總帳別"/>
    <x v="99"/>
    <s v="輸電費用"/>
    <x v="637"/>
    <x v="631"/>
    <s v="Z0240"/>
    <s v="資訊系統處分攤"/>
    <n v="53481"/>
    <n v="0"/>
    <n v="53481"/>
  </r>
  <r>
    <n v="3"/>
    <s v="總帳別"/>
    <x v="99"/>
    <s v="輸電費用"/>
    <x v="637"/>
    <x v="631"/>
    <s v="Z0610"/>
    <s v="環境保護處分攤"/>
    <n v="25900"/>
    <n v="0"/>
    <n v="25900"/>
  </r>
  <r>
    <n v="3"/>
    <s v="總帳別"/>
    <x v="99"/>
    <s v="輸電費用"/>
    <x v="637"/>
    <x v="631"/>
    <s v="Z4700"/>
    <s v="台北供電區營運處分攤"/>
    <n v="11892173"/>
    <n v="0"/>
    <n v="11892173"/>
  </r>
  <r>
    <n v="3"/>
    <s v="總帳別"/>
    <x v="99"/>
    <s v="輸電費用"/>
    <x v="637"/>
    <x v="631"/>
    <s v="Z4750"/>
    <s v="新桃供電區營運處分攤"/>
    <n v="11385160"/>
    <n v="0"/>
    <n v="11385160"/>
  </r>
  <r>
    <n v="3"/>
    <s v="總帳別"/>
    <x v="99"/>
    <s v="輸電費用"/>
    <x v="637"/>
    <x v="631"/>
    <s v="Z4800"/>
    <s v="台中供電區營運處分攤"/>
    <n v="9786947"/>
    <n v="0"/>
    <n v="9786947"/>
  </r>
  <r>
    <n v="3"/>
    <s v="總帳別"/>
    <x v="99"/>
    <s v="輸電費用"/>
    <x v="637"/>
    <x v="631"/>
    <s v="Z4850"/>
    <s v="嘉南供電區營運處分攤"/>
    <n v="8908805"/>
    <n v="0"/>
    <n v="8908805"/>
  </r>
  <r>
    <n v="3"/>
    <s v="總帳別"/>
    <x v="99"/>
    <s v="輸電費用"/>
    <x v="637"/>
    <x v="631"/>
    <s v="Z4900"/>
    <s v="高屏供電區營運處分攤"/>
    <n v="9982540"/>
    <n v="0"/>
    <n v="9982540"/>
  </r>
  <r>
    <n v="3"/>
    <s v="總帳別"/>
    <x v="99"/>
    <s v="輸電費用"/>
    <x v="637"/>
    <x v="631"/>
    <s v="Z4950"/>
    <s v="花東供電區營運處分攤"/>
    <n v="4374688"/>
    <n v="0"/>
    <n v="4374688"/>
  </r>
  <r>
    <n v="3"/>
    <s v="總帳別"/>
    <x v="99"/>
    <s v="輸電費用"/>
    <x v="637"/>
    <x v="631"/>
    <s v="Z5450"/>
    <s v="電力通信處分攤"/>
    <n v="1988258"/>
    <n v="0"/>
    <n v="1988258"/>
  </r>
  <r>
    <n v="3"/>
    <s v="總帳別"/>
    <x v="99"/>
    <s v="輸電費用"/>
    <x v="637"/>
    <x v="631"/>
    <s v="Z5460"/>
    <s v="綜合研究所分攤"/>
    <n v="824241"/>
    <n v="0"/>
    <n v="824241"/>
  </r>
  <r>
    <n v="3"/>
    <s v="總帳別"/>
    <x v="99"/>
    <s v="輸電費用"/>
    <x v="638"/>
    <x v="632"/>
    <s v="Z0020"/>
    <s v="總經理副總經理室分攤"/>
    <n v="123958"/>
    <n v="0"/>
    <n v="123958"/>
  </r>
  <r>
    <n v="3"/>
    <s v="總帳別"/>
    <x v="99"/>
    <s v="輸電費用"/>
    <x v="638"/>
    <x v="632"/>
    <s v="Z0050"/>
    <s v="供電處分攤"/>
    <n v="2590110"/>
    <n v="0"/>
    <n v="2590110"/>
  </r>
  <r>
    <n v="3"/>
    <s v="總帳別"/>
    <x v="99"/>
    <s v="輸電費用"/>
    <x v="638"/>
    <x v="632"/>
    <s v="Z0060"/>
    <s v="電力調度處分攤"/>
    <n v="4215029"/>
    <n v="0"/>
    <n v="4215029"/>
  </r>
  <r>
    <n v="3"/>
    <s v="總帳別"/>
    <x v="99"/>
    <s v="輸電費用"/>
    <x v="638"/>
    <x v="632"/>
    <s v="Z0080"/>
    <s v="材料處分攤"/>
    <n v="351614"/>
    <n v="0"/>
    <n v="351614"/>
  </r>
  <r>
    <n v="3"/>
    <s v="總帳別"/>
    <x v="99"/>
    <s v="輸電費用"/>
    <x v="638"/>
    <x v="632"/>
    <s v="Z0170"/>
    <s v="營建處分攤"/>
    <n v="115200"/>
    <n v="0"/>
    <n v="115200"/>
  </r>
  <r>
    <n v="3"/>
    <s v="總帳別"/>
    <x v="99"/>
    <s v="輸電費用"/>
    <x v="638"/>
    <x v="632"/>
    <s v="Z0230"/>
    <s v="系統規劃處分攤"/>
    <n v="1447973"/>
    <n v="0"/>
    <n v="1447973"/>
  </r>
  <r>
    <n v="3"/>
    <s v="總帳別"/>
    <x v="99"/>
    <s v="輸電費用"/>
    <x v="638"/>
    <x v="632"/>
    <s v="Z0240"/>
    <s v="資訊系統處分攤"/>
    <n v="321684"/>
    <n v="0"/>
    <n v="321684"/>
  </r>
  <r>
    <n v="3"/>
    <s v="總帳別"/>
    <x v="99"/>
    <s v="輸電費用"/>
    <x v="638"/>
    <x v="632"/>
    <s v="Z0610"/>
    <s v="環境保護處分攤"/>
    <n v="91771"/>
    <n v="0"/>
    <n v="91771"/>
  </r>
  <r>
    <n v="3"/>
    <s v="總帳別"/>
    <x v="99"/>
    <s v="輸電費用"/>
    <x v="638"/>
    <x v="632"/>
    <s v="Z2550"/>
    <s v="大甲溪發電廠分攤"/>
    <n v="146712"/>
    <n v="0"/>
    <n v="146712"/>
  </r>
  <r>
    <n v="3"/>
    <s v="總帳別"/>
    <x v="99"/>
    <s v="輸電費用"/>
    <x v="638"/>
    <x v="632"/>
    <s v="Z4700"/>
    <s v="台北供電區營運處分攤"/>
    <n v="6479293"/>
    <n v="0"/>
    <n v="6479293"/>
  </r>
  <r>
    <n v="3"/>
    <s v="總帳別"/>
    <x v="99"/>
    <s v="輸電費用"/>
    <x v="638"/>
    <x v="632"/>
    <s v="Z4750"/>
    <s v="新桃供電區營運處分攤"/>
    <n v="5219340"/>
    <n v="0"/>
    <n v="5219340"/>
  </r>
  <r>
    <n v="3"/>
    <s v="總帳別"/>
    <x v="99"/>
    <s v="輸電費用"/>
    <x v="638"/>
    <x v="632"/>
    <s v="Z4800"/>
    <s v="台中供電區營運處分攤"/>
    <n v="6536553"/>
    <n v="0"/>
    <n v="6536553"/>
  </r>
  <r>
    <n v="3"/>
    <s v="總帳別"/>
    <x v="99"/>
    <s v="輸電費用"/>
    <x v="638"/>
    <x v="632"/>
    <s v="Z4850"/>
    <s v="嘉南供電區營運處分攤"/>
    <n v="5046827"/>
    <n v="0"/>
    <n v="5046827"/>
  </r>
  <r>
    <n v="3"/>
    <s v="總帳別"/>
    <x v="99"/>
    <s v="輸電費用"/>
    <x v="638"/>
    <x v="632"/>
    <s v="Z4900"/>
    <s v="高屏供電區營運處分攤"/>
    <n v="5842244"/>
    <n v="0"/>
    <n v="5842244"/>
  </r>
  <r>
    <n v="3"/>
    <s v="總帳別"/>
    <x v="99"/>
    <s v="輸電費用"/>
    <x v="638"/>
    <x v="632"/>
    <s v="Z4950"/>
    <s v="花東供電區營運處分攤"/>
    <n v="1907779"/>
    <n v="0"/>
    <n v="1907779"/>
  </r>
  <r>
    <n v="3"/>
    <s v="總帳別"/>
    <x v="99"/>
    <s v="輸電費用"/>
    <x v="638"/>
    <x v="632"/>
    <s v="Z5450"/>
    <s v="電力通信處分攤"/>
    <n v="1795540"/>
    <n v="0"/>
    <n v="1795540"/>
  </r>
  <r>
    <n v="3"/>
    <s v="總帳別"/>
    <x v="99"/>
    <s v="輸電費用"/>
    <x v="638"/>
    <x v="632"/>
    <s v="Z5460"/>
    <s v="綜合研究所分攤"/>
    <n v="772619"/>
    <n v="0"/>
    <n v="772619"/>
  </r>
  <r>
    <n v="3"/>
    <s v="總帳別"/>
    <x v="99"/>
    <s v="輸電費用"/>
    <x v="638"/>
    <x v="632"/>
    <s v="Z9540"/>
    <s v="輸供電事業部-策劃室分攤"/>
    <n v="125377"/>
    <n v="0"/>
    <n v="125377"/>
  </r>
  <r>
    <n v="3"/>
    <s v="總帳別"/>
    <x v="99"/>
    <s v="輸電費用"/>
    <x v="639"/>
    <x v="633"/>
    <s v="Z0020"/>
    <s v="總經理副總經理室分攤"/>
    <n v="17587"/>
    <n v="0"/>
    <n v="17587"/>
  </r>
  <r>
    <n v="3"/>
    <s v="總帳別"/>
    <x v="99"/>
    <s v="輸電費用"/>
    <x v="639"/>
    <x v="633"/>
    <s v="Z0050"/>
    <s v="供電處分攤"/>
    <n v="312076"/>
    <n v="0"/>
    <n v="312076"/>
  </r>
  <r>
    <n v="3"/>
    <s v="總帳別"/>
    <x v="99"/>
    <s v="輸電費用"/>
    <x v="639"/>
    <x v="633"/>
    <s v="Z0060"/>
    <s v="電力調度處分攤"/>
    <n v="94264"/>
    <n v="0"/>
    <n v="94264"/>
  </r>
  <r>
    <n v="3"/>
    <s v="總帳別"/>
    <x v="99"/>
    <s v="輸電費用"/>
    <x v="639"/>
    <x v="633"/>
    <s v="Z0080"/>
    <s v="材料處分攤"/>
    <n v="56183"/>
    <n v="0"/>
    <n v="56183"/>
  </r>
  <r>
    <n v="3"/>
    <s v="總帳別"/>
    <x v="99"/>
    <s v="輸電費用"/>
    <x v="639"/>
    <x v="633"/>
    <s v="Z0170"/>
    <s v="營建處分攤"/>
    <n v="11141"/>
    <n v="0"/>
    <n v="11141"/>
  </r>
  <r>
    <n v="3"/>
    <s v="總帳別"/>
    <x v="99"/>
    <s v="輸電費用"/>
    <x v="639"/>
    <x v="633"/>
    <s v="Z0230"/>
    <s v="系統規劃處分攤"/>
    <n v="60690"/>
    <n v="0"/>
    <n v="60690"/>
  </r>
  <r>
    <n v="3"/>
    <s v="總帳別"/>
    <x v="99"/>
    <s v="輸電費用"/>
    <x v="639"/>
    <x v="633"/>
    <s v="Z0240"/>
    <s v="資訊系統處分攤"/>
    <n v="29284"/>
    <n v="0"/>
    <n v="29284"/>
  </r>
  <r>
    <n v="3"/>
    <s v="總帳別"/>
    <x v="99"/>
    <s v="輸電費用"/>
    <x v="639"/>
    <x v="633"/>
    <s v="Z0610"/>
    <s v="環境保護處分攤"/>
    <n v="15415"/>
    <n v="0"/>
    <n v="15415"/>
  </r>
  <r>
    <n v="3"/>
    <s v="總帳別"/>
    <x v="99"/>
    <s v="輸電費用"/>
    <x v="639"/>
    <x v="633"/>
    <s v="Z4700"/>
    <s v="台北供電區營運處分攤"/>
    <n v="6935000"/>
    <n v="0"/>
    <n v="6935000"/>
  </r>
  <r>
    <n v="3"/>
    <s v="總帳別"/>
    <x v="99"/>
    <s v="輸電費用"/>
    <x v="639"/>
    <x v="633"/>
    <s v="Z4750"/>
    <s v="新桃供電區營運處分攤"/>
    <n v="6642938"/>
    <n v="0"/>
    <n v="6642938"/>
  </r>
  <r>
    <n v="3"/>
    <s v="總帳別"/>
    <x v="99"/>
    <s v="輸電費用"/>
    <x v="639"/>
    <x v="633"/>
    <s v="Z4800"/>
    <s v="台中供電區營運處分攤"/>
    <n v="5823909"/>
    <n v="0"/>
    <n v="5823909"/>
  </r>
  <r>
    <n v="3"/>
    <s v="總帳別"/>
    <x v="99"/>
    <s v="輸電費用"/>
    <x v="639"/>
    <x v="633"/>
    <s v="Z4850"/>
    <s v="嘉南供電區營運處分攤"/>
    <n v="4933408"/>
    <n v="0"/>
    <n v="4933408"/>
  </r>
  <r>
    <n v="3"/>
    <s v="總帳別"/>
    <x v="99"/>
    <s v="輸電費用"/>
    <x v="639"/>
    <x v="633"/>
    <s v="Z4900"/>
    <s v="高屏供電區營運處分攤"/>
    <n v="6188450"/>
    <n v="0"/>
    <n v="6188450"/>
  </r>
  <r>
    <n v="3"/>
    <s v="總帳別"/>
    <x v="99"/>
    <s v="輸電費用"/>
    <x v="639"/>
    <x v="633"/>
    <s v="Z4950"/>
    <s v="花東供電區營運處分攤"/>
    <n v="2406586"/>
    <n v="0"/>
    <n v="2406586"/>
  </r>
  <r>
    <n v="3"/>
    <s v="總帳別"/>
    <x v="99"/>
    <s v="輸電費用"/>
    <x v="639"/>
    <x v="633"/>
    <s v="Z5450"/>
    <s v="電力通信處分攤"/>
    <n v="1024686"/>
    <n v="0"/>
    <n v="1024686"/>
  </r>
  <r>
    <n v="3"/>
    <s v="總帳別"/>
    <x v="99"/>
    <s v="輸電費用"/>
    <x v="639"/>
    <x v="633"/>
    <s v="Z5460"/>
    <s v="綜合研究所分攤"/>
    <n v="436364"/>
    <n v="0"/>
    <n v="436364"/>
  </r>
  <r>
    <n v="3"/>
    <s v="總帳別"/>
    <x v="99"/>
    <s v="輸電費用"/>
    <x v="640"/>
    <x v="634"/>
    <s v="Z4700"/>
    <s v="台北供電區營運處分攤"/>
    <n v="2981136"/>
    <n v="0"/>
    <n v="2981136"/>
  </r>
  <r>
    <n v="3"/>
    <s v="總帳別"/>
    <x v="99"/>
    <s v="輸電費用"/>
    <x v="640"/>
    <x v="634"/>
    <s v="Z4750"/>
    <s v="新桃供電區營運處分攤"/>
    <n v="2561923"/>
    <n v="0"/>
    <n v="2561923"/>
  </r>
  <r>
    <n v="3"/>
    <s v="總帳別"/>
    <x v="99"/>
    <s v="輸電費用"/>
    <x v="640"/>
    <x v="634"/>
    <s v="Z4800"/>
    <s v="台中供電區營運處分攤"/>
    <n v="2733201"/>
    <n v="0"/>
    <n v="2733201"/>
  </r>
  <r>
    <n v="3"/>
    <s v="總帳別"/>
    <x v="99"/>
    <s v="輸電費用"/>
    <x v="640"/>
    <x v="634"/>
    <s v="Z4850"/>
    <s v="嘉南供電區營運處分攤"/>
    <n v="2259485"/>
    <n v="0"/>
    <n v="2259485"/>
  </r>
  <r>
    <n v="3"/>
    <s v="總帳別"/>
    <x v="99"/>
    <s v="輸電費用"/>
    <x v="640"/>
    <x v="634"/>
    <s v="Z4900"/>
    <s v="高屏供電區營運處分攤"/>
    <n v="2604504"/>
    <n v="0"/>
    <n v="2604504"/>
  </r>
  <r>
    <n v="3"/>
    <s v="總帳別"/>
    <x v="99"/>
    <s v="輸電費用"/>
    <x v="640"/>
    <x v="634"/>
    <s v="Z4950"/>
    <s v="花東供電區營運處分攤"/>
    <n v="752161"/>
    <n v="0"/>
    <n v="752161"/>
  </r>
  <r>
    <n v="3"/>
    <s v="總帳別"/>
    <x v="99"/>
    <s v="輸電費用"/>
    <x v="640"/>
    <x v="634"/>
    <s v="Z5460"/>
    <s v="綜合研究所分攤"/>
    <n v="334181"/>
    <n v="0"/>
    <n v="334181"/>
  </r>
  <r>
    <n v="3"/>
    <s v="總帳別"/>
    <x v="99"/>
    <s v="輸電費用"/>
    <x v="641"/>
    <x v="635"/>
    <s v="Z0020"/>
    <s v="總經理副總經理室分攤"/>
    <n v="71876"/>
    <n v="0"/>
    <n v="71876"/>
  </r>
  <r>
    <n v="3"/>
    <s v="總帳別"/>
    <x v="99"/>
    <s v="輸電費用"/>
    <x v="641"/>
    <x v="635"/>
    <s v="Z0050"/>
    <s v="供電處分攤"/>
    <n v="1501476"/>
    <n v="0"/>
    <n v="1501476"/>
  </r>
  <r>
    <n v="3"/>
    <s v="總帳別"/>
    <x v="99"/>
    <s v="輸電費用"/>
    <x v="641"/>
    <x v="635"/>
    <s v="Z0060"/>
    <s v="電力調度處分攤"/>
    <n v="2443284"/>
    <n v="0"/>
    <n v="2443284"/>
  </r>
  <r>
    <n v="3"/>
    <s v="總帳別"/>
    <x v="99"/>
    <s v="輸電費用"/>
    <x v="641"/>
    <x v="635"/>
    <s v="Z0080"/>
    <s v="材料處分攤"/>
    <n v="203785"/>
    <n v="0"/>
    <n v="203785"/>
  </r>
  <r>
    <n v="3"/>
    <s v="總帳別"/>
    <x v="99"/>
    <s v="輸電費用"/>
    <x v="641"/>
    <x v="635"/>
    <s v="Z0170"/>
    <s v="營建處分攤"/>
    <n v="66784"/>
    <n v="0"/>
    <n v="66784"/>
  </r>
  <r>
    <n v="3"/>
    <s v="總帳別"/>
    <x v="99"/>
    <s v="輸電費用"/>
    <x v="641"/>
    <x v="635"/>
    <s v="Z0230"/>
    <s v="系統規劃處分攤"/>
    <n v="839332"/>
    <n v="0"/>
    <n v="839332"/>
  </r>
  <r>
    <n v="3"/>
    <s v="總帳別"/>
    <x v="99"/>
    <s v="輸電費用"/>
    <x v="641"/>
    <x v="635"/>
    <s v="Z0240"/>
    <s v="資訊系統處分攤"/>
    <n v="186488"/>
    <n v="0"/>
    <n v="186488"/>
  </r>
  <r>
    <n v="3"/>
    <s v="總帳別"/>
    <x v="99"/>
    <s v="輸電費用"/>
    <x v="641"/>
    <x v="635"/>
    <s v="Z0610"/>
    <s v="環境保護處分攤"/>
    <n v="53200"/>
    <n v="0"/>
    <n v="53200"/>
  </r>
  <r>
    <n v="3"/>
    <s v="總帳別"/>
    <x v="99"/>
    <s v="輸電費用"/>
    <x v="641"/>
    <x v="635"/>
    <s v="Z2550"/>
    <s v="大甲溪發電廠分攤"/>
    <n v="85048"/>
    <n v="0"/>
    <n v="85048"/>
  </r>
  <r>
    <n v="3"/>
    <s v="總帳別"/>
    <x v="99"/>
    <s v="輸電費用"/>
    <x v="641"/>
    <x v="635"/>
    <s v="Z4700"/>
    <s v="台北供電區營運處分攤"/>
    <n v="3757464"/>
    <n v="0"/>
    <n v="3757464"/>
  </r>
  <r>
    <n v="3"/>
    <s v="總帳別"/>
    <x v="99"/>
    <s v="輸電費用"/>
    <x v="641"/>
    <x v="635"/>
    <s v="Z4750"/>
    <s v="新桃供電區營運處分攤"/>
    <n v="2990437"/>
    <n v="0"/>
    <n v="2990437"/>
  </r>
  <r>
    <n v="3"/>
    <s v="總帳別"/>
    <x v="99"/>
    <s v="輸電費用"/>
    <x v="641"/>
    <x v="635"/>
    <s v="Z4800"/>
    <s v="台中供電區營運處分攤"/>
    <n v="3747943"/>
    <n v="0"/>
    <n v="3747943"/>
  </r>
  <r>
    <n v="3"/>
    <s v="總帳別"/>
    <x v="99"/>
    <s v="輸電費用"/>
    <x v="641"/>
    <x v="635"/>
    <s v="Z4850"/>
    <s v="嘉南供電區營運處分攤"/>
    <n v="2926088"/>
    <n v="0"/>
    <n v="2926088"/>
  </r>
  <r>
    <n v="3"/>
    <s v="總帳別"/>
    <x v="99"/>
    <s v="輸電費用"/>
    <x v="641"/>
    <x v="635"/>
    <s v="Z4900"/>
    <s v="高屏供電區營運處分攤"/>
    <n v="3388161"/>
    <n v="0"/>
    <n v="3388161"/>
  </r>
  <r>
    <n v="3"/>
    <s v="總帳別"/>
    <x v="99"/>
    <s v="輸電費用"/>
    <x v="641"/>
    <x v="635"/>
    <s v="Z4950"/>
    <s v="花東供電區營運處分攤"/>
    <n v="1105856"/>
    <n v="0"/>
    <n v="1105856"/>
  </r>
  <r>
    <n v="3"/>
    <s v="總帳別"/>
    <x v="99"/>
    <s v="輸電費用"/>
    <x v="641"/>
    <x v="635"/>
    <s v="Z5450"/>
    <s v="電力通信處分攤"/>
    <n v="1040678"/>
    <n v="0"/>
    <n v="1040678"/>
  </r>
  <r>
    <n v="3"/>
    <s v="總帳別"/>
    <x v="99"/>
    <s v="輸電費用"/>
    <x v="641"/>
    <x v="635"/>
    <s v="Z5460"/>
    <s v="綜合研究所分攤"/>
    <n v="447832"/>
    <n v="0"/>
    <n v="447832"/>
  </r>
  <r>
    <n v="3"/>
    <s v="總帳別"/>
    <x v="99"/>
    <s v="輸電費用"/>
    <x v="641"/>
    <x v="635"/>
    <s v="Z9540"/>
    <s v="輸供電事業部-策劃室分攤"/>
    <n v="72696"/>
    <n v="0"/>
    <n v="72696"/>
  </r>
  <r>
    <n v="3"/>
    <s v="總帳別"/>
    <x v="99"/>
    <s v="輸電費用"/>
    <x v="642"/>
    <x v="636"/>
    <s v="Z0020"/>
    <s v="總經理副總經理室分攤"/>
    <n v="10197"/>
    <n v="0"/>
    <n v="10197"/>
  </r>
  <r>
    <n v="3"/>
    <s v="總帳別"/>
    <x v="99"/>
    <s v="輸電費用"/>
    <x v="642"/>
    <x v="636"/>
    <s v="Z0050"/>
    <s v="供電處分攤"/>
    <n v="180914"/>
    <n v="0"/>
    <n v="180914"/>
  </r>
  <r>
    <n v="3"/>
    <s v="總帳別"/>
    <x v="99"/>
    <s v="輸電費用"/>
    <x v="642"/>
    <x v="636"/>
    <s v="Z0060"/>
    <s v="電力調度處分攤"/>
    <n v="54654"/>
    <n v="0"/>
    <n v="54654"/>
  </r>
  <r>
    <n v="3"/>
    <s v="總帳別"/>
    <x v="99"/>
    <s v="輸電費用"/>
    <x v="642"/>
    <x v="636"/>
    <s v="Z0080"/>
    <s v="材料處分攤"/>
    <n v="32575"/>
    <n v="0"/>
    <n v="32575"/>
  </r>
  <r>
    <n v="3"/>
    <s v="總帳別"/>
    <x v="99"/>
    <s v="輸電費用"/>
    <x v="642"/>
    <x v="636"/>
    <s v="Z0170"/>
    <s v="營建處分攤"/>
    <n v="6455"/>
    <n v="0"/>
    <n v="6455"/>
  </r>
  <r>
    <n v="3"/>
    <s v="總帳別"/>
    <x v="99"/>
    <s v="輸電費用"/>
    <x v="642"/>
    <x v="636"/>
    <s v="Z0230"/>
    <s v="系統規劃處分攤"/>
    <n v="35185"/>
    <n v="0"/>
    <n v="35185"/>
  </r>
  <r>
    <n v="3"/>
    <s v="總帳別"/>
    <x v="99"/>
    <s v="輸電費用"/>
    <x v="642"/>
    <x v="636"/>
    <s v="Z0240"/>
    <s v="資訊系統處分攤"/>
    <n v="16981"/>
    <n v="0"/>
    <n v="16981"/>
  </r>
  <r>
    <n v="3"/>
    <s v="總帳別"/>
    <x v="99"/>
    <s v="輸電費用"/>
    <x v="642"/>
    <x v="636"/>
    <s v="Z0610"/>
    <s v="環境保護處分攤"/>
    <n v="8947"/>
    <n v="0"/>
    <n v="8947"/>
  </r>
  <r>
    <n v="3"/>
    <s v="總帳別"/>
    <x v="99"/>
    <s v="輸電費用"/>
    <x v="642"/>
    <x v="636"/>
    <s v="Z4700"/>
    <s v="台北供電區營運處分攤"/>
    <n v="4087538"/>
    <n v="0"/>
    <n v="4087538"/>
  </r>
  <r>
    <n v="3"/>
    <s v="總帳別"/>
    <x v="99"/>
    <s v="輸電費用"/>
    <x v="642"/>
    <x v="636"/>
    <s v="Z4750"/>
    <s v="新桃供電區營運處分攤"/>
    <n v="3953943"/>
    <n v="0"/>
    <n v="3953943"/>
  </r>
  <r>
    <n v="3"/>
    <s v="總帳別"/>
    <x v="99"/>
    <s v="輸電費用"/>
    <x v="642"/>
    <x v="636"/>
    <s v="Z4800"/>
    <s v="台中供電區營運處分攤"/>
    <n v="3358008"/>
    <n v="0"/>
    <n v="3358008"/>
  </r>
  <r>
    <n v="3"/>
    <s v="總帳別"/>
    <x v="99"/>
    <s v="輸電費用"/>
    <x v="642"/>
    <x v="636"/>
    <s v="Z4850"/>
    <s v="嘉南供電區營運處分攤"/>
    <n v="2858617"/>
    <n v="0"/>
    <n v="2858617"/>
  </r>
  <r>
    <n v="3"/>
    <s v="總帳別"/>
    <x v="99"/>
    <s v="輸電費用"/>
    <x v="642"/>
    <x v="636"/>
    <s v="Z4900"/>
    <s v="高屏供電區營運處分攤"/>
    <n v="3589662"/>
    <n v="0"/>
    <n v="3589662"/>
  </r>
  <r>
    <n v="3"/>
    <s v="總帳別"/>
    <x v="99"/>
    <s v="輸電費用"/>
    <x v="642"/>
    <x v="636"/>
    <s v="Z4950"/>
    <s v="花東供電區營運處分攤"/>
    <n v="1394798"/>
    <n v="0"/>
    <n v="1394798"/>
  </r>
  <r>
    <n v="3"/>
    <s v="總帳別"/>
    <x v="99"/>
    <s v="輸電費用"/>
    <x v="642"/>
    <x v="636"/>
    <s v="Z5450"/>
    <s v="電力通信處分攤"/>
    <n v="593896"/>
    <n v="0"/>
    <n v="593896"/>
  </r>
  <r>
    <n v="3"/>
    <s v="總帳別"/>
    <x v="99"/>
    <s v="輸電費用"/>
    <x v="642"/>
    <x v="636"/>
    <s v="Z5460"/>
    <s v="綜合研究所分攤"/>
    <n v="252921"/>
    <n v="0"/>
    <n v="252921"/>
  </r>
  <r>
    <n v="3"/>
    <s v="總帳別"/>
    <x v="99"/>
    <s v="輸電費用"/>
    <x v="643"/>
    <x v="637"/>
    <s v="Z0050"/>
    <s v="供電處分攤"/>
    <n v="98640"/>
    <n v="0"/>
    <n v="98640"/>
  </r>
  <r>
    <n v="3"/>
    <s v="總帳別"/>
    <x v="99"/>
    <s v="輸電費用"/>
    <x v="643"/>
    <x v="637"/>
    <s v="Z0060"/>
    <s v="電力調度處分攤"/>
    <n v="237573"/>
    <n v="0"/>
    <n v="237573"/>
  </r>
  <r>
    <n v="3"/>
    <s v="總帳別"/>
    <x v="99"/>
    <s v="輸電費用"/>
    <x v="643"/>
    <x v="637"/>
    <s v="Z0080"/>
    <s v="材料處分攤"/>
    <n v="8241"/>
    <n v="0"/>
    <n v="8241"/>
  </r>
  <r>
    <n v="3"/>
    <s v="總帳別"/>
    <x v="99"/>
    <s v="輸電費用"/>
    <x v="643"/>
    <x v="637"/>
    <s v="Z0170"/>
    <s v="營建處分攤"/>
    <n v="576"/>
    <n v="0"/>
    <n v="576"/>
  </r>
  <r>
    <n v="3"/>
    <s v="總帳別"/>
    <x v="99"/>
    <s v="輸電費用"/>
    <x v="643"/>
    <x v="637"/>
    <s v="Z0230"/>
    <s v="系統規劃處分攤"/>
    <n v="286"/>
    <n v="0"/>
    <n v="286"/>
  </r>
  <r>
    <n v="3"/>
    <s v="總帳別"/>
    <x v="99"/>
    <s v="輸電費用"/>
    <x v="643"/>
    <x v="637"/>
    <s v="Z0240"/>
    <s v="資訊系統處分攤"/>
    <n v="227"/>
    <n v="0"/>
    <n v="227"/>
  </r>
  <r>
    <n v="3"/>
    <s v="總帳別"/>
    <x v="99"/>
    <s v="輸電費用"/>
    <x v="643"/>
    <x v="637"/>
    <s v="Z0610"/>
    <s v="環境保護處分攤"/>
    <n v="40"/>
    <n v="0"/>
    <n v="40"/>
  </r>
  <r>
    <n v="3"/>
    <s v="總帳別"/>
    <x v="99"/>
    <s v="輸電費用"/>
    <x v="643"/>
    <x v="637"/>
    <s v="Z4700"/>
    <s v="台北供電區營運處分攤"/>
    <n v="1336265"/>
    <n v="0"/>
    <n v="1336265"/>
  </r>
  <r>
    <n v="3"/>
    <s v="總帳別"/>
    <x v="99"/>
    <s v="輸電費用"/>
    <x v="643"/>
    <x v="637"/>
    <s v="Z4750"/>
    <s v="新桃供電區營運處分攤"/>
    <n v="1466108"/>
    <n v="0"/>
    <n v="1466108"/>
  </r>
  <r>
    <n v="3"/>
    <s v="總帳別"/>
    <x v="99"/>
    <s v="輸電費用"/>
    <x v="643"/>
    <x v="637"/>
    <s v="Z4800"/>
    <s v="台中供電區營運處分攤"/>
    <n v="1029770"/>
    <n v="0"/>
    <n v="1029770"/>
  </r>
  <r>
    <n v="3"/>
    <s v="總帳別"/>
    <x v="99"/>
    <s v="輸電費用"/>
    <x v="643"/>
    <x v="637"/>
    <s v="Z4850"/>
    <s v="嘉南供電區營運處分攤"/>
    <n v="999855"/>
    <n v="0"/>
    <n v="999855"/>
  </r>
  <r>
    <n v="3"/>
    <s v="總帳別"/>
    <x v="99"/>
    <s v="輸電費用"/>
    <x v="643"/>
    <x v="637"/>
    <s v="Z4900"/>
    <s v="高屏供電區營運處分攤"/>
    <n v="1491257"/>
    <n v="0"/>
    <n v="1491257"/>
  </r>
  <r>
    <n v="3"/>
    <s v="總帳別"/>
    <x v="99"/>
    <s v="輸電費用"/>
    <x v="643"/>
    <x v="637"/>
    <s v="Z4950"/>
    <s v="花東供電區營運處分攤"/>
    <n v="756361"/>
    <n v="0"/>
    <n v="756361"/>
  </r>
  <r>
    <n v="3"/>
    <s v="總帳別"/>
    <x v="99"/>
    <s v="輸電費用"/>
    <x v="643"/>
    <x v="637"/>
    <s v="Z5450"/>
    <s v="電力通信處分攤"/>
    <n v="214278"/>
    <n v="0"/>
    <n v="214278"/>
  </r>
  <r>
    <n v="3"/>
    <s v="總帳別"/>
    <x v="99"/>
    <s v="輸電費用"/>
    <x v="643"/>
    <x v="637"/>
    <s v="Z5460"/>
    <s v="綜合研究所分攤"/>
    <n v="88395"/>
    <n v="0"/>
    <n v="88395"/>
  </r>
  <r>
    <n v="3"/>
    <s v="總帳別"/>
    <x v="99"/>
    <s v="輸電費用"/>
    <x v="644"/>
    <x v="638"/>
    <s v="Z000B"/>
    <s v="統列輸電業分攤"/>
    <n v="89728447"/>
    <n v="0"/>
    <n v="89728447"/>
  </r>
  <r>
    <n v="3"/>
    <s v="總帳別"/>
    <x v="99"/>
    <s v="輸電費用"/>
    <x v="645"/>
    <x v="639"/>
    <s v="Z4700"/>
    <s v="台北供電區營運處分攤"/>
    <n v="13028160"/>
    <n v="0"/>
    <n v="13028160"/>
  </r>
  <r>
    <n v="3"/>
    <s v="總帳別"/>
    <x v="99"/>
    <s v="輸電費用"/>
    <x v="645"/>
    <x v="639"/>
    <s v="Z4750"/>
    <s v="新桃供電區營運處分攤"/>
    <n v="12578224"/>
    <n v="0"/>
    <n v="12578224"/>
  </r>
  <r>
    <n v="3"/>
    <s v="總帳別"/>
    <x v="99"/>
    <s v="輸電費用"/>
    <x v="645"/>
    <x v="639"/>
    <s v="Z4800"/>
    <s v="台中供電區營運處分攤"/>
    <n v="9362394"/>
    <n v="0"/>
    <n v="9362394"/>
  </r>
  <r>
    <n v="3"/>
    <s v="總帳別"/>
    <x v="99"/>
    <s v="輸電費用"/>
    <x v="645"/>
    <x v="639"/>
    <s v="Z4850"/>
    <s v="嘉南供電區營運處分攤"/>
    <n v="9124253"/>
    <n v="0"/>
    <n v="9124253"/>
  </r>
  <r>
    <n v="3"/>
    <s v="總帳別"/>
    <x v="99"/>
    <s v="輸電費用"/>
    <x v="645"/>
    <x v="639"/>
    <s v="Z4900"/>
    <s v="高屏供電區營運處分攤"/>
    <n v="14996978"/>
    <n v="0"/>
    <n v="14996978"/>
  </r>
  <r>
    <n v="3"/>
    <s v="總帳別"/>
    <x v="99"/>
    <s v="輸電費用"/>
    <x v="645"/>
    <x v="639"/>
    <s v="Z4950"/>
    <s v="花東供電區營運處分攤"/>
    <n v="9633864"/>
    <n v="0"/>
    <n v="9633864"/>
  </r>
  <r>
    <n v="3"/>
    <s v="總帳別"/>
    <x v="99"/>
    <s v="輸電費用"/>
    <x v="645"/>
    <x v="639"/>
    <s v="Z5460"/>
    <s v="綜合研究所分攤"/>
    <n v="18774"/>
    <n v="0"/>
    <n v="18774"/>
  </r>
  <r>
    <n v="3"/>
    <s v="總帳別"/>
    <x v="99"/>
    <s v="輸電費用"/>
    <x v="645"/>
    <x v="639"/>
    <s v="Z6540"/>
    <s v="輸變電工程處北區施工處分攤"/>
    <n v="8702219"/>
    <n v="0"/>
    <n v="8702219"/>
  </r>
  <r>
    <n v="3"/>
    <s v="總帳別"/>
    <x v="99"/>
    <s v="輸電費用"/>
    <x v="645"/>
    <x v="639"/>
    <s v="Z6550"/>
    <s v="輸變電工程處中區施工處分攤"/>
    <n v="10102478"/>
    <n v="0"/>
    <n v="10102478"/>
  </r>
  <r>
    <n v="3"/>
    <s v="總帳別"/>
    <x v="99"/>
    <s v="輸電費用"/>
    <x v="645"/>
    <x v="639"/>
    <s v="Z6560"/>
    <s v="輸變電工程處南區施工處分攤"/>
    <n v="9266285"/>
    <n v="0"/>
    <n v="9266285"/>
  </r>
  <r>
    <n v="3"/>
    <s v="總帳別"/>
    <x v="99"/>
    <s v="輸電費用"/>
    <x v="646"/>
    <x v="640"/>
    <s v="Z0170"/>
    <s v="營建處分攤"/>
    <n v="300"/>
    <n v="0"/>
    <n v="300"/>
  </r>
  <r>
    <n v="3"/>
    <s v="總帳別"/>
    <x v="99"/>
    <s v="輸電費用"/>
    <x v="646"/>
    <x v="640"/>
    <s v="Z4700"/>
    <s v="台北供電區營運處分攤"/>
    <n v="324120"/>
    <n v="0"/>
    <n v="324120"/>
  </r>
  <r>
    <n v="3"/>
    <s v="總帳別"/>
    <x v="99"/>
    <s v="輸電費用"/>
    <x v="646"/>
    <x v="640"/>
    <s v="Z4750"/>
    <s v="新桃供電區營運處分攤"/>
    <n v="170600"/>
    <n v="0"/>
    <n v="170600"/>
  </r>
  <r>
    <n v="3"/>
    <s v="總帳別"/>
    <x v="99"/>
    <s v="輸電費用"/>
    <x v="646"/>
    <x v="640"/>
    <s v="Z4800"/>
    <s v="台中供電區營運處分攤"/>
    <n v="149840"/>
    <n v="0"/>
    <n v="149840"/>
  </r>
  <r>
    <n v="3"/>
    <s v="總帳別"/>
    <x v="99"/>
    <s v="輸電費用"/>
    <x v="646"/>
    <x v="640"/>
    <s v="Z4850"/>
    <s v="嘉南供電區營運處分攤"/>
    <n v="91240"/>
    <n v="0"/>
    <n v="91240"/>
  </r>
  <r>
    <n v="3"/>
    <s v="總帳別"/>
    <x v="99"/>
    <s v="輸電費用"/>
    <x v="646"/>
    <x v="640"/>
    <s v="Z4900"/>
    <s v="高屏供電區營運處分攤"/>
    <n v="223800"/>
    <n v="0"/>
    <n v="223800"/>
  </r>
  <r>
    <n v="3"/>
    <s v="總帳別"/>
    <x v="99"/>
    <s v="輸電費用"/>
    <x v="646"/>
    <x v="640"/>
    <s v="Z4950"/>
    <s v="花東供電區營運處分攤"/>
    <n v="99680"/>
    <n v="0"/>
    <n v="99680"/>
  </r>
  <r>
    <n v="3"/>
    <s v="總帳別"/>
    <x v="99"/>
    <s v="輸電費用"/>
    <x v="646"/>
    <x v="640"/>
    <s v="Z5450"/>
    <s v="電力通信處分攤"/>
    <n v="25830"/>
    <n v="0"/>
    <n v="25830"/>
  </r>
  <r>
    <n v="3"/>
    <s v="總帳別"/>
    <x v="99"/>
    <s v="輸電費用"/>
    <x v="646"/>
    <x v="640"/>
    <s v="Z5460"/>
    <s v="綜合研究所分攤"/>
    <n v="3780"/>
    <n v="0"/>
    <n v="3780"/>
  </r>
  <r>
    <n v="3"/>
    <s v="總帳別"/>
    <x v="99"/>
    <s v="輸電費用"/>
    <x v="647"/>
    <x v="641"/>
    <s v="Z0020"/>
    <s v="總經理副總經理室分攤"/>
    <n v="3351"/>
    <n v="0"/>
    <n v="3351"/>
  </r>
  <r>
    <n v="3"/>
    <s v="總帳別"/>
    <x v="99"/>
    <s v="輸電費用"/>
    <x v="647"/>
    <x v="641"/>
    <s v="Z0050"/>
    <s v="供電處分攤"/>
    <n v="509580"/>
    <n v="0"/>
    <n v="509580"/>
  </r>
  <r>
    <n v="3"/>
    <s v="總帳別"/>
    <x v="99"/>
    <s v="輸電費用"/>
    <x v="647"/>
    <x v="641"/>
    <s v="Z0060"/>
    <s v="電力調度處分攤"/>
    <n v="894900"/>
    <n v="0"/>
    <n v="894900"/>
  </r>
  <r>
    <n v="3"/>
    <s v="總帳別"/>
    <x v="99"/>
    <s v="輸電費用"/>
    <x v="647"/>
    <x v="641"/>
    <s v="Z0080"/>
    <s v="材料處分攤"/>
    <n v="82574"/>
    <n v="0"/>
    <n v="82574"/>
  </r>
  <r>
    <n v="3"/>
    <s v="總帳別"/>
    <x v="99"/>
    <s v="輸電費用"/>
    <x v="647"/>
    <x v="641"/>
    <s v="Z0170"/>
    <s v="營建處分攤"/>
    <n v="28206"/>
    <n v="0"/>
    <n v="28206"/>
  </r>
  <r>
    <n v="3"/>
    <s v="總帳別"/>
    <x v="99"/>
    <s v="輸電費用"/>
    <x v="647"/>
    <x v="641"/>
    <s v="Z0230"/>
    <s v="系統規劃處分攤"/>
    <n v="278160"/>
    <n v="0"/>
    <n v="278160"/>
  </r>
  <r>
    <n v="3"/>
    <s v="總帳別"/>
    <x v="99"/>
    <s v="輸電費用"/>
    <x v="647"/>
    <x v="641"/>
    <s v="Z0240"/>
    <s v="資訊系統處分攤"/>
    <n v="72162"/>
    <n v="0"/>
    <n v="72162"/>
  </r>
  <r>
    <n v="3"/>
    <s v="總帳別"/>
    <x v="99"/>
    <s v="輸電費用"/>
    <x v="647"/>
    <x v="641"/>
    <s v="Z0610"/>
    <s v="環境保護處分攤"/>
    <n v="25877"/>
    <n v="0"/>
    <n v="25877"/>
  </r>
  <r>
    <n v="3"/>
    <s v="總帳別"/>
    <x v="99"/>
    <s v="輸電費用"/>
    <x v="647"/>
    <x v="641"/>
    <s v="Z4700"/>
    <s v="台北供電區營運處分攤"/>
    <n v="2485200"/>
    <n v="0"/>
    <n v="2485200"/>
  </r>
  <r>
    <n v="3"/>
    <s v="總帳別"/>
    <x v="99"/>
    <s v="輸電費用"/>
    <x v="647"/>
    <x v="641"/>
    <s v="Z4750"/>
    <s v="新桃供電區營運處分攤"/>
    <n v="2135220"/>
    <n v="0"/>
    <n v="2135220"/>
  </r>
  <r>
    <n v="3"/>
    <s v="總帳別"/>
    <x v="99"/>
    <s v="輸電費用"/>
    <x v="647"/>
    <x v="641"/>
    <s v="Z4800"/>
    <s v="台中供電區營運處分攤"/>
    <n v="1900380"/>
    <n v="0"/>
    <n v="1900380"/>
  </r>
  <r>
    <n v="3"/>
    <s v="總帳別"/>
    <x v="99"/>
    <s v="輸電費用"/>
    <x v="647"/>
    <x v="641"/>
    <s v="Z4850"/>
    <s v="嘉南供電區營運處分攤"/>
    <n v="1666680"/>
    <n v="0"/>
    <n v="1666680"/>
  </r>
  <r>
    <n v="3"/>
    <s v="總帳別"/>
    <x v="99"/>
    <s v="輸電費用"/>
    <x v="647"/>
    <x v="641"/>
    <s v="Z4900"/>
    <s v="高屏供電區營運處分攤"/>
    <n v="1797780"/>
    <n v="0"/>
    <n v="1797780"/>
  </r>
  <r>
    <n v="3"/>
    <s v="總帳別"/>
    <x v="99"/>
    <s v="輸電費用"/>
    <x v="647"/>
    <x v="641"/>
    <s v="Z4950"/>
    <s v="花東供電區營運處分攤"/>
    <n v="853860"/>
    <n v="0"/>
    <n v="853860"/>
  </r>
  <r>
    <n v="3"/>
    <s v="總帳別"/>
    <x v="99"/>
    <s v="輸電費用"/>
    <x v="647"/>
    <x v="641"/>
    <s v="Z5450"/>
    <s v="電力通信處分攤"/>
    <n v="620829"/>
    <n v="0"/>
    <n v="620829"/>
  </r>
  <r>
    <n v="3"/>
    <s v="總帳別"/>
    <x v="99"/>
    <s v="輸電費用"/>
    <x v="647"/>
    <x v="641"/>
    <s v="Z5460"/>
    <s v="綜合研究所分攤"/>
    <n v="206055"/>
    <n v="0"/>
    <n v="206055"/>
  </r>
  <r>
    <n v="3"/>
    <s v="總帳別"/>
    <x v="99"/>
    <s v="輸電費用"/>
    <x v="647"/>
    <x v="641"/>
    <s v="Z9540"/>
    <s v="輸供電事業部-策劃室分攤"/>
    <n v="30780"/>
    <n v="0"/>
    <n v="30780"/>
  </r>
  <r>
    <n v="3"/>
    <s v="總帳別"/>
    <x v="99"/>
    <s v="輸電費用"/>
    <x v="648"/>
    <x v="642"/>
    <s v="Z0960"/>
    <s v="人力資源處分攤"/>
    <n v="35833"/>
    <n v="0"/>
    <n v="35833"/>
  </r>
  <r>
    <n v="3"/>
    <s v="總帳別"/>
    <x v="99"/>
    <s v="輸電費用"/>
    <x v="649"/>
    <x v="643"/>
    <s v="Z0020"/>
    <s v="總經理副總經理室分攤"/>
    <n v="58"/>
    <n v="0"/>
    <n v="58"/>
  </r>
  <r>
    <n v="3"/>
    <s v="總帳別"/>
    <x v="99"/>
    <s v="輸電費用"/>
    <x v="649"/>
    <x v="643"/>
    <s v="Z0050"/>
    <s v="供電處分攤"/>
    <n v="3567"/>
    <n v="0"/>
    <n v="3567"/>
  </r>
  <r>
    <n v="3"/>
    <s v="總帳別"/>
    <x v="99"/>
    <s v="輸電費用"/>
    <x v="649"/>
    <x v="643"/>
    <s v="Z0060"/>
    <s v="電力調度處分攤"/>
    <n v="2496"/>
    <n v="0"/>
    <n v="2496"/>
  </r>
  <r>
    <n v="3"/>
    <s v="總帳別"/>
    <x v="99"/>
    <s v="輸電費用"/>
    <x v="649"/>
    <x v="643"/>
    <s v="Z0080"/>
    <s v="材料處分攤"/>
    <n v="507"/>
    <n v="0"/>
    <n v="507"/>
  </r>
  <r>
    <n v="3"/>
    <s v="總帳別"/>
    <x v="99"/>
    <s v="輸電費用"/>
    <x v="649"/>
    <x v="643"/>
    <s v="Z0170"/>
    <s v="營建處分攤"/>
    <n v="48"/>
    <n v="0"/>
    <n v="48"/>
  </r>
  <r>
    <n v="3"/>
    <s v="總帳別"/>
    <x v="99"/>
    <s v="輸電費用"/>
    <x v="649"/>
    <x v="643"/>
    <s v="Z0230"/>
    <s v="系統規劃處分攤"/>
    <n v="834"/>
    <n v="0"/>
    <n v="834"/>
  </r>
  <r>
    <n v="3"/>
    <s v="總帳別"/>
    <x v="99"/>
    <s v="輸電費用"/>
    <x v="649"/>
    <x v="643"/>
    <s v="Z0240"/>
    <s v="資訊系統處分攤"/>
    <n v="320"/>
    <n v="0"/>
    <n v="320"/>
  </r>
  <r>
    <n v="3"/>
    <s v="總帳別"/>
    <x v="99"/>
    <s v="輸電費用"/>
    <x v="649"/>
    <x v="643"/>
    <s v="Z0610"/>
    <s v="環境保護處分攤"/>
    <n v="156"/>
    <n v="0"/>
    <n v="156"/>
  </r>
  <r>
    <n v="3"/>
    <s v="總帳別"/>
    <x v="99"/>
    <s v="輸電費用"/>
    <x v="649"/>
    <x v="643"/>
    <s v="Z2550"/>
    <s v="大甲溪發電廠分攤"/>
    <n v="264"/>
    <n v="0"/>
    <n v="264"/>
  </r>
  <r>
    <n v="3"/>
    <s v="總帳別"/>
    <x v="99"/>
    <s v="輸電費用"/>
    <x v="649"/>
    <x v="643"/>
    <s v="Z4700"/>
    <s v="台北供電區營運處分攤"/>
    <n v="37855"/>
    <n v="0"/>
    <n v="37855"/>
  </r>
  <r>
    <n v="3"/>
    <s v="總帳別"/>
    <x v="99"/>
    <s v="輸電費用"/>
    <x v="649"/>
    <x v="643"/>
    <s v="Z4750"/>
    <s v="新桃供電區營運處分攤"/>
    <n v="36029"/>
    <n v="0"/>
    <n v="36029"/>
  </r>
  <r>
    <n v="3"/>
    <s v="總帳別"/>
    <x v="99"/>
    <s v="輸電費用"/>
    <x v="649"/>
    <x v="643"/>
    <s v="Z4800"/>
    <s v="台中供電區營運處分攤"/>
    <n v="32213"/>
    <n v="0"/>
    <n v="32213"/>
  </r>
  <r>
    <n v="3"/>
    <s v="總帳別"/>
    <x v="99"/>
    <s v="輸電費用"/>
    <x v="649"/>
    <x v="643"/>
    <s v="Z4850"/>
    <s v="嘉南供電區營運處分攤"/>
    <n v="33199"/>
    <n v="0"/>
    <n v="33199"/>
  </r>
  <r>
    <n v="3"/>
    <s v="總帳別"/>
    <x v="99"/>
    <s v="輸電費用"/>
    <x v="649"/>
    <x v="643"/>
    <s v="Z4900"/>
    <s v="高屏供電區營運處分攤"/>
    <n v="32989"/>
    <n v="0"/>
    <n v="32989"/>
  </r>
  <r>
    <n v="3"/>
    <s v="總帳別"/>
    <x v="99"/>
    <s v="輸電費用"/>
    <x v="649"/>
    <x v="643"/>
    <s v="Z4950"/>
    <s v="花東供電區營運處分攤"/>
    <n v="14497"/>
    <n v="0"/>
    <n v="14497"/>
  </r>
  <r>
    <n v="3"/>
    <s v="總帳別"/>
    <x v="99"/>
    <s v="輸電費用"/>
    <x v="649"/>
    <x v="643"/>
    <s v="Z5450"/>
    <s v="電力通信處分攤"/>
    <n v="5573"/>
    <n v="0"/>
    <n v="5573"/>
  </r>
  <r>
    <n v="3"/>
    <s v="總帳別"/>
    <x v="99"/>
    <s v="輸電費用"/>
    <x v="649"/>
    <x v="643"/>
    <s v="Z5460"/>
    <s v="綜合研究所分攤"/>
    <n v="2791"/>
    <n v="0"/>
    <n v="2791"/>
  </r>
  <r>
    <n v="3"/>
    <s v="總帳別"/>
    <x v="99"/>
    <s v="輸電費用"/>
    <x v="649"/>
    <x v="643"/>
    <s v="Z9540"/>
    <s v="輸供電事業部-策劃室分攤"/>
    <n v="66"/>
    <n v="0"/>
    <n v="66"/>
  </r>
  <r>
    <n v="3"/>
    <s v="總帳別"/>
    <x v="99"/>
    <s v="輸電費用"/>
    <x v="650"/>
    <x v="644"/>
    <s v="Z4850"/>
    <s v="嘉南供電區營運處分攤"/>
    <n v="62"/>
    <n v="0"/>
    <n v="62"/>
  </r>
  <r>
    <n v="3"/>
    <s v="總帳別"/>
    <x v="99"/>
    <s v="輸電費用"/>
    <x v="651"/>
    <x v="645"/>
    <s v="Z0080"/>
    <s v="材料處分攤"/>
    <n v="948"/>
    <n v="0"/>
    <n v="948"/>
  </r>
  <r>
    <n v="3"/>
    <s v="總帳別"/>
    <x v="99"/>
    <s v="輸電費用"/>
    <x v="651"/>
    <x v="645"/>
    <s v="Z4700"/>
    <s v="台北供電區營運處分攤"/>
    <n v="633727"/>
    <n v="0"/>
    <n v="633727"/>
  </r>
  <r>
    <n v="3"/>
    <s v="總帳別"/>
    <x v="99"/>
    <s v="輸電費用"/>
    <x v="651"/>
    <x v="645"/>
    <s v="Z4750"/>
    <s v="新桃供電區營運處分攤"/>
    <n v="340820"/>
    <n v="0"/>
    <n v="340820"/>
  </r>
  <r>
    <n v="3"/>
    <s v="總帳別"/>
    <x v="99"/>
    <s v="輸電費用"/>
    <x v="651"/>
    <x v="645"/>
    <s v="Z4800"/>
    <s v="台中供電區營運處分攤"/>
    <n v="230530"/>
    <n v="0"/>
    <n v="230530"/>
  </r>
  <r>
    <n v="3"/>
    <s v="總帳別"/>
    <x v="99"/>
    <s v="輸電費用"/>
    <x v="651"/>
    <x v="645"/>
    <s v="Z4850"/>
    <s v="嘉南供電區營運處分攤"/>
    <n v="335999"/>
    <n v="0"/>
    <n v="335999"/>
  </r>
  <r>
    <n v="3"/>
    <s v="總帳別"/>
    <x v="99"/>
    <s v="輸電費用"/>
    <x v="651"/>
    <x v="645"/>
    <s v="Z4900"/>
    <s v="高屏供電區營運處分攤"/>
    <n v="444773"/>
    <n v="0"/>
    <n v="444773"/>
  </r>
  <r>
    <n v="3"/>
    <s v="總帳別"/>
    <x v="99"/>
    <s v="輸電費用"/>
    <x v="651"/>
    <x v="645"/>
    <s v="Z4950"/>
    <s v="花東供電區營運處分攤"/>
    <n v="146404"/>
    <n v="0"/>
    <n v="146404"/>
  </r>
  <r>
    <n v="3"/>
    <s v="總帳別"/>
    <x v="99"/>
    <s v="輸電費用"/>
    <x v="652"/>
    <x v="646"/>
    <s v="Z0080"/>
    <s v="材料處分攤"/>
    <n v="269"/>
    <n v="0"/>
    <n v="269"/>
  </r>
  <r>
    <n v="3"/>
    <s v="總帳別"/>
    <x v="99"/>
    <s v="輸電費用"/>
    <x v="652"/>
    <x v="646"/>
    <s v="Z0140"/>
    <s v="秘書處分攤"/>
    <n v="122346"/>
    <n v="0"/>
    <n v="122346"/>
  </r>
  <r>
    <n v="3"/>
    <s v="總帳別"/>
    <x v="99"/>
    <s v="輸電費用"/>
    <x v="652"/>
    <x v="646"/>
    <s v="Z4700"/>
    <s v="台北供電區營運處分攤"/>
    <n v="220205"/>
    <n v="0"/>
    <n v="220205"/>
  </r>
  <r>
    <n v="3"/>
    <s v="總帳別"/>
    <x v="99"/>
    <s v="輸電費用"/>
    <x v="652"/>
    <x v="646"/>
    <s v="Z4750"/>
    <s v="新桃供電區營運處分攤"/>
    <n v="277685"/>
    <n v="0"/>
    <n v="277685"/>
  </r>
  <r>
    <n v="3"/>
    <s v="總帳別"/>
    <x v="99"/>
    <s v="輸電費用"/>
    <x v="652"/>
    <x v="646"/>
    <s v="Z4800"/>
    <s v="台中供電區營運處分攤"/>
    <n v="142122"/>
    <n v="0"/>
    <n v="142122"/>
  </r>
  <r>
    <n v="3"/>
    <s v="總帳別"/>
    <x v="99"/>
    <s v="輸電費用"/>
    <x v="652"/>
    <x v="646"/>
    <s v="Z4850"/>
    <s v="嘉南供電區營運處分攤"/>
    <n v="170346"/>
    <n v="0"/>
    <n v="170346"/>
  </r>
  <r>
    <n v="3"/>
    <s v="總帳別"/>
    <x v="99"/>
    <s v="輸電費用"/>
    <x v="652"/>
    <x v="646"/>
    <s v="Z4900"/>
    <s v="高屏供電區營運處分攤"/>
    <n v="145280"/>
    <n v="0"/>
    <n v="145280"/>
  </r>
  <r>
    <n v="3"/>
    <s v="總帳別"/>
    <x v="99"/>
    <s v="輸電費用"/>
    <x v="652"/>
    <x v="646"/>
    <s v="Z4950"/>
    <s v="花東供電區營運處分攤"/>
    <n v="99199"/>
    <n v="0"/>
    <n v="99199"/>
  </r>
  <r>
    <n v="3"/>
    <s v="總帳別"/>
    <x v="99"/>
    <s v="輸電費用"/>
    <x v="652"/>
    <x v="646"/>
    <s v="Z5450"/>
    <s v="電力通信處分攤"/>
    <n v="20416"/>
    <n v="0"/>
    <n v="20416"/>
  </r>
  <r>
    <n v="3"/>
    <s v="總帳別"/>
    <x v="99"/>
    <s v="輸電費用"/>
    <x v="652"/>
    <x v="646"/>
    <s v="Z5460"/>
    <s v="綜合研究所分攤"/>
    <n v="23140"/>
    <n v="0"/>
    <n v="23140"/>
  </r>
  <r>
    <n v="3"/>
    <s v="總帳別"/>
    <x v="99"/>
    <s v="輸電費用"/>
    <x v="653"/>
    <x v="647"/>
    <s v="Z0140"/>
    <s v="秘書處分攤"/>
    <n v="28429"/>
    <n v="0"/>
    <n v="28429"/>
  </r>
  <r>
    <n v="3"/>
    <s v="總帳別"/>
    <x v="99"/>
    <s v="輸電費用"/>
    <x v="653"/>
    <x v="647"/>
    <s v="Z4700"/>
    <s v="台北供電區營運處分攤"/>
    <n v="2559"/>
    <n v="0"/>
    <n v="2559"/>
  </r>
  <r>
    <n v="3"/>
    <s v="總帳別"/>
    <x v="99"/>
    <s v="輸電費用"/>
    <x v="653"/>
    <x v="647"/>
    <s v="Z4750"/>
    <s v="新桃供電區營運處分攤"/>
    <n v="29781"/>
    <n v="0"/>
    <n v="29781"/>
  </r>
  <r>
    <n v="3"/>
    <s v="總帳別"/>
    <x v="99"/>
    <s v="輸電費用"/>
    <x v="653"/>
    <x v="647"/>
    <s v="Z4800"/>
    <s v="台中供電區營運處分攤"/>
    <n v="45305"/>
    <n v="0"/>
    <n v="45305"/>
  </r>
  <r>
    <n v="3"/>
    <s v="總帳別"/>
    <x v="99"/>
    <s v="輸電費用"/>
    <x v="653"/>
    <x v="647"/>
    <s v="Z4850"/>
    <s v="嘉南供電區營運處分攤"/>
    <n v="6404"/>
    <n v="0"/>
    <n v="6404"/>
  </r>
  <r>
    <n v="3"/>
    <s v="總帳別"/>
    <x v="99"/>
    <s v="輸電費用"/>
    <x v="653"/>
    <x v="647"/>
    <s v="Z4900"/>
    <s v="高屏供電區營運處分攤"/>
    <n v="1240"/>
    <n v="0"/>
    <n v="1240"/>
  </r>
  <r>
    <n v="3"/>
    <s v="總帳別"/>
    <x v="99"/>
    <s v="輸電費用"/>
    <x v="654"/>
    <x v="648"/>
    <s v="Z0020"/>
    <s v="總經理副總經理室分攤"/>
    <n v="21"/>
    <n v="0"/>
    <n v="21"/>
  </r>
  <r>
    <n v="3"/>
    <s v="總帳別"/>
    <x v="99"/>
    <s v="輸電費用"/>
    <x v="654"/>
    <x v="648"/>
    <s v="Z0060"/>
    <s v="電力調度處分攤"/>
    <n v="8499"/>
    <n v="0"/>
    <n v="8499"/>
  </r>
  <r>
    <n v="3"/>
    <s v="總帳別"/>
    <x v="99"/>
    <s v="輸電費用"/>
    <x v="654"/>
    <x v="648"/>
    <s v="Z0080"/>
    <s v="材料處分攤"/>
    <n v="3448"/>
    <n v="0"/>
    <n v="3448"/>
  </r>
  <r>
    <n v="3"/>
    <s v="總帳別"/>
    <x v="99"/>
    <s v="輸電費用"/>
    <x v="654"/>
    <x v="648"/>
    <s v="Z0140"/>
    <s v="秘書處分攤"/>
    <n v="267152"/>
    <n v="0"/>
    <n v="267152"/>
  </r>
  <r>
    <n v="3"/>
    <s v="總帳別"/>
    <x v="99"/>
    <s v="輸電費用"/>
    <x v="654"/>
    <x v="648"/>
    <s v="Z0170"/>
    <s v="營建處分攤"/>
    <n v="43"/>
    <n v="0"/>
    <n v="43"/>
  </r>
  <r>
    <n v="3"/>
    <s v="總帳別"/>
    <x v="99"/>
    <s v="輸電費用"/>
    <x v="654"/>
    <x v="648"/>
    <s v="Z0240"/>
    <s v="資訊系統處分攤"/>
    <n v="274"/>
    <n v="0"/>
    <n v="274"/>
  </r>
  <r>
    <n v="3"/>
    <s v="總帳別"/>
    <x v="99"/>
    <s v="輸電費用"/>
    <x v="654"/>
    <x v="648"/>
    <s v="Z0610"/>
    <s v="環境保護處分攤"/>
    <n v="37"/>
    <n v="0"/>
    <n v="37"/>
  </r>
  <r>
    <n v="3"/>
    <s v="總帳別"/>
    <x v="99"/>
    <s v="輸電費用"/>
    <x v="654"/>
    <x v="648"/>
    <s v="Z4700"/>
    <s v="台北供電區營運處分攤"/>
    <n v="121401"/>
    <n v="0"/>
    <n v="121401"/>
  </r>
  <r>
    <n v="3"/>
    <s v="總帳別"/>
    <x v="99"/>
    <s v="輸電費用"/>
    <x v="654"/>
    <x v="648"/>
    <s v="Z4750"/>
    <s v="新桃供電區營運處分攤"/>
    <n v="155250"/>
    <n v="0"/>
    <n v="155250"/>
  </r>
  <r>
    <n v="3"/>
    <s v="總帳別"/>
    <x v="99"/>
    <s v="輸電費用"/>
    <x v="654"/>
    <x v="648"/>
    <s v="Z4800"/>
    <s v="台中供電區營運處分攤"/>
    <n v="290685"/>
    <n v="0"/>
    <n v="290685"/>
  </r>
  <r>
    <n v="3"/>
    <s v="總帳別"/>
    <x v="99"/>
    <s v="輸電費用"/>
    <x v="654"/>
    <x v="648"/>
    <s v="Z4850"/>
    <s v="嘉南供電區營運處分攤"/>
    <n v="214013"/>
    <n v="0"/>
    <n v="214013"/>
  </r>
  <r>
    <n v="3"/>
    <s v="總帳別"/>
    <x v="99"/>
    <s v="輸電費用"/>
    <x v="654"/>
    <x v="648"/>
    <s v="Z4900"/>
    <s v="高屏供電區營運處分攤"/>
    <n v="171536"/>
    <n v="0"/>
    <n v="171536"/>
  </r>
  <r>
    <n v="3"/>
    <s v="總帳別"/>
    <x v="99"/>
    <s v="輸電費用"/>
    <x v="654"/>
    <x v="648"/>
    <s v="Z4950"/>
    <s v="花東供電區營運處分攤"/>
    <n v="93865"/>
    <n v="0"/>
    <n v="93865"/>
  </r>
  <r>
    <n v="3"/>
    <s v="總帳別"/>
    <x v="99"/>
    <s v="輸電費用"/>
    <x v="654"/>
    <x v="648"/>
    <s v="Z5450"/>
    <s v="電力通信處分攤"/>
    <n v="26341"/>
    <n v="0"/>
    <n v="26341"/>
  </r>
  <r>
    <n v="3"/>
    <s v="總帳別"/>
    <x v="99"/>
    <s v="輸電費用"/>
    <x v="654"/>
    <x v="648"/>
    <s v="Z5460"/>
    <s v="綜合研究所分攤"/>
    <n v="63119"/>
    <n v="0"/>
    <n v="63119"/>
  </r>
  <r>
    <n v="3"/>
    <s v="總帳別"/>
    <x v="99"/>
    <s v="輸電費用"/>
    <x v="655"/>
    <x v="649"/>
    <s v="Z0020"/>
    <s v="總經理副總經理室分攤"/>
    <n v="2745"/>
    <n v="0"/>
    <n v="2745"/>
  </r>
  <r>
    <n v="3"/>
    <s v="總帳別"/>
    <x v="99"/>
    <s v="輸電費用"/>
    <x v="655"/>
    <x v="649"/>
    <s v="Z0080"/>
    <s v="材料處分攤"/>
    <n v="3067"/>
    <n v="0"/>
    <n v="3067"/>
  </r>
  <r>
    <n v="3"/>
    <s v="總帳別"/>
    <x v="99"/>
    <s v="輸電費用"/>
    <x v="655"/>
    <x v="649"/>
    <s v="Z0140"/>
    <s v="秘書處分攤"/>
    <n v="631571"/>
    <n v="0"/>
    <n v="631571"/>
  </r>
  <r>
    <n v="3"/>
    <s v="總帳別"/>
    <x v="99"/>
    <s v="輸電費用"/>
    <x v="655"/>
    <x v="649"/>
    <s v="Z0610"/>
    <s v="環境保護處分攤"/>
    <n v="14"/>
    <n v="0"/>
    <n v="14"/>
  </r>
  <r>
    <n v="3"/>
    <s v="總帳別"/>
    <x v="99"/>
    <s v="輸電費用"/>
    <x v="655"/>
    <x v="649"/>
    <s v="Z4700"/>
    <s v="台北供電區營運處分攤"/>
    <n v="653790"/>
    <n v="0"/>
    <n v="653790"/>
  </r>
  <r>
    <n v="3"/>
    <s v="總帳別"/>
    <x v="99"/>
    <s v="輸電費用"/>
    <x v="655"/>
    <x v="649"/>
    <s v="Z4750"/>
    <s v="新桃供電區營運處分攤"/>
    <n v="642537"/>
    <n v="0"/>
    <n v="642537"/>
  </r>
  <r>
    <n v="3"/>
    <s v="總帳別"/>
    <x v="99"/>
    <s v="輸電費用"/>
    <x v="655"/>
    <x v="649"/>
    <s v="Z4800"/>
    <s v="台中供電區營運處分攤"/>
    <n v="928663"/>
    <n v="0"/>
    <n v="928663"/>
  </r>
  <r>
    <n v="3"/>
    <s v="總帳別"/>
    <x v="99"/>
    <s v="輸電費用"/>
    <x v="655"/>
    <x v="649"/>
    <s v="Z4850"/>
    <s v="嘉南供電區營運處分攤"/>
    <n v="486616"/>
    <n v="0"/>
    <n v="486616"/>
  </r>
  <r>
    <n v="3"/>
    <s v="總帳別"/>
    <x v="99"/>
    <s v="輸電費用"/>
    <x v="655"/>
    <x v="649"/>
    <s v="Z4900"/>
    <s v="高屏供電區營運處分攤"/>
    <n v="565588"/>
    <n v="0"/>
    <n v="565588"/>
  </r>
  <r>
    <n v="3"/>
    <s v="總帳別"/>
    <x v="99"/>
    <s v="輸電費用"/>
    <x v="655"/>
    <x v="649"/>
    <s v="Z4950"/>
    <s v="花東供電區營運處分攤"/>
    <n v="307842"/>
    <n v="0"/>
    <n v="307842"/>
  </r>
  <r>
    <n v="3"/>
    <s v="總帳別"/>
    <x v="99"/>
    <s v="輸電費用"/>
    <x v="655"/>
    <x v="649"/>
    <s v="Z5450"/>
    <s v="電力通信處分攤"/>
    <n v="19279"/>
    <n v="0"/>
    <n v="19279"/>
  </r>
  <r>
    <n v="3"/>
    <s v="總帳別"/>
    <x v="99"/>
    <s v="輸電費用"/>
    <x v="655"/>
    <x v="649"/>
    <s v="Z5460"/>
    <s v="綜合研究所分攤"/>
    <n v="268062"/>
    <n v="0"/>
    <n v="268062"/>
  </r>
  <r>
    <n v="3"/>
    <s v="總帳別"/>
    <x v="99"/>
    <s v="輸電費用"/>
    <x v="656"/>
    <x v="650"/>
    <s v="Z0050"/>
    <s v="供電處分攤"/>
    <n v="1524"/>
    <n v="0"/>
    <n v="1524"/>
  </r>
  <r>
    <n v="3"/>
    <s v="總帳別"/>
    <x v="99"/>
    <s v="輸電費用"/>
    <x v="656"/>
    <x v="650"/>
    <s v="Z0080"/>
    <s v="材料處分攤"/>
    <n v="41075"/>
    <n v="0"/>
    <n v="41075"/>
  </r>
  <r>
    <n v="3"/>
    <s v="總帳別"/>
    <x v="99"/>
    <s v="輸電費用"/>
    <x v="656"/>
    <x v="650"/>
    <s v="Z0140"/>
    <s v="秘書處分攤"/>
    <n v="61527"/>
    <n v="0"/>
    <n v="61527"/>
  </r>
  <r>
    <n v="3"/>
    <s v="總帳別"/>
    <x v="99"/>
    <s v="輸電費用"/>
    <x v="656"/>
    <x v="650"/>
    <s v="Z0240"/>
    <s v="資訊系統處分攤"/>
    <n v="123091"/>
    <n v="0"/>
    <n v="123091"/>
  </r>
  <r>
    <n v="3"/>
    <s v="總帳別"/>
    <x v="99"/>
    <s v="輸電費用"/>
    <x v="656"/>
    <x v="650"/>
    <s v="Z0620"/>
    <s v="工業安全衛生處分攤"/>
    <n v="16990"/>
    <n v="0"/>
    <n v="16990"/>
  </r>
  <r>
    <n v="3"/>
    <s v="總帳別"/>
    <x v="99"/>
    <s v="輸電費用"/>
    <x v="656"/>
    <x v="650"/>
    <s v="Z4700"/>
    <s v="台北供電區營運處分攤"/>
    <n v="1855074"/>
    <n v="0"/>
    <n v="1855074"/>
  </r>
  <r>
    <n v="3"/>
    <s v="總帳別"/>
    <x v="99"/>
    <s v="輸電費用"/>
    <x v="656"/>
    <x v="650"/>
    <s v="Z4750"/>
    <s v="新桃供電區營運處分攤"/>
    <n v="2133428"/>
    <n v="0"/>
    <n v="2133428"/>
  </r>
  <r>
    <n v="3"/>
    <s v="總帳別"/>
    <x v="99"/>
    <s v="輸電費用"/>
    <x v="656"/>
    <x v="650"/>
    <s v="Z4800"/>
    <s v="台中供電區營運處分攤"/>
    <n v="230256"/>
    <n v="0"/>
    <n v="230256"/>
  </r>
  <r>
    <n v="3"/>
    <s v="總帳別"/>
    <x v="99"/>
    <s v="輸電費用"/>
    <x v="656"/>
    <x v="650"/>
    <s v="Z4850"/>
    <s v="嘉南供電區營運處分攤"/>
    <n v="1771927"/>
    <n v="0"/>
    <n v="1771927"/>
  </r>
  <r>
    <n v="3"/>
    <s v="總帳別"/>
    <x v="99"/>
    <s v="輸電費用"/>
    <x v="656"/>
    <x v="650"/>
    <s v="Z4900"/>
    <s v="高屏供電區營運處分攤"/>
    <n v="2013680"/>
    <n v="0"/>
    <n v="2013680"/>
  </r>
  <r>
    <n v="3"/>
    <s v="總帳別"/>
    <x v="99"/>
    <s v="輸電費用"/>
    <x v="656"/>
    <x v="650"/>
    <s v="Z4950"/>
    <s v="花東供電區營運處分攤"/>
    <n v="1560230"/>
    <n v="0"/>
    <n v="1560230"/>
  </r>
  <r>
    <n v="3"/>
    <s v="總帳別"/>
    <x v="99"/>
    <s v="輸電費用"/>
    <x v="656"/>
    <x v="650"/>
    <s v="Z5450"/>
    <s v="電力通信處分攤"/>
    <n v="452412"/>
    <n v="0"/>
    <n v="452412"/>
  </r>
  <r>
    <n v="3"/>
    <s v="總帳別"/>
    <x v="99"/>
    <s v="輸電費用"/>
    <x v="656"/>
    <x v="650"/>
    <s v="Z5460"/>
    <s v="綜合研究所分攤"/>
    <n v="1449159"/>
    <n v="0"/>
    <n v="1449159"/>
  </r>
  <r>
    <n v="3"/>
    <s v="總帳別"/>
    <x v="99"/>
    <s v="輸電費用"/>
    <x v="657"/>
    <x v="651"/>
    <s v="Z0020"/>
    <s v="總經理副總經理室分攤"/>
    <n v="134731"/>
    <n v="0"/>
    <n v="134731"/>
  </r>
  <r>
    <n v="3"/>
    <s v="總帳別"/>
    <x v="99"/>
    <s v="輸電費用"/>
    <x v="657"/>
    <x v="651"/>
    <s v="Z0050"/>
    <s v="供電處分攤"/>
    <n v="1518984"/>
    <n v="0"/>
    <n v="1518984"/>
  </r>
  <r>
    <n v="3"/>
    <s v="總帳別"/>
    <x v="99"/>
    <s v="輸電費用"/>
    <x v="657"/>
    <x v="651"/>
    <s v="Z0060"/>
    <s v="電力調度處分攤"/>
    <n v="216064"/>
    <n v="0"/>
    <n v="216064"/>
  </r>
  <r>
    <n v="3"/>
    <s v="總帳別"/>
    <x v="99"/>
    <s v="輸電費用"/>
    <x v="657"/>
    <x v="651"/>
    <s v="Z0080"/>
    <s v="材料處分攤"/>
    <n v="94497"/>
    <n v="0"/>
    <n v="94497"/>
  </r>
  <r>
    <n v="3"/>
    <s v="總帳別"/>
    <x v="99"/>
    <s v="輸電費用"/>
    <x v="657"/>
    <x v="651"/>
    <s v="Z0140"/>
    <s v="秘書處分攤"/>
    <n v="28928"/>
    <n v="0"/>
    <n v="28928"/>
  </r>
  <r>
    <n v="3"/>
    <s v="總帳別"/>
    <x v="99"/>
    <s v="輸電費用"/>
    <x v="657"/>
    <x v="651"/>
    <s v="Z0170"/>
    <s v="營建處分攤"/>
    <n v="11357"/>
    <n v="0"/>
    <n v="11357"/>
  </r>
  <r>
    <n v="3"/>
    <s v="總帳別"/>
    <x v="99"/>
    <s v="輸電費用"/>
    <x v="657"/>
    <x v="651"/>
    <s v="Z0230"/>
    <s v="系統規劃處分攤"/>
    <n v="344748"/>
    <n v="0"/>
    <n v="344748"/>
  </r>
  <r>
    <n v="3"/>
    <s v="總帳別"/>
    <x v="99"/>
    <s v="輸電費用"/>
    <x v="657"/>
    <x v="651"/>
    <s v="Z0240"/>
    <s v="資訊系統處分攤"/>
    <n v="32293"/>
    <n v="0"/>
    <n v="32293"/>
  </r>
  <r>
    <n v="3"/>
    <s v="總帳別"/>
    <x v="99"/>
    <s v="輸電費用"/>
    <x v="657"/>
    <x v="651"/>
    <s v="Z0450"/>
    <s v="特種防護團分攤"/>
    <n v="56677"/>
    <n v="0"/>
    <n v="56677"/>
  </r>
  <r>
    <n v="3"/>
    <s v="總帳別"/>
    <x v="99"/>
    <s v="輸電費用"/>
    <x v="657"/>
    <x v="651"/>
    <s v="Z0610"/>
    <s v="環境保護處分攤"/>
    <n v="70744"/>
    <n v="0"/>
    <n v="70744"/>
  </r>
  <r>
    <n v="3"/>
    <s v="總帳別"/>
    <x v="99"/>
    <s v="輸電費用"/>
    <x v="657"/>
    <x v="651"/>
    <s v="Z0620"/>
    <s v="工業安全衛生處分攤"/>
    <n v="819085"/>
    <n v="0"/>
    <n v="819085"/>
  </r>
  <r>
    <n v="3"/>
    <s v="總帳別"/>
    <x v="99"/>
    <s v="輸電費用"/>
    <x v="657"/>
    <x v="651"/>
    <s v="Z4700"/>
    <s v="台北供電區營運處分攤"/>
    <n v="1143318"/>
    <n v="0"/>
    <n v="1143318"/>
  </r>
  <r>
    <n v="3"/>
    <s v="總帳別"/>
    <x v="99"/>
    <s v="輸電費用"/>
    <x v="657"/>
    <x v="651"/>
    <s v="Z4750"/>
    <s v="新桃供電區營運處分攤"/>
    <n v="2172781"/>
    <n v="0"/>
    <n v="2172781"/>
  </r>
  <r>
    <n v="3"/>
    <s v="總帳別"/>
    <x v="99"/>
    <s v="輸電費用"/>
    <x v="657"/>
    <x v="651"/>
    <s v="Z4800"/>
    <s v="台中供電區營運處分攤"/>
    <n v="644510"/>
    <n v="0"/>
    <n v="644510"/>
  </r>
  <r>
    <n v="3"/>
    <s v="總帳別"/>
    <x v="99"/>
    <s v="輸電費用"/>
    <x v="657"/>
    <x v="651"/>
    <s v="Z4850"/>
    <s v="嘉南供電區營運處分攤"/>
    <n v="1151533"/>
    <n v="0"/>
    <n v="1151533"/>
  </r>
  <r>
    <n v="3"/>
    <s v="總帳別"/>
    <x v="99"/>
    <s v="輸電費用"/>
    <x v="657"/>
    <x v="651"/>
    <s v="Z4900"/>
    <s v="高屏供電區營運處分攤"/>
    <n v="845384"/>
    <n v="0"/>
    <n v="845384"/>
  </r>
  <r>
    <n v="3"/>
    <s v="總帳別"/>
    <x v="99"/>
    <s v="輸電費用"/>
    <x v="657"/>
    <x v="651"/>
    <s v="Z4950"/>
    <s v="花東供電區營運處分攤"/>
    <n v="930220"/>
    <n v="0"/>
    <n v="930220"/>
  </r>
  <r>
    <n v="3"/>
    <s v="總帳別"/>
    <x v="99"/>
    <s v="輸電費用"/>
    <x v="657"/>
    <x v="651"/>
    <s v="Z5450"/>
    <s v="電力通信處分攤"/>
    <n v="424644"/>
    <n v="0"/>
    <n v="424644"/>
  </r>
  <r>
    <n v="3"/>
    <s v="總帳別"/>
    <x v="99"/>
    <s v="輸電費用"/>
    <x v="657"/>
    <x v="651"/>
    <s v="Z5460"/>
    <s v="綜合研究所分攤"/>
    <n v="6191686"/>
    <n v="0"/>
    <n v="6191686"/>
  </r>
  <r>
    <n v="3"/>
    <s v="總帳別"/>
    <x v="99"/>
    <s v="輸電費用"/>
    <x v="658"/>
    <x v="652"/>
    <s v="Z0060"/>
    <s v="電力調度處分攤"/>
    <n v="2521"/>
    <n v="0"/>
    <n v="2521"/>
  </r>
  <r>
    <n v="3"/>
    <s v="總帳別"/>
    <x v="99"/>
    <s v="輸電費用"/>
    <x v="658"/>
    <x v="652"/>
    <s v="Z0140"/>
    <s v="秘書處分攤"/>
    <n v="68069"/>
    <n v="0"/>
    <n v="68069"/>
  </r>
  <r>
    <n v="3"/>
    <s v="總帳別"/>
    <x v="99"/>
    <s v="輸電費用"/>
    <x v="658"/>
    <x v="652"/>
    <s v="Z0230"/>
    <s v="系統規劃處分攤"/>
    <n v="177868"/>
    <n v="0"/>
    <n v="177868"/>
  </r>
  <r>
    <n v="3"/>
    <s v="總帳別"/>
    <x v="99"/>
    <s v="輸電費用"/>
    <x v="658"/>
    <x v="652"/>
    <s v="Z0240"/>
    <s v="資訊系統處分攤"/>
    <n v="231"/>
    <n v="0"/>
    <n v="231"/>
  </r>
  <r>
    <n v="3"/>
    <s v="總帳別"/>
    <x v="99"/>
    <s v="輸電費用"/>
    <x v="658"/>
    <x v="652"/>
    <s v="Z0610"/>
    <s v="環境保護處分攤"/>
    <n v="32443"/>
    <n v="0"/>
    <n v="32443"/>
  </r>
  <r>
    <n v="3"/>
    <s v="總帳別"/>
    <x v="99"/>
    <s v="輸電費用"/>
    <x v="658"/>
    <x v="652"/>
    <s v="Z5460"/>
    <s v="綜合研究所分攤"/>
    <n v="62562"/>
    <n v="0"/>
    <n v="62562"/>
  </r>
  <r>
    <n v="3"/>
    <s v="總帳別"/>
    <x v="99"/>
    <s v="輸電費用"/>
    <x v="659"/>
    <x v="653"/>
    <s v="Z0020"/>
    <s v="總經理副總經理室分攤"/>
    <n v="4470"/>
    <n v="0"/>
    <n v="4470"/>
  </r>
  <r>
    <n v="3"/>
    <s v="總帳別"/>
    <x v="99"/>
    <s v="輸電費用"/>
    <x v="659"/>
    <x v="653"/>
    <s v="Z0050"/>
    <s v="供電處分攤"/>
    <n v="39250"/>
    <n v="0"/>
    <n v="39250"/>
  </r>
  <r>
    <n v="3"/>
    <s v="總帳別"/>
    <x v="99"/>
    <s v="輸電費用"/>
    <x v="659"/>
    <x v="653"/>
    <s v="Z0060"/>
    <s v="電力調度處分攤"/>
    <n v="2757"/>
    <n v="0"/>
    <n v="2757"/>
  </r>
  <r>
    <n v="3"/>
    <s v="總帳別"/>
    <x v="99"/>
    <s v="輸電費用"/>
    <x v="659"/>
    <x v="653"/>
    <s v="Z0080"/>
    <s v="材料處分攤"/>
    <n v="915887"/>
    <n v="0"/>
    <n v="915887"/>
  </r>
  <r>
    <n v="3"/>
    <s v="總帳別"/>
    <x v="99"/>
    <s v="輸電費用"/>
    <x v="659"/>
    <x v="653"/>
    <s v="Z0140"/>
    <s v="秘書處分攤"/>
    <n v="41372"/>
    <n v="0"/>
    <n v="41372"/>
  </r>
  <r>
    <n v="3"/>
    <s v="總帳別"/>
    <x v="99"/>
    <s v="輸電費用"/>
    <x v="659"/>
    <x v="653"/>
    <s v="Z0170"/>
    <s v="營建處分攤"/>
    <n v="1951"/>
    <n v="0"/>
    <n v="1951"/>
  </r>
  <r>
    <n v="3"/>
    <s v="總帳別"/>
    <x v="99"/>
    <s v="輸電費用"/>
    <x v="659"/>
    <x v="653"/>
    <s v="Z0240"/>
    <s v="資訊系統處分攤"/>
    <n v="121406"/>
    <n v="0"/>
    <n v="121406"/>
  </r>
  <r>
    <n v="3"/>
    <s v="總帳別"/>
    <x v="99"/>
    <s v="輸電費用"/>
    <x v="659"/>
    <x v="653"/>
    <s v="Z0620"/>
    <s v="工業安全衛生處分攤"/>
    <n v="5400"/>
    <n v="0"/>
    <n v="5400"/>
  </r>
  <r>
    <n v="3"/>
    <s v="總帳別"/>
    <x v="99"/>
    <s v="輸電費用"/>
    <x v="659"/>
    <x v="653"/>
    <s v="Z4700"/>
    <s v="台北供電區營運處分攤"/>
    <n v="744410"/>
    <n v="0"/>
    <n v="744410"/>
  </r>
  <r>
    <n v="3"/>
    <s v="總帳別"/>
    <x v="99"/>
    <s v="輸電費用"/>
    <x v="659"/>
    <x v="653"/>
    <s v="Z4750"/>
    <s v="新桃供電區營運處分攤"/>
    <n v="2231294"/>
    <n v="0"/>
    <n v="2231294"/>
  </r>
  <r>
    <n v="3"/>
    <s v="總帳別"/>
    <x v="99"/>
    <s v="輸電費用"/>
    <x v="659"/>
    <x v="653"/>
    <s v="Z4800"/>
    <s v="台中供電區營運處分攤"/>
    <n v="1506311"/>
    <n v="0"/>
    <n v="1506311"/>
  </r>
  <r>
    <n v="3"/>
    <s v="總帳別"/>
    <x v="99"/>
    <s v="輸電費用"/>
    <x v="659"/>
    <x v="653"/>
    <s v="Z4850"/>
    <s v="嘉南供電區營運處分攤"/>
    <n v="116168"/>
    <n v="0"/>
    <n v="116168"/>
  </r>
  <r>
    <n v="3"/>
    <s v="總帳別"/>
    <x v="99"/>
    <s v="輸電費用"/>
    <x v="659"/>
    <x v="653"/>
    <s v="Z4900"/>
    <s v="高屏供電區營運處分攤"/>
    <n v="582199"/>
    <n v="0"/>
    <n v="582199"/>
  </r>
  <r>
    <n v="3"/>
    <s v="總帳別"/>
    <x v="99"/>
    <s v="輸電費用"/>
    <x v="659"/>
    <x v="653"/>
    <s v="Z4950"/>
    <s v="花東供電區營運處分攤"/>
    <n v="647452"/>
    <n v="0"/>
    <n v="647452"/>
  </r>
  <r>
    <n v="3"/>
    <s v="總帳別"/>
    <x v="99"/>
    <s v="輸電費用"/>
    <x v="659"/>
    <x v="653"/>
    <s v="Z5450"/>
    <s v="電力通信處分攤"/>
    <n v="1971"/>
    <n v="0"/>
    <n v="1971"/>
  </r>
  <r>
    <n v="3"/>
    <s v="總帳別"/>
    <x v="99"/>
    <s v="輸電費用"/>
    <x v="659"/>
    <x v="653"/>
    <s v="Z5460"/>
    <s v="綜合研究所分攤"/>
    <n v="762994"/>
    <n v="0"/>
    <n v="762994"/>
  </r>
  <r>
    <n v="3"/>
    <s v="總帳別"/>
    <x v="99"/>
    <s v="輸電費用"/>
    <x v="660"/>
    <x v="654"/>
    <s v="Z0020"/>
    <s v="總經理副總經理室分攤"/>
    <n v="14442"/>
    <n v="0"/>
    <n v="14442"/>
  </r>
  <r>
    <n v="3"/>
    <s v="總帳別"/>
    <x v="99"/>
    <s v="輸電費用"/>
    <x v="660"/>
    <x v="654"/>
    <s v="Z0050"/>
    <s v="供電處分攤"/>
    <n v="136949"/>
    <n v="0"/>
    <n v="136949"/>
  </r>
  <r>
    <n v="3"/>
    <s v="總帳別"/>
    <x v="99"/>
    <s v="輸電費用"/>
    <x v="660"/>
    <x v="654"/>
    <s v="Z0060"/>
    <s v="電力調度處分攤"/>
    <n v="113720"/>
    <n v="0"/>
    <n v="113720"/>
  </r>
  <r>
    <n v="3"/>
    <s v="總帳別"/>
    <x v="99"/>
    <s v="輸電費用"/>
    <x v="660"/>
    <x v="654"/>
    <s v="Z0080"/>
    <s v="材料處分攤"/>
    <n v="35539"/>
    <n v="0"/>
    <n v="35539"/>
  </r>
  <r>
    <n v="3"/>
    <s v="總帳別"/>
    <x v="99"/>
    <s v="輸電費用"/>
    <x v="660"/>
    <x v="654"/>
    <s v="Z0140"/>
    <s v="秘書處分攤"/>
    <n v="17368"/>
    <n v="0"/>
    <n v="17368"/>
  </r>
  <r>
    <n v="3"/>
    <s v="總帳別"/>
    <x v="99"/>
    <s v="輸電費用"/>
    <x v="660"/>
    <x v="654"/>
    <s v="Z0170"/>
    <s v="營建處分攤"/>
    <n v="3959"/>
    <n v="0"/>
    <n v="3959"/>
  </r>
  <r>
    <n v="3"/>
    <s v="總帳別"/>
    <x v="99"/>
    <s v="輸電費用"/>
    <x v="660"/>
    <x v="654"/>
    <s v="Z0230"/>
    <s v="系統規劃處分攤"/>
    <n v="89811"/>
    <n v="0"/>
    <n v="89811"/>
  </r>
  <r>
    <n v="3"/>
    <s v="總帳別"/>
    <x v="99"/>
    <s v="輸電費用"/>
    <x v="660"/>
    <x v="654"/>
    <s v="Z0240"/>
    <s v="資訊系統處分攤"/>
    <n v="6291"/>
    <n v="0"/>
    <n v="6291"/>
  </r>
  <r>
    <n v="3"/>
    <s v="總帳別"/>
    <x v="99"/>
    <s v="輸電費用"/>
    <x v="660"/>
    <x v="654"/>
    <s v="Z0610"/>
    <s v="環境保護處分攤"/>
    <n v="3280"/>
    <n v="0"/>
    <n v="3280"/>
  </r>
  <r>
    <n v="3"/>
    <s v="總帳別"/>
    <x v="99"/>
    <s v="輸電費用"/>
    <x v="660"/>
    <x v="654"/>
    <s v="Z0620"/>
    <s v="工業安全衛生處分攤"/>
    <n v="33812"/>
    <n v="0"/>
    <n v="33812"/>
  </r>
  <r>
    <n v="3"/>
    <s v="總帳別"/>
    <x v="99"/>
    <s v="輸電費用"/>
    <x v="660"/>
    <x v="654"/>
    <s v="Z4700"/>
    <s v="台北供電區營運處分攤"/>
    <n v="954776"/>
    <n v="0"/>
    <n v="954776"/>
  </r>
  <r>
    <n v="3"/>
    <s v="總帳別"/>
    <x v="99"/>
    <s v="輸電費用"/>
    <x v="660"/>
    <x v="654"/>
    <s v="Z4750"/>
    <s v="新桃供電區營運處分攤"/>
    <n v="468314"/>
    <n v="0"/>
    <n v="468314"/>
  </r>
  <r>
    <n v="3"/>
    <s v="總帳別"/>
    <x v="99"/>
    <s v="輸電費用"/>
    <x v="660"/>
    <x v="654"/>
    <s v="Z4800"/>
    <s v="台中供電區營運處分攤"/>
    <n v="617918"/>
    <n v="0"/>
    <n v="617918"/>
  </r>
  <r>
    <n v="3"/>
    <s v="總帳別"/>
    <x v="99"/>
    <s v="輸電費用"/>
    <x v="660"/>
    <x v="654"/>
    <s v="Z4850"/>
    <s v="嘉南供電區營運處分攤"/>
    <n v="334891"/>
    <n v="0"/>
    <n v="334891"/>
  </r>
  <r>
    <n v="3"/>
    <s v="總帳別"/>
    <x v="99"/>
    <s v="輸電費用"/>
    <x v="660"/>
    <x v="654"/>
    <s v="Z4900"/>
    <s v="高屏供電區營運處分攤"/>
    <n v="335707"/>
    <n v="0"/>
    <n v="335707"/>
  </r>
  <r>
    <n v="3"/>
    <s v="總帳別"/>
    <x v="99"/>
    <s v="輸電費用"/>
    <x v="660"/>
    <x v="654"/>
    <s v="Z4950"/>
    <s v="花東供電區營運處分攤"/>
    <n v="129638"/>
    <n v="0"/>
    <n v="129638"/>
  </r>
  <r>
    <n v="3"/>
    <s v="總帳別"/>
    <x v="99"/>
    <s v="輸電費用"/>
    <x v="660"/>
    <x v="654"/>
    <s v="Z5450"/>
    <s v="電力通信處分攤"/>
    <n v="58946"/>
    <n v="0"/>
    <n v="58946"/>
  </r>
  <r>
    <n v="3"/>
    <s v="總帳別"/>
    <x v="99"/>
    <s v="輸電費用"/>
    <x v="660"/>
    <x v="654"/>
    <s v="Z5460"/>
    <s v="綜合研究所分攤"/>
    <n v="180710"/>
    <n v="0"/>
    <n v="180710"/>
  </r>
  <r>
    <n v="3"/>
    <s v="總帳別"/>
    <x v="99"/>
    <s v="輸電費用"/>
    <x v="661"/>
    <x v="655"/>
    <s v="Z5450"/>
    <s v="電力通信處分攤"/>
    <n v="13339"/>
    <n v="0"/>
    <n v="13339"/>
  </r>
  <r>
    <n v="3"/>
    <s v="總帳別"/>
    <x v="99"/>
    <s v="輸電費用"/>
    <x v="662"/>
    <x v="656"/>
    <s v="Z0080"/>
    <s v="材料處分攤"/>
    <n v="3334"/>
    <n v="0"/>
    <n v="3334"/>
  </r>
  <r>
    <n v="3"/>
    <s v="總帳別"/>
    <x v="99"/>
    <s v="輸電費用"/>
    <x v="662"/>
    <x v="656"/>
    <s v="Z4700"/>
    <s v="台北供電區營運處分攤"/>
    <n v="94316"/>
    <n v="0"/>
    <n v="94316"/>
  </r>
  <r>
    <n v="3"/>
    <s v="總帳別"/>
    <x v="99"/>
    <s v="輸電費用"/>
    <x v="662"/>
    <x v="656"/>
    <s v="Z4900"/>
    <s v="高屏供電區營運處分攤"/>
    <n v="109929"/>
    <n v="0"/>
    <n v="109929"/>
  </r>
  <r>
    <n v="3"/>
    <s v="總帳別"/>
    <x v="99"/>
    <s v="輸電費用"/>
    <x v="662"/>
    <x v="656"/>
    <s v="Z5450"/>
    <s v="電力通信處分攤"/>
    <n v="41402"/>
    <n v="0"/>
    <n v="41402"/>
  </r>
  <r>
    <n v="3"/>
    <s v="總帳別"/>
    <x v="99"/>
    <s v="輸電費用"/>
    <x v="663"/>
    <x v="657"/>
    <s v="Z0050"/>
    <s v="供電處分攤"/>
    <n v="110206"/>
    <n v="0"/>
    <n v="110206"/>
  </r>
  <r>
    <n v="3"/>
    <s v="總帳別"/>
    <x v="99"/>
    <s v="輸電費用"/>
    <x v="663"/>
    <x v="657"/>
    <s v="Z0060"/>
    <s v="電力調度處分攤"/>
    <n v="14362"/>
    <n v="0"/>
    <n v="14362"/>
  </r>
  <r>
    <n v="3"/>
    <s v="總帳別"/>
    <x v="99"/>
    <s v="輸電費用"/>
    <x v="663"/>
    <x v="657"/>
    <s v="Z0080"/>
    <s v="材料處分攤"/>
    <n v="33015"/>
    <n v="0"/>
    <n v="33015"/>
  </r>
  <r>
    <n v="3"/>
    <s v="總帳別"/>
    <x v="99"/>
    <s v="輸電費用"/>
    <x v="663"/>
    <x v="657"/>
    <s v="Z0140"/>
    <s v="秘書處分攤"/>
    <n v="7483"/>
    <n v="0"/>
    <n v="7483"/>
  </r>
  <r>
    <n v="3"/>
    <s v="總帳別"/>
    <x v="99"/>
    <s v="輸電費用"/>
    <x v="663"/>
    <x v="657"/>
    <s v="Z0230"/>
    <s v="系統規劃處分攤"/>
    <n v="43379"/>
    <n v="0"/>
    <n v="43379"/>
  </r>
  <r>
    <n v="3"/>
    <s v="總帳別"/>
    <x v="99"/>
    <s v="輸電費用"/>
    <x v="663"/>
    <x v="657"/>
    <s v="Z0240"/>
    <s v="資訊系統處分攤"/>
    <n v="235"/>
    <n v="0"/>
    <n v="235"/>
  </r>
  <r>
    <n v="3"/>
    <s v="總帳別"/>
    <x v="99"/>
    <s v="輸電費用"/>
    <x v="663"/>
    <x v="657"/>
    <s v="Z0610"/>
    <s v="環境保護處分攤"/>
    <n v="3046"/>
    <n v="0"/>
    <n v="3046"/>
  </r>
  <r>
    <n v="3"/>
    <s v="總帳別"/>
    <x v="99"/>
    <s v="輸電費用"/>
    <x v="663"/>
    <x v="657"/>
    <s v="Z0620"/>
    <s v="工業安全衛生處分攤"/>
    <n v="3415"/>
    <n v="0"/>
    <n v="3415"/>
  </r>
  <r>
    <n v="3"/>
    <s v="總帳別"/>
    <x v="99"/>
    <s v="輸電費用"/>
    <x v="663"/>
    <x v="657"/>
    <s v="Z5450"/>
    <s v="電力通信處分攤"/>
    <n v="6163"/>
    <n v="0"/>
    <n v="6163"/>
  </r>
  <r>
    <n v="3"/>
    <s v="總帳別"/>
    <x v="99"/>
    <s v="輸電費用"/>
    <x v="820"/>
    <x v="812"/>
    <s v="Z4950"/>
    <s v="花東供電區營運處分攤"/>
    <n v="2850"/>
    <n v="0"/>
    <n v="2850"/>
  </r>
  <r>
    <n v="3"/>
    <s v="總帳別"/>
    <x v="99"/>
    <s v="輸電費用"/>
    <x v="665"/>
    <x v="659"/>
    <s v="Z0050"/>
    <s v="供電處分攤"/>
    <n v="666"/>
    <n v="0"/>
    <n v="666"/>
  </r>
  <r>
    <n v="3"/>
    <s v="總帳別"/>
    <x v="99"/>
    <s v="輸電費用"/>
    <x v="665"/>
    <x v="659"/>
    <s v="Z0060"/>
    <s v="電力調度處分攤"/>
    <n v="3180"/>
    <n v="0"/>
    <n v="3180"/>
  </r>
  <r>
    <n v="3"/>
    <s v="總帳別"/>
    <x v="99"/>
    <s v="輸電費用"/>
    <x v="665"/>
    <x v="659"/>
    <s v="Z0080"/>
    <s v="材料處分攤"/>
    <n v="2125"/>
    <n v="0"/>
    <n v="2125"/>
  </r>
  <r>
    <n v="3"/>
    <s v="總帳別"/>
    <x v="99"/>
    <s v="輸電費用"/>
    <x v="665"/>
    <x v="659"/>
    <s v="Z0140"/>
    <s v="秘書處分攤"/>
    <n v="5609"/>
    <n v="0"/>
    <n v="5609"/>
  </r>
  <r>
    <n v="3"/>
    <s v="總帳別"/>
    <x v="99"/>
    <s v="輸電費用"/>
    <x v="665"/>
    <x v="659"/>
    <s v="Z0170"/>
    <s v="營建處分攤"/>
    <n v="10459"/>
    <n v="0"/>
    <n v="10459"/>
  </r>
  <r>
    <n v="3"/>
    <s v="總帳別"/>
    <x v="99"/>
    <s v="輸電費用"/>
    <x v="665"/>
    <x v="659"/>
    <s v="Z0240"/>
    <s v="資訊系統處分攤"/>
    <n v="151760"/>
    <n v="0"/>
    <n v="151760"/>
  </r>
  <r>
    <n v="3"/>
    <s v="總帳別"/>
    <x v="99"/>
    <s v="輸電費用"/>
    <x v="665"/>
    <x v="659"/>
    <s v="Z0610"/>
    <s v="環境保護處分攤"/>
    <n v="22546"/>
    <n v="0"/>
    <n v="22546"/>
  </r>
  <r>
    <n v="3"/>
    <s v="總帳別"/>
    <x v="99"/>
    <s v="輸電費用"/>
    <x v="665"/>
    <x v="659"/>
    <s v="Z0620"/>
    <s v="工業安全衛生處分攤"/>
    <n v="15377"/>
    <n v="0"/>
    <n v="15377"/>
  </r>
  <r>
    <n v="3"/>
    <s v="總帳別"/>
    <x v="99"/>
    <s v="輸電費用"/>
    <x v="665"/>
    <x v="659"/>
    <s v="Z4700"/>
    <s v="台北供電區營運處分攤"/>
    <n v="147939"/>
    <n v="0"/>
    <n v="147939"/>
  </r>
  <r>
    <n v="3"/>
    <s v="總帳別"/>
    <x v="99"/>
    <s v="輸電費用"/>
    <x v="665"/>
    <x v="659"/>
    <s v="Z4750"/>
    <s v="新桃供電區營運處分攤"/>
    <n v="4800"/>
    <n v="0"/>
    <n v="4800"/>
  </r>
  <r>
    <n v="3"/>
    <s v="總帳別"/>
    <x v="99"/>
    <s v="輸電費用"/>
    <x v="665"/>
    <x v="659"/>
    <s v="Z4800"/>
    <s v="台中供電區營運處分攤"/>
    <n v="273095"/>
    <n v="0"/>
    <n v="273095"/>
  </r>
  <r>
    <n v="3"/>
    <s v="總帳別"/>
    <x v="99"/>
    <s v="輸電費用"/>
    <x v="665"/>
    <x v="659"/>
    <s v="Z4850"/>
    <s v="嘉南供電區營運處分攤"/>
    <n v="252651"/>
    <n v="0"/>
    <n v="252651"/>
  </r>
  <r>
    <n v="3"/>
    <s v="總帳別"/>
    <x v="99"/>
    <s v="輸電費用"/>
    <x v="665"/>
    <x v="659"/>
    <s v="Z4900"/>
    <s v="高屏供電區營運處分攤"/>
    <n v="257200"/>
    <n v="0"/>
    <n v="257200"/>
  </r>
  <r>
    <n v="3"/>
    <s v="總帳別"/>
    <x v="99"/>
    <s v="輸電費用"/>
    <x v="665"/>
    <x v="659"/>
    <s v="Z4950"/>
    <s v="花東供電區營運處分攤"/>
    <n v="33439"/>
    <n v="0"/>
    <n v="33439"/>
  </r>
  <r>
    <n v="3"/>
    <s v="總帳別"/>
    <x v="99"/>
    <s v="輸電費用"/>
    <x v="665"/>
    <x v="659"/>
    <s v="Z5460"/>
    <s v="綜合研究所分攤"/>
    <n v="16300"/>
    <n v="0"/>
    <n v="16300"/>
  </r>
  <r>
    <n v="3"/>
    <s v="總帳別"/>
    <x v="99"/>
    <s v="輸電費用"/>
    <x v="666"/>
    <x v="660"/>
    <s v="Z0140"/>
    <s v="秘書處分攤"/>
    <n v="53009"/>
    <n v="0"/>
    <n v="53009"/>
  </r>
  <r>
    <n v="3"/>
    <s v="總帳別"/>
    <x v="99"/>
    <s v="輸電費用"/>
    <x v="666"/>
    <x v="660"/>
    <s v="Z4700"/>
    <s v="台北供電區營運處分攤"/>
    <n v="4136217"/>
    <n v="0"/>
    <n v="4136217"/>
  </r>
  <r>
    <n v="3"/>
    <s v="總帳別"/>
    <x v="99"/>
    <s v="輸電費用"/>
    <x v="666"/>
    <x v="660"/>
    <s v="Z4750"/>
    <s v="新桃供電區營運處分攤"/>
    <n v="1260338"/>
    <n v="0"/>
    <n v="1260338"/>
  </r>
  <r>
    <n v="3"/>
    <s v="總帳別"/>
    <x v="99"/>
    <s v="輸電費用"/>
    <x v="666"/>
    <x v="660"/>
    <s v="Z4800"/>
    <s v="台中供電區營運處分攤"/>
    <n v="5831669"/>
    <n v="0"/>
    <n v="5831669"/>
  </r>
  <r>
    <n v="3"/>
    <s v="總帳別"/>
    <x v="99"/>
    <s v="輸電費用"/>
    <x v="666"/>
    <x v="660"/>
    <s v="Z4850"/>
    <s v="嘉南供電區營運處分攤"/>
    <n v="1059792"/>
    <n v="0"/>
    <n v="1059792"/>
  </r>
  <r>
    <n v="3"/>
    <s v="總帳別"/>
    <x v="99"/>
    <s v="輸電費用"/>
    <x v="666"/>
    <x v="660"/>
    <s v="Z4900"/>
    <s v="高屏供電區營運處分攤"/>
    <n v="13156620"/>
    <n v="0"/>
    <n v="13156620"/>
  </r>
  <r>
    <n v="3"/>
    <s v="總帳別"/>
    <x v="99"/>
    <s v="輸電費用"/>
    <x v="666"/>
    <x v="660"/>
    <s v="Z4950"/>
    <s v="花東供電區營運處分攤"/>
    <n v="291100"/>
    <n v="0"/>
    <n v="291100"/>
  </r>
  <r>
    <n v="3"/>
    <s v="總帳別"/>
    <x v="99"/>
    <s v="輸電費用"/>
    <x v="666"/>
    <x v="660"/>
    <s v="Z5450"/>
    <s v="電力通信處分攤"/>
    <n v="143129"/>
    <n v="0"/>
    <n v="143129"/>
  </r>
  <r>
    <n v="3"/>
    <s v="總帳別"/>
    <x v="99"/>
    <s v="輸電費用"/>
    <x v="666"/>
    <x v="660"/>
    <s v="Z5460"/>
    <s v="綜合研究所分攤"/>
    <n v="25159"/>
    <n v="0"/>
    <n v="25159"/>
  </r>
  <r>
    <n v="3"/>
    <s v="總帳別"/>
    <x v="99"/>
    <s v="輸電費用"/>
    <x v="667"/>
    <x v="661"/>
    <s v="Z0020"/>
    <s v="總經理副總經理室分攤"/>
    <n v="122"/>
    <n v="0"/>
    <n v="122"/>
  </r>
  <r>
    <n v="3"/>
    <s v="總帳別"/>
    <x v="99"/>
    <s v="輸電費用"/>
    <x v="667"/>
    <x v="661"/>
    <s v="Z0050"/>
    <s v="供電處分攤"/>
    <n v="1490"/>
    <n v="0"/>
    <n v="1490"/>
  </r>
  <r>
    <n v="3"/>
    <s v="總帳別"/>
    <x v="99"/>
    <s v="輸電費用"/>
    <x v="667"/>
    <x v="661"/>
    <s v="Z0060"/>
    <s v="電力調度處分攤"/>
    <n v="64743"/>
    <n v="0"/>
    <n v="64743"/>
  </r>
  <r>
    <n v="3"/>
    <s v="總帳別"/>
    <x v="99"/>
    <s v="輸電費用"/>
    <x v="667"/>
    <x v="661"/>
    <s v="Z0080"/>
    <s v="材料處分攤"/>
    <n v="419661"/>
    <n v="0"/>
    <n v="419661"/>
  </r>
  <r>
    <n v="3"/>
    <s v="總帳別"/>
    <x v="99"/>
    <s v="輸電費用"/>
    <x v="667"/>
    <x v="661"/>
    <s v="Z0140"/>
    <s v="秘書處分攤"/>
    <n v="5713826"/>
    <n v="0"/>
    <n v="5713826"/>
  </r>
  <r>
    <n v="3"/>
    <s v="總帳別"/>
    <x v="99"/>
    <s v="輸電費用"/>
    <x v="667"/>
    <x v="661"/>
    <s v="Z4700"/>
    <s v="台北供電區營運處分攤"/>
    <n v="20547348"/>
    <n v="0"/>
    <n v="20547348"/>
  </r>
  <r>
    <n v="3"/>
    <s v="總帳別"/>
    <x v="99"/>
    <s v="輸電費用"/>
    <x v="667"/>
    <x v="661"/>
    <s v="Z4750"/>
    <s v="新桃供電區營運處分攤"/>
    <n v="22204191"/>
    <n v="0"/>
    <n v="22204191"/>
  </r>
  <r>
    <n v="3"/>
    <s v="總帳別"/>
    <x v="99"/>
    <s v="輸電費用"/>
    <x v="667"/>
    <x v="661"/>
    <s v="Z4800"/>
    <s v="台中供電區營運處分攤"/>
    <n v="39680938"/>
    <n v="0"/>
    <n v="39680938"/>
  </r>
  <r>
    <n v="3"/>
    <s v="總帳別"/>
    <x v="99"/>
    <s v="輸電費用"/>
    <x v="667"/>
    <x v="661"/>
    <s v="Z4850"/>
    <s v="嘉南供電區營運處分攤"/>
    <n v="19998604"/>
    <n v="0"/>
    <n v="19998604"/>
  </r>
  <r>
    <n v="3"/>
    <s v="總帳別"/>
    <x v="99"/>
    <s v="輸電費用"/>
    <x v="667"/>
    <x v="661"/>
    <s v="Z4900"/>
    <s v="高屏供電區營運處分攤"/>
    <n v="73847783"/>
    <n v="0"/>
    <n v="73847783"/>
  </r>
  <r>
    <n v="3"/>
    <s v="總帳別"/>
    <x v="99"/>
    <s v="輸電費用"/>
    <x v="667"/>
    <x v="661"/>
    <s v="Z4950"/>
    <s v="花東供電區營運處分攤"/>
    <n v="6712009"/>
    <n v="0"/>
    <n v="6712009"/>
  </r>
  <r>
    <n v="3"/>
    <s v="總帳別"/>
    <x v="99"/>
    <s v="輸電費用"/>
    <x v="667"/>
    <x v="661"/>
    <s v="Z5450"/>
    <s v="電力通信處分攤"/>
    <n v="1153263"/>
    <n v="0"/>
    <n v="1153263"/>
  </r>
  <r>
    <n v="3"/>
    <s v="總帳別"/>
    <x v="99"/>
    <s v="輸電費用"/>
    <x v="667"/>
    <x v="661"/>
    <s v="Z5460"/>
    <s v="綜合研究所分攤"/>
    <n v="3437043"/>
    <n v="0"/>
    <n v="3437043"/>
  </r>
  <r>
    <n v="3"/>
    <s v="總帳別"/>
    <x v="99"/>
    <s v="輸電費用"/>
    <x v="668"/>
    <x v="662"/>
    <s v="Z0080"/>
    <s v="材料處分攤"/>
    <n v="7975"/>
    <n v="0"/>
    <n v="7975"/>
  </r>
  <r>
    <n v="3"/>
    <s v="總帳別"/>
    <x v="99"/>
    <s v="輸電費用"/>
    <x v="668"/>
    <x v="662"/>
    <s v="Z0140"/>
    <s v="秘書處分攤"/>
    <n v="96107"/>
    <n v="0"/>
    <n v="96107"/>
  </r>
  <r>
    <n v="3"/>
    <s v="總帳別"/>
    <x v="99"/>
    <s v="輸電費用"/>
    <x v="668"/>
    <x v="662"/>
    <s v="Z4700"/>
    <s v="台北供電區營運處分攤"/>
    <n v="2066622"/>
    <n v="0"/>
    <n v="2066622"/>
  </r>
  <r>
    <n v="3"/>
    <s v="總帳別"/>
    <x v="99"/>
    <s v="輸電費用"/>
    <x v="668"/>
    <x v="662"/>
    <s v="Z4750"/>
    <s v="新桃供電區營運處分攤"/>
    <n v="1738771"/>
    <n v="0"/>
    <n v="1738771"/>
  </r>
  <r>
    <n v="3"/>
    <s v="總帳別"/>
    <x v="99"/>
    <s v="輸電費用"/>
    <x v="668"/>
    <x v="662"/>
    <s v="Z4800"/>
    <s v="台中供電區營運處分攤"/>
    <n v="979674"/>
    <n v="0"/>
    <n v="979674"/>
  </r>
  <r>
    <n v="3"/>
    <s v="總帳別"/>
    <x v="99"/>
    <s v="輸電費用"/>
    <x v="668"/>
    <x v="662"/>
    <s v="Z4850"/>
    <s v="嘉南供電區營運處分攤"/>
    <n v="1971792"/>
    <n v="0"/>
    <n v="1971792"/>
  </r>
  <r>
    <n v="3"/>
    <s v="總帳別"/>
    <x v="99"/>
    <s v="輸電費用"/>
    <x v="668"/>
    <x v="662"/>
    <s v="Z4900"/>
    <s v="高屏供電區營運處分攤"/>
    <n v="2247365"/>
    <n v="0"/>
    <n v="2247365"/>
  </r>
  <r>
    <n v="3"/>
    <s v="總帳別"/>
    <x v="99"/>
    <s v="輸電費用"/>
    <x v="668"/>
    <x v="662"/>
    <s v="Z4950"/>
    <s v="花東供電區營運處分攤"/>
    <n v="477874"/>
    <n v="0"/>
    <n v="477874"/>
  </r>
  <r>
    <n v="3"/>
    <s v="總帳別"/>
    <x v="99"/>
    <s v="輸電費用"/>
    <x v="668"/>
    <x v="662"/>
    <s v="Z5460"/>
    <s v="綜合研究所分攤"/>
    <n v="132223"/>
    <n v="0"/>
    <n v="132223"/>
  </r>
  <r>
    <n v="3"/>
    <s v="總帳別"/>
    <x v="99"/>
    <s v="輸電費用"/>
    <x v="821"/>
    <x v="813"/>
    <s v="Z4750"/>
    <s v="新桃供電區營運處分攤"/>
    <n v="5516134"/>
    <n v="0"/>
    <n v="5516134"/>
  </r>
  <r>
    <n v="3"/>
    <s v="總帳別"/>
    <x v="99"/>
    <s v="輸電費用"/>
    <x v="821"/>
    <x v="813"/>
    <s v="Z4800"/>
    <s v="台中供電區營運處分攤"/>
    <n v="482820"/>
    <n v="0"/>
    <n v="482820"/>
  </r>
  <r>
    <n v="3"/>
    <s v="總帳別"/>
    <x v="99"/>
    <s v="輸電費用"/>
    <x v="821"/>
    <x v="813"/>
    <s v="Z4850"/>
    <s v="嘉南供電區營運處分攤"/>
    <n v="2713105"/>
    <n v="0"/>
    <n v="2713105"/>
  </r>
  <r>
    <n v="3"/>
    <s v="總帳別"/>
    <x v="99"/>
    <s v="輸電費用"/>
    <x v="821"/>
    <x v="813"/>
    <s v="Z4900"/>
    <s v="高屏供電區營運處分攤"/>
    <n v="688573"/>
    <n v="0"/>
    <n v="688573"/>
  </r>
  <r>
    <n v="3"/>
    <s v="總帳別"/>
    <x v="99"/>
    <s v="輸電費用"/>
    <x v="822"/>
    <x v="814"/>
    <s v="Z0060"/>
    <s v="電力調度處分攤"/>
    <n v="13804698"/>
    <n v="0"/>
    <n v="13804698"/>
  </r>
  <r>
    <n v="3"/>
    <s v="總帳別"/>
    <x v="99"/>
    <s v="輸電費用"/>
    <x v="822"/>
    <x v="814"/>
    <s v="Z4700"/>
    <s v="台北供電區營運處分攤"/>
    <n v="307327085"/>
    <n v="0"/>
    <n v="307327085"/>
  </r>
  <r>
    <n v="3"/>
    <s v="總帳別"/>
    <x v="99"/>
    <s v="輸電費用"/>
    <x v="822"/>
    <x v="814"/>
    <s v="Z4750"/>
    <s v="新桃供電區營運處分攤"/>
    <n v="176137683"/>
    <n v="0"/>
    <n v="176137683"/>
  </r>
  <r>
    <n v="3"/>
    <s v="總帳別"/>
    <x v="99"/>
    <s v="輸電費用"/>
    <x v="822"/>
    <x v="814"/>
    <s v="Z4800"/>
    <s v="台中供電區營運處分攤"/>
    <n v="272886076"/>
    <n v="0"/>
    <n v="272886076"/>
  </r>
  <r>
    <n v="3"/>
    <s v="總帳別"/>
    <x v="99"/>
    <s v="輸電費用"/>
    <x v="822"/>
    <x v="814"/>
    <s v="Z4850"/>
    <s v="嘉南供電區營運處分攤"/>
    <n v="139966245"/>
    <n v="0"/>
    <n v="139966245"/>
  </r>
  <r>
    <n v="3"/>
    <s v="總帳別"/>
    <x v="99"/>
    <s v="輸電費用"/>
    <x v="822"/>
    <x v="814"/>
    <s v="Z4900"/>
    <s v="高屏供電區營運處分攤"/>
    <n v="167757579"/>
    <n v="0"/>
    <n v="167757579"/>
  </r>
  <r>
    <n v="3"/>
    <s v="總帳別"/>
    <x v="99"/>
    <s v="輸電費用"/>
    <x v="822"/>
    <x v="814"/>
    <s v="Z4950"/>
    <s v="花東供電區營運處分攤"/>
    <n v="42369323"/>
    <n v="0"/>
    <n v="42369323"/>
  </r>
  <r>
    <n v="3"/>
    <s v="總帳別"/>
    <x v="99"/>
    <s v="輸電費用"/>
    <x v="823"/>
    <x v="815"/>
    <s v="Z4700"/>
    <s v="台北供電區營運處分攤"/>
    <n v="232247631"/>
    <n v="0"/>
    <n v="232247631"/>
  </r>
  <r>
    <n v="3"/>
    <s v="總帳別"/>
    <x v="99"/>
    <s v="輸電費用"/>
    <x v="823"/>
    <x v="815"/>
    <s v="Z4750"/>
    <s v="新桃供電區營運處分攤"/>
    <n v="196389434"/>
    <n v="0"/>
    <n v="196389434"/>
  </r>
  <r>
    <n v="3"/>
    <s v="總帳別"/>
    <x v="99"/>
    <s v="輸電費用"/>
    <x v="823"/>
    <x v="815"/>
    <s v="Z4800"/>
    <s v="台中供電區營運處分攤"/>
    <n v="200844943"/>
    <n v="0"/>
    <n v="200844943"/>
  </r>
  <r>
    <n v="3"/>
    <s v="總帳別"/>
    <x v="99"/>
    <s v="輸電費用"/>
    <x v="823"/>
    <x v="815"/>
    <s v="Z4850"/>
    <s v="嘉南供電區營運處分攤"/>
    <n v="201802762"/>
    <n v="0"/>
    <n v="201802762"/>
  </r>
  <r>
    <n v="3"/>
    <s v="總帳別"/>
    <x v="99"/>
    <s v="輸電費用"/>
    <x v="823"/>
    <x v="815"/>
    <s v="Z4900"/>
    <s v="高屏供電區營運處分攤"/>
    <n v="373638073"/>
    <n v="0"/>
    <n v="373638073"/>
  </r>
  <r>
    <n v="3"/>
    <s v="總帳別"/>
    <x v="99"/>
    <s v="輸電費用"/>
    <x v="823"/>
    <x v="815"/>
    <s v="Z4950"/>
    <s v="花東供電區營運處分攤"/>
    <n v="114515398"/>
    <n v="0"/>
    <n v="114515398"/>
  </r>
  <r>
    <n v="3"/>
    <s v="總帳別"/>
    <x v="99"/>
    <s v="輸電費用"/>
    <x v="675"/>
    <x v="669"/>
    <s v="Z0060"/>
    <s v="電力調度處分攤"/>
    <n v="159900"/>
    <n v="0"/>
    <n v="159900"/>
  </r>
  <r>
    <n v="3"/>
    <s v="總帳別"/>
    <x v="99"/>
    <s v="輸電費用"/>
    <x v="675"/>
    <x v="669"/>
    <s v="Z0080"/>
    <s v="材料處分攤"/>
    <n v="0"/>
    <n v="-844392"/>
    <n v="-844392"/>
  </r>
  <r>
    <n v="3"/>
    <s v="總帳別"/>
    <x v="99"/>
    <s v="輸電費用"/>
    <x v="675"/>
    <x v="669"/>
    <s v="Z0140"/>
    <s v="秘書處分攤"/>
    <n v="950575"/>
    <n v="0"/>
    <n v="950575"/>
  </r>
  <r>
    <n v="3"/>
    <s v="總帳別"/>
    <x v="99"/>
    <s v="輸電費用"/>
    <x v="675"/>
    <x v="669"/>
    <s v="Z4700"/>
    <s v="台北供電區營運處分攤"/>
    <n v="1246205"/>
    <n v="0"/>
    <n v="1246205"/>
  </r>
  <r>
    <n v="3"/>
    <s v="總帳別"/>
    <x v="99"/>
    <s v="輸電費用"/>
    <x v="675"/>
    <x v="669"/>
    <s v="Z4750"/>
    <s v="新桃供電區營運處分攤"/>
    <n v="2576066"/>
    <n v="0"/>
    <n v="2576066"/>
  </r>
  <r>
    <n v="3"/>
    <s v="總帳別"/>
    <x v="99"/>
    <s v="輸電費用"/>
    <x v="675"/>
    <x v="669"/>
    <s v="Z4800"/>
    <s v="台中供電區營運處分攤"/>
    <n v="1694113"/>
    <n v="0"/>
    <n v="1694113"/>
  </r>
  <r>
    <n v="3"/>
    <s v="總帳別"/>
    <x v="99"/>
    <s v="輸電費用"/>
    <x v="675"/>
    <x v="669"/>
    <s v="Z4850"/>
    <s v="嘉南供電區營運處分攤"/>
    <n v="2361678"/>
    <n v="0"/>
    <n v="2361678"/>
  </r>
  <r>
    <n v="3"/>
    <s v="總帳別"/>
    <x v="99"/>
    <s v="輸電費用"/>
    <x v="675"/>
    <x v="669"/>
    <s v="Z4900"/>
    <s v="高屏供電區營運處分攤"/>
    <n v="1235967"/>
    <n v="0"/>
    <n v="1235967"/>
  </r>
  <r>
    <n v="3"/>
    <s v="總帳別"/>
    <x v="99"/>
    <s v="輸電費用"/>
    <x v="675"/>
    <x v="669"/>
    <s v="Z4950"/>
    <s v="花東供電區營運處分攤"/>
    <n v="524572"/>
    <n v="0"/>
    <n v="524572"/>
  </r>
  <r>
    <n v="3"/>
    <s v="總帳別"/>
    <x v="99"/>
    <s v="輸電費用"/>
    <x v="675"/>
    <x v="669"/>
    <s v="Z5450"/>
    <s v="電力通信處分攤"/>
    <n v="19576"/>
    <n v="0"/>
    <n v="19576"/>
  </r>
  <r>
    <n v="3"/>
    <s v="總帳別"/>
    <x v="99"/>
    <s v="輸電費用"/>
    <x v="676"/>
    <x v="670"/>
    <s v="Z0050"/>
    <s v="供電處分攤"/>
    <n v="217411"/>
    <n v="0"/>
    <n v="217411"/>
  </r>
  <r>
    <n v="3"/>
    <s v="總帳別"/>
    <x v="99"/>
    <s v="輸電費用"/>
    <x v="676"/>
    <x v="670"/>
    <s v="Z0060"/>
    <s v="電力調度處分攤"/>
    <n v="73034"/>
    <n v="0"/>
    <n v="73034"/>
  </r>
  <r>
    <n v="3"/>
    <s v="總帳別"/>
    <x v="99"/>
    <s v="輸電費用"/>
    <x v="676"/>
    <x v="670"/>
    <s v="Z0080"/>
    <s v="材料處分攤"/>
    <n v="4549"/>
    <n v="0"/>
    <n v="4549"/>
  </r>
  <r>
    <n v="3"/>
    <s v="總帳別"/>
    <x v="99"/>
    <s v="輸電費用"/>
    <x v="676"/>
    <x v="670"/>
    <s v="Z0140"/>
    <s v="秘書處分攤"/>
    <n v="97636"/>
    <n v="0"/>
    <n v="97636"/>
  </r>
  <r>
    <n v="3"/>
    <s v="總帳別"/>
    <x v="99"/>
    <s v="輸電費用"/>
    <x v="676"/>
    <x v="670"/>
    <s v="Z0170"/>
    <s v="營建處分攤"/>
    <n v="11413"/>
    <n v="0"/>
    <n v="11413"/>
  </r>
  <r>
    <n v="3"/>
    <s v="總帳別"/>
    <x v="99"/>
    <s v="輸電費用"/>
    <x v="676"/>
    <x v="670"/>
    <s v="Z0230"/>
    <s v="系統規劃處分攤"/>
    <n v="260538"/>
    <n v="0"/>
    <n v="260538"/>
  </r>
  <r>
    <n v="3"/>
    <s v="總帳別"/>
    <x v="99"/>
    <s v="輸電費用"/>
    <x v="676"/>
    <x v="670"/>
    <s v="Z0240"/>
    <s v="資訊系統處分攤"/>
    <n v="4785995"/>
    <n v="0"/>
    <n v="4785995"/>
  </r>
  <r>
    <n v="3"/>
    <s v="總帳別"/>
    <x v="99"/>
    <s v="輸電費用"/>
    <x v="676"/>
    <x v="670"/>
    <s v="Z0610"/>
    <s v="環境保護處分攤"/>
    <n v="26502"/>
    <n v="0"/>
    <n v="26502"/>
  </r>
  <r>
    <n v="3"/>
    <s v="總帳別"/>
    <x v="99"/>
    <s v="輸電費用"/>
    <x v="676"/>
    <x v="670"/>
    <s v="Z4700"/>
    <s v="台北供電區營運處分攤"/>
    <n v="810552"/>
    <n v="0"/>
    <n v="810552"/>
  </r>
  <r>
    <n v="3"/>
    <s v="總帳別"/>
    <x v="99"/>
    <s v="輸電費用"/>
    <x v="676"/>
    <x v="670"/>
    <s v="Z4750"/>
    <s v="新桃供電區營運處分攤"/>
    <n v="377984"/>
    <n v="0"/>
    <n v="377984"/>
  </r>
  <r>
    <n v="3"/>
    <s v="總帳別"/>
    <x v="99"/>
    <s v="輸電費用"/>
    <x v="676"/>
    <x v="670"/>
    <s v="Z4800"/>
    <s v="台中供電區營運處分攤"/>
    <n v="931269"/>
    <n v="0"/>
    <n v="931269"/>
  </r>
  <r>
    <n v="3"/>
    <s v="總帳別"/>
    <x v="99"/>
    <s v="輸電費用"/>
    <x v="676"/>
    <x v="670"/>
    <s v="Z4850"/>
    <s v="嘉南供電區營運處分攤"/>
    <n v="440641"/>
    <n v="0"/>
    <n v="440641"/>
  </r>
  <r>
    <n v="3"/>
    <s v="總帳別"/>
    <x v="99"/>
    <s v="輸電費用"/>
    <x v="676"/>
    <x v="670"/>
    <s v="Z4900"/>
    <s v="高屏供電區營運處分攤"/>
    <n v="1150694"/>
    <n v="0"/>
    <n v="1150694"/>
  </r>
  <r>
    <n v="3"/>
    <s v="總帳別"/>
    <x v="99"/>
    <s v="輸電費用"/>
    <x v="676"/>
    <x v="670"/>
    <s v="Z4950"/>
    <s v="花東供電區營運處分攤"/>
    <n v="331078"/>
    <n v="0"/>
    <n v="331078"/>
  </r>
  <r>
    <n v="3"/>
    <s v="總帳別"/>
    <x v="99"/>
    <s v="輸電費用"/>
    <x v="676"/>
    <x v="670"/>
    <s v="Z5450"/>
    <s v="電力通信處分攤"/>
    <n v="143698"/>
    <n v="0"/>
    <n v="143698"/>
  </r>
  <r>
    <n v="3"/>
    <s v="總帳別"/>
    <x v="99"/>
    <s v="輸電費用"/>
    <x v="677"/>
    <x v="671"/>
    <s v="Z0020"/>
    <s v="總經理副總經理室分攤"/>
    <n v="51394"/>
    <n v="0"/>
    <n v="51394"/>
  </r>
  <r>
    <n v="3"/>
    <s v="總帳別"/>
    <x v="99"/>
    <s v="輸電費用"/>
    <x v="677"/>
    <x v="671"/>
    <s v="Z0050"/>
    <s v="供電處分攤"/>
    <n v="689609"/>
    <n v="0"/>
    <n v="689609"/>
  </r>
  <r>
    <n v="3"/>
    <s v="總帳別"/>
    <x v="99"/>
    <s v="輸電費用"/>
    <x v="677"/>
    <x v="671"/>
    <s v="Z0060"/>
    <s v="電力調度處分攤"/>
    <n v="383923"/>
    <n v="0"/>
    <n v="383923"/>
  </r>
  <r>
    <n v="3"/>
    <s v="總帳別"/>
    <x v="99"/>
    <s v="輸電費用"/>
    <x v="677"/>
    <x v="671"/>
    <s v="Z0080"/>
    <s v="材料處分攤"/>
    <n v="39146"/>
    <n v="0"/>
    <n v="39146"/>
  </r>
  <r>
    <n v="3"/>
    <s v="總帳別"/>
    <x v="99"/>
    <s v="輸電費用"/>
    <x v="677"/>
    <x v="671"/>
    <s v="Z0140"/>
    <s v="秘書處分攤"/>
    <n v="9145"/>
    <n v="0"/>
    <n v="9145"/>
  </r>
  <r>
    <n v="3"/>
    <s v="總帳別"/>
    <x v="99"/>
    <s v="輸電費用"/>
    <x v="677"/>
    <x v="671"/>
    <s v="Z0170"/>
    <s v="營建處分攤"/>
    <n v="18696"/>
    <n v="0"/>
    <n v="18696"/>
  </r>
  <r>
    <n v="3"/>
    <s v="總帳別"/>
    <x v="99"/>
    <s v="輸電費用"/>
    <x v="677"/>
    <x v="671"/>
    <s v="Z0230"/>
    <s v="系統規劃處分攤"/>
    <n v="428249"/>
    <n v="0"/>
    <n v="428249"/>
  </r>
  <r>
    <n v="3"/>
    <s v="總帳別"/>
    <x v="99"/>
    <s v="輸電費用"/>
    <x v="677"/>
    <x v="671"/>
    <s v="Z0240"/>
    <s v="資訊系統處分攤"/>
    <n v="88226"/>
    <n v="0"/>
    <n v="88226"/>
  </r>
  <r>
    <n v="3"/>
    <s v="總帳別"/>
    <x v="99"/>
    <s v="輸電費用"/>
    <x v="677"/>
    <x v="671"/>
    <s v="Z0610"/>
    <s v="環境保護處分攤"/>
    <n v="35648"/>
    <n v="0"/>
    <n v="35648"/>
  </r>
  <r>
    <n v="3"/>
    <s v="總帳別"/>
    <x v="99"/>
    <s v="輸電費用"/>
    <x v="677"/>
    <x v="671"/>
    <s v="Z4700"/>
    <s v="台北供電區營運處分攤"/>
    <n v="1858798"/>
    <n v="0"/>
    <n v="1858798"/>
  </r>
  <r>
    <n v="3"/>
    <s v="總帳別"/>
    <x v="99"/>
    <s v="輸電費用"/>
    <x v="677"/>
    <x v="671"/>
    <s v="Z4750"/>
    <s v="新桃供電區營運處分攤"/>
    <n v="728941"/>
    <n v="0"/>
    <n v="728941"/>
  </r>
  <r>
    <n v="3"/>
    <s v="總帳別"/>
    <x v="99"/>
    <s v="輸電費用"/>
    <x v="677"/>
    <x v="671"/>
    <s v="Z4800"/>
    <s v="台中供電區營運處分攤"/>
    <n v="1142185"/>
    <n v="0"/>
    <n v="1142185"/>
  </r>
  <r>
    <n v="3"/>
    <s v="總帳別"/>
    <x v="99"/>
    <s v="輸電費用"/>
    <x v="677"/>
    <x v="671"/>
    <s v="Z4850"/>
    <s v="嘉南供電區營運處分攤"/>
    <n v="668973"/>
    <n v="0"/>
    <n v="668973"/>
  </r>
  <r>
    <n v="3"/>
    <s v="總帳別"/>
    <x v="99"/>
    <s v="輸電費用"/>
    <x v="677"/>
    <x v="671"/>
    <s v="Z4900"/>
    <s v="高屏供電區營運處分攤"/>
    <n v="1428849"/>
    <n v="0"/>
    <n v="1428849"/>
  </r>
  <r>
    <n v="3"/>
    <s v="總帳別"/>
    <x v="99"/>
    <s v="輸電費用"/>
    <x v="677"/>
    <x v="671"/>
    <s v="Z4950"/>
    <s v="花東供電區營運處分攤"/>
    <n v="1073371"/>
    <n v="0"/>
    <n v="1073371"/>
  </r>
  <r>
    <n v="3"/>
    <s v="總帳別"/>
    <x v="99"/>
    <s v="輸電費用"/>
    <x v="677"/>
    <x v="671"/>
    <s v="Z5450"/>
    <s v="電力通信處分攤"/>
    <n v="225484"/>
    <n v="0"/>
    <n v="225484"/>
  </r>
  <r>
    <n v="3"/>
    <s v="總帳別"/>
    <x v="99"/>
    <s v="輸電費用"/>
    <x v="678"/>
    <x v="672"/>
    <s v="Z0060"/>
    <s v="電力調度處分攤"/>
    <n v="35868"/>
    <n v="0"/>
    <n v="35868"/>
  </r>
  <r>
    <n v="3"/>
    <s v="總帳別"/>
    <x v="99"/>
    <s v="輸電費用"/>
    <x v="678"/>
    <x v="672"/>
    <s v="Z0080"/>
    <s v="材料處分攤"/>
    <n v="10093"/>
    <n v="0"/>
    <n v="10093"/>
  </r>
  <r>
    <n v="3"/>
    <s v="總帳別"/>
    <x v="99"/>
    <s v="輸電費用"/>
    <x v="678"/>
    <x v="672"/>
    <s v="Z0140"/>
    <s v="秘書處分攤"/>
    <n v="69704"/>
    <n v="0"/>
    <n v="69704"/>
  </r>
  <r>
    <n v="3"/>
    <s v="總帳別"/>
    <x v="99"/>
    <s v="輸電費用"/>
    <x v="678"/>
    <x v="672"/>
    <s v="Z0610"/>
    <s v="環境保護處分攤"/>
    <n v="1041"/>
    <n v="0"/>
    <n v="1041"/>
  </r>
  <r>
    <n v="3"/>
    <s v="總帳別"/>
    <x v="99"/>
    <s v="輸電費用"/>
    <x v="678"/>
    <x v="672"/>
    <s v="Z4700"/>
    <s v="台北供電區營運處分攤"/>
    <n v="3682925"/>
    <n v="0"/>
    <n v="3682925"/>
  </r>
  <r>
    <n v="3"/>
    <s v="總帳別"/>
    <x v="99"/>
    <s v="輸電費用"/>
    <x v="678"/>
    <x v="672"/>
    <s v="Z4750"/>
    <s v="新桃供電區營運處分攤"/>
    <n v="4167968"/>
    <n v="0"/>
    <n v="4167968"/>
  </r>
  <r>
    <n v="3"/>
    <s v="總帳別"/>
    <x v="99"/>
    <s v="輸電費用"/>
    <x v="678"/>
    <x v="672"/>
    <s v="Z4800"/>
    <s v="台中供電區營運處分攤"/>
    <n v="3884339"/>
    <n v="0"/>
    <n v="3884339"/>
  </r>
  <r>
    <n v="3"/>
    <s v="總帳別"/>
    <x v="99"/>
    <s v="輸電費用"/>
    <x v="678"/>
    <x v="672"/>
    <s v="Z4850"/>
    <s v="嘉南供電區營運處分攤"/>
    <n v="4699658"/>
    <n v="0"/>
    <n v="4699658"/>
  </r>
  <r>
    <n v="3"/>
    <s v="總帳別"/>
    <x v="99"/>
    <s v="輸電費用"/>
    <x v="678"/>
    <x v="672"/>
    <s v="Z4900"/>
    <s v="高屏供電區營運處分攤"/>
    <n v="4884445"/>
    <n v="0"/>
    <n v="4884445"/>
  </r>
  <r>
    <n v="3"/>
    <s v="總帳別"/>
    <x v="99"/>
    <s v="輸電費用"/>
    <x v="678"/>
    <x v="672"/>
    <s v="Z4950"/>
    <s v="花東供電區營運處分攤"/>
    <n v="2008220"/>
    <n v="0"/>
    <n v="2008220"/>
  </r>
  <r>
    <n v="3"/>
    <s v="總帳別"/>
    <x v="99"/>
    <s v="輸電費用"/>
    <x v="678"/>
    <x v="672"/>
    <s v="Z5450"/>
    <s v="電力通信處分攤"/>
    <n v="929323"/>
    <n v="0"/>
    <n v="929323"/>
  </r>
  <r>
    <n v="3"/>
    <s v="總帳別"/>
    <x v="99"/>
    <s v="輸電費用"/>
    <x v="679"/>
    <x v="673"/>
    <s v="Z0050"/>
    <s v="供電處分攤"/>
    <n v="14343"/>
    <n v="0"/>
    <n v="14343"/>
  </r>
  <r>
    <n v="3"/>
    <s v="總帳別"/>
    <x v="99"/>
    <s v="輸電費用"/>
    <x v="679"/>
    <x v="673"/>
    <s v="Z0060"/>
    <s v="電力調度處分攤"/>
    <n v="4000"/>
    <n v="0"/>
    <n v="4000"/>
  </r>
  <r>
    <n v="3"/>
    <s v="總帳別"/>
    <x v="99"/>
    <s v="輸電費用"/>
    <x v="679"/>
    <x v="673"/>
    <s v="Z0080"/>
    <s v="材料處分攤"/>
    <n v="738"/>
    <n v="0"/>
    <n v="738"/>
  </r>
  <r>
    <n v="3"/>
    <s v="總帳別"/>
    <x v="99"/>
    <s v="輸電費用"/>
    <x v="679"/>
    <x v="673"/>
    <s v="Z0140"/>
    <s v="秘書處分攤"/>
    <n v="8252"/>
    <n v="0"/>
    <n v="8252"/>
  </r>
  <r>
    <n v="3"/>
    <s v="總帳別"/>
    <x v="99"/>
    <s v="輸電費用"/>
    <x v="679"/>
    <x v="673"/>
    <s v="Z4700"/>
    <s v="台北供電區營運處分攤"/>
    <n v="171800"/>
    <n v="0"/>
    <n v="171800"/>
  </r>
  <r>
    <n v="3"/>
    <s v="總帳別"/>
    <x v="99"/>
    <s v="輸電費用"/>
    <x v="679"/>
    <x v="673"/>
    <s v="Z4750"/>
    <s v="新桃供電區營運處分攤"/>
    <n v="458706"/>
    <n v="0"/>
    <n v="458706"/>
  </r>
  <r>
    <n v="3"/>
    <s v="總帳別"/>
    <x v="99"/>
    <s v="輸電費用"/>
    <x v="679"/>
    <x v="673"/>
    <s v="Z4800"/>
    <s v="台中供電區營運處分攤"/>
    <n v="15300"/>
    <n v="0"/>
    <n v="15300"/>
  </r>
  <r>
    <n v="3"/>
    <s v="總帳別"/>
    <x v="99"/>
    <s v="輸電費用"/>
    <x v="679"/>
    <x v="673"/>
    <s v="Z4850"/>
    <s v="嘉南供電區營運處分攤"/>
    <n v="152242"/>
    <n v="0"/>
    <n v="152242"/>
  </r>
  <r>
    <n v="3"/>
    <s v="總帳別"/>
    <x v="99"/>
    <s v="輸電費用"/>
    <x v="679"/>
    <x v="673"/>
    <s v="Z4900"/>
    <s v="高屏供電區營運處分攤"/>
    <n v="200336"/>
    <n v="0"/>
    <n v="200336"/>
  </r>
  <r>
    <n v="3"/>
    <s v="總帳別"/>
    <x v="99"/>
    <s v="輸電費用"/>
    <x v="679"/>
    <x v="673"/>
    <s v="Z4950"/>
    <s v="花東供電區營運處分攤"/>
    <n v="28307"/>
    <n v="0"/>
    <n v="28307"/>
  </r>
  <r>
    <n v="3"/>
    <s v="總帳別"/>
    <x v="99"/>
    <s v="輸電費用"/>
    <x v="679"/>
    <x v="673"/>
    <s v="Z5450"/>
    <s v="電力通信處分攤"/>
    <n v="17272742"/>
    <n v="0"/>
    <n v="17272742"/>
  </r>
  <r>
    <n v="3"/>
    <s v="總帳別"/>
    <x v="99"/>
    <s v="輸電費用"/>
    <x v="680"/>
    <x v="674"/>
    <s v="Z0020"/>
    <s v="總經理副總經理室分攤"/>
    <n v="4323"/>
    <n v="0"/>
    <n v="4323"/>
  </r>
  <r>
    <n v="3"/>
    <s v="總帳別"/>
    <x v="99"/>
    <s v="輸電費用"/>
    <x v="680"/>
    <x v="674"/>
    <s v="Z0050"/>
    <s v="供電處分攤"/>
    <n v="81808"/>
    <n v="0"/>
    <n v="81808"/>
  </r>
  <r>
    <n v="3"/>
    <s v="總帳別"/>
    <x v="99"/>
    <s v="輸電費用"/>
    <x v="680"/>
    <x v="674"/>
    <s v="Z0060"/>
    <s v="電力調度處分攤"/>
    <n v="153753"/>
    <n v="0"/>
    <n v="153753"/>
  </r>
  <r>
    <n v="3"/>
    <s v="總帳別"/>
    <x v="99"/>
    <s v="輸電費用"/>
    <x v="680"/>
    <x v="674"/>
    <s v="Z0080"/>
    <s v="材料處分攤"/>
    <n v="31904"/>
    <n v="0"/>
    <n v="31904"/>
  </r>
  <r>
    <n v="3"/>
    <s v="總帳別"/>
    <x v="99"/>
    <s v="輸電費用"/>
    <x v="680"/>
    <x v="674"/>
    <s v="Z0140"/>
    <s v="秘書處分攤"/>
    <n v="318361"/>
    <n v="0"/>
    <n v="318361"/>
  </r>
  <r>
    <n v="3"/>
    <s v="總帳別"/>
    <x v="99"/>
    <s v="輸電費用"/>
    <x v="680"/>
    <x v="674"/>
    <s v="Z0170"/>
    <s v="營建處分攤"/>
    <n v="2165"/>
    <n v="0"/>
    <n v="2165"/>
  </r>
  <r>
    <n v="3"/>
    <s v="總帳別"/>
    <x v="99"/>
    <s v="輸電費用"/>
    <x v="680"/>
    <x v="674"/>
    <s v="Z0230"/>
    <s v="系統規劃處分攤"/>
    <n v="8715"/>
    <n v="0"/>
    <n v="8715"/>
  </r>
  <r>
    <n v="3"/>
    <s v="總帳別"/>
    <x v="99"/>
    <s v="輸電費用"/>
    <x v="680"/>
    <x v="674"/>
    <s v="Z0240"/>
    <s v="資訊系統處分攤"/>
    <n v="705"/>
    <n v="0"/>
    <n v="705"/>
  </r>
  <r>
    <n v="3"/>
    <s v="總帳別"/>
    <x v="99"/>
    <s v="輸電費用"/>
    <x v="680"/>
    <x v="674"/>
    <s v="Z0610"/>
    <s v="環境保護處分攤"/>
    <n v="42"/>
    <n v="0"/>
    <n v="42"/>
  </r>
  <r>
    <n v="3"/>
    <s v="總帳別"/>
    <x v="99"/>
    <s v="輸電費用"/>
    <x v="680"/>
    <x v="674"/>
    <s v="Z4700"/>
    <s v="台北供電區營運處分攤"/>
    <n v="1173708"/>
    <n v="0"/>
    <n v="1173708"/>
  </r>
  <r>
    <n v="3"/>
    <s v="總帳別"/>
    <x v="99"/>
    <s v="輸電費用"/>
    <x v="680"/>
    <x v="674"/>
    <s v="Z4750"/>
    <s v="新桃供電區營運處分攤"/>
    <n v="2904822"/>
    <n v="0"/>
    <n v="2904822"/>
  </r>
  <r>
    <n v="3"/>
    <s v="總帳別"/>
    <x v="99"/>
    <s v="輸電費用"/>
    <x v="680"/>
    <x v="674"/>
    <s v="Z4800"/>
    <s v="台中供電區營運處分攤"/>
    <n v="1803086"/>
    <n v="0"/>
    <n v="1803086"/>
  </r>
  <r>
    <n v="3"/>
    <s v="總帳別"/>
    <x v="99"/>
    <s v="輸電費用"/>
    <x v="680"/>
    <x v="674"/>
    <s v="Z4850"/>
    <s v="嘉南供電區營運處分攤"/>
    <n v="1703582"/>
    <n v="0"/>
    <n v="1703582"/>
  </r>
  <r>
    <n v="3"/>
    <s v="總帳別"/>
    <x v="99"/>
    <s v="輸電費用"/>
    <x v="680"/>
    <x v="674"/>
    <s v="Z4900"/>
    <s v="高屏供電區營運處分攤"/>
    <n v="2051058"/>
    <n v="0"/>
    <n v="2051058"/>
  </r>
  <r>
    <n v="3"/>
    <s v="總帳別"/>
    <x v="99"/>
    <s v="輸電費用"/>
    <x v="680"/>
    <x v="674"/>
    <s v="Z4950"/>
    <s v="花東供電區營運處分攤"/>
    <n v="593370"/>
    <n v="0"/>
    <n v="593370"/>
  </r>
  <r>
    <n v="3"/>
    <s v="總帳別"/>
    <x v="99"/>
    <s v="輸電費用"/>
    <x v="680"/>
    <x v="674"/>
    <s v="Z5450"/>
    <s v="電力通信處分攤"/>
    <n v="172091"/>
    <n v="0"/>
    <n v="172091"/>
  </r>
  <r>
    <n v="3"/>
    <s v="總帳別"/>
    <x v="99"/>
    <s v="輸電費用"/>
    <x v="681"/>
    <x v="675"/>
    <s v="Z0080"/>
    <s v="材料處分攤"/>
    <n v="2900"/>
    <n v="0"/>
    <n v="2900"/>
  </r>
  <r>
    <n v="3"/>
    <s v="總帳別"/>
    <x v="99"/>
    <s v="輸電費用"/>
    <x v="681"/>
    <x v="675"/>
    <s v="Z0140"/>
    <s v="秘書處分攤"/>
    <n v="9724"/>
    <n v="0"/>
    <n v="9724"/>
  </r>
  <r>
    <n v="3"/>
    <s v="總帳別"/>
    <x v="99"/>
    <s v="輸電費用"/>
    <x v="681"/>
    <x v="675"/>
    <s v="Z4700"/>
    <s v="台北供電區營運處分攤"/>
    <n v="239911"/>
    <n v="0"/>
    <n v="239911"/>
  </r>
  <r>
    <n v="3"/>
    <s v="總帳別"/>
    <x v="99"/>
    <s v="輸電費用"/>
    <x v="681"/>
    <x v="675"/>
    <s v="Z4750"/>
    <s v="新桃供電區營運處分攤"/>
    <n v="211228"/>
    <n v="0"/>
    <n v="211228"/>
  </r>
  <r>
    <n v="3"/>
    <s v="總帳別"/>
    <x v="99"/>
    <s v="輸電費用"/>
    <x v="681"/>
    <x v="675"/>
    <s v="Z4800"/>
    <s v="台中供電區營運處分攤"/>
    <n v="351939"/>
    <n v="0"/>
    <n v="351939"/>
  </r>
  <r>
    <n v="3"/>
    <s v="總帳別"/>
    <x v="99"/>
    <s v="輸電費用"/>
    <x v="681"/>
    <x v="675"/>
    <s v="Z4850"/>
    <s v="嘉南供電區營運處分攤"/>
    <n v="25048"/>
    <n v="0"/>
    <n v="25048"/>
  </r>
  <r>
    <n v="3"/>
    <s v="總帳別"/>
    <x v="99"/>
    <s v="輸電費用"/>
    <x v="681"/>
    <x v="675"/>
    <s v="Z4900"/>
    <s v="高屏供電區營運處分攤"/>
    <n v="479230"/>
    <n v="0"/>
    <n v="479230"/>
  </r>
  <r>
    <n v="3"/>
    <s v="總帳別"/>
    <x v="99"/>
    <s v="輸電費用"/>
    <x v="681"/>
    <x v="675"/>
    <s v="Z4950"/>
    <s v="花東供電區營運處分攤"/>
    <n v="34151"/>
    <n v="0"/>
    <n v="34151"/>
  </r>
  <r>
    <n v="3"/>
    <s v="總帳別"/>
    <x v="99"/>
    <s v="輸電費用"/>
    <x v="682"/>
    <x v="676"/>
    <s v="Z0080"/>
    <s v="材料處分攤"/>
    <n v="6096"/>
    <n v="0"/>
    <n v="6096"/>
  </r>
  <r>
    <n v="3"/>
    <s v="總帳別"/>
    <x v="99"/>
    <s v="輸電費用"/>
    <x v="682"/>
    <x v="676"/>
    <s v="Z0140"/>
    <s v="秘書處分攤"/>
    <n v="6661"/>
    <n v="0"/>
    <n v="6661"/>
  </r>
  <r>
    <n v="3"/>
    <s v="總帳別"/>
    <x v="99"/>
    <s v="輸電費用"/>
    <x v="682"/>
    <x v="676"/>
    <s v="Z4700"/>
    <s v="台北供電區營運處分攤"/>
    <n v="553260"/>
    <n v="0"/>
    <n v="553260"/>
  </r>
  <r>
    <n v="3"/>
    <s v="總帳別"/>
    <x v="99"/>
    <s v="輸電費用"/>
    <x v="682"/>
    <x v="676"/>
    <s v="Z4750"/>
    <s v="新桃供電區營運處分攤"/>
    <n v="867295"/>
    <n v="0"/>
    <n v="867295"/>
  </r>
  <r>
    <n v="3"/>
    <s v="總帳別"/>
    <x v="99"/>
    <s v="輸電費用"/>
    <x v="682"/>
    <x v="676"/>
    <s v="Z4800"/>
    <s v="台中供電區營運處分攤"/>
    <n v="561514"/>
    <n v="0"/>
    <n v="561514"/>
  </r>
  <r>
    <n v="3"/>
    <s v="總帳別"/>
    <x v="99"/>
    <s v="輸電費用"/>
    <x v="682"/>
    <x v="676"/>
    <s v="Z4850"/>
    <s v="嘉南供電區營運處分攤"/>
    <n v="95994"/>
    <n v="0"/>
    <n v="95994"/>
  </r>
  <r>
    <n v="3"/>
    <s v="總帳別"/>
    <x v="99"/>
    <s v="輸電費用"/>
    <x v="682"/>
    <x v="676"/>
    <s v="Z4900"/>
    <s v="高屏供電區營運處分攤"/>
    <n v="795651"/>
    <n v="0"/>
    <n v="795651"/>
  </r>
  <r>
    <n v="3"/>
    <s v="總帳別"/>
    <x v="99"/>
    <s v="輸電費用"/>
    <x v="683"/>
    <x v="677"/>
    <s v="Z0080"/>
    <s v="材料處分攤"/>
    <n v="151"/>
    <n v="0"/>
    <n v="151"/>
  </r>
  <r>
    <n v="3"/>
    <s v="總帳別"/>
    <x v="99"/>
    <s v="輸電費用"/>
    <x v="683"/>
    <x v="677"/>
    <s v="Z0140"/>
    <s v="秘書處分攤"/>
    <n v="3248"/>
    <n v="0"/>
    <n v="3248"/>
  </r>
  <r>
    <n v="3"/>
    <s v="總帳別"/>
    <x v="99"/>
    <s v="輸電費用"/>
    <x v="683"/>
    <x v="677"/>
    <s v="Z4700"/>
    <s v="台北供電區營運處分攤"/>
    <n v="427"/>
    <n v="0"/>
    <n v="427"/>
  </r>
  <r>
    <n v="3"/>
    <s v="總帳別"/>
    <x v="99"/>
    <s v="輸電費用"/>
    <x v="683"/>
    <x v="677"/>
    <s v="Z4750"/>
    <s v="新桃供電區營運處分攤"/>
    <n v="3523"/>
    <n v="0"/>
    <n v="3523"/>
  </r>
  <r>
    <n v="3"/>
    <s v="總帳別"/>
    <x v="99"/>
    <s v="輸電費用"/>
    <x v="683"/>
    <x v="677"/>
    <s v="Z4800"/>
    <s v="台中供電區營運處分攤"/>
    <n v="2934"/>
    <n v="0"/>
    <n v="2934"/>
  </r>
  <r>
    <n v="3"/>
    <s v="總帳別"/>
    <x v="99"/>
    <s v="輸電費用"/>
    <x v="683"/>
    <x v="677"/>
    <s v="Z4850"/>
    <s v="嘉南供電區營運處分攤"/>
    <n v="173"/>
    <n v="0"/>
    <n v="173"/>
  </r>
  <r>
    <n v="3"/>
    <s v="總帳別"/>
    <x v="99"/>
    <s v="輸電費用"/>
    <x v="683"/>
    <x v="677"/>
    <s v="Z4900"/>
    <s v="高屏供電區營運處分攤"/>
    <n v="5137"/>
    <n v="0"/>
    <n v="5137"/>
  </r>
  <r>
    <n v="3"/>
    <s v="總帳別"/>
    <x v="99"/>
    <s v="輸電費用"/>
    <x v="684"/>
    <x v="678"/>
    <s v="Z0140"/>
    <s v="秘書處分攤"/>
    <n v="788"/>
    <n v="0"/>
    <n v="788"/>
  </r>
  <r>
    <n v="3"/>
    <s v="總帳別"/>
    <x v="99"/>
    <s v="輸電費用"/>
    <x v="684"/>
    <x v="678"/>
    <s v="Z4700"/>
    <s v="台北供電區營運處分攤"/>
    <n v="18"/>
    <n v="0"/>
    <n v="18"/>
  </r>
  <r>
    <n v="3"/>
    <s v="總帳別"/>
    <x v="99"/>
    <s v="輸電費用"/>
    <x v="684"/>
    <x v="678"/>
    <s v="Z4750"/>
    <s v="新桃供電區營運處分攤"/>
    <n v="80"/>
    <n v="0"/>
    <n v="80"/>
  </r>
  <r>
    <n v="3"/>
    <s v="總帳別"/>
    <x v="99"/>
    <s v="輸電費用"/>
    <x v="684"/>
    <x v="678"/>
    <s v="Z4800"/>
    <s v="台中供電區營運處分攤"/>
    <n v="2045"/>
    <n v="0"/>
    <n v="2045"/>
  </r>
  <r>
    <n v="3"/>
    <s v="總帳別"/>
    <x v="99"/>
    <s v="輸電費用"/>
    <x v="684"/>
    <x v="678"/>
    <s v="Z4850"/>
    <s v="嘉南供電區營運處分攤"/>
    <n v="18"/>
    <n v="0"/>
    <n v="18"/>
  </r>
  <r>
    <n v="3"/>
    <s v="總帳別"/>
    <x v="99"/>
    <s v="輸電費用"/>
    <x v="684"/>
    <x v="678"/>
    <s v="Z4900"/>
    <s v="高屏供電區營運處分攤"/>
    <n v="1224"/>
    <n v="0"/>
    <n v="1224"/>
  </r>
  <r>
    <n v="3"/>
    <s v="總帳別"/>
    <x v="99"/>
    <s v="輸電費用"/>
    <x v="685"/>
    <x v="679"/>
    <s v="Z0080"/>
    <s v="材料處分攤"/>
    <n v="17"/>
    <n v="0"/>
    <n v="17"/>
  </r>
  <r>
    <n v="3"/>
    <s v="總帳別"/>
    <x v="99"/>
    <s v="輸電費用"/>
    <x v="685"/>
    <x v="679"/>
    <s v="Z0140"/>
    <s v="秘書處分攤"/>
    <n v="790"/>
    <n v="0"/>
    <n v="790"/>
  </r>
  <r>
    <n v="3"/>
    <s v="總帳別"/>
    <x v="99"/>
    <s v="輸電費用"/>
    <x v="685"/>
    <x v="679"/>
    <s v="Z4700"/>
    <s v="台北供電區營運處分攤"/>
    <n v="1537"/>
    <n v="0"/>
    <n v="1537"/>
  </r>
  <r>
    <n v="3"/>
    <s v="總帳別"/>
    <x v="99"/>
    <s v="輸電費用"/>
    <x v="685"/>
    <x v="679"/>
    <s v="Z4750"/>
    <s v="新桃供電區營運處分攤"/>
    <n v="2286"/>
    <n v="0"/>
    <n v="2286"/>
  </r>
  <r>
    <n v="3"/>
    <s v="總帳別"/>
    <x v="99"/>
    <s v="輸電費用"/>
    <x v="685"/>
    <x v="679"/>
    <s v="Z4800"/>
    <s v="台中供電區營運處分攤"/>
    <n v="2372"/>
    <n v="0"/>
    <n v="2372"/>
  </r>
  <r>
    <n v="3"/>
    <s v="總帳別"/>
    <x v="99"/>
    <s v="輸電費用"/>
    <x v="685"/>
    <x v="679"/>
    <s v="Z4850"/>
    <s v="嘉南供電區營運處分攤"/>
    <n v="32"/>
    <n v="0"/>
    <n v="32"/>
  </r>
  <r>
    <n v="3"/>
    <s v="總帳別"/>
    <x v="99"/>
    <s v="輸電費用"/>
    <x v="685"/>
    <x v="679"/>
    <s v="Z4900"/>
    <s v="高屏供電區營運處分攤"/>
    <n v="6023"/>
    <n v="0"/>
    <n v="6023"/>
  </r>
  <r>
    <n v="3"/>
    <s v="總帳別"/>
    <x v="99"/>
    <s v="輸電費用"/>
    <x v="686"/>
    <x v="680"/>
    <s v="Z0140"/>
    <s v="秘書處分攤"/>
    <n v="251"/>
    <n v="0"/>
    <n v="251"/>
  </r>
  <r>
    <n v="3"/>
    <s v="總帳別"/>
    <x v="99"/>
    <s v="輸電費用"/>
    <x v="686"/>
    <x v="680"/>
    <s v="Z4700"/>
    <s v="台北供電區營運處分攤"/>
    <n v="62157"/>
    <n v="0"/>
    <n v="62157"/>
  </r>
  <r>
    <n v="3"/>
    <s v="總帳別"/>
    <x v="99"/>
    <s v="輸電費用"/>
    <x v="686"/>
    <x v="680"/>
    <s v="Z4750"/>
    <s v="新桃供電區營運處分攤"/>
    <n v="144098"/>
    <n v="0"/>
    <n v="144098"/>
  </r>
  <r>
    <n v="3"/>
    <s v="總帳別"/>
    <x v="99"/>
    <s v="輸電費用"/>
    <x v="686"/>
    <x v="680"/>
    <s v="Z4800"/>
    <s v="台中供電區營運處分攤"/>
    <n v="102374"/>
    <n v="0"/>
    <n v="102374"/>
  </r>
  <r>
    <n v="3"/>
    <s v="總帳別"/>
    <x v="99"/>
    <s v="輸電費用"/>
    <x v="686"/>
    <x v="680"/>
    <s v="Z4850"/>
    <s v="嘉南供電區營運處分攤"/>
    <n v="69671"/>
    <n v="0"/>
    <n v="69671"/>
  </r>
  <r>
    <n v="3"/>
    <s v="總帳別"/>
    <x v="99"/>
    <s v="輸電費用"/>
    <x v="686"/>
    <x v="680"/>
    <s v="Z4900"/>
    <s v="高屏供電區營運處分攤"/>
    <n v="136824"/>
    <n v="0"/>
    <n v="136824"/>
  </r>
  <r>
    <n v="3"/>
    <s v="總帳別"/>
    <x v="99"/>
    <s v="輸電費用"/>
    <x v="686"/>
    <x v="680"/>
    <s v="Z4950"/>
    <s v="花東供電區營運處分攤"/>
    <n v="18704"/>
    <n v="0"/>
    <n v="18704"/>
  </r>
  <r>
    <n v="3"/>
    <s v="總帳別"/>
    <x v="99"/>
    <s v="輸電費用"/>
    <x v="686"/>
    <x v="680"/>
    <s v="Z5450"/>
    <s v="電力通信處分攤"/>
    <n v="554"/>
    <n v="0"/>
    <n v="554"/>
  </r>
  <r>
    <n v="3"/>
    <s v="總帳別"/>
    <x v="99"/>
    <s v="輸電費用"/>
    <x v="687"/>
    <x v="681"/>
    <s v="Z0100"/>
    <s v="財務處分攤"/>
    <n v="5475331"/>
    <n v="0"/>
    <n v="5475331"/>
  </r>
  <r>
    <n v="3"/>
    <s v="總帳別"/>
    <x v="99"/>
    <s v="輸電費用"/>
    <x v="687"/>
    <x v="681"/>
    <s v="Z0140"/>
    <s v="秘書處分攤"/>
    <n v="3489"/>
    <n v="0"/>
    <n v="3489"/>
  </r>
  <r>
    <n v="3"/>
    <s v="總帳別"/>
    <x v="99"/>
    <s v="輸電費用"/>
    <x v="687"/>
    <x v="681"/>
    <s v="Z4700"/>
    <s v="台北供電區營運處分攤"/>
    <n v="132140"/>
    <n v="0"/>
    <n v="132140"/>
  </r>
  <r>
    <n v="3"/>
    <s v="總帳別"/>
    <x v="99"/>
    <s v="輸電費用"/>
    <x v="687"/>
    <x v="681"/>
    <s v="Z4750"/>
    <s v="新桃供電區營運處分攤"/>
    <n v="41349"/>
    <n v="0"/>
    <n v="41349"/>
  </r>
  <r>
    <n v="3"/>
    <s v="總帳別"/>
    <x v="99"/>
    <s v="輸電費用"/>
    <x v="687"/>
    <x v="681"/>
    <s v="Z4800"/>
    <s v="台中供電區營運處分攤"/>
    <n v="227521"/>
    <n v="0"/>
    <n v="227521"/>
  </r>
  <r>
    <n v="3"/>
    <s v="總帳別"/>
    <x v="99"/>
    <s v="輸電費用"/>
    <x v="687"/>
    <x v="681"/>
    <s v="Z4850"/>
    <s v="嘉南供電區營運處分攤"/>
    <n v="53473"/>
    <n v="0"/>
    <n v="53473"/>
  </r>
  <r>
    <n v="3"/>
    <s v="總帳別"/>
    <x v="99"/>
    <s v="輸電費用"/>
    <x v="687"/>
    <x v="681"/>
    <s v="Z4900"/>
    <s v="高屏供電區營運處分攤"/>
    <n v="210392"/>
    <n v="0"/>
    <n v="210392"/>
  </r>
  <r>
    <n v="3"/>
    <s v="總帳別"/>
    <x v="99"/>
    <s v="輸電費用"/>
    <x v="687"/>
    <x v="681"/>
    <s v="Z4950"/>
    <s v="花東供電區營運處分攤"/>
    <n v="41432"/>
    <n v="0"/>
    <n v="41432"/>
  </r>
  <r>
    <n v="3"/>
    <s v="總帳別"/>
    <x v="99"/>
    <s v="輸電費用"/>
    <x v="688"/>
    <x v="682"/>
    <s v="Z0080"/>
    <s v="材料處分攤"/>
    <n v="6"/>
    <n v="0"/>
    <n v="6"/>
  </r>
  <r>
    <n v="3"/>
    <s v="總帳別"/>
    <x v="99"/>
    <s v="輸電費用"/>
    <x v="688"/>
    <x v="682"/>
    <s v="Z0170"/>
    <s v="營建處分攤"/>
    <n v="11"/>
    <n v="0"/>
    <n v="11"/>
  </r>
  <r>
    <n v="3"/>
    <s v="總帳別"/>
    <x v="99"/>
    <s v="輸電費用"/>
    <x v="688"/>
    <x v="682"/>
    <s v="Z4700"/>
    <s v="台北供電區營運處分攤"/>
    <n v="1030"/>
    <n v="0"/>
    <n v="1030"/>
  </r>
  <r>
    <n v="3"/>
    <s v="總帳別"/>
    <x v="99"/>
    <s v="輸電費用"/>
    <x v="688"/>
    <x v="682"/>
    <s v="Z4750"/>
    <s v="新桃供電區營運處分攤"/>
    <n v="370"/>
    <n v="0"/>
    <n v="370"/>
  </r>
  <r>
    <n v="3"/>
    <s v="總帳別"/>
    <x v="99"/>
    <s v="輸電費用"/>
    <x v="688"/>
    <x v="682"/>
    <s v="Z5450"/>
    <s v="電力通信處分攤"/>
    <n v="126"/>
    <n v="0"/>
    <n v="126"/>
  </r>
  <r>
    <n v="3"/>
    <s v="總帳別"/>
    <x v="99"/>
    <s v="輸電費用"/>
    <x v="689"/>
    <x v="683"/>
    <s v="Z0060"/>
    <s v="電力調度處分攤"/>
    <n v="390921"/>
    <n v="0"/>
    <n v="390921"/>
  </r>
  <r>
    <n v="3"/>
    <s v="總帳別"/>
    <x v="99"/>
    <s v="輸電費用"/>
    <x v="689"/>
    <x v="683"/>
    <s v="Z0080"/>
    <s v="材料處分攤"/>
    <n v="99615"/>
    <n v="0"/>
    <n v="99615"/>
  </r>
  <r>
    <n v="3"/>
    <s v="總帳別"/>
    <x v="99"/>
    <s v="輸電費用"/>
    <x v="689"/>
    <x v="683"/>
    <s v="Z0140"/>
    <s v="秘書處分攤"/>
    <n v="4442720"/>
    <n v="0"/>
    <n v="4442720"/>
  </r>
  <r>
    <n v="3"/>
    <s v="總帳別"/>
    <x v="99"/>
    <s v="輸電費用"/>
    <x v="689"/>
    <x v="683"/>
    <s v="Z4700"/>
    <s v="台北供電區營運處分攤"/>
    <n v="6798382"/>
    <n v="0"/>
    <n v="6798382"/>
  </r>
  <r>
    <n v="3"/>
    <s v="總帳別"/>
    <x v="99"/>
    <s v="輸電費用"/>
    <x v="689"/>
    <x v="683"/>
    <s v="Z4750"/>
    <s v="新桃供電區營運處分攤"/>
    <n v="2779544"/>
    <n v="0"/>
    <n v="2779544"/>
  </r>
  <r>
    <n v="3"/>
    <s v="總帳別"/>
    <x v="99"/>
    <s v="輸電費用"/>
    <x v="689"/>
    <x v="683"/>
    <s v="Z4800"/>
    <s v="台中供電區營運處分攤"/>
    <n v="5001188"/>
    <n v="0"/>
    <n v="5001188"/>
  </r>
  <r>
    <n v="3"/>
    <s v="總帳別"/>
    <x v="99"/>
    <s v="輸電費用"/>
    <x v="689"/>
    <x v="683"/>
    <s v="Z4850"/>
    <s v="嘉南供電區營運處分攤"/>
    <n v="3312274"/>
    <n v="0"/>
    <n v="3312274"/>
  </r>
  <r>
    <n v="3"/>
    <s v="總帳別"/>
    <x v="99"/>
    <s v="輸電費用"/>
    <x v="689"/>
    <x v="683"/>
    <s v="Z4900"/>
    <s v="高屏供電區營運處分攤"/>
    <n v="1775594"/>
    <n v="0"/>
    <n v="1775594"/>
  </r>
  <r>
    <n v="3"/>
    <s v="總帳別"/>
    <x v="99"/>
    <s v="輸電費用"/>
    <x v="689"/>
    <x v="683"/>
    <s v="Z4950"/>
    <s v="花東供電區營運處分攤"/>
    <n v="4644332"/>
    <n v="0"/>
    <n v="4644332"/>
  </r>
  <r>
    <n v="3"/>
    <s v="總帳別"/>
    <x v="99"/>
    <s v="輸電費用"/>
    <x v="689"/>
    <x v="683"/>
    <s v="Z5450"/>
    <s v="電力通信處分攤"/>
    <n v="741653"/>
    <n v="0"/>
    <n v="741653"/>
  </r>
  <r>
    <n v="3"/>
    <s v="總帳別"/>
    <x v="99"/>
    <s v="輸電費用"/>
    <x v="689"/>
    <x v="683"/>
    <s v="Z5460"/>
    <s v="綜合研究所分攤"/>
    <n v="1120338"/>
    <n v="0"/>
    <n v="1120338"/>
  </r>
  <r>
    <n v="3"/>
    <s v="總帳別"/>
    <x v="99"/>
    <s v="輸電費用"/>
    <x v="690"/>
    <x v="684"/>
    <s v="Z0140"/>
    <s v="秘書處分攤"/>
    <n v="404813"/>
    <n v="0"/>
    <n v="404813"/>
  </r>
  <r>
    <n v="3"/>
    <s v="總帳別"/>
    <x v="99"/>
    <s v="輸電費用"/>
    <x v="690"/>
    <x v="684"/>
    <s v="Z0240"/>
    <s v="資訊系統處分攤"/>
    <n v="14086539"/>
    <n v="0"/>
    <n v="14086539"/>
  </r>
  <r>
    <n v="3"/>
    <s v="總帳別"/>
    <x v="99"/>
    <s v="輸電費用"/>
    <x v="690"/>
    <x v="684"/>
    <s v="Z5460"/>
    <s v="綜合研究所分攤"/>
    <n v="8462830"/>
    <n v="0"/>
    <n v="8462830"/>
  </r>
  <r>
    <n v="3"/>
    <s v="總帳別"/>
    <x v="99"/>
    <s v="輸電費用"/>
    <x v="692"/>
    <x v="686"/>
    <s v="Z0050"/>
    <s v="供電處分攤"/>
    <n v="60000"/>
    <n v="0"/>
    <n v="60000"/>
  </r>
  <r>
    <n v="3"/>
    <s v="總帳別"/>
    <x v="99"/>
    <s v="輸電費用"/>
    <x v="692"/>
    <x v="686"/>
    <s v="Z0060"/>
    <s v="電力調度處分攤"/>
    <n v="773"/>
    <n v="0"/>
    <n v="773"/>
  </r>
  <r>
    <n v="3"/>
    <s v="總帳別"/>
    <x v="99"/>
    <s v="輸電費用"/>
    <x v="692"/>
    <x v="686"/>
    <s v="Z0080"/>
    <s v="材料處分攤"/>
    <n v="177181"/>
    <n v="0"/>
    <n v="177181"/>
  </r>
  <r>
    <n v="3"/>
    <s v="總帳別"/>
    <x v="99"/>
    <s v="輸電費用"/>
    <x v="692"/>
    <x v="686"/>
    <s v="Z4700"/>
    <s v="台北供電區營運處分攤"/>
    <n v="583614"/>
    <n v="0"/>
    <n v="583614"/>
  </r>
  <r>
    <n v="3"/>
    <s v="總帳別"/>
    <x v="99"/>
    <s v="輸電費用"/>
    <x v="692"/>
    <x v="686"/>
    <s v="Z4750"/>
    <s v="新桃供電區營運處分攤"/>
    <n v="255449"/>
    <n v="0"/>
    <n v="255449"/>
  </r>
  <r>
    <n v="3"/>
    <s v="總帳別"/>
    <x v="99"/>
    <s v="輸電費用"/>
    <x v="692"/>
    <x v="686"/>
    <s v="Z4800"/>
    <s v="台中供電區營運處分攤"/>
    <n v="20704"/>
    <n v="0"/>
    <n v="20704"/>
  </r>
  <r>
    <n v="3"/>
    <s v="總帳別"/>
    <x v="99"/>
    <s v="輸電費用"/>
    <x v="692"/>
    <x v="686"/>
    <s v="Z4850"/>
    <s v="嘉南供電區營運處分攤"/>
    <n v="130370"/>
    <n v="0"/>
    <n v="130370"/>
  </r>
  <r>
    <n v="3"/>
    <s v="總帳別"/>
    <x v="99"/>
    <s v="輸電費用"/>
    <x v="692"/>
    <x v="686"/>
    <s v="Z4900"/>
    <s v="高屏供電區營運處分攤"/>
    <n v="168685"/>
    <n v="0"/>
    <n v="168685"/>
  </r>
  <r>
    <n v="3"/>
    <s v="總帳別"/>
    <x v="99"/>
    <s v="輸電費用"/>
    <x v="692"/>
    <x v="686"/>
    <s v="Z4950"/>
    <s v="花東供電區營運處分攤"/>
    <n v="90000"/>
    <n v="0"/>
    <n v="90000"/>
  </r>
  <r>
    <n v="3"/>
    <s v="總帳別"/>
    <x v="99"/>
    <s v="輸電費用"/>
    <x v="692"/>
    <x v="686"/>
    <s v="Z5460"/>
    <s v="綜合研究所分攤"/>
    <n v="150"/>
    <n v="0"/>
    <n v="150"/>
  </r>
  <r>
    <n v="3"/>
    <s v="總帳別"/>
    <x v="99"/>
    <s v="輸電費用"/>
    <x v="693"/>
    <x v="687"/>
    <s v="Z0050"/>
    <s v="供電處分攤"/>
    <n v="32500"/>
    <n v="0"/>
    <n v="32500"/>
  </r>
  <r>
    <n v="3"/>
    <s v="總帳別"/>
    <x v="99"/>
    <s v="輸電費用"/>
    <x v="693"/>
    <x v="687"/>
    <s v="Z0060"/>
    <s v="電力調度處分攤"/>
    <n v="5935085"/>
    <n v="0"/>
    <n v="5935085"/>
  </r>
  <r>
    <n v="3"/>
    <s v="總帳別"/>
    <x v="99"/>
    <s v="輸電費用"/>
    <x v="693"/>
    <x v="687"/>
    <s v="Z0080"/>
    <s v="材料處分攤"/>
    <n v="4500"/>
    <n v="0"/>
    <n v="4500"/>
  </r>
  <r>
    <n v="3"/>
    <s v="總帳別"/>
    <x v="99"/>
    <s v="輸電費用"/>
    <x v="693"/>
    <x v="687"/>
    <s v="Z0140"/>
    <s v="秘書處分攤"/>
    <n v="144980"/>
    <n v="0"/>
    <n v="144980"/>
  </r>
  <r>
    <n v="3"/>
    <s v="總帳別"/>
    <x v="99"/>
    <s v="輸電費用"/>
    <x v="693"/>
    <x v="687"/>
    <s v="Z0230"/>
    <s v="系統規劃處分攤"/>
    <n v="41218"/>
    <n v="0"/>
    <n v="41218"/>
  </r>
  <r>
    <n v="3"/>
    <s v="總帳別"/>
    <x v="99"/>
    <s v="輸電費用"/>
    <x v="693"/>
    <x v="687"/>
    <s v="Z0240"/>
    <s v="資訊系統處分攤"/>
    <n v="2080965"/>
    <n v="0"/>
    <n v="2080965"/>
  </r>
  <r>
    <n v="3"/>
    <s v="總帳別"/>
    <x v="99"/>
    <s v="輸電費用"/>
    <x v="693"/>
    <x v="687"/>
    <s v="Z0610"/>
    <s v="環境保護處分攤"/>
    <n v="44671"/>
    <n v="0"/>
    <n v="44671"/>
  </r>
  <r>
    <n v="3"/>
    <s v="總帳別"/>
    <x v="99"/>
    <s v="輸電費用"/>
    <x v="693"/>
    <x v="687"/>
    <s v="Z0620"/>
    <s v="工業安全衛生處分攤"/>
    <n v="2520"/>
    <n v="0"/>
    <n v="2520"/>
  </r>
  <r>
    <n v="3"/>
    <s v="總帳別"/>
    <x v="99"/>
    <s v="輸電費用"/>
    <x v="693"/>
    <x v="687"/>
    <s v="Z4700"/>
    <s v="台北供電區營運處分攤"/>
    <n v="2365141"/>
    <n v="0"/>
    <n v="2365141"/>
  </r>
  <r>
    <n v="3"/>
    <s v="總帳別"/>
    <x v="99"/>
    <s v="輸電費用"/>
    <x v="693"/>
    <x v="687"/>
    <s v="Z4750"/>
    <s v="新桃供電區營運處分攤"/>
    <n v="14110651"/>
    <n v="0"/>
    <n v="14110651"/>
  </r>
  <r>
    <n v="3"/>
    <s v="總帳別"/>
    <x v="99"/>
    <s v="輸電費用"/>
    <x v="693"/>
    <x v="687"/>
    <s v="Z4800"/>
    <s v="台中供電區營運處分攤"/>
    <n v="14470000"/>
    <n v="0"/>
    <n v="14470000"/>
  </r>
  <r>
    <n v="3"/>
    <s v="總帳別"/>
    <x v="99"/>
    <s v="輸電費用"/>
    <x v="693"/>
    <x v="687"/>
    <s v="Z4850"/>
    <s v="嘉南供電區營運處分攤"/>
    <n v="4388230"/>
    <n v="0"/>
    <n v="4388230"/>
  </r>
  <r>
    <n v="3"/>
    <s v="總帳別"/>
    <x v="99"/>
    <s v="輸電費用"/>
    <x v="693"/>
    <x v="687"/>
    <s v="Z4900"/>
    <s v="高屏供電區營運處分攤"/>
    <n v="2098492"/>
    <n v="0"/>
    <n v="2098492"/>
  </r>
  <r>
    <n v="3"/>
    <s v="總帳別"/>
    <x v="99"/>
    <s v="輸電費用"/>
    <x v="693"/>
    <x v="687"/>
    <s v="Z4950"/>
    <s v="花東供電區營運處分攤"/>
    <n v="5785353"/>
    <n v="0"/>
    <n v="5785353"/>
  </r>
  <r>
    <n v="3"/>
    <s v="總帳別"/>
    <x v="99"/>
    <s v="輸電費用"/>
    <x v="693"/>
    <x v="687"/>
    <s v="Z5460"/>
    <s v="綜合研究所分攤"/>
    <n v="479258"/>
    <n v="0"/>
    <n v="479258"/>
  </r>
  <r>
    <n v="3"/>
    <s v="總帳別"/>
    <x v="99"/>
    <s v="輸電費用"/>
    <x v="694"/>
    <x v="688"/>
    <s v="Z0060"/>
    <s v="電力調度處分攤"/>
    <n v="222730"/>
    <n v="0"/>
    <n v="222730"/>
  </r>
  <r>
    <n v="3"/>
    <s v="總帳別"/>
    <x v="99"/>
    <s v="輸電費用"/>
    <x v="694"/>
    <x v="688"/>
    <s v="Z0140"/>
    <s v="秘書處分攤"/>
    <n v="5669"/>
    <n v="0"/>
    <n v="5669"/>
  </r>
  <r>
    <n v="3"/>
    <s v="總帳別"/>
    <x v="99"/>
    <s v="輸電費用"/>
    <x v="694"/>
    <x v="688"/>
    <s v="Z0170"/>
    <s v="營建處分攤"/>
    <n v="500"/>
    <n v="0"/>
    <n v="500"/>
  </r>
  <r>
    <n v="3"/>
    <s v="總帳別"/>
    <x v="99"/>
    <s v="輸電費用"/>
    <x v="694"/>
    <x v="688"/>
    <s v="Z0240"/>
    <s v="資訊系統處分攤"/>
    <n v="38511"/>
    <n v="0"/>
    <n v="38511"/>
  </r>
  <r>
    <n v="3"/>
    <s v="總帳別"/>
    <x v="99"/>
    <s v="輸電費用"/>
    <x v="694"/>
    <x v="688"/>
    <s v="Z0610"/>
    <s v="環境保護處分攤"/>
    <n v="8903"/>
    <n v="0"/>
    <n v="8903"/>
  </r>
  <r>
    <n v="3"/>
    <s v="總帳別"/>
    <x v="99"/>
    <s v="輸電費用"/>
    <x v="694"/>
    <x v="688"/>
    <s v="Z0620"/>
    <s v="工業安全衛生處分攤"/>
    <n v="40277"/>
    <n v="0"/>
    <n v="40277"/>
  </r>
  <r>
    <n v="3"/>
    <s v="總帳別"/>
    <x v="99"/>
    <s v="輸電費用"/>
    <x v="694"/>
    <x v="688"/>
    <s v="Z4700"/>
    <s v="台北供電區營運處分攤"/>
    <n v="39430"/>
    <n v="0"/>
    <n v="39430"/>
  </r>
  <r>
    <n v="3"/>
    <s v="總帳別"/>
    <x v="99"/>
    <s v="輸電費用"/>
    <x v="694"/>
    <x v="688"/>
    <s v="Z4750"/>
    <s v="新桃供電區營運處分攤"/>
    <n v="10748"/>
    <n v="0"/>
    <n v="10748"/>
  </r>
  <r>
    <n v="3"/>
    <s v="總帳別"/>
    <x v="99"/>
    <s v="輸電費用"/>
    <x v="694"/>
    <x v="688"/>
    <s v="Z4800"/>
    <s v="台中供電區營運處分攤"/>
    <n v="69199"/>
    <n v="0"/>
    <n v="69199"/>
  </r>
  <r>
    <n v="3"/>
    <s v="總帳別"/>
    <x v="99"/>
    <s v="輸電費用"/>
    <x v="694"/>
    <x v="688"/>
    <s v="Z4850"/>
    <s v="嘉南供電區營運處分攤"/>
    <n v="28173"/>
    <n v="0"/>
    <n v="28173"/>
  </r>
  <r>
    <n v="3"/>
    <s v="總帳別"/>
    <x v="99"/>
    <s v="輸電費用"/>
    <x v="694"/>
    <x v="688"/>
    <s v="Z4900"/>
    <s v="高屏供電區營運處分攤"/>
    <n v="28535"/>
    <n v="0"/>
    <n v="28535"/>
  </r>
  <r>
    <n v="3"/>
    <s v="總帳別"/>
    <x v="99"/>
    <s v="輸電費用"/>
    <x v="694"/>
    <x v="688"/>
    <s v="Z4950"/>
    <s v="花東供電區營運處分攤"/>
    <n v="10500"/>
    <n v="0"/>
    <n v="10500"/>
  </r>
  <r>
    <n v="3"/>
    <s v="總帳別"/>
    <x v="99"/>
    <s v="輸電費用"/>
    <x v="694"/>
    <x v="688"/>
    <s v="Z5450"/>
    <s v="電力通信處分攤"/>
    <n v="36513"/>
    <n v="0"/>
    <n v="36513"/>
  </r>
  <r>
    <n v="3"/>
    <s v="總帳別"/>
    <x v="99"/>
    <s v="輸電費用"/>
    <x v="694"/>
    <x v="688"/>
    <s v="Z5460"/>
    <s v="綜合研究所分攤"/>
    <n v="120449"/>
    <n v="0"/>
    <n v="120449"/>
  </r>
  <r>
    <n v="3"/>
    <s v="總帳別"/>
    <x v="99"/>
    <s v="輸電費用"/>
    <x v="695"/>
    <x v="689"/>
    <s v="Z0140"/>
    <s v="秘書處分攤"/>
    <n v="186750"/>
    <n v="0"/>
    <n v="186750"/>
  </r>
  <r>
    <n v="3"/>
    <s v="總帳別"/>
    <x v="99"/>
    <s v="輸電費用"/>
    <x v="695"/>
    <x v="689"/>
    <s v="Z0240"/>
    <s v="資訊系統處分攤"/>
    <n v="47416"/>
    <n v="0"/>
    <n v="47416"/>
  </r>
  <r>
    <n v="3"/>
    <s v="總帳別"/>
    <x v="99"/>
    <s v="輸電費用"/>
    <x v="695"/>
    <x v="689"/>
    <s v="Z0610"/>
    <s v="環境保護處分攤"/>
    <n v="252000"/>
    <n v="0"/>
    <n v="252000"/>
  </r>
  <r>
    <n v="3"/>
    <s v="總帳別"/>
    <x v="99"/>
    <s v="輸電費用"/>
    <x v="696"/>
    <x v="690"/>
    <s v="Z0060"/>
    <s v="電力調度處分攤"/>
    <n v="307267"/>
    <n v="0"/>
    <n v="307267"/>
  </r>
  <r>
    <n v="3"/>
    <s v="總帳別"/>
    <x v="99"/>
    <s v="輸電費用"/>
    <x v="696"/>
    <x v="690"/>
    <s v="Z0080"/>
    <s v="材料處分攤"/>
    <n v="15283"/>
    <n v="0"/>
    <n v="15283"/>
  </r>
  <r>
    <n v="3"/>
    <s v="總帳別"/>
    <x v="99"/>
    <s v="輸電費用"/>
    <x v="696"/>
    <x v="690"/>
    <s v="Z0140"/>
    <s v="秘書處分攤"/>
    <n v="249467"/>
    <n v="0"/>
    <n v="249467"/>
  </r>
  <r>
    <n v="3"/>
    <s v="總帳別"/>
    <x v="99"/>
    <s v="輸電費用"/>
    <x v="696"/>
    <x v="690"/>
    <s v="Z0170"/>
    <s v="營建處分攤"/>
    <n v="800"/>
    <n v="0"/>
    <n v="800"/>
  </r>
  <r>
    <n v="3"/>
    <s v="總帳別"/>
    <x v="99"/>
    <s v="輸電費用"/>
    <x v="696"/>
    <x v="690"/>
    <s v="Z0240"/>
    <s v="資訊系統處分攤"/>
    <n v="21095"/>
    <n v="0"/>
    <n v="21095"/>
  </r>
  <r>
    <n v="3"/>
    <s v="總帳別"/>
    <x v="99"/>
    <s v="輸電費用"/>
    <x v="696"/>
    <x v="690"/>
    <s v="Z0610"/>
    <s v="環境保護處分攤"/>
    <n v="633322"/>
    <n v="0"/>
    <n v="633322"/>
  </r>
  <r>
    <n v="3"/>
    <s v="總帳別"/>
    <x v="99"/>
    <s v="輸電費用"/>
    <x v="696"/>
    <x v="690"/>
    <s v="Z0620"/>
    <s v="工業安全衛生處分攤"/>
    <n v="645586"/>
    <n v="0"/>
    <n v="645586"/>
  </r>
  <r>
    <n v="3"/>
    <s v="總帳別"/>
    <x v="99"/>
    <s v="輸電費用"/>
    <x v="696"/>
    <x v="690"/>
    <s v="Z4700"/>
    <s v="台北供電區營運處分攤"/>
    <n v="1325771"/>
    <n v="0"/>
    <n v="1325771"/>
  </r>
  <r>
    <n v="3"/>
    <s v="總帳別"/>
    <x v="99"/>
    <s v="輸電費用"/>
    <x v="696"/>
    <x v="690"/>
    <s v="Z4750"/>
    <s v="新桃供電區營運處分攤"/>
    <n v="1643996"/>
    <n v="0"/>
    <n v="1643996"/>
  </r>
  <r>
    <n v="3"/>
    <s v="總帳別"/>
    <x v="99"/>
    <s v="輸電費用"/>
    <x v="696"/>
    <x v="690"/>
    <s v="Z4800"/>
    <s v="台中供電區營運處分攤"/>
    <n v="2319836"/>
    <n v="0"/>
    <n v="2319836"/>
  </r>
  <r>
    <n v="3"/>
    <s v="總帳別"/>
    <x v="99"/>
    <s v="輸電費用"/>
    <x v="696"/>
    <x v="690"/>
    <s v="Z4850"/>
    <s v="嘉南供電區營運處分攤"/>
    <n v="1430688"/>
    <n v="0"/>
    <n v="1430688"/>
  </r>
  <r>
    <n v="3"/>
    <s v="總帳別"/>
    <x v="99"/>
    <s v="輸電費用"/>
    <x v="696"/>
    <x v="690"/>
    <s v="Z4900"/>
    <s v="高屏供電區營運處分攤"/>
    <n v="1453443"/>
    <n v="0"/>
    <n v="1453443"/>
  </r>
  <r>
    <n v="3"/>
    <s v="總帳別"/>
    <x v="99"/>
    <s v="輸電費用"/>
    <x v="696"/>
    <x v="690"/>
    <s v="Z4950"/>
    <s v="花東供電區營運處分攤"/>
    <n v="1174296"/>
    <n v="0"/>
    <n v="1174296"/>
  </r>
  <r>
    <n v="3"/>
    <s v="總帳別"/>
    <x v="99"/>
    <s v="輸電費用"/>
    <x v="696"/>
    <x v="690"/>
    <s v="Z5450"/>
    <s v="電力通信處分攤"/>
    <n v="231746"/>
    <n v="0"/>
    <n v="231746"/>
  </r>
  <r>
    <n v="3"/>
    <s v="總帳別"/>
    <x v="99"/>
    <s v="輸電費用"/>
    <x v="696"/>
    <x v="690"/>
    <s v="Z5460"/>
    <s v="綜合研究所分攤"/>
    <n v="1377318"/>
    <n v="0"/>
    <n v="1377318"/>
  </r>
  <r>
    <n v="3"/>
    <s v="總帳別"/>
    <x v="99"/>
    <s v="輸電費用"/>
    <x v="697"/>
    <x v="691"/>
    <s v="Z0050"/>
    <s v="供電處分攤"/>
    <n v="9988"/>
    <n v="0"/>
    <n v="9988"/>
  </r>
  <r>
    <n v="3"/>
    <s v="總帳別"/>
    <x v="99"/>
    <s v="輸電費用"/>
    <x v="697"/>
    <x v="691"/>
    <s v="Z0060"/>
    <s v="電力調度處分攤"/>
    <n v="199136"/>
    <n v="0"/>
    <n v="199136"/>
  </r>
  <r>
    <n v="3"/>
    <s v="總帳別"/>
    <x v="99"/>
    <s v="輸電費用"/>
    <x v="697"/>
    <x v="691"/>
    <s v="Z0230"/>
    <s v="系統規劃處分攤"/>
    <n v="63748"/>
    <n v="0"/>
    <n v="63748"/>
  </r>
  <r>
    <n v="3"/>
    <s v="總帳別"/>
    <x v="99"/>
    <s v="輸電費用"/>
    <x v="697"/>
    <x v="691"/>
    <s v="Z0240"/>
    <s v="資訊系統處分攤"/>
    <n v="2517806"/>
    <n v="0"/>
    <n v="2517806"/>
  </r>
  <r>
    <n v="3"/>
    <s v="總帳別"/>
    <x v="99"/>
    <s v="輸電費用"/>
    <x v="697"/>
    <x v="691"/>
    <s v="Z0610"/>
    <s v="環境保護處分攤"/>
    <n v="4850"/>
    <n v="0"/>
    <n v="4850"/>
  </r>
  <r>
    <n v="3"/>
    <s v="總帳別"/>
    <x v="99"/>
    <s v="輸電費用"/>
    <x v="697"/>
    <x v="691"/>
    <s v="Z4700"/>
    <s v="台北供電區營運處分攤"/>
    <n v="343461"/>
    <n v="0"/>
    <n v="343461"/>
  </r>
  <r>
    <n v="3"/>
    <s v="總帳別"/>
    <x v="99"/>
    <s v="輸電費用"/>
    <x v="697"/>
    <x v="691"/>
    <s v="Z4750"/>
    <s v="新桃供電區營運處分攤"/>
    <n v="184575"/>
    <n v="0"/>
    <n v="184575"/>
  </r>
  <r>
    <n v="3"/>
    <s v="總帳別"/>
    <x v="99"/>
    <s v="輸電費用"/>
    <x v="697"/>
    <x v="691"/>
    <s v="Z4850"/>
    <s v="嘉南供電區營運處分攤"/>
    <n v="130749"/>
    <n v="0"/>
    <n v="130749"/>
  </r>
  <r>
    <n v="3"/>
    <s v="總帳別"/>
    <x v="99"/>
    <s v="輸電費用"/>
    <x v="697"/>
    <x v="691"/>
    <s v="Z4900"/>
    <s v="高屏供電區營運處分攤"/>
    <n v="112609"/>
    <n v="0"/>
    <n v="112609"/>
  </r>
  <r>
    <n v="3"/>
    <s v="總帳別"/>
    <x v="99"/>
    <s v="輸電費用"/>
    <x v="697"/>
    <x v="691"/>
    <s v="Z4950"/>
    <s v="花東供電區營運處分攤"/>
    <n v="101700"/>
    <n v="0"/>
    <n v="101700"/>
  </r>
  <r>
    <n v="3"/>
    <s v="總帳別"/>
    <x v="99"/>
    <s v="輸電費用"/>
    <x v="697"/>
    <x v="691"/>
    <s v="Z5450"/>
    <s v="電力通信處分攤"/>
    <n v="17645"/>
    <n v="0"/>
    <n v="17645"/>
  </r>
  <r>
    <n v="3"/>
    <s v="總帳別"/>
    <x v="99"/>
    <s v="輸電費用"/>
    <x v="697"/>
    <x v="691"/>
    <s v="Z5460"/>
    <s v="綜合研究所分攤"/>
    <n v="32120"/>
    <n v="0"/>
    <n v="32120"/>
  </r>
  <r>
    <n v="3"/>
    <s v="總帳別"/>
    <x v="99"/>
    <s v="輸電費用"/>
    <x v="698"/>
    <x v="692"/>
    <s v="Z0050"/>
    <s v="供電處分攤"/>
    <n v="15198996"/>
    <n v="0"/>
    <n v="15198996"/>
  </r>
  <r>
    <n v="3"/>
    <s v="總帳別"/>
    <x v="99"/>
    <s v="輸電費用"/>
    <x v="698"/>
    <x v="692"/>
    <s v="Z0060"/>
    <s v="電力調度處分攤"/>
    <n v="2130176"/>
    <n v="0"/>
    <n v="2130176"/>
  </r>
  <r>
    <n v="3"/>
    <s v="總帳別"/>
    <x v="99"/>
    <s v="輸電費用"/>
    <x v="698"/>
    <x v="692"/>
    <s v="Z0080"/>
    <s v="材料處分攤"/>
    <n v="488675"/>
    <n v="0"/>
    <n v="488675"/>
  </r>
  <r>
    <n v="3"/>
    <s v="總帳別"/>
    <x v="99"/>
    <s v="輸電費用"/>
    <x v="698"/>
    <x v="692"/>
    <s v="Z0140"/>
    <s v="秘書處分攤"/>
    <n v="32929"/>
    <n v="0"/>
    <n v="32929"/>
  </r>
  <r>
    <n v="3"/>
    <s v="總帳別"/>
    <x v="99"/>
    <s v="輸電費用"/>
    <x v="698"/>
    <x v="692"/>
    <s v="Z0170"/>
    <s v="營建處分攤"/>
    <n v="15735"/>
    <n v="0"/>
    <n v="15735"/>
  </r>
  <r>
    <n v="3"/>
    <s v="總帳別"/>
    <x v="99"/>
    <s v="輸電費用"/>
    <x v="698"/>
    <x v="692"/>
    <s v="Z0240"/>
    <s v="資訊系統處分攤"/>
    <n v="5103215"/>
    <n v="0"/>
    <n v="5103215"/>
  </r>
  <r>
    <n v="3"/>
    <s v="總帳別"/>
    <x v="99"/>
    <s v="輸電費用"/>
    <x v="698"/>
    <x v="692"/>
    <s v="Z0610"/>
    <s v="環境保護處分攤"/>
    <n v="34752"/>
    <n v="0"/>
    <n v="34752"/>
  </r>
  <r>
    <n v="3"/>
    <s v="總帳別"/>
    <x v="99"/>
    <s v="輸電費用"/>
    <x v="698"/>
    <x v="692"/>
    <s v="Z0620"/>
    <s v="工業安全衛生處分攤"/>
    <n v="79731"/>
    <n v="0"/>
    <n v="79731"/>
  </r>
  <r>
    <n v="3"/>
    <s v="總帳別"/>
    <x v="99"/>
    <s v="輸電費用"/>
    <x v="698"/>
    <x v="692"/>
    <s v="Z4700"/>
    <s v="台北供電區營運處分攤"/>
    <n v="408714"/>
    <n v="0"/>
    <n v="408714"/>
  </r>
  <r>
    <n v="3"/>
    <s v="總帳別"/>
    <x v="99"/>
    <s v="輸電費用"/>
    <x v="698"/>
    <x v="692"/>
    <s v="Z4750"/>
    <s v="新桃供電區營運處分攤"/>
    <n v="256724"/>
    <n v="0"/>
    <n v="256724"/>
  </r>
  <r>
    <n v="3"/>
    <s v="總帳別"/>
    <x v="99"/>
    <s v="輸電費用"/>
    <x v="698"/>
    <x v="692"/>
    <s v="Z4800"/>
    <s v="台中供電區營運處分攤"/>
    <n v="303909"/>
    <n v="0"/>
    <n v="303909"/>
  </r>
  <r>
    <n v="3"/>
    <s v="總帳別"/>
    <x v="99"/>
    <s v="輸電費用"/>
    <x v="698"/>
    <x v="692"/>
    <s v="Z4850"/>
    <s v="嘉南供電區營運處分攤"/>
    <n v="698557"/>
    <n v="0"/>
    <n v="698557"/>
  </r>
  <r>
    <n v="3"/>
    <s v="總帳別"/>
    <x v="99"/>
    <s v="輸電費用"/>
    <x v="698"/>
    <x v="692"/>
    <s v="Z4900"/>
    <s v="高屏供電區營運處分攤"/>
    <n v="240229"/>
    <n v="0"/>
    <n v="240229"/>
  </r>
  <r>
    <n v="3"/>
    <s v="總帳別"/>
    <x v="99"/>
    <s v="輸電費用"/>
    <x v="698"/>
    <x v="692"/>
    <s v="Z4950"/>
    <s v="花東供電區營運處分攤"/>
    <n v="105238"/>
    <n v="0"/>
    <n v="105238"/>
  </r>
  <r>
    <n v="3"/>
    <s v="總帳別"/>
    <x v="99"/>
    <s v="輸電費用"/>
    <x v="698"/>
    <x v="692"/>
    <s v="Z5460"/>
    <s v="綜合研究所分攤"/>
    <n v="305721"/>
    <n v="0"/>
    <n v="305721"/>
  </r>
  <r>
    <n v="3"/>
    <s v="總帳別"/>
    <x v="99"/>
    <s v="輸電費用"/>
    <x v="824"/>
    <x v="816"/>
    <s v="Z0060"/>
    <s v="電力調度處分攤"/>
    <n v="69000"/>
    <n v="0"/>
    <n v="69000"/>
  </r>
  <r>
    <n v="3"/>
    <s v="總帳別"/>
    <x v="99"/>
    <s v="輸電費用"/>
    <x v="824"/>
    <x v="816"/>
    <s v="Z4700"/>
    <s v="台北供電區營運處分攤"/>
    <n v="1233000"/>
    <n v="0"/>
    <n v="1233000"/>
  </r>
  <r>
    <n v="3"/>
    <s v="總帳別"/>
    <x v="99"/>
    <s v="輸電費用"/>
    <x v="824"/>
    <x v="816"/>
    <s v="Z4850"/>
    <s v="嘉南供電區營運處分攤"/>
    <n v="266460"/>
    <n v="0"/>
    <n v="266460"/>
  </r>
  <r>
    <n v="3"/>
    <s v="總帳別"/>
    <x v="99"/>
    <s v="輸電費用"/>
    <x v="699"/>
    <x v="693"/>
    <s v="Z0050"/>
    <s v="供電處分攤"/>
    <n v="2059100"/>
    <n v="0"/>
    <n v="2059100"/>
  </r>
  <r>
    <n v="3"/>
    <s v="總帳別"/>
    <x v="99"/>
    <s v="輸電費用"/>
    <x v="699"/>
    <x v="693"/>
    <s v="Z0140"/>
    <s v="秘書處分攤"/>
    <n v="12174"/>
    <n v="0"/>
    <n v="12174"/>
  </r>
  <r>
    <n v="3"/>
    <s v="總帳別"/>
    <x v="99"/>
    <s v="輸電費用"/>
    <x v="699"/>
    <x v="693"/>
    <s v="Z0170"/>
    <s v="營建處分攤"/>
    <n v="5878"/>
    <n v="0"/>
    <n v="5878"/>
  </r>
  <r>
    <n v="3"/>
    <s v="總帳別"/>
    <x v="99"/>
    <s v="輸電費用"/>
    <x v="699"/>
    <x v="693"/>
    <s v="Z0240"/>
    <s v="資訊系統處分攤"/>
    <n v="11711099"/>
    <n v="0"/>
    <n v="11711099"/>
  </r>
  <r>
    <n v="3"/>
    <s v="總帳別"/>
    <x v="99"/>
    <s v="輸電費用"/>
    <x v="699"/>
    <x v="693"/>
    <s v="Z4700"/>
    <s v="台北供電區營運處分攤"/>
    <n v="27888"/>
    <n v="0"/>
    <n v="27888"/>
  </r>
  <r>
    <n v="3"/>
    <s v="總帳別"/>
    <x v="99"/>
    <s v="輸電費用"/>
    <x v="699"/>
    <x v="693"/>
    <s v="Z4750"/>
    <s v="新桃供電區營運處分攤"/>
    <n v="31305"/>
    <n v="0"/>
    <n v="31305"/>
  </r>
  <r>
    <n v="3"/>
    <s v="總帳別"/>
    <x v="99"/>
    <s v="輸電費用"/>
    <x v="699"/>
    <x v="693"/>
    <s v="Z4800"/>
    <s v="台中供電區營運處分攤"/>
    <n v="27888"/>
    <n v="0"/>
    <n v="27888"/>
  </r>
  <r>
    <n v="3"/>
    <s v="總帳別"/>
    <x v="99"/>
    <s v="輸電費用"/>
    <x v="699"/>
    <x v="693"/>
    <s v="Z5450"/>
    <s v="電力通信處分攤"/>
    <n v="291578"/>
    <n v="0"/>
    <n v="291578"/>
  </r>
  <r>
    <n v="3"/>
    <s v="總帳別"/>
    <x v="99"/>
    <s v="輸電費用"/>
    <x v="699"/>
    <x v="693"/>
    <s v="Z5460"/>
    <s v="綜合研究所分攤"/>
    <n v="50790"/>
    <n v="0"/>
    <n v="50790"/>
  </r>
  <r>
    <n v="3"/>
    <s v="總帳別"/>
    <x v="99"/>
    <s v="輸電費用"/>
    <x v="803"/>
    <x v="795"/>
    <s v="Z4850"/>
    <s v="嘉南供電區營運處分攤"/>
    <n v="574895"/>
    <n v="0"/>
    <n v="574895"/>
  </r>
  <r>
    <n v="3"/>
    <s v="總帳別"/>
    <x v="99"/>
    <s v="輸電費用"/>
    <x v="701"/>
    <x v="695"/>
    <s v="Z0080"/>
    <s v="材料處分攤"/>
    <n v="410322"/>
    <n v="0"/>
    <n v="410322"/>
  </r>
  <r>
    <n v="3"/>
    <s v="總帳別"/>
    <x v="99"/>
    <s v="輸電費用"/>
    <x v="701"/>
    <x v="695"/>
    <s v="Z0140"/>
    <s v="秘書處分攤"/>
    <n v="2125680"/>
    <n v="0"/>
    <n v="2125680"/>
  </r>
  <r>
    <n v="3"/>
    <s v="總帳別"/>
    <x v="99"/>
    <s v="輸電費用"/>
    <x v="701"/>
    <x v="695"/>
    <s v="Z4700"/>
    <s v="台北供電區營運處分攤"/>
    <n v="24793967"/>
    <n v="0"/>
    <n v="24793967"/>
  </r>
  <r>
    <n v="3"/>
    <s v="總帳別"/>
    <x v="99"/>
    <s v="輸電費用"/>
    <x v="701"/>
    <x v="695"/>
    <s v="Z4750"/>
    <s v="新桃供電區營運處分攤"/>
    <n v="36717507"/>
    <n v="0"/>
    <n v="36717507"/>
  </r>
  <r>
    <n v="3"/>
    <s v="總帳別"/>
    <x v="99"/>
    <s v="輸電費用"/>
    <x v="701"/>
    <x v="695"/>
    <s v="Z4800"/>
    <s v="台中供電區營運處分攤"/>
    <n v="30624964"/>
    <n v="0"/>
    <n v="30624964"/>
  </r>
  <r>
    <n v="3"/>
    <s v="總帳別"/>
    <x v="99"/>
    <s v="輸電費用"/>
    <x v="701"/>
    <x v="695"/>
    <s v="Z4850"/>
    <s v="嘉南供電區營運處分攤"/>
    <n v="17754269"/>
    <n v="0"/>
    <n v="17754269"/>
  </r>
  <r>
    <n v="3"/>
    <s v="總帳別"/>
    <x v="99"/>
    <s v="輸電費用"/>
    <x v="701"/>
    <x v="695"/>
    <s v="Z4900"/>
    <s v="高屏供電區營運處分攤"/>
    <n v="17364679"/>
    <n v="0"/>
    <n v="17364679"/>
  </r>
  <r>
    <n v="3"/>
    <s v="總帳別"/>
    <x v="99"/>
    <s v="輸電費用"/>
    <x v="701"/>
    <x v="695"/>
    <s v="Z4950"/>
    <s v="花東供電區營運處分攤"/>
    <n v="9002426"/>
    <n v="0"/>
    <n v="9002426"/>
  </r>
  <r>
    <n v="3"/>
    <s v="總帳別"/>
    <x v="99"/>
    <s v="輸電費用"/>
    <x v="701"/>
    <x v="695"/>
    <s v="Z5460"/>
    <s v="綜合研究所分攤"/>
    <n v="1393589"/>
    <n v="0"/>
    <n v="1393589"/>
  </r>
  <r>
    <n v="3"/>
    <s v="總帳別"/>
    <x v="99"/>
    <s v="輸電費用"/>
    <x v="702"/>
    <x v="696"/>
    <s v="Z0020"/>
    <s v="總經理副總經理室分攤"/>
    <n v="321028"/>
    <n v="0"/>
    <n v="321028"/>
  </r>
  <r>
    <n v="3"/>
    <s v="總帳別"/>
    <x v="99"/>
    <s v="輸電費用"/>
    <x v="702"/>
    <x v="696"/>
    <s v="Z0060"/>
    <s v="電力調度處分攤"/>
    <n v="6530"/>
    <n v="0"/>
    <n v="6530"/>
  </r>
  <r>
    <n v="3"/>
    <s v="總帳別"/>
    <x v="99"/>
    <s v="輸電費用"/>
    <x v="702"/>
    <x v="696"/>
    <s v="Z0080"/>
    <s v="材料處分攤"/>
    <n v="2037"/>
    <n v="0"/>
    <n v="2037"/>
  </r>
  <r>
    <n v="3"/>
    <s v="總帳別"/>
    <x v="99"/>
    <s v="輸電費用"/>
    <x v="702"/>
    <x v="696"/>
    <s v="Z0170"/>
    <s v="營建處分攤"/>
    <n v="304"/>
    <n v="0"/>
    <n v="304"/>
  </r>
  <r>
    <n v="3"/>
    <s v="總帳別"/>
    <x v="99"/>
    <s v="輸電費用"/>
    <x v="702"/>
    <x v="696"/>
    <s v="Z0240"/>
    <s v="資訊系統處分攤"/>
    <n v="91"/>
    <n v="0"/>
    <n v="91"/>
  </r>
  <r>
    <n v="3"/>
    <s v="總帳別"/>
    <x v="99"/>
    <s v="輸電費用"/>
    <x v="702"/>
    <x v="696"/>
    <s v="Z0610"/>
    <s v="環境保護處分攤"/>
    <n v="2957"/>
    <n v="0"/>
    <n v="2957"/>
  </r>
  <r>
    <n v="3"/>
    <s v="總帳別"/>
    <x v="99"/>
    <s v="輸電費用"/>
    <x v="702"/>
    <x v="696"/>
    <s v="Z0620"/>
    <s v="工業安全衛生處分攤"/>
    <n v="720"/>
    <n v="0"/>
    <n v="720"/>
  </r>
  <r>
    <n v="3"/>
    <s v="總帳別"/>
    <x v="99"/>
    <s v="輸電費用"/>
    <x v="702"/>
    <x v="696"/>
    <s v="Z4700"/>
    <s v="台北供電區營運處分攤"/>
    <n v="140868"/>
    <n v="0"/>
    <n v="140868"/>
  </r>
  <r>
    <n v="3"/>
    <s v="總帳別"/>
    <x v="99"/>
    <s v="輸電費用"/>
    <x v="702"/>
    <x v="696"/>
    <s v="Z4750"/>
    <s v="新桃供電區營運處分攤"/>
    <n v="127000"/>
    <n v="0"/>
    <n v="127000"/>
  </r>
  <r>
    <n v="3"/>
    <s v="總帳別"/>
    <x v="99"/>
    <s v="輸電費用"/>
    <x v="702"/>
    <x v="696"/>
    <s v="Z4800"/>
    <s v="台中供電區營運處分攤"/>
    <n v="227990"/>
    <n v="0"/>
    <n v="227990"/>
  </r>
  <r>
    <n v="3"/>
    <s v="總帳別"/>
    <x v="99"/>
    <s v="輸電費用"/>
    <x v="702"/>
    <x v="696"/>
    <s v="Z4850"/>
    <s v="嘉南供電區營運處分攤"/>
    <n v="227710"/>
    <n v="0"/>
    <n v="227710"/>
  </r>
  <r>
    <n v="3"/>
    <s v="總帳別"/>
    <x v="99"/>
    <s v="輸電費用"/>
    <x v="702"/>
    <x v="696"/>
    <s v="Z4900"/>
    <s v="高屏供電區營運處分攤"/>
    <n v="229187"/>
    <n v="0"/>
    <n v="229187"/>
  </r>
  <r>
    <n v="3"/>
    <s v="總帳別"/>
    <x v="99"/>
    <s v="輸電費用"/>
    <x v="702"/>
    <x v="696"/>
    <s v="Z4950"/>
    <s v="花東供電區營運處分攤"/>
    <n v="203305"/>
    <n v="0"/>
    <n v="203305"/>
  </r>
  <r>
    <n v="3"/>
    <s v="總帳別"/>
    <x v="99"/>
    <s v="輸電費用"/>
    <x v="702"/>
    <x v="696"/>
    <s v="Z5450"/>
    <s v="電力通信處分攤"/>
    <n v="16874"/>
    <n v="0"/>
    <n v="16874"/>
  </r>
  <r>
    <n v="3"/>
    <s v="總帳別"/>
    <x v="99"/>
    <s v="輸電費用"/>
    <x v="702"/>
    <x v="696"/>
    <s v="Z5460"/>
    <s v="綜合研究所分攤"/>
    <n v="6755"/>
    <n v="0"/>
    <n v="6755"/>
  </r>
  <r>
    <n v="3"/>
    <s v="總帳別"/>
    <x v="99"/>
    <s v="輸電費用"/>
    <x v="703"/>
    <x v="697"/>
    <s v="Z0020"/>
    <s v="總經理副總經理室分攤"/>
    <n v="70485"/>
    <n v="0"/>
    <n v="70485"/>
  </r>
  <r>
    <n v="3"/>
    <s v="總帳別"/>
    <x v="99"/>
    <s v="輸電費用"/>
    <x v="703"/>
    <x v="697"/>
    <s v="Z0050"/>
    <s v="供電處分攤"/>
    <n v="17500"/>
    <n v="0"/>
    <n v="17500"/>
  </r>
  <r>
    <n v="3"/>
    <s v="總帳別"/>
    <x v="99"/>
    <s v="輸電費用"/>
    <x v="703"/>
    <x v="697"/>
    <s v="Z0060"/>
    <s v="電力調度處分攤"/>
    <n v="12300"/>
    <n v="0"/>
    <n v="12300"/>
  </r>
  <r>
    <n v="3"/>
    <s v="總帳別"/>
    <x v="99"/>
    <s v="輸電費用"/>
    <x v="703"/>
    <x v="697"/>
    <s v="Z0080"/>
    <s v="材料處分攤"/>
    <n v="2600"/>
    <n v="0"/>
    <n v="2600"/>
  </r>
  <r>
    <n v="3"/>
    <s v="總帳別"/>
    <x v="99"/>
    <s v="輸電費用"/>
    <x v="703"/>
    <x v="697"/>
    <s v="Z0170"/>
    <s v="營建處分攤"/>
    <n v="390"/>
    <n v="0"/>
    <n v="390"/>
  </r>
  <r>
    <n v="3"/>
    <s v="總帳別"/>
    <x v="99"/>
    <s v="輸電費用"/>
    <x v="703"/>
    <x v="697"/>
    <s v="Z0230"/>
    <s v="系統規劃處分攤"/>
    <n v="7000"/>
    <n v="0"/>
    <n v="7000"/>
  </r>
  <r>
    <n v="3"/>
    <s v="總帳別"/>
    <x v="99"/>
    <s v="輸電費用"/>
    <x v="703"/>
    <x v="697"/>
    <s v="Z0240"/>
    <s v="資訊系統處分攤"/>
    <n v="2000"/>
    <n v="0"/>
    <n v="2000"/>
  </r>
  <r>
    <n v="3"/>
    <s v="總帳別"/>
    <x v="99"/>
    <s v="輸電費用"/>
    <x v="703"/>
    <x v="697"/>
    <s v="Z0610"/>
    <s v="環境保護處分攤"/>
    <n v="700"/>
    <n v="0"/>
    <n v="700"/>
  </r>
  <r>
    <n v="3"/>
    <s v="總帳別"/>
    <x v="99"/>
    <s v="輸電費用"/>
    <x v="703"/>
    <x v="697"/>
    <s v="Z0620"/>
    <s v="工業安全衛生處分攤"/>
    <n v="720"/>
    <n v="0"/>
    <n v="720"/>
  </r>
  <r>
    <n v="3"/>
    <s v="總帳別"/>
    <x v="99"/>
    <s v="輸電費用"/>
    <x v="703"/>
    <x v="697"/>
    <s v="Z4700"/>
    <s v="台北供電區營運處分攤"/>
    <n v="25000"/>
    <n v="0"/>
    <n v="25000"/>
  </r>
  <r>
    <n v="3"/>
    <s v="總帳別"/>
    <x v="99"/>
    <s v="輸電費用"/>
    <x v="703"/>
    <x v="697"/>
    <s v="Z4750"/>
    <s v="新桃供電區營運處分攤"/>
    <n v="22000"/>
    <n v="0"/>
    <n v="22000"/>
  </r>
  <r>
    <n v="3"/>
    <s v="總帳別"/>
    <x v="99"/>
    <s v="輸電費用"/>
    <x v="703"/>
    <x v="697"/>
    <s v="Z4800"/>
    <s v="台中供電區營運處分攤"/>
    <n v="22000"/>
    <n v="0"/>
    <n v="22000"/>
  </r>
  <r>
    <n v="3"/>
    <s v="總帳別"/>
    <x v="99"/>
    <s v="輸電費用"/>
    <x v="703"/>
    <x v="697"/>
    <s v="Z4850"/>
    <s v="嘉南供電區營運處分攤"/>
    <n v="19000"/>
    <n v="0"/>
    <n v="19000"/>
  </r>
  <r>
    <n v="3"/>
    <s v="總帳別"/>
    <x v="99"/>
    <s v="輸電費用"/>
    <x v="703"/>
    <x v="697"/>
    <s v="Z4900"/>
    <s v="高屏供電區營運處分攤"/>
    <n v="22000"/>
    <n v="0"/>
    <n v="22000"/>
  </r>
  <r>
    <n v="3"/>
    <s v="總帳別"/>
    <x v="99"/>
    <s v="輸電費用"/>
    <x v="703"/>
    <x v="697"/>
    <s v="Z4950"/>
    <s v="花東供電區營運處分攤"/>
    <n v="12600"/>
    <n v="0"/>
    <n v="12600"/>
  </r>
  <r>
    <n v="3"/>
    <s v="總帳別"/>
    <x v="99"/>
    <s v="輸電費用"/>
    <x v="703"/>
    <x v="697"/>
    <s v="Z5450"/>
    <s v="電力通信處分攤"/>
    <n v="8190"/>
    <n v="0"/>
    <n v="8190"/>
  </r>
  <r>
    <n v="3"/>
    <s v="總帳別"/>
    <x v="99"/>
    <s v="輸電費用"/>
    <x v="703"/>
    <x v="697"/>
    <s v="Z5460"/>
    <s v="綜合研究所分攤"/>
    <n v="2700"/>
    <n v="0"/>
    <n v="2700"/>
  </r>
  <r>
    <n v="3"/>
    <s v="總帳別"/>
    <x v="99"/>
    <s v="輸電費用"/>
    <x v="704"/>
    <x v="698"/>
    <s v="Z0060"/>
    <s v="電力調度處分攤"/>
    <n v="4000"/>
    <n v="0"/>
    <n v="4000"/>
  </r>
  <r>
    <n v="3"/>
    <s v="總帳別"/>
    <x v="99"/>
    <s v="輸電費用"/>
    <x v="704"/>
    <x v="698"/>
    <s v="Z0080"/>
    <s v="材料處分攤"/>
    <n v="25665"/>
    <n v="0"/>
    <n v="25665"/>
  </r>
  <r>
    <n v="3"/>
    <s v="總帳別"/>
    <x v="99"/>
    <s v="輸電費用"/>
    <x v="704"/>
    <x v="698"/>
    <s v="Z0140"/>
    <s v="秘書處分攤"/>
    <n v="16817"/>
    <n v="0"/>
    <n v="16817"/>
  </r>
  <r>
    <n v="3"/>
    <s v="總帳別"/>
    <x v="99"/>
    <s v="輸電費用"/>
    <x v="704"/>
    <x v="698"/>
    <s v="Z0240"/>
    <s v="資訊系統處分攤"/>
    <n v="3171"/>
    <n v="0"/>
    <n v="3171"/>
  </r>
  <r>
    <n v="3"/>
    <s v="總帳別"/>
    <x v="99"/>
    <s v="輸電費用"/>
    <x v="704"/>
    <x v="698"/>
    <s v="Z0620"/>
    <s v="工業安全衛生處分攤"/>
    <n v="23853"/>
    <n v="0"/>
    <n v="23853"/>
  </r>
  <r>
    <n v="3"/>
    <s v="總帳別"/>
    <x v="99"/>
    <s v="輸電費用"/>
    <x v="704"/>
    <x v="698"/>
    <s v="Z4700"/>
    <s v="台北供電區營運處分攤"/>
    <n v="3387377"/>
    <n v="0"/>
    <n v="3387377"/>
  </r>
  <r>
    <n v="3"/>
    <s v="總帳別"/>
    <x v="99"/>
    <s v="輸電費用"/>
    <x v="704"/>
    <x v="698"/>
    <s v="Z4750"/>
    <s v="新桃供電區營運處分攤"/>
    <n v="3533445"/>
    <n v="0"/>
    <n v="3533445"/>
  </r>
  <r>
    <n v="3"/>
    <s v="總帳別"/>
    <x v="99"/>
    <s v="輸電費用"/>
    <x v="704"/>
    <x v="698"/>
    <s v="Z4800"/>
    <s v="台中供電區營運處分攤"/>
    <n v="2250004"/>
    <n v="0"/>
    <n v="2250004"/>
  </r>
  <r>
    <n v="3"/>
    <s v="總帳別"/>
    <x v="99"/>
    <s v="輸電費用"/>
    <x v="704"/>
    <x v="698"/>
    <s v="Z4850"/>
    <s v="嘉南供電區營運處分攤"/>
    <n v="2486618"/>
    <n v="0"/>
    <n v="2486618"/>
  </r>
  <r>
    <n v="3"/>
    <s v="總帳別"/>
    <x v="99"/>
    <s v="輸電費用"/>
    <x v="704"/>
    <x v="698"/>
    <s v="Z4900"/>
    <s v="高屏供電區營運處分攤"/>
    <n v="1536276"/>
    <n v="0"/>
    <n v="1536276"/>
  </r>
  <r>
    <n v="3"/>
    <s v="總帳別"/>
    <x v="99"/>
    <s v="輸電費用"/>
    <x v="704"/>
    <x v="698"/>
    <s v="Z4950"/>
    <s v="花東供電區營運處分攤"/>
    <n v="706941"/>
    <n v="0"/>
    <n v="706941"/>
  </r>
  <r>
    <n v="3"/>
    <s v="總帳別"/>
    <x v="99"/>
    <s v="輸電費用"/>
    <x v="704"/>
    <x v="698"/>
    <s v="Z5450"/>
    <s v="電力通信處分攤"/>
    <n v="311351"/>
    <n v="0"/>
    <n v="311351"/>
  </r>
  <r>
    <n v="3"/>
    <s v="總帳別"/>
    <x v="99"/>
    <s v="輸電費用"/>
    <x v="704"/>
    <x v="698"/>
    <s v="Z5460"/>
    <s v="綜合研究所分攤"/>
    <n v="2657882"/>
    <n v="0"/>
    <n v="2657882"/>
  </r>
  <r>
    <n v="3"/>
    <s v="總帳別"/>
    <x v="99"/>
    <s v="輸電費用"/>
    <x v="705"/>
    <x v="699"/>
    <s v="Z0060"/>
    <s v="電力調度處分攤"/>
    <n v="77940"/>
    <n v="0"/>
    <n v="77940"/>
  </r>
  <r>
    <n v="3"/>
    <s v="總帳別"/>
    <x v="99"/>
    <s v="輸電費用"/>
    <x v="705"/>
    <x v="699"/>
    <s v="Z0080"/>
    <s v="材料處分攤"/>
    <n v="11045"/>
    <n v="0"/>
    <n v="11045"/>
  </r>
  <r>
    <n v="3"/>
    <s v="總帳別"/>
    <x v="99"/>
    <s v="輸電費用"/>
    <x v="705"/>
    <x v="699"/>
    <s v="Z0140"/>
    <s v="秘書處分攤"/>
    <n v="41262"/>
    <n v="0"/>
    <n v="41262"/>
  </r>
  <r>
    <n v="3"/>
    <s v="總帳別"/>
    <x v="99"/>
    <s v="輸電費用"/>
    <x v="705"/>
    <x v="699"/>
    <s v="Z0610"/>
    <s v="環境保護處分攤"/>
    <n v="268"/>
    <n v="0"/>
    <n v="268"/>
  </r>
  <r>
    <n v="3"/>
    <s v="總帳別"/>
    <x v="99"/>
    <s v="輸電費用"/>
    <x v="705"/>
    <x v="699"/>
    <s v="Z4700"/>
    <s v="台北供電區營運處分攤"/>
    <n v="158916"/>
    <n v="0"/>
    <n v="158916"/>
  </r>
  <r>
    <n v="3"/>
    <s v="總帳別"/>
    <x v="99"/>
    <s v="輸電費用"/>
    <x v="705"/>
    <x v="699"/>
    <s v="Z4750"/>
    <s v="新桃供電區營運處分攤"/>
    <n v="319512"/>
    <n v="0"/>
    <n v="319512"/>
  </r>
  <r>
    <n v="3"/>
    <s v="總帳別"/>
    <x v="99"/>
    <s v="輸電費用"/>
    <x v="705"/>
    <x v="699"/>
    <s v="Z4800"/>
    <s v="台中供電區營運處分攤"/>
    <n v="235674"/>
    <n v="0"/>
    <n v="235674"/>
  </r>
  <r>
    <n v="3"/>
    <s v="總帳別"/>
    <x v="99"/>
    <s v="輸電費用"/>
    <x v="705"/>
    <x v="699"/>
    <s v="Z4850"/>
    <s v="嘉南供電區營運處分攤"/>
    <n v="259683"/>
    <n v="0"/>
    <n v="259683"/>
  </r>
  <r>
    <n v="3"/>
    <s v="總帳別"/>
    <x v="99"/>
    <s v="輸電費用"/>
    <x v="705"/>
    <x v="699"/>
    <s v="Z4900"/>
    <s v="高屏供電區營運處分攤"/>
    <n v="273643"/>
    <n v="0"/>
    <n v="273643"/>
  </r>
  <r>
    <n v="3"/>
    <s v="總帳別"/>
    <x v="99"/>
    <s v="輸電費用"/>
    <x v="705"/>
    <x v="699"/>
    <s v="Z4950"/>
    <s v="花東供電區營運處分攤"/>
    <n v="234644"/>
    <n v="0"/>
    <n v="234644"/>
  </r>
  <r>
    <n v="3"/>
    <s v="總帳別"/>
    <x v="99"/>
    <s v="輸電費用"/>
    <x v="705"/>
    <x v="699"/>
    <s v="Z5460"/>
    <s v="綜合研究所分攤"/>
    <n v="577009"/>
    <n v="0"/>
    <n v="577009"/>
  </r>
  <r>
    <n v="3"/>
    <s v="總帳別"/>
    <x v="99"/>
    <s v="輸電費用"/>
    <x v="706"/>
    <x v="700"/>
    <s v="Z0080"/>
    <s v="材料處分攤"/>
    <n v="403"/>
    <n v="0"/>
    <n v="403"/>
  </r>
  <r>
    <n v="3"/>
    <s v="總帳別"/>
    <x v="99"/>
    <s v="輸電費用"/>
    <x v="706"/>
    <x v="700"/>
    <s v="Z4700"/>
    <s v="台北供電區營運處分攤"/>
    <n v="28357"/>
    <n v="0"/>
    <n v="28357"/>
  </r>
  <r>
    <n v="3"/>
    <s v="總帳別"/>
    <x v="99"/>
    <s v="輸電費用"/>
    <x v="706"/>
    <x v="700"/>
    <s v="Z4750"/>
    <s v="新桃供電區營運處分攤"/>
    <n v="14039"/>
    <n v="0"/>
    <n v="14039"/>
  </r>
  <r>
    <n v="3"/>
    <s v="總帳別"/>
    <x v="99"/>
    <s v="輸電費用"/>
    <x v="706"/>
    <x v="700"/>
    <s v="Z4800"/>
    <s v="台中供電區營運處分攤"/>
    <n v="17019"/>
    <n v="0"/>
    <n v="17019"/>
  </r>
  <r>
    <n v="3"/>
    <s v="總帳別"/>
    <x v="99"/>
    <s v="輸電費用"/>
    <x v="706"/>
    <x v="700"/>
    <s v="Z4850"/>
    <s v="嘉南供電區營運處分攤"/>
    <n v="6703"/>
    <n v="0"/>
    <n v="6703"/>
  </r>
  <r>
    <n v="3"/>
    <s v="總帳別"/>
    <x v="99"/>
    <s v="輸電費用"/>
    <x v="706"/>
    <x v="700"/>
    <s v="Z4900"/>
    <s v="高屏供電區營運處分攤"/>
    <n v="9624"/>
    <n v="0"/>
    <n v="9624"/>
  </r>
  <r>
    <n v="3"/>
    <s v="總帳別"/>
    <x v="99"/>
    <s v="輸電費用"/>
    <x v="706"/>
    <x v="700"/>
    <s v="Z4950"/>
    <s v="花東供電區營運處分攤"/>
    <n v="15433"/>
    <n v="0"/>
    <n v="15433"/>
  </r>
  <r>
    <n v="3"/>
    <s v="總帳別"/>
    <x v="99"/>
    <s v="輸電費用"/>
    <x v="706"/>
    <x v="700"/>
    <s v="Z5450"/>
    <s v="電力通信處分攤"/>
    <n v="24016"/>
    <n v="0"/>
    <n v="24016"/>
  </r>
  <r>
    <n v="3"/>
    <s v="總帳別"/>
    <x v="99"/>
    <s v="輸電費用"/>
    <x v="706"/>
    <x v="700"/>
    <s v="Z5460"/>
    <s v="綜合研究所分攤"/>
    <n v="1552"/>
    <n v="0"/>
    <n v="1552"/>
  </r>
  <r>
    <n v="3"/>
    <s v="總帳別"/>
    <x v="99"/>
    <s v="輸電費用"/>
    <x v="707"/>
    <x v="701"/>
    <s v="Z0080"/>
    <s v="材料處分攤"/>
    <n v="8"/>
    <n v="0"/>
    <n v="8"/>
  </r>
  <r>
    <n v="3"/>
    <s v="總帳別"/>
    <x v="99"/>
    <s v="輸電費用"/>
    <x v="707"/>
    <x v="701"/>
    <s v="Z4850"/>
    <s v="嘉南供電區營運處分攤"/>
    <n v="9440"/>
    <n v="0"/>
    <n v="9440"/>
  </r>
  <r>
    <n v="3"/>
    <s v="總帳別"/>
    <x v="99"/>
    <s v="輸電費用"/>
    <x v="707"/>
    <x v="701"/>
    <s v="Z5450"/>
    <s v="電力通信處分攤"/>
    <n v="600"/>
    <n v="0"/>
    <n v="600"/>
  </r>
  <r>
    <n v="3"/>
    <s v="總帳別"/>
    <x v="99"/>
    <s v="輸電費用"/>
    <x v="708"/>
    <x v="702"/>
    <s v="Z0020"/>
    <s v="總經理副總經理室分攤"/>
    <n v="5472"/>
    <n v="0"/>
    <n v="5472"/>
  </r>
  <r>
    <n v="3"/>
    <s v="總帳別"/>
    <x v="99"/>
    <s v="輸電費用"/>
    <x v="708"/>
    <x v="702"/>
    <s v="Z0050"/>
    <s v="供電處分攤"/>
    <n v="514610"/>
    <n v="0"/>
    <n v="514610"/>
  </r>
  <r>
    <n v="3"/>
    <s v="總帳別"/>
    <x v="99"/>
    <s v="輸電費用"/>
    <x v="708"/>
    <x v="702"/>
    <s v="Z0060"/>
    <s v="電力調度處分攤"/>
    <n v="266177"/>
    <n v="0"/>
    <n v="266177"/>
  </r>
  <r>
    <n v="3"/>
    <s v="總帳別"/>
    <x v="99"/>
    <s v="輸電費用"/>
    <x v="708"/>
    <x v="702"/>
    <s v="Z0080"/>
    <s v="材料處分攤"/>
    <n v="36864"/>
    <n v="0"/>
    <n v="36864"/>
  </r>
  <r>
    <n v="3"/>
    <s v="總帳別"/>
    <x v="99"/>
    <s v="輸電費用"/>
    <x v="708"/>
    <x v="702"/>
    <s v="Z0140"/>
    <s v="秘書處分攤"/>
    <n v="100139"/>
    <n v="0"/>
    <n v="100139"/>
  </r>
  <r>
    <n v="3"/>
    <s v="總帳別"/>
    <x v="99"/>
    <s v="輸電費用"/>
    <x v="708"/>
    <x v="702"/>
    <s v="Z0170"/>
    <s v="營建處分攤"/>
    <n v="5242"/>
    <n v="0"/>
    <n v="5242"/>
  </r>
  <r>
    <n v="3"/>
    <s v="總帳別"/>
    <x v="99"/>
    <s v="輸電費用"/>
    <x v="708"/>
    <x v="702"/>
    <s v="Z0230"/>
    <s v="系統規劃處分攤"/>
    <n v="133553"/>
    <n v="0"/>
    <n v="133553"/>
  </r>
  <r>
    <n v="3"/>
    <s v="總帳別"/>
    <x v="99"/>
    <s v="輸電費用"/>
    <x v="708"/>
    <x v="702"/>
    <s v="Z0240"/>
    <s v="資訊系統處分攤"/>
    <n v="29825"/>
    <n v="0"/>
    <n v="29825"/>
  </r>
  <r>
    <n v="3"/>
    <s v="總帳別"/>
    <x v="99"/>
    <s v="輸電費用"/>
    <x v="708"/>
    <x v="702"/>
    <s v="Z0450"/>
    <s v="特種防護團分攤"/>
    <n v="3444"/>
    <n v="0"/>
    <n v="3444"/>
  </r>
  <r>
    <n v="3"/>
    <s v="總帳別"/>
    <x v="99"/>
    <s v="輸電費用"/>
    <x v="708"/>
    <x v="702"/>
    <s v="Z0610"/>
    <s v="環境保護處分攤"/>
    <n v="13834"/>
    <n v="0"/>
    <n v="13834"/>
  </r>
  <r>
    <n v="3"/>
    <s v="總帳別"/>
    <x v="99"/>
    <s v="輸電費用"/>
    <x v="708"/>
    <x v="702"/>
    <s v="Z0620"/>
    <s v="工業安全衛生處分攤"/>
    <n v="18659"/>
    <n v="0"/>
    <n v="18659"/>
  </r>
  <r>
    <n v="3"/>
    <s v="總帳別"/>
    <x v="99"/>
    <s v="輸電費用"/>
    <x v="708"/>
    <x v="702"/>
    <s v="Z4700"/>
    <s v="台北供電區營運處分攤"/>
    <n v="1962647"/>
    <n v="0"/>
    <n v="1962647"/>
  </r>
  <r>
    <n v="3"/>
    <s v="總帳別"/>
    <x v="99"/>
    <s v="輸電費用"/>
    <x v="708"/>
    <x v="702"/>
    <s v="Z4750"/>
    <s v="新桃供電區營運處分攤"/>
    <n v="1006219"/>
    <n v="0"/>
    <n v="1006219"/>
  </r>
  <r>
    <n v="3"/>
    <s v="總帳別"/>
    <x v="99"/>
    <s v="輸電費用"/>
    <x v="708"/>
    <x v="702"/>
    <s v="Z4800"/>
    <s v="台中供電區營運處分攤"/>
    <n v="1358512"/>
    <n v="0"/>
    <n v="1358512"/>
  </r>
  <r>
    <n v="3"/>
    <s v="總帳別"/>
    <x v="99"/>
    <s v="輸電費用"/>
    <x v="708"/>
    <x v="702"/>
    <s v="Z4850"/>
    <s v="嘉南供電區營運處分攤"/>
    <n v="1365145"/>
    <n v="0"/>
    <n v="1365145"/>
  </r>
  <r>
    <n v="3"/>
    <s v="總帳別"/>
    <x v="99"/>
    <s v="輸電費用"/>
    <x v="708"/>
    <x v="702"/>
    <s v="Z4900"/>
    <s v="高屏供電區營運處分攤"/>
    <n v="1431818"/>
    <n v="0"/>
    <n v="1431818"/>
  </r>
  <r>
    <n v="3"/>
    <s v="總帳別"/>
    <x v="99"/>
    <s v="輸電費用"/>
    <x v="708"/>
    <x v="702"/>
    <s v="Z4950"/>
    <s v="花東供電區營運處分攤"/>
    <n v="726398"/>
    <n v="0"/>
    <n v="726398"/>
  </r>
  <r>
    <n v="3"/>
    <s v="總帳別"/>
    <x v="99"/>
    <s v="輸電費用"/>
    <x v="708"/>
    <x v="702"/>
    <s v="Z5450"/>
    <s v="電力通信處分攤"/>
    <n v="85272"/>
    <n v="0"/>
    <n v="85272"/>
  </r>
  <r>
    <n v="3"/>
    <s v="總帳別"/>
    <x v="99"/>
    <s v="輸電費用"/>
    <x v="708"/>
    <x v="702"/>
    <s v="Z5460"/>
    <s v="綜合研究所分攤"/>
    <n v="262389"/>
    <n v="0"/>
    <n v="262389"/>
  </r>
  <r>
    <n v="3"/>
    <s v="總帳別"/>
    <x v="99"/>
    <s v="輸電費用"/>
    <x v="709"/>
    <x v="703"/>
    <s v="Z0080"/>
    <s v="材料處分攤"/>
    <n v="936"/>
    <n v="0"/>
    <n v="936"/>
  </r>
  <r>
    <n v="3"/>
    <s v="總帳別"/>
    <x v="99"/>
    <s v="輸電費用"/>
    <x v="709"/>
    <x v="703"/>
    <s v="Z0140"/>
    <s v="秘書處分攤"/>
    <n v="48733"/>
    <n v="0"/>
    <n v="48733"/>
  </r>
  <r>
    <n v="3"/>
    <s v="總帳別"/>
    <x v="99"/>
    <s v="輸電費用"/>
    <x v="709"/>
    <x v="703"/>
    <s v="Z0170"/>
    <s v="營建處分攤"/>
    <n v="1697"/>
    <n v="0"/>
    <n v="1697"/>
  </r>
  <r>
    <n v="3"/>
    <s v="總帳別"/>
    <x v="99"/>
    <s v="輸電費用"/>
    <x v="709"/>
    <x v="703"/>
    <s v="Z0240"/>
    <s v="資訊系統處分攤"/>
    <n v="1440"/>
    <n v="0"/>
    <n v="1440"/>
  </r>
  <r>
    <n v="3"/>
    <s v="總帳別"/>
    <x v="99"/>
    <s v="輸電費用"/>
    <x v="709"/>
    <x v="703"/>
    <s v="Z0610"/>
    <s v="環境保護處分攤"/>
    <n v="832"/>
    <n v="0"/>
    <n v="832"/>
  </r>
  <r>
    <n v="3"/>
    <s v="總帳別"/>
    <x v="99"/>
    <s v="輸電費用"/>
    <x v="709"/>
    <x v="703"/>
    <s v="Z4700"/>
    <s v="台北供電區營運處分攤"/>
    <n v="45331"/>
    <n v="0"/>
    <n v="45331"/>
  </r>
  <r>
    <n v="3"/>
    <s v="總帳別"/>
    <x v="99"/>
    <s v="輸電費用"/>
    <x v="709"/>
    <x v="703"/>
    <s v="Z4750"/>
    <s v="新桃供電區營運處分攤"/>
    <n v="26843"/>
    <n v="0"/>
    <n v="26843"/>
  </r>
  <r>
    <n v="3"/>
    <s v="總帳別"/>
    <x v="99"/>
    <s v="輸電費用"/>
    <x v="709"/>
    <x v="703"/>
    <s v="Z4800"/>
    <s v="台中供電區營運處分攤"/>
    <n v="54000"/>
    <n v="0"/>
    <n v="54000"/>
  </r>
  <r>
    <n v="3"/>
    <s v="總帳別"/>
    <x v="99"/>
    <s v="輸電費用"/>
    <x v="709"/>
    <x v="703"/>
    <s v="Z4850"/>
    <s v="嘉南供電區營運處分攤"/>
    <n v="48300"/>
    <n v="0"/>
    <n v="48300"/>
  </r>
  <r>
    <n v="3"/>
    <s v="總帳別"/>
    <x v="99"/>
    <s v="輸電費用"/>
    <x v="709"/>
    <x v="703"/>
    <s v="Z4900"/>
    <s v="高屏供電區營運處分攤"/>
    <n v="46758"/>
    <n v="0"/>
    <n v="46758"/>
  </r>
  <r>
    <n v="3"/>
    <s v="總帳別"/>
    <x v="99"/>
    <s v="輸電費用"/>
    <x v="709"/>
    <x v="703"/>
    <s v="Z4950"/>
    <s v="花東供電區營運處分攤"/>
    <n v="42965"/>
    <n v="0"/>
    <n v="42965"/>
  </r>
  <r>
    <n v="3"/>
    <s v="總帳別"/>
    <x v="99"/>
    <s v="輸電費用"/>
    <x v="709"/>
    <x v="703"/>
    <s v="Z5450"/>
    <s v="電力通信處分攤"/>
    <n v="22815"/>
    <n v="0"/>
    <n v="22815"/>
  </r>
  <r>
    <n v="3"/>
    <s v="總帳別"/>
    <x v="99"/>
    <s v="輸電費用"/>
    <x v="709"/>
    <x v="703"/>
    <s v="Z5460"/>
    <s v="綜合研究所分攤"/>
    <n v="59709"/>
    <n v="0"/>
    <n v="59709"/>
  </r>
  <r>
    <n v="3"/>
    <s v="總帳別"/>
    <x v="99"/>
    <s v="輸電費用"/>
    <x v="710"/>
    <x v="704"/>
    <s v="Z0060"/>
    <s v="電力調度處分攤"/>
    <n v="92500"/>
    <n v="0"/>
    <n v="92500"/>
  </r>
  <r>
    <n v="3"/>
    <s v="總帳別"/>
    <x v="99"/>
    <s v="輸電費用"/>
    <x v="710"/>
    <x v="704"/>
    <s v="Z0080"/>
    <s v="材料處分攤"/>
    <n v="3251"/>
    <n v="0"/>
    <n v="3251"/>
  </r>
  <r>
    <n v="3"/>
    <s v="總帳別"/>
    <x v="99"/>
    <s v="輸電費用"/>
    <x v="710"/>
    <x v="704"/>
    <s v="Z0620"/>
    <s v="工業安全衛生處分攤"/>
    <n v="12171"/>
    <n v="0"/>
    <n v="12171"/>
  </r>
  <r>
    <n v="3"/>
    <s v="總帳別"/>
    <x v="99"/>
    <s v="輸電費用"/>
    <x v="710"/>
    <x v="704"/>
    <s v="Z4700"/>
    <s v="台北供電區營運處分攤"/>
    <n v="1619099"/>
    <n v="0"/>
    <n v="1619099"/>
  </r>
  <r>
    <n v="3"/>
    <s v="總帳別"/>
    <x v="99"/>
    <s v="輸電費用"/>
    <x v="710"/>
    <x v="704"/>
    <s v="Z4750"/>
    <s v="新桃供電區營運處分攤"/>
    <n v="1418440"/>
    <n v="0"/>
    <n v="1418440"/>
  </r>
  <r>
    <n v="3"/>
    <s v="總帳別"/>
    <x v="99"/>
    <s v="輸電費用"/>
    <x v="710"/>
    <x v="704"/>
    <s v="Z4800"/>
    <s v="台中供電區營運處分攤"/>
    <n v="1390395"/>
    <n v="0"/>
    <n v="1390395"/>
  </r>
  <r>
    <n v="3"/>
    <s v="總帳別"/>
    <x v="99"/>
    <s v="輸電費用"/>
    <x v="710"/>
    <x v="704"/>
    <s v="Z4850"/>
    <s v="嘉南供電區營運處分攤"/>
    <n v="1202122"/>
    <n v="0"/>
    <n v="1202122"/>
  </r>
  <r>
    <n v="3"/>
    <s v="總帳別"/>
    <x v="99"/>
    <s v="輸電費用"/>
    <x v="710"/>
    <x v="704"/>
    <s v="Z4900"/>
    <s v="高屏供電區營運處分攤"/>
    <n v="1307547"/>
    <n v="0"/>
    <n v="1307547"/>
  </r>
  <r>
    <n v="3"/>
    <s v="總帳別"/>
    <x v="99"/>
    <s v="輸電費用"/>
    <x v="710"/>
    <x v="704"/>
    <s v="Z4950"/>
    <s v="花東供電區營運處分攤"/>
    <n v="568150"/>
    <n v="0"/>
    <n v="568150"/>
  </r>
  <r>
    <n v="3"/>
    <s v="總帳別"/>
    <x v="99"/>
    <s v="輸電費用"/>
    <x v="710"/>
    <x v="704"/>
    <s v="Z5450"/>
    <s v="電力通信處分攤"/>
    <n v="216870"/>
    <n v="0"/>
    <n v="216870"/>
  </r>
  <r>
    <n v="3"/>
    <s v="總帳別"/>
    <x v="99"/>
    <s v="輸電費用"/>
    <x v="710"/>
    <x v="704"/>
    <s v="Z5460"/>
    <s v="綜合研究所分攤"/>
    <n v="114375"/>
    <n v="0"/>
    <n v="114375"/>
  </r>
  <r>
    <n v="3"/>
    <s v="總帳別"/>
    <x v="99"/>
    <s v="輸電費用"/>
    <x v="711"/>
    <x v="705"/>
    <s v="Z0020"/>
    <s v="總經理副總經理室分攤"/>
    <n v="52542"/>
    <n v="0"/>
    <n v="52542"/>
  </r>
  <r>
    <n v="3"/>
    <s v="總帳別"/>
    <x v="99"/>
    <s v="輸電費用"/>
    <x v="711"/>
    <x v="705"/>
    <s v="Z0050"/>
    <s v="供電處分攤"/>
    <n v="219860"/>
    <n v="0"/>
    <n v="219860"/>
  </r>
  <r>
    <n v="3"/>
    <s v="總帳別"/>
    <x v="99"/>
    <s v="輸電費用"/>
    <x v="711"/>
    <x v="705"/>
    <s v="Z0060"/>
    <s v="電力調度處分攤"/>
    <n v="158856"/>
    <n v="0"/>
    <n v="158856"/>
  </r>
  <r>
    <n v="3"/>
    <s v="總帳別"/>
    <x v="99"/>
    <s v="輸電費用"/>
    <x v="711"/>
    <x v="705"/>
    <s v="Z0080"/>
    <s v="材料處分攤"/>
    <n v="9684"/>
    <n v="0"/>
    <n v="9684"/>
  </r>
  <r>
    <n v="3"/>
    <s v="總帳別"/>
    <x v="99"/>
    <s v="輸電費用"/>
    <x v="711"/>
    <x v="705"/>
    <s v="Z0140"/>
    <s v="秘書處分攤"/>
    <n v="213059"/>
    <n v="0"/>
    <n v="213059"/>
  </r>
  <r>
    <n v="3"/>
    <s v="總帳別"/>
    <x v="99"/>
    <s v="輸電費用"/>
    <x v="711"/>
    <x v="705"/>
    <s v="Z0170"/>
    <s v="營建處分攤"/>
    <n v="2785"/>
    <n v="0"/>
    <n v="2785"/>
  </r>
  <r>
    <n v="3"/>
    <s v="總帳別"/>
    <x v="99"/>
    <s v="輸電費用"/>
    <x v="711"/>
    <x v="705"/>
    <s v="Z0230"/>
    <s v="系統規劃處分攤"/>
    <n v="30645"/>
    <n v="0"/>
    <n v="30645"/>
  </r>
  <r>
    <n v="3"/>
    <s v="總帳別"/>
    <x v="99"/>
    <s v="輸電費用"/>
    <x v="711"/>
    <x v="705"/>
    <s v="Z0240"/>
    <s v="資訊系統處分攤"/>
    <n v="6264"/>
    <n v="0"/>
    <n v="6264"/>
  </r>
  <r>
    <n v="3"/>
    <s v="總帳別"/>
    <x v="99"/>
    <s v="輸電費用"/>
    <x v="711"/>
    <x v="705"/>
    <s v="Z0450"/>
    <s v="特種防護團分攤"/>
    <n v="16746"/>
    <n v="0"/>
    <n v="16746"/>
  </r>
  <r>
    <n v="3"/>
    <s v="總帳別"/>
    <x v="99"/>
    <s v="輸電費用"/>
    <x v="711"/>
    <x v="705"/>
    <s v="Z0610"/>
    <s v="環境保護處分攤"/>
    <n v="6636"/>
    <n v="0"/>
    <n v="6636"/>
  </r>
  <r>
    <n v="3"/>
    <s v="總帳別"/>
    <x v="99"/>
    <s v="輸電費用"/>
    <x v="711"/>
    <x v="705"/>
    <s v="Z0620"/>
    <s v="工業安全衛生處分攤"/>
    <n v="19339"/>
    <n v="0"/>
    <n v="19339"/>
  </r>
  <r>
    <n v="3"/>
    <s v="總帳別"/>
    <x v="99"/>
    <s v="輸電費用"/>
    <x v="711"/>
    <x v="705"/>
    <s v="Z4700"/>
    <s v="台北供電區營運處分攤"/>
    <n v="841832"/>
    <n v="0"/>
    <n v="841832"/>
  </r>
  <r>
    <n v="3"/>
    <s v="總帳別"/>
    <x v="99"/>
    <s v="輸電費用"/>
    <x v="711"/>
    <x v="705"/>
    <s v="Z4750"/>
    <s v="新桃供電區營運處分攤"/>
    <n v="561999"/>
    <n v="0"/>
    <n v="561999"/>
  </r>
  <r>
    <n v="3"/>
    <s v="總帳別"/>
    <x v="99"/>
    <s v="輸電費用"/>
    <x v="711"/>
    <x v="705"/>
    <s v="Z4800"/>
    <s v="台中供電區營運處分攤"/>
    <n v="1568661"/>
    <n v="0"/>
    <n v="1568661"/>
  </r>
  <r>
    <n v="3"/>
    <s v="總帳別"/>
    <x v="99"/>
    <s v="輸電費用"/>
    <x v="711"/>
    <x v="705"/>
    <s v="Z4850"/>
    <s v="嘉南供電區營運處分攤"/>
    <n v="1644783"/>
    <n v="0"/>
    <n v="1644783"/>
  </r>
  <r>
    <n v="3"/>
    <s v="總帳別"/>
    <x v="99"/>
    <s v="輸電費用"/>
    <x v="711"/>
    <x v="705"/>
    <s v="Z4900"/>
    <s v="高屏供電區營運處分攤"/>
    <n v="1767784"/>
    <n v="0"/>
    <n v="1767784"/>
  </r>
  <r>
    <n v="3"/>
    <s v="總帳別"/>
    <x v="99"/>
    <s v="輸電費用"/>
    <x v="711"/>
    <x v="705"/>
    <s v="Z4950"/>
    <s v="花東供電區營運處分攤"/>
    <n v="404912"/>
    <n v="0"/>
    <n v="404912"/>
  </r>
  <r>
    <n v="3"/>
    <s v="總帳別"/>
    <x v="99"/>
    <s v="輸電費用"/>
    <x v="711"/>
    <x v="705"/>
    <s v="Z5450"/>
    <s v="電力通信處分攤"/>
    <n v="175108"/>
    <n v="0"/>
    <n v="175108"/>
  </r>
  <r>
    <n v="3"/>
    <s v="總帳別"/>
    <x v="99"/>
    <s v="輸電費用"/>
    <x v="711"/>
    <x v="705"/>
    <s v="Z5460"/>
    <s v="綜合研究所分攤"/>
    <n v="127675"/>
    <n v="0"/>
    <n v="127675"/>
  </r>
  <r>
    <n v="3"/>
    <s v="總帳別"/>
    <x v="99"/>
    <s v="輸電費用"/>
    <x v="778"/>
    <x v="770"/>
    <s v="Z4700"/>
    <s v="台北供電區營運處分攤"/>
    <n v="1643347"/>
    <n v="0"/>
    <n v="1643347"/>
  </r>
  <r>
    <n v="3"/>
    <s v="總帳別"/>
    <x v="99"/>
    <s v="輸電費用"/>
    <x v="778"/>
    <x v="770"/>
    <s v="Z4750"/>
    <s v="新桃供電區營運處分攤"/>
    <n v="123828"/>
    <n v="0"/>
    <n v="123828"/>
  </r>
  <r>
    <n v="3"/>
    <s v="總帳別"/>
    <x v="99"/>
    <s v="輸電費用"/>
    <x v="778"/>
    <x v="770"/>
    <s v="Z4800"/>
    <s v="台中供電區營運處分攤"/>
    <n v="12034"/>
    <n v="0"/>
    <n v="12034"/>
  </r>
  <r>
    <n v="3"/>
    <s v="總帳別"/>
    <x v="99"/>
    <s v="輸電費用"/>
    <x v="778"/>
    <x v="770"/>
    <s v="Z4850"/>
    <s v="嘉南供電區營運處分攤"/>
    <n v="11063"/>
    <n v="0"/>
    <n v="11063"/>
  </r>
  <r>
    <n v="3"/>
    <s v="總帳別"/>
    <x v="99"/>
    <s v="輸電費用"/>
    <x v="778"/>
    <x v="770"/>
    <s v="Z4900"/>
    <s v="高屏供電區營運處分攤"/>
    <n v="340965"/>
    <n v="0"/>
    <n v="340965"/>
  </r>
  <r>
    <n v="3"/>
    <s v="總帳別"/>
    <x v="99"/>
    <s v="輸電費用"/>
    <x v="778"/>
    <x v="770"/>
    <s v="Z5450"/>
    <s v="電力通信處分攤"/>
    <n v="4289"/>
    <n v="0"/>
    <n v="4289"/>
  </r>
  <r>
    <n v="3"/>
    <s v="總帳別"/>
    <x v="99"/>
    <s v="輸電費用"/>
    <x v="712"/>
    <x v="706"/>
    <s v="Z4700"/>
    <s v="台北供電區營運處分攤"/>
    <n v="77216"/>
    <n v="0"/>
    <n v="77216"/>
  </r>
  <r>
    <n v="3"/>
    <s v="總帳別"/>
    <x v="99"/>
    <s v="輸電費用"/>
    <x v="712"/>
    <x v="706"/>
    <s v="Z4750"/>
    <s v="新桃供電區營運處分攤"/>
    <n v="168866"/>
    <n v="0"/>
    <n v="168866"/>
  </r>
  <r>
    <n v="3"/>
    <s v="總帳別"/>
    <x v="99"/>
    <s v="輸電費用"/>
    <x v="712"/>
    <x v="706"/>
    <s v="Z4800"/>
    <s v="台中供電區營運處分攤"/>
    <n v="109774"/>
    <n v="0"/>
    <n v="109774"/>
  </r>
  <r>
    <n v="3"/>
    <s v="總帳別"/>
    <x v="99"/>
    <s v="輸電費用"/>
    <x v="712"/>
    <x v="706"/>
    <s v="Z4850"/>
    <s v="嘉南供電區營運處分攤"/>
    <n v="355588"/>
    <n v="0"/>
    <n v="355588"/>
  </r>
  <r>
    <n v="3"/>
    <s v="總帳別"/>
    <x v="99"/>
    <s v="輸電費用"/>
    <x v="712"/>
    <x v="706"/>
    <s v="Z4900"/>
    <s v="高屏供電區營運處分攤"/>
    <n v="157784"/>
    <n v="0"/>
    <n v="157784"/>
  </r>
  <r>
    <n v="3"/>
    <s v="總帳別"/>
    <x v="99"/>
    <s v="輸電費用"/>
    <x v="712"/>
    <x v="706"/>
    <s v="Z4950"/>
    <s v="花東供電區營運處分攤"/>
    <n v="71957"/>
    <n v="0"/>
    <n v="71957"/>
  </r>
  <r>
    <n v="3"/>
    <s v="總帳別"/>
    <x v="99"/>
    <s v="輸電費用"/>
    <x v="712"/>
    <x v="706"/>
    <s v="Z5450"/>
    <s v="電力通信處分攤"/>
    <n v="6331"/>
    <n v="0"/>
    <n v="6331"/>
  </r>
  <r>
    <n v="3"/>
    <s v="總帳別"/>
    <x v="99"/>
    <s v="輸電費用"/>
    <x v="714"/>
    <x v="708"/>
    <s v="Z4700"/>
    <s v="台北供電區營運處分攤"/>
    <n v="2484440"/>
    <n v="0"/>
    <n v="2484440"/>
  </r>
  <r>
    <n v="3"/>
    <s v="總帳別"/>
    <x v="99"/>
    <s v="輸電費用"/>
    <x v="714"/>
    <x v="708"/>
    <s v="Z4750"/>
    <s v="新桃供電區營運處分攤"/>
    <n v="393458"/>
    <n v="0"/>
    <n v="393458"/>
  </r>
  <r>
    <n v="3"/>
    <s v="總帳別"/>
    <x v="99"/>
    <s v="輸電費用"/>
    <x v="714"/>
    <x v="708"/>
    <s v="Z4800"/>
    <s v="台中供電區營運處分攤"/>
    <n v="10"/>
    <n v="0"/>
    <n v="10"/>
  </r>
  <r>
    <n v="3"/>
    <s v="總帳別"/>
    <x v="99"/>
    <s v="輸電費用"/>
    <x v="714"/>
    <x v="708"/>
    <s v="Z4850"/>
    <s v="嘉南供電區營運處分攤"/>
    <n v="179966"/>
    <n v="0"/>
    <n v="179966"/>
  </r>
  <r>
    <n v="3"/>
    <s v="總帳別"/>
    <x v="99"/>
    <s v="輸電費用"/>
    <x v="714"/>
    <x v="708"/>
    <s v="Z4900"/>
    <s v="高屏供電區營運處分攤"/>
    <n v="115"/>
    <n v="0"/>
    <n v="115"/>
  </r>
  <r>
    <n v="3"/>
    <s v="總帳別"/>
    <x v="99"/>
    <s v="輸電費用"/>
    <x v="714"/>
    <x v="708"/>
    <s v="Z4950"/>
    <s v="花東供電區營運處分攤"/>
    <n v="6186"/>
    <n v="0"/>
    <n v="6186"/>
  </r>
  <r>
    <n v="3"/>
    <s v="總帳別"/>
    <x v="99"/>
    <s v="輸電費用"/>
    <x v="715"/>
    <x v="709"/>
    <s v="Z0240"/>
    <s v="資訊系統處分攤"/>
    <n v="234492"/>
    <n v="0"/>
    <n v="234492"/>
  </r>
  <r>
    <n v="3"/>
    <s v="總帳別"/>
    <x v="99"/>
    <s v="輸電費用"/>
    <x v="716"/>
    <x v="710"/>
    <s v="Z4800"/>
    <s v="台中供電區營運處分攤"/>
    <n v="9524"/>
    <n v="0"/>
    <n v="9524"/>
  </r>
  <r>
    <n v="3"/>
    <s v="總帳別"/>
    <x v="99"/>
    <s v="輸電費用"/>
    <x v="716"/>
    <x v="710"/>
    <s v="Z5460"/>
    <s v="綜合研究所分攤"/>
    <n v="28530"/>
    <n v="0"/>
    <n v="28530"/>
  </r>
  <r>
    <n v="3"/>
    <s v="總帳別"/>
    <x v="99"/>
    <s v="輸電費用"/>
    <x v="717"/>
    <x v="711"/>
    <s v="Z0050"/>
    <s v="供電處分攤"/>
    <n v="10533"/>
    <n v="0"/>
    <n v="10533"/>
  </r>
  <r>
    <n v="3"/>
    <s v="總帳別"/>
    <x v="99"/>
    <s v="輸電費用"/>
    <x v="717"/>
    <x v="711"/>
    <s v="Z0140"/>
    <s v="秘書處分攤"/>
    <n v="2184"/>
    <n v="0"/>
    <n v="2184"/>
  </r>
  <r>
    <n v="3"/>
    <s v="總帳別"/>
    <x v="99"/>
    <s v="輸電費用"/>
    <x v="717"/>
    <x v="711"/>
    <s v="Z4700"/>
    <s v="台北供電區營運處分攤"/>
    <n v="919240"/>
    <n v="0"/>
    <n v="919240"/>
  </r>
  <r>
    <n v="3"/>
    <s v="總帳別"/>
    <x v="99"/>
    <s v="輸電費用"/>
    <x v="717"/>
    <x v="711"/>
    <s v="Z4750"/>
    <s v="新桃供電區營運處分攤"/>
    <n v="19428"/>
    <n v="0"/>
    <n v="19428"/>
  </r>
  <r>
    <n v="3"/>
    <s v="總帳別"/>
    <x v="99"/>
    <s v="輸電費用"/>
    <x v="717"/>
    <x v="711"/>
    <s v="Z4800"/>
    <s v="台中供電區營運處分攤"/>
    <n v="1152099"/>
    <n v="0"/>
    <n v="1152099"/>
  </r>
  <r>
    <n v="3"/>
    <s v="總帳別"/>
    <x v="99"/>
    <s v="輸電費用"/>
    <x v="717"/>
    <x v="711"/>
    <s v="Z4850"/>
    <s v="嘉南供電區營運處分攤"/>
    <n v="20808"/>
    <n v="0"/>
    <n v="20808"/>
  </r>
  <r>
    <n v="3"/>
    <s v="總帳別"/>
    <x v="99"/>
    <s v="輸電費用"/>
    <x v="717"/>
    <x v="711"/>
    <s v="Z4900"/>
    <s v="高屏供電區營運處分攤"/>
    <n v="52311"/>
    <n v="0"/>
    <n v="52311"/>
  </r>
  <r>
    <n v="3"/>
    <s v="總帳別"/>
    <x v="99"/>
    <s v="輸電費用"/>
    <x v="717"/>
    <x v="711"/>
    <s v="Z4950"/>
    <s v="花東供電區營運處分攤"/>
    <n v="11880"/>
    <n v="0"/>
    <n v="11880"/>
  </r>
  <r>
    <n v="3"/>
    <s v="總帳別"/>
    <x v="99"/>
    <s v="輸電費用"/>
    <x v="717"/>
    <x v="711"/>
    <s v="Z5450"/>
    <s v="電力通信處分攤"/>
    <n v="417862"/>
    <n v="0"/>
    <n v="417862"/>
  </r>
  <r>
    <n v="3"/>
    <s v="總帳別"/>
    <x v="99"/>
    <s v="輸電費用"/>
    <x v="719"/>
    <x v="713"/>
    <s v="Z4750"/>
    <s v="新桃供電區營運處分攤"/>
    <n v="3037698"/>
    <n v="0"/>
    <n v="3037698"/>
  </r>
  <r>
    <n v="3"/>
    <s v="總帳別"/>
    <x v="99"/>
    <s v="輸電費用"/>
    <x v="719"/>
    <x v="713"/>
    <s v="Z4850"/>
    <s v="嘉南供電區營運處分攤"/>
    <n v="8000"/>
    <n v="0"/>
    <n v="8000"/>
  </r>
  <r>
    <n v="3"/>
    <s v="總帳別"/>
    <x v="99"/>
    <s v="輸電費用"/>
    <x v="720"/>
    <x v="714"/>
    <s v="Z0140"/>
    <s v="秘書處分攤"/>
    <n v="39008"/>
    <n v="0"/>
    <n v="39008"/>
  </r>
  <r>
    <n v="3"/>
    <s v="總帳別"/>
    <x v="99"/>
    <s v="輸電費用"/>
    <x v="721"/>
    <x v="715"/>
    <s v="Z0050"/>
    <s v="供電處分攤"/>
    <n v="47859"/>
    <n v="0"/>
    <n v="47859"/>
  </r>
  <r>
    <n v="3"/>
    <s v="總帳別"/>
    <x v="99"/>
    <s v="輸電費用"/>
    <x v="721"/>
    <x v="715"/>
    <s v="Z0140"/>
    <s v="秘書處分攤"/>
    <n v="62833"/>
    <n v="0"/>
    <n v="62833"/>
  </r>
  <r>
    <n v="3"/>
    <s v="總帳別"/>
    <x v="99"/>
    <s v="輸電費用"/>
    <x v="721"/>
    <x v="715"/>
    <s v="Z0240"/>
    <s v="資訊系統處分攤"/>
    <n v="13032"/>
    <n v="0"/>
    <n v="13032"/>
  </r>
  <r>
    <n v="3"/>
    <s v="總帳別"/>
    <x v="99"/>
    <s v="輸電費用"/>
    <x v="721"/>
    <x v="715"/>
    <s v="Z4750"/>
    <s v="新桃供電區營運處分攤"/>
    <n v="39164"/>
    <n v="0"/>
    <n v="39164"/>
  </r>
  <r>
    <n v="3"/>
    <s v="總帳別"/>
    <x v="99"/>
    <s v="輸電費用"/>
    <x v="721"/>
    <x v="715"/>
    <s v="Z4800"/>
    <s v="台中供電區營運處分攤"/>
    <n v="313238"/>
    <n v="0"/>
    <n v="313238"/>
  </r>
  <r>
    <n v="3"/>
    <s v="總帳別"/>
    <x v="99"/>
    <s v="輸電費用"/>
    <x v="721"/>
    <x v="715"/>
    <s v="Z4850"/>
    <s v="嘉南供電區營運處分攤"/>
    <n v="125878"/>
    <n v="0"/>
    <n v="125878"/>
  </r>
  <r>
    <n v="3"/>
    <s v="總帳別"/>
    <x v="99"/>
    <s v="輸電費用"/>
    <x v="721"/>
    <x v="715"/>
    <s v="Z4900"/>
    <s v="高屏供電區營運處分攤"/>
    <n v="27851"/>
    <n v="0"/>
    <n v="27851"/>
  </r>
  <r>
    <n v="3"/>
    <s v="總帳別"/>
    <x v="99"/>
    <s v="輸電費用"/>
    <x v="721"/>
    <x v="715"/>
    <s v="Z5450"/>
    <s v="電力通信處分攤"/>
    <n v="718971"/>
    <n v="0"/>
    <n v="718971"/>
  </r>
  <r>
    <n v="3"/>
    <s v="總帳別"/>
    <x v="99"/>
    <s v="輸電費用"/>
    <x v="721"/>
    <x v="715"/>
    <s v="Z5460"/>
    <s v="綜合研究所分攤"/>
    <n v="49479"/>
    <n v="0"/>
    <n v="49479"/>
  </r>
  <r>
    <n v="3"/>
    <s v="總帳別"/>
    <x v="99"/>
    <s v="輸電費用"/>
    <x v="722"/>
    <x v="716"/>
    <s v="Z0080"/>
    <s v="材料處分攤"/>
    <n v="115114"/>
    <n v="0"/>
    <n v="115114"/>
  </r>
  <r>
    <n v="3"/>
    <s v="總帳別"/>
    <x v="99"/>
    <s v="輸電費用"/>
    <x v="722"/>
    <x v="716"/>
    <s v="Z0140"/>
    <s v="秘書處分攤"/>
    <n v="285"/>
    <n v="0"/>
    <n v="285"/>
  </r>
  <r>
    <n v="3"/>
    <s v="總帳別"/>
    <x v="99"/>
    <s v="輸電費用"/>
    <x v="722"/>
    <x v="716"/>
    <s v="Z4700"/>
    <s v="台北供電區營運處分攤"/>
    <n v="23070942"/>
    <n v="0"/>
    <n v="23070942"/>
  </r>
  <r>
    <n v="3"/>
    <s v="總帳別"/>
    <x v="99"/>
    <s v="輸電費用"/>
    <x v="722"/>
    <x v="716"/>
    <s v="Z4750"/>
    <s v="新桃供電區營運處分攤"/>
    <n v="20450792"/>
    <n v="0"/>
    <n v="20450792"/>
  </r>
  <r>
    <n v="3"/>
    <s v="總帳別"/>
    <x v="99"/>
    <s v="輸電費用"/>
    <x v="722"/>
    <x v="716"/>
    <s v="Z4800"/>
    <s v="台中供電區營運處分攤"/>
    <n v="25858975"/>
    <n v="0"/>
    <n v="25858975"/>
  </r>
  <r>
    <n v="3"/>
    <s v="總帳別"/>
    <x v="99"/>
    <s v="輸電費用"/>
    <x v="722"/>
    <x v="716"/>
    <s v="Z4850"/>
    <s v="嘉南供電區營運處分攤"/>
    <n v="10347822"/>
    <n v="0"/>
    <n v="10347822"/>
  </r>
  <r>
    <n v="3"/>
    <s v="總帳別"/>
    <x v="99"/>
    <s v="輸電費用"/>
    <x v="722"/>
    <x v="716"/>
    <s v="Z4900"/>
    <s v="高屏供電區營運處分攤"/>
    <n v="28740687"/>
    <n v="0"/>
    <n v="28740687"/>
  </r>
  <r>
    <n v="3"/>
    <s v="總帳別"/>
    <x v="99"/>
    <s v="輸電費用"/>
    <x v="722"/>
    <x v="716"/>
    <s v="Z4950"/>
    <s v="花東供電區營運處分攤"/>
    <n v="3916269"/>
    <n v="0"/>
    <n v="3916269"/>
  </r>
  <r>
    <n v="3"/>
    <s v="總帳別"/>
    <x v="99"/>
    <s v="輸電費用"/>
    <x v="722"/>
    <x v="716"/>
    <s v="Z5450"/>
    <s v="電力通信處分攤"/>
    <n v="222267"/>
    <n v="0"/>
    <n v="222267"/>
  </r>
  <r>
    <n v="3"/>
    <s v="總帳別"/>
    <x v="99"/>
    <s v="輸電費用"/>
    <x v="722"/>
    <x v="716"/>
    <s v="Z5460"/>
    <s v="綜合研究所分攤"/>
    <n v="2581"/>
    <n v="0"/>
    <n v="2581"/>
  </r>
  <r>
    <n v="3"/>
    <s v="總帳別"/>
    <x v="99"/>
    <s v="輸電費用"/>
    <x v="723"/>
    <x v="717"/>
    <s v="Z0080"/>
    <s v="材料處分攤"/>
    <n v="1128088"/>
    <n v="0"/>
    <n v="1128088"/>
  </r>
  <r>
    <n v="3"/>
    <s v="總帳別"/>
    <x v="99"/>
    <s v="輸電費用"/>
    <x v="723"/>
    <x v="717"/>
    <s v="Z0140"/>
    <s v="秘書處分攤"/>
    <n v="5938407"/>
    <n v="0"/>
    <n v="5938407"/>
  </r>
  <r>
    <n v="3"/>
    <s v="總帳別"/>
    <x v="99"/>
    <s v="輸電費用"/>
    <x v="723"/>
    <x v="717"/>
    <s v="Z4700"/>
    <s v="台北供電區營運處分攤"/>
    <n v="288394645"/>
    <n v="0"/>
    <n v="288394645"/>
  </r>
  <r>
    <n v="3"/>
    <s v="總帳別"/>
    <x v="99"/>
    <s v="輸電費用"/>
    <x v="723"/>
    <x v="717"/>
    <s v="Z4750"/>
    <s v="新桃供電區營運處分攤"/>
    <n v="251392790"/>
    <n v="0"/>
    <n v="251392790"/>
  </r>
  <r>
    <n v="3"/>
    <s v="總帳別"/>
    <x v="99"/>
    <s v="輸電費用"/>
    <x v="723"/>
    <x v="717"/>
    <s v="Z4800"/>
    <s v="台中供電區營運處分攤"/>
    <n v="301459435"/>
    <n v="0"/>
    <n v="301459435"/>
  </r>
  <r>
    <n v="3"/>
    <s v="總帳別"/>
    <x v="99"/>
    <s v="輸電費用"/>
    <x v="723"/>
    <x v="717"/>
    <s v="Z4850"/>
    <s v="嘉南供電區營運處分攤"/>
    <n v="145742839"/>
    <n v="0"/>
    <n v="145742839"/>
  </r>
  <r>
    <n v="3"/>
    <s v="總帳別"/>
    <x v="99"/>
    <s v="輸電費用"/>
    <x v="723"/>
    <x v="717"/>
    <s v="Z4900"/>
    <s v="高屏供電區營運處分攤"/>
    <n v="321014661"/>
    <n v="0"/>
    <n v="321014661"/>
  </r>
  <r>
    <n v="3"/>
    <s v="總帳別"/>
    <x v="99"/>
    <s v="輸電費用"/>
    <x v="723"/>
    <x v="717"/>
    <s v="Z4950"/>
    <s v="花東供電區營運處分攤"/>
    <n v="33963549"/>
    <n v="0"/>
    <n v="33963549"/>
  </r>
  <r>
    <n v="3"/>
    <s v="總帳別"/>
    <x v="99"/>
    <s v="輸電費用"/>
    <x v="723"/>
    <x v="717"/>
    <s v="Z5450"/>
    <s v="電力通信處分攤"/>
    <n v="2119167"/>
    <n v="0"/>
    <n v="2119167"/>
  </r>
  <r>
    <n v="3"/>
    <s v="總帳別"/>
    <x v="99"/>
    <s v="輸電費用"/>
    <x v="723"/>
    <x v="717"/>
    <s v="Z5460"/>
    <s v="綜合研究所分攤"/>
    <n v="2121619"/>
    <n v="0"/>
    <n v="2121619"/>
  </r>
  <r>
    <n v="3"/>
    <s v="總帳別"/>
    <x v="99"/>
    <s v="輸電費用"/>
    <x v="724"/>
    <x v="718"/>
    <s v="Z0080"/>
    <s v="材料處分攤"/>
    <n v="1730"/>
    <n v="0"/>
    <n v="1730"/>
  </r>
  <r>
    <n v="3"/>
    <s v="總帳別"/>
    <x v="99"/>
    <s v="輸電費用"/>
    <x v="724"/>
    <x v="718"/>
    <s v="Z0140"/>
    <s v="秘書處分攤"/>
    <n v="21025"/>
    <n v="0"/>
    <n v="21025"/>
  </r>
  <r>
    <n v="3"/>
    <s v="總帳別"/>
    <x v="99"/>
    <s v="輸電費用"/>
    <x v="724"/>
    <x v="718"/>
    <s v="Z4700"/>
    <s v="台北供電區營運處分攤"/>
    <n v="1984026"/>
    <n v="0"/>
    <n v="1984026"/>
  </r>
  <r>
    <n v="3"/>
    <s v="總帳別"/>
    <x v="99"/>
    <s v="輸電費用"/>
    <x v="724"/>
    <x v="718"/>
    <s v="Z4750"/>
    <s v="新桃供電區營運處分攤"/>
    <n v="3220750"/>
    <n v="0"/>
    <n v="3220750"/>
  </r>
  <r>
    <n v="3"/>
    <s v="總帳別"/>
    <x v="99"/>
    <s v="輸電費用"/>
    <x v="724"/>
    <x v="718"/>
    <s v="Z4800"/>
    <s v="台中供電區營運處分攤"/>
    <n v="3284661"/>
    <n v="0"/>
    <n v="3284661"/>
  </r>
  <r>
    <n v="3"/>
    <s v="總帳別"/>
    <x v="99"/>
    <s v="輸電費用"/>
    <x v="724"/>
    <x v="718"/>
    <s v="Z4850"/>
    <s v="嘉南供電區營運處分攤"/>
    <n v="504359"/>
    <n v="0"/>
    <n v="504359"/>
  </r>
  <r>
    <n v="3"/>
    <s v="總帳別"/>
    <x v="99"/>
    <s v="輸電費用"/>
    <x v="724"/>
    <x v="718"/>
    <s v="Z4900"/>
    <s v="高屏供電區營運處分攤"/>
    <n v="14298104"/>
    <n v="0"/>
    <n v="14298104"/>
  </r>
  <r>
    <n v="3"/>
    <s v="總帳別"/>
    <x v="99"/>
    <s v="輸電費用"/>
    <x v="724"/>
    <x v="718"/>
    <s v="Z4950"/>
    <s v="花東供電區營運處分攤"/>
    <n v="498571"/>
    <n v="0"/>
    <n v="498571"/>
  </r>
  <r>
    <n v="3"/>
    <s v="總帳別"/>
    <x v="99"/>
    <s v="輸電費用"/>
    <x v="724"/>
    <x v="718"/>
    <s v="Z5450"/>
    <s v="電力通信處分攤"/>
    <n v="34026"/>
    <n v="0"/>
    <n v="34026"/>
  </r>
  <r>
    <n v="3"/>
    <s v="總帳別"/>
    <x v="99"/>
    <s v="輸電費用"/>
    <x v="724"/>
    <x v="718"/>
    <s v="Z5460"/>
    <s v="綜合研究所分攤"/>
    <n v="1789"/>
    <n v="0"/>
    <n v="1789"/>
  </r>
  <r>
    <n v="3"/>
    <s v="總帳別"/>
    <x v="99"/>
    <s v="輸電費用"/>
    <x v="825"/>
    <x v="817"/>
    <s v="Z0060"/>
    <s v="電力調度處分攤"/>
    <n v="20791343"/>
    <n v="0"/>
    <n v="20791343"/>
  </r>
  <r>
    <n v="3"/>
    <s v="總帳別"/>
    <x v="99"/>
    <s v="輸電費用"/>
    <x v="825"/>
    <x v="817"/>
    <s v="Z4700"/>
    <s v="台北供電區營運處分攤"/>
    <n v="4134600376"/>
    <n v="0"/>
    <n v="4134600376"/>
  </r>
  <r>
    <n v="3"/>
    <s v="總帳別"/>
    <x v="99"/>
    <s v="輸電費用"/>
    <x v="825"/>
    <x v="817"/>
    <s v="Z4750"/>
    <s v="新桃供電區營運處分攤"/>
    <n v="5699943531"/>
    <n v="0"/>
    <n v="5699943531"/>
  </r>
  <r>
    <n v="3"/>
    <s v="總帳別"/>
    <x v="99"/>
    <s v="輸電費用"/>
    <x v="825"/>
    <x v="817"/>
    <s v="Z4800"/>
    <s v="台中供電區營運處分攤"/>
    <n v="4943143024"/>
    <n v="0"/>
    <n v="4943143024"/>
  </r>
  <r>
    <n v="3"/>
    <s v="總帳別"/>
    <x v="99"/>
    <s v="輸電費用"/>
    <x v="825"/>
    <x v="817"/>
    <s v="Z4850"/>
    <s v="嘉南供電區營運處分攤"/>
    <n v="3298206058"/>
    <n v="0"/>
    <n v="3298206058"/>
  </r>
  <r>
    <n v="3"/>
    <s v="總帳別"/>
    <x v="99"/>
    <s v="輸電費用"/>
    <x v="825"/>
    <x v="817"/>
    <s v="Z4900"/>
    <s v="高屏供電區營運處分攤"/>
    <n v="4620690326"/>
    <n v="0"/>
    <n v="4620690326"/>
  </r>
  <r>
    <n v="3"/>
    <s v="總帳別"/>
    <x v="99"/>
    <s v="輸電費用"/>
    <x v="825"/>
    <x v="817"/>
    <s v="Z4950"/>
    <s v="花東供電區營運處分攤"/>
    <n v="854046262"/>
    <n v="0"/>
    <n v="854046262"/>
  </r>
  <r>
    <n v="3"/>
    <s v="總帳別"/>
    <x v="99"/>
    <s v="輸電費用"/>
    <x v="726"/>
    <x v="720"/>
    <s v="Z0050"/>
    <s v="供電處分攤"/>
    <n v="1984919"/>
    <n v="0"/>
    <n v="1984919"/>
  </r>
  <r>
    <n v="3"/>
    <s v="總帳別"/>
    <x v="99"/>
    <s v="輸電費用"/>
    <x v="726"/>
    <x v="720"/>
    <s v="Z0060"/>
    <s v="電力調度處分攤"/>
    <n v="1470977"/>
    <n v="0"/>
    <n v="1470977"/>
  </r>
  <r>
    <n v="3"/>
    <s v="總帳別"/>
    <x v="99"/>
    <s v="輸電費用"/>
    <x v="726"/>
    <x v="720"/>
    <s v="Z0080"/>
    <s v="材料處分攤"/>
    <n v="630424"/>
    <n v="0"/>
    <n v="630424"/>
  </r>
  <r>
    <n v="3"/>
    <s v="總帳別"/>
    <x v="99"/>
    <s v="輸電費用"/>
    <x v="726"/>
    <x v="720"/>
    <s v="Z0140"/>
    <s v="秘書處分攤"/>
    <n v="764484"/>
    <n v="0"/>
    <n v="764484"/>
  </r>
  <r>
    <n v="3"/>
    <s v="總帳別"/>
    <x v="99"/>
    <s v="輸電費用"/>
    <x v="726"/>
    <x v="720"/>
    <s v="Z0170"/>
    <s v="營建處分攤"/>
    <n v="38509"/>
    <n v="0"/>
    <n v="38509"/>
  </r>
  <r>
    <n v="3"/>
    <s v="總帳別"/>
    <x v="99"/>
    <s v="輸電費用"/>
    <x v="726"/>
    <x v="720"/>
    <s v="Z0230"/>
    <s v="系統規劃處分攤"/>
    <n v="563613"/>
    <n v="0"/>
    <n v="563613"/>
  </r>
  <r>
    <n v="3"/>
    <s v="總帳別"/>
    <x v="99"/>
    <s v="輸電費用"/>
    <x v="726"/>
    <x v="720"/>
    <s v="Z0240"/>
    <s v="資訊系統處分攤"/>
    <n v="3635778"/>
    <n v="0"/>
    <n v="3635778"/>
  </r>
  <r>
    <n v="3"/>
    <s v="總帳別"/>
    <x v="99"/>
    <s v="輸電費用"/>
    <x v="726"/>
    <x v="720"/>
    <s v="Z0610"/>
    <s v="環境保護處分攤"/>
    <n v="35773"/>
    <n v="0"/>
    <n v="35773"/>
  </r>
  <r>
    <n v="3"/>
    <s v="總帳別"/>
    <x v="99"/>
    <s v="輸電費用"/>
    <x v="726"/>
    <x v="720"/>
    <s v="Z4700"/>
    <s v="台北供電區營運處分攤"/>
    <n v="20228145"/>
    <n v="0"/>
    <n v="20228145"/>
  </r>
  <r>
    <n v="3"/>
    <s v="總帳別"/>
    <x v="99"/>
    <s v="輸電費用"/>
    <x v="726"/>
    <x v="720"/>
    <s v="Z4750"/>
    <s v="新桃供電區營運處分攤"/>
    <n v="18443018"/>
    <n v="0"/>
    <n v="18443018"/>
  </r>
  <r>
    <n v="3"/>
    <s v="總帳別"/>
    <x v="99"/>
    <s v="輸電費用"/>
    <x v="726"/>
    <x v="720"/>
    <s v="Z4800"/>
    <s v="台中供電區營運處分攤"/>
    <n v="19802399"/>
    <n v="0"/>
    <n v="19802399"/>
  </r>
  <r>
    <n v="3"/>
    <s v="總帳別"/>
    <x v="99"/>
    <s v="輸電費用"/>
    <x v="726"/>
    <x v="720"/>
    <s v="Z4850"/>
    <s v="嘉南供電區營運處分攤"/>
    <n v="27531423"/>
    <n v="0"/>
    <n v="27531423"/>
  </r>
  <r>
    <n v="3"/>
    <s v="總帳別"/>
    <x v="99"/>
    <s v="輸電費用"/>
    <x v="726"/>
    <x v="720"/>
    <s v="Z4900"/>
    <s v="高屏供電區營運處分攤"/>
    <n v="16788845"/>
    <n v="0"/>
    <n v="16788845"/>
  </r>
  <r>
    <n v="3"/>
    <s v="總帳別"/>
    <x v="99"/>
    <s v="輸電費用"/>
    <x v="726"/>
    <x v="720"/>
    <s v="Z4950"/>
    <s v="花東供電區營運處分攤"/>
    <n v="8568141"/>
    <n v="0"/>
    <n v="8568141"/>
  </r>
  <r>
    <n v="3"/>
    <s v="總帳別"/>
    <x v="99"/>
    <s v="輸電費用"/>
    <x v="726"/>
    <x v="720"/>
    <s v="Z5450"/>
    <s v="電力通信處分攤"/>
    <n v="1878805"/>
    <n v="0"/>
    <n v="1878805"/>
  </r>
  <r>
    <n v="3"/>
    <s v="總帳別"/>
    <x v="99"/>
    <s v="輸電費用"/>
    <x v="726"/>
    <x v="720"/>
    <s v="Z5460"/>
    <s v="綜合研究所分攤"/>
    <n v="56539762"/>
    <n v="0"/>
    <n v="56539762"/>
  </r>
  <r>
    <n v="3"/>
    <s v="總帳別"/>
    <x v="99"/>
    <s v="輸電費用"/>
    <x v="727"/>
    <x v="721"/>
    <s v="Z0050"/>
    <s v="供電處分攤"/>
    <n v="947"/>
    <n v="0"/>
    <n v="947"/>
  </r>
  <r>
    <n v="3"/>
    <s v="總帳別"/>
    <x v="99"/>
    <s v="輸電費用"/>
    <x v="727"/>
    <x v="721"/>
    <s v="Z0060"/>
    <s v="電力調度處分攤"/>
    <n v="144606"/>
    <n v="0"/>
    <n v="144606"/>
  </r>
  <r>
    <n v="3"/>
    <s v="總帳別"/>
    <x v="99"/>
    <s v="輸電費用"/>
    <x v="727"/>
    <x v="721"/>
    <s v="Z0080"/>
    <s v="材料處分攤"/>
    <n v="8461"/>
    <n v="0"/>
    <n v="8461"/>
  </r>
  <r>
    <n v="3"/>
    <s v="總帳別"/>
    <x v="99"/>
    <s v="輸電費用"/>
    <x v="727"/>
    <x v="721"/>
    <s v="Z0140"/>
    <s v="秘書處分攤"/>
    <n v="253226"/>
    <n v="0"/>
    <n v="253226"/>
  </r>
  <r>
    <n v="3"/>
    <s v="總帳別"/>
    <x v="99"/>
    <s v="輸電費用"/>
    <x v="727"/>
    <x v="721"/>
    <s v="Z0240"/>
    <s v="資訊系統處分攤"/>
    <n v="753"/>
    <n v="0"/>
    <n v="753"/>
  </r>
  <r>
    <n v="3"/>
    <s v="總帳別"/>
    <x v="99"/>
    <s v="輸電費用"/>
    <x v="727"/>
    <x v="721"/>
    <s v="Z0610"/>
    <s v="環境保護處分攤"/>
    <n v="9228"/>
    <n v="0"/>
    <n v="9228"/>
  </r>
  <r>
    <n v="3"/>
    <s v="總帳別"/>
    <x v="99"/>
    <s v="輸電費用"/>
    <x v="727"/>
    <x v="721"/>
    <s v="Z4700"/>
    <s v="台北供電區營運處分攤"/>
    <n v="6263466"/>
    <n v="0"/>
    <n v="6263466"/>
  </r>
  <r>
    <n v="3"/>
    <s v="總帳別"/>
    <x v="99"/>
    <s v="輸電費用"/>
    <x v="727"/>
    <x v="721"/>
    <s v="Z4750"/>
    <s v="新桃供電區營運處分攤"/>
    <n v="10592127"/>
    <n v="0"/>
    <n v="10592127"/>
  </r>
  <r>
    <n v="3"/>
    <s v="總帳別"/>
    <x v="99"/>
    <s v="輸電費用"/>
    <x v="727"/>
    <x v="721"/>
    <s v="Z4800"/>
    <s v="台中供電區營運處分攤"/>
    <n v="10334695"/>
    <n v="0"/>
    <n v="10334695"/>
  </r>
  <r>
    <n v="3"/>
    <s v="總帳別"/>
    <x v="99"/>
    <s v="輸電費用"/>
    <x v="727"/>
    <x v="721"/>
    <s v="Z4850"/>
    <s v="嘉南供電區營運處分攤"/>
    <n v="9329452"/>
    <n v="0"/>
    <n v="9329452"/>
  </r>
  <r>
    <n v="3"/>
    <s v="總帳別"/>
    <x v="99"/>
    <s v="輸電費用"/>
    <x v="727"/>
    <x v="721"/>
    <s v="Z4900"/>
    <s v="高屏供電區營運處分攤"/>
    <n v="6902345"/>
    <n v="0"/>
    <n v="6902345"/>
  </r>
  <r>
    <n v="3"/>
    <s v="總帳別"/>
    <x v="99"/>
    <s v="輸電費用"/>
    <x v="727"/>
    <x v="721"/>
    <s v="Z4950"/>
    <s v="花東供電區營運處分攤"/>
    <n v="4161827"/>
    <n v="0"/>
    <n v="4161827"/>
  </r>
  <r>
    <n v="3"/>
    <s v="總帳別"/>
    <x v="99"/>
    <s v="輸電費用"/>
    <x v="727"/>
    <x v="721"/>
    <s v="Z5450"/>
    <s v="電力通信處分攤"/>
    <n v="96851627"/>
    <n v="0"/>
    <n v="96851627"/>
  </r>
  <r>
    <n v="3"/>
    <s v="總帳別"/>
    <x v="99"/>
    <s v="輸電費用"/>
    <x v="727"/>
    <x v="721"/>
    <s v="Z5460"/>
    <s v="綜合研究所分攤"/>
    <n v="575778"/>
    <n v="0"/>
    <n v="575778"/>
  </r>
  <r>
    <n v="3"/>
    <s v="總帳別"/>
    <x v="99"/>
    <s v="輸電費用"/>
    <x v="728"/>
    <x v="722"/>
    <s v="Z0050"/>
    <s v="供電處分攤"/>
    <n v="59101"/>
    <n v="0"/>
    <n v="59101"/>
  </r>
  <r>
    <n v="3"/>
    <s v="總帳別"/>
    <x v="99"/>
    <s v="輸電費用"/>
    <x v="728"/>
    <x v="722"/>
    <s v="Z0060"/>
    <s v="電力調度處分攤"/>
    <n v="134709"/>
    <n v="0"/>
    <n v="134709"/>
  </r>
  <r>
    <n v="3"/>
    <s v="總帳別"/>
    <x v="99"/>
    <s v="輸電費用"/>
    <x v="728"/>
    <x v="722"/>
    <s v="Z0080"/>
    <s v="材料處分攤"/>
    <n v="64383"/>
    <n v="0"/>
    <n v="64383"/>
  </r>
  <r>
    <n v="3"/>
    <s v="總帳別"/>
    <x v="99"/>
    <s v="輸電費用"/>
    <x v="728"/>
    <x v="722"/>
    <s v="Z0140"/>
    <s v="秘書處分攤"/>
    <n v="1023142"/>
    <n v="0"/>
    <n v="1023142"/>
  </r>
  <r>
    <n v="3"/>
    <s v="總帳別"/>
    <x v="99"/>
    <s v="輸電費用"/>
    <x v="728"/>
    <x v="722"/>
    <s v="Z0170"/>
    <s v="營建處分攤"/>
    <n v="1802"/>
    <n v="0"/>
    <n v="1802"/>
  </r>
  <r>
    <n v="3"/>
    <s v="總帳別"/>
    <x v="99"/>
    <s v="輸電費用"/>
    <x v="728"/>
    <x v="722"/>
    <s v="Z0230"/>
    <s v="系統規劃處分攤"/>
    <n v="22853"/>
    <n v="0"/>
    <n v="22853"/>
  </r>
  <r>
    <n v="3"/>
    <s v="總帳別"/>
    <x v="99"/>
    <s v="輸電費用"/>
    <x v="728"/>
    <x v="722"/>
    <s v="Z0240"/>
    <s v="資訊系統處分攤"/>
    <n v="16107"/>
    <n v="0"/>
    <n v="16107"/>
  </r>
  <r>
    <n v="3"/>
    <s v="總帳別"/>
    <x v="99"/>
    <s v="輸電費用"/>
    <x v="728"/>
    <x v="722"/>
    <s v="Z0610"/>
    <s v="環境保護處分攤"/>
    <n v="720"/>
    <n v="0"/>
    <n v="720"/>
  </r>
  <r>
    <n v="3"/>
    <s v="總帳別"/>
    <x v="99"/>
    <s v="輸電費用"/>
    <x v="728"/>
    <x v="722"/>
    <s v="Z4700"/>
    <s v="台北供電區營運處分攤"/>
    <n v="7174536"/>
    <n v="0"/>
    <n v="7174536"/>
  </r>
  <r>
    <n v="3"/>
    <s v="總帳別"/>
    <x v="99"/>
    <s v="輸電費用"/>
    <x v="728"/>
    <x v="722"/>
    <s v="Z4750"/>
    <s v="新桃供電區營運處分攤"/>
    <n v="8196670"/>
    <n v="0"/>
    <n v="8196670"/>
  </r>
  <r>
    <n v="3"/>
    <s v="總帳別"/>
    <x v="99"/>
    <s v="輸電費用"/>
    <x v="728"/>
    <x v="722"/>
    <s v="Z4800"/>
    <s v="台中供電區營運處分攤"/>
    <n v="10410069"/>
    <n v="0"/>
    <n v="10410069"/>
  </r>
  <r>
    <n v="3"/>
    <s v="總帳別"/>
    <x v="99"/>
    <s v="輸電費用"/>
    <x v="728"/>
    <x v="722"/>
    <s v="Z4850"/>
    <s v="嘉南供電區營運處分攤"/>
    <n v="9881535"/>
    <n v="0"/>
    <n v="9881535"/>
  </r>
  <r>
    <n v="3"/>
    <s v="總帳別"/>
    <x v="99"/>
    <s v="輸電費用"/>
    <x v="728"/>
    <x v="722"/>
    <s v="Z4900"/>
    <s v="高屏供電區營運處分攤"/>
    <n v="9614532"/>
    <n v="0"/>
    <n v="9614532"/>
  </r>
  <r>
    <n v="3"/>
    <s v="總帳別"/>
    <x v="99"/>
    <s v="輸電費用"/>
    <x v="728"/>
    <x v="722"/>
    <s v="Z4950"/>
    <s v="花東供電區營運處分攤"/>
    <n v="2128057"/>
    <n v="0"/>
    <n v="2128057"/>
  </r>
  <r>
    <n v="3"/>
    <s v="總帳別"/>
    <x v="99"/>
    <s v="輸電費用"/>
    <x v="728"/>
    <x v="722"/>
    <s v="Z5450"/>
    <s v="電力通信處分攤"/>
    <n v="1019226"/>
    <n v="0"/>
    <n v="1019226"/>
  </r>
  <r>
    <n v="3"/>
    <s v="總帳別"/>
    <x v="99"/>
    <s v="輸電費用"/>
    <x v="728"/>
    <x v="722"/>
    <s v="Z5460"/>
    <s v="綜合研究所分攤"/>
    <n v="431800"/>
    <n v="0"/>
    <n v="431800"/>
  </r>
  <r>
    <n v="3"/>
    <s v="總帳別"/>
    <x v="99"/>
    <s v="輸電費用"/>
    <x v="729"/>
    <x v="723"/>
    <s v="Z4700"/>
    <s v="台北供電區營運處分攤"/>
    <n v="89167480"/>
    <n v="0"/>
    <n v="89167480"/>
  </r>
  <r>
    <n v="3"/>
    <s v="總帳別"/>
    <x v="99"/>
    <s v="輸電費用"/>
    <x v="729"/>
    <x v="723"/>
    <s v="Z4750"/>
    <s v="新桃供電區營運處分攤"/>
    <n v="69289398"/>
    <n v="0"/>
    <n v="69289398"/>
  </r>
  <r>
    <n v="3"/>
    <s v="總帳別"/>
    <x v="99"/>
    <s v="輸電費用"/>
    <x v="729"/>
    <x v="723"/>
    <s v="Z4800"/>
    <s v="台中供電區營運處分攤"/>
    <n v="31026430"/>
    <n v="0"/>
    <n v="31026430"/>
  </r>
  <r>
    <n v="3"/>
    <s v="總帳別"/>
    <x v="99"/>
    <s v="輸電費用"/>
    <x v="729"/>
    <x v="723"/>
    <s v="Z4850"/>
    <s v="嘉南供電區營運處分攤"/>
    <n v="30721838"/>
    <n v="0"/>
    <n v="30721838"/>
  </r>
  <r>
    <n v="3"/>
    <s v="總帳別"/>
    <x v="99"/>
    <s v="輸電費用"/>
    <x v="729"/>
    <x v="723"/>
    <s v="Z4900"/>
    <s v="高屏供電區營運處分攤"/>
    <n v="15507241"/>
    <n v="0"/>
    <n v="15507241"/>
  </r>
  <r>
    <n v="3"/>
    <s v="總帳別"/>
    <x v="99"/>
    <s v="輸電費用"/>
    <x v="729"/>
    <x v="723"/>
    <s v="Z4950"/>
    <s v="花東供電區營運處分攤"/>
    <n v="537136"/>
    <n v="0"/>
    <n v="537136"/>
  </r>
  <r>
    <n v="3"/>
    <s v="總帳別"/>
    <x v="99"/>
    <s v="輸電費用"/>
    <x v="729"/>
    <x v="723"/>
    <s v="Z5450"/>
    <s v="電力通信處分攤"/>
    <n v="18101"/>
    <n v="0"/>
    <n v="18101"/>
  </r>
  <r>
    <n v="3"/>
    <s v="總帳別"/>
    <x v="99"/>
    <s v="輸電費用"/>
    <x v="730"/>
    <x v="724"/>
    <s v="Z0050"/>
    <s v="供電處分攤"/>
    <n v="1017322"/>
    <n v="0"/>
    <n v="1017322"/>
  </r>
  <r>
    <n v="3"/>
    <s v="總帳別"/>
    <x v="99"/>
    <s v="輸電費用"/>
    <x v="730"/>
    <x v="724"/>
    <s v="Z0060"/>
    <s v="電力調度處分攤"/>
    <n v="14189631"/>
    <n v="0"/>
    <n v="14189631"/>
  </r>
  <r>
    <n v="3"/>
    <s v="總帳別"/>
    <x v="99"/>
    <s v="輸電費用"/>
    <x v="730"/>
    <x v="724"/>
    <s v="Z0080"/>
    <s v="材料處分攤"/>
    <n v="10632"/>
    <n v="0"/>
    <n v="10632"/>
  </r>
  <r>
    <n v="3"/>
    <s v="總帳別"/>
    <x v="99"/>
    <s v="輸電費用"/>
    <x v="730"/>
    <x v="724"/>
    <s v="Z0140"/>
    <s v="秘書處分攤"/>
    <n v="111982"/>
    <n v="0"/>
    <n v="111982"/>
  </r>
  <r>
    <n v="3"/>
    <s v="總帳別"/>
    <x v="99"/>
    <s v="輸電費用"/>
    <x v="730"/>
    <x v="724"/>
    <s v="Z0170"/>
    <s v="營建處分攤"/>
    <n v="44809"/>
    <n v="0"/>
    <n v="44809"/>
  </r>
  <r>
    <n v="3"/>
    <s v="總帳別"/>
    <x v="99"/>
    <s v="輸電費用"/>
    <x v="730"/>
    <x v="724"/>
    <s v="Z0230"/>
    <s v="系統規劃處分攤"/>
    <n v="2726626"/>
    <n v="0"/>
    <n v="2726626"/>
  </r>
  <r>
    <n v="3"/>
    <s v="總帳別"/>
    <x v="99"/>
    <s v="輸電費用"/>
    <x v="730"/>
    <x v="724"/>
    <s v="Z0240"/>
    <s v="資訊系統處分攤"/>
    <n v="4448371"/>
    <n v="0"/>
    <n v="4448371"/>
  </r>
  <r>
    <n v="3"/>
    <s v="總帳別"/>
    <x v="99"/>
    <s v="輸電費用"/>
    <x v="730"/>
    <x v="724"/>
    <s v="Z0610"/>
    <s v="環境保護處分攤"/>
    <n v="43999"/>
    <n v="0"/>
    <n v="43999"/>
  </r>
  <r>
    <n v="3"/>
    <s v="總帳別"/>
    <x v="99"/>
    <s v="輸電費用"/>
    <x v="730"/>
    <x v="724"/>
    <s v="Z0620"/>
    <s v="工業安全衛生處分攤"/>
    <n v="247293"/>
    <n v="0"/>
    <n v="247293"/>
  </r>
  <r>
    <n v="3"/>
    <s v="總帳別"/>
    <x v="99"/>
    <s v="輸電費用"/>
    <x v="730"/>
    <x v="724"/>
    <s v="Z4700"/>
    <s v="台北供電區營運處分攤"/>
    <n v="832621"/>
    <n v="0"/>
    <n v="832621"/>
  </r>
  <r>
    <n v="3"/>
    <s v="總帳別"/>
    <x v="99"/>
    <s v="輸電費用"/>
    <x v="730"/>
    <x v="724"/>
    <s v="Z4750"/>
    <s v="新桃供電區營運處分攤"/>
    <n v="533941"/>
    <n v="0"/>
    <n v="533941"/>
  </r>
  <r>
    <n v="3"/>
    <s v="總帳別"/>
    <x v="99"/>
    <s v="輸電費用"/>
    <x v="730"/>
    <x v="724"/>
    <s v="Z4800"/>
    <s v="台中供電區營運處分攤"/>
    <n v="5463286"/>
    <n v="0"/>
    <n v="5463286"/>
  </r>
  <r>
    <n v="3"/>
    <s v="總帳別"/>
    <x v="99"/>
    <s v="輸電費用"/>
    <x v="730"/>
    <x v="724"/>
    <s v="Z4850"/>
    <s v="嘉南供電區營運處分攤"/>
    <n v="1479444"/>
    <n v="0"/>
    <n v="1479444"/>
  </r>
  <r>
    <n v="3"/>
    <s v="總帳別"/>
    <x v="99"/>
    <s v="輸電費用"/>
    <x v="730"/>
    <x v="724"/>
    <s v="Z4900"/>
    <s v="高屏供電區營運處分攤"/>
    <n v="1124699"/>
    <n v="0"/>
    <n v="1124699"/>
  </r>
  <r>
    <n v="3"/>
    <s v="總帳別"/>
    <x v="99"/>
    <s v="輸電費用"/>
    <x v="730"/>
    <x v="724"/>
    <s v="Z4950"/>
    <s v="花東供電區營運處分攤"/>
    <n v="585487"/>
    <n v="0"/>
    <n v="585487"/>
  </r>
  <r>
    <n v="3"/>
    <s v="總帳別"/>
    <x v="99"/>
    <s v="輸電費用"/>
    <x v="730"/>
    <x v="724"/>
    <s v="Z5450"/>
    <s v="電力通信處分攤"/>
    <n v="757267"/>
    <n v="0"/>
    <n v="757267"/>
  </r>
  <r>
    <n v="3"/>
    <s v="總帳別"/>
    <x v="99"/>
    <s v="輸電費用"/>
    <x v="730"/>
    <x v="724"/>
    <s v="Z5460"/>
    <s v="綜合研究所分攤"/>
    <n v="681179"/>
    <n v="0"/>
    <n v="681179"/>
  </r>
  <r>
    <n v="3"/>
    <s v="總帳別"/>
    <x v="99"/>
    <s v="輸電費用"/>
    <x v="730"/>
    <x v="724"/>
    <s v="Z6560"/>
    <s v="輸變電工程處南區施工處分攤"/>
    <n v="19621"/>
    <n v="0"/>
    <n v="19621"/>
  </r>
  <r>
    <n v="3"/>
    <s v="總帳別"/>
    <x v="99"/>
    <s v="輸電費用"/>
    <x v="785"/>
    <x v="777"/>
    <s v="Z0050"/>
    <s v="供電處分攤"/>
    <n v="29316"/>
    <n v="0"/>
    <n v="29316"/>
  </r>
  <r>
    <n v="3"/>
    <s v="總帳別"/>
    <x v="99"/>
    <s v="輸電費用"/>
    <x v="785"/>
    <x v="777"/>
    <s v="Z4750"/>
    <s v="新桃供電區營運處分攤"/>
    <n v="2368"/>
    <n v="0"/>
    <n v="2368"/>
  </r>
  <r>
    <n v="3"/>
    <s v="總帳別"/>
    <x v="99"/>
    <s v="輸電費用"/>
    <x v="785"/>
    <x v="777"/>
    <s v="Z4800"/>
    <s v="台中供電區營運處分攤"/>
    <n v="40106"/>
    <n v="0"/>
    <n v="40106"/>
  </r>
  <r>
    <n v="3"/>
    <s v="總帳別"/>
    <x v="99"/>
    <s v="輸電費用"/>
    <x v="785"/>
    <x v="777"/>
    <s v="Z4850"/>
    <s v="嘉南供電區營運處分攤"/>
    <n v="6052"/>
    <n v="0"/>
    <n v="6052"/>
  </r>
  <r>
    <n v="3"/>
    <s v="總帳別"/>
    <x v="99"/>
    <s v="輸電費用"/>
    <x v="785"/>
    <x v="777"/>
    <s v="Z4900"/>
    <s v="高屏供電區營運處分攤"/>
    <n v="14411"/>
    <n v="0"/>
    <n v="14411"/>
  </r>
  <r>
    <n v="3"/>
    <s v="總帳別"/>
    <x v="99"/>
    <s v="輸電費用"/>
    <x v="826"/>
    <x v="818"/>
    <s v="Z4700"/>
    <s v="台北供電區營運處分攤"/>
    <n v="65624130"/>
    <n v="0"/>
    <n v="65624130"/>
  </r>
  <r>
    <n v="3"/>
    <s v="總帳別"/>
    <x v="99"/>
    <s v="輸電費用"/>
    <x v="826"/>
    <x v="818"/>
    <s v="Z4750"/>
    <s v="新桃供電區營運處分攤"/>
    <n v="18007712"/>
    <n v="0"/>
    <n v="18007712"/>
  </r>
  <r>
    <n v="3"/>
    <s v="總帳別"/>
    <x v="99"/>
    <s v="輸電費用"/>
    <x v="826"/>
    <x v="818"/>
    <s v="Z4850"/>
    <s v="嘉南供電區營運處分攤"/>
    <n v="10571676"/>
    <n v="0"/>
    <n v="10571676"/>
  </r>
  <r>
    <n v="3"/>
    <s v="總帳別"/>
    <x v="99"/>
    <s v="輸電費用"/>
    <x v="731"/>
    <x v="725"/>
    <s v="Z0060"/>
    <s v="電力調度處分攤"/>
    <n v="135209"/>
    <n v="0"/>
    <n v="135209"/>
  </r>
  <r>
    <n v="3"/>
    <s v="總帳別"/>
    <x v="99"/>
    <s v="輸電費用"/>
    <x v="731"/>
    <x v="725"/>
    <s v="Z0080"/>
    <s v="材料處分攤"/>
    <n v="46870"/>
    <n v="0"/>
    <n v="46870"/>
  </r>
  <r>
    <n v="3"/>
    <s v="總帳別"/>
    <x v="99"/>
    <s v="輸電費用"/>
    <x v="731"/>
    <x v="725"/>
    <s v="Z0140"/>
    <s v="秘書處分攤"/>
    <n v="7381276"/>
    <n v="0"/>
    <n v="7381276"/>
  </r>
  <r>
    <n v="3"/>
    <s v="總帳別"/>
    <x v="99"/>
    <s v="輸電費用"/>
    <x v="731"/>
    <x v="725"/>
    <s v="Z4700"/>
    <s v="台北供電區營運處分攤"/>
    <n v="193955254"/>
    <n v="0"/>
    <n v="193955254"/>
  </r>
  <r>
    <n v="3"/>
    <s v="總帳別"/>
    <x v="99"/>
    <s v="輸電費用"/>
    <x v="731"/>
    <x v="725"/>
    <s v="Z4750"/>
    <s v="新桃供電區營運處分攤"/>
    <n v="50049478"/>
    <n v="0"/>
    <n v="50049478"/>
  </r>
  <r>
    <n v="3"/>
    <s v="總帳別"/>
    <x v="99"/>
    <s v="輸電費用"/>
    <x v="731"/>
    <x v="725"/>
    <s v="Z4800"/>
    <s v="台中供電區營運處分攤"/>
    <n v="15365120"/>
    <n v="0"/>
    <n v="15365120"/>
  </r>
  <r>
    <n v="3"/>
    <s v="總帳別"/>
    <x v="99"/>
    <s v="輸電費用"/>
    <x v="731"/>
    <x v="725"/>
    <s v="Z4850"/>
    <s v="嘉南供電區營運處分攤"/>
    <n v="18741058"/>
    <n v="0"/>
    <n v="18741058"/>
  </r>
  <r>
    <n v="3"/>
    <s v="總帳別"/>
    <x v="99"/>
    <s v="輸電費用"/>
    <x v="731"/>
    <x v="725"/>
    <s v="Z4900"/>
    <s v="高屏供電區營運處分攤"/>
    <n v="38334739"/>
    <n v="0"/>
    <n v="38334739"/>
  </r>
  <r>
    <n v="3"/>
    <s v="總帳別"/>
    <x v="99"/>
    <s v="輸電費用"/>
    <x v="731"/>
    <x v="725"/>
    <s v="Z4950"/>
    <s v="花東供電區營運處分攤"/>
    <n v="2039916"/>
    <n v="0"/>
    <n v="2039916"/>
  </r>
  <r>
    <n v="3"/>
    <s v="總帳別"/>
    <x v="99"/>
    <s v="輸電費用"/>
    <x v="731"/>
    <x v="725"/>
    <s v="Z5450"/>
    <s v="電力通信處分攤"/>
    <n v="775311"/>
    <n v="0"/>
    <n v="775311"/>
  </r>
  <r>
    <n v="3"/>
    <s v="總帳別"/>
    <x v="99"/>
    <s v="輸電費用"/>
    <x v="731"/>
    <x v="725"/>
    <s v="Z5460"/>
    <s v="綜合研究所分攤"/>
    <n v="3350767"/>
    <n v="0"/>
    <n v="3350767"/>
  </r>
  <r>
    <n v="3"/>
    <s v="總帳別"/>
    <x v="99"/>
    <s v="輸電費用"/>
    <x v="732"/>
    <x v="726"/>
    <s v="Z0060"/>
    <s v="電力調度處分攤"/>
    <n v="46730"/>
    <n v="0"/>
    <n v="46730"/>
  </r>
  <r>
    <n v="3"/>
    <s v="總帳別"/>
    <x v="99"/>
    <s v="輸電費用"/>
    <x v="732"/>
    <x v="726"/>
    <s v="Z0080"/>
    <s v="材料處分攤"/>
    <n v="132377"/>
    <n v="0"/>
    <n v="132377"/>
  </r>
  <r>
    <n v="3"/>
    <s v="總帳別"/>
    <x v="99"/>
    <s v="輸電費用"/>
    <x v="732"/>
    <x v="726"/>
    <s v="Z0140"/>
    <s v="秘書處分攤"/>
    <n v="2037144"/>
    <n v="0"/>
    <n v="2037144"/>
  </r>
  <r>
    <n v="3"/>
    <s v="總帳別"/>
    <x v="99"/>
    <s v="輸電費用"/>
    <x v="732"/>
    <x v="726"/>
    <s v="Z4700"/>
    <s v="台北供電區營運處分攤"/>
    <n v="21463405"/>
    <n v="0"/>
    <n v="21463405"/>
  </r>
  <r>
    <n v="3"/>
    <s v="總帳別"/>
    <x v="99"/>
    <s v="輸電費用"/>
    <x v="732"/>
    <x v="726"/>
    <s v="Z4750"/>
    <s v="新桃供電區營運處分攤"/>
    <n v="14066042"/>
    <n v="0"/>
    <n v="14066042"/>
  </r>
  <r>
    <n v="3"/>
    <s v="總帳別"/>
    <x v="99"/>
    <s v="輸電費用"/>
    <x v="732"/>
    <x v="726"/>
    <s v="Z4800"/>
    <s v="台中供電區營運處分攤"/>
    <n v="15187660"/>
    <n v="0"/>
    <n v="15187660"/>
  </r>
  <r>
    <n v="3"/>
    <s v="總帳別"/>
    <x v="99"/>
    <s v="輸電費用"/>
    <x v="732"/>
    <x v="726"/>
    <s v="Z4850"/>
    <s v="嘉南供電區營運處分攤"/>
    <n v="7852786"/>
    <n v="0"/>
    <n v="7852786"/>
  </r>
  <r>
    <n v="3"/>
    <s v="總帳別"/>
    <x v="99"/>
    <s v="輸電費用"/>
    <x v="732"/>
    <x v="726"/>
    <s v="Z4900"/>
    <s v="高屏供電區營運處分攤"/>
    <n v="18358086"/>
    <n v="0"/>
    <n v="18358086"/>
  </r>
  <r>
    <n v="3"/>
    <s v="總帳別"/>
    <x v="99"/>
    <s v="輸電費用"/>
    <x v="732"/>
    <x v="726"/>
    <s v="Z4950"/>
    <s v="花東供電區營運處分攤"/>
    <n v="1702241"/>
    <n v="0"/>
    <n v="1702241"/>
  </r>
  <r>
    <n v="3"/>
    <s v="總帳別"/>
    <x v="99"/>
    <s v="輸電費用"/>
    <x v="732"/>
    <x v="726"/>
    <s v="Z5450"/>
    <s v="電力通信處分攤"/>
    <n v="205999"/>
    <n v="0"/>
    <n v="205999"/>
  </r>
  <r>
    <n v="3"/>
    <s v="總帳別"/>
    <x v="99"/>
    <s v="輸電費用"/>
    <x v="732"/>
    <x v="726"/>
    <s v="Z5460"/>
    <s v="綜合研究所分攤"/>
    <n v="538611"/>
    <n v="0"/>
    <n v="538611"/>
  </r>
  <r>
    <n v="3"/>
    <s v="總帳別"/>
    <x v="99"/>
    <s v="輸電費用"/>
    <x v="733"/>
    <x v="727"/>
    <s v="Z0060"/>
    <s v="電力調度處分攤"/>
    <n v="26060"/>
    <n v="0"/>
    <n v="26060"/>
  </r>
  <r>
    <n v="3"/>
    <s v="總帳別"/>
    <x v="99"/>
    <s v="輸電費用"/>
    <x v="733"/>
    <x v="727"/>
    <s v="Z0080"/>
    <s v="材料處分攤"/>
    <n v="4268"/>
    <n v="0"/>
    <n v="4268"/>
  </r>
  <r>
    <n v="3"/>
    <s v="總帳別"/>
    <x v="99"/>
    <s v="輸電費用"/>
    <x v="733"/>
    <x v="727"/>
    <s v="Z0140"/>
    <s v="秘書處分攤"/>
    <n v="28676"/>
    <n v="0"/>
    <n v="28676"/>
  </r>
  <r>
    <n v="3"/>
    <s v="總帳別"/>
    <x v="99"/>
    <s v="輸電費用"/>
    <x v="733"/>
    <x v="727"/>
    <s v="Z0610"/>
    <s v="環境保護處分攤"/>
    <n v="1065"/>
    <n v="0"/>
    <n v="1065"/>
  </r>
  <r>
    <n v="3"/>
    <s v="總帳別"/>
    <x v="99"/>
    <s v="輸電費用"/>
    <x v="733"/>
    <x v="727"/>
    <s v="Z4700"/>
    <s v="台北供電區營運處分攤"/>
    <n v="1422057"/>
    <n v="0"/>
    <n v="1422057"/>
  </r>
  <r>
    <n v="3"/>
    <s v="總帳別"/>
    <x v="99"/>
    <s v="輸電費用"/>
    <x v="733"/>
    <x v="727"/>
    <s v="Z4750"/>
    <s v="新桃供電區營運處分攤"/>
    <n v="1124058"/>
    <n v="0"/>
    <n v="1124058"/>
  </r>
  <r>
    <n v="3"/>
    <s v="總帳別"/>
    <x v="99"/>
    <s v="輸電費用"/>
    <x v="733"/>
    <x v="727"/>
    <s v="Z4800"/>
    <s v="台中供電區營運處分攤"/>
    <n v="1414848"/>
    <n v="0"/>
    <n v="1414848"/>
  </r>
  <r>
    <n v="3"/>
    <s v="總帳別"/>
    <x v="99"/>
    <s v="輸電費用"/>
    <x v="733"/>
    <x v="727"/>
    <s v="Z4850"/>
    <s v="嘉南供電區營運處分攤"/>
    <n v="959631"/>
    <n v="0"/>
    <n v="959631"/>
  </r>
  <r>
    <n v="3"/>
    <s v="總帳別"/>
    <x v="99"/>
    <s v="輸電費用"/>
    <x v="733"/>
    <x v="727"/>
    <s v="Z4900"/>
    <s v="高屏供電區營運處分攤"/>
    <n v="1074692"/>
    <n v="0"/>
    <n v="1074692"/>
  </r>
  <r>
    <n v="3"/>
    <s v="總帳別"/>
    <x v="99"/>
    <s v="輸電費用"/>
    <x v="733"/>
    <x v="727"/>
    <s v="Z4950"/>
    <s v="花東供電區營運處分攤"/>
    <n v="530812"/>
    <n v="0"/>
    <n v="530812"/>
  </r>
  <r>
    <n v="3"/>
    <s v="總帳別"/>
    <x v="99"/>
    <s v="輸電費用"/>
    <x v="733"/>
    <x v="727"/>
    <s v="Z5450"/>
    <s v="電力通信處分攤"/>
    <n v="185982"/>
    <n v="0"/>
    <n v="185982"/>
  </r>
  <r>
    <n v="3"/>
    <s v="總帳別"/>
    <x v="99"/>
    <s v="輸電費用"/>
    <x v="733"/>
    <x v="727"/>
    <s v="Z5460"/>
    <s v="綜合研究所分攤"/>
    <n v="57099"/>
    <n v="0"/>
    <n v="57099"/>
  </r>
  <r>
    <n v="3"/>
    <s v="總帳別"/>
    <x v="99"/>
    <s v="輸電費用"/>
    <x v="734"/>
    <x v="728"/>
    <s v="Z0060"/>
    <s v="電力調度處分攤"/>
    <n v="230552"/>
    <n v="0"/>
    <n v="230552"/>
  </r>
  <r>
    <n v="3"/>
    <s v="總帳別"/>
    <x v="99"/>
    <s v="輸電費用"/>
    <x v="734"/>
    <x v="728"/>
    <s v="Z0080"/>
    <s v="材料處分攤"/>
    <n v="78882"/>
    <n v="0"/>
    <n v="78882"/>
  </r>
  <r>
    <n v="3"/>
    <s v="總帳別"/>
    <x v="99"/>
    <s v="輸電費用"/>
    <x v="734"/>
    <x v="728"/>
    <s v="Z0140"/>
    <s v="秘書處分攤"/>
    <n v="16962"/>
    <n v="0"/>
    <n v="16962"/>
  </r>
  <r>
    <n v="3"/>
    <s v="總帳別"/>
    <x v="99"/>
    <s v="輸電費用"/>
    <x v="734"/>
    <x v="728"/>
    <s v="Z0170"/>
    <s v="營建處分攤"/>
    <n v="68"/>
    <n v="0"/>
    <n v="68"/>
  </r>
  <r>
    <n v="3"/>
    <s v="總帳別"/>
    <x v="99"/>
    <s v="輸電費用"/>
    <x v="734"/>
    <x v="728"/>
    <s v="Z0230"/>
    <s v="系統規劃處分攤"/>
    <n v="5901"/>
    <n v="0"/>
    <n v="5901"/>
  </r>
  <r>
    <n v="3"/>
    <s v="總帳別"/>
    <x v="99"/>
    <s v="輸電費用"/>
    <x v="734"/>
    <x v="728"/>
    <s v="Z0240"/>
    <s v="資訊系統處分攤"/>
    <n v="14163"/>
    <n v="0"/>
    <n v="14163"/>
  </r>
  <r>
    <n v="3"/>
    <s v="總帳別"/>
    <x v="99"/>
    <s v="輸電費用"/>
    <x v="734"/>
    <x v="728"/>
    <s v="Z0610"/>
    <s v="環境保護處分攤"/>
    <n v="21438"/>
    <n v="0"/>
    <n v="21438"/>
  </r>
  <r>
    <n v="3"/>
    <s v="總帳別"/>
    <x v="99"/>
    <s v="輸電費用"/>
    <x v="734"/>
    <x v="728"/>
    <s v="Z4700"/>
    <s v="台北供電區營運處分攤"/>
    <n v="905162"/>
    <n v="0"/>
    <n v="905162"/>
  </r>
  <r>
    <n v="3"/>
    <s v="總帳別"/>
    <x v="99"/>
    <s v="輸電費用"/>
    <x v="734"/>
    <x v="728"/>
    <s v="Z4750"/>
    <s v="新桃供電區營運處分攤"/>
    <n v="744658"/>
    <n v="0"/>
    <n v="744658"/>
  </r>
  <r>
    <n v="3"/>
    <s v="總帳別"/>
    <x v="99"/>
    <s v="輸電費用"/>
    <x v="734"/>
    <x v="728"/>
    <s v="Z4800"/>
    <s v="台中供電區營運處分攤"/>
    <n v="509367"/>
    <n v="0"/>
    <n v="509367"/>
  </r>
  <r>
    <n v="3"/>
    <s v="總帳別"/>
    <x v="99"/>
    <s v="輸電費用"/>
    <x v="734"/>
    <x v="728"/>
    <s v="Z4850"/>
    <s v="嘉南供電區營運處分攤"/>
    <n v="744142"/>
    <n v="0"/>
    <n v="744142"/>
  </r>
  <r>
    <n v="3"/>
    <s v="總帳別"/>
    <x v="99"/>
    <s v="輸電費用"/>
    <x v="734"/>
    <x v="728"/>
    <s v="Z4900"/>
    <s v="高屏供電區營運處分攤"/>
    <n v="198231"/>
    <n v="0"/>
    <n v="198231"/>
  </r>
  <r>
    <n v="3"/>
    <s v="總帳別"/>
    <x v="99"/>
    <s v="輸電費用"/>
    <x v="734"/>
    <x v="728"/>
    <s v="Z4950"/>
    <s v="花東供電區營運處分攤"/>
    <n v="339142"/>
    <n v="0"/>
    <n v="339142"/>
  </r>
  <r>
    <n v="3"/>
    <s v="總帳別"/>
    <x v="99"/>
    <s v="輸電費用"/>
    <x v="734"/>
    <x v="728"/>
    <s v="Z5450"/>
    <s v="電力通信處分攤"/>
    <n v="15751"/>
    <n v="0"/>
    <n v="15751"/>
  </r>
  <r>
    <n v="3"/>
    <s v="總帳別"/>
    <x v="99"/>
    <s v="輸電費用"/>
    <x v="734"/>
    <x v="728"/>
    <s v="Z5460"/>
    <s v="綜合研究所分攤"/>
    <n v="59470"/>
    <n v="0"/>
    <n v="59470"/>
  </r>
  <r>
    <n v="3"/>
    <s v="總帳別"/>
    <x v="99"/>
    <s v="輸電費用"/>
    <x v="735"/>
    <x v="729"/>
    <s v="Z0050"/>
    <s v="供電處分攤"/>
    <n v="19460"/>
    <n v="0"/>
    <n v="19460"/>
  </r>
  <r>
    <n v="3"/>
    <s v="總帳別"/>
    <x v="99"/>
    <s v="輸電費用"/>
    <x v="735"/>
    <x v="729"/>
    <s v="Z0060"/>
    <s v="電力調度處分攤"/>
    <n v="900"/>
    <n v="0"/>
    <n v="900"/>
  </r>
  <r>
    <n v="3"/>
    <s v="總帳別"/>
    <x v="99"/>
    <s v="輸電費用"/>
    <x v="735"/>
    <x v="729"/>
    <s v="Z0080"/>
    <s v="材料處分攤"/>
    <n v="162"/>
    <n v="0"/>
    <n v="162"/>
  </r>
  <r>
    <n v="3"/>
    <s v="總帳別"/>
    <x v="99"/>
    <s v="輸電費用"/>
    <x v="735"/>
    <x v="729"/>
    <s v="Z0140"/>
    <s v="秘書處分攤"/>
    <n v="830"/>
    <n v="0"/>
    <n v="830"/>
  </r>
  <r>
    <n v="3"/>
    <s v="總帳別"/>
    <x v="99"/>
    <s v="輸電費用"/>
    <x v="735"/>
    <x v="729"/>
    <s v="Z0240"/>
    <s v="資訊系統處分攤"/>
    <n v="500"/>
    <n v="0"/>
    <n v="500"/>
  </r>
  <r>
    <n v="3"/>
    <s v="總帳別"/>
    <x v="99"/>
    <s v="輸電費用"/>
    <x v="735"/>
    <x v="729"/>
    <s v="Z0610"/>
    <s v="環境保護處分攤"/>
    <n v="53"/>
    <n v="0"/>
    <n v="53"/>
  </r>
  <r>
    <n v="3"/>
    <s v="總帳別"/>
    <x v="99"/>
    <s v="輸電費用"/>
    <x v="735"/>
    <x v="729"/>
    <s v="Z4700"/>
    <s v="台北供電區營運處分攤"/>
    <n v="614614"/>
    <n v="0"/>
    <n v="614614"/>
  </r>
  <r>
    <n v="3"/>
    <s v="總帳別"/>
    <x v="99"/>
    <s v="輸電費用"/>
    <x v="735"/>
    <x v="729"/>
    <s v="Z4750"/>
    <s v="新桃供電區營運處分攤"/>
    <n v="237055"/>
    <n v="0"/>
    <n v="237055"/>
  </r>
  <r>
    <n v="3"/>
    <s v="總帳別"/>
    <x v="99"/>
    <s v="輸電費用"/>
    <x v="735"/>
    <x v="729"/>
    <s v="Z4800"/>
    <s v="台中供電區營運處分攤"/>
    <n v="259944"/>
    <n v="0"/>
    <n v="259944"/>
  </r>
  <r>
    <n v="3"/>
    <s v="總帳別"/>
    <x v="99"/>
    <s v="輸電費用"/>
    <x v="735"/>
    <x v="729"/>
    <s v="Z4850"/>
    <s v="嘉南供電區營運處分攤"/>
    <n v="174611"/>
    <n v="0"/>
    <n v="174611"/>
  </r>
  <r>
    <n v="3"/>
    <s v="總帳別"/>
    <x v="99"/>
    <s v="輸電費用"/>
    <x v="735"/>
    <x v="729"/>
    <s v="Z4900"/>
    <s v="高屏供電區營運處分攤"/>
    <n v="178198"/>
    <n v="0"/>
    <n v="178198"/>
  </r>
  <r>
    <n v="3"/>
    <s v="總帳別"/>
    <x v="99"/>
    <s v="輸電費用"/>
    <x v="735"/>
    <x v="729"/>
    <s v="Z4950"/>
    <s v="花東供電區營運處分攤"/>
    <n v="111729"/>
    <n v="0"/>
    <n v="111729"/>
  </r>
  <r>
    <n v="3"/>
    <s v="總帳別"/>
    <x v="99"/>
    <s v="輸電費用"/>
    <x v="735"/>
    <x v="729"/>
    <s v="Z5450"/>
    <s v="電力通信處分攤"/>
    <n v="14114643"/>
    <n v="0"/>
    <n v="14114643"/>
  </r>
  <r>
    <n v="3"/>
    <s v="總帳別"/>
    <x v="99"/>
    <s v="輸電費用"/>
    <x v="735"/>
    <x v="729"/>
    <s v="Z5460"/>
    <s v="綜合研究所分攤"/>
    <n v="7601"/>
    <n v="0"/>
    <n v="7601"/>
  </r>
  <r>
    <n v="3"/>
    <s v="總帳別"/>
    <x v="99"/>
    <s v="輸電費用"/>
    <x v="736"/>
    <x v="730"/>
    <s v="Z0060"/>
    <s v="電力調度處分攤"/>
    <n v="250"/>
    <n v="0"/>
    <n v="250"/>
  </r>
  <r>
    <n v="3"/>
    <s v="總帳別"/>
    <x v="99"/>
    <s v="輸電費用"/>
    <x v="736"/>
    <x v="730"/>
    <s v="Z0080"/>
    <s v="材料處分攤"/>
    <n v="1297"/>
    <n v="0"/>
    <n v="1297"/>
  </r>
  <r>
    <n v="3"/>
    <s v="總帳別"/>
    <x v="99"/>
    <s v="輸電費用"/>
    <x v="736"/>
    <x v="730"/>
    <s v="Z0140"/>
    <s v="秘書處分攤"/>
    <n v="11215"/>
    <n v="0"/>
    <n v="11215"/>
  </r>
  <r>
    <n v="3"/>
    <s v="總帳別"/>
    <x v="99"/>
    <s v="輸電費用"/>
    <x v="736"/>
    <x v="730"/>
    <s v="Z0170"/>
    <s v="營建處分攤"/>
    <n v="8"/>
    <n v="0"/>
    <n v="8"/>
  </r>
  <r>
    <n v="3"/>
    <s v="總帳別"/>
    <x v="99"/>
    <s v="輸電費用"/>
    <x v="736"/>
    <x v="730"/>
    <s v="Z4700"/>
    <s v="台北供電區營運處分攤"/>
    <n v="312448"/>
    <n v="0"/>
    <n v="312448"/>
  </r>
  <r>
    <n v="3"/>
    <s v="總帳別"/>
    <x v="99"/>
    <s v="輸電費用"/>
    <x v="736"/>
    <x v="730"/>
    <s v="Z4750"/>
    <s v="新桃供電區營運處分攤"/>
    <n v="775884"/>
    <n v="0"/>
    <n v="775884"/>
  </r>
  <r>
    <n v="3"/>
    <s v="總帳別"/>
    <x v="99"/>
    <s v="輸電費用"/>
    <x v="736"/>
    <x v="730"/>
    <s v="Z4800"/>
    <s v="台中供電區營運處分攤"/>
    <n v="889503"/>
    <n v="0"/>
    <n v="889503"/>
  </r>
  <r>
    <n v="3"/>
    <s v="總帳別"/>
    <x v="99"/>
    <s v="輸電費用"/>
    <x v="736"/>
    <x v="730"/>
    <s v="Z4850"/>
    <s v="嘉南供電區營運處分攤"/>
    <n v="1080733"/>
    <n v="0"/>
    <n v="1080733"/>
  </r>
  <r>
    <n v="3"/>
    <s v="總帳別"/>
    <x v="99"/>
    <s v="輸電費用"/>
    <x v="736"/>
    <x v="730"/>
    <s v="Z4900"/>
    <s v="高屏供電區營運處分攤"/>
    <n v="837810"/>
    <n v="0"/>
    <n v="837810"/>
  </r>
  <r>
    <n v="3"/>
    <s v="總帳別"/>
    <x v="99"/>
    <s v="輸電費用"/>
    <x v="736"/>
    <x v="730"/>
    <s v="Z4950"/>
    <s v="花東供電區營運處分攤"/>
    <n v="379410"/>
    <n v="0"/>
    <n v="379410"/>
  </r>
  <r>
    <n v="3"/>
    <s v="總帳別"/>
    <x v="99"/>
    <s v="輸電費用"/>
    <x v="736"/>
    <x v="730"/>
    <s v="Z5450"/>
    <s v="電力通信處分攤"/>
    <n v="4289"/>
    <n v="0"/>
    <n v="4289"/>
  </r>
  <r>
    <n v="3"/>
    <s v="總帳別"/>
    <x v="99"/>
    <s v="輸電費用"/>
    <x v="736"/>
    <x v="730"/>
    <s v="Z5460"/>
    <s v="綜合研究所分攤"/>
    <n v="1100"/>
    <n v="0"/>
    <n v="1100"/>
  </r>
  <r>
    <n v="3"/>
    <s v="總帳別"/>
    <x v="99"/>
    <s v="輸電費用"/>
    <x v="737"/>
    <x v="731"/>
    <s v="Z0060"/>
    <s v="電力調度處分攤"/>
    <n v="20070"/>
    <n v="0"/>
    <n v="20070"/>
  </r>
  <r>
    <n v="3"/>
    <s v="總帳別"/>
    <x v="99"/>
    <s v="輸電費用"/>
    <x v="737"/>
    <x v="731"/>
    <s v="Z0080"/>
    <s v="材料處分攤"/>
    <n v="2349"/>
    <n v="0"/>
    <n v="2349"/>
  </r>
  <r>
    <n v="3"/>
    <s v="總帳別"/>
    <x v="99"/>
    <s v="輸電費用"/>
    <x v="737"/>
    <x v="731"/>
    <s v="Z0140"/>
    <s v="秘書處分攤"/>
    <n v="16444"/>
    <n v="0"/>
    <n v="16444"/>
  </r>
  <r>
    <n v="3"/>
    <s v="總帳別"/>
    <x v="99"/>
    <s v="輸電費用"/>
    <x v="737"/>
    <x v="731"/>
    <s v="Z0610"/>
    <s v="環境保護處分攤"/>
    <n v="504"/>
    <n v="0"/>
    <n v="504"/>
  </r>
  <r>
    <n v="3"/>
    <s v="總帳別"/>
    <x v="99"/>
    <s v="輸電費用"/>
    <x v="737"/>
    <x v="731"/>
    <s v="Z4700"/>
    <s v="台北供電區營運處分攤"/>
    <n v="1139246"/>
    <n v="0"/>
    <n v="1139246"/>
  </r>
  <r>
    <n v="3"/>
    <s v="總帳別"/>
    <x v="99"/>
    <s v="輸電費用"/>
    <x v="737"/>
    <x v="731"/>
    <s v="Z4750"/>
    <s v="新桃供電區營運處分攤"/>
    <n v="975842"/>
    <n v="0"/>
    <n v="975842"/>
  </r>
  <r>
    <n v="3"/>
    <s v="總帳別"/>
    <x v="99"/>
    <s v="輸電費用"/>
    <x v="737"/>
    <x v="731"/>
    <s v="Z4800"/>
    <s v="台中供電區營運處分攤"/>
    <n v="1059318"/>
    <n v="0"/>
    <n v="1059318"/>
  </r>
  <r>
    <n v="3"/>
    <s v="總帳別"/>
    <x v="99"/>
    <s v="輸電費用"/>
    <x v="737"/>
    <x v="731"/>
    <s v="Z4850"/>
    <s v="嘉南供電區營運處分攤"/>
    <n v="915015"/>
    <n v="0"/>
    <n v="915015"/>
  </r>
  <r>
    <n v="3"/>
    <s v="總帳別"/>
    <x v="99"/>
    <s v="輸電費用"/>
    <x v="737"/>
    <x v="731"/>
    <s v="Z4900"/>
    <s v="高屏供電區營運處分攤"/>
    <n v="1027915"/>
    <n v="0"/>
    <n v="1027915"/>
  </r>
  <r>
    <n v="3"/>
    <s v="總帳別"/>
    <x v="99"/>
    <s v="輸電費用"/>
    <x v="737"/>
    <x v="731"/>
    <s v="Z4950"/>
    <s v="花東供電區營運處分攤"/>
    <n v="460854"/>
    <n v="0"/>
    <n v="460854"/>
  </r>
  <r>
    <n v="3"/>
    <s v="總帳別"/>
    <x v="99"/>
    <s v="輸電費用"/>
    <x v="737"/>
    <x v="731"/>
    <s v="Z5450"/>
    <s v="電力通信處分攤"/>
    <n v="195637"/>
    <n v="0"/>
    <n v="195637"/>
  </r>
  <r>
    <n v="3"/>
    <s v="總帳別"/>
    <x v="99"/>
    <s v="輸電費用"/>
    <x v="737"/>
    <x v="731"/>
    <s v="Z5460"/>
    <s v="綜合研究所分攤"/>
    <n v="50826"/>
    <n v="0"/>
    <n v="50826"/>
  </r>
  <r>
    <n v="3"/>
    <s v="總帳別"/>
    <x v="99"/>
    <s v="輸電費用"/>
    <x v="738"/>
    <x v="732"/>
    <s v="Z0140"/>
    <s v="秘書處分攤"/>
    <n v="184"/>
    <n v="0"/>
    <n v="184"/>
  </r>
  <r>
    <n v="3"/>
    <s v="總帳別"/>
    <x v="99"/>
    <s v="輸電費用"/>
    <x v="738"/>
    <x v="732"/>
    <s v="Z4700"/>
    <s v="台北供電區營運處分攤"/>
    <n v="21331"/>
    <n v="0"/>
    <n v="21331"/>
  </r>
  <r>
    <n v="3"/>
    <s v="總帳別"/>
    <x v="99"/>
    <s v="輸電費用"/>
    <x v="738"/>
    <x v="732"/>
    <s v="Z4750"/>
    <s v="新桃供電區營運處分攤"/>
    <n v="81345"/>
    <n v="0"/>
    <n v="81345"/>
  </r>
  <r>
    <n v="3"/>
    <s v="總帳別"/>
    <x v="99"/>
    <s v="輸電費用"/>
    <x v="738"/>
    <x v="732"/>
    <s v="Z4800"/>
    <s v="台中供電區營運處分攤"/>
    <n v="7499"/>
    <n v="0"/>
    <n v="7499"/>
  </r>
  <r>
    <n v="3"/>
    <s v="總帳別"/>
    <x v="99"/>
    <s v="輸電費用"/>
    <x v="738"/>
    <x v="732"/>
    <s v="Z4850"/>
    <s v="嘉南供電區營運處分攤"/>
    <n v="2968"/>
    <n v="0"/>
    <n v="2968"/>
  </r>
  <r>
    <n v="3"/>
    <s v="總帳別"/>
    <x v="99"/>
    <s v="輸電費用"/>
    <x v="738"/>
    <x v="732"/>
    <s v="Z4900"/>
    <s v="高屏供電區營運處分攤"/>
    <n v="185715"/>
    <n v="0"/>
    <n v="185715"/>
  </r>
  <r>
    <n v="3"/>
    <s v="總帳別"/>
    <x v="99"/>
    <s v="輸電費用"/>
    <x v="738"/>
    <x v="732"/>
    <s v="Z5450"/>
    <s v="電力通信處分攤"/>
    <n v="0"/>
    <n v="-1285"/>
    <n v="-1285"/>
  </r>
  <r>
    <n v="3"/>
    <s v="總帳別"/>
    <x v="99"/>
    <s v="輸電費用"/>
    <x v="787"/>
    <x v="779"/>
    <s v="Z4700"/>
    <s v="台北供電區營運處分攤"/>
    <n v="1140964"/>
    <n v="0"/>
    <n v="1140964"/>
  </r>
  <r>
    <n v="3"/>
    <s v="總帳別"/>
    <x v="99"/>
    <s v="輸電費用"/>
    <x v="787"/>
    <x v="779"/>
    <s v="Z4750"/>
    <s v="新桃供電區營運處分攤"/>
    <n v="286722"/>
    <n v="0"/>
    <n v="286722"/>
  </r>
  <r>
    <n v="3"/>
    <s v="總帳別"/>
    <x v="99"/>
    <s v="輸電費用"/>
    <x v="787"/>
    <x v="779"/>
    <s v="Z4800"/>
    <s v="台中供電區營運處分攤"/>
    <n v="295756"/>
    <n v="0"/>
    <n v="295756"/>
  </r>
  <r>
    <n v="3"/>
    <s v="總帳別"/>
    <x v="99"/>
    <s v="輸電費用"/>
    <x v="787"/>
    <x v="779"/>
    <s v="Z4850"/>
    <s v="嘉南供電區營運處分攤"/>
    <n v="480342"/>
    <n v="0"/>
    <n v="480342"/>
  </r>
  <r>
    <n v="3"/>
    <s v="總帳別"/>
    <x v="99"/>
    <s v="輸電費用"/>
    <x v="787"/>
    <x v="779"/>
    <s v="Z4900"/>
    <s v="高屏供電區營運處分攤"/>
    <n v="350606"/>
    <n v="0"/>
    <n v="350606"/>
  </r>
  <r>
    <n v="3"/>
    <s v="總帳別"/>
    <x v="99"/>
    <s v="輸電費用"/>
    <x v="787"/>
    <x v="779"/>
    <s v="Z4950"/>
    <s v="花東供電區營運處分攤"/>
    <n v="84255"/>
    <n v="0"/>
    <n v="84255"/>
  </r>
  <r>
    <n v="3"/>
    <s v="總帳別"/>
    <x v="99"/>
    <s v="輸電費用"/>
    <x v="788"/>
    <x v="780"/>
    <s v="Z4700"/>
    <s v="台北供電區營運處分攤"/>
    <n v="11713114"/>
    <n v="0"/>
    <n v="11713114"/>
  </r>
  <r>
    <n v="3"/>
    <s v="總帳別"/>
    <x v="99"/>
    <s v="輸電費用"/>
    <x v="788"/>
    <x v="780"/>
    <s v="Z4750"/>
    <s v="新桃供電區營運處分攤"/>
    <n v="50535"/>
    <n v="0"/>
    <n v="50535"/>
  </r>
  <r>
    <n v="3"/>
    <s v="總帳別"/>
    <x v="99"/>
    <s v="輸電費用"/>
    <x v="788"/>
    <x v="780"/>
    <s v="Z4800"/>
    <s v="台中供電區營運處分攤"/>
    <n v="2292956"/>
    <n v="0"/>
    <n v="2292956"/>
  </r>
  <r>
    <n v="3"/>
    <s v="總帳別"/>
    <x v="99"/>
    <s v="輸電費用"/>
    <x v="788"/>
    <x v="780"/>
    <s v="Z4850"/>
    <s v="嘉南供電區營運處分攤"/>
    <n v="2642803"/>
    <n v="0"/>
    <n v="2642803"/>
  </r>
  <r>
    <n v="3"/>
    <s v="總帳別"/>
    <x v="99"/>
    <s v="輸電費用"/>
    <x v="788"/>
    <x v="780"/>
    <s v="Z4900"/>
    <s v="高屏供電區營運處分攤"/>
    <n v="12808000"/>
    <n v="0"/>
    <n v="12808000"/>
  </r>
  <r>
    <n v="3"/>
    <s v="總帳別"/>
    <x v="99"/>
    <s v="輸電費用"/>
    <x v="788"/>
    <x v="780"/>
    <s v="Z4950"/>
    <s v="花東供電區營運處分攤"/>
    <n v="30171"/>
    <n v="0"/>
    <n v="30171"/>
  </r>
  <r>
    <n v="3"/>
    <s v="總帳別"/>
    <x v="99"/>
    <s v="輸電費用"/>
    <x v="789"/>
    <x v="781"/>
    <s v="Z4750"/>
    <s v="新桃供電區營運處分攤"/>
    <n v="29115"/>
    <n v="0"/>
    <n v="29115"/>
  </r>
  <r>
    <n v="3"/>
    <s v="總帳別"/>
    <x v="99"/>
    <s v="輸電費用"/>
    <x v="800"/>
    <x v="792"/>
    <s v="Z4750"/>
    <s v="新桃供電區營運處分攤"/>
    <n v="210798"/>
    <n v="0"/>
    <n v="210798"/>
  </r>
  <r>
    <n v="3"/>
    <s v="總帳別"/>
    <x v="99"/>
    <s v="輸電費用"/>
    <x v="800"/>
    <x v="792"/>
    <s v="Z4800"/>
    <s v="台中供電區營運處分攤"/>
    <n v="43474"/>
    <n v="0"/>
    <n v="43474"/>
  </r>
  <r>
    <n v="3"/>
    <s v="總帳別"/>
    <x v="99"/>
    <s v="輸電費用"/>
    <x v="800"/>
    <x v="792"/>
    <s v="Z4850"/>
    <s v="嘉南供電區營運處分攤"/>
    <n v="1363"/>
    <n v="0"/>
    <n v="1363"/>
  </r>
  <r>
    <n v="3"/>
    <s v="總帳別"/>
    <x v="99"/>
    <s v="輸電費用"/>
    <x v="800"/>
    <x v="792"/>
    <s v="Z4900"/>
    <s v="高屏供電區營運處分攤"/>
    <n v="294"/>
    <n v="0"/>
    <n v="294"/>
  </r>
  <r>
    <n v="3"/>
    <s v="總帳別"/>
    <x v="99"/>
    <s v="輸電費用"/>
    <x v="800"/>
    <x v="792"/>
    <s v="Z4950"/>
    <s v="花東供電區營運處分攤"/>
    <n v="7726"/>
    <n v="0"/>
    <n v="7726"/>
  </r>
  <r>
    <n v="3"/>
    <s v="總帳別"/>
    <x v="99"/>
    <s v="輸電費用"/>
    <x v="740"/>
    <x v="734"/>
    <s v="Z4700"/>
    <s v="台北供電區營運處分攤"/>
    <n v="30748"/>
    <n v="0"/>
    <n v="30748"/>
  </r>
  <r>
    <n v="3"/>
    <s v="總帳別"/>
    <x v="99"/>
    <s v="輸電費用"/>
    <x v="740"/>
    <x v="734"/>
    <s v="Z4800"/>
    <s v="台中供電區營運處分攤"/>
    <n v="1451"/>
    <n v="0"/>
    <n v="1451"/>
  </r>
  <r>
    <n v="3"/>
    <s v="總帳別"/>
    <x v="99"/>
    <s v="輸電費用"/>
    <x v="740"/>
    <x v="734"/>
    <s v="Z4850"/>
    <s v="嘉南供電區營運處分攤"/>
    <n v="1791"/>
    <n v="0"/>
    <n v="1791"/>
  </r>
  <r>
    <n v="3"/>
    <s v="總帳別"/>
    <x v="99"/>
    <s v="輸電費用"/>
    <x v="740"/>
    <x v="734"/>
    <s v="Z4900"/>
    <s v="高屏供電區營運處分攤"/>
    <n v="3971"/>
    <n v="0"/>
    <n v="3971"/>
  </r>
  <r>
    <n v="3"/>
    <s v="總帳別"/>
    <x v="99"/>
    <s v="輸電費用"/>
    <x v="740"/>
    <x v="734"/>
    <s v="Z5460"/>
    <s v="綜合研究所分攤"/>
    <n v="54"/>
    <n v="0"/>
    <n v="54"/>
  </r>
  <r>
    <n v="3"/>
    <s v="總帳別"/>
    <x v="99"/>
    <s v="輸電費用"/>
    <x v="741"/>
    <x v="735"/>
    <s v="Z0620"/>
    <s v="工業安全衛生處分攤"/>
    <n v="240"/>
    <n v="0"/>
    <n v="240"/>
  </r>
  <r>
    <n v="3"/>
    <s v="總帳別"/>
    <x v="99"/>
    <s v="輸電費用"/>
    <x v="741"/>
    <x v="735"/>
    <s v="Z4700"/>
    <s v="台北供電區營運處分攤"/>
    <n v="293000"/>
    <n v="0"/>
    <n v="293000"/>
  </r>
  <r>
    <n v="3"/>
    <s v="總帳別"/>
    <x v="99"/>
    <s v="輸電費用"/>
    <x v="741"/>
    <x v="735"/>
    <s v="Z4750"/>
    <s v="新桃供電區營運處分攤"/>
    <n v="246000"/>
    <n v="0"/>
    <n v="246000"/>
  </r>
  <r>
    <n v="3"/>
    <s v="總帳別"/>
    <x v="99"/>
    <s v="輸電費用"/>
    <x v="741"/>
    <x v="735"/>
    <s v="Z4800"/>
    <s v="台中供電區營運處分攤"/>
    <n v="260000"/>
    <n v="0"/>
    <n v="260000"/>
  </r>
  <r>
    <n v="3"/>
    <s v="總帳別"/>
    <x v="99"/>
    <s v="輸電費用"/>
    <x v="741"/>
    <x v="735"/>
    <s v="Z4850"/>
    <s v="嘉南供電區營運處分攤"/>
    <n v="174000"/>
    <n v="0"/>
    <n v="174000"/>
  </r>
  <r>
    <n v="3"/>
    <s v="總帳別"/>
    <x v="99"/>
    <s v="輸電費用"/>
    <x v="741"/>
    <x v="735"/>
    <s v="Z4900"/>
    <s v="高屏供電區營運處分攤"/>
    <n v="94400"/>
    <n v="0"/>
    <n v="94400"/>
  </r>
  <r>
    <n v="3"/>
    <s v="總帳別"/>
    <x v="99"/>
    <s v="輸電費用"/>
    <x v="741"/>
    <x v="735"/>
    <s v="Z4950"/>
    <s v="花東供電區營運處分攤"/>
    <n v="23000"/>
    <n v="0"/>
    <n v="23000"/>
  </r>
  <r>
    <n v="3"/>
    <s v="總帳別"/>
    <x v="99"/>
    <s v="輸電費用"/>
    <x v="741"/>
    <x v="735"/>
    <s v="Z5460"/>
    <s v="綜合研究所分攤"/>
    <n v="5370"/>
    <n v="0"/>
    <n v="5370"/>
  </r>
  <r>
    <n v="3"/>
    <s v="總帳別"/>
    <x v="99"/>
    <s v="輸電費用"/>
    <x v="742"/>
    <x v="736"/>
    <s v="Z4700"/>
    <s v="台北供電區營運處分攤"/>
    <n v="20000"/>
    <n v="0"/>
    <n v="20000"/>
  </r>
  <r>
    <n v="3"/>
    <s v="總帳別"/>
    <x v="99"/>
    <s v="輸電費用"/>
    <x v="742"/>
    <x v="736"/>
    <s v="Z4750"/>
    <s v="新桃供電區營運處分攤"/>
    <n v="200000"/>
    <n v="0"/>
    <n v="200000"/>
  </r>
  <r>
    <n v="3"/>
    <s v="總帳別"/>
    <x v="99"/>
    <s v="輸電費用"/>
    <x v="742"/>
    <x v="736"/>
    <s v="Z4800"/>
    <s v="台中供電區營運處分攤"/>
    <n v="160975"/>
    <n v="0"/>
    <n v="160975"/>
  </r>
  <r>
    <n v="3"/>
    <s v="總帳別"/>
    <x v="99"/>
    <s v="輸電費用"/>
    <x v="742"/>
    <x v="736"/>
    <s v="Z4850"/>
    <s v="嘉南供電區營運處分攤"/>
    <n v="125000"/>
    <n v="0"/>
    <n v="125000"/>
  </r>
  <r>
    <n v="3"/>
    <s v="總帳別"/>
    <x v="99"/>
    <s v="輸電費用"/>
    <x v="742"/>
    <x v="736"/>
    <s v="Z4900"/>
    <s v="高屏供電區營運處分攤"/>
    <n v="200560"/>
    <n v="0"/>
    <n v="200560"/>
  </r>
  <r>
    <n v="3"/>
    <s v="總帳別"/>
    <x v="99"/>
    <s v="輸電費用"/>
    <x v="742"/>
    <x v="736"/>
    <s v="Z4950"/>
    <s v="花東供電區營運處分攤"/>
    <n v="108000"/>
    <n v="0"/>
    <n v="108000"/>
  </r>
  <r>
    <n v="3"/>
    <s v="總帳別"/>
    <x v="99"/>
    <s v="輸電費用"/>
    <x v="743"/>
    <x v="737"/>
    <s v="Z0050"/>
    <s v="供電處分攤"/>
    <n v="1716296"/>
    <n v="0"/>
    <n v="1716296"/>
  </r>
  <r>
    <n v="3"/>
    <s v="總帳別"/>
    <x v="99"/>
    <s v="輸電費用"/>
    <x v="743"/>
    <x v="737"/>
    <s v="Z0240"/>
    <s v="資訊系統處分攤"/>
    <n v="45000"/>
    <n v="0"/>
    <n v="45000"/>
  </r>
  <r>
    <n v="3"/>
    <s v="總帳別"/>
    <x v="99"/>
    <s v="輸電費用"/>
    <x v="743"/>
    <x v="737"/>
    <s v="Z0510"/>
    <s v="公眾服務處分攤"/>
    <n v="165000"/>
    <n v="0"/>
    <n v="165000"/>
  </r>
  <r>
    <n v="3"/>
    <s v="總帳別"/>
    <x v="99"/>
    <s v="輸電費用"/>
    <x v="743"/>
    <x v="737"/>
    <s v="Z4750"/>
    <s v="新桃供電區營運處分攤"/>
    <n v="2103"/>
    <n v="0"/>
    <n v="2103"/>
  </r>
  <r>
    <n v="3"/>
    <s v="總帳別"/>
    <x v="99"/>
    <s v="輸電費用"/>
    <x v="744"/>
    <x v="738"/>
    <s v="Z0510"/>
    <s v="公眾服務處分攤"/>
    <n v="1195743"/>
    <n v="0"/>
    <n v="1195743"/>
  </r>
  <r>
    <n v="3"/>
    <s v="總帳別"/>
    <x v="99"/>
    <s v="輸電費用"/>
    <x v="744"/>
    <x v="738"/>
    <s v="Z4700"/>
    <s v="台北供電區營運處分攤"/>
    <n v="55000"/>
    <n v="0"/>
    <n v="55000"/>
  </r>
  <r>
    <n v="3"/>
    <s v="總帳別"/>
    <x v="99"/>
    <s v="輸電費用"/>
    <x v="744"/>
    <x v="738"/>
    <s v="Z4750"/>
    <s v="新桃供電區營運處分攤"/>
    <n v="500000"/>
    <n v="0"/>
    <n v="500000"/>
  </r>
  <r>
    <n v="3"/>
    <s v="總帳別"/>
    <x v="99"/>
    <s v="輸電費用"/>
    <x v="745"/>
    <x v="739"/>
    <s v="Z0510"/>
    <s v="公眾服務處分攤"/>
    <n v="41700"/>
    <n v="0"/>
    <n v="41700"/>
  </r>
  <r>
    <n v="3"/>
    <s v="總帳別"/>
    <x v="99"/>
    <s v="輸電費用"/>
    <x v="745"/>
    <x v="739"/>
    <s v="Z4700"/>
    <s v="台北供電區營運處分攤"/>
    <n v="40000"/>
    <n v="0"/>
    <n v="40000"/>
  </r>
  <r>
    <n v="3"/>
    <s v="總帳別"/>
    <x v="99"/>
    <s v="輸電費用"/>
    <x v="745"/>
    <x v="739"/>
    <s v="Z4750"/>
    <s v="新桃供電區營運處分攤"/>
    <n v="90000"/>
    <n v="0"/>
    <n v="90000"/>
  </r>
  <r>
    <n v="3"/>
    <s v="總帳別"/>
    <x v="99"/>
    <s v="輸電費用"/>
    <x v="745"/>
    <x v="739"/>
    <s v="Z4800"/>
    <s v="台中供電區營運處分攤"/>
    <n v="117086"/>
    <n v="0"/>
    <n v="117086"/>
  </r>
  <r>
    <n v="3"/>
    <s v="總帳別"/>
    <x v="99"/>
    <s v="輸電費用"/>
    <x v="745"/>
    <x v="739"/>
    <s v="Z4850"/>
    <s v="嘉南供電區營運處分攤"/>
    <n v="230742"/>
    <n v="0"/>
    <n v="230742"/>
  </r>
  <r>
    <n v="3"/>
    <s v="總帳別"/>
    <x v="99"/>
    <s v="輸電費用"/>
    <x v="745"/>
    <x v="739"/>
    <s v="Z4900"/>
    <s v="高屏供電區營運處分攤"/>
    <n v="20000"/>
    <n v="0"/>
    <n v="20000"/>
  </r>
  <r>
    <n v="3"/>
    <s v="總帳別"/>
    <x v="99"/>
    <s v="輸電費用"/>
    <x v="745"/>
    <x v="739"/>
    <s v="Z4950"/>
    <s v="花東供電區營運處分攤"/>
    <n v="96650"/>
    <n v="0"/>
    <n v="96650"/>
  </r>
  <r>
    <n v="3"/>
    <s v="總帳別"/>
    <x v="99"/>
    <s v="輸電費用"/>
    <x v="746"/>
    <x v="740"/>
    <s v="Z4750"/>
    <s v="新桃供電區營運處分攤"/>
    <n v="850000"/>
    <n v="0"/>
    <n v="850000"/>
  </r>
  <r>
    <n v="3"/>
    <s v="總帳別"/>
    <x v="99"/>
    <s v="輸電費用"/>
    <x v="746"/>
    <x v="740"/>
    <s v="Z4800"/>
    <s v="台中供電區營運處分攤"/>
    <n v="8999370"/>
    <n v="0"/>
    <n v="8999370"/>
  </r>
  <r>
    <n v="3"/>
    <s v="總帳別"/>
    <x v="99"/>
    <s v="輸電費用"/>
    <x v="747"/>
    <x v="741"/>
    <s v="Z0510"/>
    <s v="公眾服務處分攤"/>
    <n v="2000000"/>
    <n v="0"/>
    <n v="2000000"/>
  </r>
  <r>
    <n v="3"/>
    <s v="總帳別"/>
    <x v="99"/>
    <s v="輸電費用"/>
    <x v="747"/>
    <x v="741"/>
    <s v="Z0610"/>
    <s v="環境保護處分攤"/>
    <n v="441000"/>
    <n v="0"/>
    <n v="441000"/>
  </r>
  <r>
    <n v="3"/>
    <s v="總帳別"/>
    <x v="99"/>
    <s v="輸電費用"/>
    <x v="747"/>
    <x v="741"/>
    <s v="Z4700"/>
    <s v="台北供電區營運處分攤"/>
    <n v="25810000"/>
    <n v="0"/>
    <n v="25810000"/>
  </r>
  <r>
    <n v="3"/>
    <s v="總帳別"/>
    <x v="99"/>
    <s v="輸電費用"/>
    <x v="747"/>
    <x v="741"/>
    <s v="Z4750"/>
    <s v="新桃供電區營運處分攤"/>
    <n v="39199440"/>
    <n v="0"/>
    <n v="39199440"/>
  </r>
  <r>
    <n v="3"/>
    <s v="總帳別"/>
    <x v="99"/>
    <s v="輸電費用"/>
    <x v="747"/>
    <x v="741"/>
    <s v="Z4800"/>
    <s v="台中供電區營運處分攤"/>
    <n v="61840300"/>
    <n v="0"/>
    <n v="61840300"/>
  </r>
  <r>
    <n v="3"/>
    <s v="總帳別"/>
    <x v="99"/>
    <s v="輸電費用"/>
    <x v="747"/>
    <x v="741"/>
    <s v="Z4850"/>
    <s v="嘉南供電區營運處分攤"/>
    <n v="24917007"/>
    <n v="0"/>
    <n v="24917007"/>
  </r>
  <r>
    <n v="3"/>
    <s v="總帳別"/>
    <x v="99"/>
    <s v="輸電費用"/>
    <x v="747"/>
    <x v="741"/>
    <s v="Z4900"/>
    <s v="高屏供電區營運處分攤"/>
    <n v="39376025"/>
    <n v="0"/>
    <n v="39376025"/>
  </r>
  <r>
    <n v="3"/>
    <s v="總帳別"/>
    <x v="99"/>
    <s v="輸電費用"/>
    <x v="747"/>
    <x v="741"/>
    <s v="Z4950"/>
    <s v="花東供電區營運處分攤"/>
    <n v="2695000"/>
    <n v="0"/>
    <n v="2695000"/>
  </r>
  <r>
    <n v="3"/>
    <s v="總帳別"/>
    <x v="99"/>
    <s v="輸電費用"/>
    <x v="748"/>
    <x v="742"/>
    <s v="Z0610"/>
    <s v="環境保護處分攤"/>
    <n v="9100"/>
    <n v="0"/>
    <n v="9100"/>
  </r>
  <r>
    <n v="3"/>
    <s v="總帳別"/>
    <x v="99"/>
    <s v="輸電費用"/>
    <x v="748"/>
    <x v="742"/>
    <s v="Z4700"/>
    <s v="台北供電區營運處分攤"/>
    <n v="20430"/>
    <n v="0"/>
    <n v="20430"/>
  </r>
  <r>
    <n v="3"/>
    <s v="總帳別"/>
    <x v="99"/>
    <s v="輸電費用"/>
    <x v="748"/>
    <x v="742"/>
    <s v="Z4750"/>
    <s v="新桃供電區營運處分攤"/>
    <n v="109155"/>
    <n v="0"/>
    <n v="109155"/>
  </r>
  <r>
    <n v="3"/>
    <s v="總帳別"/>
    <x v="99"/>
    <s v="輸電費用"/>
    <x v="748"/>
    <x v="742"/>
    <s v="Z4800"/>
    <s v="台中供電區營運處分攤"/>
    <n v="164414"/>
    <n v="0"/>
    <n v="164414"/>
  </r>
  <r>
    <n v="3"/>
    <s v="總帳別"/>
    <x v="99"/>
    <s v="輸電費用"/>
    <x v="748"/>
    <x v="742"/>
    <s v="Z4850"/>
    <s v="嘉南供電區營運處分攤"/>
    <n v="5000"/>
    <n v="0"/>
    <n v="5000"/>
  </r>
  <r>
    <n v="3"/>
    <s v="總帳別"/>
    <x v="99"/>
    <s v="輸電費用"/>
    <x v="748"/>
    <x v="742"/>
    <s v="Z4900"/>
    <s v="高屏供電區營運處分攤"/>
    <n v="148655"/>
    <n v="0"/>
    <n v="148655"/>
  </r>
  <r>
    <n v="3"/>
    <s v="總帳別"/>
    <x v="99"/>
    <s v="輸電費用"/>
    <x v="748"/>
    <x v="742"/>
    <s v="Z4950"/>
    <s v="花東供電區營運處分攤"/>
    <n v="49513"/>
    <n v="0"/>
    <n v="49513"/>
  </r>
  <r>
    <n v="3"/>
    <s v="總帳別"/>
    <x v="99"/>
    <s v="輸電費用"/>
    <x v="748"/>
    <x v="742"/>
    <s v="Z5450"/>
    <s v="電力通信處分攤"/>
    <n v="2294"/>
    <n v="0"/>
    <n v="2294"/>
  </r>
  <r>
    <n v="3"/>
    <s v="總帳別"/>
    <x v="99"/>
    <s v="輸電費用"/>
    <x v="749"/>
    <x v="743"/>
    <s v="Z0510"/>
    <s v="公眾服務處分攤"/>
    <n v="104000"/>
    <n v="0"/>
    <n v="104000"/>
  </r>
  <r>
    <n v="3"/>
    <s v="總帳別"/>
    <x v="99"/>
    <s v="輸電費用"/>
    <x v="827"/>
    <x v="819"/>
    <s v="Z4700"/>
    <s v="台北供電區營運處分攤"/>
    <n v="464450"/>
    <n v="0"/>
    <n v="464450"/>
  </r>
  <r>
    <n v="3"/>
    <s v="總帳別"/>
    <x v="99"/>
    <s v="輸電費用"/>
    <x v="827"/>
    <x v="819"/>
    <s v="Z4750"/>
    <s v="新桃供電區營運處分攤"/>
    <n v="58688"/>
    <n v="0"/>
    <n v="58688"/>
  </r>
  <r>
    <n v="3"/>
    <s v="總帳別"/>
    <x v="99"/>
    <s v="輸電費用"/>
    <x v="827"/>
    <x v="819"/>
    <s v="Z4800"/>
    <s v="台中供電區營運處分攤"/>
    <n v="180000"/>
    <n v="0"/>
    <n v="180000"/>
  </r>
  <r>
    <n v="3"/>
    <s v="總帳別"/>
    <x v="99"/>
    <s v="輸電費用"/>
    <x v="827"/>
    <x v="819"/>
    <s v="Z4850"/>
    <s v="嘉南供電區營運處分攤"/>
    <n v="25570"/>
    <n v="0"/>
    <n v="25570"/>
  </r>
  <r>
    <n v="3"/>
    <s v="總帳別"/>
    <x v="99"/>
    <s v="輸電費用"/>
    <x v="828"/>
    <x v="820"/>
    <s v="Z6540"/>
    <s v="輸變電工程處北區施工處分攤"/>
    <n v="11047"/>
    <n v="0"/>
    <n v="11047"/>
  </r>
  <r>
    <n v="3"/>
    <s v="總帳別"/>
    <x v="99"/>
    <s v="輸電費用"/>
    <x v="829"/>
    <x v="821"/>
    <s v="Z000B"/>
    <s v="統列輸電業分攤"/>
    <n v="56697826"/>
    <n v="0"/>
    <n v="56697826"/>
  </r>
  <r>
    <n v="3"/>
    <s v="總帳別"/>
    <x v="99"/>
    <s v="輸電費用"/>
    <x v="791"/>
    <x v="783"/>
    <s v="Z4750"/>
    <s v="新桃供電區營運處分攤"/>
    <n v="29807"/>
    <n v="0"/>
    <n v="29807"/>
  </r>
  <r>
    <n v="3"/>
    <s v="總帳別"/>
    <x v="99"/>
    <s v="輸電費用"/>
    <x v="791"/>
    <x v="783"/>
    <s v="Z4800"/>
    <s v="台中供電區營運處分攤"/>
    <n v="0"/>
    <n v="-206429"/>
    <n v="-206429"/>
  </r>
  <r>
    <n v="3"/>
    <s v="總帳別"/>
    <x v="99"/>
    <s v="輸電費用"/>
    <x v="791"/>
    <x v="783"/>
    <s v="Z4850"/>
    <s v="嘉南供電區營運處分攤"/>
    <n v="1169029"/>
    <n v="0"/>
    <n v="1169029"/>
  </r>
  <r>
    <n v="3"/>
    <s v="總帳別"/>
    <x v="99"/>
    <s v="輸電費用"/>
    <x v="791"/>
    <x v="783"/>
    <s v="Z4900"/>
    <s v="高屏供電區營運處分攤"/>
    <n v="475355"/>
    <n v="0"/>
    <n v="475355"/>
  </r>
  <r>
    <n v="3"/>
    <s v="總帳別"/>
    <x v="99"/>
    <s v="輸電費用"/>
    <x v="791"/>
    <x v="783"/>
    <s v="Z6550"/>
    <s v="輸變電工程處中區施工處分攤"/>
    <n v="207197"/>
    <n v="0"/>
    <n v="207197"/>
  </r>
  <r>
    <n v="3"/>
    <s v="總帳別"/>
    <x v="99"/>
    <s v="輸電費用"/>
    <x v="751"/>
    <x v="745"/>
    <s v="Z0060"/>
    <s v="電力調度處分攤"/>
    <n v="0"/>
    <n v="-35096"/>
    <n v="-35096"/>
  </r>
  <r>
    <n v="3"/>
    <s v="總帳別"/>
    <x v="99"/>
    <s v="輸電費用"/>
    <x v="751"/>
    <x v="745"/>
    <s v="Z0080"/>
    <s v="材料處分攤"/>
    <n v="0"/>
    <n v="-58713"/>
    <n v="-58713"/>
  </r>
  <r>
    <n v="3"/>
    <s v="總帳別"/>
    <x v="99"/>
    <s v="輸電費用"/>
    <x v="751"/>
    <x v="745"/>
    <s v="Z4700"/>
    <s v="台北供電區營運處分攤"/>
    <n v="0"/>
    <n v="-177318862"/>
    <n v="-177318862"/>
  </r>
  <r>
    <n v="3"/>
    <s v="總帳別"/>
    <x v="99"/>
    <s v="輸電費用"/>
    <x v="751"/>
    <x v="745"/>
    <s v="Z4750"/>
    <s v="新桃供電區營運處分攤"/>
    <n v="0"/>
    <n v="-63933592"/>
    <n v="-63933592"/>
  </r>
  <r>
    <n v="3"/>
    <s v="總帳別"/>
    <x v="99"/>
    <s v="輸電費用"/>
    <x v="751"/>
    <x v="745"/>
    <s v="Z4800"/>
    <s v="台中供電區營運處分攤"/>
    <n v="0"/>
    <n v="-101091066"/>
    <n v="-101091066"/>
  </r>
  <r>
    <n v="3"/>
    <s v="總帳別"/>
    <x v="99"/>
    <s v="輸電費用"/>
    <x v="751"/>
    <x v="745"/>
    <s v="Z4850"/>
    <s v="嘉南供電區營運處分攤"/>
    <n v="0"/>
    <n v="-90304431"/>
    <n v="-90304431"/>
  </r>
  <r>
    <n v="3"/>
    <s v="總帳別"/>
    <x v="99"/>
    <s v="輸電費用"/>
    <x v="751"/>
    <x v="745"/>
    <s v="Z4900"/>
    <s v="高屏供電區營運處分攤"/>
    <n v="0"/>
    <n v="-59920000"/>
    <n v="-59920000"/>
  </r>
  <r>
    <n v="3"/>
    <s v="總帳別"/>
    <x v="99"/>
    <s v="輸電費用"/>
    <x v="751"/>
    <x v="745"/>
    <s v="Z4950"/>
    <s v="花東供電區營運處分攤"/>
    <n v="0"/>
    <n v="-30030184"/>
    <n v="-30030184"/>
  </r>
  <r>
    <n v="3"/>
    <s v="總帳別"/>
    <x v="99"/>
    <s v="輸電費用"/>
    <x v="751"/>
    <x v="745"/>
    <s v="Z5450"/>
    <s v="電力通信處分攤"/>
    <n v="0"/>
    <n v="-463475"/>
    <n v="-463475"/>
  </r>
  <r>
    <n v="3"/>
    <s v="總帳別"/>
    <x v="99"/>
    <s v="輸電費用"/>
    <x v="751"/>
    <x v="745"/>
    <s v="Z6530"/>
    <s v="輸變電工程處分攤"/>
    <n v="0"/>
    <n v="-31285"/>
    <n v="-31285"/>
  </r>
  <r>
    <n v="3"/>
    <s v="總帳別"/>
    <x v="99"/>
    <s v="輸電費用"/>
    <x v="751"/>
    <x v="745"/>
    <s v="Z6540"/>
    <s v="輸變電工程處北區施工處分攤"/>
    <n v="0"/>
    <n v="-29253382"/>
    <n v="-29253382"/>
  </r>
  <r>
    <n v="3"/>
    <s v="總帳別"/>
    <x v="99"/>
    <s v="輸電費用"/>
    <x v="751"/>
    <x v="745"/>
    <s v="Z6550"/>
    <s v="輸變電工程處中區施工處分攤"/>
    <n v="0"/>
    <n v="-28416653"/>
    <n v="-28416653"/>
  </r>
  <r>
    <n v="3"/>
    <s v="總帳別"/>
    <x v="99"/>
    <s v="輸電費用"/>
    <x v="751"/>
    <x v="745"/>
    <s v="Z6560"/>
    <s v="輸變電工程處南區施工處分攤"/>
    <n v="0"/>
    <n v="-26591607"/>
    <n v="-26591607"/>
  </r>
  <r>
    <n v="3"/>
    <s v="總帳別"/>
    <x v="99"/>
    <s v="輸電費用"/>
    <x v="752"/>
    <x v="746"/>
    <s v="Z0060"/>
    <s v="電力調度處分攤"/>
    <n v="12673"/>
    <n v="0"/>
    <n v="12673"/>
  </r>
  <r>
    <n v="3"/>
    <s v="總帳別"/>
    <x v="99"/>
    <s v="輸電費用"/>
    <x v="752"/>
    <x v="746"/>
    <s v="Z0080"/>
    <s v="材料處分攤"/>
    <n v="5408"/>
    <n v="0"/>
    <n v="5408"/>
  </r>
  <r>
    <n v="3"/>
    <s v="總帳別"/>
    <x v="99"/>
    <s v="輸電費用"/>
    <x v="752"/>
    <x v="746"/>
    <s v="Z4700"/>
    <s v="台北供電區營運處分攤"/>
    <n v="16956979"/>
    <n v="0"/>
    <n v="16956979"/>
  </r>
  <r>
    <n v="3"/>
    <s v="總帳別"/>
    <x v="99"/>
    <s v="輸電費用"/>
    <x v="752"/>
    <x v="746"/>
    <s v="Z4750"/>
    <s v="新桃供電區營運處分攤"/>
    <n v="2684621"/>
    <n v="0"/>
    <n v="2684621"/>
  </r>
  <r>
    <n v="3"/>
    <s v="總帳別"/>
    <x v="99"/>
    <s v="輸電費用"/>
    <x v="752"/>
    <x v="746"/>
    <s v="Z4800"/>
    <s v="台中供電區營運處分攤"/>
    <n v="28897862"/>
    <n v="0"/>
    <n v="28897862"/>
  </r>
  <r>
    <n v="3"/>
    <s v="總帳別"/>
    <x v="99"/>
    <s v="輸電費用"/>
    <x v="752"/>
    <x v="746"/>
    <s v="Z4850"/>
    <s v="嘉南供電區營運處分攤"/>
    <n v="9855341"/>
    <n v="0"/>
    <n v="9855341"/>
  </r>
  <r>
    <n v="3"/>
    <s v="總帳別"/>
    <x v="99"/>
    <s v="輸電費用"/>
    <x v="752"/>
    <x v="746"/>
    <s v="Z4900"/>
    <s v="高屏供電區營運處分攤"/>
    <n v="8097178"/>
    <n v="0"/>
    <n v="8097178"/>
  </r>
  <r>
    <n v="3"/>
    <s v="總帳別"/>
    <x v="99"/>
    <s v="輸電費用"/>
    <x v="752"/>
    <x v="746"/>
    <s v="Z4950"/>
    <s v="花東供電區營運處分攤"/>
    <n v="482525"/>
    <n v="0"/>
    <n v="482525"/>
  </r>
  <r>
    <n v="3"/>
    <s v="總帳別"/>
    <x v="99"/>
    <s v="輸電費用"/>
    <x v="752"/>
    <x v="746"/>
    <s v="Z5450"/>
    <s v="電力通信處分攤"/>
    <n v="57633"/>
    <n v="0"/>
    <n v="57633"/>
  </r>
  <r>
    <n v="3"/>
    <s v="總帳別"/>
    <x v="99"/>
    <s v="輸電費用"/>
    <x v="752"/>
    <x v="746"/>
    <s v="Z6530"/>
    <s v="輸變電工程處分攤"/>
    <n v="9005"/>
    <n v="0"/>
    <n v="9005"/>
  </r>
  <r>
    <n v="3"/>
    <s v="總帳別"/>
    <x v="99"/>
    <s v="輸電費用"/>
    <x v="752"/>
    <x v="746"/>
    <s v="Z6540"/>
    <s v="輸變電工程處北區施工處分攤"/>
    <n v="4010470"/>
    <n v="0"/>
    <n v="4010470"/>
  </r>
  <r>
    <n v="3"/>
    <s v="總帳別"/>
    <x v="99"/>
    <s v="輸電費用"/>
    <x v="752"/>
    <x v="746"/>
    <s v="Z6550"/>
    <s v="輸變電工程處中區施工處分攤"/>
    <n v="1221786"/>
    <n v="0"/>
    <n v="1221786"/>
  </r>
  <r>
    <n v="3"/>
    <s v="總帳別"/>
    <x v="99"/>
    <s v="輸電費用"/>
    <x v="752"/>
    <x v="746"/>
    <s v="Z6560"/>
    <s v="輸變電工程處南區施工處分攤"/>
    <n v="231277"/>
    <n v="0"/>
    <n v="231277"/>
  </r>
  <r>
    <n v="3"/>
    <s v="總帳別"/>
    <x v="99"/>
    <s v="輸電費用"/>
    <x v="753"/>
    <x v="747"/>
    <s v="Z0060"/>
    <s v="電力調度處分攤"/>
    <n v="3740"/>
    <n v="0"/>
    <n v="3740"/>
  </r>
  <r>
    <n v="3"/>
    <s v="總帳別"/>
    <x v="99"/>
    <s v="輸電費用"/>
    <x v="753"/>
    <x v="747"/>
    <s v="Z0080"/>
    <s v="材料處分攤"/>
    <n v="5928"/>
    <n v="0"/>
    <n v="5928"/>
  </r>
  <r>
    <n v="3"/>
    <s v="總帳別"/>
    <x v="99"/>
    <s v="輸電費用"/>
    <x v="753"/>
    <x v="747"/>
    <s v="Z4700"/>
    <s v="台北供電區營運處分攤"/>
    <n v="96231"/>
    <n v="0"/>
    <n v="96231"/>
  </r>
  <r>
    <n v="3"/>
    <s v="總帳別"/>
    <x v="99"/>
    <s v="輸電費用"/>
    <x v="753"/>
    <x v="747"/>
    <s v="Z4750"/>
    <s v="新桃供電區營運處分攤"/>
    <n v="208721"/>
    <n v="0"/>
    <n v="208721"/>
  </r>
  <r>
    <n v="3"/>
    <s v="總帳別"/>
    <x v="99"/>
    <s v="輸電費用"/>
    <x v="753"/>
    <x v="747"/>
    <s v="Z4800"/>
    <s v="台中供電區營運處分攤"/>
    <n v="887767"/>
    <n v="0"/>
    <n v="887767"/>
  </r>
  <r>
    <n v="3"/>
    <s v="總帳別"/>
    <x v="99"/>
    <s v="輸電費用"/>
    <x v="753"/>
    <x v="747"/>
    <s v="Z4850"/>
    <s v="嘉南供電區營運處分攤"/>
    <n v="1539714"/>
    <n v="0"/>
    <n v="1539714"/>
  </r>
  <r>
    <n v="3"/>
    <s v="總帳別"/>
    <x v="99"/>
    <s v="輸電費用"/>
    <x v="753"/>
    <x v="747"/>
    <s v="Z4900"/>
    <s v="高屏供電區營運處分攤"/>
    <n v="867102"/>
    <n v="0"/>
    <n v="867102"/>
  </r>
  <r>
    <n v="3"/>
    <s v="總帳別"/>
    <x v="99"/>
    <s v="輸電費用"/>
    <x v="753"/>
    <x v="747"/>
    <s v="Z4950"/>
    <s v="花東供電區營運處分攤"/>
    <n v="291127"/>
    <n v="0"/>
    <n v="291127"/>
  </r>
  <r>
    <n v="3"/>
    <s v="總帳別"/>
    <x v="99"/>
    <s v="輸電費用"/>
    <x v="753"/>
    <x v="747"/>
    <s v="Z5450"/>
    <s v="電力通信處分攤"/>
    <n v="53669"/>
    <n v="0"/>
    <n v="53669"/>
  </r>
  <r>
    <n v="3"/>
    <s v="總帳別"/>
    <x v="99"/>
    <s v="輸電費用"/>
    <x v="753"/>
    <x v="747"/>
    <s v="Z6530"/>
    <s v="輸變電工程處分攤"/>
    <n v="3398"/>
    <n v="0"/>
    <n v="3398"/>
  </r>
  <r>
    <n v="3"/>
    <s v="總帳別"/>
    <x v="99"/>
    <s v="輸電費用"/>
    <x v="753"/>
    <x v="747"/>
    <s v="Z6540"/>
    <s v="輸變電工程處北區施工處分攤"/>
    <n v="126076"/>
    <n v="0"/>
    <n v="126076"/>
  </r>
  <r>
    <n v="3"/>
    <s v="總帳別"/>
    <x v="99"/>
    <s v="輸電費用"/>
    <x v="753"/>
    <x v="747"/>
    <s v="Z6550"/>
    <s v="輸變電工程處中區施工處分攤"/>
    <n v="24909"/>
    <n v="0"/>
    <n v="24909"/>
  </r>
  <r>
    <n v="3"/>
    <s v="總帳別"/>
    <x v="99"/>
    <s v="輸電費用"/>
    <x v="753"/>
    <x v="747"/>
    <s v="Z6560"/>
    <s v="輸變電工程處南區施工處分攤"/>
    <n v="477594"/>
    <n v="0"/>
    <n v="477594"/>
  </r>
  <r>
    <n v="3"/>
    <s v="總帳別"/>
    <x v="99"/>
    <s v="輸電費用"/>
    <x v="830"/>
    <x v="822"/>
    <s v="Z0060"/>
    <s v="電力調度處分攤"/>
    <n v="398572570"/>
    <n v="0"/>
    <n v="398572570"/>
  </r>
  <r>
    <n v="3"/>
    <s v="總帳別"/>
    <x v="99"/>
    <s v="輸電費用"/>
    <x v="831"/>
    <x v="823"/>
    <s v="Z0060"/>
    <s v="電力調度處分攤"/>
    <n v="76698043"/>
    <n v="0"/>
    <n v="76698043"/>
  </r>
  <r>
    <n v="3"/>
    <s v="總帳別"/>
    <x v="99"/>
    <s v="輸電費用"/>
    <x v="832"/>
    <x v="824"/>
    <s v="Z0060"/>
    <s v="電力調度處分攤"/>
    <n v="211021464"/>
    <n v="0"/>
    <n v="211021464"/>
  </r>
  <r>
    <n v="3"/>
    <s v="總帳別"/>
    <x v="99"/>
    <s v="輸電費用"/>
    <x v="755"/>
    <x v="749"/>
    <s v="Z1010"/>
    <s v="基隆區營業處分攤"/>
    <n v="0"/>
    <n v="-1689267"/>
    <n v="-1689267"/>
  </r>
  <r>
    <n v="3"/>
    <s v="總帳別"/>
    <x v="99"/>
    <s v="輸電費用"/>
    <x v="755"/>
    <x v="749"/>
    <s v="Z1020"/>
    <s v="台北市區營業處分攤"/>
    <n v="0"/>
    <n v="-968666"/>
    <n v="-968666"/>
  </r>
  <r>
    <n v="3"/>
    <s v="總帳別"/>
    <x v="99"/>
    <s v="輸電費用"/>
    <x v="755"/>
    <x v="749"/>
    <s v="Z1030"/>
    <s v="桃園區營業處分攤"/>
    <n v="0"/>
    <n v="-603181"/>
    <n v="-603181"/>
  </r>
  <r>
    <n v="3"/>
    <s v="總帳別"/>
    <x v="99"/>
    <s v="輸電費用"/>
    <x v="755"/>
    <x v="749"/>
    <s v="Z1040"/>
    <s v="新竹區營業處分攤"/>
    <n v="0"/>
    <n v="-19002"/>
    <n v="-19002"/>
  </r>
  <r>
    <n v="3"/>
    <s v="總帳別"/>
    <x v="99"/>
    <s v="輸電費用"/>
    <x v="755"/>
    <x v="749"/>
    <s v="Z1050"/>
    <s v="台中區營業處分攤"/>
    <n v="0"/>
    <n v="-484598"/>
    <n v="-484598"/>
  </r>
  <r>
    <n v="3"/>
    <s v="總帳別"/>
    <x v="99"/>
    <s v="輸電費用"/>
    <x v="755"/>
    <x v="749"/>
    <s v="Z1060"/>
    <s v="彰化區營業處分攤"/>
    <n v="0"/>
    <n v="-209161"/>
    <n v="-209161"/>
  </r>
  <r>
    <n v="3"/>
    <s v="總帳別"/>
    <x v="99"/>
    <s v="輸電費用"/>
    <x v="755"/>
    <x v="749"/>
    <s v="Z1080"/>
    <s v="台南區營業處分攤"/>
    <n v="0"/>
    <n v="-84833"/>
    <n v="-84833"/>
  </r>
  <r>
    <n v="3"/>
    <s v="總帳別"/>
    <x v="99"/>
    <s v="輸電費用"/>
    <x v="755"/>
    <x v="749"/>
    <s v="Z1090"/>
    <s v="高雄區營業處分攤"/>
    <n v="0"/>
    <n v="-847918"/>
    <n v="-847918"/>
  </r>
  <r>
    <n v="3"/>
    <s v="總帳別"/>
    <x v="99"/>
    <s v="輸電費用"/>
    <x v="755"/>
    <x v="749"/>
    <s v="Z1100"/>
    <s v="屏東區營業處分攤"/>
    <n v="0"/>
    <n v="-7298"/>
    <n v="-7298"/>
  </r>
  <r>
    <n v="3"/>
    <s v="總帳別"/>
    <x v="99"/>
    <s v="輸電費用"/>
    <x v="755"/>
    <x v="749"/>
    <s v="Z1120"/>
    <s v="花蓮區營業處分攤"/>
    <n v="0"/>
    <n v="-49357"/>
    <n v="-49357"/>
  </r>
  <r>
    <n v="3"/>
    <s v="總帳別"/>
    <x v="99"/>
    <s v="輸電費用"/>
    <x v="755"/>
    <x v="749"/>
    <s v="Z1130"/>
    <s v="宜蘭區營業處分攤"/>
    <n v="0"/>
    <n v="-50923"/>
    <n v="-50923"/>
  </r>
  <r>
    <n v="3"/>
    <s v="總帳別"/>
    <x v="99"/>
    <s v="輸電費用"/>
    <x v="755"/>
    <x v="749"/>
    <s v="Z1140"/>
    <s v="澎湖區營業處分攤"/>
    <n v="0"/>
    <n v="-8697"/>
    <n v="-8697"/>
  </r>
  <r>
    <n v="3"/>
    <s v="總帳別"/>
    <x v="99"/>
    <s v="輸電費用"/>
    <x v="755"/>
    <x v="749"/>
    <s v="Z1150"/>
    <s v="台北南區營業處分攤"/>
    <n v="0"/>
    <n v="-251564"/>
    <n v="-251564"/>
  </r>
  <r>
    <n v="3"/>
    <s v="總帳別"/>
    <x v="99"/>
    <s v="輸電費用"/>
    <x v="755"/>
    <x v="749"/>
    <s v="Z1160"/>
    <s v="台北北區營業處分攤"/>
    <n v="0"/>
    <n v="-18068"/>
    <n v="-18068"/>
  </r>
  <r>
    <n v="3"/>
    <s v="總帳別"/>
    <x v="99"/>
    <s v="輸電費用"/>
    <x v="755"/>
    <x v="749"/>
    <s v="Z1170"/>
    <s v="台北西區營業處分攤"/>
    <n v="0"/>
    <n v="-568516"/>
    <n v="-568516"/>
  </r>
  <r>
    <n v="3"/>
    <s v="總帳別"/>
    <x v="99"/>
    <s v="輸電費用"/>
    <x v="755"/>
    <x v="749"/>
    <s v="Z1180"/>
    <s v="南投區營業處分攤"/>
    <n v="0"/>
    <n v="-141536"/>
    <n v="-141536"/>
  </r>
  <r>
    <n v="3"/>
    <s v="總帳別"/>
    <x v="99"/>
    <s v="輸電費用"/>
    <x v="755"/>
    <x v="749"/>
    <s v="Z1190"/>
    <s v="鳳山區營業處分攤"/>
    <n v="0"/>
    <n v="-475132"/>
    <n v="-475132"/>
  </r>
  <r>
    <n v="3"/>
    <s v="總帳別"/>
    <x v="99"/>
    <s v="輸電費用"/>
    <x v="755"/>
    <x v="749"/>
    <s v="Z1200"/>
    <s v="雲林區營業處分攤"/>
    <n v="0"/>
    <n v="-4937"/>
    <n v="-4937"/>
  </r>
  <r>
    <n v="3"/>
    <s v="總帳別"/>
    <x v="99"/>
    <s v="輸電費用"/>
    <x v="755"/>
    <x v="749"/>
    <s v="Z1210"/>
    <s v="新營區營業處分攤"/>
    <n v="0"/>
    <n v="-2034"/>
    <n v="-2034"/>
  </r>
  <r>
    <n v="3"/>
    <s v="總帳別"/>
    <x v="99"/>
    <s v="輸電費用"/>
    <x v="755"/>
    <x v="749"/>
    <s v="Z1220"/>
    <s v="苗栗區營業處分攤"/>
    <n v="0"/>
    <n v="-234169"/>
    <n v="-234169"/>
  </r>
  <r>
    <n v="3"/>
    <s v="總帳別"/>
    <x v="99"/>
    <s v="輸電費用"/>
    <x v="755"/>
    <x v="749"/>
    <s v="Z1230"/>
    <s v="金門區營業處分攤"/>
    <n v="0"/>
    <n v="-2160"/>
    <n v="-2160"/>
  </r>
  <r>
    <n v="3"/>
    <s v="總帳別"/>
    <x v="99"/>
    <s v="輸電費用"/>
    <x v="756"/>
    <x v="750"/>
    <s v="Z1010"/>
    <s v="基隆區營業處分攤"/>
    <n v="0"/>
    <n v="-848715"/>
    <n v="-848715"/>
  </r>
  <r>
    <n v="3"/>
    <s v="總帳別"/>
    <x v="99"/>
    <s v="輸電費用"/>
    <x v="756"/>
    <x v="750"/>
    <s v="Z1030"/>
    <s v="桃園區營業處分攤"/>
    <n v="0"/>
    <n v="-58633"/>
    <n v="-58633"/>
  </r>
  <r>
    <n v="3"/>
    <s v="總帳別"/>
    <x v="99"/>
    <s v="輸電費用"/>
    <x v="756"/>
    <x v="750"/>
    <s v="Z1050"/>
    <s v="台中區營業處分攤"/>
    <n v="0"/>
    <n v="-291882"/>
    <n v="-291882"/>
  </r>
  <r>
    <n v="3"/>
    <s v="總帳別"/>
    <x v="99"/>
    <s v="輸電費用"/>
    <x v="756"/>
    <x v="750"/>
    <s v="Z1070"/>
    <s v="嘉義區營業處分攤"/>
    <n v="0"/>
    <n v="-10721"/>
    <n v="-10721"/>
  </r>
  <r>
    <n v="3"/>
    <s v="總帳別"/>
    <x v="99"/>
    <s v="輸電費用"/>
    <x v="756"/>
    <x v="750"/>
    <s v="Z1080"/>
    <s v="台南區營業處分攤"/>
    <n v="0"/>
    <n v="-470666"/>
    <n v="-470666"/>
  </r>
  <r>
    <n v="3"/>
    <s v="總帳別"/>
    <x v="99"/>
    <s v="輸電費用"/>
    <x v="756"/>
    <x v="750"/>
    <s v="Z1090"/>
    <s v="高雄區營業處分攤"/>
    <n v="0"/>
    <n v="-4481"/>
    <n v="-4481"/>
  </r>
  <r>
    <n v="3"/>
    <s v="總帳別"/>
    <x v="99"/>
    <s v="輸電費用"/>
    <x v="756"/>
    <x v="750"/>
    <s v="Z1100"/>
    <s v="屏東區營業處分攤"/>
    <n v="0"/>
    <n v="-90517"/>
    <n v="-90517"/>
  </r>
  <r>
    <n v="3"/>
    <s v="總帳別"/>
    <x v="99"/>
    <s v="輸電費用"/>
    <x v="756"/>
    <x v="750"/>
    <s v="Z1150"/>
    <s v="台北南區營業處分攤"/>
    <n v="0"/>
    <n v="-23355"/>
    <n v="-23355"/>
  </r>
  <r>
    <n v="3"/>
    <s v="總帳別"/>
    <x v="99"/>
    <s v="輸電費用"/>
    <x v="756"/>
    <x v="750"/>
    <s v="Z1170"/>
    <s v="台北西區營業處分攤"/>
    <n v="0"/>
    <n v="-33733"/>
    <n v="-33733"/>
  </r>
  <r>
    <n v="3"/>
    <s v="總帳別"/>
    <x v="99"/>
    <s v="輸電費用"/>
    <x v="756"/>
    <x v="750"/>
    <s v="Z1180"/>
    <s v="南投區營業處分攤"/>
    <n v="0"/>
    <n v="-921914"/>
    <n v="-921914"/>
  </r>
  <r>
    <n v="3"/>
    <s v="總帳別"/>
    <x v="99"/>
    <s v="輸電費用"/>
    <x v="756"/>
    <x v="750"/>
    <s v="Z1200"/>
    <s v="雲林區營業處分攤"/>
    <n v="0"/>
    <n v="-1970"/>
    <n v="-1970"/>
  </r>
  <r>
    <n v="3"/>
    <s v="總帳別"/>
    <x v="99"/>
    <s v="輸電費用"/>
    <x v="756"/>
    <x v="750"/>
    <s v="Z1230"/>
    <s v="金門區營業處分攤"/>
    <n v="0"/>
    <n v="-45833"/>
    <n v="-45833"/>
  </r>
  <r>
    <n v="3"/>
    <s v="總帳別"/>
    <x v="99"/>
    <s v="輸電費用"/>
    <x v="757"/>
    <x v="751"/>
    <s v="Z0230"/>
    <s v="系統規劃處分攤"/>
    <n v="0"/>
    <n v="-26800"/>
    <n v="-26800"/>
  </r>
  <r>
    <n v="3"/>
    <s v="總帳別"/>
    <x v="99"/>
    <s v="輸電費用"/>
    <x v="757"/>
    <x v="751"/>
    <s v="Z4700"/>
    <s v="台北供電區營運處分攤"/>
    <n v="0"/>
    <n v="-99396"/>
    <n v="-99396"/>
  </r>
  <r>
    <n v="3"/>
    <s v="總帳別"/>
    <x v="99"/>
    <s v="輸電費用"/>
    <x v="757"/>
    <x v="751"/>
    <s v="Z5450"/>
    <s v="電力通信處分攤"/>
    <n v="0"/>
    <n v="-89180"/>
    <n v="-89180"/>
  </r>
  <r>
    <n v="3"/>
    <s v="總帳別"/>
    <x v="99"/>
    <s v="輸電費用"/>
    <x v="757"/>
    <x v="751"/>
    <s v="Z5460"/>
    <s v="綜合研究所分攤"/>
    <n v="0"/>
    <n v="-52941077"/>
    <n v="-52941077"/>
  </r>
  <r>
    <n v="3"/>
    <s v="總帳別"/>
    <x v="100"/>
    <s v="配電費用"/>
    <x v="606"/>
    <x v="600"/>
    <s v="Z0020"/>
    <s v="總經理副總經理室分攤"/>
    <n v="1843509"/>
    <n v="0"/>
    <n v="1843509"/>
  </r>
  <r>
    <n v="3"/>
    <s v="總帳別"/>
    <x v="100"/>
    <s v="配電費用"/>
    <x v="606"/>
    <x v="600"/>
    <s v="Z0070"/>
    <s v="業務處分攤"/>
    <n v="5278422"/>
    <n v="0"/>
    <n v="5278422"/>
  </r>
  <r>
    <n v="3"/>
    <s v="總帳別"/>
    <x v="100"/>
    <s v="配電費用"/>
    <x v="606"/>
    <x v="600"/>
    <s v="Z0080"/>
    <s v="材料處分攤"/>
    <n v="35768044"/>
    <n v="0"/>
    <n v="35768044"/>
  </r>
  <r>
    <n v="3"/>
    <s v="總帳別"/>
    <x v="100"/>
    <s v="配電費用"/>
    <x v="606"/>
    <x v="600"/>
    <s v="Z0170"/>
    <s v="營建處分攤"/>
    <n v="8779811"/>
    <n v="0"/>
    <n v="8779811"/>
  </r>
  <r>
    <n v="3"/>
    <s v="總帳別"/>
    <x v="100"/>
    <s v="配電費用"/>
    <x v="606"/>
    <x v="600"/>
    <s v="Z0240"/>
    <s v="資訊系統處分攤"/>
    <n v="32416752"/>
    <n v="0"/>
    <n v="32416752"/>
  </r>
  <r>
    <n v="3"/>
    <s v="總帳別"/>
    <x v="100"/>
    <s v="配電費用"/>
    <x v="606"/>
    <x v="600"/>
    <s v="Z0610"/>
    <s v="環境保護處分攤"/>
    <n v="3867861"/>
    <n v="0"/>
    <n v="3867861"/>
  </r>
  <r>
    <n v="3"/>
    <s v="總帳別"/>
    <x v="100"/>
    <s v="配電費用"/>
    <x v="606"/>
    <x v="600"/>
    <s v="Z0770"/>
    <s v="配電處分攤"/>
    <n v="125915017"/>
    <n v="0"/>
    <n v="125915017"/>
  </r>
  <r>
    <n v="3"/>
    <s v="總帳別"/>
    <x v="100"/>
    <s v="配電費用"/>
    <x v="606"/>
    <x v="600"/>
    <s v="Z1010"/>
    <s v="基隆區營業處分攤"/>
    <n v="63459772"/>
    <n v="0"/>
    <n v="63459772"/>
  </r>
  <r>
    <n v="3"/>
    <s v="總帳別"/>
    <x v="100"/>
    <s v="配電費用"/>
    <x v="606"/>
    <x v="600"/>
    <s v="Z1020"/>
    <s v="台北市區營業處分攤"/>
    <n v="96926745"/>
    <n v="0"/>
    <n v="96926745"/>
  </r>
  <r>
    <n v="3"/>
    <s v="總帳別"/>
    <x v="100"/>
    <s v="配電費用"/>
    <x v="606"/>
    <x v="600"/>
    <s v="Z1030"/>
    <s v="桃園區營業處分攤"/>
    <n v="106628505"/>
    <n v="0"/>
    <n v="106628505"/>
  </r>
  <r>
    <n v="3"/>
    <s v="總帳別"/>
    <x v="100"/>
    <s v="配電費用"/>
    <x v="606"/>
    <x v="600"/>
    <s v="Z1040"/>
    <s v="新竹區營業處分攤"/>
    <n v="72839015"/>
    <n v="0"/>
    <n v="72839015"/>
  </r>
  <r>
    <n v="3"/>
    <s v="總帳別"/>
    <x v="100"/>
    <s v="配電費用"/>
    <x v="606"/>
    <x v="600"/>
    <s v="Z1050"/>
    <s v="台中區營業處分攤"/>
    <n v="181894914"/>
    <n v="0"/>
    <n v="181894914"/>
  </r>
  <r>
    <n v="3"/>
    <s v="總帳別"/>
    <x v="100"/>
    <s v="配電費用"/>
    <x v="606"/>
    <x v="600"/>
    <s v="Z1060"/>
    <s v="彰化區營業處分攤"/>
    <n v="104564241"/>
    <n v="0"/>
    <n v="104564241"/>
  </r>
  <r>
    <n v="3"/>
    <s v="總帳別"/>
    <x v="100"/>
    <s v="配電費用"/>
    <x v="606"/>
    <x v="600"/>
    <s v="Z1070"/>
    <s v="嘉義區營業處分攤"/>
    <n v="84052201"/>
    <n v="0"/>
    <n v="84052201"/>
  </r>
  <r>
    <n v="3"/>
    <s v="總帳別"/>
    <x v="100"/>
    <s v="配電費用"/>
    <x v="606"/>
    <x v="600"/>
    <s v="Z1080"/>
    <s v="台南區營業處分攤"/>
    <n v="106163901"/>
    <n v="0"/>
    <n v="106163901"/>
  </r>
  <r>
    <n v="3"/>
    <s v="總帳別"/>
    <x v="100"/>
    <s v="配電費用"/>
    <x v="606"/>
    <x v="600"/>
    <s v="Z1090"/>
    <s v="高雄區營業處分攤"/>
    <n v="120421428"/>
    <n v="0"/>
    <n v="120421428"/>
  </r>
  <r>
    <n v="3"/>
    <s v="總帳別"/>
    <x v="100"/>
    <s v="配電費用"/>
    <x v="606"/>
    <x v="600"/>
    <s v="Z1100"/>
    <s v="屏東區營業處分攤"/>
    <n v="71432091"/>
    <n v="0"/>
    <n v="71432091"/>
  </r>
  <r>
    <n v="3"/>
    <s v="總帳別"/>
    <x v="100"/>
    <s v="配電費用"/>
    <x v="606"/>
    <x v="600"/>
    <s v="Z1110"/>
    <s v="台東區營業處分攤"/>
    <n v="33968331"/>
    <n v="0"/>
    <n v="33968331"/>
  </r>
  <r>
    <n v="3"/>
    <s v="總帳別"/>
    <x v="100"/>
    <s v="配電費用"/>
    <x v="606"/>
    <x v="600"/>
    <s v="Z1120"/>
    <s v="花蓮區營業處分攤"/>
    <n v="38042098"/>
    <n v="0"/>
    <n v="38042098"/>
  </r>
  <r>
    <n v="3"/>
    <s v="總帳別"/>
    <x v="100"/>
    <s v="配電費用"/>
    <x v="606"/>
    <x v="600"/>
    <s v="Z1130"/>
    <s v="宜蘭區營業處分攤"/>
    <n v="54546072"/>
    <n v="0"/>
    <n v="54546072"/>
  </r>
  <r>
    <n v="3"/>
    <s v="總帳別"/>
    <x v="100"/>
    <s v="配電費用"/>
    <x v="606"/>
    <x v="600"/>
    <s v="Z1140"/>
    <s v="澎湖區營業處分攤"/>
    <n v="28026486"/>
    <n v="0"/>
    <n v="28026486"/>
  </r>
  <r>
    <n v="3"/>
    <s v="總帳別"/>
    <x v="100"/>
    <s v="配電費用"/>
    <x v="606"/>
    <x v="600"/>
    <s v="Z1150"/>
    <s v="台北南區營業處分攤"/>
    <n v="92862284"/>
    <n v="0"/>
    <n v="92862284"/>
  </r>
  <r>
    <n v="3"/>
    <s v="總帳別"/>
    <x v="100"/>
    <s v="配電費用"/>
    <x v="606"/>
    <x v="600"/>
    <s v="Z1160"/>
    <s v="台北北區營業處分攤"/>
    <n v="79547429"/>
    <n v="0"/>
    <n v="79547429"/>
  </r>
  <r>
    <n v="3"/>
    <s v="總帳別"/>
    <x v="100"/>
    <s v="配電費用"/>
    <x v="606"/>
    <x v="600"/>
    <s v="Z1170"/>
    <s v="台北西區營業處分攤"/>
    <n v="80451532"/>
    <n v="0"/>
    <n v="80451532"/>
  </r>
  <r>
    <n v="3"/>
    <s v="總帳別"/>
    <x v="100"/>
    <s v="配電費用"/>
    <x v="606"/>
    <x v="600"/>
    <s v="Z1180"/>
    <s v="南投區營業處分攤"/>
    <n v="68437794"/>
    <n v="0"/>
    <n v="68437794"/>
  </r>
  <r>
    <n v="3"/>
    <s v="總帳別"/>
    <x v="100"/>
    <s v="配電費用"/>
    <x v="606"/>
    <x v="600"/>
    <s v="Z1190"/>
    <s v="鳳山區營業處分攤"/>
    <n v="90865123"/>
    <n v="0"/>
    <n v="90865123"/>
  </r>
  <r>
    <n v="3"/>
    <s v="總帳別"/>
    <x v="100"/>
    <s v="配電費用"/>
    <x v="606"/>
    <x v="600"/>
    <s v="Z1200"/>
    <s v="雲林區營業處分攤"/>
    <n v="79356744"/>
    <n v="0"/>
    <n v="79356744"/>
  </r>
  <r>
    <n v="3"/>
    <s v="總帳別"/>
    <x v="100"/>
    <s v="配電費用"/>
    <x v="606"/>
    <x v="600"/>
    <s v="Z1210"/>
    <s v="新營區營業處分攤"/>
    <n v="54273942"/>
    <n v="0"/>
    <n v="54273942"/>
  </r>
  <r>
    <n v="3"/>
    <s v="總帳別"/>
    <x v="100"/>
    <s v="配電費用"/>
    <x v="606"/>
    <x v="600"/>
    <s v="Z1220"/>
    <s v="苗栗區營業處分攤"/>
    <n v="62247428"/>
    <n v="0"/>
    <n v="62247428"/>
  </r>
  <r>
    <n v="3"/>
    <s v="總帳別"/>
    <x v="100"/>
    <s v="配電費用"/>
    <x v="606"/>
    <x v="600"/>
    <s v="Z1230"/>
    <s v="金門區營業處分攤"/>
    <n v="25617229"/>
    <n v="0"/>
    <n v="25617229"/>
  </r>
  <r>
    <n v="3"/>
    <s v="總帳別"/>
    <x v="100"/>
    <s v="配電費用"/>
    <x v="606"/>
    <x v="600"/>
    <s v="Z1240"/>
    <s v="馬祖區營業處分攤"/>
    <n v="7692023"/>
    <n v="0"/>
    <n v="7692023"/>
  </r>
  <r>
    <n v="3"/>
    <s v="總帳別"/>
    <x v="100"/>
    <s v="配電費用"/>
    <x v="606"/>
    <x v="600"/>
    <s v="Z5450"/>
    <s v="電力通信處分攤"/>
    <n v="29548395"/>
    <n v="0"/>
    <n v="29548395"/>
  </r>
  <r>
    <n v="3"/>
    <s v="總帳別"/>
    <x v="100"/>
    <s v="配電費用"/>
    <x v="606"/>
    <x v="600"/>
    <s v="Z5460"/>
    <s v="綜合研究所分攤"/>
    <n v="25131850"/>
    <n v="0"/>
    <n v="25131850"/>
  </r>
  <r>
    <n v="3"/>
    <s v="總帳別"/>
    <x v="100"/>
    <s v="配電費用"/>
    <x v="607"/>
    <x v="601"/>
    <s v="Z0020"/>
    <s v="總經理副總經理室分攤"/>
    <n v="47302"/>
    <n v="0"/>
    <n v="47302"/>
  </r>
  <r>
    <n v="3"/>
    <s v="總帳別"/>
    <x v="100"/>
    <s v="配電費用"/>
    <x v="607"/>
    <x v="601"/>
    <s v="Z0070"/>
    <s v="業務處分攤"/>
    <n v="59879"/>
    <n v="0"/>
    <n v="59879"/>
  </r>
  <r>
    <n v="3"/>
    <s v="總帳別"/>
    <x v="100"/>
    <s v="配電費用"/>
    <x v="607"/>
    <x v="601"/>
    <s v="Z0080"/>
    <s v="材料處分攤"/>
    <n v="246746"/>
    <n v="0"/>
    <n v="246746"/>
  </r>
  <r>
    <n v="3"/>
    <s v="總帳別"/>
    <x v="100"/>
    <s v="配電費用"/>
    <x v="607"/>
    <x v="601"/>
    <s v="Z0170"/>
    <s v="營建處分攤"/>
    <n v="91283"/>
    <n v="0"/>
    <n v="91283"/>
  </r>
  <r>
    <n v="3"/>
    <s v="總帳別"/>
    <x v="100"/>
    <s v="配電費用"/>
    <x v="607"/>
    <x v="601"/>
    <s v="Z0240"/>
    <s v="資訊系統處分攤"/>
    <n v="514450"/>
    <n v="0"/>
    <n v="514450"/>
  </r>
  <r>
    <n v="3"/>
    <s v="總帳別"/>
    <x v="100"/>
    <s v="配電費用"/>
    <x v="607"/>
    <x v="601"/>
    <s v="Z0610"/>
    <s v="環境保護處分攤"/>
    <n v="43346"/>
    <n v="0"/>
    <n v="43346"/>
  </r>
  <r>
    <n v="3"/>
    <s v="總帳別"/>
    <x v="100"/>
    <s v="配電費用"/>
    <x v="607"/>
    <x v="601"/>
    <s v="Z0770"/>
    <s v="配電處分攤"/>
    <n v="451804"/>
    <n v="0"/>
    <n v="451804"/>
  </r>
  <r>
    <n v="3"/>
    <s v="總帳別"/>
    <x v="100"/>
    <s v="配電費用"/>
    <x v="607"/>
    <x v="601"/>
    <s v="Z1010"/>
    <s v="基隆區營業處分攤"/>
    <n v="569017"/>
    <n v="0"/>
    <n v="569017"/>
  </r>
  <r>
    <n v="3"/>
    <s v="總帳別"/>
    <x v="100"/>
    <s v="配電費用"/>
    <x v="607"/>
    <x v="601"/>
    <s v="Z1020"/>
    <s v="台北市區營業處分攤"/>
    <n v="1144018"/>
    <n v="0"/>
    <n v="1144018"/>
  </r>
  <r>
    <n v="3"/>
    <s v="總帳別"/>
    <x v="100"/>
    <s v="配電費用"/>
    <x v="607"/>
    <x v="601"/>
    <s v="Z1030"/>
    <s v="桃園區營業處分攤"/>
    <n v="1082982"/>
    <n v="0"/>
    <n v="1082982"/>
  </r>
  <r>
    <n v="3"/>
    <s v="總帳別"/>
    <x v="100"/>
    <s v="配電費用"/>
    <x v="607"/>
    <x v="601"/>
    <s v="Z1040"/>
    <s v="新竹區營業處分攤"/>
    <n v="546875"/>
    <n v="0"/>
    <n v="546875"/>
  </r>
  <r>
    <n v="3"/>
    <s v="總帳別"/>
    <x v="100"/>
    <s v="配電費用"/>
    <x v="607"/>
    <x v="601"/>
    <s v="Z1050"/>
    <s v="台中區營業處分攤"/>
    <n v="1337873"/>
    <n v="0"/>
    <n v="1337873"/>
  </r>
  <r>
    <n v="3"/>
    <s v="總帳別"/>
    <x v="100"/>
    <s v="配電費用"/>
    <x v="607"/>
    <x v="601"/>
    <s v="Z1060"/>
    <s v="彰化區營業處分攤"/>
    <n v="705120"/>
    <n v="0"/>
    <n v="705120"/>
  </r>
  <r>
    <n v="3"/>
    <s v="總帳別"/>
    <x v="100"/>
    <s v="配電費用"/>
    <x v="607"/>
    <x v="601"/>
    <s v="Z1070"/>
    <s v="嘉義區營業處分攤"/>
    <n v="362160"/>
    <n v="0"/>
    <n v="362160"/>
  </r>
  <r>
    <n v="3"/>
    <s v="總帳別"/>
    <x v="100"/>
    <s v="配電費用"/>
    <x v="607"/>
    <x v="601"/>
    <s v="Z1080"/>
    <s v="台南區營業處分攤"/>
    <n v="1403806"/>
    <n v="0"/>
    <n v="1403806"/>
  </r>
  <r>
    <n v="3"/>
    <s v="總帳別"/>
    <x v="100"/>
    <s v="配電費用"/>
    <x v="607"/>
    <x v="601"/>
    <s v="Z1090"/>
    <s v="高雄區營業處分攤"/>
    <n v="1903560"/>
    <n v="0"/>
    <n v="1903560"/>
  </r>
  <r>
    <n v="3"/>
    <s v="總帳別"/>
    <x v="100"/>
    <s v="配電費用"/>
    <x v="607"/>
    <x v="601"/>
    <s v="Z1100"/>
    <s v="屏東區營業處分攤"/>
    <n v="893581"/>
    <n v="0"/>
    <n v="893581"/>
  </r>
  <r>
    <n v="3"/>
    <s v="總帳別"/>
    <x v="100"/>
    <s v="配電費用"/>
    <x v="607"/>
    <x v="601"/>
    <s v="Z1110"/>
    <s v="台東區營業處分攤"/>
    <n v="318581"/>
    <n v="0"/>
    <n v="318581"/>
  </r>
  <r>
    <n v="3"/>
    <s v="總帳別"/>
    <x v="100"/>
    <s v="配電費用"/>
    <x v="607"/>
    <x v="601"/>
    <s v="Z1120"/>
    <s v="花蓮區營業處分攤"/>
    <n v="318132"/>
    <n v="0"/>
    <n v="318132"/>
  </r>
  <r>
    <n v="3"/>
    <s v="總帳別"/>
    <x v="100"/>
    <s v="配電費用"/>
    <x v="607"/>
    <x v="601"/>
    <s v="Z1130"/>
    <s v="宜蘭區營業處分攤"/>
    <n v="513516"/>
    <n v="0"/>
    <n v="513516"/>
  </r>
  <r>
    <n v="3"/>
    <s v="總帳別"/>
    <x v="100"/>
    <s v="配電費用"/>
    <x v="607"/>
    <x v="601"/>
    <s v="Z1140"/>
    <s v="澎湖區營業處分攤"/>
    <n v="546596"/>
    <n v="0"/>
    <n v="546596"/>
  </r>
  <r>
    <n v="3"/>
    <s v="總帳別"/>
    <x v="100"/>
    <s v="配電費用"/>
    <x v="607"/>
    <x v="601"/>
    <s v="Z1150"/>
    <s v="台北南區營業處分攤"/>
    <n v="1292390"/>
    <n v="0"/>
    <n v="1292390"/>
  </r>
  <r>
    <n v="3"/>
    <s v="總帳別"/>
    <x v="100"/>
    <s v="配電費用"/>
    <x v="607"/>
    <x v="601"/>
    <s v="Z1160"/>
    <s v="台北北區營業處分攤"/>
    <n v="988656"/>
    <n v="0"/>
    <n v="988656"/>
  </r>
  <r>
    <n v="3"/>
    <s v="總帳別"/>
    <x v="100"/>
    <s v="配電費用"/>
    <x v="607"/>
    <x v="601"/>
    <s v="Z1170"/>
    <s v="台北西區營業處分攤"/>
    <n v="464220"/>
    <n v="0"/>
    <n v="464220"/>
  </r>
  <r>
    <n v="3"/>
    <s v="總帳別"/>
    <x v="100"/>
    <s v="配電費用"/>
    <x v="607"/>
    <x v="601"/>
    <s v="Z1180"/>
    <s v="南投區營業處分攤"/>
    <n v="948412"/>
    <n v="0"/>
    <n v="948412"/>
  </r>
  <r>
    <n v="3"/>
    <s v="總帳別"/>
    <x v="100"/>
    <s v="配電費用"/>
    <x v="607"/>
    <x v="601"/>
    <s v="Z1190"/>
    <s v="鳳山區營業處分攤"/>
    <n v="1272528"/>
    <n v="0"/>
    <n v="1272528"/>
  </r>
  <r>
    <n v="3"/>
    <s v="總帳別"/>
    <x v="100"/>
    <s v="配電費用"/>
    <x v="607"/>
    <x v="601"/>
    <s v="Z1200"/>
    <s v="雲林區營業處分攤"/>
    <n v="1125653"/>
    <n v="0"/>
    <n v="1125653"/>
  </r>
  <r>
    <n v="3"/>
    <s v="總帳別"/>
    <x v="100"/>
    <s v="配電費用"/>
    <x v="607"/>
    <x v="601"/>
    <s v="Z1210"/>
    <s v="新營區營業處分攤"/>
    <n v="452550"/>
    <n v="0"/>
    <n v="452550"/>
  </r>
  <r>
    <n v="3"/>
    <s v="總帳別"/>
    <x v="100"/>
    <s v="配電費用"/>
    <x v="607"/>
    <x v="601"/>
    <s v="Z1220"/>
    <s v="苗栗區營業處分攤"/>
    <n v="1060354"/>
    <n v="0"/>
    <n v="1060354"/>
  </r>
  <r>
    <n v="3"/>
    <s v="總帳別"/>
    <x v="100"/>
    <s v="配電費用"/>
    <x v="607"/>
    <x v="601"/>
    <s v="Z1230"/>
    <s v="金門區營業處分攤"/>
    <n v="219618"/>
    <n v="0"/>
    <n v="219618"/>
  </r>
  <r>
    <n v="3"/>
    <s v="總帳別"/>
    <x v="100"/>
    <s v="配電費用"/>
    <x v="607"/>
    <x v="601"/>
    <s v="Z1240"/>
    <s v="馬祖區營業處分攤"/>
    <n v="92829"/>
    <n v="0"/>
    <n v="92829"/>
  </r>
  <r>
    <n v="3"/>
    <s v="總帳別"/>
    <x v="100"/>
    <s v="配電費用"/>
    <x v="607"/>
    <x v="601"/>
    <s v="Z5450"/>
    <s v="電力通信處分攤"/>
    <n v="327179"/>
    <n v="0"/>
    <n v="327179"/>
  </r>
  <r>
    <n v="3"/>
    <s v="總帳別"/>
    <x v="100"/>
    <s v="配電費用"/>
    <x v="607"/>
    <x v="601"/>
    <s v="Z5460"/>
    <s v="綜合研究所分攤"/>
    <n v="626284"/>
    <n v="0"/>
    <n v="626284"/>
  </r>
  <r>
    <n v="3"/>
    <s v="總帳別"/>
    <x v="100"/>
    <s v="配電費用"/>
    <x v="608"/>
    <x v="602"/>
    <s v="Z0170"/>
    <s v="營建處分攤"/>
    <n v="181"/>
    <n v="0"/>
    <n v="181"/>
  </r>
  <r>
    <n v="3"/>
    <s v="總帳別"/>
    <x v="100"/>
    <s v="配電費用"/>
    <x v="608"/>
    <x v="602"/>
    <s v="Z0240"/>
    <s v="資訊系統處分攤"/>
    <n v="22118"/>
    <n v="0"/>
    <n v="22118"/>
  </r>
  <r>
    <n v="3"/>
    <s v="總帳別"/>
    <x v="100"/>
    <s v="配電費用"/>
    <x v="608"/>
    <x v="602"/>
    <s v="Z0770"/>
    <s v="配電處分攤"/>
    <n v="146848"/>
    <n v="0"/>
    <n v="146848"/>
  </r>
  <r>
    <n v="3"/>
    <s v="總帳別"/>
    <x v="100"/>
    <s v="配電費用"/>
    <x v="608"/>
    <x v="602"/>
    <s v="Z1010"/>
    <s v="基隆區營業處分攤"/>
    <n v="230465"/>
    <n v="0"/>
    <n v="230465"/>
  </r>
  <r>
    <n v="3"/>
    <s v="總帳別"/>
    <x v="100"/>
    <s v="配電費用"/>
    <x v="608"/>
    <x v="602"/>
    <s v="Z1020"/>
    <s v="台北市區營業處分攤"/>
    <n v="332208"/>
    <n v="0"/>
    <n v="332208"/>
  </r>
  <r>
    <n v="3"/>
    <s v="總帳別"/>
    <x v="100"/>
    <s v="配電費用"/>
    <x v="608"/>
    <x v="602"/>
    <s v="Z1030"/>
    <s v="桃園區營業處分攤"/>
    <n v="563368"/>
    <n v="0"/>
    <n v="563368"/>
  </r>
  <r>
    <n v="3"/>
    <s v="總帳別"/>
    <x v="100"/>
    <s v="配電費用"/>
    <x v="608"/>
    <x v="602"/>
    <s v="Z1040"/>
    <s v="新竹區營業處分攤"/>
    <n v="379753"/>
    <n v="0"/>
    <n v="379753"/>
  </r>
  <r>
    <n v="3"/>
    <s v="總帳別"/>
    <x v="100"/>
    <s v="配電費用"/>
    <x v="608"/>
    <x v="602"/>
    <s v="Z1050"/>
    <s v="台中區營業處分攤"/>
    <n v="822607"/>
    <n v="0"/>
    <n v="822607"/>
  </r>
  <r>
    <n v="3"/>
    <s v="總帳別"/>
    <x v="100"/>
    <s v="配電費用"/>
    <x v="608"/>
    <x v="602"/>
    <s v="Z1060"/>
    <s v="彰化區營業處分攤"/>
    <n v="598272"/>
    <n v="0"/>
    <n v="598272"/>
  </r>
  <r>
    <n v="3"/>
    <s v="總帳別"/>
    <x v="100"/>
    <s v="配電費用"/>
    <x v="608"/>
    <x v="602"/>
    <s v="Z1070"/>
    <s v="嘉義區營業處分攤"/>
    <n v="423050"/>
    <n v="0"/>
    <n v="423050"/>
  </r>
  <r>
    <n v="3"/>
    <s v="總帳別"/>
    <x v="100"/>
    <s v="配電費用"/>
    <x v="608"/>
    <x v="602"/>
    <s v="Z1080"/>
    <s v="台南區營業處分攤"/>
    <n v="569181"/>
    <n v="0"/>
    <n v="569181"/>
  </r>
  <r>
    <n v="3"/>
    <s v="總帳別"/>
    <x v="100"/>
    <s v="配電費用"/>
    <x v="608"/>
    <x v="602"/>
    <s v="Z1090"/>
    <s v="高雄區營業處分攤"/>
    <n v="569614"/>
    <n v="0"/>
    <n v="569614"/>
  </r>
  <r>
    <n v="3"/>
    <s v="總帳別"/>
    <x v="100"/>
    <s v="配電費用"/>
    <x v="608"/>
    <x v="602"/>
    <s v="Z1100"/>
    <s v="屏東區營業處分攤"/>
    <n v="445527"/>
    <n v="0"/>
    <n v="445527"/>
  </r>
  <r>
    <n v="3"/>
    <s v="總帳別"/>
    <x v="100"/>
    <s v="配電費用"/>
    <x v="608"/>
    <x v="602"/>
    <s v="Z1110"/>
    <s v="台東區營業處分攤"/>
    <n v="87249"/>
    <n v="0"/>
    <n v="87249"/>
  </r>
  <r>
    <n v="3"/>
    <s v="總帳別"/>
    <x v="100"/>
    <s v="配電費用"/>
    <x v="608"/>
    <x v="602"/>
    <s v="Z1120"/>
    <s v="花蓮區營業處分攤"/>
    <n v="118315"/>
    <n v="0"/>
    <n v="118315"/>
  </r>
  <r>
    <n v="3"/>
    <s v="總帳別"/>
    <x v="100"/>
    <s v="配電費用"/>
    <x v="608"/>
    <x v="602"/>
    <s v="Z1130"/>
    <s v="宜蘭區營業處分攤"/>
    <n v="295241"/>
    <n v="0"/>
    <n v="295241"/>
  </r>
  <r>
    <n v="3"/>
    <s v="總帳別"/>
    <x v="100"/>
    <s v="配電費用"/>
    <x v="608"/>
    <x v="602"/>
    <s v="Z1150"/>
    <s v="台北南區營業處分攤"/>
    <n v="494002"/>
    <n v="0"/>
    <n v="494002"/>
  </r>
  <r>
    <n v="3"/>
    <s v="總帳別"/>
    <x v="100"/>
    <s v="配電費用"/>
    <x v="608"/>
    <x v="602"/>
    <s v="Z1160"/>
    <s v="台北北區營業處分攤"/>
    <n v="410101"/>
    <n v="0"/>
    <n v="410101"/>
  </r>
  <r>
    <n v="3"/>
    <s v="總帳別"/>
    <x v="100"/>
    <s v="配電費用"/>
    <x v="608"/>
    <x v="602"/>
    <s v="Z1170"/>
    <s v="台北西區營業處分攤"/>
    <n v="411450"/>
    <n v="0"/>
    <n v="411450"/>
  </r>
  <r>
    <n v="3"/>
    <s v="總帳別"/>
    <x v="100"/>
    <s v="配電費用"/>
    <x v="608"/>
    <x v="602"/>
    <s v="Z1180"/>
    <s v="南投區營業處分攤"/>
    <n v="359689"/>
    <n v="0"/>
    <n v="359689"/>
  </r>
  <r>
    <n v="3"/>
    <s v="總帳別"/>
    <x v="100"/>
    <s v="配電費用"/>
    <x v="608"/>
    <x v="602"/>
    <s v="Z1190"/>
    <s v="鳳山區營業處分攤"/>
    <n v="478746"/>
    <n v="0"/>
    <n v="478746"/>
  </r>
  <r>
    <n v="3"/>
    <s v="總帳別"/>
    <x v="100"/>
    <s v="配電費用"/>
    <x v="608"/>
    <x v="602"/>
    <s v="Z1200"/>
    <s v="雲林區營業處分攤"/>
    <n v="405113"/>
    <n v="0"/>
    <n v="405113"/>
  </r>
  <r>
    <n v="3"/>
    <s v="總帳別"/>
    <x v="100"/>
    <s v="配電費用"/>
    <x v="608"/>
    <x v="602"/>
    <s v="Z1210"/>
    <s v="新營區營業處分攤"/>
    <n v="152009"/>
    <n v="0"/>
    <n v="152009"/>
  </r>
  <r>
    <n v="3"/>
    <s v="總帳別"/>
    <x v="100"/>
    <s v="配電費用"/>
    <x v="608"/>
    <x v="602"/>
    <s v="Z1220"/>
    <s v="苗栗區營業處分攤"/>
    <n v="272264"/>
    <n v="0"/>
    <n v="272264"/>
  </r>
  <r>
    <n v="3"/>
    <s v="總帳別"/>
    <x v="100"/>
    <s v="配電費用"/>
    <x v="608"/>
    <x v="602"/>
    <s v="Z1230"/>
    <s v="金門區營業處分攤"/>
    <n v="40447"/>
    <n v="0"/>
    <n v="40447"/>
  </r>
  <r>
    <n v="3"/>
    <s v="總帳別"/>
    <x v="100"/>
    <s v="配電費用"/>
    <x v="608"/>
    <x v="602"/>
    <s v="Z1240"/>
    <s v="馬祖區營業處分攤"/>
    <n v="1335"/>
    <n v="0"/>
    <n v="1335"/>
  </r>
  <r>
    <n v="3"/>
    <s v="總帳別"/>
    <x v="100"/>
    <s v="配電費用"/>
    <x v="608"/>
    <x v="602"/>
    <s v="Z5450"/>
    <s v="電力通信處分攤"/>
    <n v="4374"/>
    <n v="0"/>
    <n v="4374"/>
  </r>
  <r>
    <n v="3"/>
    <s v="總帳別"/>
    <x v="100"/>
    <s v="配電費用"/>
    <x v="609"/>
    <x v="603"/>
    <s v="Z0020"/>
    <s v="總經理副總經理室分攤"/>
    <n v="508"/>
    <n v="0"/>
    <n v="508"/>
  </r>
  <r>
    <n v="3"/>
    <s v="總帳別"/>
    <x v="100"/>
    <s v="配電費用"/>
    <x v="609"/>
    <x v="603"/>
    <s v="Z0240"/>
    <s v="資訊系統處分攤"/>
    <n v="1384"/>
    <n v="0"/>
    <n v="1384"/>
  </r>
  <r>
    <n v="3"/>
    <s v="總帳別"/>
    <x v="100"/>
    <s v="配電費用"/>
    <x v="609"/>
    <x v="603"/>
    <s v="Z0610"/>
    <s v="環境保護處分攤"/>
    <n v="918"/>
    <n v="0"/>
    <n v="918"/>
  </r>
  <r>
    <n v="3"/>
    <s v="總帳別"/>
    <x v="100"/>
    <s v="配電費用"/>
    <x v="609"/>
    <x v="603"/>
    <s v="Z0770"/>
    <s v="配電處分攤"/>
    <n v="11365"/>
    <n v="0"/>
    <n v="11365"/>
  </r>
  <r>
    <n v="3"/>
    <s v="總帳別"/>
    <x v="100"/>
    <s v="配電費用"/>
    <x v="609"/>
    <x v="603"/>
    <s v="Z1010"/>
    <s v="基隆區營業處分攤"/>
    <n v="11519"/>
    <n v="0"/>
    <n v="11519"/>
  </r>
  <r>
    <n v="3"/>
    <s v="總帳別"/>
    <x v="100"/>
    <s v="配電費用"/>
    <x v="609"/>
    <x v="603"/>
    <s v="Z1020"/>
    <s v="台北市區營業處分攤"/>
    <n v="33499"/>
    <n v="0"/>
    <n v="33499"/>
  </r>
  <r>
    <n v="3"/>
    <s v="總帳別"/>
    <x v="100"/>
    <s v="配電費用"/>
    <x v="609"/>
    <x v="603"/>
    <s v="Z1030"/>
    <s v="桃園區營業處分攤"/>
    <n v="3070"/>
    <n v="0"/>
    <n v="3070"/>
  </r>
  <r>
    <n v="3"/>
    <s v="總帳別"/>
    <x v="100"/>
    <s v="配電費用"/>
    <x v="609"/>
    <x v="603"/>
    <s v="Z1050"/>
    <s v="台中區營業處分攤"/>
    <n v="75413"/>
    <n v="0"/>
    <n v="75413"/>
  </r>
  <r>
    <n v="3"/>
    <s v="總帳別"/>
    <x v="100"/>
    <s v="配電費用"/>
    <x v="609"/>
    <x v="603"/>
    <s v="Z1060"/>
    <s v="彰化區營業處分攤"/>
    <n v="33795"/>
    <n v="0"/>
    <n v="33795"/>
  </r>
  <r>
    <n v="3"/>
    <s v="總帳別"/>
    <x v="100"/>
    <s v="配電費用"/>
    <x v="609"/>
    <x v="603"/>
    <s v="Z1070"/>
    <s v="嘉義區營業處分攤"/>
    <n v="79690"/>
    <n v="0"/>
    <n v="79690"/>
  </r>
  <r>
    <n v="3"/>
    <s v="總帳別"/>
    <x v="100"/>
    <s v="配電費用"/>
    <x v="609"/>
    <x v="603"/>
    <s v="Z1080"/>
    <s v="台南區營業處分攤"/>
    <n v="110725"/>
    <n v="0"/>
    <n v="110725"/>
  </r>
  <r>
    <n v="3"/>
    <s v="總帳別"/>
    <x v="100"/>
    <s v="配電費用"/>
    <x v="609"/>
    <x v="603"/>
    <s v="Z1090"/>
    <s v="高雄區營業處分攤"/>
    <n v="16463"/>
    <n v="0"/>
    <n v="16463"/>
  </r>
  <r>
    <n v="3"/>
    <s v="總帳別"/>
    <x v="100"/>
    <s v="配電費用"/>
    <x v="609"/>
    <x v="603"/>
    <s v="Z1100"/>
    <s v="屏東區營業處分攤"/>
    <n v="22219"/>
    <n v="0"/>
    <n v="22219"/>
  </r>
  <r>
    <n v="3"/>
    <s v="總帳別"/>
    <x v="100"/>
    <s v="配電費用"/>
    <x v="609"/>
    <x v="603"/>
    <s v="Z1110"/>
    <s v="台東區營業處分攤"/>
    <n v="7668"/>
    <n v="0"/>
    <n v="7668"/>
  </r>
  <r>
    <n v="3"/>
    <s v="總帳別"/>
    <x v="100"/>
    <s v="配電費用"/>
    <x v="609"/>
    <x v="603"/>
    <s v="Z1120"/>
    <s v="花蓮區營業處分攤"/>
    <n v="16306"/>
    <n v="0"/>
    <n v="16306"/>
  </r>
  <r>
    <n v="3"/>
    <s v="總帳別"/>
    <x v="100"/>
    <s v="配電費用"/>
    <x v="609"/>
    <x v="603"/>
    <s v="Z1130"/>
    <s v="宜蘭區營業處分攤"/>
    <n v="3218"/>
    <n v="0"/>
    <n v="3218"/>
  </r>
  <r>
    <n v="3"/>
    <s v="總帳別"/>
    <x v="100"/>
    <s v="配電費用"/>
    <x v="609"/>
    <x v="603"/>
    <s v="Z1150"/>
    <s v="台北南區營業處分攤"/>
    <n v="13291"/>
    <n v="0"/>
    <n v="13291"/>
  </r>
  <r>
    <n v="3"/>
    <s v="總帳別"/>
    <x v="100"/>
    <s v="配電費用"/>
    <x v="609"/>
    <x v="603"/>
    <s v="Z1160"/>
    <s v="台北北區營業處分攤"/>
    <n v="5425"/>
    <n v="0"/>
    <n v="5425"/>
  </r>
  <r>
    <n v="3"/>
    <s v="總帳別"/>
    <x v="100"/>
    <s v="配電費用"/>
    <x v="609"/>
    <x v="603"/>
    <s v="Z1180"/>
    <s v="南投區營業處分攤"/>
    <n v="21860"/>
    <n v="0"/>
    <n v="21860"/>
  </r>
  <r>
    <n v="3"/>
    <s v="總帳別"/>
    <x v="100"/>
    <s v="配電費用"/>
    <x v="609"/>
    <x v="603"/>
    <s v="Z1190"/>
    <s v="鳳山區營業處分攤"/>
    <n v="9329"/>
    <n v="0"/>
    <n v="9329"/>
  </r>
  <r>
    <n v="3"/>
    <s v="總帳別"/>
    <x v="100"/>
    <s v="配電費用"/>
    <x v="609"/>
    <x v="603"/>
    <s v="Z1200"/>
    <s v="雲林區營業處分攤"/>
    <n v="13037"/>
    <n v="0"/>
    <n v="13037"/>
  </r>
  <r>
    <n v="3"/>
    <s v="總帳別"/>
    <x v="100"/>
    <s v="配電費用"/>
    <x v="609"/>
    <x v="603"/>
    <s v="Z1210"/>
    <s v="新營區營業處分攤"/>
    <n v="7137"/>
    <n v="0"/>
    <n v="7137"/>
  </r>
  <r>
    <n v="3"/>
    <s v="總帳別"/>
    <x v="100"/>
    <s v="配電費用"/>
    <x v="609"/>
    <x v="603"/>
    <s v="Z1220"/>
    <s v="苗栗區營業處分攤"/>
    <n v="335"/>
    <n v="0"/>
    <n v="335"/>
  </r>
  <r>
    <n v="3"/>
    <s v="總帳別"/>
    <x v="100"/>
    <s v="配電費用"/>
    <x v="609"/>
    <x v="603"/>
    <s v="Z1230"/>
    <s v="金門區營業處分攤"/>
    <n v="21431"/>
    <n v="0"/>
    <n v="21431"/>
  </r>
  <r>
    <n v="3"/>
    <s v="總帳別"/>
    <x v="100"/>
    <s v="配電費用"/>
    <x v="609"/>
    <x v="603"/>
    <s v="Z1240"/>
    <s v="馬祖區營業處分攤"/>
    <n v="1708"/>
    <n v="0"/>
    <n v="1708"/>
  </r>
  <r>
    <n v="3"/>
    <s v="總帳別"/>
    <x v="100"/>
    <s v="配電費用"/>
    <x v="609"/>
    <x v="603"/>
    <s v="Z5460"/>
    <s v="綜合研究所分攤"/>
    <n v="9335"/>
    <n v="0"/>
    <n v="9335"/>
  </r>
  <r>
    <n v="3"/>
    <s v="總帳別"/>
    <x v="100"/>
    <s v="配電費用"/>
    <x v="610"/>
    <x v="604"/>
    <s v="Z0070"/>
    <s v="業務處分攤"/>
    <n v="4126976"/>
    <n v="0"/>
    <n v="4126976"/>
  </r>
  <r>
    <n v="3"/>
    <s v="總帳別"/>
    <x v="100"/>
    <s v="配電費用"/>
    <x v="610"/>
    <x v="604"/>
    <s v="Z0080"/>
    <s v="材料處分攤"/>
    <n v="6086627"/>
    <n v="0"/>
    <n v="6086627"/>
  </r>
  <r>
    <n v="3"/>
    <s v="總帳別"/>
    <x v="100"/>
    <s v="配電費用"/>
    <x v="610"/>
    <x v="604"/>
    <s v="Z0170"/>
    <s v="營建處分攤"/>
    <n v="762021"/>
    <n v="0"/>
    <n v="762021"/>
  </r>
  <r>
    <n v="3"/>
    <s v="總帳別"/>
    <x v="100"/>
    <s v="配電費用"/>
    <x v="610"/>
    <x v="604"/>
    <s v="Z0240"/>
    <s v="資訊系統處分攤"/>
    <n v="2647805"/>
    <n v="0"/>
    <n v="2647805"/>
  </r>
  <r>
    <n v="3"/>
    <s v="總帳別"/>
    <x v="100"/>
    <s v="配電費用"/>
    <x v="610"/>
    <x v="604"/>
    <s v="Z0610"/>
    <s v="環境保護處分攤"/>
    <n v="581389"/>
    <n v="0"/>
    <n v="581389"/>
  </r>
  <r>
    <n v="3"/>
    <s v="總帳別"/>
    <x v="100"/>
    <s v="配電費用"/>
    <x v="610"/>
    <x v="604"/>
    <s v="Z0770"/>
    <s v="配電處分攤"/>
    <n v="11358215"/>
    <n v="0"/>
    <n v="11358215"/>
  </r>
  <r>
    <n v="3"/>
    <s v="總帳別"/>
    <x v="100"/>
    <s v="配電費用"/>
    <x v="610"/>
    <x v="604"/>
    <s v="Z1010"/>
    <s v="基隆區營業處分攤"/>
    <n v="126359000"/>
    <n v="0"/>
    <n v="126359000"/>
  </r>
  <r>
    <n v="3"/>
    <s v="總帳別"/>
    <x v="100"/>
    <s v="配電費用"/>
    <x v="610"/>
    <x v="604"/>
    <s v="Z1020"/>
    <s v="台北市區營業處分攤"/>
    <n v="174715325"/>
    <n v="0"/>
    <n v="174715325"/>
  </r>
  <r>
    <n v="3"/>
    <s v="總帳別"/>
    <x v="100"/>
    <s v="配電費用"/>
    <x v="610"/>
    <x v="604"/>
    <s v="Z1030"/>
    <s v="桃園區營業處分攤"/>
    <n v="214380094"/>
    <n v="0"/>
    <n v="214380094"/>
  </r>
  <r>
    <n v="3"/>
    <s v="總帳別"/>
    <x v="100"/>
    <s v="配電費用"/>
    <x v="610"/>
    <x v="604"/>
    <s v="Z1040"/>
    <s v="新竹區營業處分攤"/>
    <n v="162242075"/>
    <n v="0"/>
    <n v="162242075"/>
  </r>
  <r>
    <n v="3"/>
    <s v="總帳別"/>
    <x v="100"/>
    <s v="配電費用"/>
    <x v="610"/>
    <x v="604"/>
    <s v="Z1050"/>
    <s v="台中區營業處分攤"/>
    <n v="278804567"/>
    <n v="0"/>
    <n v="278804567"/>
  </r>
  <r>
    <n v="3"/>
    <s v="總帳別"/>
    <x v="100"/>
    <s v="配電費用"/>
    <x v="610"/>
    <x v="604"/>
    <s v="Z1060"/>
    <s v="彰化區營業處分攤"/>
    <n v="218300979"/>
    <n v="0"/>
    <n v="218300979"/>
  </r>
  <r>
    <n v="3"/>
    <s v="總帳別"/>
    <x v="100"/>
    <s v="配電費用"/>
    <x v="610"/>
    <x v="604"/>
    <s v="Z1070"/>
    <s v="嘉義區營業處分攤"/>
    <n v="159665358"/>
    <n v="0"/>
    <n v="159665358"/>
  </r>
  <r>
    <n v="3"/>
    <s v="總帳別"/>
    <x v="100"/>
    <s v="配電費用"/>
    <x v="610"/>
    <x v="604"/>
    <s v="Z1080"/>
    <s v="台南區營業處分攤"/>
    <n v="205808135"/>
    <n v="0"/>
    <n v="205808135"/>
  </r>
  <r>
    <n v="3"/>
    <s v="總帳別"/>
    <x v="100"/>
    <s v="配電費用"/>
    <x v="610"/>
    <x v="604"/>
    <s v="Z1090"/>
    <s v="高雄區營業處分攤"/>
    <n v="234686863"/>
    <n v="0"/>
    <n v="234686863"/>
  </r>
  <r>
    <n v="3"/>
    <s v="總帳別"/>
    <x v="100"/>
    <s v="配電費用"/>
    <x v="610"/>
    <x v="604"/>
    <s v="Z1100"/>
    <s v="屏東區營業處分攤"/>
    <n v="199145377"/>
    <n v="0"/>
    <n v="199145377"/>
  </r>
  <r>
    <n v="3"/>
    <s v="總帳別"/>
    <x v="100"/>
    <s v="配電費用"/>
    <x v="610"/>
    <x v="604"/>
    <s v="Z1110"/>
    <s v="台東區營業處分攤"/>
    <n v="73467014"/>
    <n v="0"/>
    <n v="73467014"/>
  </r>
  <r>
    <n v="3"/>
    <s v="總帳別"/>
    <x v="100"/>
    <s v="配電費用"/>
    <x v="610"/>
    <x v="604"/>
    <s v="Z1120"/>
    <s v="花蓮區營業處分攤"/>
    <n v="91155846"/>
    <n v="0"/>
    <n v="91155846"/>
  </r>
  <r>
    <n v="3"/>
    <s v="總帳別"/>
    <x v="100"/>
    <s v="配電費用"/>
    <x v="610"/>
    <x v="604"/>
    <s v="Z1130"/>
    <s v="宜蘭區營業處分攤"/>
    <n v="93247239"/>
    <n v="0"/>
    <n v="93247239"/>
  </r>
  <r>
    <n v="3"/>
    <s v="總帳別"/>
    <x v="100"/>
    <s v="配電費用"/>
    <x v="610"/>
    <x v="604"/>
    <s v="Z1140"/>
    <s v="澎湖區營業處分攤"/>
    <n v="43970642"/>
    <n v="0"/>
    <n v="43970642"/>
  </r>
  <r>
    <n v="3"/>
    <s v="總帳別"/>
    <x v="100"/>
    <s v="配電費用"/>
    <x v="610"/>
    <x v="604"/>
    <s v="Z1150"/>
    <s v="台北南區營業處分攤"/>
    <n v="170401665"/>
    <n v="0"/>
    <n v="170401665"/>
  </r>
  <r>
    <n v="3"/>
    <s v="總帳別"/>
    <x v="100"/>
    <s v="配電費用"/>
    <x v="610"/>
    <x v="604"/>
    <s v="Z1160"/>
    <s v="台北北區營業處分攤"/>
    <n v="142139653"/>
    <n v="0"/>
    <n v="142139653"/>
  </r>
  <r>
    <n v="3"/>
    <s v="總帳別"/>
    <x v="100"/>
    <s v="配電費用"/>
    <x v="610"/>
    <x v="604"/>
    <s v="Z1170"/>
    <s v="台北西區營業處分攤"/>
    <n v="184740698"/>
    <n v="0"/>
    <n v="184740698"/>
  </r>
  <r>
    <n v="3"/>
    <s v="總帳別"/>
    <x v="100"/>
    <s v="配電費用"/>
    <x v="610"/>
    <x v="604"/>
    <s v="Z1180"/>
    <s v="南投區營業處分攤"/>
    <n v="133926074"/>
    <n v="0"/>
    <n v="133926074"/>
  </r>
  <r>
    <n v="3"/>
    <s v="總帳別"/>
    <x v="100"/>
    <s v="配電費用"/>
    <x v="610"/>
    <x v="604"/>
    <s v="Z1190"/>
    <s v="鳳山區營業處分攤"/>
    <n v="185172742"/>
    <n v="0"/>
    <n v="185172742"/>
  </r>
  <r>
    <n v="3"/>
    <s v="總帳別"/>
    <x v="100"/>
    <s v="配電費用"/>
    <x v="610"/>
    <x v="604"/>
    <s v="Z1200"/>
    <s v="雲林區營業處分攤"/>
    <n v="158526255"/>
    <n v="0"/>
    <n v="158526255"/>
  </r>
  <r>
    <n v="3"/>
    <s v="總帳別"/>
    <x v="100"/>
    <s v="配電費用"/>
    <x v="610"/>
    <x v="604"/>
    <s v="Z1210"/>
    <s v="新營區營業處分攤"/>
    <n v="103942744"/>
    <n v="0"/>
    <n v="103942744"/>
  </r>
  <r>
    <n v="3"/>
    <s v="總帳別"/>
    <x v="100"/>
    <s v="配電費用"/>
    <x v="610"/>
    <x v="604"/>
    <s v="Z1220"/>
    <s v="苗栗區營業處分攤"/>
    <n v="114560663"/>
    <n v="0"/>
    <n v="114560663"/>
  </r>
  <r>
    <n v="3"/>
    <s v="總帳別"/>
    <x v="100"/>
    <s v="配電費用"/>
    <x v="610"/>
    <x v="604"/>
    <s v="Z1230"/>
    <s v="金門區營業處分攤"/>
    <n v="45620196"/>
    <n v="0"/>
    <n v="45620196"/>
  </r>
  <r>
    <n v="3"/>
    <s v="總帳別"/>
    <x v="100"/>
    <s v="配電費用"/>
    <x v="610"/>
    <x v="604"/>
    <s v="Z1240"/>
    <s v="馬祖區營業處分攤"/>
    <n v="14357446"/>
    <n v="0"/>
    <n v="14357446"/>
  </r>
  <r>
    <n v="3"/>
    <s v="總帳別"/>
    <x v="100"/>
    <s v="配電費用"/>
    <x v="610"/>
    <x v="604"/>
    <s v="Z5450"/>
    <s v="電力通信處分攤"/>
    <n v="15275145"/>
    <n v="0"/>
    <n v="15275145"/>
  </r>
  <r>
    <n v="3"/>
    <s v="總帳別"/>
    <x v="100"/>
    <s v="配電費用"/>
    <x v="610"/>
    <x v="604"/>
    <s v="Z5460"/>
    <s v="綜合研究所分攤"/>
    <n v="12730405"/>
    <n v="0"/>
    <n v="12730405"/>
  </r>
  <r>
    <n v="3"/>
    <s v="總帳別"/>
    <x v="100"/>
    <s v="配電費用"/>
    <x v="611"/>
    <x v="605"/>
    <s v="Z0070"/>
    <s v="業務處分攤"/>
    <n v="73174"/>
    <n v="0"/>
    <n v="73174"/>
  </r>
  <r>
    <n v="3"/>
    <s v="總帳別"/>
    <x v="100"/>
    <s v="配電費用"/>
    <x v="611"/>
    <x v="605"/>
    <s v="Z0080"/>
    <s v="材料處分攤"/>
    <n v="130901"/>
    <n v="0"/>
    <n v="130901"/>
  </r>
  <r>
    <n v="3"/>
    <s v="總帳別"/>
    <x v="100"/>
    <s v="配電費用"/>
    <x v="611"/>
    <x v="605"/>
    <s v="Z0170"/>
    <s v="營建處分攤"/>
    <n v="5104"/>
    <n v="0"/>
    <n v="5104"/>
  </r>
  <r>
    <n v="3"/>
    <s v="總帳別"/>
    <x v="100"/>
    <s v="配電費用"/>
    <x v="611"/>
    <x v="605"/>
    <s v="Z0240"/>
    <s v="資訊系統處分攤"/>
    <n v="141063"/>
    <n v="0"/>
    <n v="141063"/>
  </r>
  <r>
    <n v="3"/>
    <s v="總帳別"/>
    <x v="100"/>
    <s v="配電費用"/>
    <x v="611"/>
    <x v="605"/>
    <s v="Z0610"/>
    <s v="環境保護處分攤"/>
    <n v="19686"/>
    <n v="0"/>
    <n v="19686"/>
  </r>
  <r>
    <n v="3"/>
    <s v="總帳別"/>
    <x v="100"/>
    <s v="配電費用"/>
    <x v="611"/>
    <x v="605"/>
    <s v="Z0770"/>
    <s v="配電處分攤"/>
    <n v="679633"/>
    <n v="0"/>
    <n v="679633"/>
  </r>
  <r>
    <n v="3"/>
    <s v="總帳別"/>
    <x v="100"/>
    <s v="配電費用"/>
    <x v="611"/>
    <x v="605"/>
    <s v="Z1010"/>
    <s v="基隆區營業處分攤"/>
    <n v="3688223"/>
    <n v="0"/>
    <n v="3688223"/>
  </r>
  <r>
    <n v="3"/>
    <s v="總帳別"/>
    <x v="100"/>
    <s v="配電費用"/>
    <x v="611"/>
    <x v="605"/>
    <s v="Z1020"/>
    <s v="台北市區營業處分攤"/>
    <n v="3893109"/>
    <n v="0"/>
    <n v="3893109"/>
  </r>
  <r>
    <n v="3"/>
    <s v="總帳別"/>
    <x v="100"/>
    <s v="配電費用"/>
    <x v="611"/>
    <x v="605"/>
    <s v="Z1030"/>
    <s v="桃園區營業處分攤"/>
    <n v="3894432"/>
    <n v="0"/>
    <n v="3894432"/>
  </r>
  <r>
    <n v="3"/>
    <s v="總帳別"/>
    <x v="100"/>
    <s v="配電費用"/>
    <x v="611"/>
    <x v="605"/>
    <s v="Z1040"/>
    <s v="新竹區營業處分攤"/>
    <n v="2192176"/>
    <n v="0"/>
    <n v="2192176"/>
  </r>
  <r>
    <n v="3"/>
    <s v="總帳別"/>
    <x v="100"/>
    <s v="配電費用"/>
    <x v="611"/>
    <x v="605"/>
    <s v="Z1050"/>
    <s v="台中區營業處分攤"/>
    <n v="7674478"/>
    <n v="0"/>
    <n v="7674478"/>
  </r>
  <r>
    <n v="3"/>
    <s v="總帳別"/>
    <x v="100"/>
    <s v="配電費用"/>
    <x v="611"/>
    <x v="605"/>
    <s v="Z1060"/>
    <s v="彰化區營業處分攤"/>
    <n v="5780851"/>
    <n v="0"/>
    <n v="5780851"/>
  </r>
  <r>
    <n v="3"/>
    <s v="總帳別"/>
    <x v="100"/>
    <s v="配電費用"/>
    <x v="611"/>
    <x v="605"/>
    <s v="Z1070"/>
    <s v="嘉義區營業處分攤"/>
    <n v="4003238"/>
    <n v="0"/>
    <n v="4003238"/>
  </r>
  <r>
    <n v="3"/>
    <s v="總帳別"/>
    <x v="100"/>
    <s v="配電費用"/>
    <x v="611"/>
    <x v="605"/>
    <s v="Z1080"/>
    <s v="台南區營業處分攤"/>
    <n v="7054451"/>
    <n v="0"/>
    <n v="7054451"/>
  </r>
  <r>
    <n v="3"/>
    <s v="總帳別"/>
    <x v="100"/>
    <s v="配電費用"/>
    <x v="611"/>
    <x v="605"/>
    <s v="Z1090"/>
    <s v="高雄區營業處分攤"/>
    <n v="6933636"/>
    <n v="0"/>
    <n v="6933636"/>
  </r>
  <r>
    <n v="3"/>
    <s v="總帳別"/>
    <x v="100"/>
    <s v="配電費用"/>
    <x v="611"/>
    <x v="605"/>
    <s v="Z1100"/>
    <s v="屏東區營業處分攤"/>
    <n v="5466459"/>
    <n v="0"/>
    <n v="5466459"/>
  </r>
  <r>
    <n v="3"/>
    <s v="總帳別"/>
    <x v="100"/>
    <s v="配電費用"/>
    <x v="611"/>
    <x v="605"/>
    <s v="Z1110"/>
    <s v="台東區營業處分攤"/>
    <n v="1735806"/>
    <n v="0"/>
    <n v="1735806"/>
  </r>
  <r>
    <n v="3"/>
    <s v="總帳別"/>
    <x v="100"/>
    <s v="配電費用"/>
    <x v="611"/>
    <x v="605"/>
    <s v="Z1120"/>
    <s v="花蓮區營業處分攤"/>
    <n v="1886523"/>
    <n v="0"/>
    <n v="1886523"/>
  </r>
  <r>
    <n v="3"/>
    <s v="總帳別"/>
    <x v="100"/>
    <s v="配電費用"/>
    <x v="611"/>
    <x v="605"/>
    <s v="Z1130"/>
    <s v="宜蘭區營業處分攤"/>
    <n v="2640831"/>
    <n v="0"/>
    <n v="2640831"/>
  </r>
  <r>
    <n v="3"/>
    <s v="總帳別"/>
    <x v="100"/>
    <s v="配電費用"/>
    <x v="611"/>
    <x v="605"/>
    <s v="Z1140"/>
    <s v="澎湖區營業處分攤"/>
    <n v="1700415"/>
    <n v="0"/>
    <n v="1700415"/>
  </r>
  <r>
    <n v="3"/>
    <s v="總帳別"/>
    <x v="100"/>
    <s v="配電費用"/>
    <x v="611"/>
    <x v="605"/>
    <s v="Z1150"/>
    <s v="台北南區營業處分攤"/>
    <n v="4950190"/>
    <n v="0"/>
    <n v="4950190"/>
  </r>
  <r>
    <n v="3"/>
    <s v="總帳別"/>
    <x v="100"/>
    <s v="配電費用"/>
    <x v="611"/>
    <x v="605"/>
    <s v="Z1160"/>
    <s v="台北北區營業處分攤"/>
    <n v="3296866"/>
    <n v="0"/>
    <n v="3296866"/>
  </r>
  <r>
    <n v="3"/>
    <s v="總帳別"/>
    <x v="100"/>
    <s v="配電費用"/>
    <x v="611"/>
    <x v="605"/>
    <s v="Z1170"/>
    <s v="台北西區營業處分攤"/>
    <n v="4521134"/>
    <n v="0"/>
    <n v="4521134"/>
  </r>
  <r>
    <n v="3"/>
    <s v="總帳別"/>
    <x v="100"/>
    <s v="配電費用"/>
    <x v="611"/>
    <x v="605"/>
    <s v="Z1180"/>
    <s v="南投區營業處分攤"/>
    <n v="3295985"/>
    <n v="0"/>
    <n v="3295985"/>
  </r>
  <r>
    <n v="3"/>
    <s v="總帳別"/>
    <x v="100"/>
    <s v="配電費用"/>
    <x v="611"/>
    <x v="605"/>
    <s v="Z1190"/>
    <s v="鳳山區營業處分攤"/>
    <n v="4905221"/>
    <n v="0"/>
    <n v="4905221"/>
  </r>
  <r>
    <n v="3"/>
    <s v="總帳別"/>
    <x v="100"/>
    <s v="配電費用"/>
    <x v="611"/>
    <x v="605"/>
    <s v="Z1200"/>
    <s v="雲林區營業處分攤"/>
    <n v="5084210"/>
    <n v="0"/>
    <n v="5084210"/>
  </r>
  <r>
    <n v="3"/>
    <s v="總帳別"/>
    <x v="100"/>
    <s v="配電費用"/>
    <x v="611"/>
    <x v="605"/>
    <s v="Z1210"/>
    <s v="新營區營業處分攤"/>
    <n v="2638694"/>
    <n v="0"/>
    <n v="2638694"/>
  </r>
  <r>
    <n v="3"/>
    <s v="總帳別"/>
    <x v="100"/>
    <s v="配電費用"/>
    <x v="611"/>
    <x v="605"/>
    <s v="Z1220"/>
    <s v="苗栗區營業處分攤"/>
    <n v="3731057"/>
    <n v="0"/>
    <n v="3731057"/>
  </r>
  <r>
    <n v="3"/>
    <s v="總帳別"/>
    <x v="100"/>
    <s v="配電費用"/>
    <x v="611"/>
    <x v="605"/>
    <s v="Z1230"/>
    <s v="金門區營業處分攤"/>
    <n v="823289"/>
    <n v="0"/>
    <n v="823289"/>
  </r>
  <r>
    <n v="3"/>
    <s v="總帳別"/>
    <x v="100"/>
    <s v="配電費用"/>
    <x v="611"/>
    <x v="605"/>
    <s v="Z1240"/>
    <s v="馬祖區營業處分攤"/>
    <n v="591928"/>
    <n v="0"/>
    <n v="591928"/>
  </r>
  <r>
    <n v="3"/>
    <s v="總帳別"/>
    <x v="100"/>
    <s v="配電費用"/>
    <x v="611"/>
    <x v="605"/>
    <s v="Z5450"/>
    <s v="電力通信處分攤"/>
    <n v="258887"/>
    <n v="0"/>
    <n v="258887"/>
  </r>
  <r>
    <n v="3"/>
    <s v="總帳別"/>
    <x v="100"/>
    <s v="配電費用"/>
    <x v="611"/>
    <x v="605"/>
    <s v="Z5460"/>
    <s v="綜合研究所分攤"/>
    <n v="314136"/>
    <n v="0"/>
    <n v="314136"/>
  </r>
  <r>
    <n v="3"/>
    <s v="總帳別"/>
    <x v="100"/>
    <s v="配電費用"/>
    <x v="612"/>
    <x v="606"/>
    <s v="Z0170"/>
    <s v="營建處分攤"/>
    <n v="177"/>
    <n v="0"/>
    <n v="177"/>
  </r>
  <r>
    <n v="3"/>
    <s v="總帳別"/>
    <x v="100"/>
    <s v="配電費用"/>
    <x v="612"/>
    <x v="606"/>
    <s v="Z0240"/>
    <s v="資訊系統處分攤"/>
    <n v="808"/>
    <n v="0"/>
    <n v="808"/>
  </r>
  <r>
    <n v="3"/>
    <s v="總帳別"/>
    <x v="100"/>
    <s v="配電費用"/>
    <x v="612"/>
    <x v="606"/>
    <s v="Z0770"/>
    <s v="配電處分攤"/>
    <n v="69416"/>
    <n v="0"/>
    <n v="69416"/>
  </r>
  <r>
    <n v="3"/>
    <s v="總帳別"/>
    <x v="100"/>
    <s v="配電費用"/>
    <x v="612"/>
    <x v="606"/>
    <s v="Z1010"/>
    <s v="基隆區營業處分攤"/>
    <n v="2478151"/>
    <n v="0"/>
    <n v="2478151"/>
  </r>
  <r>
    <n v="3"/>
    <s v="總帳別"/>
    <x v="100"/>
    <s v="配電費用"/>
    <x v="612"/>
    <x v="606"/>
    <s v="Z1020"/>
    <s v="台北市區營業處分攤"/>
    <n v="2468493"/>
    <n v="0"/>
    <n v="2468493"/>
  </r>
  <r>
    <n v="3"/>
    <s v="總帳別"/>
    <x v="100"/>
    <s v="配電費用"/>
    <x v="612"/>
    <x v="606"/>
    <s v="Z1030"/>
    <s v="桃園區營業處分攤"/>
    <n v="3311616"/>
    <n v="0"/>
    <n v="3311616"/>
  </r>
  <r>
    <n v="3"/>
    <s v="總帳別"/>
    <x v="100"/>
    <s v="配電費用"/>
    <x v="612"/>
    <x v="606"/>
    <s v="Z1040"/>
    <s v="新竹區營業處分攤"/>
    <n v="2954945"/>
    <n v="0"/>
    <n v="2954945"/>
  </r>
  <r>
    <n v="3"/>
    <s v="總帳別"/>
    <x v="100"/>
    <s v="配電費用"/>
    <x v="612"/>
    <x v="606"/>
    <s v="Z1050"/>
    <s v="台中區營業處分攤"/>
    <n v="3311027"/>
    <n v="0"/>
    <n v="3311027"/>
  </r>
  <r>
    <n v="3"/>
    <s v="總帳別"/>
    <x v="100"/>
    <s v="配電費用"/>
    <x v="612"/>
    <x v="606"/>
    <s v="Z1060"/>
    <s v="彰化區營業處分攤"/>
    <n v="3266327"/>
    <n v="0"/>
    <n v="3266327"/>
  </r>
  <r>
    <n v="3"/>
    <s v="總帳別"/>
    <x v="100"/>
    <s v="配電費用"/>
    <x v="612"/>
    <x v="606"/>
    <s v="Z1070"/>
    <s v="嘉義區營業處分攤"/>
    <n v="2760330"/>
    <n v="0"/>
    <n v="2760330"/>
  </r>
  <r>
    <n v="3"/>
    <s v="總帳別"/>
    <x v="100"/>
    <s v="配電費用"/>
    <x v="612"/>
    <x v="606"/>
    <s v="Z1080"/>
    <s v="台南區營業處分攤"/>
    <n v="2410647"/>
    <n v="0"/>
    <n v="2410647"/>
  </r>
  <r>
    <n v="3"/>
    <s v="總帳別"/>
    <x v="100"/>
    <s v="配電費用"/>
    <x v="612"/>
    <x v="606"/>
    <s v="Z1090"/>
    <s v="高雄區營業處分攤"/>
    <n v="2816828"/>
    <n v="0"/>
    <n v="2816828"/>
  </r>
  <r>
    <n v="3"/>
    <s v="總帳別"/>
    <x v="100"/>
    <s v="配電費用"/>
    <x v="612"/>
    <x v="606"/>
    <s v="Z1100"/>
    <s v="屏東區營業處分攤"/>
    <n v="2977934"/>
    <n v="0"/>
    <n v="2977934"/>
  </r>
  <r>
    <n v="3"/>
    <s v="總帳別"/>
    <x v="100"/>
    <s v="配電費用"/>
    <x v="612"/>
    <x v="606"/>
    <s v="Z1110"/>
    <s v="台東區營業處分攤"/>
    <n v="1080314"/>
    <n v="0"/>
    <n v="1080314"/>
  </r>
  <r>
    <n v="3"/>
    <s v="總帳別"/>
    <x v="100"/>
    <s v="配電費用"/>
    <x v="612"/>
    <x v="606"/>
    <s v="Z1120"/>
    <s v="花蓮區營業處分攤"/>
    <n v="1307854"/>
    <n v="0"/>
    <n v="1307854"/>
  </r>
  <r>
    <n v="3"/>
    <s v="總帳別"/>
    <x v="100"/>
    <s v="配電費用"/>
    <x v="612"/>
    <x v="606"/>
    <s v="Z1130"/>
    <s v="宜蘭區營業處分攤"/>
    <n v="1469917"/>
    <n v="0"/>
    <n v="1469917"/>
  </r>
  <r>
    <n v="3"/>
    <s v="總帳別"/>
    <x v="100"/>
    <s v="配電費用"/>
    <x v="612"/>
    <x v="606"/>
    <s v="Z1140"/>
    <s v="澎湖區營業處分攤"/>
    <n v="500046"/>
    <n v="0"/>
    <n v="500046"/>
  </r>
  <r>
    <n v="3"/>
    <s v="總帳別"/>
    <x v="100"/>
    <s v="配電費用"/>
    <x v="612"/>
    <x v="606"/>
    <s v="Z1150"/>
    <s v="台北南區營業處分攤"/>
    <n v="2166352"/>
    <n v="0"/>
    <n v="2166352"/>
  </r>
  <r>
    <n v="3"/>
    <s v="總帳別"/>
    <x v="100"/>
    <s v="配電費用"/>
    <x v="612"/>
    <x v="606"/>
    <s v="Z1160"/>
    <s v="台北北區營業處分攤"/>
    <n v="2199893"/>
    <n v="0"/>
    <n v="2199893"/>
  </r>
  <r>
    <n v="3"/>
    <s v="總帳別"/>
    <x v="100"/>
    <s v="配電費用"/>
    <x v="612"/>
    <x v="606"/>
    <s v="Z1170"/>
    <s v="台北西區營業處分攤"/>
    <n v="2959640"/>
    <n v="0"/>
    <n v="2959640"/>
  </r>
  <r>
    <n v="3"/>
    <s v="總帳別"/>
    <x v="100"/>
    <s v="配電費用"/>
    <x v="612"/>
    <x v="606"/>
    <s v="Z1180"/>
    <s v="南投區營業處分攤"/>
    <n v="1705834"/>
    <n v="0"/>
    <n v="1705834"/>
  </r>
  <r>
    <n v="3"/>
    <s v="總帳別"/>
    <x v="100"/>
    <s v="配電費用"/>
    <x v="612"/>
    <x v="606"/>
    <s v="Z1190"/>
    <s v="鳳山區營業處分攤"/>
    <n v="2450298"/>
    <n v="0"/>
    <n v="2450298"/>
  </r>
  <r>
    <n v="3"/>
    <s v="總帳別"/>
    <x v="100"/>
    <s v="配電費用"/>
    <x v="612"/>
    <x v="606"/>
    <s v="Z1200"/>
    <s v="雲林區營業處分攤"/>
    <n v="1873157"/>
    <n v="0"/>
    <n v="1873157"/>
  </r>
  <r>
    <n v="3"/>
    <s v="總帳別"/>
    <x v="100"/>
    <s v="配電費用"/>
    <x v="612"/>
    <x v="606"/>
    <s v="Z1210"/>
    <s v="新營區營業處分攤"/>
    <n v="1225028"/>
    <n v="0"/>
    <n v="1225028"/>
  </r>
  <r>
    <n v="3"/>
    <s v="總帳別"/>
    <x v="100"/>
    <s v="配電費用"/>
    <x v="612"/>
    <x v="606"/>
    <s v="Z1220"/>
    <s v="苗栗區營業處分攤"/>
    <n v="1525658"/>
    <n v="0"/>
    <n v="1525658"/>
  </r>
  <r>
    <n v="3"/>
    <s v="總帳別"/>
    <x v="100"/>
    <s v="配電費用"/>
    <x v="612"/>
    <x v="606"/>
    <s v="Z1230"/>
    <s v="金門區營業處分攤"/>
    <n v="635240"/>
    <n v="0"/>
    <n v="635240"/>
  </r>
  <r>
    <n v="3"/>
    <s v="總帳別"/>
    <x v="100"/>
    <s v="配電費用"/>
    <x v="612"/>
    <x v="606"/>
    <s v="Z1240"/>
    <s v="馬祖區營業處分攤"/>
    <n v="64460"/>
    <n v="0"/>
    <n v="64460"/>
  </r>
  <r>
    <n v="3"/>
    <s v="總帳別"/>
    <x v="100"/>
    <s v="配電費用"/>
    <x v="612"/>
    <x v="606"/>
    <s v="Z5450"/>
    <s v="電力通信處分攤"/>
    <n v="1915"/>
    <n v="0"/>
    <n v="1915"/>
  </r>
  <r>
    <n v="3"/>
    <s v="總帳別"/>
    <x v="100"/>
    <s v="配電費用"/>
    <x v="612"/>
    <x v="606"/>
    <s v="Z5460"/>
    <s v="綜合研究所分攤"/>
    <n v="436"/>
    <n v="0"/>
    <n v="436"/>
  </r>
  <r>
    <n v="3"/>
    <s v="總帳別"/>
    <x v="100"/>
    <s v="配電費用"/>
    <x v="613"/>
    <x v="607"/>
    <s v="Z0070"/>
    <s v="業務處分攤"/>
    <n v="623"/>
    <n v="0"/>
    <n v="623"/>
  </r>
  <r>
    <n v="3"/>
    <s v="總帳別"/>
    <x v="100"/>
    <s v="配電費用"/>
    <x v="613"/>
    <x v="607"/>
    <s v="Z1010"/>
    <s v="基隆區營業處分攤"/>
    <n v="7817"/>
    <n v="0"/>
    <n v="7817"/>
  </r>
  <r>
    <n v="3"/>
    <s v="總帳別"/>
    <x v="100"/>
    <s v="配電費用"/>
    <x v="613"/>
    <x v="607"/>
    <s v="Z1020"/>
    <s v="台北市區營業處分攤"/>
    <n v="20392"/>
    <n v="0"/>
    <n v="20392"/>
  </r>
  <r>
    <n v="3"/>
    <s v="總帳別"/>
    <x v="100"/>
    <s v="配電費用"/>
    <x v="613"/>
    <x v="607"/>
    <s v="Z1030"/>
    <s v="桃園區營業處分攤"/>
    <n v="1079"/>
    <n v="0"/>
    <n v="1079"/>
  </r>
  <r>
    <n v="3"/>
    <s v="總帳別"/>
    <x v="100"/>
    <s v="配電費用"/>
    <x v="613"/>
    <x v="607"/>
    <s v="Z1040"/>
    <s v="新竹區營業處分攤"/>
    <n v="2656"/>
    <n v="0"/>
    <n v="2656"/>
  </r>
  <r>
    <n v="3"/>
    <s v="總帳別"/>
    <x v="100"/>
    <s v="配電費用"/>
    <x v="613"/>
    <x v="607"/>
    <s v="Z1050"/>
    <s v="台中區營業處分攤"/>
    <n v="30831"/>
    <n v="0"/>
    <n v="30831"/>
  </r>
  <r>
    <n v="3"/>
    <s v="總帳別"/>
    <x v="100"/>
    <s v="配電費用"/>
    <x v="613"/>
    <x v="607"/>
    <s v="Z1060"/>
    <s v="彰化區營業處分攤"/>
    <n v="7344"/>
    <n v="0"/>
    <n v="7344"/>
  </r>
  <r>
    <n v="3"/>
    <s v="總帳別"/>
    <x v="100"/>
    <s v="配電費用"/>
    <x v="613"/>
    <x v="607"/>
    <s v="Z1070"/>
    <s v="嘉義區營業處分攤"/>
    <n v="11720"/>
    <n v="0"/>
    <n v="11720"/>
  </r>
  <r>
    <n v="3"/>
    <s v="總帳別"/>
    <x v="100"/>
    <s v="配電費用"/>
    <x v="613"/>
    <x v="607"/>
    <s v="Z1080"/>
    <s v="台南區營業處分攤"/>
    <n v="47949"/>
    <n v="0"/>
    <n v="47949"/>
  </r>
  <r>
    <n v="3"/>
    <s v="總帳別"/>
    <x v="100"/>
    <s v="配電費用"/>
    <x v="613"/>
    <x v="607"/>
    <s v="Z1090"/>
    <s v="高雄區營業處分攤"/>
    <n v="17239"/>
    <n v="0"/>
    <n v="17239"/>
  </r>
  <r>
    <n v="3"/>
    <s v="總帳別"/>
    <x v="100"/>
    <s v="配電費用"/>
    <x v="613"/>
    <x v="607"/>
    <s v="Z1100"/>
    <s v="屏東區營業處分攤"/>
    <n v="14401"/>
    <n v="0"/>
    <n v="14401"/>
  </r>
  <r>
    <n v="3"/>
    <s v="總帳別"/>
    <x v="100"/>
    <s v="配電費用"/>
    <x v="613"/>
    <x v="607"/>
    <s v="Z1110"/>
    <s v="台東區營業處分攤"/>
    <n v="3792"/>
    <n v="0"/>
    <n v="3792"/>
  </r>
  <r>
    <n v="3"/>
    <s v="總帳別"/>
    <x v="100"/>
    <s v="配電費用"/>
    <x v="613"/>
    <x v="607"/>
    <s v="Z1120"/>
    <s v="花蓮區營業處分攤"/>
    <n v="5115"/>
    <n v="0"/>
    <n v="5115"/>
  </r>
  <r>
    <n v="3"/>
    <s v="總帳別"/>
    <x v="100"/>
    <s v="配電費用"/>
    <x v="613"/>
    <x v="607"/>
    <s v="Z1150"/>
    <s v="台北南區營業處分攤"/>
    <n v="78784"/>
    <n v="0"/>
    <n v="78784"/>
  </r>
  <r>
    <n v="3"/>
    <s v="總帳別"/>
    <x v="100"/>
    <s v="配電費用"/>
    <x v="613"/>
    <x v="607"/>
    <s v="Z1160"/>
    <s v="台北北區營業處分攤"/>
    <n v="2704"/>
    <n v="0"/>
    <n v="2704"/>
  </r>
  <r>
    <n v="3"/>
    <s v="總帳別"/>
    <x v="100"/>
    <s v="配電費用"/>
    <x v="613"/>
    <x v="607"/>
    <s v="Z1170"/>
    <s v="台北西區營業處分攤"/>
    <n v="1401"/>
    <n v="0"/>
    <n v="1401"/>
  </r>
  <r>
    <n v="3"/>
    <s v="總帳別"/>
    <x v="100"/>
    <s v="配電費用"/>
    <x v="613"/>
    <x v="607"/>
    <s v="Z1180"/>
    <s v="南投區營業處分攤"/>
    <n v="15346"/>
    <n v="0"/>
    <n v="15346"/>
  </r>
  <r>
    <n v="3"/>
    <s v="總帳別"/>
    <x v="100"/>
    <s v="配電費用"/>
    <x v="613"/>
    <x v="607"/>
    <s v="Z1190"/>
    <s v="鳳山區營業處分攤"/>
    <n v="4122"/>
    <n v="0"/>
    <n v="4122"/>
  </r>
  <r>
    <n v="3"/>
    <s v="總帳別"/>
    <x v="100"/>
    <s v="配電費用"/>
    <x v="613"/>
    <x v="607"/>
    <s v="Z1200"/>
    <s v="雲林區營業處分攤"/>
    <n v="4052"/>
    <n v="0"/>
    <n v="4052"/>
  </r>
  <r>
    <n v="3"/>
    <s v="總帳別"/>
    <x v="100"/>
    <s v="配電費用"/>
    <x v="613"/>
    <x v="607"/>
    <s v="Z1210"/>
    <s v="新營區營業處分攤"/>
    <n v="5024"/>
    <n v="0"/>
    <n v="5024"/>
  </r>
  <r>
    <n v="3"/>
    <s v="總帳別"/>
    <x v="100"/>
    <s v="配電費用"/>
    <x v="613"/>
    <x v="607"/>
    <s v="Z1220"/>
    <s v="苗栗區營業處分攤"/>
    <n v="3276"/>
    <n v="0"/>
    <n v="3276"/>
  </r>
  <r>
    <n v="3"/>
    <s v="總帳別"/>
    <x v="100"/>
    <s v="配電費用"/>
    <x v="613"/>
    <x v="607"/>
    <s v="Z1230"/>
    <s v="金門區營業處分攤"/>
    <n v="2150"/>
    <n v="0"/>
    <n v="2150"/>
  </r>
  <r>
    <n v="3"/>
    <s v="總帳別"/>
    <x v="100"/>
    <s v="配電費用"/>
    <x v="613"/>
    <x v="607"/>
    <s v="Z1240"/>
    <s v="馬祖區營業處分攤"/>
    <n v="19560"/>
    <n v="0"/>
    <n v="19560"/>
  </r>
  <r>
    <n v="3"/>
    <s v="總帳別"/>
    <x v="100"/>
    <s v="配電費用"/>
    <x v="613"/>
    <x v="607"/>
    <s v="Z5460"/>
    <s v="綜合研究所分攤"/>
    <n v="5987"/>
    <n v="0"/>
    <n v="5987"/>
  </r>
  <r>
    <n v="3"/>
    <s v="總帳別"/>
    <x v="100"/>
    <s v="配電費用"/>
    <x v="614"/>
    <x v="608"/>
    <s v="Z0020"/>
    <s v="總經理副總經理室分攤"/>
    <n v="157"/>
    <n v="0"/>
    <n v="157"/>
  </r>
  <r>
    <n v="3"/>
    <s v="總帳別"/>
    <x v="100"/>
    <s v="配電費用"/>
    <x v="614"/>
    <x v="608"/>
    <s v="Z0070"/>
    <s v="業務處分攤"/>
    <n v="597"/>
    <n v="0"/>
    <n v="597"/>
  </r>
  <r>
    <n v="3"/>
    <s v="總帳別"/>
    <x v="100"/>
    <s v="配電費用"/>
    <x v="614"/>
    <x v="608"/>
    <s v="Z0170"/>
    <s v="營建處分攤"/>
    <n v="5656"/>
    <n v="0"/>
    <n v="5656"/>
  </r>
  <r>
    <n v="3"/>
    <s v="總帳別"/>
    <x v="100"/>
    <s v="配電費用"/>
    <x v="614"/>
    <x v="608"/>
    <s v="Z0240"/>
    <s v="資訊系統處分攤"/>
    <n v="113659"/>
    <n v="0"/>
    <n v="113659"/>
  </r>
  <r>
    <n v="3"/>
    <s v="總帳別"/>
    <x v="100"/>
    <s v="配電費用"/>
    <x v="614"/>
    <x v="608"/>
    <s v="Z0770"/>
    <s v="配電處分攤"/>
    <n v="3371585"/>
    <n v="0"/>
    <n v="3371585"/>
  </r>
  <r>
    <n v="3"/>
    <s v="總帳別"/>
    <x v="100"/>
    <s v="配電費用"/>
    <x v="614"/>
    <x v="608"/>
    <s v="Z1010"/>
    <s v="基隆區營業處分攤"/>
    <n v="23531394"/>
    <n v="0"/>
    <n v="23531394"/>
  </r>
  <r>
    <n v="3"/>
    <s v="總帳別"/>
    <x v="100"/>
    <s v="配電費用"/>
    <x v="614"/>
    <x v="608"/>
    <s v="Z1020"/>
    <s v="台北市區營業處分攤"/>
    <n v="13294875"/>
    <n v="0"/>
    <n v="13294875"/>
  </r>
  <r>
    <n v="3"/>
    <s v="總帳別"/>
    <x v="100"/>
    <s v="配電費用"/>
    <x v="614"/>
    <x v="608"/>
    <s v="Z1030"/>
    <s v="桃園區營業處分攤"/>
    <n v="34617767"/>
    <n v="0"/>
    <n v="34617767"/>
  </r>
  <r>
    <n v="3"/>
    <s v="總帳別"/>
    <x v="100"/>
    <s v="配電費用"/>
    <x v="614"/>
    <x v="608"/>
    <s v="Z1040"/>
    <s v="新竹區營業處分攤"/>
    <n v="10417623"/>
    <n v="0"/>
    <n v="10417623"/>
  </r>
  <r>
    <n v="3"/>
    <s v="總帳別"/>
    <x v="100"/>
    <s v="配電費用"/>
    <x v="614"/>
    <x v="608"/>
    <s v="Z1050"/>
    <s v="台中區營業處分攤"/>
    <n v="50140120"/>
    <n v="0"/>
    <n v="50140120"/>
  </r>
  <r>
    <n v="3"/>
    <s v="總帳別"/>
    <x v="100"/>
    <s v="配電費用"/>
    <x v="614"/>
    <x v="608"/>
    <s v="Z1060"/>
    <s v="彰化區營業處分攤"/>
    <n v="10065702"/>
    <n v="0"/>
    <n v="10065702"/>
  </r>
  <r>
    <n v="3"/>
    <s v="總帳別"/>
    <x v="100"/>
    <s v="配電費用"/>
    <x v="614"/>
    <x v="608"/>
    <s v="Z1070"/>
    <s v="嘉義區營業處分攤"/>
    <n v="31055563"/>
    <n v="0"/>
    <n v="31055563"/>
  </r>
  <r>
    <n v="3"/>
    <s v="總帳別"/>
    <x v="100"/>
    <s v="配電費用"/>
    <x v="614"/>
    <x v="608"/>
    <s v="Z1080"/>
    <s v="台南區營業處分攤"/>
    <n v="39768713"/>
    <n v="0"/>
    <n v="39768713"/>
  </r>
  <r>
    <n v="3"/>
    <s v="總帳別"/>
    <x v="100"/>
    <s v="配電費用"/>
    <x v="614"/>
    <x v="608"/>
    <s v="Z1090"/>
    <s v="高雄區營業處分攤"/>
    <n v="35534846"/>
    <n v="0"/>
    <n v="35534846"/>
  </r>
  <r>
    <n v="3"/>
    <s v="總帳別"/>
    <x v="100"/>
    <s v="配電費用"/>
    <x v="614"/>
    <x v="608"/>
    <s v="Z1100"/>
    <s v="屏東區營業處分攤"/>
    <n v="34936570"/>
    <n v="0"/>
    <n v="34936570"/>
  </r>
  <r>
    <n v="3"/>
    <s v="總帳別"/>
    <x v="100"/>
    <s v="配電費用"/>
    <x v="614"/>
    <x v="608"/>
    <s v="Z1110"/>
    <s v="台東區營業處分攤"/>
    <n v="11932671"/>
    <n v="0"/>
    <n v="11932671"/>
  </r>
  <r>
    <n v="3"/>
    <s v="總帳別"/>
    <x v="100"/>
    <s v="配電費用"/>
    <x v="614"/>
    <x v="608"/>
    <s v="Z1120"/>
    <s v="花蓮區營業處分攤"/>
    <n v="1132887"/>
    <n v="0"/>
    <n v="1132887"/>
  </r>
  <r>
    <n v="3"/>
    <s v="總帳別"/>
    <x v="100"/>
    <s v="配電費用"/>
    <x v="614"/>
    <x v="608"/>
    <s v="Z1130"/>
    <s v="宜蘭區營業處分攤"/>
    <n v="1075454"/>
    <n v="0"/>
    <n v="1075454"/>
  </r>
  <r>
    <n v="3"/>
    <s v="總帳別"/>
    <x v="100"/>
    <s v="配電費用"/>
    <x v="614"/>
    <x v="608"/>
    <s v="Z1140"/>
    <s v="澎湖區營業處分攤"/>
    <n v="689823"/>
    <n v="0"/>
    <n v="689823"/>
  </r>
  <r>
    <n v="3"/>
    <s v="總帳別"/>
    <x v="100"/>
    <s v="配電費用"/>
    <x v="614"/>
    <x v="608"/>
    <s v="Z1150"/>
    <s v="台北南區營業處分攤"/>
    <n v="28023441"/>
    <n v="0"/>
    <n v="28023441"/>
  </r>
  <r>
    <n v="3"/>
    <s v="總帳別"/>
    <x v="100"/>
    <s v="配電費用"/>
    <x v="614"/>
    <x v="608"/>
    <s v="Z1160"/>
    <s v="台北北區營業處分攤"/>
    <n v="24254221"/>
    <n v="0"/>
    <n v="24254221"/>
  </r>
  <r>
    <n v="3"/>
    <s v="總帳別"/>
    <x v="100"/>
    <s v="配電費用"/>
    <x v="614"/>
    <x v="608"/>
    <s v="Z1170"/>
    <s v="台北西區營業處分攤"/>
    <n v="35379320"/>
    <n v="0"/>
    <n v="35379320"/>
  </r>
  <r>
    <n v="3"/>
    <s v="總帳別"/>
    <x v="100"/>
    <s v="配電費用"/>
    <x v="614"/>
    <x v="608"/>
    <s v="Z1180"/>
    <s v="南投區營業處分攤"/>
    <n v="23856413"/>
    <n v="0"/>
    <n v="23856413"/>
  </r>
  <r>
    <n v="3"/>
    <s v="總帳別"/>
    <x v="100"/>
    <s v="配電費用"/>
    <x v="614"/>
    <x v="608"/>
    <s v="Z1190"/>
    <s v="鳳山區營業處分攤"/>
    <n v="29479770"/>
    <n v="0"/>
    <n v="29479770"/>
  </r>
  <r>
    <n v="3"/>
    <s v="總帳別"/>
    <x v="100"/>
    <s v="配電費用"/>
    <x v="614"/>
    <x v="608"/>
    <s v="Z1200"/>
    <s v="雲林區營業處分攤"/>
    <n v="27092277"/>
    <n v="0"/>
    <n v="27092277"/>
  </r>
  <r>
    <n v="3"/>
    <s v="總帳別"/>
    <x v="100"/>
    <s v="配電費用"/>
    <x v="614"/>
    <x v="608"/>
    <s v="Z1210"/>
    <s v="新營區營業處分攤"/>
    <n v="14870123"/>
    <n v="0"/>
    <n v="14870123"/>
  </r>
  <r>
    <n v="3"/>
    <s v="總帳別"/>
    <x v="100"/>
    <s v="配電費用"/>
    <x v="614"/>
    <x v="608"/>
    <s v="Z1220"/>
    <s v="苗栗區營業處分攤"/>
    <n v="3074709"/>
    <n v="0"/>
    <n v="3074709"/>
  </r>
  <r>
    <n v="3"/>
    <s v="總帳別"/>
    <x v="100"/>
    <s v="配電費用"/>
    <x v="614"/>
    <x v="608"/>
    <s v="Z1230"/>
    <s v="金門區營業處分攤"/>
    <n v="2347205"/>
    <n v="0"/>
    <n v="2347205"/>
  </r>
  <r>
    <n v="3"/>
    <s v="總帳別"/>
    <x v="100"/>
    <s v="配電費用"/>
    <x v="614"/>
    <x v="608"/>
    <s v="Z1240"/>
    <s v="馬祖區營業處分攤"/>
    <n v="613207"/>
    <n v="0"/>
    <n v="613207"/>
  </r>
  <r>
    <n v="3"/>
    <s v="總帳別"/>
    <x v="100"/>
    <s v="配電費用"/>
    <x v="614"/>
    <x v="608"/>
    <s v="Z5450"/>
    <s v="電力通信處分攤"/>
    <n v="186184"/>
    <n v="0"/>
    <n v="186184"/>
  </r>
  <r>
    <n v="3"/>
    <s v="總帳別"/>
    <x v="100"/>
    <s v="配電費用"/>
    <x v="614"/>
    <x v="608"/>
    <s v="Z5460"/>
    <s v="綜合研究所分攤"/>
    <n v="7819"/>
    <n v="0"/>
    <n v="7819"/>
  </r>
  <r>
    <n v="3"/>
    <s v="總帳別"/>
    <x v="100"/>
    <s v="配電費用"/>
    <x v="615"/>
    <x v="609"/>
    <s v="Z0020"/>
    <s v="總經理副總經理室分攤"/>
    <n v="18686"/>
    <n v="0"/>
    <n v="18686"/>
  </r>
  <r>
    <n v="3"/>
    <s v="總帳別"/>
    <x v="100"/>
    <s v="配電費用"/>
    <x v="615"/>
    <x v="609"/>
    <s v="Z0070"/>
    <s v="業務處分攤"/>
    <n v="5797"/>
    <n v="0"/>
    <n v="5797"/>
  </r>
  <r>
    <n v="3"/>
    <s v="總帳別"/>
    <x v="100"/>
    <s v="配電費用"/>
    <x v="615"/>
    <x v="609"/>
    <s v="Z0080"/>
    <s v="材料處分攤"/>
    <n v="0"/>
    <n v="-2346"/>
    <n v="-2346"/>
  </r>
  <r>
    <n v="3"/>
    <s v="總帳別"/>
    <x v="100"/>
    <s v="配電費用"/>
    <x v="615"/>
    <x v="609"/>
    <s v="Z0170"/>
    <s v="營建處分攤"/>
    <n v="10161"/>
    <n v="0"/>
    <n v="10161"/>
  </r>
  <r>
    <n v="3"/>
    <s v="總帳別"/>
    <x v="100"/>
    <s v="配電費用"/>
    <x v="615"/>
    <x v="609"/>
    <s v="Z0240"/>
    <s v="資訊系統處分攤"/>
    <n v="25762"/>
    <n v="0"/>
    <n v="25762"/>
  </r>
  <r>
    <n v="3"/>
    <s v="總帳別"/>
    <x v="100"/>
    <s v="配電費用"/>
    <x v="615"/>
    <x v="609"/>
    <s v="Z0610"/>
    <s v="環境保護處分攤"/>
    <n v="1064"/>
    <n v="0"/>
    <n v="1064"/>
  </r>
  <r>
    <n v="3"/>
    <s v="總帳別"/>
    <x v="100"/>
    <s v="配電費用"/>
    <x v="615"/>
    <x v="609"/>
    <s v="Z0770"/>
    <s v="配電處分攤"/>
    <n v="13922"/>
    <n v="0"/>
    <n v="13922"/>
  </r>
  <r>
    <n v="3"/>
    <s v="總帳別"/>
    <x v="100"/>
    <s v="配電費用"/>
    <x v="615"/>
    <x v="609"/>
    <s v="Z1010"/>
    <s v="基隆區營業處分攤"/>
    <n v="0"/>
    <n v="-70016"/>
    <n v="-70016"/>
  </r>
  <r>
    <n v="3"/>
    <s v="總帳別"/>
    <x v="100"/>
    <s v="配電費用"/>
    <x v="615"/>
    <x v="609"/>
    <s v="Z1020"/>
    <s v="台北市區營業處分攤"/>
    <n v="34848"/>
    <n v="0"/>
    <n v="34848"/>
  </r>
  <r>
    <n v="3"/>
    <s v="總帳別"/>
    <x v="100"/>
    <s v="配電費用"/>
    <x v="615"/>
    <x v="609"/>
    <s v="Z1030"/>
    <s v="桃園區營業處分攤"/>
    <n v="0"/>
    <n v="-190213"/>
    <n v="-190213"/>
  </r>
  <r>
    <n v="3"/>
    <s v="總帳別"/>
    <x v="100"/>
    <s v="配電費用"/>
    <x v="615"/>
    <x v="609"/>
    <s v="Z1040"/>
    <s v="新竹區營業處分攤"/>
    <n v="73684"/>
    <n v="0"/>
    <n v="73684"/>
  </r>
  <r>
    <n v="3"/>
    <s v="總帳別"/>
    <x v="100"/>
    <s v="配電費用"/>
    <x v="615"/>
    <x v="609"/>
    <s v="Z1050"/>
    <s v="台中區營業處分攤"/>
    <n v="0"/>
    <n v="-61139"/>
    <n v="-61139"/>
  </r>
  <r>
    <n v="3"/>
    <s v="總帳別"/>
    <x v="100"/>
    <s v="配電費用"/>
    <x v="615"/>
    <x v="609"/>
    <s v="Z1060"/>
    <s v="彰化區營業處分攤"/>
    <n v="0"/>
    <n v="-58957"/>
    <n v="-58957"/>
  </r>
  <r>
    <n v="3"/>
    <s v="總帳別"/>
    <x v="100"/>
    <s v="配電費用"/>
    <x v="615"/>
    <x v="609"/>
    <s v="Z1070"/>
    <s v="嘉義區營業處分攤"/>
    <n v="80228"/>
    <n v="0"/>
    <n v="80228"/>
  </r>
  <r>
    <n v="3"/>
    <s v="總帳別"/>
    <x v="100"/>
    <s v="配電費用"/>
    <x v="615"/>
    <x v="609"/>
    <s v="Z1080"/>
    <s v="台南區營業處分攤"/>
    <n v="0"/>
    <n v="-49604"/>
    <n v="-49604"/>
  </r>
  <r>
    <n v="3"/>
    <s v="總帳別"/>
    <x v="100"/>
    <s v="配電費用"/>
    <x v="615"/>
    <x v="609"/>
    <s v="Z1090"/>
    <s v="高雄區營業處分攤"/>
    <n v="217237"/>
    <n v="0"/>
    <n v="217237"/>
  </r>
  <r>
    <n v="3"/>
    <s v="總帳別"/>
    <x v="100"/>
    <s v="配電費用"/>
    <x v="615"/>
    <x v="609"/>
    <s v="Z1100"/>
    <s v="屏東區營業處分攤"/>
    <n v="0"/>
    <n v="-69879"/>
    <n v="-69879"/>
  </r>
  <r>
    <n v="3"/>
    <s v="總帳別"/>
    <x v="100"/>
    <s v="配電費用"/>
    <x v="615"/>
    <x v="609"/>
    <s v="Z1110"/>
    <s v="台東區營業處分攤"/>
    <n v="27027"/>
    <n v="0"/>
    <n v="27027"/>
  </r>
  <r>
    <n v="3"/>
    <s v="總帳別"/>
    <x v="100"/>
    <s v="配電費用"/>
    <x v="615"/>
    <x v="609"/>
    <s v="Z1120"/>
    <s v="花蓮區營業處分攤"/>
    <n v="0"/>
    <n v="-111923"/>
    <n v="-111923"/>
  </r>
  <r>
    <n v="3"/>
    <s v="總帳別"/>
    <x v="100"/>
    <s v="配電費用"/>
    <x v="615"/>
    <x v="609"/>
    <s v="Z1130"/>
    <s v="宜蘭區營業處分攤"/>
    <n v="0"/>
    <n v="-72550"/>
    <n v="-72550"/>
  </r>
  <r>
    <n v="3"/>
    <s v="總帳別"/>
    <x v="100"/>
    <s v="配電費用"/>
    <x v="615"/>
    <x v="609"/>
    <s v="Z1140"/>
    <s v="澎湖區營業處分攤"/>
    <n v="54340"/>
    <n v="0"/>
    <n v="54340"/>
  </r>
  <r>
    <n v="3"/>
    <s v="總帳別"/>
    <x v="100"/>
    <s v="配電費用"/>
    <x v="615"/>
    <x v="609"/>
    <s v="Z1150"/>
    <s v="台北南區營業處分攤"/>
    <n v="26889"/>
    <n v="0"/>
    <n v="26889"/>
  </r>
  <r>
    <n v="3"/>
    <s v="總帳別"/>
    <x v="100"/>
    <s v="配電費用"/>
    <x v="615"/>
    <x v="609"/>
    <s v="Z1160"/>
    <s v="台北北區營業處分攤"/>
    <n v="0"/>
    <n v="-112390"/>
    <n v="-112390"/>
  </r>
  <r>
    <n v="3"/>
    <s v="總帳別"/>
    <x v="100"/>
    <s v="配電費用"/>
    <x v="615"/>
    <x v="609"/>
    <s v="Z1170"/>
    <s v="台北西區營業處分攤"/>
    <n v="0"/>
    <n v="-165813"/>
    <n v="-165813"/>
  </r>
  <r>
    <n v="3"/>
    <s v="總帳別"/>
    <x v="100"/>
    <s v="配電費用"/>
    <x v="615"/>
    <x v="609"/>
    <s v="Z1180"/>
    <s v="南投區營業處分攤"/>
    <n v="41017"/>
    <n v="0"/>
    <n v="41017"/>
  </r>
  <r>
    <n v="3"/>
    <s v="總帳別"/>
    <x v="100"/>
    <s v="配電費用"/>
    <x v="615"/>
    <x v="609"/>
    <s v="Z1190"/>
    <s v="鳳山區營業處分攤"/>
    <n v="0"/>
    <n v="-61126"/>
    <n v="-61126"/>
  </r>
  <r>
    <n v="3"/>
    <s v="總帳別"/>
    <x v="100"/>
    <s v="配電費用"/>
    <x v="615"/>
    <x v="609"/>
    <s v="Z1200"/>
    <s v="雲林區營業處分攤"/>
    <n v="22447"/>
    <n v="0"/>
    <n v="22447"/>
  </r>
  <r>
    <n v="3"/>
    <s v="總帳別"/>
    <x v="100"/>
    <s v="配電費用"/>
    <x v="615"/>
    <x v="609"/>
    <s v="Z1210"/>
    <s v="新營區營業處分攤"/>
    <n v="0"/>
    <n v="-68694"/>
    <n v="-68694"/>
  </r>
  <r>
    <n v="3"/>
    <s v="總帳別"/>
    <x v="100"/>
    <s v="配電費用"/>
    <x v="615"/>
    <x v="609"/>
    <s v="Z1220"/>
    <s v="苗栗區營業處分攤"/>
    <n v="9325"/>
    <n v="0"/>
    <n v="9325"/>
  </r>
  <r>
    <n v="3"/>
    <s v="總帳別"/>
    <x v="100"/>
    <s v="配電費用"/>
    <x v="615"/>
    <x v="609"/>
    <s v="Z1230"/>
    <s v="金門區營業處分攤"/>
    <n v="0"/>
    <n v="-63724"/>
    <n v="-63724"/>
  </r>
  <r>
    <n v="3"/>
    <s v="總帳別"/>
    <x v="100"/>
    <s v="配電費用"/>
    <x v="615"/>
    <x v="609"/>
    <s v="Z1240"/>
    <s v="馬祖區營業處分攤"/>
    <n v="0"/>
    <n v="-106877"/>
    <n v="-106877"/>
  </r>
  <r>
    <n v="3"/>
    <s v="總帳別"/>
    <x v="100"/>
    <s v="配電費用"/>
    <x v="615"/>
    <x v="609"/>
    <s v="Z5450"/>
    <s v="電力通信處分攤"/>
    <n v="7411"/>
    <n v="0"/>
    <n v="7411"/>
  </r>
  <r>
    <n v="3"/>
    <s v="總帳別"/>
    <x v="100"/>
    <s v="配電費用"/>
    <x v="615"/>
    <x v="609"/>
    <s v="Z5460"/>
    <s v="綜合研究所分攤"/>
    <n v="0"/>
    <n v="-14178"/>
    <n v="-14178"/>
  </r>
  <r>
    <n v="3"/>
    <s v="總帳別"/>
    <x v="100"/>
    <s v="配電費用"/>
    <x v="616"/>
    <x v="610"/>
    <s v="Z0020"/>
    <s v="總經理副總經理室分攤"/>
    <n v="8430"/>
    <n v="0"/>
    <n v="8430"/>
  </r>
  <r>
    <n v="3"/>
    <s v="總帳別"/>
    <x v="100"/>
    <s v="配電費用"/>
    <x v="616"/>
    <x v="610"/>
    <s v="Z0070"/>
    <s v="業務處分攤"/>
    <n v="34371"/>
    <n v="0"/>
    <n v="34371"/>
  </r>
  <r>
    <n v="3"/>
    <s v="總帳別"/>
    <x v="100"/>
    <s v="配電費用"/>
    <x v="616"/>
    <x v="610"/>
    <s v="Z0080"/>
    <s v="材料處分攤"/>
    <n v="1869"/>
    <n v="0"/>
    <n v="1869"/>
  </r>
  <r>
    <n v="3"/>
    <s v="總帳別"/>
    <x v="100"/>
    <s v="配電費用"/>
    <x v="616"/>
    <x v="610"/>
    <s v="Z0170"/>
    <s v="營建處分攤"/>
    <n v="450"/>
    <n v="0"/>
    <n v="450"/>
  </r>
  <r>
    <n v="3"/>
    <s v="總帳別"/>
    <x v="100"/>
    <s v="配電費用"/>
    <x v="616"/>
    <x v="610"/>
    <s v="Z0240"/>
    <s v="資訊系統處分攤"/>
    <n v="35201"/>
    <n v="0"/>
    <n v="35201"/>
  </r>
  <r>
    <n v="3"/>
    <s v="總帳別"/>
    <x v="100"/>
    <s v="配電費用"/>
    <x v="616"/>
    <x v="610"/>
    <s v="Z0610"/>
    <s v="環境保護處分攤"/>
    <n v="23977"/>
    <n v="0"/>
    <n v="23977"/>
  </r>
  <r>
    <n v="3"/>
    <s v="總帳別"/>
    <x v="100"/>
    <s v="配電費用"/>
    <x v="616"/>
    <x v="610"/>
    <s v="Z0770"/>
    <s v="配電處分攤"/>
    <n v="540567"/>
    <n v="0"/>
    <n v="540567"/>
  </r>
  <r>
    <n v="3"/>
    <s v="總帳別"/>
    <x v="100"/>
    <s v="配電費用"/>
    <x v="616"/>
    <x v="610"/>
    <s v="Z1010"/>
    <s v="基隆區營業處分攤"/>
    <n v="303299"/>
    <n v="0"/>
    <n v="303299"/>
  </r>
  <r>
    <n v="3"/>
    <s v="總帳別"/>
    <x v="100"/>
    <s v="配電費用"/>
    <x v="616"/>
    <x v="610"/>
    <s v="Z1020"/>
    <s v="台北市區營業處分攤"/>
    <n v="886321"/>
    <n v="0"/>
    <n v="886321"/>
  </r>
  <r>
    <n v="3"/>
    <s v="總帳別"/>
    <x v="100"/>
    <s v="配電費用"/>
    <x v="616"/>
    <x v="610"/>
    <s v="Z1030"/>
    <s v="桃園區營業處分攤"/>
    <n v="385032"/>
    <n v="0"/>
    <n v="385032"/>
  </r>
  <r>
    <n v="3"/>
    <s v="總帳別"/>
    <x v="100"/>
    <s v="配電費用"/>
    <x v="616"/>
    <x v="610"/>
    <s v="Z1040"/>
    <s v="新竹區營業處分攤"/>
    <n v="224342"/>
    <n v="0"/>
    <n v="224342"/>
  </r>
  <r>
    <n v="3"/>
    <s v="總帳別"/>
    <x v="100"/>
    <s v="配電費用"/>
    <x v="616"/>
    <x v="610"/>
    <s v="Z1050"/>
    <s v="台中區營業處分攤"/>
    <n v="2349226"/>
    <n v="0"/>
    <n v="2349226"/>
  </r>
  <r>
    <n v="3"/>
    <s v="總帳別"/>
    <x v="100"/>
    <s v="配電費用"/>
    <x v="616"/>
    <x v="610"/>
    <s v="Z1060"/>
    <s v="彰化區營業處分攤"/>
    <n v="587890"/>
    <n v="0"/>
    <n v="587890"/>
  </r>
  <r>
    <n v="3"/>
    <s v="總帳別"/>
    <x v="100"/>
    <s v="配電費用"/>
    <x v="616"/>
    <x v="610"/>
    <s v="Z1070"/>
    <s v="嘉義區營業處分攤"/>
    <n v="1522088"/>
    <n v="0"/>
    <n v="1522088"/>
  </r>
  <r>
    <n v="3"/>
    <s v="總帳別"/>
    <x v="100"/>
    <s v="配電費用"/>
    <x v="616"/>
    <x v="610"/>
    <s v="Z1080"/>
    <s v="台南區營業處分攤"/>
    <n v="1879731"/>
    <n v="0"/>
    <n v="1879731"/>
  </r>
  <r>
    <n v="3"/>
    <s v="總帳別"/>
    <x v="100"/>
    <s v="配電費用"/>
    <x v="616"/>
    <x v="610"/>
    <s v="Z1090"/>
    <s v="高雄區營業處分攤"/>
    <n v="2195270"/>
    <n v="0"/>
    <n v="2195270"/>
  </r>
  <r>
    <n v="3"/>
    <s v="總帳別"/>
    <x v="100"/>
    <s v="配電費用"/>
    <x v="616"/>
    <x v="610"/>
    <s v="Z1100"/>
    <s v="屏東區營業處分攤"/>
    <n v="595344"/>
    <n v="0"/>
    <n v="595344"/>
  </r>
  <r>
    <n v="3"/>
    <s v="總帳別"/>
    <x v="100"/>
    <s v="配電費用"/>
    <x v="616"/>
    <x v="610"/>
    <s v="Z1110"/>
    <s v="台東區營業處分攤"/>
    <n v="327254"/>
    <n v="0"/>
    <n v="327254"/>
  </r>
  <r>
    <n v="3"/>
    <s v="總帳別"/>
    <x v="100"/>
    <s v="配電費用"/>
    <x v="616"/>
    <x v="610"/>
    <s v="Z1120"/>
    <s v="花蓮區營業處分攤"/>
    <n v="605766"/>
    <n v="0"/>
    <n v="605766"/>
  </r>
  <r>
    <n v="3"/>
    <s v="總帳別"/>
    <x v="100"/>
    <s v="配電費用"/>
    <x v="616"/>
    <x v="610"/>
    <s v="Z1130"/>
    <s v="宜蘭區營業處分攤"/>
    <n v="132683"/>
    <n v="0"/>
    <n v="132683"/>
  </r>
  <r>
    <n v="3"/>
    <s v="總帳別"/>
    <x v="100"/>
    <s v="配電費用"/>
    <x v="616"/>
    <x v="610"/>
    <s v="Z1140"/>
    <s v="澎湖區營業處分攤"/>
    <n v="5399"/>
    <n v="0"/>
    <n v="5399"/>
  </r>
  <r>
    <n v="3"/>
    <s v="總帳別"/>
    <x v="100"/>
    <s v="配電費用"/>
    <x v="616"/>
    <x v="610"/>
    <s v="Z1150"/>
    <s v="台北南區營業處分攤"/>
    <n v="1452688"/>
    <n v="0"/>
    <n v="1452688"/>
  </r>
  <r>
    <n v="3"/>
    <s v="總帳別"/>
    <x v="100"/>
    <s v="配電費用"/>
    <x v="616"/>
    <x v="610"/>
    <s v="Z1160"/>
    <s v="台北北區營業處分攤"/>
    <n v="721197"/>
    <n v="0"/>
    <n v="721197"/>
  </r>
  <r>
    <n v="3"/>
    <s v="總帳別"/>
    <x v="100"/>
    <s v="配電費用"/>
    <x v="616"/>
    <x v="610"/>
    <s v="Z1170"/>
    <s v="台北西區營業處分攤"/>
    <n v="486435"/>
    <n v="0"/>
    <n v="486435"/>
  </r>
  <r>
    <n v="3"/>
    <s v="總帳別"/>
    <x v="100"/>
    <s v="配電費用"/>
    <x v="616"/>
    <x v="610"/>
    <s v="Z1180"/>
    <s v="南投區營業處分攤"/>
    <n v="578798"/>
    <n v="0"/>
    <n v="578798"/>
  </r>
  <r>
    <n v="3"/>
    <s v="總帳別"/>
    <x v="100"/>
    <s v="配電費用"/>
    <x v="616"/>
    <x v="610"/>
    <s v="Z1190"/>
    <s v="鳳山區營業處分攤"/>
    <n v="498961"/>
    <n v="0"/>
    <n v="498961"/>
  </r>
  <r>
    <n v="3"/>
    <s v="總帳別"/>
    <x v="100"/>
    <s v="配電費用"/>
    <x v="616"/>
    <x v="610"/>
    <s v="Z1200"/>
    <s v="雲林區營業處分攤"/>
    <n v="464121"/>
    <n v="0"/>
    <n v="464121"/>
  </r>
  <r>
    <n v="3"/>
    <s v="總帳別"/>
    <x v="100"/>
    <s v="配電費用"/>
    <x v="616"/>
    <x v="610"/>
    <s v="Z1210"/>
    <s v="新營區營業處分攤"/>
    <n v="350379"/>
    <n v="0"/>
    <n v="350379"/>
  </r>
  <r>
    <n v="3"/>
    <s v="總帳別"/>
    <x v="100"/>
    <s v="配電費用"/>
    <x v="616"/>
    <x v="610"/>
    <s v="Z1220"/>
    <s v="苗栗區營業處分攤"/>
    <n v="179074"/>
    <n v="0"/>
    <n v="179074"/>
  </r>
  <r>
    <n v="3"/>
    <s v="總帳別"/>
    <x v="100"/>
    <s v="配電費用"/>
    <x v="616"/>
    <x v="610"/>
    <s v="Z1230"/>
    <s v="金門區營業處分攤"/>
    <n v="351478"/>
    <n v="0"/>
    <n v="351478"/>
  </r>
  <r>
    <n v="3"/>
    <s v="總帳別"/>
    <x v="100"/>
    <s v="配電費用"/>
    <x v="616"/>
    <x v="610"/>
    <s v="Z1240"/>
    <s v="馬祖區營業處分攤"/>
    <n v="293192"/>
    <n v="0"/>
    <n v="293192"/>
  </r>
  <r>
    <n v="3"/>
    <s v="總帳別"/>
    <x v="100"/>
    <s v="配電費用"/>
    <x v="616"/>
    <x v="610"/>
    <s v="Z5450"/>
    <s v="電力通信處分攤"/>
    <n v="21019"/>
    <n v="0"/>
    <n v="21019"/>
  </r>
  <r>
    <n v="3"/>
    <s v="總帳別"/>
    <x v="100"/>
    <s v="配電費用"/>
    <x v="616"/>
    <x v="610"/>
    <s v="Z5460"/>
    <s v="綜合研究所分攤"/>
    <n v="426012"/>
    <n v="0"/>
    <n v="426012"/>
  </r>
  <r>
    <n v="3"/>
    <s v="總帳別"/>
    <x v="100"/>
    <s v="配電費用"/>
    <x v="617"/>
    <x v="611"/>
    <s v="Z0020"/>
    <s v="總經理副總經理室分攤"/>
    <n v="166575"/>
    <n v="0"/>
    <n v="166575"/>
  </r>
  <r>
    <n v="3"/>
    <s v="總帳別"/>
    <x v="100"/>
    <s v="配電費用"/>
    <x v="617"/>
    <x v="611"/>
    <s v="Z0070"/>
    <s v="業務處分攤"/>
    <n v="361404"/>
    <n v="0"/>
    <n v="361404"/>
  </r>
  <r>
    <n v="3"/>
    <s v="總帳別"/>
    <x v="100"/>
    <s v="配電費用"/>
    <x v="617"/>
    <x v="611"/>
    <s v="Z0080"/>
    <s v="材料處分攤"/>
    <n v="1611367"/>
    <n v="0"/>
    <n v="1611367"/>
  </r>
  <r>
    <n v="3"/>
    <s v="總帳別"/>
    <x v="100"/>
    <s v="配電費用"/>
    <x v="617"/>
    <x v="611"/>
    <s v="Z0170"/>
    <s v="營建處分攤"/>
    <n v="389071"/>
    <n v="0"/>
    <n v="389071"/>
  </r>
  <r>
    <n v="3"/>
    <s v="總帳別"/>
    <x v="100"/>
    <s v="配電費用"/>
    <x v="617"/>
    <x v="611"/>
    <s v="Z0240"/>
    <s v="資訊系統處分攤"/>
    <n v="1310197"/>
    <n v="0"/>
    <n v="1310197"/>
  </r>
  <r>
    <n v="3"/>
    <s v="總帳別"/>
    <x v="100"/>
    <s v="配電費用"/>
    <x v="617"/>
    <x v="611"/>
    <s v="Z0610"/>
    <s v="環境保護處分攤"/>
    <n v="151485"/>
    <n v="0"/>
    <n v="151485"/>
  </r>
  <r>
    <n v="3"/>
    <s v="總帳別"/>
    <x v="100"/>
    <s v="配電費用"/>
    <x v="617"/>
    <x v="611"/>
    <s v="Z0770"/>
    <s v="配電處分攤"/>
    <n v="5252680"/>
    <n v="0"/>
    <n v="5252680"/>
  </r>
  <r>
    <n v="3"/>
    <s v="總帳別"/>
    <x v="100"/>
    <s v="配電費用"/>
    <x v="617"/>
    <x v="611"/>
    <s v="Z1010"/>
    <s v="基隆區營業處分攤"/>
    <n v="9822455"/>
    <n v="0"/>
    <n v="9822455"/>
  </r>
  <r>
    <n v="3"/>
    <s v="總帳別"/>
    <x v="100"/>
    <s v="配電費用"/>
    <x v="617"/>
    <x v="611"/>
    <s v="Z1020"/>
    <s v="台北市區營業處分攤"/>
    <n v="12337222"/>
    <n v="0"/>
    <n v="12337222"/>
  </r>
  <r>
    <n v="3"/>
    <s v="總帳別"/>
    <x v="100"/>
    <s v="配電費用"/>
    <x v="617"/>
    <x v="611"/>
    <s v="Z1030"/>
    <s v="桃園區營業處分攤"/>
    <n v="14144674"/>
    <n v="0"/>
    <n v="14144674"/>
  </r>
  <r>
    <n v="3"/>
    <s v="總帳別"/>
    <x v="100"/>
    <s v="配電費用"/>
    <x v="617"/>
    <x v="611"/>
    <s v="Z1040"/>
    <s v="新竹區營業處分攤"/>
    <n v="9585669"/>
    <n v="0"/>
    <n v="9585669"/>
  </r>
  <r>
    <n v="3"/>
    <s v="總帳別"/>
    <x v="100"/>
    <s v="配電費用"/>
    <x v="617"/>
    <x v="611"/>
    <s v="Z1050"/>
    <s v="台中區營業處分攤"/>
    <n v="23829283"/>
    <n v="0"/>
    <n v="23829283"/>
  </r>
  <r>
    <n v="3"/>
    <s v="總帳別"/>
    <x v="100"/>
    <s v="配電費用"/>
    <x v="617"/>
    <x v="611"/>
    <s v="Z1060"/>
    <s v="彰化區營業處分攤"/>
    <n v="17119259"/>
    <n v="0"/>
    <n v="17119259"/>
  </r>
  <r>
    <n v="3"/>
    <s v="總帳別"/>
    <x v="100"/>
    <s v="配電費用"/>
    <x v="617"/>
    <x v="611"/>
    <s v="Z1070"/>
    <s v="嘉義區營業處分攤"/>
    <n v="12321752"/>
    <n v="0"/>
    <n v="12321752"/>
  </r>
  <r>
    <n v="3"/>
    <s v="總帳別"/>
    <x v="100"/>
    <s v="配電費用"/>
    <x v="617"/>
    <x v="611"/>
    <s v="Z1080"/>
    <s v="台南區營業處分攤"/>
    <n v="17673927"/>
    <n v="0"/>
    <n v="17673927"/>
  </r>
  <r>
    <n v="3"/>
    <s v="總帳別"/>
    <x v="100"/>
    <s v="配電費用"/>
    <x v="617"/>
    <x v="611"/>
    <s v="Z1090"/>
    <s v="高雄區營業處分攤"/>
    <n v="19832752"/>
    <n v="0"/>
    <n v="19832752"/>
  </r>
  <r>
    <n v="3"/>
    <s v="總帳別"/>
    <x v="100"/>
    <s v="配電費用"/>
    <x v="617"/>
    <x v="611"/>
    <s v="Z1100"/>
    <s v="屏東區營業處分攤"/>
    <n v="14494771"/>
    <n v="0"/>
    <n v="14494771"/>
  </r>
  <r>
    <n v="3"/>
    <s v="總帳別"/>
    <x v="100"/>
    <s v="配電費用"/>
    <x v="617"/>
    <x v="611"/>
    <s v="Z1110"/>
    <s v="台東區營業處分攤"/>
    <n v="5226643"/>
    <n v="0"/>
    <n v="5226643"/>
  </r>
  <r>
    <n v="3"/>
    <s v="總帳別"/>
    <x v="100"/>
    <s v="配電費用"/>
    <x v="617"/>
    <x v="611"/>
    <s v="Z1120"/>
    <s v="花蓮區營業處分攤"/>
    <n v="6337528"/>
    <n v="0"/>
    <n v="6337528"/>
  </r>
  <r>
    <n v="3"/>
    <s v="總帳別"/>
    <x v="100"/>
    <s v="配電費用"/>
    <x v="617"/>
    <x v="611"/>
    <s v="Z1130"/>
    <s v="宜蘭區營業處分攤"/>
    <n v="7824334"/>
    <n v="0"/>
    <n v="7824334"/>
  </r>
  <r>
    <n v="3"/>
    <s v="總帳別"/>
    <x v="100"/>
    <s v="配電費用"/>
    <x v="617"/>
    <x v="611"/>
    <s v="Z1140"/>
    <s v="澎湖區營業處分攤"/>
    <n v="4477664"/>
    <n v="0"/>
    <n v="4477664"/>
  </r>
  <r>
    <n v="3"/>
    <s v="總帳別"/>
    <x v="100"/>
    <s v="配電費用"/>
    <x v="617"/>
    <x v="611"/>
    <s v="Z1150"/>
    <s v="台北南區營業處分攤"/>
    <n v="12954256"/>
    <n v="0"/>
    <n v="12954256"/>
  </r>
  <r>
    <n v="3"/>
    <s v="總帳別"/>
    <x v="100"/>
    <s v="配電費用"/>
    <x v="617"/>
    <x v="611"/>
    <s v="Z1160"/>
    <s v="台北北區營業處分攤"/>
    <n v="10694177"/>
    <n v="0"/>
    <n v="10694177"/>
  </r>
  <r>
    <n v="3"/>
    <s v="總帳別"/>
    <x v="100"/>
    <s v="配電費用"/>
    <x v="617"/>
    <x v="611"/>
    <s v="Z1170"/>
    <s v="台北西區營業處分攤"/>
    <n v="13671188"/>
    <n v="0"/>
    <n v="13671188"/>
  </r>
  <r>
    <n v="3"/>
    <s v="總帳別"/>
    <x v="100"/>
    <s v="配電費用"/>
    <x v="617"/>
    <x v="611"/>
    <s v="Z1180"/>
    <s v="南投區營業處分攤"/>
    <n v="10514533"/>
    <n v="0"/>
    <n v="10514533"/>
  </r>
  <r>
    <n v="3"/>
    <s v="總帳別"/>
    <x v="100"/>
    <s v="配電費用"/>
    <x v="617"/>
    <x v="611"/>
    <s v="Z1190"/>
    <s v="鳳山區營業處分攤"/>
    <n v="14844363"/>
    <n v="0"/>
    <n v="14844363"/>
  </r>
  <r>
    <n v="3"/>
    <s v="總帳別"/>
    <x v="100"/>
    <s v="配電費用"/>
    <x v="617"/>
    <x v="611"/>
    <s v="Z1200"/>
    <s v="雲林區營業處分攤"/>
    <n v="13433120"/>
    <n v="0"/>
    <n v="13433120"/>
  </r>
  <r>
    <n v="3"/>
    <s v="總帳別"/>
    <x v="100"/>
    <s v="配電費用"/>
    <x v="617"/>
    <x v="611"/>
    <s v="Z1210"/>
    <s v="新營區營業處分攤"/>
    <n v="7890108"/>
    <n v="0"/>
    <n v="7890108"/>
  </r>
  <r>
    <n v="3"/>
    <s v="總帳別"/>
    <x v="100"/>
    <s v="配電費用"/>
    <x v="617"/>
    <x v="611"/>
    <s v="Z1220"/>
    <s v="苗栗區營業處分攤"/>
    <n v="9123748"/>
    <n v="0"/>
    <n v="9123748"/>
  </r>
  <r>
    <n v="3"/>
    <s v="總帳別"/>
    <x v="100"/>
    <s v="配電費用"/>
    <x v="617"/>
    <x v="611"/>
    <s v="Z1230"/>
    <s v="金門區營業處分攤"/>
    <n v="3820792"/>
    <n v="0"/>
    <n v="3820792"/>
  </r>
  <r>
    <n v="3"/>
    <s v="總帳別"/>
    <x v="100"/>
    <s v="配電費用"/>
    <x v="617"/>
    <x v="611"/>
    <s v="Z1240"/>
    <s v="馬祖區營業處分攤"/>
    <n v="933267"/>
    <n v="0"/>
    <n v="933267"/>
  </r>
  <r>
    <n v="3"/>
    <s v="總帳別"/>
    <x v="100"/>
    <s v="配電費用"/>
    <x v="617"/>
    <x v="611"/>
    <s v="Z5450"/>
    <s v="電力通信處分攤"/>
    <n v="1961554"/>
    <n v="0"/>
    <n v="1961554"/>
  </r>
  <r>
    <n v="3"/>
    <s v="總帳別"/>
    <x v="100"/>
    <s v="配電費用"/>
    <x v="617"/>
    <x v="611"/>
    <s v="Z5460"/>
    <s v="綜合研究所分攤"/>
    <n v="2166811"/>
    <n v="0"/>
    <n v="2166811"/>
  </r>
  <r>
    <n v="3"/>
    <s v="總帳別"/>
    <x v="100"/>
    <s v="配電費用"/>
    <x v="618"/>
    <x v="612"/>
    <s v="Z0020"/>
    <s v="總經理副總經理室分攤"/>
    <n v="12906"/>
    <n v="0"/>
    <n v="12906"/>
  </r>
  <r>
    <n v="3"/>
    <s v="總帳別"/>
    <x v="100"/>
    <s v="配電費用"/>
    <x v="618"/>
    <x v="612"/>
    <s v="Z0070"/>
    <s v="業務處分攤"/>
    <n v="236728"/>
    <n v="0"/>
    <n v="236728"/>
  </r>
  <r>
    <n v="3"/>
    <s v="總帳別"/>
    <x v="100"/>
    <s v="配電費用"/>
    <x v="618"/>
    <x v="612"/>
    <s v="Z0080"/>
    <s v="材料處分攤"/>
    <n v="0"/>
    <n v="-275816"/>
    <n v="-275816"/>
  </r>
  <r>
    <n v="3"/>
    <s v="總帳別"/>
    <x v="100"/>
    <s v="配電費用"/>
    <x v="618"/>
    <x v="612"/>
    <s v="Z0170"/>
    <s v="營建處分攤"/>
    <n v="50765"/>
    <n v="0"/>
    <n v="50765"/>
  </r>
  <r>
    <n v="3"/>
    <s v="總帳別"/>
    <x v="100"/>
    <s v="配電費用"/>
    <x v="618"/>
    <x v="612"/>
    <s v="Z0240"/>
    <s v="資訊系統處分攤"/>
    <n v="223541"/>
    <n v="0"/>
    <n v="223541"/>
  </r>
  <r>
    <n v="3"/>
    <s v="總帳別"/>
    <x v="100"/>
    <s v="配電費用"/>
    <x v="618"/>
    <x v="612"/>
    <s v="Z0610"/>
    <s v="環境保護處分攤"/>
    <n v="20607"/>
    <n v="0"/>
    <n v="20607"/>
  </r>
  <r>
    <n v="3"/>
    <s v="總帳別"/>
    <x v="100"/>
    <s v="配電費用"/>
    <x v="618"/>
    <x v="612"/>
    <s v="Z0770"/>
    <s v="配電處分攤"/>
    <n v="286553"/>
    <n v="0"/>
    <n v="286553"/>
  </r>
  <r>
    <n v="3"/>
    <s v="總帳別"/>
    <x v="100"/>
    <s v="配電費用"/>
    <x v="618"/>
    <x v="612"/>
    <s v="Z1010"/>
    <s v="基隆區營業處分攤"/>
    <n v="442701"/>
    <n v="0"/>
    <n v="442701"/>
  </r>
  <r>
    <n v="3"/>
    <s v="總帳別"/>
    <x v="100"/>
    <s v="配電費用"/>
    <x v="618"/>
    <x v="612"/>
    <s v="Z1020"/>
    <s v="台北市區營業處分攤"/>
    <n v="1281904"/>
    <n v="0"/>
    <n v="1281904"/>
  </r>
  <r>
    <n v="3"/>
    <s v="總帳別"/>
    <x v="100"/>
    <s v="配電費用"/>
    <x v="618"/>
    <x v="612"/>
    <s v="Z1030"/>
    <s v="桃園區營業處分攤"/>
    <n v="297222"/>
    <n v="0"/>
    <n v="297222"/>
  </r>
  <r>
    <n v="3"/>
    <s v="總帳別"/>
    <x v="100"/>
    <s v="配電費用"/>
    <x v="618"/>
    <x v="612"/>
    <s v="Z1040"/>
    <s v="新竹區營業處分攤"/>
    <n v="272961"/>
    <n v="0"/>
    <n v="272961"/>
  </r>
  <r>
    <n v="3"/>
    <s v="總帳別"/>
    <x v="100"/>
    <s v="配電費用"/>
    <x v="618"/>
    <x v="612"/>
    <s v="Z1050"/>
    <s v="台中區營業處分攤"/>
    <n v="1690562"/>
    <n v="0"/>
    <n v="1690562"/>
  </r>
  <r>
    <n v="3"/>
    <s v="總帳別"/>
    <x v="100"/>
    <s v="配電費用"/>
    <x v="618"/>
    <x v="612"/>
    <s v="Z1060"/>
    <s v="彰化區營業處分攤"/>
    <n v="1959130"/>
    <n v="0"/>
    <n v="1959130"/>
  </r>
  <r>
    <n v="3"/>
    <s v="總帳別"/>
    <x v="100"/>
    <s v="配電費用"/>
    <x v="618"/>
    <x v="612"/>
    <s v="Z1070"/>
    <s v="嘉義區營業處分攤"/>
    <n v="860817"/>
    <n v="0"/>
    <n v="860817"/>
  </r>
  <r>
    <n v="3"/>
    <s v="總帳別"/>
    <x v="100"/>
    <s v="配電費用"/>
    <x v="618"/>
    <x v="612"/>
    <s v="Z1080"/>
    <s v="台南區營業處分攤"/>
    <n v="0"/>
    <n v="-303295"/>
    <n v="-303295"/>
  </r>
  <r>
    <n v="3"/>
    <s v="總帳別"/>
    <x v="100"/>
    <s v="配電費用"/>
    <x v="618"/>
    <x v="612"/>
    <s v="Z1090"/>
    <s v="高雄區營業處分攤"/>
    <n v="1064201"/>
    <n v="0"/>
    <n v="1064201"/>
  </r>
  <r>
    <n v="3"/>
    <s v="總帳別"/>
    <x v="100"/>
    <s v="配電費用"/>
    <x v="618"/>
    <x v="612"/>
    <s v="Z1100"/>
    <s v="屏東區營業處分攤"/>
    <n v="163704"/>
    <n v="0"/>
    <n v="163704"/>
  </r>
  <r>
    <n v="3"/>
    <s v="總帳別"/>
    <x v="100"/>
    <s v="配電費用"/>
    <x v="618"/>
    <x v="612"/>
    <s v="Z1110"/>
    <s v="台東區營業處分攤"/>
    <n v="521641"/>
    <n v="0"/>
    <n v="521641"/>
  </r>
  <r>
    <n v="3"/>
    <s v="總帳別"/>
    <x v="100"/>
    <s v="配電費用"/>
    <x v="618"/>
    <x v="612"/>
    <s v="Z1120"/>
    <s v="花蓮區營業處分攤"/>
    <n v="261154"/>
    <n v="0"/>
    <n v="261154"/>
  </r>
  <r>
    <n v="3"/>
    <s v="總帳別"/>
    <x v="100"/>
    <s v="配電費用"/>
    <x v="618"/>
    <x v="612"/>
    <s v="Z1130"/>
    <s v="宜蘭區營業處分攤"/>
    <n v="262394"/>
    <n v="0"/>
    <n v="262394"/>
  </r>
  <r>
    <n v="3"/>
    <s v="總帳別"/>
    <x v="100"/>
    <s v="配電費用"/>
    <x v="618"/>
    <x v="612"/>
    <s v="Z1140"/>
    <s v="澎湖區營業處分攤"/>
    <n v="435344"/>
    <n v="0"/>
    <n v="435344"/>
  </r>
  <r>
    <n v="3"/>
    <s v="總帳別"/>
    <x v="100"/>
    <s v="配電費用"/>
    <x v="618"/>
    <x v="612"/>
    <s v="Z1150"/>
    <s v="台北南區營業處分攤"/>
    <n v="330309"/>
    <n v="0"/>
    <n v="330309"/>
  </r>
  <r>
    <n v="3"/>
    <s v="總帳別"/>
    <x v="100"/>
    <s v="配電費用"/>
    <x v="618"/>
    <x v="612"/>
    <s v="Z1160"/>
    <s v="台北北區營業處分攤"/>
    <n v="219661"/>
    <n v="0"/>
    <n v="219661"/>
  </r>
  <r>
    <n v="3"/>
    <s v="總帳別"/>
    <x v="100"/>
    <s v="配電費用"/>
    <x v="618"/>
    <x v="612"/>
    <s v="Z1170"/>
    <s v="台北西區營業處分攤"/>
    <n v="1087188"/>
    <n v="0"/>
    <n v="1087188"/>
  </r>
  <r>
    <n v="3"/>
    <s v="總帳別"/>
    <x v="100"/>
    <s v="配電費用"/>
    <x v="618"/>
    <x v="612"/>
    <s v="Z1180"/>
    <s v="南投區營業處分攤"/>
    <n v="763259"/>
    <n v="0"/>
    <n v="763259"/>
  </r>
  <r>
    <n v="3"/>
    <s v="總帳別"/>
    <x v="100"/>
    <s v="配電費用"/>
    <x v="618"/>
    <x v="612"/>
    <s v="Z1190"/>
    <s v="鳳山區營業處分攤"/>
    <n v="2004347"/>
    <n v="0"/>
    <n v="2004347"/>
  </r>
  <r>
    <n v="3"/>
    <s v="總帳別"/>
    <x v="100"/>
    <s v="配電費用"/>
    <x v="618"/>
    <x v="612"/>
    <s v="Z1200"/>
    <s v="雲林區營業處分攤"/>
    <n v="132444"/>
    <n v="0"/>
    <n v="132444"/>
  </r>
  <r>
    <n v="3"/>
    <s v="總帳別"/>
    <x v="100"/>
    <s v="配電費用"/>
    <x v="618"/>
    <x v="612"/>
    <s v="Z1210"/>
    <s v="新營區營業處分攤"/>
    <n v="286943"/>
    <n v="0"/>
    <n v="286943"/>
  </r>
  <r>
    <n v="3"/>
    <s v="總帳別"/>
    <x v="100"/>
    <s v="配電費用"/>
    <x v="618"/>
    <x v="612"/>
    <s v="Z1220"/>
    <s v="苗栗區營業處分攤"/>
    <n v="561024"/>
    <n v="0"/>
    <n v="561024"/>
  </r>
  <r>
    <n v="3"/>
    <s v="總帳別"/>
    <x v="100"/>
    <s v="配電費用"/>
    <x v="618"/>
    <x v="612"/>
    <s v="Z1230"/>
    <s v="金門區營業處分攤"/>
    <n v="298779"/>
    <n v="0"/>
    <n v="298779"/>
  </r>
  <r>
    <n v="3"/>
    <s v="總帳別"/>
    <x v="100"/>
    <s v="配電費用"/>
    <x v="618"/>
    <x v="612"/>
    <s v="Z1240"/>
    <s v="馬祖區營業處分攤"/>
    <n v="253352"/>
    <n v="0"/>
    <n v="253352"/>
  </r>
  <r>
    <n v="3"/>
    <s v="總帳別"/>
    <x v="100"/>
    <s v="配電費用"/>
    <x v="618"/>
    <x v="612"/>
    <s v="Z5450"/>
    <s v="電力通信處分攤"/>
    <n v="117623"/>
    <n v="0"/>
    <n v="117623"/>
  </r>
  <r>
    <n v="3"/>
    <s v="總帳別"/>
    <x v="100"/>
    <s v="配電費用"/>
    <x v="618"/>
    <x v="612"/>
    <s v="Z5460"/>
    <s v="綜合研究所分攤"/>
    <n v="0"/>
    <n v="-174361"/>
    <n v="-174361"/>
  </r>
  <r>
    <n v="3"/>
    <s v="總帳別"/>
    <x v="100"/>
    <s v="配電費用"/>
    <x v="619"/>
    <x v="613"/>
    <s v="Z1020"/>
    <s v="台北市區營業處分攤"/>
    <n v="6463474"/>
    <n v="0"/>
    <n v="6463474"/>
  </r>
  <r>
    <n v="3"/>
    <s v="總帳別"/>
    <x v="100"/>
    <s v="配電費用"/>
    <x v="619"/>
    <x v="613"/>
    <s v="Z1030"/>
    <s v="桃園區營業處分攤"/>
    <n v="4338886"/>
    <n v="0"/>
    <n v="4338886"/>
  </r>
  <r>
    <n v="3"/>
    <s v="總帳別"/>
    <x v="100"/>
    <s v="配電費用"/>
    <x v="619"/>
    <x v="613"/>
    <s v="Z1050"/>
    <s v="台中區營業處分攤"/>
    <n v="3000778"/>
    <n v="0"/>
    <n v="3000778"/>
  </r>
  <r>
    <n v="3"/>
    <s v="總帳別"/>
    <x v="100"/>
    <s v="配電費用"/>
    <x v="619"/>
    <x v="613"/>
    <s v="Z1070"/>
    <s v="嘉義區營業處分攤"/>
    <n v="1085444"/>
    <n v="0"/>
    <n v="1085444"/>
  </r>
  <r>
    <n v="3"/>
    <s v="總帳別"/>
    <x v="100"/>
    <s v="配電費用"/>
    <x v="619"/>
    <x v="613"/>
    <s v="Z1120"/>
    <s v="花蓮區營業處分攤"/>
    <n v="912534"/>
    <n v="0"/>
    <n v="912534"/>
  </r>
  <r>
    <n v="3"/>
    <s v="總帳別"/>
    <x v="100"/>
    <s v="配電費用"/>
    <x v="619"/>
    <x v="613"/>
    <s v="Z1130"/>
    <s v="宜蘭區營業處分攤"/>
    <n v="2952933"/>
    <n v="0"/>
    <n v="2952933"/>
  </r>
  <r>
    <n v="3"/>
    <s v="總帳別"/>
    <x v="100"/>
    <s v="配電費用"/>
    <x v="619"/>
    <x v="613"/>
    <s v="Z1140"/>
    <s v="澎湖區營業處分攤"/>
    <n v="186748"/>
    <n v="0"/>
    <n v="186748"/>
  </r>
  <r>
    <n v="3"/>
    <s v="總帳別"/>
    <x v="100"/>
    <s v="配電費用"/>
    <x v="619"/>
    <x v="613"/>
    <s v="Z1150"/>
    <s v="台北南區營業處分攤"/>
    <n v="471682"/>
    <n v="0"/>
    <n v="471682"/>
  </r>
  <r>
    <n v="3"/>
    <s v="總帳別"/>
    <x v="100"/>
    <s v="配電費用"/>
    <x v="619"/>
    <x v="613"/>
    <s v="Z1170"/>
    <s v="台北西區營業處分攤"/>
    <n v="8568276"/>
    <n v="0"/>
    <n v="8568276"/>
  </r>
  <r>
    <n v="3"/>
    <s v="總帳別"/>
    <x v="100"/>
    <s v="配電費用"/>
    <x v="619"/>
    <x v="613"/>
    <s v="Z1210"/>
    <s v="新營區營業處分攤"/>
    <n v="2430878"/>
    <n v="0"/>
    <n v="2430878"/>
  </r>
  <r>
    <n v="3"/>
    <s v="總帳別"/>
    <x v="100"/>
    <s v="配電費用"/>
    <x v="619"/>
    <x v="613"/>
    <s v="Z1220"/>
    <s v="苗栗區營業處分攤"/>
    <n v="1058341"/>
    <n v="0"/>
    <n v="1058341"/>
  </r>
  <r>
    <n v="3"/>
    <s v="總帳別"/>
    <x v="100"/>
    <s v="配電費用"/>
    <x v="620"/>
    <x v="614"/>
    <s v="Z0080"/>
    <s v="材料處分攤"/>
    <n v="0"/>
    <n v="-462"/>
    <n v="-462"/>
  </r>
  <r>
    <n v="3"/>
    <s v="總帳別"/>
    <x v="100"/>
    <s v="配電費用"/>
    <x v="620"/>
    <x v="614"/>
    <s v="Z0240"/>
    <s v="資訊系統處分攤"/>
    <n v="130599"/>
    <n v="0"/>
    <n v="130599"/>
  </r>
  <r>
    <n v="3"/>
    <s v="總帳別"/>
    <x v="100"/>
    <s v="配電費用"/>
    <x v="620"/>
    <x v="614"/>
    <s v="Z0770"/>
    <s v="配電處分攤"/>
    <n v="109374"/>
    <n v="0"/>
    <n v="109374"/>
  </r>
  <r>
    <n v="3"/>
    <s v="總帳別"/>
    <x v="100"/>
    <s v="配電費用"/>
    <x v="620"/>
    <x v="614"/>
    <s v="Z1010"/>
    <s v="基隆區營業處分攤"/>
    <n v="4674112"/>
    <n v="0"/>
    <n v="4674112"/>
  </r>
  <r>
    <n v="3"/>
    <s v="總帳別"/>
    <x v="100"/>
    <s v="配電費用"/>
    <x v="620"/>
    <x v="614"/>
    <s v="Z1020"/>
    <s v="台北市區營業處分攤"/>
    <n v="20140656"/>
    <n v="0"/>
    <n v="20140656"/>
  </r>
  <r>
    <n v="3"/>
    <s v="總帳別"/>
    <x v="100"/>
    <s v="配電費用"/>
    <x v="620"/>
    <x v="614"/>
    <s v="Z1030"/>
    <s v="桃園區營業處分攤"/>
    <n v="4001047"/>
    <n v="0"/>
    <n v="4001047"/>
  </r>
  <r>
    <n v="3"/>
    <s v="總帳別"/>
    <x v="100"/>
    <s v="配電費用"/>
    <x v="620"/>
    <x v="614"/>
    <s v="Z1040"/>
    <s v="新竹區營業處分攤"/>
    <n v="27312554"/>
    <n v="0"/>
    <n v="27312554"/>
  </r>
  <r>
    <n v="3"/>
    <s v="總帳別"/>
    <x v="100"/>
    <s v="配電費用"/>
    <x v="620"/>
    <x v="614"/>
    <s v="Z1050"/>
    <s v="台中區營業處分攤"/>
    <n v="6042816"/>
    <n v="0"/>
    <n v="6042816"/>
  </r>
  <r>
    <n v="3"/>
    <s v="總帳別"/>
    <x v="100"/>
    <s v="配電費用"/>
    <x v="620"/>
    <x v="614"/>
    <s v="Z1060"/>
    <s v="彰化區營業處分攤"/>
    <n v="38413157"/>
    <n v="0"/>
    <n v="38413157"/>
  </r>
  <r>
    <n v="3"/>
    <s v="總帳別"/>
    <x v="100"/>
    <s v="配電費用"/>
    <x v="620"/>
    <x v="614"/>
    <s v="Z1070"/>
    <s v="嘉義區營業處分攤"/>
    <n v="3476829"/>
    <n v="0"/>
    <n v="3476829"/>
  </r>
  <r>
    <n v="3"/>
    <s v="總帳別"/>
    <x v="100"/>
    <s v="配電費用"/>
    <x v="620"/>
    <x v="614"/>
    <s v="Z1080"/>
    <s v="台南區營業處分攤"/>
    <n v="4569595"/>
    <n v="0"/>
    <n v="4569595"/>
  </r>
  <r>
    <n v="3"/>
    <s v="總帳別"/>
    <x v="100"/>
    <s v="配電費用"/>
    <x v="620"/>
    <x v="614"/>
    <s v="Z1090"/>
    <s v="高雄區營業處分攤"/>
    <n v="3780585"/>
    <n v="0"/>
    <n v="3780585"/>
  </r>
  <r>
    <n v="3"/>
    <s v="總帳別"/>
    <x v="100"/>
    <s v="配電費用"/>
    <x v="620"/>
    <x v="614"/>
    <s v="Z1100"/>
    <s v="屏東區營業處分攤"/>
    <n v="4771296"/>
    <n v="0"/>
    <n v="4771296"/>
  </r>
  <r>
    <n v="3"/>
    <s v="總帳別"/>
    <x v="100"/>
    <s v="配電費用"/>
    <x v="620"/>
    <x v="614"/>
    <s v="Z1110"/>
    <s v="台東區營業處分攤"/>
    <n v="1640656"/>
    <n v="0"/>
    <n v="1640656"/>
  </r>
  <r>
    <n v="3"/>
    <s v="總帳別"/>
    <x v="100"/>
    <s v="配電費用"/>
    <x v="620"/>
    <x v="614"/>
    <s v="Z1120"/>
    <s v="花蓮區營業處分攤"/>
    <n v="17636416"/>
    <n v="0"/>
    <n v="17636416"/>
  </r>
  <r>
    <n v="3"/>
    <s v="總帳別"/>
    <x v="100"/>
    <s v="配電費用"/>
    <x v="620"/>
    <x v="614"/>
    <s v="Z1130"/>
    <s v="宜蘭區營業處分攤"/>
    <n v="16157693"/>
    <n v="0"/>
    <n v="16157693"/>
  </r>
  <r>
    <n v="3"/>
    <s v="總帳別"/>
    <x v="100"/>
    <s v="配電費用"/>
    <x v="620"/>
    <x v="614"/>
    <s v="Z1140"/>
    <s v="澎湖區營業處分攤"/>
    <n v="4570302"/>
    <n v="0"/>
    <n v="4570302"/>
  </r>
  <r>
    <n v="3"/>
    <s v="總帳別"/>
    <x v="100"/>
    <s v="配電費用"/>
    <x v="620"/>
    <x v="614"/>
    <s v="Z1150"/>
    <s v="台北南區營業處分攤"/>
    <n v="3956226"/>
    <n v="0"/>
    <n v="3956226"/>
  </r>
  <r>
    <n v="3"/>
    <s v="總帳別"/>
    <x v="100"/>
    <s v="配電費用"/>
    <x v="620"/>
    <x v="614"/>
    <s v="Z1160"/>
    <s v="台北北區營業處分攤"/>
    <n v="4262450"/>
    <n v="0"/>
    <n v="4262450"/>
  </r>
  <r>
    <n v="3"/>
    <s v="總帳別"/>
    <x v="100"/>
    <s v="配電費用"/>
    <x v="620"/>
    <x v="614"/>
    <s v="Z1170"/>
    <s v="台北西區營業處分攤"/>
    <n v="293585"/>
    <n v="0"/>
    <n v="293585"/>
  </r>
  <r>
    <n v="3"/>
    <s v="總帳別"/>
    <x v="100"/>
    <s v="配電費用"/>
    <x v="620"/>
    <x v="614"/>
    <s v="Z1180"/>
    <s v="南投區營業處分攤"/>
    <n v="3271258"/>
    <n v="0"/>
    <n v="3271258"/>
  </r>
  <r>
    <n v="3"/>
    <s v="總帳別"/>
    <x v="100"/>
    <s v="配電費用"/>
    <x v="620"/>
    <x v="614"/>
    <s v="Z1190"/>
    <s v="鳳山區營業處分攤"/>
    <n v="3950403"/>
    <n v="0"/>
    <n v="3950403"/>
  </r>
  <r>
    <n v="3"/>
    <s v="總帳別"/>
    <x v="100"/>
    <s v="配電費用"/>
    <x v="620"/>
    <x v="614"/>
    <s v="Z1200"/>
    <s v="雲林區營業處分攤"/>
    <n v="2808544"/>
    <n v="0"/>
    <n v="2808544"/>
  </r>
  <r>
    <n v="3"/>
    <s v="總帳別"/>
    <x v="100"/>
    <s v="配電費用"/>
    <x v="620"/>
    <x v="614"/>
    <s v="Z1210"/>
    <s v="新營區營業處分攤"/>
    <n v="1946581"/>
    <n v="0"/>
    <n v="1946581"/>
  </r>
  <r>
    <n v="3"/>
    <s v="總帳別"/>
    <x v="100"/>
    <s v="配電費用"/>
    <x v="620"/>
    <x v="614"/>
    <s v="Z1220"/>
    <s v="苗栗區營業處分攤"/>
    <n v="17741199"/>
    <n v="0"/>
    <n v="17741199"/>
  </r>
  <r>
    <n v="3"/>
    <s v="總帳別"/>
    <x v="100"/>
    <s v="配電費用"/>
    <x v="620"/>
    <x v="614"/>
    <s v="Z1230"/>
    <s v="金門區營業處分攤"/>
    <n v="2911868"/>
    <n v="0"/>
    <n v="2911868"/>
  </r>
  <r>
    <n v="3"/>
    <s v="總帳別"/>
    <x v="100"/>
    <s v="配電費用"/>
    <x v="620"/>
    <x v="614"/>
    <s v="Z1240"/>
    <s v="馬祖區營業處分攤"/>
    <n v="20250"/>
    <n v="0"/>
    <n v="20250"/>
  </r>
  <r>
    <n v="3"/>
    <s v="總帳別"/>
    <x v="100"/>
    <s v="配電費用"/>
    <x v="621"/>
    <x v="615"/>
    <s v="Z1010"/>
    <s v="基隆區營業處分攤"/>
    <n v="927739"/>
    <n v="0"/>
    <n v="927739"/>
  </r>
  <r>
    <n v="3"/>
    <s v="總帳別"/>
    <x v="100"/>
    <s v="配電費用"/>
    <x v="621"/>
    <x v="615"/>
    <s v="Z1020"/>
    <s v="台北市區營業處分攤"/>
    <n v="1473158"/>
    <n v="0"/>
    <n v="1473158"/>
  </r>
  <r>
    <n v="3"/>
    <s v="總帳別"/>
    <x v="100"/>
    <s v="配電費用"/>
    <x v="621"/>
    <x v="615"/>
    <s v="Z1030"/>
    <s v="桃園區營業處分攤"/>
    <n v="1544628"/>
    <n v="0"/>
    <n v="1544628"/>
  </r>
  <r>
    <n v="3"/>
    <s v="總帳別"/>
    <x v="100"/>
    <s v="配電費用"/>
    <x v="621"/>
    <x v="615"/>
    <s v="Z1040"/>
    <s v="新竹區營業處分攤"/>
    <n v="972995"/>
    <n v="0"/>
    <n v="972995"/>
  </r>
  <r>
    <n v="3"/>
    <s v="總帳別"/>
    <x v="100"/>
    <s v="配電費用"/>
    <x v="621"/>
    <x v="615"/>
    <s v="Z1050"/>
    <s v="台中區營業處分攤"/>
    <n v="1748760"/>
    <n v="0"/>
    <n v="1748760"/>
  </r>
  <r>
    <n v="3"/>
    <s v="總帳別"/>
    <x v="100"/>
    <s v="配電費用"/>
    <x v="621"/>
    <x v="615"/>
    <s v="Z1060"/>
    <s v="彰化區營業處分攤"/>
    <n v="1307550"/>
    <n v="0"/>
    <n v="1307550"/>
  </r>
  <r>
    <n v="3"/>
    <s v="總帳別"/>
    <x v="100"/>
    <s v="配電費用"/>
    <x v="621"/>
    <x v="615"/>
    <s v="Z1070"/>
    <s v="嘉義區營業處分攤"/>
    <n v="841854"/>
    <n v="0"/>
    <n v="841854"/>
  </r>
  <r>
    <n v="3"/>
    <s v="總帳別"/>
    <x v="100"/>
    <s v="配電費用"/>
    <x v="621"/>
    <x v="615"/>
    <s v="Z1080"/>
    <s v="台南區營業處分攤"/>
    <n v="1208622"/>
    <n v="0"/>
    <n v="1208622"/>
  </r>
  <r>
    <n v="3"/>
    <s v="總帳別"/>
    <x v="100"/>
    <s v="配電費用"/>
    <x v="621"/>
    <x v="615"/>
    <s v="Z1090"/>
    <s v="高雄區營業處分攤"/>
    <n v="1434528"/>
    <n v="0"/>
    <n v="1434528"/>
  </r>
  <r>
    <n v="3"/>
    <s v="總帳別"/>
    <x v="100"/>
    <s v="配電費用"/>
    <x v="621"/>
    <x v="615"/>
    <s v="Z1100"/>
    <s v="屏東區營業處分攤"/>
    <n v="1349639"/>
    <n v="0"/>
    <n v="1349639"/>
  </r>
  <r>
    <n v="3"/>
    <s v="總帳別"/>
    <x v="100"/>
    <s v="配電費用"/>
    <x v="621"/>
    <x v="615"/>
    <s v="Z1110"/>
    <s v="台東區營業處分攤"/>
    <n v="238505"/>
    <n v="0"/>
    <n v="238505"/>
  </r>
  <r>
    <n v="3"/>
    <s v="總帳別"/>
    <x v="100"/>
    <s v="配電費用"/>
    <x v="621"/>
    <x v="615"/>
    <s v="Z1120"/>
    <s v="花蓮區營業處分攤"/>
    <n v="398004"/>
    <n v="0"/>
    <n v="398004"/>
  </r>
  <r>
    <n v="3"/>
    <s v="總帳別"/>
    <x v="100"/>
    <s v="配電費用"/>
    <x v="621"/>
    <x v="615"/>
    <s v="Z1130"/>
    <s v="宜蘭區營業處分攤"/>
    <n v="625790"/>
    <n v="0"/>
    <n v="625790"/>
  </r>
  <r>
    <n v="3"/>
    <s v="總帳別"/>
    <x v="100"/>
    <s v="配電費用"/>
    <x v="621"/>
    <x v="615"/>
    <s v="Z1140"/>
    <s v="澎湖區營業處分攤"/>
    <n v="251784"/>
    <n v="0"/>
    <n v="251784"/>
  </r>
  <r>
    <n v="3"/>
    <s v="總帳別"/>
    <x v="100"/>
    <s v="配電費用"/>
    <x v="621"/>
    <x v="615"/>
    <s v="Z1150"/>
    <s v="台北南區營業處分攤"/>
    <n v="1057992"/>
    <n v="0"/>
    <n v="1057992"/>
  </r>
  <r>
    <n v="3"/>
    <s v="總帳別"/>
    <x v="100"/>
    <s v="配電費用"/>
    <x v="621"/>
    <x v="615"/>
    <s v="Z1160"/>
    <s v="台北北區營業處分攤"/>
    <n v="647014"/>
    <n v="0"/>
    <n v="647014"/>
  </r>
  <r>
    <n v="3"/>
    <s v="總帳別"/>
    <x v="100"/>
    <s v="配電費用"/>
    <x v="621"/>
    <x v="615"/>
    <s v="Z1170"/>
    <s v="台北西區營業處分攤"/>
    <n v="1134012"/>
    <n v="0"/>
    <n v="1134012"/>
  </r>
  <r>
    <n v="3"/>
    <s v="總帳別"/>
    <x v="100"/>
    <s v="配電費用"/>
    <x v="621"/>
    <x v="615"/>
    <s v="Z1180"/>
    <s v="南投區營業處分攤"/>
    <n v="644500"/>
    <n v="0"/>
    <n v="644500"/>
  </r>
  <r>
    <n v="3"/>
    <s v="總帳別"/>
    <x v="100"/>
    <s v="配電費用"/>
    <x v="621"/>
    <x v="615"/>
    <s v="Z1190"/>
    <s v="鳳山區營業處分攤"/>
    <n v="912619"/>
    <n v="0"/>
    <n v="912619"/>
  </r>
  <r>
    <n v="3"/>
    <s v="總帳別"/>
    <x v="100"/>
    <s v="配電費用"/>
    <x v="621"/>
    <x v="615"/>
    <s v="Z1200"/>
    <s v="雲林區營業處分攤"/>
    <n v="928367"/>
    <n v="0"/>
    <n v="928367"/>
  </r>
  <r>
    <n v="3"/>
    <s v="總帳別"/>
    <x v="100"/>
    <s v="配電費用"/>
    <x v="621"/>
    <x v="615"/>
    <s v="Z1210"/>
    <s v="新營區營業處分攤"/>
    <n v="611157"/>
    <n v="0"/>
    <n v="611157"/>
  </r>
  <r>
    <n v="3"/>
    <s v="總帳別"/>
    <x v="100"/>
    <s v="配電費用"/>
    <x v="621"/>
    <x v="615"/>
    <s v="Z1220"/>
    <s v="苗栗區營業處分攤"/>
    <n v="750593"/>
    <n v="0"/>
    <n v="750593"/>
  </r>
  <r>
    <n v="3"/>
    <s v="總帳別"/>
    <x v="100"/>
    <s v="配電費用"/>
    <x v="621"/>
    <x v="615"/>
    <s v="Z1230"/>
    <s v="金門區營業處分攤"/>
    <n v="285109"/>
    <n v="0"/>
    <n v="285109"/>
  </r>
  <r>
    <n v="3"/>
    <s v="總帳別"/>
    <x v="100"/>
    <s v="配電費用"/>
    <x v="621"/>
    <x v="615"/>
    <s v="Z1240"/>
    <s v="馬祖區營業處分攤"/>
    <n v="25000"/>
    <n v="0"/>
    <n v="25000"/>
  </r>
  <r>
    <n v="3"/>
    <s v="總帳別"/>
    <x v="100"/>
    <s v="配電費用"/>
    <x v="621"/>
    <x v="615"/>
    <s v="Z5450"/>
    <s v="電力通信處分攤"/>
    <n v="158273"/>
    <n v="0"/>
    <n v="158273"/>
  </r>
  <r>
    <n v="3"/>
    <s v="總帳別"/>
    <x v="100"/>
    <s v="配電費用"/>
    <x v="622"/>
    <x v="616"/>
    <s v="Z1040"/>
    <s v="新竹區營業處分攤"/>
    <n v="86400"/>
    <n v="0"/>
    <n v="86400"/>
  </r>
  <r>
    <n v="3"/>
    <s v="總帳別"/>
    <x v="100"/>
    <s v="配電費用"/>
    <x v="622"/>
    <x v="616"/>
    <s v="Z1050"/>
    <s v="台中區營業處分攤"/>
    <n v="368800"/>
    <n v="0"/>
    <n v="368800"/>
  </r>
  <r>
    <n v="3"/>
    <s v="總帳別"/>
    <x v="100"/>
    <s v="配電費用"/>
    <x v="622"/>
    <x v="616"/>
    <s v="Z1060"/>
    <s v="彰化區營業處分攤"/>
    <n v="0"/>
    <n v="-750"/>
    <n v="-750"/>
  </r>
  <r>
    <n v="3"/>
    <s v="總帳別"/>
    <x v="100"/>
    <s v="配電費用"/>
    <x v="622"/>
    <x v="616"/>
    <s v="Z1070"/>
    <s v="嘉義區營業處分攤"/>
    <n v="321765"/>
    <n v="0"/>
    <n v="321765"/>
  </r>
  <r>
    <n v="3"/>
    <s v="總帳別"/>
    <x v="100"/>
    <s v="配電費用"/>
    <x v="622"/>
    <x v="616"/>
    <s v="Z1100"/>
    <s v="屏東區營業處分攤"/>
    <n v="921300"/>
    <n v="0"/>
    <n v="921300"/>
  </r>
  <r>
    <n v="3"/>
    <s v="總帳別"/>
    <x v="100"/>
    <s v="配電費用"/>
    <x v="622"/>
    <x v="616"/>
    <s v="Z1110"/>
    <s v="台東區營業處分攤"/>
    <n v="2880684"/>
    <n v="0"/>
    <n v="2880684"/>
  </r>
  <r>
    <n v="3"/>
    <s v="總帳別"/>
    <x v="100"/>
    <s v="配電費用"/>
    <x v="622"/>
    <x v="616"/>
    <s v="Z1120"/>
    <s v="花蓮區營業處分攤"/>
    <n v="3619705"/>
    <n v="0"/>
    <n v="3619705"/>
  </r>
  <r>
    <n v="3"/>
    <s v="總帳別"/>
    <x v="100"/>
    <s v="配電費用"/>
    <x v="622"/>
    <x v="616"/>
    <s v="Z1130"/>
    <s v="宜蘭區營業處分攤"/>
    <n v="187220"/>
    <n v="0"/>
    <n v="187220"/>
  </r>
  <r>
    <n v="3"/>
    <s v="總帳別"/>
    <x v="100"/>
    <s v="配電費用"/>
    <x v="622"/>
    <x v="616"/>
    <s v="Z1140"/>
    <s v="澎湖區營業處分攤"/>
    <n v="9050702"/>
    <n v="0"/>
    <n v="9050702"/>
  </r>
  <r>
    <n v="3"/>
    <s v="總帳別"/>
    <x v="100"/>
    <s v="配電費用"/>
    <x v="622"/>
    <x v="616"/>
    <s v="Z1180"/>
    <s v="南投區營業處分攤"/>
    <n v="583153"/>
    <n v="0"/>
    <n v="583153"/>
  </r>
  <r>
    <n v="3"/>
    <s v="總帳別"/>
    <x v="100"/>
    <s v="配電費用"/>
    <x v="622"/>
    <x v="616"/>
    <s v="Z1190"/>
    <s v="鳳山區營業處分攤"/>
    <n v="412162"/>
    <n v="0"/>
    <n v="412162"/>
  </r>
  <r>
    <n v="3"/>
    <s v="總帳別"/>
    <x v="100"/>
    <s v="配電費用"/>
    <x v="622"/>
    <x v="616"/>
    <s v="Z1230"/>
    <s v="金門區營業處分攤"/>
    <n v="11000425"/>
    <n v="0"/>
    <n v="11000425"/>
  </r>
  <r>
    <n v="3"/>
    <s v="總帳別"/>
    <x v="100"/>
    <s v="配電費用"/>
    <x v="622"/>
    <x v="616"/>
    <s v="Z1240"/>
    <s v="馬祖區營業處分攤"/>
    <n v="3768941"/>
    <n v="0"/>
    <n v="3768941"/>
  </r>
  <r>
    <n v="3"/>
    <s v="總帳別"/>
    <x v="100"/>
    <s v="配電費用"/>
    <x v="622"/>
    <x v="616"/>
    <s v="Z5450"/>
    <s v="電力通信處分攤"/>
    <n v="63447"/>
    <n v="0"/>
    <n v="63447"/>
  </r>
  <r>
    <n v="3"/>
    <s v="總帳別"/>
    <x v="100"/>
    <s v="配電費用"/>
    <x v="623"/>
    <x v="617"/>
    <s v="Z1010"/>
    <s v="基隆區營業處分攤"/>
    <n v="50805"/>
    <n v="0"/>
    <n v="50805"/>
  </r>
  <r>
    <n v="3"/>
    <s v="總帳別"/>
    <x v="100"/>
    <s v="配電費用"/>
    <x v="623"/>
    <x v="617"/>
    <s v="Z1020"/>
    <s v="台北市區營業處分攤"/>
    <n v="3750"/>
    <n v="0"/>
    <n v="3750"/>
  </r>
  <r>
    <n v="3"/>
    <s v="總帳別"/>
    <x v="100"/>
    <s v="配電費用"/>
    <x v="623"/>
    <x v="617"/>
    <s v="Z1030"/>
    <s v="桃園區營業處分攤"/>
    <n v="1997980"/>
    <n v="0"/>
    <n v="1997980"/>
  </r>
  <r>
    <n v="3"/>
    <s v="總帳別"/>
    <x v="100"/>
    <s v="配電費用"/>
    <x v="623"/>
    <x v="617"/>
    <s v="Z1040"/>
    <s v="新竹區營業處分攤"/>
    <n v="609715"/>
    <n v="0"/>
    <n v="609715"/>
  </r>
  <r>
    <n v="3"/>
    <s v="總帳別"/>
    <x v="100"/>
    <s v="配電費用"/>
    <x v="623"/>
    <x v="617"/>
    <s v="Z1050"/>
    <s v="台中區營業處分攤"/>
    <n v="976647"/>
    <n v="0"/>
    <n v="976647"/>
  </r>
  <r>
    <n v="3"/>
    <s v="總帳別"/>
    <x v="100"/>
    <s v="配電費用"/>
    <x v="623"/>
    <x v="617"/>
    <s v="Z1060"/>
    <s v="彰化區營業處分攤"/>
    <n v="1267450"/>
    <n v="0"/>
    <n v="1267450"/>
  </r>
  <r>
    <n v="3"/>
    <s v="總帳別"/>
    <x v="100"/>
    <s v="配電費用"/>
    <x v="623"/>
    <x v="617"/>
    <s v="Z1070"/>
    <s v="嘉義區營業處分攤"/>
    <n v="507671"/>
    <n v="0"/>
    <n v="507671"/>
  </r>
  <r>
    <n v="3"/>
    <s v="總帳別"/>
    <x v="100"/>
    <s v="配電費用"/>
    <x v="623"/>
    <x v="617"/>
    <s v="Z1080"/>
    <s v="台南區營業處分攤"/>
    <n v="1078660"/>
    <n v="0"/>
    <n v="1078660"/>
  </r>
  <r>
    <n v="3"/>
    <s v="總帳別"/>
    <x v="100"/>
    <s v="配電費用"/>
    <x v="623"/>
    <x v="617"/>
    <s v="Z1090"/>
    <s v="高雄區營業處分攤"/>
    <n v="688645"/>
    <n v="0"/>
    <n v="688645"/>
  </r>
  <r>
    <n v="3"/>
    <s v="總帳別"/>
    <x v="100"/>
    <s v="配電費用"/>
    <x v="623"/>
    <x v="617"/>
    <s v="Z1100"/>
    <s v="屏東區營業處分攤"/>
    <n v="361695"/>
    <n v="0"/>
    <n v="361695"/>
  </r>
  <r>
    <n v="3"/>
    <s v="總帳別"/>
    <x v="100"/>
    <s v="配電費用"/>
    <x v="623"/>
    <x v="617"/>
    <s v="Z1110"/>
    <s v="台東區營業處分攤"/>
    <n v="80387"/>
    <n v="0"/>
    <n v="80387"/>
  </r>
  <r>
    <n v="3"/>
    <s v="總帳別"/>
    <x v="100"/>
    <s v="配電費用"/>
    <x v="623"/>
    <x v="617"/>
    <s v="Z1120"/>
    <s v="花蓮區營業處分攤"/>
    <n v="580990"/>
    <n v="0"/>
    <n v="580990"/>
  </r>
  <r>
    <n v="3"/>
    <s v="總帳別"/>
    <x v="100"/>
    <s v="配電費用"/>
    <x v="623"/>
    <x v="617"/>
    <s v="Z1130"/>
    <s v="宜蘭區營業處分攤"/>
    <n v="418115"/>
    <n v="0"/>
    <n v="418115"/>
  </r>
  <r>
    <n v="3"/>
    <s v="總帳別"/>
    <x v="100"/>
    <s v="配電費用"/>
    <x v="623"/>
    <x v="617"/>
    <s v="Z1140"/>
    <s v="澎湖區營業處分攤"/>
    <n v="3350"/>
    <n v="0"/>
    <n v="3350"/>
  </r>
  <r>
    <n v="3"/>
    <s v="總帳別"/>
    <x v="100"/>
    <s v="配電費用"/>
    <x v="623"/>
    <x v="617"/>
    <s v="Z1150"/>
    <s v="台北南區營業處分攤"/>
    <n v="596030"/>
    <n v="0"/>
    <n v="596030"/>
  </r>
  <r>
    <n v="3"/>
    <s v="總帳別"/>
    <x v="100"/>
    <s v="配電費用"/>
    <x v="623"/>
    <x v="617"/>
    <s v="Z1160"/>
    <s v="台北北區營業處分攤"/>
    <n v="266620"/>
    <n v="0"/>
    <n v="266620"/>
  </r>
  <r>
    <n v="3"/>
    <s v="總帳別"/>
    <x v="100"/>
    <s v="配電費用"/>
    <x v="623"/>
    <x v="617"/>
    <s v="Z1170"/>
    <s v="台北西區營業處分攤"/>
    <n v="1112220"/>
    <n v="0"/>
    <n v="1112220"/>
  </r>
  <r>
    <n v="3"/>
    <s v="總帳別"/>
    <x v="100"/>
    <s v="配電費用"/>
    <x v="623"/>
    <x v="617"/>
    <s v="Z1180"/>
    <s v="南投區營業處分攤"/>
    <n v="280390"/>
    <n v="0"/>
    <n v="280390"/>
  </r>
  <r>
    <n v="3"/>
    <s v="總帳別"/>
    <x v="100"/>
    <s v="配電費用"/>
    <x v="623"/>
    <x v="617"/>
    <s v="Z1190"/>
    <s v="鳳山區營業處分攤"/>
    <n v="526930"/>
    <n v="0"/>
    <n v="526930"/>
  </r>
  <r>
    <n v="3"/>
    <s v="總帳別"/>
    <x v="100"/>
    <s v="配電費用"/>
    <x v="623"/>
    <x v="617"/>
    <s v="Z1200"/>
    <s v="雲林區營業處分攤"/>
    <n v="877390"/>
    <n v="0"/>
    <n v="877390"/>
  </r>
  <r>
    <n v="3"/>
    <s v="總帳別"/>
    <x v="100"/>
    <s v="配電費用"/>
    <x v="623"/>
    <x v="617"/>
    <s v="Z1210"/>
    <s v="新營區營業處分攤"/>
    <n v="1115189"/>
    <n v="0"/>
    <n v="1115189"/>
  </r>
  <r>
    <n v="3"/>
    <s v="總帳別"/>
    <x v="100"/>
    <s v="配電費用"/>
    <x v="623"/>
    <x v="617"/>
    <s v="Z1220"/>
    <s v="苗栗區營業處分攤"/>
    <n v="424420"/>
    <n v="0"/>
    <n v="424420"/>
  </r>
  <r>
    <n v="3"/>
    <s v="總帳別"/>
    <x v="100"/>
    <s v="配電費用"/>
    <x v="623"/>
    <x v="617"/>
    <s v="Z1230"/>
    <s v="金門區營業處分攤"/>
    <n v="21850"/>
    <n v="0"/>
    <n v="21850"/>
  </r>
  <r>
    <n v="3"/>
    <s v="總帳別"/>
    <x v="100"/>
    <s v="配電費用"/>
    <x v="623"/>
    <x v="617"/>
    <s v="Z1240"/>
    <s v="馬祖區營業處分攤"/>
    <n v="7199"/>
    <n v="0"/>
    <n v="7199"/>
  </r>
  <r>
    <n v="3"/>
    <s v="總帳別"/>
    <x v="100"/>
    <s v="配電費用"/>
    <x v="623"/>
    <x v="617"/>
    <s v="Z5450"/>
    <s v="電力通信處分攤"/>
    <n v="6568"/>
    <n v="0"/>
    <n v="6568"/>
  </r>
  <r>
    <n v="3"/>
    <s v="總帳別"/>
    <x v="100"/>
    <s v="配電費用"/>
    <x v="833"/>
    <x v="825"/>
    <s v="Z1040"/>
    <s v="新竹區營業處分攤"/>
    <n v="4750"/>
    <n v="0"/>
    <n v="4750"/>
  </r>
  <r>
    <n v="3"/>
    <s v="總帳別"/>
    <x v="100"/>
    <s v="配電費用"/>
    <x v="833"/>
    <x v="825"/>
    <s v="Z1050"/>
    <s v="台中區營業處分攤"/>
    <n v="15500"/>
    <n v="0"/>
    <n v="15500"/>
  </r>
  <r>
    <n v="3"/>
    <s v="總帳別"/>
    <x v="100"/>
    <s v="配電費用"/>
    <x v="833"/>
    <x v="825"/>
    <s v="Z1150"/>
    <s v="台北南區營業處分攤"/>
    <n v="1500"/>
    <n v="0"/>
    <n v="1500"/>
  </r>
  <r>
    <n v="3"/>
    <s v="總帳別"/>
    <x v="100"/>
    <s v="配電費用"/>
    <x v="624"/>
    <x v="618"/>
    <s v="Z1060"/>
    <s v="彰化區營業處分攤"/>
    <n v="933"/>
    <n v="0"/>
    <n v="933"/>
  </r>
  <r>
    <n v="3"/>
    <s v="總帳別"/>
    <x v="100"/>
    <s v="配電費用"/>
    <x v="625"/>
    <x v="619"/>
    <s v="Z1010"/>
    <s v="基隆區營業處分攤"/>
    <n v="2256559"/>
    <n v="0"/>
    <n v="2256559"/>
  </r>
  <r>
    <n v="3"/>
    <s v="總帳別"/>
    <x v="100"/>
    <s v="配電費用"/>
    <x v="625"/>
    <x v="619"/>
    <s v="Z1020"/>
    <s v="台北市區營業處分攤"/>
    <n v="2562274"/>
    <n v="0"/>
    <n v="2562274"/>
  </r>
  <r>
    <n v="3"/>
    <s v="總帳別"/>
    <x v="100"/>
    <s v="配電費用"/>
    <x v="625"/>
    <x v="619"/>
    <s v="Z1030"/>
    <s v="桃園區營業處分攤"/>
    <n v="3504084"/>
    <n v="0"/>
    <n v="3504084"/>
  </r>
  <r>
    <n v="3"/>
    <s v="總帳別"/>
    <x v="100"/>
    <s v="配電費用"/>
    <x v="625"/>
    <x v="619"/>
    <s v="Z1040"/>
    <s v="新竹區營業處分攤"/>
    <n v="2781594"/>
    <n v="0"/>
    <n v="2781594"/>
  </r>
  <r>
    <n v="3"/>
    <s v="總帳別"/>
    <x v="100"/>
    <s v="配電費用"/>
    <x v="625"/>
    <x v="619"/>
    <s v="Z1050"/>
    <s v="台中區營業處分攤"/>
    <n v="6230041"/>
    <n v="0"/>
    <n v="6230041"/>
  </r>
  <r>
    <n v="3"/>
    <s v="總帳別"/>
    <x v="100"/>
    <s v="配電費用"/>
    <x v="625"/>
    <x v="619"/>
    <s v="Z1060"/>
    <s v="彰化區營業處分攤"/>
    <n v="4857118"/>
    <n v="0"/>
    <n v="4857118"/>
  </r>
  <r>
    <n v="3"/>
    <s v="總帳別"/>
    <x v="100"/>
    <s v="配電費用"/>
    <x v="625"/>
    <x v="619"/>
    <s v="Z1070"/>
    <s v="嘉義區營業處分攤"/>
    <n v="3515369"/>
    <n v="0"/>
    <n v="3515369"/>
  </r>
  <r>
    <n v="3"/>
    <s v="總帳別"/>
    <x v="100"/>
    <s v="配電費用"/>
    <x v="625"/>
    <x v="619"/>
    <s v="Z1080"/>
    <s v="台南區營業處分攤"/>
    <n v="3747078"/>
    <n v="0"/>
    <n v="3747078"/>
  </r>
  <r>
    <n v="3"/>
    <s v="總帳別"/>
    <x v="100"/>
    <s v="配電費用"/>
    <x v="625"/>
    <x v="619"/>
    <s v="Z1090"/>
    <s v="高雄區營業處分攤"/>
    <n v="4087298"/>
    <n v="0"/>
    <n v="4087298"/>
  </r>
  <r>
    <n v="3"/>
    <s v="總帳別"/>
    <x v="100"/>
    <s v="配電費用"/>
    <x v="625"/>
    <x v="619"/>
    <s v="Z1100"/>
    <s v="屏東區營業處分攤"/>
    <n v="3810089"/>
    <n v="0"/>
    <n v="3810089"/>
  </r>
  <r>
    <n v="3"/>
    <s v="總帳別"/>
    <x v="100"/>
    <s v="配電費用"/>
    <x v="625"/>
    <x v="619"/>
    <s v="Z1110"/>
    <s v="台東區營業處分攤"/>
    <n v="1670249"/>
    <n v="0"/>
    <n v="1670249"/>
  </r>
  <r>
    <n v="3"/>
    <s v="總帳別"/>
    <x v="100"/>
    <s v="配電費用"/>
    <x v="625"/>
    <x v="619"/>
    <s v="Z1120"/>
    <s v="花蓮區營業處分攤"/>
    <n v="2177188"/>
    <n v="0"/>
    <n v="2177188"/>
  </r>
  <r>
    <n v="3"/>
    <s v="總帳別"/>
    <x v="100"/>
    <s v="配電費用"/>
    <x v="625"/>
    <x v="619"/>
    <s v="Z1130"/>
    <s v="宜蘭區營業處分攤"/>
    <n v="1828172"/>
    <n v="0"/>
    <n v="1828172"/>
  </r>
  <r>
    <n v="3"/>
    <s v="總帳別"/>
    <x v="100"/>
    <s v="配電費用"/>
    <x v="625"/>
    <x v="619"/>
    <s v="Z1140"/>
    <s v="澎湖區營業處分攤"/>
    <n v="663841"/>
    <n v="0"/>
    <n v="663841"/>
  </r>
  <r>
    <n v="3"/>
    <s v="總帳別"/>
    <x v="100"/>
    <s v="配電費用"/>
    <x v="625"/>
    <x v="619"/>
    <s v="Z1150"/>
    <s v="台北南區營業處分攤"/>
    <n v="3063163"/>
    <n v="0"/>
    <n v="3063163"/>
  </r>
  <r>
    <n v="3"/>
    <s v="總帳別"/>
    <x v="100"/>
    <s v="配電費用"/>
    <x v="625"/>
    <x v="619"/>
    <s v="Z1160"/>
    <s v="台北北區營業處分攤"/>
    <n v="2611370"/>
    <n v="0"/>
    <n v="2611370"/>
  </r>
  <r>
    <n v="3"/>
    <s v="總帳別"/>
    <x v="100"/>
    <s v="配電費用"/>
    <x v="625"/>
    <x v="619"/>
    <s v="Z1170"/>
    <s v="台北西區營業處分攤"/>
    <n v="3840326"/>
    <n v="0"/>
    <n v="3840326"/>
  </r>
  <r>
    <n v="3"/>
    <s v="總帳別"/>
    <x v="100"/>
    <s v="配電費用"/>
    <x v="625"/>
    <x v="619"/>
    <s v="Z1180"/>
    <s v="南投區營業處分攤"/>
    <n v="2632447"/>
    <n v="0"/>
    <n v="2632447"/>
  </r>
  <r>
    <n v="3"/>
    <s v="總帳別"/>
    <x v="100"/>
    <s v="配電費用"/>
    <x v="625"/>
    <x v="619"/>
    <s v="Z1190"/>
    <s v="鳳山區營業處分攤"/>
    <n v="3531451"/>
    <n v="0"/>
    <n v="3531451"/>
  </r>
  <r>
    <n v="3"/>
    <s v="總帳別"/>
    <x v="100"/>
    <s v="配電費用"/>
    <x v="625"/>
    <x v="619"/>
    <s v="Z1200"/>
    <s v="雲林區營業處分攤"/>
    <n v="3383955"/>
    <n v="0"/>
    <n v="3383955"/>
  </r>
  <r>
    <n v="3"/>
    <s v="總帳別"/>
    <x v="100"/>
    <s v="配電費用"/>
    <x v="625"/>
    <x v="619"/>
    <s v="Z1210"/>
    <s v="新營區營業處分攤"/>
    <n v="1961299"/>
    <n v="0"/>
    <n v="1961299"/>
  </r>
  <r>
    <n v="3"/>
    <s v="總帳別"/>
    <x v="100"/>
    <s v="配電費用"/>
    <x v="625"/>
    <x v="619"/>
    <s v="Z1220"/>
    <s v="苗栗區營業處分攤"/>
    <n v="2486240"/>
    <n v="0"/>
    <n v="2486240"/>
  </r>
  <r>
    <n v="3"/>
    <s v="總帳別"/>
    <x v="100"/>
    <s v="配電費用"/>
    <x v="625"/>
    <x v="619"/>
    <s v="Z1230"/>
    <s v="金門區營業處分攤"/>
    <n v="842890"/>
    <n v="0"/>
    <n v="842890"/>
  </r>
  <r>
    <n v="3"/>
    <s v="總帳別"/>
    <x v="100"/>
    <s v="配電費用"/>
    <x v="625"/>
    <x v="619"/>
    <s v="Z1240"/>
    <s v="馬祖區營業處分攤"/>
    <n v="329279"/>
    <n v="0"/>
    <n v="329279"/>
  </r>
  <r>
    <n v="3"/>
    <s v="總帳別"/>
    <x v="100"/>
    <s v="配電費用"/>
    <x v="625"/>
    <x v="619"/>
    <s v="Z5450"/>
    <s v="電力通信處分攤"/>
    <n v="60388"/>
    <n v="0"/>
    <n v="60388"/>
  </r>
  <r>
    <n v="3"/>
    <s v="總帳別"/>
    <x v="100"/>
    <s v="配電費用"/>
    <x v="625"/>
    <x v="619"/>
    <s v="Z5460"/>
    <s v="綜合研究所分攤"/>
    <n v="77716"/>
    <n v="0"/>
    <n v="77716"/>
  </r>
  <r>
    <n v="3"/>
    <s v="總帳別"/>
    <x v="100"/>
    <s v="配電費用"/>
    <x v="626"/>
    <x v="620"/>
    <s v="Z0020"/>
    <s v="總經理副總經理室分攤"/>
    <n v="377574"/>
    <n v="0"/>
    <n v="377574"/>
  </r>
  <r>
    <n v="3"/>
    <s v="總帳別"/>
    <x v="100"/>
    <s v="配電費用"/>
    <x v="626"/>
    <x v="620"/>
    <s v="Z0070"/>
    <s v="業務處分攤"/>
    <n v="1937092"/>
    <n v="0"/>
    <n v="1937092"/>
  </r>
  <r>
    <n v="3"/>
    <s v="總帳別"/>
    <x v="100"/>
    <s v="配電費用"/>
    <x v="626"/>
    <x v="620"/>
    <s v="Z0080"/>
    <s v="材料處分攤"/>
    <n v="8477972"/>
    <n v="0"/>
    <n v="8477972"/>
  </r>
  <r>
    <n v="3"/>
    <s v="總帳別"/>
    <x v="100"/>
    <s v="配電費用"/>
    <x v="626"/>
    <x v="620"/>
    <s v="Z0170"/>
    <s v="營建處分攤"/>
    <n v="1928910"/>
    <n v="0"/>
    <n v="1928910"/>
  </r>
  <r>
    <n v="3"/>
    <s v="總帳別"/>
    <x v="100"/>
    <s v="配電費用"/>
    <x v="626"/>
    <x v="620"/>
    <s v="Z0240"/>
    <s v="資訊系統處分攤"/>
    <n v="7105242"/>
    <n v="0"/>
    <n v="7105242"/>
  </r>
  <r>
    <n v="3"/>
    <s v="總帳別"/>
    <x v="100"/>
    <s v="配電費用"/>
    <x v="626"/>
    <x v="620"/>
    <s v="Z0610"/>
    <s v="環境保護處分攤"/>
    <n v="903347"/>
    <n v="0"/>
    <n v="903347"/>
  </r>
  <r>
    <n v="3"/>
    <s v="總帳別"/>
    <x v="100"/>
    <s v="配電費用"/>
    <x v="626"/>
    <x v="620"/>
    <s v="Z0770"/>
    <s v="配電處分攤"/>
    <n v="27529665"/>
    <n v="0"/>
    <n v="27529665"/>
  </r>
  <r>
    <n v="3"/>
    <s v="總帳別"/>
    <x v="100"/>
    <s v="配電費用"/>
    <x v="626"/>
    <x v="620"/>
    <s v="Z1010"/>
    <s v="基隆區營業處分攤"/>
    <n v="38570639"/>
    <n v="0"/>
    <n v="38570639"/>
  </r>
  <r>
    <n v="3"/>
    <s v="總帳別"/>
    <x v="100"/>
    <s v="配電費用"/>
    <x v="626"/>
    <x v="620"/>
    <s v="Z1020"/>
    <s v="台北市區營業處分攤"/>
    <n v="55402742"/>
    <n v="0"/>
    <n v="55402742"/>
  </r>
  <r>
    <n v="3"/>
    <s v="總帳別"/>
    <x v="100"/>
    <s v="配電費用"/>
    <x v="626"/>
    <x v="620"/>
    <s v="Z1030"/>
    <s v="桃園區營業處分攤"/>
    <n v="65191590"/>
    <n v="0"/>
    <n v="65191590"/>
  </r>
  <r>
    <n v="3"/>
    <s v="總帳別"/>
    <x v="100"/>
    <s v="配電費用"/>
    <x v="626"/>
    <x v="620"/>
    <s v="Z1040"/>
    <s v="新竹區營業處分攤"/>
    <n v="47248329"/>
    <n v="0"/>
    <n v="47248329"/>
  </r>
  <r>
    <n v="3"/>
    <s v="總帳別"/>
    <x v="100"/>
    <s v="配電費用"/>
    <x v="626"/>
    <x v="620"/>
    <s v="Z1050"/>
    <s v="台中區營業處分攤"/>
    <n v="94049944"/>
    <n v="0"/>
    <n v="94049944"/>
  </r>
  <r>
    <n v="3"/>
    <s v="總帳別"/>
    <x v="100"/>
    <s v="配電費用"/>
    <x v="626"/>
    <x v="620"/>
    <s v="Z1060"/>
    <s v="彰化區營業處分攤"/>
    <n v="65680351"/>
    <n v="0"/>
    <n v="65680351"/>
  </r>
  <r>
    <n v="3"/>
    <s v="總帳別"/>
    <x v="100"/>
    <s v="配電費用"/>
    <x v="626"/>
    <x v="620"/>
    <s v="Z1070"/>
    <s v="嘉義區營業處分攤"/>
    <n v="49387584"/>
    <n v="0"/>
    <n v="49387584"/>
  </r>
  <r>
    <n v="3"/>
    <s v="總帳別"/>
    <x v="100"/>
    <s v="配電費用"/>
    <x v="626"/>
    <x v="620"/>
    <s v="Z1080"/>
    <s v="台南區營業處分攤"/>
    <n v="63296468"/>
    <n v="0"/>
    <n v="63296468"/>
  </r>
  <r>
    <n v="3"/>
    <s v="總帳別"/>
    <x v="100"/>
    <s v="配電費用"/>
    <x v="626"/>
    <x v="620"/>
    <s v="Z1090"/>
    <s v="高雄區營業處分攤"/>
    <n v="72364365"/>
    <n v="0"/>
    <n v="72364365"/>
  </r>
  <r>
    <n v="3"/>
    <s v="總帳別"/>
    <x v="100"/>
    <s v="配電費用"/>
    <x v="626"/>
    <x v="620"/>
    <s v="Z1100"/>
    <s v="屏東區營業處分攤"/>
    <n v="54974845"/>
    <n v="0"/>
    <n v="54974845"/>
  </r>
  <r>
    <n v="3"/>
    <s v="總帳別"/>
    <x v="100"/>
    <s v="配電費用"/>
    <x v="626"/>
    <x v="620"/>
    <s v="Z1110"/>
    <s v="台東區營業處分攤"/>
    <n v="21781533"/>
    <n v="0"/>
    <n v="21781533"/>
  </r>
  <r>
    <n v="3"/>
    <s v="總帳別"/>
    <x v="100"/>
    <s v="配電費用"/>
    <x v="626"/>
    <x v="620"/>
    <s v="Z1120"/>
    <s v="花蓮區營業處分攤"/>
    <n v="26346147"/>
    <n v="0"/>
    <n v="26346147"/>
  </r>
  <r>
    <n v="3"/>
    <s v="總帳別"/>
    <x v="100"/>
    <s v="配電費用"/>
    <x v="626"/>
    <x v="620"/>
    <s v="Z1130"/>
    <s v="宜蘭區營業處分攤"/>
    <n v="30100171"/>
    <n v="0"/>
    <n v="30100171"/>
  </r>
  <r>
    <n v="3"/>
    <s v="總帳別"/>
    <x v="100"/>
    <s v="配電費用"/>
    <x v="626"/>
    <x v="620"/>
    <s v="Z1140"/>
    <s v="澎湖區營業處分攤"/>
    <n v="14669250"/>
    <n v="0"/>
    <n v="14669250"/>
  </r>
  <r>
    <n v="3"/>
    <s v="總帳別"/>
    <x v="100"/>
    <s v="配電費用"/>
    <x v="626"/>
    <x v="620"/>
    <s v="Z1150"/>
    <s v="台北南區營業處分攤"/>
    <n v="53502662"/>
    <n v="0"/>
    <n v="53502662"/>
  </r>
  <r>
    <n v="3"/>
    <s v="總帳別"/>
    <x v="100"/>
    <s v="配電費用"/>
    <x v="626"/>
    <x v="620"/>
    <s v="Z1160"/>
    <s v="台北北區營業處分攤"/>
    <n v="45226733"/>
    <n v="0"/>
    <n v="45226733"/>
  </r>
  <r>
    <n v="3"/>
    <s v="總帳別"/>
    <x v="100"/>
    <s v="配電費用"/>
    <x v="626"/>
    <x v="620"/>
    <s v="Z1170"/>
    <s v="台北西區營業處分攤"/>
    <n v="54088536"/>
    <n v="0"/>
    <n v="54088536"/>
  </r>
  <r>
    <n v="3"/>
    <s v="總帳別"/>
    <x v="100"/>
    <s v="配電費用"/>
    <x v="626"/>
    <x v="620"/>
    <s v="Z1180"/>
    <s v="南投區營業處分攤"/>
    <n v="41237302"/>
    <n v="0"/>
    <n v="41237302"/>
  </r>
  <r>
    <n v="3"/>
    <s v="總帳別"/>
    <x v="100"/>
    <s v="配電費用"/>
    <x v="626"/>
    <x v="620"/>
    <s v="Z1190"/>
    <s v="鳳山區營業處分攤"/>
    <n v="56571578"/>
    <n v="0"/>
    <n v="56571578"/>
  </r>
  <r>
    <n v="3"/>
    <s v="總帳別"/>
    <x v="100"/>
    <s v="配電費用"/>
    <x v="626"/>
    <x v="620"/>
    <s v="Z1200"/>
    <s v="雲林區營業處分攤"/>
    <n v="48340566"/>
    <n v="0"/>
    <n v="48340566"/>
  </r>
  <r>
    <n v="3"/>
    <s v="總帳別"/>
    <x v="100"/>
    <s v="配電費用"/>
    <x v="626"/>
    <x v="620"/>
    <s v="Z1210"/>
    <s v="新營區營業處分攤"/>
    <n v="32143601"/>
    <n v="0"/>
    <n v="32143601"/>
  </r>
  <r>
    <n v="3"/>
    <s v="總帳別"/>
    <x v="100"/>
    <s v="配電費用"/>
    <x v="626"/>
    <x v="620"/>
    <s v="Z1220"/>
    <s v="苗栗區營業處分攤"/>
    <n v="35923804"/>
    <n v="0"/>
    <n v="35923804"/>
  </r>
  <r>
    <n v="3"/>
    <s v="總帳別"/>
    <x v="100"/>
    <s v="配電費用"/>
    <x v="626"/>
    <x v="620"/>
    <s v="Z1230"/>
    <s v="金門區營業處分攤"/>
    <n v="14399724"/>
    <n v="0"/>
    <n v="14399724"/>
  </r>
  <r>
    <n v="3"/>
    <s v="總帳別"/>
    <x v="100"/>
    <s v="配電費用"/>
    <x v="626"/>
    <x v="620"/>
    <s v="Z1240"/>
    <s v="馬祖區營業處分攤"/>
    <n v="4480519"/>
    <n v="0"/>
    <n v="4480519"/>
  </r>
  <r>
    <n v="3"/>
    <s v="總帳別"/>
    <x v="100"/>
    <s v="配電費用"/>
    <x v="626"/>
    <x v="620"/>
    <s v="Z5450"/>
    <s v="電力通信處分攤"/>
    <n v="9131779"/>
    <n v="0"/>
    <n v="9131779"/>
  </r>
  <r>
    <n v="3"/>
    <s v="總帳別"/>
    <x v="100"/>
    <s v="配電費用"/>
    <x v="626"/>
    <x v="620"/>
    <s v="Z5460"/>
    <s v="綜合研究所分攤"/>
    <n v="7664779"/>
    <n v="0"/>
    <n v="7664779"/>
  </r>
  <r>
    <n v="3"/>
    <s v="總帳別"/>
    <x v="100"/>
    <s v="配電費用"/>
    <x v="627"/>
    <x v="621"/>
    <s v="Z0020"/>
    <s v="總經理副總經理室分攤"/>
    <n v="174406"/>
    <n v="0"/>
    <n v="174406"/>
  </r>
  <r>
    <n v="3"/>
    <s v="總帳別"/>
    <x v="100"/>
    <s v="配電費用"/>
    <x v="627"/>
    <x v="621"/>
    <s v="Z0070"/>
    <s v="業務處分攤"/>
    <n v="765691"/>
    <n v="0"/>
    <n v="765691"/>
  </r>
  <r>
    <n v="3"/>
    <s v="總帳別"/>
    <x v="100"/>
    <s v="配電費用"/>
    <x v="627"/>
    <x v="621"/>
    <s v="Z0080"/>
    <s v="材料處分攤"/>
    <n v="3747291"/>
    <n v="0"/>
    <n v="3747291"/>
  </r>
  <r>
    <n v="3"/>
    <s v="總帳別"/>
    <x v="100"/>
    <s v="配電費用"/>
    <x v="627"/>
    <x v="621"/>
    <s v="Z0170"/>
    <s v="營建處分攤"/>
    <n v="876033"/>
    <n v="0"/>
    <n v="876033"/>
  </r>
  <r>
    <n v="3"/>
    <s v="總帳別"/>
    <x v="100"/>
    <s v="配電費用"/>
    <x v="627"/>
    <x v="621"/>
    <s v="Z0240"/>
    <s v="資訊系統處分攤"/>
    <n v="3185258"/>
    <n v="0"/>
    <n v="3185258"/>
  </r>
  <r>
    <n v="3"/>
    <s v="總帳別"/>
    <x v="100"/>
    <s v="配電費用"/>
    <x v="627"/>
    <x v="621"/>
    <s v="Z0610"/>
    <s v="環境保護處分攤"/>
    <n v="400502"/>
    <n v="0"/>
    <n v="400502"/>
  </r>
  <r>
    <n v="3"/>
    <s v="總帳別"/>
    <x v="100"/>
    <s v="配電費用"/>
    <x v="627"/>
    <x v="621"/>
    <s v="Z0770"/>
    <s v="配電處分攤"/>
    <n v="12506901"/>
    <n v="0"/>
    <n v="12506901"/>
  </r>
  <r>
    <n v="3"/>
    <s v="總帳別"/>
    <x v="100"/>
    <s v="配電費用"/>
    <x v="627"/>
    <x v="621"/>
    <s v="Z1010"/>
    <s v="基隆區營業處分攤"/>
    <n v="14088304"/>
    <n v="0"/>
    <n v="14088304"/>
  </r>
  <r>
    <n v="3"/>
    <s v="總帳別"/>
    <x v="100"/>
    <s v="配電費用"/>
    <x v="627"/>
    <x v="621"/>
    <s v="Z1020"/>
    <s v="台北市區營業處分攤"/>
    <n v="20409960"/>
    <n v="0"/>
    <n v="20409960"/>
  </r>
  <r>
    <n v="3"/>
    <s v="總帳別"/>
    <x v="100"/>
    <s v="配電費用"/>
    <x v="627"/>
    <x v="621"/>
    <s v="Z1030"/>
    <s v="桃園區營業處分攤"/>
    <n v="23814102"/>
    <n v="0"/>
    <n v="23814102"/>
  </r>
  <r>
    <n v="3"/>
    <s v="總帳別"/>
    <x v="100"/>
    <s v="配電費用"/>
    <x v="627"/>
    <x v="621"/>
    <s v="Z1040"/>
    <s v="新竹區營業處分攤"/>
    <n v="17194687"/>
    <n v="0"/>
    <n v="17194687"/>
  </r>
  <r>
    <n v="3"/>
    <s v="總帳別"/>
    <x v="100"/>
    <s v="配電費用"/>
    <x v="627"/>
    <x v="621"/>
    <s v="Z1050"/>
    <s v="台中區營業處分攤"/>
    <n v="35213167"/>
    <n v="0"/>
    <n v="35213167"/>
  </r>
  <r>
    <n v="3"/>
    <s v="總帳別"/>
    <x v="100"/>
    <s v="配電費用"/>
    <x v="627"/>
    <x v="621"/>
    <s v="Z1060"/>
    <s v="彰化區營業處分攤"/>
    <n v="23942751"/>
    <n v="0"/>
    <n v="23942751"/>
  </r>
  <r>
    <n v="3"/>
    <s v="總帳別"/>
    <x v="100"/>
    <s v="配電費用"/>
    <x v="627"/>
    <x v="621"/>
    <s v="Z1070"/>
    <s v="嘉義區營業處分攤"/>
    <n v="18146553"/>
    <n v="0"/>
    <n v="18146553"/>
  </r>
  <r>
    <n v="3"/>
    <s v="總帳別"/>
    <x v="100"/>
    <s v="配電費用"/>
    <x v="627"/>
    <x v="621"/>
    <s v="Z1080"/>
    <s v="台南區營業處分攤"/>
    <n v="23284827"/>
    <n v="0"/>
    <n v="23284827"/>
  </r>
  <r>
    <n v="3"/>
    <s v="總帳別"/>
    <x v="100"/>
    <s v="配電費用"/>
    <x v="627"/>
    <x v="621"/>
    <s v="Z1090"/>
    <s v="高雄區營業處分攤"/>
    <n v="26511651"/>
    <n v="0"/>
    <n v="26511651"/>
  </r>
  <r>
    <n v="3"/>
    <s v="總帳別"/>
    <x v="100"/>
    <s v="配電費用"/>
    <x v="627"/>
    <x v="621"/>
    <s v="Z1100"/>
    <s v="屏東區營業處分攤"/>
    <n v="19531821"/>
    <n v="0"/>
    <n v="19531821"/>
  </r>
  <r>
    <n v="3"/>
    <s v="總帳別"/>
    <x v="100"/>
    <s v="配電費用"/>
    <x v="627"/>
    <x v="621"/>
    <s v="Z1110"/>
    <s v="台東區營業處分攤"/>
    <n v="7897950"/>
    <n v="0"/>
    <n v="7897950"/>
  </r>
  <r>
    <n v="3"/>
    <s v="總帳別"/>
    <x v="100"/>
    <s v="配電費用"/>
    <x v="627"/>
    <x v="621"/>
    <s v="Z1120"/>
    <s v="花蓮區營業處分攤"/>
    <n v="9461171"/>
    <n v="0"/>
    <n v="9461171"/>
  </r>
  <r>
    <n v="3"/>
    <s v="總帳別"/>
    <x v="100"/>
    <s v="配電費用"/>
    <x v="627"/>
    <x v="621"/>
    <s v="Z1130"/>
    <s v="宜蘭區營業處分攤"/>
    <n v="11106016"/>
    <n v="0"/>
    <n v="11106016"/>
  </r>
  <r>
    <n v="3"/>
    <s v="總帳別"/>
    <x v="100"/>
    <s v="配電費用"/>
    <x v="627"/>
    <x v="621"/>
    <s v="Z1140"/>
    <s v="澎湖區營業處分攤"/>
    <n v="5485395"/>
    <n v="0"/>
    <n v="5485395"/>
  </r>
  <r>
    <n v="3"/>
    <s v="總帳別"/>
    <x v="100"/>
    <s v="配電費用"/>
    <x v="627"/>
    <x v="621"/>
    <s v="Z1150"/>
    <s v="台北南區營業處分攤"/>
    <n v="19742131"/>
    <n v="0"/>
    <n v="19742131"/>
  </r>
  <r>
    <n v="3"/>
    <s v="總帳別"/>
    <x v="100"/>
    <s v="配電費用"/>
    <x v="627"/>
    <x v="621"/>
    <s v="Z1160"/>
    <s v="台北北區營業處分攤"/>
    <n v="16636131"/>
    <n v="0"/>
    <n v="16636131"/>
  </r>
  <r>
    <n v="3"/>
    <s v="總帳別"/>
    <x v="100"/>
    <s v="配電費用"/>
    <x v="627"/>
    <x v="621"/>
    <s v="Z1170"/>
    <s v="台北西區營業處分攤"/>
    <n v="19481818"/>
    <n v="0"/>
    <n v="19481818"/>
  </r>
  <r>
    <n v="3"/>
    <s v="總帳別"/>
    <x v="100"/>
    <s v="配電費用"/>
    <x v="627"/>
    <x v="621"/>
    <s v="Z1180"/>
    <s v="南投區營業處分攤"/>
    <n v="15135309"/>
    <n v="0"/>
    <n v="15135309"/>
  </r>
  <r>
    <n v="3"/>
    <s v="總帳別"/>
    <x v="100"/>
    <s v="配電費用"/>
    <x v="627"/>
    <x v="621"/>
    <s v="Z1190"/>
    <s v="鳳山區營業處分攤"/>
    <n v="20631680"/>
    <n v="0"/>
    <n v="20631680"/>
  </r>
  <r>
    <n v="3"/>
    <s v="總帳別"/>
    <x v="100"/>
    <s v="配電費用"/>
    <x v="627"/>
    <x v="621"/>
    <s v="Z1200"/>
    <s v="雲林區營業處分攤"/>
    <n v="17735569"/>
    <n v="0"/>
    <n v="17735569"/>
  </r>
  <r>
    <n v="3"/>
    <s v="總帳別"/>
    <x v="100"/>
    <s v="配電費用"/>
    <x v="627"/>
    <x v="621"/>
    <s v="Z1210"/>
    <s v="新營區營業處分攤"/>
    <n v="11803879"/>
    <n v="0"/>
    <n v="11803879"/>
  </r>
  <r>
    <n v="3"/>
    <s v="總帳別"/>
    <x v="100"/>
    <s v="配電費用"/>
    <x v="627"/>
    <x v="621"/>
    <s v="Z1220"/>
    <s v="苗栗區營業處分攤"/>
    <n v="13218790"/>
    <n v="0"/>
    <n v="13218790"/>
  </r>
  <r>
    <n v="3"/>
    <s v="總帳別"/>
    <x v="100"/>
    <s v="配電費用"/>
    <x v="627"/>
    <x v="621"/>
    <s v="Z1230"/>
    <s v="金門區營業處分攤"/>
    <n v="5340972"/>
    <n v="0"/>
    <n v="5340972"/>
  </r>
  <r>
    <n v="3"/>
    <s v="總帳別"/>
    <x v="100"/>
    <s v="配電費用"/>
    <x v="627"/>
    <x v="621"/>
    <s v="Z1240"/>
    <s v="馬祖區營業處分攤"/>
    <n v="1613243"/>
    <n v="0"/>
    <n v="1613243"/>
  </r>
  <r>
    <n v="3"/>
    <s v="總帳別"/>
    <x v="100"/>
    <s v="配電費用"/>
    <x v="627"/>
    <x v="621"/>
    <s v="Z5450"/>
    <s v="電力通信處分攤"/>
    <n v="3767113"/>
    <n v="0"/>
    <n v="3767113"/>
  </r>
  <r>
    <n v="3"/>
    <s v="總帳別"/>
    <x v="100"/>
    <s v="配電費用"/>
    <x v="627"/>
    <x v="621"/>
    <s v="Z5460"/>
    <s v="綜合研究所分攤"/>
    <n v="3170067"/>
    <n v="0"/>
    <n v="3170067"/>
  </r>
  <r>
    <n v="3"/>
    <s v="總帳別"/>
    <x v="100"/>
    <s v="配電費用"/>
    <x v="628"/>
    <x v="622"/>
    <s v="Z0020"/>
    <s v="總經理副總經理室分攤"/>
    <n v="204029"/>
    <n v="0"/>
    <n v="204029"/>
  </r>
  <r>
    <n v="3"/>
    <s v="總帳別"/>
    <x v="100"/>
    <s v="配電費用"/>
    <x v="628"/>
    <x v="622"/>
    <s v="Z0070"/>
    <s v="業務處分攤"/>
    <n v="778432"/>
    <n v="0"/>
    <n v="778432"/>
  </r>
  <r>
    <n v="3"/>
    <s v="總帳別"/>
    <x v="100"/>
    <s v="配電費用"/>
    <x v="628"/>
    <x v="622"/>
    <s v="Z0080"/>
    <s v="材料處分攤"/>
    <n v="3224580"/>
    <n v="0"/>
    <n v="3224580"/>
  </r>
  <r>
    <n v="3"/>
    <s v="總帳別"/>
    <x v="100"/>
    <s v="配電費用"/>
    <x v="628"/>
    <x v="622"/>
    <s v="Z0170"/>
    <s v="營建處分攤"/>
    <n v="705937"/>
    <n v="0"/>
    <n v="705937"/>
  </r>
  <r>
    <n v="3"/>
    <s v="總帳別"/>
    <x v="100"/>
    <s v="配電費用"/>
    <x v="628"/>
    <x v="622"/>
    <s v="Z0240"/>
    <s v="資訊系統處分攤"/>
    <n v="2475305"/>
    <n v="0"/>
    <n v="2475305"/>
  </r>
  <r>
    <n v="3"/>
    <s v="總帳別"/>
    <x v="100"/>
    <s v="配電費用"/>
    <x v="628"/>
    <x v="622"/>
    <s v="Z0610"/>
    <s v="環境保護處分攤"/>
    <n v="322264"/>
    <n v="0"/>
    <n v="322264"/>
  </r>
  <r>
    <n v="3"/>
    <s v="總帳別"/>
    <x v="100"/>
    <s v="配電費用"/>
    <x v="628"/>
    <x v="622"/>
    <s v="Z0770"/>
    <s v="配電處分攤"/>
    <n v="9751952"/>
    <n v="0"/>
    <n v="9751952"/>
  </r>
  <r>
    <n v="3"/>
    <s v="總帳別"/>
    <x v="100"/>
    <s v="配電費用"/>
    <x v="628"/>
    <x v="622"/>
    <s v="Z1010"/>
    <s v="基隆區營業處分攤"/>
    <n v="13939157"/>
    <n v="0"/>
    <n v="13939157"/>
  </r>
  <r>
    <n v="3"/>
    <s v="總帳別"/>
    <x v="100"/>
    <s v="配電費用"/>
    <x v="628"/>
    <x v="622"/>
    <s v="Z1020"/>
    <s v="台北市區營業處分攤"/>
    <n v="20055793"/>
    <n v="0"/>
    <n v="20055793"/>
  </r>
  <r>
    <n v="3"/>
    <s v="總帳別"/>
    <x v="100"/>
    <s v="配電費用"/>
    <x v="628"/>
    <x v="622"/>
    <s v="Z1030"/>
    <s v="桃園區營業處分攤"/>
    <n v="24027987"/>
    <n v="0"/>
    <n v="24027987"/>
  </r>
  <r>
    <n v="3"/>
    <s v="總帳別"/>
    <x v="100"/>
    <s v="配電費用"/>
    <x v="628"/>
    <x v="622"/>
    <s v="Z1040"/>
    <s v="新竹區營業處分攤"/>
    <n v="16781850"/>
    <n v="0"/>
    <n v="16781850"/>
  </r>
  <r>
    <n v="3"/>
    <s v="總帳別"/>
    <x v="100"/>
    <s v="配電費用"/>
    <x v="628"/>
    <x v="622"/>
    <s v="Z1050"/>
    <s v="台中區營業處分攤"/>
    <n v="34323315"/>
    <n v="0"/>
    <n v="34323315"/>
  </r>
  <r>
    <n v="3"/>
    <s v="總帳別"/>
    <x v="100"/>
    <s v="配電費用"/>
    <x v="628"/>
    <x v="622"/>
    <s v="Z1060"/>
    <s v="彰化區營業處分攤"/>
    <n v="24425311"/>
    <n v="0"/>
    <n v="24425311"/>
  </r>
  <r>
    <n v="3"/>
    <s v="總帳別"/>
    <x v="100"/>
    <s v="配電費用"/>
    <x v="628"/>
    <x v="622"/>
    <s v="Z1070"/>
    <s v="嘉義區營業處分攤"/>
    <n v="17784992"/>
    <n v="0"/>
    <n v="17784992"/>
  </r>
  <r>
    <n v="3"/>
    <s v="總帳別"/>
    <x v="100"/>
    <s v="配電費用"/>
    <x v="628"/>
    <x v="622"/>
    <s v="Z1080"/>
    <s v="台南區營業處分攤"/>
    <n v="23231075"/>
    <n v="0"/>
    <n v="23231075"/>
  </r>
  <r>
    <n v="3"/>
    <s v="總帳別"/>
    <x v="100"/>
    <s v="配電費用"/>
    <x v="628"/>
    <x v="622"/>
    <s v="Z1090"/>
    <s v="高雄區營業處分攤"/>
    <n v="26296205"/>
    <n v="0"/>
    <n v="26296205"/>
  </r>
  <r>
    <n v="3"/>
    <s v="總帳別"/>
    <x v="100"/>
    <s v="配電費用"/>
    <x v="628"/>
    <x v="622"/>
    <s v="Z1100"/>
    <s v="屏東區營業處分攤"/>
    <n v="20310864"/>
    <n v="0"/>
    <n v="20310864"/>
  </r>
  <r>
    <n v="3"/>
    <s v="總帳別"/>
    <x v="100"/>
    <s v="配電費用"/>
    <x v="628"/>
    <x v="622"/>
    <s v="Z1110"/>
    <s v="台東區營業處分攤"/>
    <n v="7878720"/>
    <n v="0"/>
    <n v="7878720"/>
  </r>
  <r>
    <n v="3"/>
    <s v="總帳別"/>
    <x v="100"/>
    <s v="配電費用"/>
    <x v="628"/>
    <x v="622"/>
    <s v="Z1120"/>
    <s v="花蓮區營業處分攤"/>
    <n v="9431343"/>
    <n v="0"/>
    <n v="9431343"/>
  </r>
  <r>
    <n v="3"/>
    <s v="總帳別"/>
    <x v="100"/>
    <s v="配電費用"/>
    <x v="628"/>
    <x v="622"/>
    <s v="Z1130"/>
    <s v="宜蘭區營業處分攤"/>
    <n v="10840509"/>
    <n v="0"/>
    <n v="10840509"/>
  </r>
  <r>
    <n v="3"/>
    <s v="總帳別"/>
    <x v="100"/>
    <s v="配電費用"/>
    <x v="628"/>
    <x v="622"/>
    <s v="Z1140"/>
    <s v="澎湖區營業處分攤"/>
    <n v="5486281"/>
    <n v="0"/>
    <n v="5486281"/>
  </r>
  <r>
    <n v="3"/>
    <s v="總帳別"/>
    <x v="100"/>
    <s v="配電費用"/>
    <x v="628"/>
    <x v="622"/>
    <s v="Z1150"/>
    <s v="台北南區營業處分攤"/>
    <n v="19933396"/>
    <n v="0"/>
    <n v="19933396"/>
  </r>
  <r>
    <n v="3"/>
    <s v="總帳別"/>
    <x v="100"/>
    <s v="配電費用"/>
    <x v="628"/>
    <x v="622"/>
    <s v="Z1160"/>
    <s v="台北北區營業處分攤"/>
    <n v="16290709"/>
    <n v="0"/>
    <n v="16290709"/>
  </r>
  <r>
    <n v="3"/>
    <s v="總帳別"/>
    <x v="100"/>
    <s v="配電費用"/>
    <x v="628"/>
    <x v="622"/>
    <s v="Z1170"/>
    <s v="台北西區營業處分攤"/>
    <n v="19569850"/>
    <n v="0"/>
    <n v="19569850"/>
  </r>
  <r>
    <n v="3"/>
    <s v="總帳別"/>
    <x v="100"/>
    <s v="配電費用"/>
    <x v="628"/>
    <x v="622"/>
    <s v="Z1180"/>
    <s v="南投區營業處分攤"/>
    <n v="15018093"/>
    <n v="0"/>
    <n v="15018093"/>
  </r>
  <r>
    <n v="3"/>
    <s v="總帳別"/>
    <x v="100"/>
    <s v="配電費用"/>
    <x v="628"/>
    <x v="622"/>
    <s v="Z1190"/>
    <s v="鳳山區營業處分攤"/>
    <n v="20976742"/>
    <n v="0"/>
    <n v="20976742"/>
  </r>
  <r>
    <n v="3"/>
    <s v="總帳別"/>
    <x v="100"/>
    <s v="配電費用"/>
    <x v="628"/>
    <x v="622"/>
    <s v="Z1200"/>
    <s v="雲林區營業處分攤"/>
    <n v="17487532"/>
    <n v="0"/>
    <n v="17487532"/>
  </r>
  <r>
    <n v="3"/>
    <s v="總帳別"/>
    <x v="100"/>
    <s v="配電費用"/>
    <x v="628"/>
    <x v="622"/>
    <s v="Z1210"/>
    <s v="新營區營業處分攤"/>
    <n v="11797934"/>
    <n v="0"/>
    <n v="11797934"/>
  </r>
  <r>
    <n v="3"/>
    <s v="總帳別"/>
    <x v="100"/>
    <s v="配電費用"/>
    <x v="628"/>
    <x v="622"/>
    <s v="Z1220"/>
    <s v="苗栗區營業處分攤"/>
    <n v="13000950"/>
    <n v="0"/>
    <n v="13000950"/>
  </r>
  <r>
    <n v="3"/>
    <s v="總帳別"/>
    <x v="100"/>
    <s v="配電費用"/>
    <x v="628"/>
    <x v="622"/>
    <s v="Z1230"/>
    <s v="金門區營業處分攤"/>
    <n v="5251720"/>
    <n v="0"/>
    <n v="5251720"/>
  </r>
  <r>
    <n v="3"/>
    <s v="總帳別"/>
    <x v="100"/>
    <s v="配電費用"/>
    <x v="628"/>
    <x v="622"/>
    <s v="Z1240"/>
    <s v="馬祖區營業處分攤"/>
    <n v="1527628"/>
    <n v="0"/>
    <n v="1527628"/>
  </r>
  <r>
    <n v="3"/>
    <s v="總帳別"/>
    <x v="100"/>
    <s v="配電費用"/>
    <x v="628"/>
    <x v="622"/>
    <s v="Z5450"/>
    <s v="電力通信處分攤"/>
    <n v="3215329"/>
    <n v="0"/>
    <n v="3215329"/>
  </r>
  <r>
    <n v="3"/>
    <s v="總帳別"/>
    <x v="100"/>
    <s v="配電費用"/>
    <x v="628"/>
    <x v="622"/>
    <s v="Z5460"/>
    <s v="綜合研究所分攤"/>
    <n v="2673522"/>
    <n v="0"/>
    <n v="2673522"/>
  </r>
  <r>
    <n v="3"/>
    <s v="總帳別"/>
    <x v="100"/>
    <s v="配電費用"/>
    <x v="629"/>
    <x v="623"/>
    <s v="Z0070"/>
    <s v="業務處分攤"/>
    <n v="134393"/>
    <n v="0"/>
    <n v="134393"/>
  </r>
  <r>
    <n v="3"/>
    <s v="總帳別"/>
    <x v="100"/>
    <s v="配電費用"/>
    <x v="629"/>
    <x v="623"/>
    <s v="Z0080"/>
    <s v="材料處分攤"/>
    <n v="198925"/>
    <n v="0"/>
    <n v="198925"/>
  </r>
  <r>
    <n v="3"/>
    <s v="總帳別"/>
    <x v="100"/>
    <s v="配電費用"/>
    <x v="629"/>
    <x v="623"/>
    <s v="Z0170"/>
    <s v="營建處分攤"/>
    <n v="23323"/>
    <n v="0"/>
    <n v="23323"/>
  </r>
  <r>
    <n v="3"/>
    <s v="總帳別"/>
    <x v="100"/>
    <s v="配電費用"/>
    <x v="629"/>
    <x v="623"/>
    <s v="Z0240"/>
    <s v="資訊系統處分攤"/>
    <n v="80828"/>
    <n v="0"/>
    <n v="80828"/>
  </r>
  <r>
    <n v="3"/>
    <s v="總帳別"/>
    <x v="100"/>
    <s v="配電費用"/>
    <x v="629"/>
    <x v="623"/>
    <s v="Z0610"/>
    <s v="環境保護處分攤"/>
    <n v="19203"/>
    <n v="0"/>
    <n v="19203"/>
  </r>
  <r>
    <n v="3"/>
    <s v="總帳別"/>
    <x v="100"/>
    <s v="配電費用"/>
    <x v="629"/>
    <x v="623"/>
    <s v="Z0770"/>
    <s v="配電處分攤"/>
    <n v="360292"/>
    <n v="0"/>
    <n v="360292"/>
  </r>
  <r>
    <n v="3"/>
    <s v="總帳別"/>
    <x v="100"/>
    <s v="配電費用"/>
    <x v="629"/>
    <x v="623"/>
    <s v="Z1010"/>
    <s v="基隆區營業處分攤"/>
    <n v="4142175"/>
    <n v="0"/>
    <n v="4142175"/>
  </r>
  <r>
    <n v="3"/>
    <s v="總帳別"/>
    <x v="100"/>
    <s v="配電費用"/>
    <x v="629"/>
    <x v="623"/>
    <s v="Z1020"/>
    <s v="台北市區營業處分攤"/>
    <n v="5738497"/>
    <n v="0"/>
    <n v="5738497"/>
  </r>
  <r>
    <n v="3"/>
    <s v="總帳別"/>
    <x v="100"/>
    <s v="配電費用"/>
    <x v="629"/>
    <x v="623"/>
    <s v="Z1030"/>
    <s v="桃園區營業處分攤"/>
    <n v="7061922"/>
    <n v="0"/>
    <n v="7061922"/>
  </r>
  <r>
    <n v="3"/>
    <s v="總帳別"/>
    <x v="100"/>
    <s v="配電費用"/>
    <x v="629"/>
    <x v="623"/>
    <s v="Z1040"/>
    <s v="新竹區營業處分攤"/>
    <n v="5283244"/>
    <n v="0"/>
    <n v="5283244"/>
  </r>
  <r>
    <n v="3"/>
    <s v="總帳別"/>
    <x v="100"/>
    <s v="配電費用"/>
    <x v="629"/>
    <x v="623"/>
    <s v="Z1050"/>
    <s v="台中區營業處分攤"/>
    <n v="9160522"/>
    <n v="0"/>
    <n v="9160522"/>
  </r>
  <r>
    <n v="3"/>
    <s v="總帳別"/>
    <x v="100"/>
    <s v="配電費用"/>
    <x v="629"/>
    <x v="623"/>
    <s v="Z1060"/>
    <s v="彰化區營業處分攤"/>
    <n v="7175283"/>
    <n v="0"/>
    <n v="7175283"/>
  </r>
  <r>
    <n v="3"/>
    <s v="總帳別"/>
    <x v="100"/>
    <s v="配電費用"/>
    <x v="629"/>
    <x v="623"/>
    <s v="Z1070"/>
    <s v="嘉義區營業處分攤"/>
    <n v="5227698"/>
    <n v="0"/>
    <n v="5227698"/>
  </r>
  <r>
    <n v="3"/>
    <s v="總帳別"/>
    <x v="100"/>
    <s v="配電費用"/>
    <x v="629"/>
    <x v="623"/>
    <s v="Z1080"/>
    <s v="台南區營業處分攤"/>
    <n v="6719077"/>
    <n v="0"/>
    <n v="6719077"/>
  </r>
  <r>
    <n v="3"/>
    <s v="總帳別"/>
    <x v="100"/>
    <s v="配電費用"/>
    <x v="629"/>
    <x v="623"/>
    <s v="Z1090"/>
    <s v="高雄區營業處分攤"/>
    <n v="7755568"/>
    <n v="0"/>
    <n v="7755568"/>
  </r>
  <r>
    <n v="3"/>
    <s v="總帳別"/>
    <x v="100"/>
    <s v="配電費用"/>
    <x v="629"/>
    <x v="623"/>
    <s v="Z1100"/>
    <s v="屏東區營業處分攤"/>
    <n v="6544234"/>
    <n v="0"/>
    <n v="6544234"/>
  </r>
  <r>
    <n v="3"/>
    <s v="總帳別"/>
    <x v="100"/>
    <s v="配電費用"/>
    <x v="629"/>
    <x v="623"/>
    <s v="Z1110"/>
    <s v="台東區營業處分攤"/>
    <n v="2415802"/>
    <n v="0"/>
    <n v="2415802"/>
  </r>
  <r>
    <n v="3"/>
    <s v="總帳別"/>
    <x v="100"/>
    <s v="配電費用"/>
    <x v="629"/>
    <x v="623"/>
    <s v="Z1120"/>
    <s v="花蓮區營業處分攤"/>
    <n v="2991997"/>
    <n v="0"/>
    <n v="2991997"/>
  </r>
  <r>
    <n v="3"/>
    <s v="總帳別"/>
    <x v="100"/>
    <s v="配電費用"/>
    <x v="629"/>
    <x v="623"/>
    <s v="Z1130"/>
    <s v="宜蘭區營業處分攤"/>
    <n v="3064615"/>
    <n v="0"/>
    <n v="3064615"/>
  </r>
  <r>
    <n v="3"/>
    <s v="總帳別"/>
    <x v="100"/>
    <s v="配電費用"/>
    <x v="629"/>
    <x v="623"/>
    <s v="Z1140"/>
    <s v="澎湖區營業處分攤"/>
    <n v="1433211"/>
    <n v="0"/>
    <n v="1433211"/>
  </r>
  <r>
    <n v="3"/>
    <s v="總帳別"/>
    <x v="100"/>
    <s v="配電費用"/>
    <x v="629"/>
    <x v="623"/>
    <s v="Z1150"/>
    <s v="台北南區營業處分攤"/>
    <n v="5583731"/>
    <n v="0"/>
    <n v="5583731"/>
  </r>
  <r>
    <n v="3"/>
    <s v="總帳別"/>
    <x v="100"/>
    <s v="配電費用"/>
    <x v="629"/>
    <x v="623"/>
    <s v="Z1160"/>
    <s v="台北北區營業處分攤"/>
    <n v="4666235"/>
    <n v="0"/>
    <n v="4666235"/>
  </r>
  <r>
    <n v="3"/>
    <s v="總帳別"/>
    <x v="100"/>
    <s v="配電費用"/>
    <x v="629"/>
    <x v="623"/>
    <s v="Z1170"/>
    <s v="台北西區營業處分攤"/>
    <n v="6035554"/>
    <n v="0"/>
    <n v="6035554"/>
  </r>
  <r>
    <n v="3"/>
    <s v="總帳別"/>
    <x v="100"/>
    <s v="配電費用"/>
    <x v="629"/>
    <x v="623"/>
    <s v="Z1180"/>
    <s v="南投區營業處分攤"/>
    <n v="4431406"/>
    <n v="0"/>
    <n v="4431406"/>
  </r>
  <r>
    <n v="3"/>
    <s v="總帳別"/>
    <x v="100"/>
    <s v="配電費用"/>
    <x v="629"/>
    <x v="623"/>
    <s v="Z1190"/>
    <s v="鳳山區營業處分攤"/>
    <n v="6096766"/>
    <n v="0"/>
    <n v="6096766"/>
  </r>
  <r>
    <n v="3"/>
    <s v="總帳別"/>
    <x v="100"/>
    <s v="配電費用"/>
    <x v="629"/>
    <x v="623"/>
    <s v="Z1200"/>
    <s v="雲林區營業處分攤"/>
    <n v="5183779"/>
    <n v="0"/>
    <n v="5183779"/>
  </r>
  <r>
    <n v="3"/>
    <s v="總帳別"/>
    <x v="100"/>
    <s v="配電費用"/>
    <x v="629"/>
    <x v="623"/>
    <s v="Z1210"/>
    <s v="新營區營業處分攤"/>
    <n v="3409895"/>
    <n v="0"/>
    <n v="3409895"/>
  </r>
  <r>
    <n v="3"/>
    <s v="總帳別"/>
    <x v="100"/>
    <s v="配電費用"/>
    <x v="629"/>
    <x v="623"/>
    <s v="Z1220"/>
    <s v="苗栗區營業處分攤"/>
    <n v="3768886"/>
    <n v="0"/>
    <n v="3768886"/>
  </r>
  <r>
    <n v="3"/>
    <s v="總帳別"/>
    <x v="100"/>
    <s v="配電費用"/>
    <x v="629"/>
    <x v="623"/>
    <s v="Z1230"/>
    <s v="金門區營業處分攤"/>
    <n v="1498779"/>
    <n v="0"/>
    <n v="1498779"/>
  </r>
  <r>
    <n v="3"/>
    <s v="總帳別"/>
    <x v="100"/>
    <s v="配電費用"/>
    <x v="629"/>
    <x v="623"/>
    <s v="Z1240"/>
    <s v="馬祖區營業處分攤"/>
    <n v="469403"/>
    <n v="0"/>
    <n v="469403"/>
  </r>
  <r>
    <n v="3"/>
    <s v="總帳別"/>
    <x v="100"/>
    <s v="配電費用"/>
    <x v="629"/>
    <x v="623"/>
    <s v="Z5450"/>
    <s v="電力通信處分攤"/>
    <n v="499733"/>
    <n v="0"/>
    <n v="499733"/>
  </r>
  <r>
    <n v="3"/>
    <s v="總帳別"/>
    <x v="100"/>
    <s v="配電費用"/>
    <x v="629"/>
    <x v="623"/>
    <s v="Z5460"/>
    <s v="綜合研究所分攤"/>
    <n v="407866"/>
    <n v="0"/>
    <n v="407866"/>
  </r>
  <r>
    <n v="3"/>
    <s v="總帳別"/>
    <x v="100"/>
    <s v="配電費用"/>
    <x v="630"/>
    <x v="624"/>
    <s v="Z0020"/>
    <s v="總經理副總經理室分攤"/>
    <n v="550"/>
    <n v="0"/>
    <n v="550"/>
  </r>
  <r>
    <n v="3"/>
    <s v="總帳別"/>
    <x v="100"/>
    <s v="配電費用"/>
    <x v="630"/>
    <x v="624"/>
    <s v="Z0080"/>
    <s v="材料處分攤"/>
    <n v="7480"/>
    <n v="0"/>
    <n v="7480"/>
  </r>
  <r>
    <n v="3"/>
    <s v="總帳別"/>
    <x v="100"/>
    <s v="配電費用"/>
    <x v="630"/>
    <x v="624"/>
    <s v="Z0170"/>
    <s v="營建處分攤"/>
    <n v="700"/>
    <n v="0"/>
    <n v="700"/>
  </r>
  <r>
    <n v="3"/>
    <s v="總帳別"/>
    <x v="100"/>
    <s v="配電費用"/>
    <x v="630"/>
    <x v="624"/>
    <s v="Z0240"/>
    <s v="資訊系統處分攤"/>
    <n v="8835"/>
    <n v="0"/>
    <n v="8835"/>
  </r>
  <r>
    <n v="3"/>
    <s v="總帳別"/>
    <x v="100"/>
    <s v="配電費用"/>
    <x v="630"/>
    <x v="624"/>
    <s v="Z1010"/>
    <s v="基隆區營業處分攤"/>
    <n v="43250"/>
    <n v="0"/>
    <n v="43250"/>
  </r>
  <r>
    <n v="3"/>
    <s v="總帳別"/>
    <x v="100"/>
    <s v="配電費用"/>
    <x v="630"/>
    <x v="624"/>
    <s v="Z1020"/>
    <s v="台北市區營業處分攤"/>
    <n v="50000"/>
    <n v="0"/>
    <n v="50000"/>
  </r>
  <r>
    <n v="3"/>
    <s v="總帳別"/>
    <x v="100"/>
    <s v="配電費用"/>
    <x v="630"/>
    <x v="624"/>
    <s v="Z1030"/>
    <s v="桃園區營業處分攤"/>
    <n v="107500"/>
    <n v="0"/>
    <n v="107500"/>
  </r>
  <r>
    <n v="3"/>
    <s v="總帳別"/>
    <x v="100"/>
    <s v="配電費用"/>
    <x v="630"/>
    <x v="624"/>
    <s v="Z1040"/>
    <s v="新竹區營業處分攤"/>
    <n v="47500"/>
    <n v="0"/>
    <n v="47500"/>
  </r>
  <r>
    <n v="3"/>
    <s v="總帳別"/>
    <x v="100"/>
    <s v="配電費用"/>
    <x v="630"/>
    <x v="624"/>
    <s v="Z1050"/>
    <s v="台中區營業處分攤"/>
    <n v="137250"/>
    <n v="0"/>
    <n v="137250"/>
  </r>
  <r>
    <n v="3"/>
    <s v="總帳別"/>
    <x v="100"/>
    <s v="配電費用"/>
    <x v="630"/>
    <x v="624"/>
    <s v="Z1060"/>
    <s v="彰化區營業處分攤"/>
    <n v="59250"/>
    <n v="0"/>
    <n v="59250"/>
  </r>
  <r>
    <n v="3"/>
    <s v="總帳別"/>
    <x v="100"/>
    <s v="配電費用"/>
    <x v="630"/>
    <x v="624"/>
    <s v="Z1070"/>
    <s v="嘉義區營業處分攤"/>
    <n v="66250"/>
    <n v="0"/>
    <n v="66250"/>
  </r>
  <r>
    <n v="3"/>
    <s v="總帳別"/>
    <x v="100"/>
    <s v="配電費用"/>
    <x v="630"/>
    <x v="624"/>
    <s v="Z1080"/>
    <s v="台南區營業處分攤"/>
    <n v="127000"/>
    <n v="0"/>
    <n v="127000"/>
  </r>
  <r>
    <n v="3"/>
    <s v="總帳別"/>
    <x v="100"/>
    <s v="配電費用"/>
    <x v="630"/>
    <x v="624"/>
    <s v="Z1090"/>
    <s v="高雄區營業處分攤"/>
    <n v="87750"/>
    <n v="0"/>
    <n v="87750"/>
  </r>
  <r>
    <n v="3"/>
    <s v="總帳別"/>
    <x v="100"/>
    <s v="配電費用"/>
    <x v="630"/>
    <x v="624"/>
    <s v="Z1100"/>
    <s v="屏東區營業處分攤"/>
    <n v="90100"/>
    <n v="0"/>
    <n v="90100"/>
  </r>
  <r>
    <n v="3"/>
    <s v="總帳別"/>
    <x v="100"/>
    <s v="配電費用"/>
    <x v="630"/>
    <x v="624"/>
    <s v="Z1110"/>
    <s v="台東區營業處分攤"/>
    <n v="43250"/>
    <n v="0"/>
    <n v="43250"/>
  </r>
  <r>
    <n v="3"/>
    <s v="總帳別"/>
    <x v="100"/>
    <s v="配電費用"/>
    <x v="630"/>
    <x v="624"/>
    <s v="Z1120"/>
    <s v="花蓮區營業處分攤"/>
    <n v="66800"/>
    <n v="0"/>
    <n v="66800"/>
  </r>
  <r>
    <n v="3"/>
    <s v="總帳別"/>
    <x v="100"/>
    <s v="配電費用"/>
    <x v="630"/>
    <x v="624"/>
    <s v="Z1130"/>
    <s v="宜蘭區營業處分攤"/>
    <n v="65250"/>
    <n v="0"/>
    <n v="65250"/>
  </r>
  <r>
    <n v="3"/>
    <s v="總帳別"/>
    <x v="100"/>
    <s v="配電費用"/>
    <x v="630"/>
    <x v="624"/>
    <s v="Z1140"/>
    <s v="澎湖區營業處分攤"/>
    <n v="45500"/>
    <n v="0"/>
    <n v="45500"/>
  </r>
  <r>
    <n v="3"/>
    <s v="總帳別"/>
    <x v="100"/>
    <s v="配電費用"/>
    <x v="630"/>
    <x v="624"/>
    <s v="Z1150"/>
    <s v="台北南區營業處分攤"/>
    <n v="79000"/>
    <n v="0"/>
    <n v="79000"/>
  </r>
  <r>
    <n v="3"/>
    <s v="總帳別"/>
    <x v="100"/>
    <s v="配電費用"/>
    <x v="630"/>
    <x v="624"/>
    <s v="Z1160"/>
    <s v="台北北區營業處分攤"/>
    <n v="62000"/>
    <n v="0"/>
    <n v="62000"/>
  </r>
  <r>
    <n v="3"/>
    <s v="總帳別"/>
    <x v="100"/>
    <s v="配電費用"/>
    <x v="630"/>
    <x v="624"/>
    <s v="Z1170"/>
    <s v="台北西區營業處分攤"/>
    <n v="40750"/>
    <n v="0"/>
    <n v="40750"/>
  </r>
  <r>
    <n v="3"/>
    <s v="總帳別"/>
    <x v="100"/>
    <s v="配電費用"/>
    <x v="630"/>
    <x v="624"/>
    <s v="Z1180"/>
    <s v="南投區營業處分攤"/>
    <n v="49250"/>
    <n v="0"/>
    <n v="49250"/>
  </r>
  <r>
    <n v="3"/>
    <s v="總帳別"/>
    <x v="100"/>
    <s v="配電費用"/>
    <x v="630"/>
    <x v="624"/>
    <s v="Z1190"/>
    <s v="鳳山區營業處分攤"/>
    <n v="45500"/>
    <n v="0"/>
    <n v="45500"/>
  </r>
  <r>
    <n v="3"/>
    <s v="總帳別"/>
    <x v="100"/>
    <s v="配電費用"/>
    <x v="630"/>
    <x v="624"/>
    <s v="Z1200"/>
    <s v="雲林區營業處分攤"/>
    <n v="76750"/>
    <n v="0"/>
    <n v="76750"/>
  </r>
  <r>
    <n v="3"/>
    <s v="總帳別"/>
    <x v="100"/>
    <s v="配電費用"/>
    <x v="630"/>
    <x v="624"/>
    <s v="Z1210"/>
    <s v="新營區營業處分攤"/>
    <n v="57000"/>
    <n v="0"/>
    <n v="57000"/>
  </r>
  <r>
    <n v="3"/>
    <s v="總帳別"/>
    <x v="100"/>
    <s v="配電費用"/>
    <x v="630"/>
    <x v="624"/>
    <s v="Z1220"/>
    <s v="苗栗區營業處分攤"/>
    <n v="65250"/>
    <n v="0"/>
    <n v="65250"/>
  </r>
  <r>
    <n v="3"/>
    <s v="總帳別"/>
    <x v="100"/>
    <s v="配電費用"/>
    <x v="630"/>
    <x v="624"/>
    <s v="Z1230"/>
    <s v="金門區營業處分攤"/>
    <n v="8000"/>
    <n v="0"/>
    <n v="8000"/>
  </r>
  <r>
    <n v="3"/>
    <s v="總帳別"/>
    <x v="100"/>
    <s v="配電費用"/>
    <x v="630"/>
    <x v="624"/>
    <s v="Z1240"/>
    <s v="馬祖區營業處分攤"/>
    <n v="3000"/>
    <n v="0"/>
    <n v="3000"/>
  </r>
  <r>
    <n v="3"/>
    <s v="總帳別"/>
    <x v="100"/>
    <s v="配電費用"/>
    <x v="630"/>
    <x v="624"/>
    <s v="Z5450"/>
    <s v="電力通信處分攤"/>
    <n v="11917"/>
    <n v="0"/>
    <n v="11917"/>
  </r>
  <r>
    <n v="3"/>
    <s v="總帳別"/>
    <x v="100"/>
    <s v="配電費用"/>
    <x v="630"/>
    <x v="624"/>
    <s v="Z5460"/>
    <s v="綜合研究所分攤"/>
    <n v="17250"/>
    <n v="0"/>
    <n v="17250"/>
  </r>
  <r>
    <n v="3"/>
    <s v="總帳別"/>
    <x v="100"/>
    <s v="配電費用"/>
    <x v="631"/>
    <x v="625"/>
    <s v="Z0020"/>
    <s v="總經理副總經理室分攤"/>
    <n v="238984"/>
    <n v="0"/>
    <n v="238984"/>
  </r>
  <r>
    <n v="3"/>
    <s v="總帳別"/>
    <x v="100"/>
    <s v="配電費用"/>
    <x v="631"/>
    <x v="625"/>
    <s v="Z0070"/>
    <s v="業務處分攤"/>
    <n v="682928"/>
    <n v="0"/>
    <n v="682928"/>
  </r>
  <r>
    <n v="3"/>
    <s v="總帳別"/>
    <x v="100"/>
    <s v="配電費用"/>
    <x v="631"/>
    <x v="625"/>
    <s v="Z0080"/>
    <s v="材料處分攤"/>
    <n v="4612616"/>
    <n v="0"/>
    <n v="4612616"/>
  </r>
  <r>
    <n v="3"/>
    <s v="總帳別"/>
    <x v="100"/>
    <s v="配電費用"/>
    <x v="631"/>
    <x v="625"/>
    <s v="Z0170"/>
    <s v="營建處分攤"/>
    <n v="1136877"/>
    <n v="0"/>
    <n v="1136877"/>
  </r>
  <r>
    <n v="3"/>
    <s v="總帳別"/>
    <x v="100"/>
    <s v="配電費用"/>
    <x v="631"/>
    <x v="625"/>
    <s v="Z0240"/>
    <s v="資訊系統處分攤"/>
    <n v="4195368"/>
    <n v="0"/>
    <n v="4195368"/>
  </r>
  <r>
    <n v="3"/>
    <s v="總帳別"/>
    <x v="100"/>
    <s v="配電費用"/>
    <x v="631"/>
    <x v="625"/>
    <s v="Z0610"/>
    <s v="環境保護處分攤"/>
    <n v="506889"/>
    <n v="0"/>
    <n v="506889"/>
  </r>
  <r>
    <n v="3"/>
    <s v="總帳別"/>
    <x v="100"/>
    <s v="配電費用"/>
    <x v="631"/>
    <x v="625"/>
    <s v="Z0770"/>
    <s v="配電處分攤"/>
    <n v="16299112"/>
    <n v="0"/>
    <n v="16299112"/>
  </r>
  <r>
    <n v="3"/>
    <s v="總帳別"/>
    <x v="100"/>
    <s v="配電費用"/>
    <x v="631"/>
    <x v="625"/>
    <s v="Z1010"/>
    <s v="基隆區營業處分攤"/>
    <n v="8182714"/>
    <n v="0"/>
    <n v="8182714"/>
  </r>
  <r>
    <n v="3"/>
    <s v="總帳別"/>
    <x v="100"/>
    <s v="配電費用"/>
    <x v="631"/>
    <x v="625"/>
    <s v="Z1020"/>
    <s v="台北市區營業處分攤"/>
    <n v="12571186"/>
    <n v="0"/>
    <n v="12571186"/>
  </r>
  <r>
    <n v="3"/>
    <s v="總帳別"/>
    <x v="100"/>
    <s v="配電費用"/>
    <x v="631"/>
    <x v="625"/>
    <s v="Z1030"/>
    <s v="桃園區營業處分攤"/>
    <n v="13854741"/>
    <n v="0"/>
    <n v="13854741"/>
  </r>
  <r>
    <n v="3"/>
    <s v="總帳別"/>
    <x v="100"/>
    <s v="配電費用"/>
    <x v="631"/>
    <x v="625"/>
    <s v="Z1040"/>
    <s v="新竹區營業處分攤"/>
    <n v="9464313"/>
    <n v="0"/>
    <n v="9464313"/>
  </r>
  <r>
    <n v="3"/>
    <s v="總帳別"/>
    <x v="100"/>
    <s v="配電費用"/>
    <x v="631"/>
    <x v="625"/>
    <s v="Z1050"/>
    <s v="台中區營業處分攤"/>
    <n v="23612581"/>
    <n v="0"/>
    <n v="23612581"/>
  </r>
  <r>
    <n v="3"/>
    <s v="總帳別"/>
    <x v="100"/>
    <s v="配電費用"/>
    <x v="631"/>
    <x v="625"/>
    <s v="Z1060"/>
    <s v="彰化區營業處分攤"/>
    <n v="13533755"/>
    <n v="0"/>
    <n v="13533755"/>
  </r>
  <r>
    <n v="3"/>
    <s v="總帳別"/>
    <x v="100"/>
    <s v="配電費用"/>
    <x v="631"/>
    <x v="625"/>
    <s v="Z1070"/>
    <s v="嘉義區營業處分攤"/>
    <n v="10907850"/>
    <n v="0"/>
    <n v="10907850"/>
  </r>
  <r>
    <n v="3"/>
    <s v="總帳別"/>
    <x v="100"/>
    <s v="配電費用"/>
    <x v="631"/>
    <x v="625"/>
    <s v="Z1080"/>
    <s v="台南區營業處分攤"/>
    <n v="13868167"/>
    <n v="0"/>
    <n v="13868167"/>
  </r>
  <r>
    <n v="3"/>
    <s v="總帳別"/>
    <x v="100"/>
    <s v="配電費用"/>
    <x v="631"/>
    <x v="625"/>
    <s v="Z1090"/>
    <s v="高雄區營業處分攤"/>
    <n v="15641780"/>
    <n v="0"/>
    <n v="15641780"/>
  </r>
  <r>
    <n v="3"/>
    <s v="總帳別"/>
    <x v="100"/>
    <s v="配電費用"/>
    <x v="631"/>
    <x v="625"/>
    <s v="Z1100"/>
    <s v="屏東區營業處分攤"/>
    <n v="9273577"/>
    <n v="0"/>
    <n v="9273577"/>
  </r>
  <r>
    <n v="3"/>
    <s v="總帳別"/>
    <x v="100"/>
    <s v="配電費用"/>
    <x v="631"/>
    <x v="625"/>
    <s v="Z1110"/>
    <s v="台東區營業處分攤"/>
    <n v="4503615"/>
    <n v="0"/>
    <n v="4503615"/>
  </r>
  <r>
    <n v="3"/>
    <s v="總帳別"/>
    <x v="100"/>
    <s v="配電費用"/>
    <x v="631"/>
    <x v="625"/>
    <s v="Z1120"/>
    <s v="花蓮區營業處分攤"/>
    <n v="5016419"/>
    <n v="0"/>
    <n v="5016419"/>
  </r>
  <r>
    <n v="3"/>
    <s v="總帳別"/>
    <x v="100"/>
    <s v="配電費用"/>
    <x v="631"/>
    <x v="625"/>
    <s v="Z1130"/>
    <s v="宜蘭區營業處分攤"/>
    <n v="7062099"/>
    <n v="0"/>
    <n v="7062099"/>
  </r>
  <r>
    <n v="3"/>
    <s v="總帳別"/>
    <x v="100"/>
    <s v="配電費用"/>
    <x v="631"/>
    <x v="625"/>
    <s v="Z1140"/>
    <s v="澎湖區營業處分攤"/>
    <n v="3979913"/>
    <n v="0"/>
    <n v="3979913"/>
  </r>
  <r>
    <n v="3"/>
    <s v="總帳別"/>
    <x v="100"/>
    <s v="配電費用"/>
    <x v="631"/>
    <x v="625"/>
    <s v="Z1150"/>
    <s v="台北南區營業處分攤"/>
    <n v="12047707"/>
    <n v="0"/>
    <n v="12047707"/>
  </r>
  <r>
    <n v="3"/>
    <s v="總帳別"/>
    <x v="100"/>
    <s v="配電費用"/>
    <x v="631"/>
    <x v="625"/>
    <s v="Z1160"/>
    <s v="台北北區營業處分攤"/>
    <n v="10307795"/>
    <n v="0"/>
    <n v="10307795"/>
  </r>
  <r>
    <n v="3"/>
    <s v="總帳別"/>
    <x v="100"/>
    <s v="配電費用"/>
    <x v="631"/>
    <x v="625"/>
    <s v="Z1170"/>
    <s v="台北西區營業處分攤"/>
    <n v="10417056"/>
    <n v="0"/>
    <n v="10417056"/>
  </r>
  <r>
    <n v="3"/>
    <s v="總帳別"/>
    <x v="100"/>
    <s v="配電費用"/>
    <x v="631"/>
    <x v="625"/>
    <s v="Z1180"/>
    <s v="南投區營業處分攤"/>
    <n v="8987073"/>
    <n v="0"/>
    <n v="8987073"/>
  </r>
  <r>
    <n v="3"/>
    <s v="總帳別"/>
    <x v="100"/>
    <s v="配電費用"/>
    <x v="631"/>
    <x v="625"/>
    <s v="Z1190"/>
    <s v="鳳山區營業處分攤"/>
    <n v="11816349"/>
    <n v="0"/>
    <n v="11816349"/>
  </r>
  <r>
    <n v="3"/>
    <s v="總帳別"/>
    <x v="100"/>
    <s v="配電費用"/>
    <x v="631"/>
    <x v="625"/>
    <s v="Z1200"/>
    <s v="雲林區營業處分攤"/>
    <n v="10253600"/>
    <n v="0"/>
    <n v="10253600"/>
  </r>
  <r>
    <n v="3"/>
    <s v="總帳別"/>
    <x v="100"/>
    <s v="配電費用"/>
    <x v="631"/>
    <x v="625"/>
    <s v="Z1210"/>
    <s v="新營區營業處分攤"/>
    <n v="7008605"/>
    <n v="0"/>
    <n v="7008605"/>
  </r>
  <r>
    <n v="3"/>
    <s v="總帳別"/>
    <x v="100"/>
    <s v="配電費用"/>
    <x v="631"/>
    <x v="625"/>
    <s v="Z1220"/>
    <s v="苗栗區營業處分攤"/>
    <n v="8106473"/>
    <n v="0"/>
    <n v="8106473"/>
  </r>
  <r>
    <n v="3"/>
    <s v="總帳別"/>
    <x v="100"/>
    <s v="配電費用"/>
    <x v="631"/>
    <x v="625"/>
    <s v="Z1230"/>
    <s v="金門區營業處分攤"/>
    <n v="3784768"/>
    <n v="0"/>
    <n v="3784768"/>
  </r>
  <r>
    <n v="3"/>
    <s v="總帳別"/>
    <x v="100"/>
    <s v="配電費用"/>
    <x v="631"/>
    <x v="625"/>
    <s v="Z1240"/>
    <s v="馬祖區營業處分攤"/>
    <n v="1143855"/>
    <n v="0"/>
    <n v="1143855"/>
  </r>
  <r>
    <n v="3"/>
    <s v="總帳別"/>
    <x v="100"/>
    <s v="配電費用"/>
    <x v="631"/>
    <x v="625"/>
    <s v="Z5450"/>
    <s v="電力通信處分攤"/>
    <n v="3805104"/>
    <n v="0"/>
    <n v="3805104"/>
  </r>
  <r>
    <n v="3"/>
    <s v="總帳別"/>
    <x v="100"/>
    <s v="配電費用"/>
    <x v="631"/>
    <x v="625"/>
    <s v="Z5460"/>
    <s v="綜合研究所分攤"/>
    <n v="3255069"/>
    <n v="0"/>
    <n v="3255069"/>
  </r>
  <r>
    <n v="3"/>
    <s v="總帳別"/>
    <x v="100"/>
    <s v="配電費用"/>
    <x v="632"/>
    <x v="626"/>
    <s v="Z0020"/>
    <s v="總經理副總經理室分攤"/>
    <n v="110911"/>
    <n v="0"/>
    <n v="110911"/>
  </r>
  <r>
    <n v="3"/>
    <s v="總帳別"/>
    <x v="100"/>
    <s v="配電費用"/>
    <x v="632"/>
    <x v="626"/>
    <s v="Z0070"/>
    <s v="業務處分攤"/>
    <n v="270274"/>
    <n v="0"/>
    <n v="270274"/>
  </r>
  <r>
    <n v="3"/>
    <s v="總帳別"/>
    <x v="100"/>
    <s v="配電費用"/>
    <x v="632"/>
    <x v="626"/>
    <s v="Z0080"/>
    <s v="材料處分攤"/>
    <n v="1785125"/>
    <n v="0"/>
    <n v="1785125"/>
  </r>
  <r>
    <n v="3"/>
    <s v="總帳別"/>
    <x v="100"/>
    <s v="配電費用"/>
    <x v="632"/>
    <x v="626"/>
    <s v="Z0170"/>
    <s v="營建處分攤"/>
    <n v="497909"/>
    <n v="0"/>
    <n v="497909"/>
  </r>
  <r>
    <n v="3"/>
    <s v="總帳別"/>
    <x v="100"/>
    <s v="配電費用"/>
    <x v="632"/>
    <x v="626"/>
    <s v="Z0240"/>
    <s v="資訊系統處分攤"/>
    <n v="1603427"/>
    <n v="0"/>
    <n v="1603427"/>
  </r>
  <r>
    <n v="3"/>
    <s v="總帳別"/>
    <x v="100"/>
    <s v="配電費用"/>
    <x v="632"/>
    <x v="626"/>
    <s v="Z0610"/>
    <s v="環境保護處分攤"/>
    <n v="206642"/>
    <n v="0"/>
    <n v="206642"/>
  </r>
  <r>
    <n v="3"/>
    <s v="總帳別"/>
    <x v="100"/>
    <s v="配電費用"/>
    <x v="632"/>
    <x v="626"/>
    <s v="Z0770"/>
    <s v="配電處分攤"/>
    <n v="6947723"/>
    <n v="0"/>
    <n v="6947723"/>
  </r>
  <r>
    <n v="3"/>
    <s v="總帳別"/>
    <x v="100"/>
    <s v="配電費用"/>
    <x v="632"/>
    <x v="626"/>
    <s v="Z1010"/>
    <s v="基隆區營業處分攤"/>
    <n v="2766610"/>
    <n v="0"/>
    <n v="2766610"/>
  </r>
  <r>
    <n v="3"/>
    <s v="總帳別"/>
    <x v="100"/>
    <s v="配電費用"/>
    <x v="632"/>
    <x v="626"/>
    <s v="Z1020"/>
    <s v="台北市區營業處分攤"/>
    <n v="4540980"/>
    <n v="0"/>
    <n v="4540980"/>
  </r>
  <r>
    <n v="3"/>
    <s v="總帳別"/>
    <x v="100"/>
    <s v="配電費用"/>
    <x v="632"/>
    <x v="626"/>
    <s v="Z1030"/>
    <s v="桃園區營業處分攤"/>
    <n v="5011558"/>
    <n v="0"/>
    <n v="5011558"/>
  </r>
  <r>
    <n v="3"/>
    <s v="總帳別"/>
    <x v="100"/>
    <s v="配電費用"/>
    <x v="632"/>
    <x v="626"/>
    <s v="Z1040"/>
    <s v="新竹區營業處分攤"/>
    <n v="3946326"/>
    <n v="0"/>
    <n v="3946326"/>
  </r>
  <r>
    <n v="3"/>
    <s v="總帳別"/>
    <x v="100"/>
    <s v="配電費用"/>
    <x v="632"/>
    <x v="626"/>
    <s v="Z1050"/>
    <s v="台中區營業處分攤"/>
    <n v="9144362"/>
    <n v="0"/>
    <n v="9144362"/>
  </r>
  <r>
    <n v="3"/>
    <s v="總帳別"/>
    <x v="100"/>
    <s v="配電費用"/>
    <x v="632"/>
    <x v="626"/>
    <s v="Z1060"/>
    <s v="彰化區營業處分攤"/>
    <n v="4904958"/>
    <n v="0"/>
    <n v="4904958"/>
  </r>
  <r>
    <n v="3"/>
    <s v="總帳別"/>
    <x v="100"/>
    <s v="配電費用"/>
    <x v="632"/>
    <x v="626"/>
    <s v="Z1070"/>
    <s v="嘉義區營業處分攤"/>
    <n v="4107638"/>
    <n v="0"/>
    <n v="4107638"/>
  </r>
  <r>
    <n v="3"/>
    <s v="總帳別"/>
    <x v="100"/>
    <s v="配電費用"/>
    <x v="632"/>
    <x v="626"/>
    <s v="Z1080"/>
    <s v="台南區營業處分攤"/>
    <n v="5351771"/>
    <n v="0"/>
    <n v="5351771"/>
  </r>
  <r>
    <n v="3"/>
    <s v="總帳別"/>
    <x v="100"/>
    <s v="配電費用"/>
    <x v="632"/>
    <x v="626"/>
    <s v="Z1090"/>
    <s v="高雄區營業處分攤"/>
    <n v="5945093"/>
    <n v="0"/>
    <n v="5945093"/>
  </r>
  <r>
    <n v="3"/>
    <s v="總帳別"/>
    <x v="100"/>
    <s v="配電費用"/>
    <x v="632"/>
    <x v="626"/>
    <s v="Z1100"/>
    <s v="屏東區營業處分攤"/>
    <n v="3163423"/>
    <n v="0"/>
    <n v="3163423"/>
  </r>
  <r>
    <n v="3"/>
    <s v="總帳別"/>
    <x v="100"/>
    <s v="配電費用"/>
    <x v="632"/>
    <x v="626"/>
    <s v="Z1110"/>
    <s v="台東區營業處分攤"/>
    <n v="1366128"/>
    <n v="0"/>
    <n v="1366128"/>
  </r>
  <r>
    <n v="3"/>
    <s v="總帳別"/>
    <x v="100"/>
    <s v="配電費用"/>
    <x v="632"/>
    <x v="626"/>
    <s v="Z1120"/>
    <s v="花蓮區營業處分攤"/>
    <n v="1777598"/>
    <n v="0"/>
    <n v="1777598"/>
  </r>
  <r>
    <n v="3"/>
    <s v="總帳別"/>
    <x v="100"/>
    <s v="配電費用"/>
    <x v="632"/>
    <x v="626"/>
    <s v="Z1130"/>
    <s v="宜蘭區營業處分攤"/>
    <n v="2589885"/>
    <n v="0"/>
    <n v="2589885"/>
  </r>
  <r>
    <n v="3"/>
    <s v="總帳別"/>
    <x v="100"/>
    <s v="配電費用"/>
    <x v="632"/>
    <x v="626"/>
    <s v="Z1140"/>
    <s v="澎湖區營業處分攤"/>
    <n v="1084928"/>
    <n v="0"/>
    <n v="1084928"/>
  </r>
  <r>
    <n v="3"/>
    <s v="總帳別"/>
    <x v="100"/>
    <s v="配電費用"/>
    <x v="632"/>
    <x v="626"/>
    <s v="Z1150"/>
    <s v="台北南區營業處分攤"/>
    <n v="4897380"/>
    <n v="0"/>
    <n v="4897380"/>
  </r>
  <r>
    <n v="3"/>
    <s v="總帳別"/>
    <x v="100"/>
    <s v="配電費用"/>
    <x v="632"/>
    <x v="626"/>
    <s v="Z1160"/>
    <s v="台北北區營業處分攤"/>
    <n v="3923902"/>
    <n v="0"/>
    <n v="3923902"/>
  </r>
  <r>
    <n v="3"/>
    <s v="總帳別"/>
    <x v="100"/>
    <s v="配電費用"/>
    <x v="632"/>
    <x v="626"/>
    <s v="Z1170"/>
    <s v="台北西區營業處分攤"/>
    <n v="4006507"/>
    <n v="0"/>
    <n v="4006507"/>
  </r>
  <r>
    <n v="3"/>
    <s v="總帳別"/>
    <x v="100"/>
    <s v="配電費用"/>
    <x v="632"/>
    <x v="626"/>
    <s v="Z1180"/>
    <s v="南投區營業處分攤"/>
    <n v="3207494"/>
    <n v="0"/>
    <n v="3207494"/>
  </r>
  <r>
    <n v="3"/>
    <s v="總帳別"/>
    <x v="100"/>
    <s v="配電費用"/>
    <x v="632"/>
    <x v="626"/>
    <s v="Z1190"/>
    <s v="鳳山區營業處分攤"/>
    <n v="4249366"/>
    <n v="0"/>
    <n v="4249366"/>
  </r>
  <r>
    <n v="3"/>
    <s v="總帳別"/>
    <x v="100"/>
    <s v="配電費用"/>
    <x v="632"/>
    <x v="626"/>
    <s v="Z1200"/>
    <s v="雲林區營業處分攤"/>
    <n v="3773426"/>
    <n v="0"/>
    <n v="3773426"/>
  </r>
  <r>
    <n v="3"/>
    <s v="總帳別"/>
    <x v="100"/>
    <s v="配電費用"/>
    <x v="632"/>
    <x v="626"/>
    <s v="Z1210"/>
    <s v="新營區營業處分攤"/>
    <n v="2519551"/>
    <n v="0"/>
    <n v="2519551"/>
  </r>
  <r>
    <n v="3"/>
    <s v="總帳別"/>
    <x v="100"/>
    <s v="配電費用"/>
    <x v="632"/>
    <x v="626"/>
    <s v="Z1220"/>
    <s v="苗栗區營業處分攤"/>
    <n v="2693055"/>
    <n v="0"/>
    <n v="2693055"/>
  </r>
  <r>
    <n v="3"/>
    <s v="總帳別"/>
    <x v="100"/>
    <s v="配電費用"/>
    <x v="632"/>
    <x v="626"/>
    <s v="Z1230"/>
    <s v="金門區營業處分攤"/>
    <n v="1067543"/>
    <n v="0"/>
    <n v="1067543"/>
  </r>
  <r>
    <n v="3"/>
    <s v="總帳別"/>
    <x v="100"/>
    <s v="配電費用"/>
    <x v="632"/>
    <x v="626"/>
    <s v="Z1240"/>
    <s v="馬祖區營業處分攤"/>
    <n v="289422"/>
    <n v="0"/>
    <n v="289422"/>
  </r>
  <r>
    <n v="3"/>
    <s v="總帳別"/>
    <x v="100"/>
    <s v="配電費用"/>
    <x v="632"/>
    <x v="626"/>
    <s v="Z5450"/>
    <s v="電力通信處分攤"/>
    <n v="1615213"/>
    <n v="0"/>
    <n v="1615213"/>
  </r>
  <r>
    <n v="3"/>
    <s v="總帳別"/>
    <x v="100"/>
    <s v="配電費用"/>
    <x v="632"/>
    <x v="626"/>
    <s v="Z5460"/>
    <s v="綜合研究所分攤"/>
    <n v="1399837"/>
    <n v="0"/>
    <n v="1399837"/>
  </r>
  <r>
    <n v="3"/>
    <s v="總帳別"/>
    <x v="100"/>
    <s v="配電費用"/>
    <x v="633"/>
    <x v="627"/>
    <s v="Z0770"/>
    <s v="配電處分攤"/>
    <n v="38255"/>
    <n v="0"/>
    <n v="38255"/>
  </r>
  <r>
    <n v="3"/>
    <s v="總帳別"/>
    <x v="100"/>
    <s v="配電費用"/>
    <x v="633"/>
    <x v="627"/>
    <s v="Z1010"/>
    <s v="基隆區營業處分攤"/>
    <n v="122926"/>
    <n v="0"/>
    <n v="122926"/>
  </r>
  <r>
    <n v="3"/>
    <s v="總帳別"/>
    <x v="100"/>
    <s v="配電費用"/>
    <x v="633"/>
    <x v="627"/>
    <s v="Z1020"/>
    <s v="台北市區營業處分攤"/>
    <n v="309827"/>
    <n v="0"/>
    <n v="309827"/>
  </r>
  <r>
    <n v="3"/>
    <s v="總帳別"/>
    <x v="100"/>
    <s v="配電費用"/>
    <x v="633"/>
    <x v="627"/>
    <s v="Z1030"/>
    <s v="桃園區營業處分攤"/>
    <n v="314344"/>
    <n v="0"/>
    <n v="314344"/>
  </r>
  <r>
    <n v="3"/>
    <s v="總帳別"/>
    <x v="100"/>
    <s v="配電費用"/>
    <x v="633"/>
    <x v="627"/>
    <s v="Z1040"/>
    <s v="新竹區營業處分攤"/>
    <n v="1355100"/>
    <n v="0"/>
    <n v="1355100"/>
  </r>
  <r>
    <n v="3"/>
    <s v="總帳別"/>
    <x v="100"/>
    <s v="配電費用"/>
    <x v="633"/>
    <x v="627"/>
    <s v="Z1050"/>
    <s v="台中區營業處分攤"/>
    <n v="655522"/>
    <n v="0"/>
    <n v="655522"/>
  </r>
  <r>
    <n v="3"/>
    <s v="總帳別"/>
    <x v="100"/>
    <s v="配電費用"/>
    <x v="633"/>
    <x v="627"/>
    <s v="Z1060"/>
    <s v="彰化區營業處分攤"/>
    <n v="788663"/>
    <n v="0"/>
    <n v="788663"/>
  </r>
  <r>
    <n v="3"/>
    <s v="總帳別"/>
    <x v="100"/>
    <s v="配電費用"/>
    <x v="633"/>
    <x v="627"/>
    <s v="Z1070"/>
    <s v="嘉義區營業處分攤"/>
    <n v="660850"/>
    <n v="0"/>
    <n v="660850"/>
  </r>
  <r>
    <n v="3"/>
    <s v="總帳別"/>
    <x v="100"/>
    <s v="配電費用"/>
    <x v="633"/>
    <x v="627"/>
    <s v="Z1080"/>
    <s v="台南區營業處分攤"/>
    <n v="1300285"/>
    <n v="0"/>
    <n v="1300285"/>
  </r>
  <r>
    <n v="3"/>
    <s v="總帳別"/>
    <x v="100"/>
    <s v="配電費用"/>
    <x v="633"/>
    <x v="627"/>
    <s v="Z1090"/>
    <s v="高雄區營業處分攤"/>
    <n v="829602"/>
    <n v="0"/>
    <n v="829602"/>
  </r>
  <r>
    <n v="3"/>
    <s v="總帳別"/>
    <x v="100"/>
    <s v="配電費用"/>
    <x v="633"/>
    <x v="627"/>
    <s v="Z1100"/>
    <s v="屏東區營業處分攤"/>
    <n v="1121280"/>
    <n v="0"/>
    <n v="1121280"/>
  </r>
  <r>
    <n v="3"/>
    <s v="總帳別"/>
    <x v="100"/>
    <s v="配電費用"/>
    <x v="633"/>
    <x v="627"/>
    <s v="Z1110"/>
    <s v="台東區營業處分攤"/>
    <n v="402122"/>
    <n v="0"/>
    <n v="402122"/>
  </r>
  <r>
    <n v="3"/>
    <s v="總帳別"/>
    <x v="100"/>
    <s v="配電費用"/>
    <x v="633"/>
    <x v="627"/>
    <s v="Z1120"/>
    <s v="花蓮區營業處分攤"/>
    <n v="226183"/>
    <n v="0"/>
    <n v="226183"/>
  </r>
  <r>
    <n v="3"/>
    <s v="總帳別"/>
    <x v="100"/>
    <s v="配電費用"/>
    <x v="633"/>
    <x v="627"/>
    <s v="Z1130"/>
    <s v="宜蘭區營業處分攤"/>
    <n v="300223"/>
    <n v="0"/>
    <n v="300223"/>
  </r>
  <r>
    <n v="3"/>
    <s v="總帳別"/>
    <x v="100"/>
    <s v="配電費用"/>
    <x v="633"/>
    <x v="627"/>
    <s v="Z1140"/>
    <s v="澎湖區營業處分攤"/>
    <n v="60267"/>
    <n v="0"/>
    <n v="60267"/>
  </r>
  <r>
    <n v="3"/>
    <s v="總帳別"/>
    <x v="100"/>
    <s v="配電費用"/>
    <x v="633"/>
    <x v="627"/>
    <s v="Z1150"/>
    <s v="台北南區營業處分攤"/>
    <n v="97661"/>
    <n v="0"/>
    <n v="97661"/>
  </r>
  <r>
    <n v="3"/>
    <s v="總帳別"/>
    <x v="100"/>
    <s v="配電費用"/>
    <x v="633"/>
    <x v="627"/>
    <s v="Z1160"/>
    <s v="台北北區營業處分攤"/>
    <n v="455321"/>
    <n v="0"/>
    <n v="455321"/>
  </r>
  <r>
    <n v="3"/>
    <s v="總帳別"/>
    <x v="100"/>
    <s v="配電費用"/>
    <x v="633"/>
    <x v="627"/>
    <s v="Z1170"/>
    <s v="台北西區營業處分攤"/>
    <n v="56058"/>
    <n v="0"/>
    <n v="56058"/>
  </r>
  <r>
    <n v="3"/>
    <s v="總帳別"/>
    <x v="100"/>
    <s v="配電費用"/>
    <x v="633"/>
    <x v="627"/>
    <s v="Z1180"/>
    <s v="南投區營業處分攤"/>
    <n v="294267"/>
    <n v="0"/>
    <n v="294267"/>
  </r>
  <r>
    <n v="3"/>
    <s v="總帳別"/>
    <x v="100"/>
    <s v="配電費用"/>
    <x v="633"/>
    <x v="627"/>
    <s v="Z1190"/>
    <s v="鳳山區營業處分攤"/>
    <n v="955895"/>
    <n v="0"/>
    <n v="955895"/>
  </r>
  <r>
    <n v="3"/>
    <s v="總帳別"/>
    <x v="100"/>
    <s v="配電費用"/>
    <x v="633"/>
    <x v="627"/>
    <s v="Z1200"/>
    <s v="雲林區營業處分攤"/>
    <n v="412812"/>
    <n v="0"/>
    <n v="412812"/>
  </r>
  <r>
    <n v="3"/>
    <s v="總帳別"/>
    <x v="100"/>
    <s v="配電費用"/>
    <x v="633"/>
    <x v="627"/>
    <s v="Z1210"/>
    <s v="新營區營業處分攤"/>
    <n v="170897"/>
    <n v="0"/>
    <n v="170897"/>
  </r>
  <r>
    <n v="3"/>
    <s v="總帳別"/>
    <x v="100"/>
    <s v="配電費用"/>
    <x v="633"/>
    <x v="627"/>
    <s v="Z1220"/>
    <s v="苗栗區營業處分攤"/>
    <n v="508426"/>
    <n v="0"/>
    <n v="508426"/>
  </r>
  <r>
    <n v="3"/>
    <s v="總帳別"/>
    <x v="100"/>
    <s v="配電費用"/>
    <x v="633"/>
    <x v="627"/>
    <s v="Z1230"/>
    <s v="金門區營業處分攤"/>
    <n v="1343044"/>
    <n v="0"/>
    <n v="1343044"/>
  </r>
  <r>
    <n v="3"/>
    <s v="總帳別"/>
    <x v="100"/>
    <s v="配電費用"/>
    <x v="633"/>
    <x v="627"/>
    <s v="Z1240"/>
    <s v="馬祖區營業處分攤"/>
    <n v="497458"/>
    <n v="0"/>
    <n v="497458"/>
  </r>
  <r>
    <n v="3"/>
    <s v="總帳別"/>
    <x v="100"/>
    <s v="配電費用"/>
    <x v="633"/>
    <x v="627"/>
    <s v="Z5450"/>
    <s v="電力通信處分攤"/>
    <n v="15828"/>
    <n v="0"/>
    <n v="15828"/>
  </r>
  <r>
    <n v="3"/>
    <s v="總帳別"/>
    <x v="100"/>
    <s v="配電費用"/>
    <x v="633"/>
    <x v="627"/>
    <s v="Z5460"/>
    <s v="綜合研究所分攤"/>
    <n v="25403"/>
    <n v="0"/>
    <n v="25403"/>
  </r>
  <r>
    <n v="3"/>
    <s v="總帳別"/>
    <x v="100"/>
    <s v="配電費用"/>
    <x v="634"/>
    <x v="628"/>
    <s v="Z0070"/>
    <s v="業務處分攤"/>
    <n v="269318"/>
    <n v="0"/>
    <n v="269318"/>
  </r>
  <r>
    <n v="3"/>
    <s v="總帳別"/>
    <x v="100"/>
    <s v="配電費用"/>
    <x v="634"/>
    <x v="628"/>
    <s v="Z0080"/>
    <s v="材料處分攤"/>
    <n v="396549"/>
    <n v="0"/>
    <n v="396549"/>
  </r>
  <r>
    <n v="3"/>
    <s v="總帳別"/>
    <x v="100"/>
    <s v="配電費用"/>
    <x v="634"/>
    <x v="628"/>
    <s v="Z0170"/>
    <s v="營建處分攤"/>
    <n v="49978"/>
    <n v="0"/>
    <n v="49978"/>
  </r>
  <r>
    <n v="3"/>
    <s v="總帳別"/>
    <x v="100"/>
    <s v="配電費用"/>
    <x v="634"/>
    <x v="628"/>
    <s v="Z0240"/>
    <s v="資訊系統處分攤"/>
    <n v="175242"/>
    <n v="0"/>
    <n v="175242"/>
  </r>
  <r>
    <n v="3"/>
    <s v="總帳別"/>
    <x v="100"/>
    <s v="配電費用"/>
    <x v="634"/>
    <x v="628"/>
    <s v="Z0610"/>
    <s v="環境保護處分攤"/>
    <n v="38269"/>
    <n v="0"/>
    <n v="38269"/>
  </r>
  <r>
    <n v="3"/>
    <s v="總帳別"/>
    <x v="100"/>
    <s v="配電費用"/>
    <x v="634"/>
    <x v="628"/>
    <s v="Z0770"/>
    <s v="配電處分攤"/>
    <n v="736002"/>
    <n v="0"/>
    <n v="736002"/>
  </r>
  <r>
    <n v="3"/>
    <s v="總帳別"/>
    <x v="100"/>
    <s v="配電費用"/>
    <x v="634"/>
    <x v="628"/>
    <s v="Z1010"/>
    <s v="基隆區營業處分攤"/>
    <n v="9505819"/>
    <n v="0"/>
    <n v="9505819"/>
  </r>
  <r>
    <n v="3"/>
    <s v="總帳別"/>
    <x v="100"/>
    <s v="配電費用"/>
    <x v="634"/>
    <x v="628"/>
    <s v="Z1020"/>
    <s v="台北市區營業處分攤"/>
    <n v="12596705"/>
    <n v="0"/>
    <n v="12596705"/>
  </r>
  <r>
    <n v="3"/>
    <s v="總帳別"/>
    <x v="100"/>
    <s v="配電費用"/>
    <x v="634"/>
    <x v="628"/>
    <s v="Z1030"/>
    <s v="桃園區營業處分攤"/>
    <n v="16044014"/>
    <n v="0"/>
    <n v="16044014"/>
  </r>
  <r>
    <n v="3"/>
    <s v="總帳別"/>
    <x v="100"/>
    <s v="配電費用"/>
    <x v="634"/>
    <x v="628"/>
    <s v="Z1040"/>
    <s v="新竹區營業處分攤"/>
    <n v="10441504"/>
    <n v="0"/>
    <n v="10441504"/>
  </r>
  <r>
    <n v="3"/>
    <s v="總帳別"/>
    <x v="100"/>
    <s v="配電費用"/>
    <x v="634"/>
    <x v="628"/>
    <s v="Z1050"/>
    <s v="台中區營業處分攤"/>
    <n v="20235528"/>
    <n v="0"/>
    <n v="20235528"/>
  </r>
  <r>
    <n v="3"/>
    <s v="總帳別"/>
    <x v="100"/>
    <s v="配電費用"/>
    <x v="634"/>
    <x v="628"/>
    <s v="Z1060"/>
    <s v="彰化區營業處分攤"/>
    <n v="15704689"/>
    <n v="0"/>
    <n v="15704689"/>
  </r>
  <r>
    <n v="3"/>
    <s v="總帳別"/>
    <x v="100"/>
    <s v="配電費用"/>
    <x v="634"/>
    <x v="628"/>
    <s v="Z1070"/>
    <s v="嘉義區營業處分攤"/>
    <n v="11303197"/>
    <n v="0"/>
    <n v="11303197"/>
  </r>
  <r>
    <n v="3"/>
    <s v="總帳別"/>
    <x v="100"/>
    <s v="配電費用"/>
    <x v="634"/>
    <x v="628"/>
    <s v="Z1080"/>
    <s v="台南區營業處分攤"/>
    <n v="13787175"/>
    <n v="0"/>
    <n v="13787175"/>
  </r>
  <r>
    <n v="3"/>
    <s v="總帳別"/>
    <x v="100"/>
    <s v="配電費用"/>
    <x v="634"/>
    <x v="628"/>
    <s v="Z1090"/>
    <s v="高雄區營業處分攤"/>
    <n v="16444320"/>
    <n v="0"/>
    <n v="16444320"/>
  </r>
  <r>
    <n v="3"/>
    <s v="總帳別"/>
    <x v="100"/>
    <s v="配電費用"/>
    <x v="634"/>
    <x v="628"/>
    <s v="Z1100"/>
    <s v="屏東區營業處分攤"/>
    <n v="13624778"/>
    <n v="0"/>
    <n v="13624778"/>
  </r>
  <r>
    <n v="3"/>
    <s v="總帳別"/>
    <x v="100"/>
    <s v="配電費用"/>
    <x v="634"/>
    <x v="628"/>
    <s v="Z1110"/>
    <s v="台東區營業處分攤"/>
    <n v="5147398"/>
    <n v="0"/>
    <n v="5147398"/>
  </r>
  <r>
    <n v="3"/>
    <s v="總帳別"/>
    <x v="100"/>
    <s v="配電費用"/>
    <x v="634"/>
    <x v="628"/>
    <s v="Z1120"/>
    <s v="花蓮區營業處分攤"/>
    <n v="6884737"/>
    <n v="0"/>
    <n v="6884737"/>
  </r>
  <r>
    <n v="3"/>
    <s v="總帳別"/>
    <x v="100"/>
    <s v="配電費用"/>
    <x v="634"/>
    <x v="628"/>
    <s v="Z1130"/>
    <s v="宜蘭區營業處分攤"/>
    <n v="6686945"/>
    <n v="0"/>
    <n v="6686945"/>
  </r>
  <r>
    <n v="3"/>
    <s v="總帳別"/>
    <x v="100"/>
    <s v="配電費用"/>
    <x v="634"/>
    <x v="628"/>
    <s v="Z1140"/>
    <s v="澎湖區營業處分攤"/>
    <n v="3451812"/>
    <n v="0"/>
    <n v="3451812"/>
  </r>
  <r>
    <n v="3"/>
    <s v="總帳別"/>
    <x v="100"/>
    <s v="配電費用"/>
    <x v="634"/>
    <x v="628"/>
    <s v="Z1150"/>
    <s v="台北南區營業處分攤"/>
    <n v="12557055"/>
    <n v="0"/>
    <n v="12557055"/>
  </r>
  <r>
    <n v="3"/>
    <s v="總帳別"/>
    <x v="100"/>
    <s v="配電費用"/>
    <x v="634"/>
    <x v="628"/>
    <s v="Z1160"/>
    <s v="台北北區營業處分攤"/>
    <n v="10037098"/>
    <n v="0"/>
    <n v="10037098"/>
  </r>
  <r>
    <n v="3"/>
    <s v="總帳別"/>
    <x v="100"/>
    <s v="配電費用"/>
    <x v="634"/>
    <x v="628"/>
    <s v="Z1170"/>
    <s v="台北西區營業處分攤"/>
    <n v="14178953"/>
    <n v="0"/>
    <n v="14178953"/>
  </r>
  <r>
    <n v="3"/>
    <s v="總帳別"/>
    <x v="100"/>
    <s v="配電費用"/>
    <x v="634"/>
    <x v="628"/>
    <s v="Z1180"/>
    <s v="南投區營業處分攤"/>
    <n v="9820219"/>
    <n v="0"/>
    <n v="9820219"/>
  </r>
  <r>
    <n v="3"/>
    <s v="總帳別"/>
    <x v="100"/>
    <s v="配電費用"/>
    <x v="634"/>
    <x v="628"/>
    <s v="Z1190"/>
    <s v="鳳山區營業處分攤"/>
    <n v="12464312"/>
    <n v="0"/>
    <n v="12464312"/>
  </r>
  <r>
    <n v="3"/>
    <s v="總帳別"/>
    <x v="100"/>
    <s v="配電費用"/>
    <x v="634"/>
    <x v="628"/>
    <s v="Z1200"/>
    <s v="雲林區營業處分攤"/>
    <n v="11364109"/>
    <n v="0"/>
    <n v="11364109"/>
  </r>
  <r>
    <n v="3"/>
    <s v="總帳別"/>
    <x v="100"/>
    <s v="配電費用"/>
    <x v="634"/>
    <x v="628"/>
    <s v="Z1210"/>
    <s v="新營區營業處分攤"/>
    <n v="7565909"/>
    <n v="0"/>
    <n v="7565909"/>
  </r>
  <r>
    <n v="3"/>
    <s v="總帳別"/>
    <x v="100"/>
    <s v="配電費用"/>
    <x v="634"/>
    <x v="628"/>
    <s v="Z1220"/>
    <s v="苗栗區營業處分攤"/>
    <n v="7831841"/>
    <n v="0"/>
    <n v="7831841"/>
  </r>
  <r>
    <n v="3"/>
    <s v="總帳別"/>
    <x v="100"/>
    <s v="配電費用"/>
    <x v="634"/>
    <x v="628"/>
    <s v="Z1230"/>
    <s v="金門區營業處分攤"/>
    <n v="1869428"/>
    <n v="0"/>
    <n v="1869428"/>
  </r>
  <r>
    <n v="3"/>
    <s v="總帳別"/>
    <x v="100"/>
    <s v="配電費用"/>
    <x v="634"/>
    <x v="628"/>
    <s v="Z1240"/>
    <s v="馬祖區營業處分攤"/>
    <n v="498011"/>
    <n v="0"/>
    <n v="498011"/>
  </r>
  <r>
    <n v="3"/>
    <s v="總帳別"/>
    <x v="100"/>
    <s v="配電費用"/>
    <x v="634"/>
    <x v="628"/>
    <s v="Z5450"/>
    <s v="電力通信處分攤"/>
    <n v="985725"/>
    <n v="0"/>
    <n v="985725"/>
  </r>
  <r>
    <n v="3"/>
    <s v="總帳別"/>
    <x v="100"/>
    <s v="配電費用"/>
    <x v="634"/>
    <x v="628"/>
    <s v="Z5460"/>
    <s v="綜合研究所分攤"/>
    <n v="811444"/>
    <n v="0"/>
    <n v="811444"/>
  </r>
  <r>
    <n v="3"/>
    <s v="總帳別"/>
    <x v="100"/>
    <s v="配電費用"/>
    <x v="635"/>
    <x v="629"/>
    <s v="Z1010"/>
    <s v="基隆區營業處分攤"/>
    <n v="262874"/>
    <n v="0"/>
    <n v="262874"/>
  </r>
  <r>
    <n v="3"/>
    <s v="總帳別"/>
    <x v="100"/>
    <s v="配電費用"/>
    <x v="635"/>
    <x v="629"/>
    <s v="Z1020"/>
    <s v="台北市區營業處分攤"/>
    <n v="5466263"/>
    <n v="0"/>
    <n v="5466263"/>
  </r>
  <r>
    <n v="3"/>
    <s v="總帳別"/>
    <x v="100"/>
    <s v="配電費用"/>
    <x v="635"/>
    <x v="629"/>
    <s v="Z1040"/>
    <s v="新竹區營業處分攤"/>
    <n v="81210"/>
    <n v="0"/>
    <n v="81210"/>
  </r>
  <r>
    <n v="3"/>
    <s v="總帳別"/>
    <x v="100"/>
    <s v="配電費用"/>
    <x v="635"/>
    <x v="629"/>
    <s v="Z1050"/>
    <s v="台中區營業處分攤"/>
    <n v="4417986"/>
    <n v="0"/>
    <n v="4417986"/>
  </r>
  <r>
    <n v="3"/>
    <s v="總帳別"/>
    <x v="100"/>
    <s v="配電費用"/>
    <x v="635"/>
    <x v="629"/>
    <s v="Z1060"/>
    <s v="彰化區營業處分攤"/>
    <n v="167981"/>
    <n v="0"/>
    <n v="167981"/>
  </r>
  <r>
    <n v="3"/>
    <s v="總帳別"/>
    <x v="100"/>
    <s v="配電費用"/>
    <x v="635"/>
    <x v="629"/>
    <s v="Z1080"/>
    <s v="台南區營業處分攤"/>
    <n v="305201"/>
    <n v="0"/>
    <n v="305201"/>
  </r>
  <r>
    <n v="3"/>
    <s v="總帳別"/>
    <x v="100"/>
    <s v="配電費用"/>
    <x v="635"/>
    <x v="629"/>
    <s v="Z1090"/>
    <s v="高雄區營業處分攤"/>
    <n v="306726"/>
    <n v="0"/>
    <n v="306726"/>
  </r>
  <r>
    <n v="3"/>
    <s v="總帳別"/>
    <x v="100"/>
    <s v="配電費用"/>
    <x v="635"/>
    <x v="629"/>
    <s v="Z1100"/>
    <s v="屏東區營業處分攤"/>
    <n v="511975"/>
    <n v="0"/>
    <n v="511975"/>
  </r>
  <r>
    <n v="3"/>
    <s v="總帳別"/>
    <x v="100"/>
    <s v="配電費用"/>
    <x v="635"/>
    <x v="629"/>
    <s v="Z1120"/>
    <s v="花蓮區營業處分攤"/>
    <n v="4793"/>
    <n v="0"/>
    <n v="4793"/>
  </r>
  <r>
    <n v="3"/>
    <s v="總帳別"/>
    <x v="100"/>
    <s v="配電費用"/>
    <x v="635"/>
    <x v="629"/>
    <s v="Z1160"/>
    <s v="台北北區營業處分攤"/>
    <n v="276132"/>
    <n v="0"/>
    <n v="276132"/>
  </r>
  <r>
    <n v="3"/>
    <s v="總帳別"/>
    <x v="100"/>
    <s v="配電費用"/>
    <x v="635"/>
    <x v="629"/>
    <s v="Z1170"/>
    <s v="台北西區營業處分攤"/>
    <n v="107088"/>
    <n v="0"/>
    <n v="107088"/>
  </r>
  <r>
    <n v="3"/>
    <s v="總帳別"/>
    <x v="100"/>
    <s v="配電費用"/>
    <x v="635"/>
    <x v="629"/>
    <s v="Z1180"/>
    <s v="南投區營業處分攤"/>
    <n v="1439694"/>
    <n v="0"/>
    <n v="1439694"/>
  </r>
  <r>
    <n v="3"/>
    <s v="總帳別"/>
    <x v="100"/>
    <s v="配電費用"/>
    <x v="635"/>
    <x v="629"/>
    <s v="Z1190"/>
    <s v="鳳山區營業處分攤"/>
    <n v="144507"/>
    <n v="0"/>
    <n v="144507"/>
  </r>
  <r>
    <n v="3"/>
    <s v="總帳別"/>
    <x v="100"/>
    <s v="配電費用"/>
    <x v="635"/>
    <x v="629"/>
    <s v="Z1200"/>
    <s v="雲林區營業處分攤"/>
    <n v="3663855"/>
    <n v="0"/>
    <n v="3663855"/>
  </r>
  <r>
    <n v="3"/>
    <s v="總帳別"/>
    <x v="100"/>
    <s v="配電費用"/>
    <x v="635"/>
    <x v="629"/>
    <s v="Z1210"/>
    <s v="新營區營業處分攤"/>
    <n v="48011"/>
    <n v="0"/>
    <n v="48011"/>
  </r>
  <r>
    <n v="3"/>
    <s v="總帳別"/>
    <x v="100"/>
    <s v="配電費用"/>
    <x v="759"/>
    <x v="753"/>
    <s v="Z1010"/>
    <s v="基隆區營業處分攤"/>
    <n v="10000"/>
    <n v="0"/>
    <n v="10000"/>
  </r>
  <r>
    <n v="3"/>
    <s v="總帳別"/>
    <x v="100"/>
    <s v="配電費用"/>
    <x v="759"/>
    <x v="753"/>
    <s v="Z1040"/>
    <s v="新竹區營業處分攤"/>
    <n v="20000"/>
    <n v="0"/>
    <n v="20000"/>
  </r>
  <r>
    <n v="3"/>
    <s v="總帳別"/>
    <x v="100"/>
    <s v="配電費用"/>
    <x v="759"/>
    <x v="753"/>
    <s v="Z1080"/>
    <s v="台南區營業處分攤"/>
    <n v="14000"/>
    <n v="0"/>
    <n v="14000"/>
  </r>
  <r>
    <n v="3"/>
    <s v="總帳別"/>
    <x v="100"/>
    <s v="配電費用"/>
    <x v="759"/>
    <x v="753"/>
    <s v="Z1090"/>
    <s v="高雄區營業處分攤"/>
    <n v="42000"/>
    <n v="0"/>
    <n v="42000"/>
  </r>
  <r>
    <n v="3"/>
    <s v="總帳別"/>
    <x v="100"/>
    <s v="配電費用"/>
    <x v="759"/>
    <x v="753"/>
    <s v="Z1150"/>
    <s v="台北南區營業處分攤"/>
    <n v="1392063"/>
    <n v="0"/>
    <n v="1392063"/>
  </r>
  <r>
    <n v="3"/>
    <s v="總帳別"/>
    <x v="100"/>
    <s v="配電費用"/>
    <x v="759"/>
    <x v="753"/>
    <s v="Z1160"/>
    <s v="台北北區營業處分攤"/>
    <n v="26000"/>
    <n v="0"/>
    <n v="26000"/>
  </r>
  <r>
    <n v="3"/>
    <s v="總帳別"/>
    <x v="100"/>
    <s v="配電費用"/>
    <x v="636"/>
    <x v="630"/>
    <s v="Z0020"/>
    <s v="總經理副總經理室分攤"/>
    <n v="48184"/>
    <n v="0"/>
    <n v="48184"/>
  </r>
  <r>
    <n v="3"/>
    <s v="總帳別"/>
    <x v="100"/>
    <s v="配電費用"/>
    <x v="636"/>
    <x v="630"/>
    <s v="Z0070"/>
    <s v="業務處分攤"/>
    <n v="167680"/>
    <n v="0"/>
    <n v="167680"/>
  </r>
  <r>
    <n v="3"/>
    <s v="總帳別"/>
    <x v="100"/>
    <s v="配電費用"/>
    <x v="636"/>
    <x v="630"/>
    <s v="Z0080"/>
    <s v="材料處分攤"/>
    <n v="1128409"/>
    <n v="0"/>
    <n v="1128409"/>
  </r>
  <r>
    <n v="3"/>
    <s v="總帳別"/>
    <x v="100"/>
    <s v="配電費用"/>
    <x v="636"/>
    <x v="630"/>
    <s v="Z0170"/>
    <s v="營建處分攤"/>
    <n v="271569"/>
    <n v="0"/>
    <n v="271569"/>
  </r>
  <r>
    <n v="3"/>
    <s v="總帳別"/>
    <x v="100"/>
    <s v="配電費用"/>
    <x v="636"/>
    <x v="630"/>
    <s v="Z0240"/>
    <s v="資訊系統處分攤"/>
    <n v="988627"/>
    <n v="0"/>
    <n v="988627"/>
  </r>
  <r>
    <n v="3"/>
    <s v="總帳別"/>
    <x v="100"/>
    <s v="配電費用"/>
    <x v="636"/>
    <x v="630"/>
    <s v="Z0610"/>
    <s v="環境保護處分攤"/>
    <n v="120234"/>
    <n v="0"/>
    <n v="120234"/>
  </r>
  <r>
    <n v="3"/>
    <s v="總帳別"/>
    <x v="100"/>
    <s v="配電費用"/>
    <x v="636"/>
    <x v="630"/>
    <s v="Z0770"/>
    <s v="配電處分攤"/>
    <n v="3976719"/>
    <n v="0"/>
    <n v="3976719"/>
  </r>
  <r>
    <n v="3"/>
    <s v="總帳別"/>
    <x v="100"/>
    <s v="配電費用"/>
    <x v="636"/>
    <x v="630"/>
    <s v="Z1010"/>
    <s v="基隆區營業處分攤"/>
    <n v="2047721"/>
    <n v="0"/>
    <n v="2047721"/>
  </r>
  <r>
    <n v="3"/>
    <s v="總帳別"/>
    <x v="100"/>
    <s v="配電費用"/>
    <x v="636"/>
    <x v="630"/>
    <s v="Z1020"/>
    <s v="台北市區營業處分攤"/>
    <n v="3136788"/>
    <n v="0"/>
    <n v="3136788"/>
  </r>
  <r>
    <n v="3"/>
    <s v="總帳別"/>
    <x v="100"/>
    <s v="配電費用"/>
    <x v="636"/>
    <x v="630"/>
    <s v="Z1030"/>
    <s v="桃園區營業處分攤"/>
    <n v="3513300"/>
    <n v="0"/>
    <n v="3513300"/>
  </r>
  <r>
    <n v="3"/>
    <s v="總帳別"/>
    <x v="100"/>
    <s v="配電費用"/>
    <x v="636"/>
    <x v="630"/>
    <s v="Z1040"/>
    <s v="新竹區營業處分攤"/>
    <n v="2349821"/>
    <n v="0"/>
    <n v="2349821"/>
  </r>
  <r>
    <n v="3"/>
    <s v="總帳別"/>
    <x v="100"/>
    <s v="配電費用"/>
    <x v="636"/>
    <x v="630"/>
    <s v="Z1050"/>
    <s v="台中區營業處分攤"/>
    <n v="6011938"/>
    <n v="0"/>
    <n v="6011938"/>
  </r>
  <r>
    <n v="3"/>
    <s v="總帳別"/>
    <x v="100"/>
    <s v="配電費用"/>
    <x v="636"/>
    <x v="630"/>
    <s v="Z1060"/>
    <s v="彰化區營業處分攤"/>
    <n v="3492614"/>
    <n v="0"/>
    <n v="3492614"/>
  </r>
  <r>
    <n v="3"/>
    <s v="總帳別"/>
    <x v="100"/>
    <s v="配電費用"/>
    <x v="636"/>
    <x v="630"/>
    <s v="Z1070"/>
    <s v="嘉義區營業處分攤"/>
    <n v="2840528"/>
    <n v="0"/>
    <n v="2840528"/>
  </r>
  <r>
    <n v="3"/>
    <s v="總帳別"/>
    <x v="100"/>
    <s v="配電費用"/>
    <x v="636"/>
    <x v="630"/>
    <s v="Z1080"/>
    <s v="台南區營業處分攤"/>
    <n v="3528497"/>
    <n v="0"/>
    <n v="3528497"/>
  </r>
  <r>
    <n v="3"/>
    <s v="總帳別"/>
    <x v="100"/>
    <s v="配電費用"/>
    <x v="636"/>
    <x v="630"/>
    <s v="Z1090"/>
    <s v="高雄區營業處分攤"/>
    <n v="4094918"/>
    <n v="0"/>
    <n v="4094918"/>
  </r>
  <r>
    <n v="3"/>
    <s v="總帳別"/>
    <x v="100"/>
    <s v="配電費用"/>
    <x v="636"/>
    <x v="630"/>
    <s v="Z1100"/>
    <s v="屏東區營業處分攤"/>
    <n v="2383796"/>
    <n v="0"/>
    <n v="2383796"/>
  </r>
  <r>
    <n v="3"/>
    <s v="總帳別"/>
    <x v="100"/>
    <s v="配電費用"/>
    <x v="636"/>
    <x v="630"/>
    <s v="Z1110"/>
    <s v="台東區營業處分攤"/>
    <n v="1098375"/>
    <n v="0"/>
    <n v="1098375"/>
  </r>
  <r>
    <n v="3"/>
    <s v="總帳別"/>
    <x v="100"/>
    <s v="配電費用"/>
    <x v="636"/>
    <x v="630"/>
    <s v="Z1120"/>
    <s v="花蓮區營業處分攤"/>
    <n v="1226725"/>
    <n v="0"/>
    <n v="1226725"/>
  </r>
  <r>
    <n v="3"/>
    <s v="總帳別"/>
    <x v="100"/>
    <s v="配電費用"/>
    <x v="636"/>
    <x v="630"/>
    <s v="Z1130"/>
    <s v="宜蘭區營業處分攤"/>
    <n v="1746068"/>
    <n v="0"/>
    <n v="1746068"/>
  </r>
  <r>
    <n v="3"/>
    <s v="總帳別"/>
    <x v="100"/>
    <s v="配電費用"/>
    <x v="636"/>
    <x v="630"/>
    <s v="Z1140"/>
    <s v="澎湖區營業處分攤"/>
    <n v="905149"/>
    <n v="0"/>
    <n v="905149"/>
  </r>
  <r>
    <n v="3"/>
    <s v="總帳別"/>
    <x v="100"/>
    <s v="配電費用"/>
    <x v="636"/>
    <x v="630"/>
    <s v="Z1150"/>
    <s v="台北南區營業處分攤"/>
    <n v="2966318"/>
    <n v="0"/>
    <n v="2966318"/>
  </r>
  <r>
    <n v="3"/>
    <s v="總帳別"/>
    <x v="100"/>
    <s v="配電費用"/>
    <x v="636"/>
    <x v="630"/>
    <s v="Z1160"/>
    <s v="台北北區營業處分攤"/>
    <n v="2606981"/>
    <n v="0"/>
    <n v="2606981"/>
  </r>
  <r>
    <n v="3"/>
    <s v="總帳別"/>
    <x v="100"/>
    <s v="配電費用"/>
    <x v="636"/>
    <x v="630"/>
    <s v="Z1170"/>
    <s v="台北西區營業處分攤"/>
    <n v="2579899"/>
    <n v="0"/>
    <n v="2579899"/>
  </r>
  <r>
    <n v="3"/>
    <s v="總帳別"/>
    <x v="100"/>
    <s v="配電費用"/>
    <x v="636"/>
    <x v="630"/>
    <s v="Z1180"/>
    <s v="南投區營業處分攤"/>
    <n v="2298275"/>
    <n v="0"/>
    <n v="2298275"/>
  </r>
  <r>
    <n v="3"/>
    <s v="總帳別"/>
    <x v="100"/>
    <s v="配電費用"/>
    <x v="636"/>
    <x v="630"/>
    <s v="Z1190"/>
    <s v="鳳山區營業處分攤"/>
    <n v="3228680"/>
    <n v="0"/>
    <n v="3228680"/>
  </r>
  <r>
    <n v="3"/>
    <s v="總帳別"/>
    <x v="100"/>
    <s v="配電費用"/>
    <x v="636"/>
    <x v="630"/>
    <s v="Z1200"/>
    <s v="雲林區營業處分攤"/>
    <n v="2633534"/>
    <n v="0"/>
    <n v="2633534"/>
  </r>
  <r>
    <n v="3"/>
    <s v="總帳別"/>
    <x v="100"/>
    <s v="配電費用"/>
    <x v="636"/>
    <x v="630"/>
    <s v="Z1210"/>
    <s v="新營區營業處分攤"/>
    <n v="1809467"/>
    <n v="0"/>
    <n v="1809467"/>
  </r>
  <r>
    <n v="3"/>
    <s v="總帳別"/>
    <x v="100"/>
    <s v="配電費用"/>
    <x v="636"/>
    <x v="630"/>
    <s v="Z1220"/>
    <s v="苗栗區營業處分攤"/>
    <n v="2114863"/>
    <n v="0"/>
    <n v="2114863"/>
  </r>
  <r>
    <n v="3"/>
    <s v="總帳別"/>
    <x v="100"/>
    <s v="配電費用"/>
    <x v="636"/>
    <x v="630"/>
    <s v="Z1230"/>
    <s v="金門區營業處分攤"/>
    <n v="859439"/>
    <n v="0"/>
    <n v="859439"/>
  </r>
  <r>
    <n v="3"/>
    <s v="總帳別"/>
    <x v="100"/>
    <s v="配電費用"/>
    <x v="636"/>
    <x v="630"/>
    <s v="Z1240"/>
    <s v="馬祖區營業處分攤"/>
    <n v="250271"/>
    <n v="0"/>
    <n v="250271"/>
  </r>
  <r>
    <n v="3"/>
    <s v="總帳別"/>
    <x v="100"/>
    <s v="配電費用"/>
    <x v="636"/>
    <x v="630"/>
    <s v="Z5450"/>
    <s v="電力通信處分攤"/>
    <n v="920601"/>
    <n v="0"/>
    <n v="920601"/>
  </r>
  <r>
    <n v="3"/>
    <s v="總帳別"/>
    <x v="100"/>
    <s v="配電費用"/>
    <x v="636"/>
    <x v="630"/>
    <s v="Z5460"/>
    <s v="綜合研究所分攤"/>
    <n v="785114"/>
    <n v="0"/>
    <n v="785114"/>
  </r>
  <r>
    <n v="3"/>
    <s v="總帳別"/>
    <x v="100"/>
    <s v="配電費用"/>
    <x v="637"/>
    <x v="631"/>
    <s v="Z0070"/>
    <s v="業務處分攤"/>
    <n v="288303"/>
    <n v="0"/>
    <n v="288303"/>
  </r>
  <r>
    <n v="3"/>
    <s v="總帳別"/>
    <x v="100"/>
    <s v="配電費用"/>
    <x v="637"/>
    <x v="631"/>
    <s v="Z0080"/>
    <s v="材料處分攤"/>
    <n v="364452"/>
    <n v="0"/>
    <n v="364452"/>
  </r>
  <r>
    <n v="3"/>
    <s v="總帳別"/>
    <x v="100"/>
    <s v="配電費用"/>
    <x v="637"/>
    <x v="631"/>
    <s v="Z0170"/>
    <s v="營建處分攤"/>
    <n v="49168"/>
    <n v="0"/>
    <n v="49168"/>
  </r>
  <r>
    <n v="3"/>
    <s v="總帳別"/>
    <x v="100"/>
    <s v="配電費用"/>
    <x v="637"/>
    <x v="631"/>
    <s v="Z0240"/>
    <s v="資訊系統處分攤"/>
    <n v="165775"/>
    <n v="0"/>
    <n v="165775"/>
  </r>
  <r>
    <n v="3"/>
    <s v="總帳別"/>
    <x v="100"/>
    <s v="配電費用"/>
    <x v="637"/>
    <x v="631"/>
    <s v="Z0610"/>
    <s v="環境保護處分攤"/>
    <n v="33282"/>
    <n v="0"/>
    <n v="33282"/>
  </r>
  <r>
    <n v="3"/>
    <s v="總帳別"/>
    <x v="100"/>
    <s v="配電費用"/>
    <x v="637"/>
    <x v="631"/>
    <s v="Z0770"/>
    <s v="配電處分攤"/>
    <n v="637492"/>
    <n v="0"/>
    <n v="637492"/>
  </r>
  <r>
    <n v="3"/>
    <s v="總帳別"/>
    <x v="100"/>
    <s v="配電費用"/>
    <x v="637"/>
    <x v="631"/>
    <s v="Z1010"/>
    <s v="基隆區營業處分攤"/>
    <n v="8235700"/>
    <n v="0"/>
    <n v="8235700"/>
  </r>
  <r>
    <n v="3"/>
    <s v="總帳別"/>
    <x v="100"/>
    <s v="配電費用"/>
    <x v="637"/>
    <x v="631"/>
    <s v="Z1020"/>
    <s v="台北市區營業處分攤"/>
    <n v="11351620"/>
    <n v="0"/>
    <n v="11351620"/>
  </r>
  <r>
    <n v="3"/>
    <s v="總帳別"/>
    <x v="100"/>
    <s v="配電費用"/>
    <x v="637"/>
    <x v="631"/>
    <s v="Z1030"/>
    <s v="桃園區營業處分攤"/>
    <n v="14397898"/>
    <n v="0"/>
    <n v="14397898"/>
  </r>
  <r>
    <n v="3"/>
    <s v="總帳別"/>
    <x v="100"/>
    <s v="配電費用"/>
    <x v="637"/>
    <x v="631"/>
    <s v="Z1040"/>
    <s v="新竹區營業處分攤"/>
    <n v="11239334"/>
    <n v="0"/>
    <n v="11239334"/>
  </r>
  <r>
    <n v="3"/>
    <s v="總帳別"/>
    <x v="100"/>
    <s v="配電費用"/>
    <x v="637"/>
    <x v="631"/>
    <s v="Z1050"/>
    <s v="台中區營業處分攤"/>
    <n v="18125433"/>
    <n v="0"/>
    <n v="18125433"/>
  </r>
  <r>
    <n v="3"/>
    <s v="總帳別"/>
    <x v="100"/>
    <s v="配電費用"/>
    <x v="637"/>
    <x v="631"/>
    <s v="Z1060"/>
    <s v="彰化區營業處分攤"/>
    <n v="14002175"/>
    <n v="0"/>
    <n v="14002175"/>
  </r>
  <r>
    <n v="3"/>
    <s v="總帳別"/>
    <x v="100"/>
    <s v="配電費用"/>
    <x v="637"/>
    <x v="631"/>
    <s v="Z1070"/>
    <s v="嘉義區營業處分攤"/>
    <n v="10671167"/>
    <n v="0"/>
    <n v="10671167"/>
  </r>
  <r>
    <n v="3"/>
    <s v="總帳別"/>
    <x v="100"/>
    <s v="配電費用"/>
    <x v="637"/>
    <x v="631"/>
    <s v="Z1080"/>
    <s v="台南區營業處分攤"/>
    <n v="12887112"/>
    <n v="0"/>
    <n v="12887112"/>
  </r>
  <r>
    <n v="3"/>
    <s v="總帳別"/>
    <x v="100"/>
    <s v="配電費用"/>
    <x v="637"/>
    <x v="631"/>
    <s v="Z1090"/>
    <s v="高雄區營業處分攤"/>
    <n v="14592368"/>
    <n v="0"/>
    <n v="14592368"/>
  </r>
  <r>
    <n v="3"/>
    <s v="總帳別"/>
    <x v="100"/>
    <s v="配電費用"/>
    <x v="637"/>
    <x v="631"/>
    <s v="Z1100"/>
    <s v="屏東區營業處分攤"/>
    <n v="13054962"/>
    <n v="0"/>
    <n v="13054962"/>
  </r>
  <r>
    <n v="3"/>
    <s v="總帳別"/>
    <x v="100"/>
    <s v="配電費用"/>
    <x v="637"/>
    <x v="631"/>
    <s v="Z1110"/>
    <s v="台東區營業處分攤"/>
    <n v="4874002"/>
    <n v="0"/>
    <n v="4874002"/>
  </r>
  <r>
    <n v="3"/>
    <s v="總帳別"/>
    <x v="100"/>
    <s v="配電費用"/>
    <x v="637"/>
    <x v="631"/>
    <s v="Z1120"/>
    <s v="花蓮區營業處分攤"/>
    <n v="6265193"/>
    <n v="0"/>
    <n v="6265193"/>
  </r>
  <r>
    <n v="3"/>
    <s v="總帳別"/>
    <x v="100"/>
    <s v="配電費用"/>
    <x v="637"/>
    <x v="631"/>
    <s v="Z1130"/>
    <s v="宜蘭區營業處分攤"/>
    <n v="6281771"/>
    <n v="0"/>
    <n v="6281771"/>
  </r>
  <r>
    <n v="3"/>
    <s v="總帳別"/>
    <x v="100"/>
    <s v="配電費用"/>
    <x v="637"/>
    <x v="631"/>
    <s v="Z1140"/>
    <s v="澎湖區營業處分攤"/>
    <n v="2888853"/>
    <n v="0"/>
    <n v="2888853"/>
  </r>
  <r>
    <n v="3"/>
    <s v="總帳別"/>
    <x v="100"/>
    <s v="配電費用"/>
    <x v="637"/>
    <x v="631"/>
    <s v="Z1150"/>
    <s v="台北南區營業處分攤"/>
    <n v="11203702"/>
    <n v="0"/>
    <n v="11203702"/>
  </r>
  <r>
    <n v="3"/>
    <s v="總帳別"/>
    <x v="100"/>
    <s v="配電費用"/>
    <x v="637"/>
    <x v="631"/>
    <s v="Z1160"/>
    <s v="台北北區營業處分攤"/>
    <n v="9038251"/>
    <n v="0"/>
    <n v="9038251"/>
  </r>
  <r>
    <n v="3"/>
    <s v="總帳別"/>
    <x v="100"/>
    <s v="配電費用"/>
    <x v="637"/>
    <x v="631"/>
    <s v="Z1170"/>
    <s v="台北西區營業處分攤"/>
    <n v="11701397"/>
    <n v="0"/>
    <n v="11701397"/>
  </r>
  <r>
    <n v="3"/>
    <s v="總帳別"/>
    <x v="100"/>
    <s v="配電費用"/>
    <x v="637"/>
    <x v="631"/>
    <s v="Z1180"/>
    <s v="南投區營業處分攤"/>
    <n v="8748163"/>
    <n v="0"/>
    <n v="8748163"/>
  </r>
  <r>
    <n v="3"/>
    <s v="總帳別"/>
    <x v="100"/>
    <s v="配電費用"/>
    <x v="637"/>
    <x v="631"/>
    <s v="Z1190"/>
    <s v="鳳山區營業處分攤"/>
    <n v="11925324"/>
    <n v="0"/>
    <n v="11925324"/>
  </r>
  <r>
    <n v="3"/>
    <s v="總帳別"/>
    <x v="100"/>
    <s v="配電費用"/>
    <x v="637"/>
    <x v="631"/>
    <s v="Z1200"/>
    <s v="雲林區營業處分攤"/>
    <n v="10069861"/>
    <n v="0"/>
    <n v="10069861"/>
  </r>
  <r>
    <n v="3"/>
    <s v="總帳別"/>
    <x v="100"/>
    <s v="配電費用"/>
    <x v="637"/>
    <x v="631"/>
    <s v="Z1210"/>
    <s v="新營區營業處分攤"/>
    <n v="6894346"/>
    <n v="0"/>
    <n v="6894346"/>
  </r>
  <r>
    <n v="3"/>
    <s v="總帳別"/>
    <x v="100"/>
    <s v="配電費用"/>
    <x v="637"/>
    <x v="631"/>
    <s v="Z1220"/>
    <s v="苗栗區營業處分攤"/>
    <n v="7139942"/>
    <n v="0"/>
    <n v="7139942"/>
  </r>
  <r>
    <n v="3"/>
    <s v="總帳別"/>
    <x v="100"/>
    <s v="配電費用"/>
    <x v="637"/>
    <x v="631"/>
    <s v="Z1230"/>
    <s v="金門區營業處分攤"/>
    <n v="2669379"/>
    <n v="0"/>
    <n v="2669379"/>
  </r>
  <r>
    <n v="3"/>
    <s v="總帳別"/>
    <x v="100"/>
    <s v="配電費用"/>
    <x v="637"/>
    <x v="631"/>
    <s v="Z1240"/>
    <s v="馬祖區營業處分攤"/>
    <n v="933293"/>
    <n v="0"/>
    <n v="933293"/>
  </r>
  <r>
    <n v="3"/>
    <s v="總帳別"/>
    <x v="100"/>
    <s v="配電費用"/>
    <x v="637"/>
    <x v="631"/>
    <s v="Z5450"/>
    <s v="電力通信處分攤"/>
    <n v="1009907"/>
    <n v="0"/>
    <n v="1009907"/>
  </r>
  <r>
    <n v="3"/>
    <s v="總帳別"/>
    <x v="100"/>
    <s v="配電費用"/>
    <x v="637"/>
    <x v="631"/>
    <s v="Z5460"/>
    <s v="綜合研究所分攤"/>
    <n v="824253"/>
    <n v="0"/>
    <n v="824253"/>
  </r>
  <r>
    <n v="3"/>
    <s v="總帳別"/>
    <x v="100"/>
    <s v="配電費用"/>
    <x v="638"/>
    <x v="632"/>
    <s v="Z0020"/>
    <s v="總經理副總經理室分攤"/>
    <n v="56213"/>
    <n v="0"/>
    <n v="56213"/>
  </r>
  <r>
    <n v="3"/>
    <s v="總帳別"/>
    <x v="100"/>
    <s v="配電費用"/>
    <x v="638"/>
    <x v="632"/>
    <s v="Z0070"/>
    <s v="業務處分攤"/>
    <n v="160931"/>
    <n v="0"/>
    <n v="160931"/>
  </r>
  <r>
    <n v="3"/>
    <s v="總帳別"/>
    <x v="100"/>
    <s v="配電費用"/>
    <x v="638"/>
    <x v="632"/>
    <s v="Z0080"/>
    <s v="材料處分攤"/>
    <n v="1096023"/>
    <n v="0"/>
    <n v="1096023"/>
  </r>
  <r>
    <n v="3"/>
    <s v="總帳別"/>
    <x v="100"/>
    <s v="配電費用"/>
    <x v="638"/>
    <x v="632"/>
    <s v="Z0170"/>
    <s v="營建處分攤"/>
    <n v="268849"/>
    <n v="0"/>
    <n v="268849"/>
  </r>
  <r>
    <n v="3"/>
    <s v="總帳別"/>
    <x v="100"/>
    <s v="配電費用"/>
    <x v="638"/>
    <x v="632"/>
    <s v="Z0240"/>
    <s v="資訊系統處分攤"/>
    <n v="997212"/>
    <n v="0"/>
    <n v="997212"/>
  </r>
  <r>
    <n v="3"/>
    <s v="總帳別"/>
    <x v="100"/>
    <s v="配電費用"/>
    <x v="638"/>
    <x v="632"/>
    <s v="Z0610"/>
    <s v="環境保護處分攤"/>
    <n v="118013"/>
    <n v="0"/>
    <n v="118013"/>
  </r>
  <r>
    <n v="3"/>
    <s v="總帳別"/>
    <x v="100"/>
    <s v="配電費用"/>
    <x v="638"/>
    <x v="632"/>
    <s v="Z0770"/>
    <s v="配電處分攤"/>
    <n v="3860263"/>
    <n v="0"/>
    <n v="3860263"/>
  </r>
  <r>
    <n v="3"/>
    <s v="總帳別"/>
    <x v="100"/>
    <s v="配電費用"/>
    <x v="638"/>
    <x v="632"/>
    <s v="Z1010"/>
    <s v="基隆區營業處分攤"/>
    <n v="1953006"/>
    <n v="0"/>
    <n v="1953006"/>
  </r>
  <r>
    <n v="3"/>
    <s v="總帳別"/>
    <x v="100"/>
    <s v="配電費用"/>
    <x v="638"/>
    <x v="632"/>
    <s v="Z1020"/>
    <s v="台北市區營業處分攤"/>
    <n v="3023189"/>
    <n v="0"/>
    <n v="3023189"/>
  </r>
  <r>
    <n v="3"/>
    <s v="總帳別"/>
    <x v="100"/>
    <s v="配電費用"/>
    <x v="638"/>
    <x v="632"/>
    <s v="Z1030"/>
    <s v="桃園區營業處分攤"/>
    <n v="3317735"/>
    <n v="0"/>
    <n v="3317735"/>
  </r>
  <r>
    <n v="3"/>
    <s v="總帳別"/>
    <x v="100"/>
    <s v="配電費用"/>
    <x v="638"/>
    <x v="632"/>
    <s v="Z1040"/>
    <s v="新竹區營業處分攤"/>
    <n v="2275681"/>
    <n v="0"/>
    <n v="2275681"/>
  </r>
  <r>
    <n v="3"/>
    <s v="總帳別"/>
    <x v="100"/>
    <s v="配電費用"/>
    <x v="638"/>
    <x v="632"/>
    <s v="Z1050"/>
    <s v="台中區營業處分攤"/>
    <n v="5659937"/>
    <n v="0"/>
    <n v="5659937"/>
  </r>
  <r>
    <n v="3"/>
    <s v="總帳別"/>
    <x v="100"/>
    <s v="配電費用"/>
    <x v="638"/>
    <x v="632"/>
    <s v="Z1060"/>
    <s v="彰化區營業處分攤"/>
    <n v="3238943"/>
    <n v="0"/>
    <n v="3238943"/>
  </r>
  <r>
    <n v="3"/>
    <s v="總帳別"/>
    <x v="100"/>
    <s v="配電費用"/>
    <x v="638"/>
    <x v="632"/>
    <s v="Z1070"/>
    <s v="嘉義區營業處分攤"/>
    <n v="2602623"/>
    <n v="0"/>
    <n v="2602623"/>
  </r>
  <r>
    <n v="3"/>
    <s v="總帳別"/>
    <x v="100"/>
    <s v="配電費用"/>
    <x v="638"/>
    <x v="632"/>
    <s v="Z1080"/>
    <s v="台南區營業處分攤"/>
    <n v="3272948"/>
    <n v="0"/>
    <n v="3272948"/>
  </r>
  <r>
    <n v="3"/>
    <s v="總帳別"/>
    <x v="100"/>
    <s v="配電費用"/>
    <x v="638"/>
    <x v="632"/>
    <s v="Z1090"/>
    <s v="高雄區營業處分攤"/>
    <n v="3739599"/>
    <n v="0"/>
    <n v="3739599"/>
  </r>
  <r>
    <n v="3"/>
    <s v="總帳別"/>
    <x v="100"/>
    <s v="配電費用"/>
    <x v="638"/>
    <x v="632"/>
    <s v="Z1100"/>
    <s v="屏東區營業處分攤"/>
    <n v="2179363"/>
    <n v="0"/>
    <n v="2179363"/>
  </r>
  <r>
    <n v="3"/>
    <s v="總帳別"/>
    <x v="100"/>
    <s v="配電費用"/>
    <x v="638"/>
    <x v="632"/>
    <s v="Z1110"/>
    <s v="台東區營業處分攤"/>
    <n v="1061787"/>
    <n v="0"/>
    <n v="1061787"/>
  </r>
  <r>
    <n v="3"/>
    <s v="總帳別"/>
    <x v="100"/>
    <s v="配電費用"/>
    <x v="638"/>
    <x v="632"/>
    <s v="Z1120"/>
    <s v="花蓮區營業處分攤"/>
    <n v="1202446"/>
    <n v="0"/>
    <n v="1202446"/>
  </r>
  <r>
    <n v="3"/>
    <s v="總帳別"/>
    <x v="100"/>
    <s v="配電費用"/>
    <x v="638"/>
    <x v="632"/>
    <s v="Z1130"/>
    <s v="宜蘭區營業處分攤"/>
    <n v="1671162"/>
    <n v="0"/>
    <n v="1671162"/>
  </r>
  <r>
    <n v="3"/>
    <s v="總帳別"/>
    <x v="100"/>
    <s v="配電費用"/>
    <x v="638"/>
    <x v="632"/>
    <s v="Z1140"/>
    <s v="澎湖區營業處分攤"/>
    <n v="949642"/>
    <n v="0"/>
    <n v="949642"/>
  </r>
  <r>
    <n v="3"/>
    <s v="總帳別"/>
    <x v="100"/>
    <s v="配電費用"/>
    <x v="638"/>
    <x v="632"/>
    <s v="Z1150"/>
    <s v="台北南區營業處分攤"/>
    <n v="2864162"/>
    <n v="0"/>
    <n v="2864162"/>
  </r>
  <r>
    <n v="3"/>
    <s v="總帳別"/>
    <x v="100"/>
    <s v="配電費用"/>
    <x v="638"/>
    <x v="632"/>
    <s v="Z1160"/>
    <s v="台北北區營業處分攤"/>
    <n v="2447697"/>
    <n v="0"/>
    <n v="2447697"/>
  </r>
  <r>
    <n v="3"/>
    <s v="總帳別"/>
    <x v="100"/>
    <s v="配電費用"/>
    <x v="638"/>
    <x v="632"/>
    <s v="Z1170"/>
    <s v="台北西區營業處分攤"/>
    <n v="2515346"/>
    <n v="0"/>
    <n v="2515346"/>
  </r>
  <r>
    <n v="3"/>
    <s v="總帳別"/>
    <x v="100"/>
    <s v="配電費用"/>
    <x v="638"/>
    <x v="632"/>
    <s v="Z1180"/>
    <s v="南投區營業處分攤"/>
    <n v="2142968"/>
    <n v="0"/>
    <n v="2142968"/>
  </r>
  <r>
    <n v="3"/>
    <s v="總帳別"/>
    <x v="100"/>
    <s v="配電費用"/>
    <x v="638"/>
    <x v="632"/>
    <s v="Z1190"/>
    <s v="鳳山區營業處分攤"/>
    <n v="2897027"/>
    <n v="0"/>
    <n v="2897027"/>
  </r>
  <r>
    <n v="3"/>
    <s v="總帳別"/>
    <x v="100"/>
    <s v="配電費用"/>
    <x v="638"/>
    <x v="632"/>
    <s v="Z1200"/>
    <s v="雲林區營業處分攤"/>
    <n v="2453341"/>
    <n v="0"/>
    <n v="2453341"/>
  </r>
  <r>
    <n v="3"/>
    <s v="總帳別"/>
    <x v="100"/>
    <s v="配電費用"/>
    <x v="638"/>
    <x v="632"/>
    <s v="Z1210"/>
    <s v="新營區營業處分攤"/>
    <n v="1689060"/>
    <n v="0"/>
    <n v="1689060"/>
  </r>
  <r>
    <n v="3"/>
    <s v="總帳別"/>
    <x v="100"/>
    <s v="配電費用"/>
    <x v="638"/>
    <x v="632"/>
    <s v="Z1220"/>
    <s v="苗栗區營業處分攤"/>
    <n v="1939040"/>
    <n v="0"/>
    <n v="1939040"/>
  </r>
  <r>
    <n v="3"/>
    <s v="總帳別"/>
    <x v="100"/>
    <s v="配電費用"/>
    <x v="638"/>
    <x v="632"/>
    <s v="Z1230"/>
    <s v="金門區營業處分攤"/>
    <n v="902699"/>
    <n v="0"/>
    <n v="902699"/>
  </r>
  <r>
    <n v="3"/>
    <s v="總帳別"/>
    <x v="100"/>
    <s v="配電費用"/>
    <x v="638"/>
    <x v="632"/>
    <s v="Z1240"/>
    <s v="馬祖區營業處分攤"/>
    <n v="272929"/>
    <n v="0"/>
    <n v="272929"/>
  </r>
  <r>
    <n v="3"/>
    <s v="總帳別"/>
    <x v="100"/>
    <s v="配電費用"/>
    <x v="638"/>
    <x v="632"/>
    <s v="Z5450"/>
    <s v="電力通信處分攤"/>
    <n v="912025"/>
    <n v="0"/>
    <n v="912025"/>
  </r>
  <r>
    <n v="3"/>
    <s v="總帳別"/>
    <x v="100"/>
    <s v="配電費用"/>
    <x v="638"/>
    <x v="632"/>
    <s v="Z5460"/>
    <s v="綜合研究所分攤"/>
    <n v="772550"/>
    <n v="0"/>
    <n v="772550"/>
  </r>
  <r>
    <n v="3"/>
    <s v="總帳別"/>
    <x v="100"/>
    <s v="配電費用"/>
    <x v="639"/>
    <x v="633"/>
    <s v="Z0070"/>
    <s v="業務處分攤"/>
    <n v="140661"/>
    <n v="0"/>
    <n v="140661"/>
  </r>
  <r>
    <n v="3"/>
    <s v="總帳別"/>
    <x v="100"/>
    <s v="配電費用"/>
    <x v="639"/>
    <x v="633"/>
    <s v="Z0080"/>
    <s v="材料處分攤"/>
    <n v="205134"/>
    <n v="0"/>
    <n v="205134"/>
  </r>
  <r>
    <n v="3"/>
    <s v="總帳別"/>
    <x v="100"/>
    <s v="配電費用"/>
    <x v="639"/>
    <x v="633"/>
    <s v="Z0170"/>
    <s v="營建處分攤"/>
    <n v="25967"/>
    <n v="0"/>
    <n v="25967"/>
  </r>
  <r>
    <n v="3"/>
    <s v="總帳別"/>
    <x v="100"/>
    <s v="配電費用"/>
    <x v="639"/>
    <x v="633"/>
    <s v="Z0240"/>
    <s v="資訊系統處分攤"/>
    <n v="90784"/>
    <n v="0"/>
    <n v="90784"/>
  </r>
  <r>
    <n v="3"/>
    <s v="總帳別"/>
    <x v="100"/>
    <s v="配電費用"/>
    <x v="639"/>
    <x v="633"/>
    <s v="Z0610"/>
    <s v="環境保護處分攤"/>
    <n v="19844"/>
    <n v="0"/>
    <n v="19844"/>
  </r>
  <r>
    <n v="3"/>
    <s v="總帳別"/>
    <x v="100"/>
    <s v="配電費用"/>
    <x v="639"/>
    <x v="633"/>
    <s v="Z0770"/>
    <s v="配電處分攤"/>
    <n v="410074"/>
    <n v="0"/>
    <n v="410074"/>
  </r>
  <r>
    <n v="3"/>
    <s v="總帳別"/>
    <x v="100"/>
    <s v="配電費用"/>
    <x v="639"/>
    <x v="633"/>
    <s v="Z1010"/>
    <s v="基隆區營業處分攤"/>
    <n v="5216792"/>
    <n v="0"/>
    <n v="5216792"/>
  </r>
  <r>
    <n v="3"/>
    <s v="總帳別"/>
    <x v="100"/>
    <s v="配電費用"/>
    <x v="639"/>
    <x v="633"/>
    <s v="Z1020"/>
    <s v="台北市區營業處分攤"/>
    <n v="6865851"/>
    <n v="0"/>
    <n v="6865851"/>
  </r>
  <r>
    <n v="3"/>
    <s v="總帳別"/>
    <x v="100"/>
    <s v="配電費用"/>
    <x v="639"/>
    <x v="633"/>
    <s v="Z1030"/>
    <s v="桃園區營業處分攤"/>
    <n v="8899953"/>
    <n v="0"/>
    <n v="8899953"/>
  </r>
  <r>
    <n v="3"/>
    <s v="總帳別"/>
    <x v="100"/>
    <s v="配電費用"/>
    <x v="639"/>
    <x v="633"/>
    <s v="Z1040"/>
    <s v="新竹區營業處分攤"/>
    <n v="6485793"/>
    <n v="0"/>
    <n v="6485793"/>
  </r>
  <r>
    <n v="3"/>
    <s v="總帳別"/>
    <x v="100"/>
    <s v="配電費用"/>
    <x v="639"/>
    <x v="633"/>
    <s v="Z1050"/>
    <s v="台中區營業處分攤"/>
    <n v="11060937"/>
    <n v="0"/>
    <n v="11060937"/>
  </r>
  <r>
    <n v="3"/>
    <s v="總帳別"/>
    <x v="100"/>
    <s v="配電費用"/>
    <x v="639"/>
    <x v="633"/>
    <s v="Z1060"/>
    <s v="彰化區營業處分攤"/>
    <n v="8795475"/>
    <n v="0"/>
    <n v="8795475"/>
  </r>
  <r>
    <n v="3"/>
    <s v="總帳別"/>
    <x v="100"/>
    <s v="配電費用"/>
    <x v="639"/>
    <x v="633"/>
    <s v="Z1070"/>
    <s v="嘉義區營業處分攤"/>
    <n v="6328328"/>
    <n v="0"/>
    <n v="6328328"/>
  </r>
  <r>
    <n v="3"/>
    <s v="總帳別"/>
    <x v="100"/>
    <s v="配電費用"/>
    <x v="639"/>
    <x v="633"/>
    <s v="Z1080"/>
    <s v="台南區營業處分攤"/>
    <n v="8000264"/>
    <n v="0"/>
    <n v="8000264"/>
  </r>
  <r>
    <n v="3"/>
    <s v="總帳別"/>
    <x v="100"/>
    <s v="配電費用"/>
    <x v="639"/>
    <x v="633"/>
    <s v="Z1090"/>
    <s v="高雄區營業處分攤"/>
    <n v="9711664"/>
    <n v="0"/>
    <n v="9711664"/>
  </r>
  <r>
    <n v="3"/>
    <s v="總帳別"/>
    <x v="100"/>
    <s v="配電費用"/>
    <x v="639"/>
    <x v="633"/>
    <s v="Z1100"/>
    <s v="屏東區營業處分攤"/>
    <n v="7819015"/>
    <n v="0"/>
    <n v="7819015"/>
  </r>
  <r>
    <n v="3"/>
    <s v="總帳別"/>
    <x v="100"/>
    <s v="配電費用"/>
    <x v="639"/>
    <x v="633"/>
    <s v="Z1110"/>
    <s v="台東區營業處分攤"/>
    <n v="3260334"/>
    <n v="0"/>
    <n v="3260334"/>
  </r>
  <r>
    <n v="3"/>
    <s v="總帳別"/>
    <x v="100"/>
    <s v="配電費用"/>
    <x v="639"/>
    <x v="633"/>
    <s v="Z1120"/>
    <s v="花蓮區營業處分攤"/>
    <n v="3872642"/>
    <n v="0"/>
    <n v="3872642"/>
  </r>
  <r>
    <n v="3"/>
    <s v="總帳別"/>
    <x v="100"/>
    <s v="配電費用"/>
    <x v="639"/>
    <x v="633"/>
    <s v="Z1130"/>
    <s v="宜蘭區營業處分攤"/>
    <n v="3675598"/>
    <n v="0"/>
    <n v="3675598"/>
  </r>
  <r>
    <n v="3"/>
    <s v="總帳別"/>
    <x v="100"/>
    <s v="配電費用"/>
    <x v="639"/>
    <x v="633"/>
    <s v="Z1140"/>
    <s v="澎湖區營業處分攤"/>
    <n v="1848104"/>
    <n v="0"/>
    <n v="1848104"/>
  </r>
  <r>
    <n v="3"/>
    <s v="總帳別"/>
    <x v="100"/>
    <s v="配電費用"/>
    <x v="639"/>
    <x v="633"/>
    <s v="Z1150"/>
    <s v="台北南區營業處分攤"/>
    <n v="6610162"/>
    <n v="0"/>
    <n v="6610162"/>
  </r>
  <r>
    <n v="3"/>
    <s v="總帳別"/>
    <x v="100"/>
    <s v="配電費用"/>
    <x v="639"/>
    <x v="633"/>
    <s v="Z1160"/>
    <s v="台北北區營業處分攤"/>
    <n v="5504284"/>
    <n v="0"/>
    <n v="5504284"/>
  </r>
  <r>
    <n v="3"/>
    <s v="總帳別"/>
    <x v="100"/>
    <s v="配電費用"/>
    <x v="639"/>
    <x v="633"/>
    <s v="Z1170"/>
    <s v="台北西區營業處分攤"/>
    <n v="7775190"/>
    <n v="0"/>
    <n v="7775190"/>
  </r>
  <r>
    <n v="3"/>
    <s v="總帳別"/>
    <x v="100"/>
    <s v="配電費用"/>
    <x v="639"/>
    <x v="633"/>
    <s v="Z1180"/>
    <s v="南投區營業處分攤"/>
    <n v="5351577"/>
    <n v="0"/>
    <n v="5351577"/>
  </r>
  <r>
    <n v="3"/>
    <s v="總帳別"/>
    <x v="100"/>
    <s v="配電費用"/>
    <x v="639"/>
    <x v="633"/>
    <s v="Z1190"/>
    <s v="鳳山區營業處分攤"/>
    <n v="7166207"/>
    <n v="0"/>
    <n v="7166207"/>
  </r>
  <r>
    <n v="3"/>
    <s v="總帳別"/>
    <x v="100"/>
    <s v="配電費用"/>
    <x v="639"/>
    <x v="633"/>
    <s v="Z1200"/>
    <s v="雲林區營業處分攤"/>
    <n v="6213902"/>
    <n v="0"/>
    <n v="6213902"/>
  </r>
  <r>
    <n v="3"/>
    <s v="總帳別"/>
    <x v="100"/>
    <s v="配電費用"/>
    <x v="639"/>
    <x v="633"/>
    <s v="Z1210"/>
    <s v="新營區營業處分攤"/>
    <n v="4137247"/>
    <n v="0"/>
    <n v="4137247"/>
  </r>
  <r>
    <n v="3"/>
    <s v="總帳別"/>
    <x v="100"/>
    <s v="配電費用"/>
    <x v="639"/>
    <x v="633"/>
    <s v="Z1220"/>
    <s v="苗栗區營業處分攤"/>
    <n v="4584863"/>
    <n v="0"/>
    <n v="4584863"/>
  </r>
  <r>
    <n v="3"/>
    <s v="總帳別"/>
    <x v="100"/>
    <s v="配電費用"/>
    <x v="639"/>
    <x v="633"/>
    <s v="Z1230"/>
    <s v="金門區營業處分攤"/>
    <n v="1824780"/>
    <n v="0"/>
    <n v="1824780"/>
  </r>
  <r>
    <n v="3"/>
    <s v="總帳別"/>
    <x v="100"/>
    <s v="配電費用"/>
    <x v="639"/>
    <x v="633"/>
    <s v="Z1240"/>
    <s v="馬祖區營業處分攤"/>
    <n v="566477"/>
    <n v="0"/>
    <n v="566477"/>
  </r>
  <r>
    <n v="3"/>
    <s v="總帳別"/>
    <x v="100"/>
    <s v="配電費用"/>
    <x v="639"/>
    <x v="633"/>
    <s v="Z5450"/>
    <s v="電力通信處分攤"/>
    <n v="520464"/>
    <n v="0"/>
    <n v="520464"/>
  </r>
  <r>
    <n v="3"/>
    <s v="總帳別"/>
    <x v="100"/>
    <s v="配電費用"/>
    <x v="639"/>
    <x v="633"/>
    <s v="Z5460"/>
    <s v="綜合研究所分攤"/>
    <n v="436294"/>
    <n v="0"/>
    <n v="436294"/>
  </r>
  <r>
    <n v="3"/>
    <s v="總帳別"/>
    <x v="100"/>
    <s v="配電費用"/>
    <x v="640"/>
    <x v="634"/>
    <s v="Z1010"/>
    <s v="基隆區營業處分攤"/>
    <n v="1025742"/>
    <n v="0"/>
    <n v="1025742"/>
  </r>
  <r>
    <n v="3"/>
    <s v="總帳別"/>
    <x v="100"/>
    <s v="配電費用"/>
    <x v="640"/>
    <x v="634"/>
    <s v="Z1020"/>
    <s v="台北市區營業處分攤"/>
    <n v="643469"/>
    <n v="0"/>
    <n v="643469"/>
  </r>
  <r>
    <n v="3"/>
    <s v="總帳別"/>
    <x v="100"/>
    <s v="配電費用"/>
    <x v="640"/>
    <x v="634"/>
    <s v="Z1030"/>
    <s v="桃園區營業處分攤"/>
    <n v="1743989"/>
    <n v="0"/>
    <n v="1743989"/>
  </r>
  <r>
    <n v="3"/>
    <s v="總帳別"/>
    <x v="100"/>
    <s v="配電費用"/>
    <x v="640"/>
    <x v="634"/>
    <s v="Z1040"/>
    <s v="新竹區營業處分攤"/>
    <n v="1239531"/>
    <n v="0"/>
    <n v="1239531"/>
  </r>
  <r>
    <n v="3"/>
    <s v="總帳別"/>
    <x v="100"/>
    <s v="配電費用"/>
    <x v="640"/>
    <x v="634"/>
    <s v="Z1050"/>
    <s v="台中區營業處分攤"/>
    <n v="2659461"/>
    <n v="0"/>
    <n v="2659461"/>
  </r>
  <r>
    <n v="3"/>
    <s v="總帳別"/>
    <x v="100"/>
    <s v="配電費用"/>
    <x v="640"/>
    <x v="634"/>
    <s v="Z1060"/>
    <s v="彰化區營業處分攤"/>
    <n v="1734784"/>
    <n v="0"/>
    <n v="1734784"/>
  </r>
  <r>
    <n v="3"/>
    <s v="總帳別"/>
    <x v="100"/>
    <s v="配電費用"/>
    <x v="640"/>
    <x v="634"/>
    <s v="Z1070"/>
    <s v="嘉義區營業處分攤"/>
    <n v="1214996"/>
    <n v="0"/>
    <n v="1214996"/>
  </r>
  <r>
    <n v="3"/>
    <s v="總帳別"/>
    <x v="100"/>
    <s v="配電費用"/>
    <x v="640"/>
    <x v="634"/>
    <s v="Z1080"/>
    <s v="台南區營業處分攤"/>
    <n v="3700934"/>
    <n v="0"/>
    <n v="3700934"/>
  </r>
  <r>
    <n v="3"/>
    <s v="總帳別"/>
    <x v="100"/>
    <s v="配電費用"/>
    <x v="640"/>
    <x v="634"/>
    <s v="Z1090"/>
    <s v="高雄區營業處分攤"/>
    <n v="1803703"/>
    <n v="0"/>
    <n v="1803703"/>
  </r>
  <r>
    <n v="3"/>
    <s v="總帳別"/>
    <x v="100"/>
    <s v="配電費用"/>
    <x v="640"/>
    <x v="634"/>
    <s v="Z1100"/>
    <s v="屏東區營業處分攤"/>
    <n v="1538821"/>
    <n v="0"/>
    <n v="1538821"/>
  </r>
  <r>
    <n v="3"/>
    <s v="總帳別"/>
    <x v="100"/>
    <s v="配電費用"/>
    <x v="640"/>
    <x v="634"/>
    <s v="Z1110"/>
    <s v="台東區營業處分攤"/>
    <n v="325979"/>
    <n v="0"/>
    <n v="325979"/>
  </r>
  <r>
    <n v="3"/>
    <s v="總帳別"/>
    <x v="100"/>
    <s v="配電費用"/>
    <x v="640"/>
    <x v="634"/>
    <s v="Z1120"/>
    <s v="花蓮區營業處分攤"/>
    <n v="618187"/>
    <n v="0"/>
    <n v="618187"/>
  </r>
  <r>
    <n v="3"/>
    <s v="總帳別"/>
    <x v="100"/>
    <s v="配電費用"/>
    <x v="640"/>
    <x v="634"/>
    <s v="Z1130"/>
    <s v="宜蘭區營業處分攤"/>
    <n v="890664"/>
    <n v="0"/>
    <n v="890664"/>
  </r>
  <r>
    <n v="3"/>
    <s v="總帳別"/>
    <x v="100"/>
    <s v="配電費用"/>
    <x v="640"/>
    <x v="634"/>
    <s v="Z1140"/>
    <s v="澎湖區營業處分攤"/>
    <n v="487115"/>
    <n v="0"/>
    <n v="487115"/>
  </r>
  <r>
    <n v="3"/>
    <s v="總帳別"/>
    <x v="100"/>
    <s v="配電費用"/>
    <x v="640"/>
    <x v="634"/>
    <s v="Z1150"/>
    <s v="台北南區營業處分攤"/>
    <n v="1557794"/>
    <n v="0"/>
    <n v="1557794"/>
  </r>
  <r>
    <n v="3"/>
    <s v="總帳別"/>
    <x v="100"/>
    <s v="配電費用"/>
    <x v="640"/>
    <x v="634"/>
    <s v="Z1160"/>
    <s v="台北北區營業處分攤"/>
    <n v="1221637"/>
    <n v="0"/>
    <n v="1221637"/>
  </r>
  <r>
    <n v="3"/>
    <s v="總帳別"/>
    <x v="100"/>
    <s v="配電費用"/>
    <x v="640"/>
    <x v="634"/>
    <s v="Z1170"/>
    <s v="台北西區營業處分攤"/>
    <n v="1478549"/>
    <n v="0"/>
    <n v="1478549"/>
  </r>
  <r>
    <n v="3"/>
    <s v="總帳別"/>
    <x v="100"/>
    <s v="配電費用"/>
    <x v="640"/>
    <x v="634"/>
    <s v="Z1180"/>
    <s v="南投區營業處分攤"/>
    <n v="1165627"/>
    <n v="0"/>
    <n v="1165627"/>
  </r>
  <r>
    <n v="3"/>
    <s v="總帳別"/>
    <x v="100"/>
    <s v="配電費用"/>
    <x v="640"/>
    <x v="634"/>
    <s v="Z1190"/>
    <s v="鳳山區營業處分攤"/>
    <n v="1582109"/>
    <n v="0"/>
    <n v="1582109"/>
  </r>
  <r>
    <n v="3"/>
    <s v="總帳別"/>
    <x v="100"/>
    <s v="配電費用"/>
    <x v="640"/>
    <x v="634"/>
    <s v="Z1200"/>
    <s v="雲林區營業處分攤"/>
    <n v="1285378"/>
    <n v="0"/>
    <n v="1285378"/>
  </r>
  <r>
    <n v="3"/>
    <s v="總帳別"/>
    <x v="100"/>
    <s v="配電費用"/>
    <x v="640"/>
    <x v="634"/>
    <s v="Z1210"/>
    <s v="新營區營業處分攤"/>
    <n v="894897"/>
    <n v="0"/>
    <n v="894897"/>
  </r>
  <r>
    <n v="3"/>
    <s v="總帳別"/>
    <x v="100"/>
    <s v="配電費用"/>
    <x v="640"/>
    <x v="634"/>
    <s v="Z1220"/>
    <s v="苗栗區營業處分攤"/>
    <n v="1084432"/>
    <n v="0"/>
    <n v="1084432"/>
  </r>
  <r>
    <n v="3"/>
    <s v="總帳別"/>
    <x v="100"/>
    <s v="配電費用"/>
    <x v="640"/>
    <x v="634"/>
    <s v="Z1230"/>
    <s v="金門區營業處分攤"/>
    <n v="341946"/>
    <n v="0"/>
    <n v="341946"/>
  </r>
  <r>
    <n v="3"/>
    <s v="總帳別"/>
    <x v="100"/>
    <s v="配電費用"/>
    <x v="640"/>
    <x v="634"/>
    <s v="Z1240"/>
    <s v="馬祖區營業處分攤"/>
    <n v="219756"/>
    <n v="0"/>
    <n v="219756"/>
  </r>
  <r>
    <n v="3"/>
    <s v="總帳別"/>
    <x v="100"/>
    <s v="配電費用"/>
    <x v="640"/>
    <x v="634"/>
    <s v="Z5460"/>
    <s v="綜合研究所分攤"/>
    <n v="334181"/>
    <n v="0"/>
    <n v="334181"/>
  </r>
  <r>
    <n v="3"/>
    <s v="總帳別"/>
    <x v="100"/>
    <s v="配電費用"/>
    <x v="641"/>
    <x v="635"/>
    <s v="Z0020"/>
    <s v="總經理副總經理室分攤"/>
    <n v="32592"/>
    <n v="0"/>
    <n v="32592"/>
  </r>
  <r>
    <n v="3"/>
    <s v="總帳別"/>
    <x v="100"/>
    <s v="配電費用"/>
    <x v="641"/>
    <x v="635"/>
    <s v="Z0070"/>
    <s v="業務處分攤"/>
    <n v="93277"/>
    <n v="0"/>
    <n v="93277"/>
  </r>
  <r>
    <n v="3"/>
    <s v="總帳別"/>
    <x v="100"/>
    <s v="配電費用"/>
    <x v="641"/>
    <x v="635"/>
    <s v="Z0080"/>
    <s v="材料處分攤"/>
    <n v="635257"/>
    <n v="0"/>
    <n v="635257"/>
  </r>
  <r>
    <n v="3"/>
    <s v="總帳別"/>
    <x v="100"/>
    <s v="配電費用"/>
    <x v="641"/>
    <x v="635"/>
    <s v="Z0170"/>
    <s v="營建處分攤"/>
    <n v="155811"/>
    <n v="0"/>
    <n v="155811"/>
  </r>
  <r>
    <n v="3"/>
    <s v="總帳別"/>
    <x v="100"/>
    <s v="配電費用"/>
    <x v="641"/>
    <x v="635"/>
    <s v="Z0240"/>
    <s v="資訊系統處分攤"/>
    <n v="577970"/>
    <n v="0"/>
    <n v="577970"/>
  </r>
  <r>
    <n v="3"/>
    <s v="總帳別"/>
    <x v="100"/>
    <s v="配電費用"/>
    <x v="641"/>
    <x v="635"/>
    <s v="Z0610"/>
    <s v="環境保護處分攤"/>
    <n v="68397"/>
    <n v="0"/>
    <n v="68397"/>
  </r>
  <r>
    <n v="3"/>
    <s v="總帳別"/>
    <x v="100"/>
    <s v="配電費用"/>
    <x v="641"/>
    <x v="635"/>
    <s v="Z0770"/>
    <s v="配電處分攤"/>
    <n v="2237644"/>
    <n v="0"/>
    <n v="2237644"/>
  </r>
  <r>
    <n v="3"/>
    <s v="總帳別"/>
    <x v="100"/>
    <s v="配電費用"/>
    <x v="641"/>
    <x v="635"/>
    <s v="Z1010"/>
    <s v="基隆區營業處分攤"/>
    <n v="1131940"/>
    <n v="0"/>
    <n v="1131940"/>
  </r>
  <r>
    <n v="3"/>
    <s v="總帳別"/>
    <x v="100"/>
    <s v="配電費用"/>
    <x v="641"/>
    <x v="635"/>
    <s v="Z1020"/>
    <s v="台北市區營業處分攤"/>
    <n v="1759029"/>
    <n v="0"/>
    <n v="1759029"/>
  </r>
  <r>
    <n v="3"/>
    <s v="總帳別"/>
    <x v="100"/>
    <s v="配電費用"/>
    <x v="641"/>
    <x v="635"/>
    <s v="Z1030"/>
    <s v="桃園區營業處分攤"/>
    <n v="1896108"/>
    <n v="0"/>
    <n v="1896108"/>
  </r>
  <r>
    <n v="3"/>
    <s v="總帳別"/>
    <x v="100"/>
    <s v="配電費用"/>
    <x v="641"/>
    <x v="635"/>
    <s v="Z1040"/>
    <s v="新竹區營業處分攤"/>
    <n v="1304152"/>
    <n v="0"/>
    <n v="1304152"/>
  </r>
  <r>
    <n v="3"/>
    <s v="總帳別"/>
    <x v="100"/>
    <s v="配電費用"/>
    <x v="641"/>
    <x v="635"/>
    <s v="Z1050"/>
    <s v="台中區營業處分攤"/>
    <n v="3280720"/>
    <n v="0"/>
    <n v="3280720"/>
  </r>
  <r>
    <n v="3"/>
    <s v="總帳別"/>
    <x v="100"/>
    <s v="配電費用"/>
    <x v="641"/>
    <x v="635"/>
    <s v="Z1060"/>
    <s v="彰化區營業處分攤"/>
    <n v="1877472"/>
    <n v="0"/>
    <n v="1877472"/>
  </r>
  <r>
    <n v="3"/>
    <s v="總帳別"/>
    <x v="100"/>
    <s v="配電費用"/>
    <x v="641"/>
    <x v="635"/>
    <s v="Z1070"/>
    <s v="嘉義區營業處分攤"/>
    <n v="1505130"/>
    <n v="0"/>
    <n v="1505130"/>
  </r>
  <r>
    <n v="3"/>
    <s v="總帳別"/>
    <x v="100"/>
    <s v="配電費用"/>
    <x v="641"/>
    <x v="635"/>
    <s v="Z1080"/>
    <s v="台南區營業處分攤"/>
    <n v="1897155"/>
    <n v="0"/>
    <n v="1897155"/>
  </r>
  <r>
    <n v="3"/>
    <s v="總帳別"/>
    <x v="100"/>
    <s v="配電費用"/>
    <x v="641"/>
    <x v="635"/>
    <s v="Z1090"/>
    <s v="高雄區營業處分攤"/>
    <n v="2149926"/>
    <n v="0"/>
    <n v="2149926"/>
  </r>
  <r>
    <n v="3"/>
    <s v="總帳別"/>
    <x v="100"/>
    <s v="配電費用"/>
    <x v="641"/>
    <x v="635"/>
    <s v="Z1100"/>
    <s v="屏東區營業處分攤"/>
    <n v="1263279"/>
    <n v="0"/>
    <n v="1263279"/>
  </r>
  <r>
    <n v="3"/>
    <s v="總帳別"/>
    <x v="100"/>
    <s v="配電費用"/>
    <x v="641"/>
    <x v="635"/>
    <s v="Z1110"/>
    <s v="台東區營業處分攤"/>
    <n v="621414"/>
    <n v="0"/>
    <n v="621414"/>
  </r>
  <r>
    <n v="3"/>
    <s v="總帳別"/>
    <x v="100"/>
    <s v="配電費用"/>
    <x v="641"/>
    <x v="635"/>
    <s v="Z1120"/>
    <s v="花蓮區營業處分攤"/>
    <n v="689556"/>
    <n v="0"/>
    <n v="689556"/>
  </r>
  <r>
    <n v="3"/>
    <s v="總帳別"/>
    <x v="100"/>
    <s v="配電費用"/>
    <x v="641"/>
    <x v="635"/>
    <s v="Z1130"/>
    <s v="宜蘭區營業處分攤"/>
    <n v="968626"/>
    <n v="0"/>
    <n v="968626"/>
  </r>
  <r>
    <n v="3"/>
    <s v="總帳別"/>
    <x v="100"/>
    <s v="配電費用"/>
    <x v="641"/>
    <x v="635"/>
    <s v="Z1140"/>
    <s v="澎湖區營業處分攤"/>
    <n v="550478"/>
    <n v="0"/>
    <n v="550478"/>
  </r>
  <r>
    <n v="3"/>
    <s v="總帳別"/>
    <x v="100"/>
    <s v="配電費用"/>
    <x v="641"/>
    <x v="635"/>
    <s v="Z1150"/>
    <s v="台北南區營業處分攤"/>
    <n v="1660200"/>
    <n v="0"/>
    <n v="1660200"/>
  </r>
  <r>
    <n v="3"/>
    <s v="總帳別"/>
    <x v="100"/>
    <s v="配電費用"/>
    <x v="641"/>
    <x v="635"/>
    <s v="Z1160"/>
    <s v="台北北區營業處分攤"/>
    <n v="1418805"/>
    <n v="0"/>
    <n v="1418805"/>
  </r>
  <r>
    <n v="3"/>
    <s v="總帳別"/>
    <x v="100"/>
    <s v="配電費用"/>
    <x v="641"/>
    <x v="635"/>
    <s v="Z1170"/>
    <s v="台北西區營業處分攤"/>
    <n v="1437526"/>
    <n v="0"/>
    <n v="1437526"/>
  </r>
  <r>
    <n v="3"/>
    <s v="總帳別"/>
    <x v="100"/>
    <s v="配電費用"/>
    <x v="641"/>
    <x v="635"/>
    <s v="Z1180"/>
    <s v="南投區營業處分攤"/>
    <n v="1242152"/>
    <n v="0"/>
    <n v="1242152"/>
  </r>
  <r>
    <n v="3"/>
    <s v="總帳別"/>
    <x v="100"/>
    <s v="配電費用"/>
    <x v="641"/>
    <x v="635"/>
    <s v="Z1190"/>
    <s v="鳳山區營業處分攤"/>
    <n v="1715893"/>
    <n v="0"/>
    <n v="1715893"/>
  </r>
  <r>
    <n v="3"/>
    <s v="總帳別"/>
    <x v="100"/>
    <s v="配電費用"/>
    <x v="641"/>
    <x v="635"/>
    <s v="Z1200"/>
    <s v="雲林區營業處分攤"/>
    <n v="1422141"/>
    <n v="0"/>
    <n v="1422141"/>
  </r>
  <r>
    <n v="3"/>
    <s v="總帳別"/>
    <x v="100"/>
    <s v="配電費用"/>
    <x v="641"/>
    <x v="635"/>
    <s v="Z1210"/>
    <s v="新營區營業處分攤"/>
    <n v="978990"/>
    <n v="0"/>
    <n v="978990"/>
  </r>
  <r>
    <n v="3"/>
    <s v="總帳別"/>
    <x v="100"/>
    <s v="配電費用"/>
    <x v="641"/>
    <x v="635"/>
    <s v="Z1220"/>
    <s v="苗栗區營業處分攤"/>
    <n v="1110820"/>
    <n v="0"/>
    <n v="1110820"/>
  </r>
  <r>
    <n v="3"/>
    <s v="總帳別"/>
    <x v="100"/>
    <s v="配電費用"/>
    <x v="641"/>
    <x v="635"/>
    <s v="Z1230"/>
    <s v="金門區營業處分攤"/>
    <n v="523268"/>
    <n v="0"/>
    <n v="523268"/>
  </r>
  <r>
    <n v="3"/>
    <s v="總帳別"/>
    <x v="100"/>
    <s v="配電費用"/>
    <x v="641"/>
    <x v="635"/>
    <s v="Z1240"/>
    <s v="馬祖區營業處分攤"/>
    <n v="158209"/>
    <n v="0"/>
    <n v="158209"/>
  </r>
  <r>
    <n v="3"/>
    <s v="總帳別"/>
    <x v="100"/>
    <s v="配電費用"/>
    <x v="641"/>
    <x v="635"/>
    <s v="Z5450"/>
    <s v="電力通信處分攤"/>
    <n v="528609"/>
    <n v="0"/>
    <n v="528609"/>
  </r>
  <r>
    <n v="3"/>
    <s v="總帳別"/>
    <x v="100"/>
    <s v="配電費用"/>
    <x v="641"/>
    <x v="635"/>
    <s v="Z5460"/>
    <s v="綜合研究所分攤"/>
    <n v="447688"/>
    <n v="0"/>
    <n v="447688"/>
  </r>
  <r>
    <n v="3"/>
    <s v="總帳別"/>
    <x v="100"/>
    <s v="配電費用"/>
    <x v="642"/>
    <x v="636"/>
    <s v="Z0070"/>
    <s v="業務處分攤"/>
    <n v="81516"/>
    <n v="0"/>
    <n v="81516"/>
  </r>
  <r>
    <n v="3"/>
    <s v="總帳別"/>
    <x v="100"/>
    <s v="配電費用"/>
    <x v="642"/>
    <x v="636"/>
    <s v="Z0080"/>
    <s v="材料處分攤"/>
    <n v="118900"/>
    <n v="0"/>
    <n v="118900"/>
  </r>
  <r>
    <n v="3"/>
    <s v="總帳別"/>
    <x v="100"/>
    <s v="配電費用"/>
    <x v="642"/>
    <x v="636"/>
    <s v="Z0170"/>
    <s v="營建處分攤"/>
    <n v="15067"/>
    <n v="0"/>
    <n v="15067"/>
  </r>
  <r>
    <n v="3"/>
    <s v="總帳別"/>
    <x v="100"/>
    <s v="配電費用"/>
    <x v="642"/>
    <x v="636"/>
    <s v="Z0240"/>
    <s v="資訊系統處分攤"/>
    <n v="52635"/>
    <n v="0"/>
    <n v="52635"/>
  </r>
  <r>
    <n v="3"/>
    <s v="總帳別"/>
    <x v="100"/>
    <s v="配電費用"/>
    <x v="642"/>
    <x v="636"/>
    <s v="Z0610"/>
    <s v="環境保護處分攤"/>
    <n v="11512"/>
    <n v="0"/>
    <n v="11512"/>
  </r>
  <r>
    <n v="3"/>
    <s v="總帳別"/>
    <x v="100"/>
    <s v="配電費用"/>
    <x v="642"/>
    <x v="636"/>
    <s v="Z0770"/>
    <s v="配電處分攤"/>
    <n v="237726"/>
    <n v="0"/>
    <n v="237726"/>
  </r>
  <r>
    <n v="3"/>
    <s v="總帳別"/>
    <x v="100"/>
    <s v="配電費用"/>
    <x v="642"/>
    <x v="636"/>
    <s v="Z1010"/>
    <s v="基隆區營業處分攤"/>
    <n v="2923058"/>
    <n v="0"/>
    <n v="2923058"/>
  </r>
  <r>
    <n v="3"/>
    <s v="總帳別"/>
    <x v="100"/>
    <s v="配電費用"/>
    <x v="642"/>
    <x v="636"/>
    <s v="Z1020"/>
    <s v="台北市區營業處分攤"/>
    <n v="4023657"/>
    <n v="0"/>
    <n v="4023657"/>
  </r>
  <r>
    <n v="3"/>
    <s v="總帳別"/>
    <x v="100"/>
    <s v="配電費用"/>
    <x v="642"/>
    <x v="636"/>
    <s v="Z1030"/>
    <s v="桃園區營業處分攤"/>
    <n v="4952079"/>
    <n v="0"/>
    <n v="4952079"/>
  </r>
  <r>
    <n v="3"/>
    <s v="總帳別"/>
    <x v="100"/>
    <s v="配電費用"/>
    <x v="642"/>
    <x v="636"/>
    <s v="Z1040"/>
    <s v="新竹區營業處分攤"/>
    <n v="3627896"/>
    <n v="0"/>
    <n v="3627896"/>
  </r>
  <r>
    <n v="3"/>
    <s v="總帳別"/>
    <x v="100"/>
    <s v="配電費用"/>
    <x v="642"/>
    <x v="636"/>
    <s v="Z1050"/>
    <s v="台中區營業處分攤"/>
    <n v="6411864"/>
    <n v="0"/>
    <n v="6411864"/>
  </r>
  <r>
    <n v="3"/>
    <s v="總帳別"/>
    <x v="100"/>
    <s v="配電費用"/>
    <x v="642"/>
    <x v="636"/>
    <s v="Z1060"/>
    <s v="彰化區營業處分攤"/>
    <n v="5098608"/>
    <n v="0"/>
    <n v="5098608"/>
  </r>
  <r>
    <n v="3"/>
    <s v="總帳別"/>
    <x v="100"/>
    <s v="配電費用"/>
    <x v="642"/>
    <x v="636"/>
    <s v="Z1070"/>
    <s v="嘉義區營業處分攤"/>
    <n v="3655461"/>
    <n v="0"/>
    <n v="3655461"/>
  </r>
  <r>
    <n v="3"/>
    <s v="總帳別"/>
    <x v="100"/>
    <s v="配電費用"/>
    <x v="642"/>
    <x v="636"/>
    <s v="Z1080"/>
    <s v="台南區營業處分攤"/>
    <n v="4637511"/>
    <n v="0"/>
    <n v="4637511"/>
  </r>
  <r>
    <n v="3"/>
    <s v="總帳別"/>
    <x v="100"/>
    <s v="配電費用"/>
    <x v="642"/>
    <x v="636"/>
    <s v="Z1090"/>
    <s v="高雄區營業處分攤"/>
    <n v="5255057"/>
    <n v="0"/>
    <n v="5255057"/>
  </r>
  <r>
    <n v="3"/>
    <s v="總帳別"/>
    <x v="100"/>
    <s v="配電費用"/>
    <x v="642"/>
    <x v="636"/>
    <s v="Z1100"/>
    <s v="屏東區營業處分攤"/>
    <n v="4532373"/>
    <n v="0"/>
    <n v="4532373"/>
  </r>
  <r>
    <n v="3"/>
    <s v="總帳別"/>
    <x v="100"/>
    <s v="配電費用"/>
    <x v="642"/>
    <x v="636"/>
    <s v="Z1110"/>
    <s v="台東區營業處分攤"/>
    <n v="1695548"/>
    <n v="0"/>
    <n v="1695548"/>
  </r>
  <r>
    <n v="3"/>
    <s v="總帳別"/>
    <x v="100"/>
    <s v="配電費用"/>
    <x v="642"/>
    <x v="636"/>
    <s v="Z1120"/>
    <s v="花蓮區營業處分攤"/>
    <n v="2161070"/>
    <n v="0"/>
    <n v="2161070"/>
  </r>
  <r>
    <n v="3"/>
    <s v="總帳別"/>
    <x v="100"/>
    <s v="配電費用"/>
    <x v="642"/>
    <x v="636"/>
    <s v="Z1130"/>
    <s v="宜蘭區營業處分攤"/>
    <n v="2130478"/>
    <n v="0"/>
    <n v="2130478"/>
  </r>
  <r>
    <n v="3"/>
    <s v="總帳別"/>
    <x v="100"/>
    <s v="配電費用"/>
    <x v="642"/>
    <x v="636"/>
    <s v="Z1140"/>
    <s v="澎湖區營業處分攤"/>
    <n v="1070821"/>
    <n v="0"/>
    <n v="1070821"/>
  </r>
  <r>
    <n v="3"/>
    <s v="總帳別"/>
    <x v="100"/>
    <s v="配電費用"/>
    <x v="642"/>
    <x v="636"/>
    <s v="Z1150"/>
    <s v="台北南區營業處分攤"/>
    <n v="3831680"/>
    <n v="0"/>
    <n v="3831680"/>
  </r>
  <r>
    <n v="3"/>
    <s v="總帳別"/>
    <x v="100"/>
    <s v="配電費用"/>
    <x v="642"/>
    <x v="636"/>
    <s v="Z1160"/>
    <s v="台北北區營業處分攤"/>
    <n v="3190585"/>
    <n v="0"/>
    <n v="3190585"/>
  </r>
  <r>
    <n v="3"/>
    <s v="總帳別"/>
    <x v="100"/>
    <s v="配電費用"/>
    <x v="642"/>
    <x v="636"/>
    <s v="Z1170"/>
    <s v="台北西區營業處分攤"/>
    <n v="4310312"/>
    <n v="0"/>
    <n v="4310312"/>
  </r>
  <r>
    <n v="3"/>
    <s v="總帳別"/>
    <x v="100"/>
    <s v="配電費用"/>
    <x v="642"/>
    <x v="636"/>
    <s v="Z1180"/>
    <s v="南投區營業處分攤"/>
    <n v="3102188"/>
    <n v="0"/>
    <n v="3102188"/>
  </r>
  <r>
    <n v="3"/>
    <s v="總帳別"/>
    <x v="100"/>
    <s v="配電費用"/>
    <x v="642"/>
    <x v="636"/>
    <s v="Z1190"/>
    <s v="鳳山區營業處分攤"/>
    <n v="4181921"/>
    <n v="0"/>
    <n v="4181921"/>
  </r>
  <r>
    <n v="3"/>
    <s v="總帳別"/>
    <x v="100"/>
    <s v="配電費用"/>
    <x v="642"/>
    <x v="636"/>
    <s v="Z1200"/>
    <s v="雲林區營業處分攤"/>
    <n v="3602156"/>
    <n v="0"/>
    <n v="3602156"/>
  </r>
  <r>
    <n v="3"/>
    <s v="總帳別"/>
    <x v="100"/>
    <s v="配電費用"/>
    <x v="642"/>
    <x v="636"/>
    <s v="Z1210"/>
    <s v="新營區營業處分攤"/>
    <n v="2398037"/>
    <n v="0"/>
    <n v="2398037"/>
  </r>
  <r>
    <n v="3"/>
    <s v="總帳別"/>
    <x v="100"/>
    <s v="配電費用"/>
    <x v="642"/>
    <x v="636"/>
    <s v="Z1220"/>
    <s v="苗栗區營業處分攤"/>
    <n v="2546643"/>
    <n v="0"/>
    <n v="2546643"/>
  </r>
  <r>
    <n v="3"/>
    <s v="總帳別"/>
    <x v="100"/>
    <s v="配電費用"/>
    <x v="642"/>
    <x v="636"/>
    <s v="Z1230"/>
    <s v="金門區營業處分攤"/>
    <n v="1057831"/>
    <n v="0"/>
    <n v="1057831"/>
  </r>
  <r>
    <n v="3"/>
    <s v="總帳別"/>
    <x v="100"/>
    <s v="配電費用"/>
    <x v="642"/>
    <x v="636"/>
    <s v="Z1240"/>
    <s v="馬祖區營業處分攤"/>
    <n v="328342"/>
    <n v="0"/>
    <n v="328342"/>
  </r>
  <r>
    <n v="3"/>
    <s v="總帳別"/>
    <x v="100"/>
    <s v="配電費用"/>
    <x v="642"/>
    <x v="636"/>
    <s v="Z5450"/>
    <s v="電力通信處分攤"/>
    <n v="301657"/>
    <n v="0"/>
    <n v="301657"/>
  </r>
  <r>
    <n v="3"/>
    <s v="總帳別"/>
    <x v="100"/>
    <s v="配電費用"/>
    <x v="642"/>
    <x v="636"/>
    <s v="Z5460"/>
    <s v="綜合研究所分攤"/>
    <n v="252857"/>
    <n v="0"/>
    <n v="252857"/>
  </r>
  <r>
    <n v="3"/>
    <s v="總帳別"/>
    <x v="100"/>
    <s v="配電費用"/>
    <x v="643"/>
    <x v="637"/>
    <s v="Z0080"/>
    <s v="材料處分攤"/>
    <n v="62415"/>
    <n v="0"/>
    <n v="62415"/>
  </r>
  <r>
    <n v="3"/>
    <s v="總帳別"/>
    <x v="100"/>
    <s v="配電費用"/>
    <x v="643"/>
    <x v="637"/>
    <s v="Z0170"/>
    <s v="營建處分攤"/>
    <n v="1344"/>
    <n v="0"/>
    <n v="1344"/>
  </r>
  <r>
    <n v="3"/>
    <s v="總帳別"/>
    <x v="100"/>
    <s v="配電費用"/>
    <x v="643"/>
    <x v="637"/>
    <s v="Z0240"/>
    <s v="資訊系統處分攤"/>
    <n v="703"/>
    <n v="0"/>
    <n v="703"/>
  </r>
  <r>
    <n v="3"/>
    <s v="總帳別"/>
    <x v="100"/>
    <s v="配電費用"/>
    <x v="643"/>
    <x v="637"/>
    <s v="Z0610"/>
    <s v="環境保護處分攤"/>
    <n v="51"/>
    <n v="0"/>
    <n v="51"/>
  </r>
  <r>
    <n v="3"/>
    <s v="總帳別"/>
    <x v="100"/>
    <s v="配電費用"/>
    <x v="643"/>
    <x v="637"/>
    <s v="Z0770"/>
    <s v="配電處分攤"/>
    <n v="40895"/>
    <n v="0"/>
    <n v="40895"/>
  </r>
  <r>
    <n v="3"/>
    <s v="總帳別"/>
    <x v="100"/>
    <s v="配電費用"/>
    <x v="643"/>
    <x v="637"/>
    <s v="Z1010"/>
    <s v="基隆區營業處分攤"/>
    <n v="987553"/>
    <n v="0"/>
    <n v="987553"/>
  </r>
  <r>
    <n v="3"/>
    <s v="總帳別"/>
    <x v="100"/>
    <s v="配電費用"/>
    <x v="643"/>
    <x v="637"/>
    <s v="Z1020"/>
    <s v="台北市區營業處分攤"/>
    <n v="1123351"/>
    <n v="0"/>
    <n v="1123351"/>
  </r>
  <r>
    <n v="3"/>
    <s v="總帳別"/>
    <x v="100"/>
    <s v="配電費用"/>
    <x v="643"/>
    <x v="637"/>
    <s v="Z1030"/>
    <s v="桃園區營業處分攤"/>
    <n v="891240"/>
    <n v="0"/>
    <n v="891240"/>
  </r>
  <r>
    <n v="3"/>
    <s v="總帳別"/>
    <x v="100"/>
    <s v="配電費用"/>
    <x v="643"/>
    <x v="637"/>
    <s v="Z1040"/>
    <s v="新竹區營業處分攤"/>
    <n v="873420"/>
    <n v="0"/>
    <n v="873420"/>
  </r>
  <r>
    <n v="3"/>
    <s v="總帳別"/>
    <x v="100"/>
    <s v="配電費用"/>
    <x v="643"/>
    <x v="637"/>
    <s v="Z1050"/>
    <s v="台中區營業處分攤"/>
    <n v="2131745"/>
    <n v="0"/>
    <n v="2131745"/>
  </r>
  <r>
    <n v="3"/>
    <s v="總帳別"/>
    <x v="100"/>
    <s v="配電費用"/>
    <x v="643"/>
    <x v="637"/>
    <s v="Z1060"/>
    <s v="彰化區營業處分攤"/>
    <n v="487738"/>
    <n v="0"/>
    <n v="487738"/>
  </r>
  <r>
    <n v="3"/>
    <s v="總帳別"/>
    <x v="100"/>
    <s v="配電費用"/>
    <x v="643"/>
    <x v="637"/>
    <s v="Z1070"/>
    <s v="嘉義區營業處分攤"/>
    <n v="1213501"/>
    <n v="0"/>
    <n v="1213501"/>
  </r>
  <r>
    <n v="3"/>
    <s v="總帳別"/>
    <x v="100"/>
    <s v="配電費用"/>
    <x v="643"/>
    <x v="637"/>
    <s v="Z1080"/>
    <s v="台南區營業處分攤"/>
    <n v="1847657"/>
    <n v="0"/>
    <n v="1847657"/>
  </r>
  <r>
    <n v="3"/>
    <s v="總帳別"/>
    <x v="100"/>
    <s v="配電費用"/>
    <x v="643"/>
    <x v="637"/>
    <s v="Z1090"/>
    <s v="高雄區營業處分攤"/>
    <n v="1337583"/>
    <n v="0"/>
    <n v="1337583"/>
  </r>
  <r>
    <n v="3"/>
    <s v="總帳別"/>
    <x v="100"/>
    <s v="配電費用"/>
    <x v="643"/>
    <x v="637"/>
    <s v="Z1100"/>
    <s v="屏東區營業處分攤"/>
    <n v="2214702"/>
    <n v="0"/>
    <n v="2214702"/>
  </r>
  <r>
    <n v="3"/>
    <s v="總帳別"/>
    <x v="100"/>
    <s v="配電費用"/>
    <x v="643"/>
    <x v="637"/>
    <s v="Z1110"/>
    <s v="台東區營業處分攤"/>
    <n v="537419"/>
    <n v="0"/>
    <n v="537419"/>
  </r>
  <r>
    <n v="3"/>
    <s v="總帳別"/>
    <x v="100"/>
    <s v="配電費用"/>
    <x v="643"/>
    <x v="637"/>
    <s v="Z1120"/>
    <s v="花蓮區營業處分攤"/>
    <n v="660009"/>
    <n v="0"/>
    <n v="660009"/>
  </r>
  <r>
    <n v="3"/>
    <s v="總帳別"/>
    <x v="100"/>
    <s v="配電費用"/>
    <x v="643"/>
    <x v="637"/>
    <s v="Z1130"/>
    <s v="宜蘭區營業處分攤"/>
    <n v="730230"/>
    <n v="0"/>
    <n v="730230"/>
  </r>
  <r>
    <n v="3"/>
    <s v="總帳別"/>
    <x v="100"/>
    <s v="配電費用"/>
    <x v="643"/>
    <x v="637"/>
    <s v="Z1140"/>
    <s v="澎湖區營業處分攤"/>
    <n v="937089"/>
    <n v="0"/>
    <n v="937089"/>
  </r>
  <r>
    <n v="3"/>
    <s v="總帳別"/>
    <x v="100"/>
    <s v="配電費用"/>
    <x v="643"/>
    <x v="637"/>
    <s v="Z1150"/>
    <s v="台北南區營業處分攤"/>
    <n v="1362460"/>
    <n v="0"/>
    <n v="1362460"/>
  </r>
  <r>
    <n v="3"/>
    <s v="總帳別"/>
    <x v="100"/>
    <s v="配電費用"/>
    <x v="643"/>
    <x v="637"/>
    <s v="Z1160"/>
    <s v="台北北區營業處分攤"/>
    <n v="1029948"/>
    <n v="0"/>
    <n v="1029948"/>
  </r>
  <r>
    <n v="3"/>
    <s v="總帳別"/>
    <x v="100"/>
    <s v="配電費用"/>
    <x v="643"/>
    <x v="637"/>
    <s v="Z1170"/>
    <s v="台北西區營業處分攤"/>
    <n v="1086795"/>
    <n v="0"/>
    <n v="1086795"/>
  </r>
  <r>
    <n v="3"/>
    <s v="總帳別"/>
    <x v="100"/>
    <s v="配電費用"/>
    <x v="643"/>
    <x v="637"/>
    <s v="Z1180"/>
    <s v="南投區營業處分攤"/>
    <n v="1428970"/>
    <n v="0"/>
    <n v="1428970"/>
  </r>
  <r>
    <n v="3"/>
    <s v="總帳別"/>
    <x v="100"/>
    <s v="配電費用"/>
    <x v="643"/>
    <x v="637"/>
    <s v="Z1190"/>
    <s v="鳳山區營業處分攤"/>
    <n v="1390560"/>
    <n v="0"/>
    <n v="1390560"/>
  </r>
  <r>
    <n v="3"/>
    <s v="總帳別"/>
    <x v="100"/>
    <s v="配電費用"/>
    <x v="643"/>
    <x v="637"/>
    <s v="Z1200"/>
    <s v="雲林區營業處分攤"/>
    <n v="1156823"/>
    <n v="0"/>
    <n v="1156823"/>
  </r>
  <r>
    <n v="3"/>
    <s v="總帳別"/>
    <x v="100"/>
    <s v="配電費用"/>
    <x v="643"/>
    <x v="637"/>
    <s v="Z1210"/>
    <s v="新營區營業處分攤"/>
    <n v="660427"/>
    <n v="0"/>
    <n v="660427"/>
  </r>
  <r>
    <n v="3"/>
    <s v="總帳別"/>
    <x v="100"/>
    <s v="配電費用"/>
    <x v="643"/>
    <x v="637"/>
    <s v="Z1220"/>
    <s v="苗栗區營業處分攤"/>
    <n v="352762"/>
    <n v="0"/>
    <n v="352762"/>
  </r>
  <r>
    <n v="3"/>
    <s v="總帳別"/>
    <x v="100"/>
    <s v="配電費用"/>
    <x v="643"/>
    <x v="637"/>
    <s v="Z1230"/>
    <s v="金門區營業處分攤"/>
    <n v="327628"/>
    <n v="0"/>
    <n v="327628"/>
  </r>
  <r>
    <n v="3"/>
    <s v="總帳別"/>
    <x v="100"/>
    <s v="配電費用"/>
    <x v="643"/>
    <x v="637"/>
    <s v="Z1240"/>
    <s v="馬祖區營業處分攤"/>
    <n v="155012"/>
    <n v="0"/>
    <n v="155012"/>
  </r>
  <r>
    <n v="3"/>
    <s v="總帳別"/>
    <x v="100"/>
    <s v="配電費用"/>
    <x v="643"/>
    <x v="637"/>
    <s v="Z5450"/>
    <s v="電力通信處分攤"/>
    <n v="108843"/>
    <n v="0"/>
    <n v="108843"/>
  </r>
  <r>
    <n v="3"/>
    <s v="總帳別"/>
    <x v="100"/>
    <s v="配電費用"/>
    <x v="643"/>
    <x v="637"/>
    <s v="Z5460"/>
    <s v="綜合研究所分攤"/>
    <n v="88393"/>
    <n v="0"/>
    <n v="88393"/>
  </r>
  <r>
    <n v="3"/>
    <s v="總帳別"/>
    <x v="100"/>
    <s v="配電費用"/>
    <x v="644"/>
    <x v="638"/>
    <s v="Z000C"/>
    <s v="統列配電業分攤"/>
    <n v="244352469"/>
    <n v="0"/>
    <n v="244352469"/>
  </r>
  <r>
    <n v="3"/>
    <s v="總帳別"/>
    <x v="100"/>
    <s v="配電費用"/>
    <x v="645"/>
    <x v="639"/>
    <s v="Z1010"/>
    <s v="基隆區營業處分攤"/>
    <n v="3358192"/>
    <n v="0"/>
    <n v="3358192"/>
  </r>
  <r>
    <n v="3"/>
    <s v="總帳別"/>
    <x v="100"/>
    <s v="配電費用"/>
    <x v="645"/>
    <x v="639"/>
    <s v="Z1020"/>
    <s v="台北市區營業處分攤"/>
    <n v="3217345"/>
    <n v="0"/>
    <n v="3217345"/>
  </r>
  <r>
    <n v="3"/>
    <s v="總帳別"/>
    <x v="100"/>
    <s v="配電費用"/>
    <x v="645"/>
    <x v="639"/>
    <s v="Z1030"/>
    <s v="桃園區營業處分攤"/>
    <n v="4310849"/>
    <n v="0"/>
    <n v="4310849"/>
  </r>
  <r>
    <n v="3"/>
    <s v="總帳別"/>
    <x v="100"/>
    <s v="配電費用"/>
    <x v="645"/>
    <x v="639"/>
    <s v="Z1040"/>
    <s v="新竹區營業處分攤"/>
    <n v="2167436"/>
    <n v="0"/>
    <n v="2167436"/>
  </r>
  <r>
    <n v="3"/>
    <s v="總帳別"/>
    <x v="100"/>
    <s v="配電費用"/>
    <x v="645"/>
    <x v="639"/>
    <s v="Z1050"/>
    <s v="台中區營業處分攤"/>
    <n v="4995225"/>
    <n v="0"/>
    <n v="4995225"/>
  </r>
  <r>
    <n v="3"/>
    <s v="總帳別"/>
    <x v="100"/>
    <s v="配電費用"/>
    <x v="645"/>
    <x v="639"/>
    <s v="Z1060"/>
    <s v="彰化區營業處分攤"/>
    <n v="5367339"/>
    <n v="0"/>
    <n v="5367339"/>
  </r>
  <r>
    <n v="3"/>
    <s v="總帳別"/>
    <x v="100"/>
    <s v="配電費用"/>
    <x v="645"/>
    <x v="639"/>
    <s v="Z1070"/>
    <s v="嘉義區營業處分攤"/>
    <n v="4557081"/>
    <n v="0"/>
    <n v="4557081"/>
  </r>
  <r>
    <n v="3"/>
    <s v="總帳別"/>
    <x v="100"/>
    <s v="配電費用"/>
    <x v="645"/>
    <x v="639"/>
    <s v="Z1080"/>
    <s v="台南區營業處分攤"/>
    <n v="8951349"/>
    <n v="0"/>
    <n v="8951349"/>
  </r>
  <r>
    <n v="3"/>
    <s v="總帳別"/>
    <x v="100"/>
    <s v="配電費用"/>
    <x v="645"/>
    <x v="639"/>
    <s v="Z1090"/>
    <s v="高雄區營業處分攤"/>
    <n v="3430154"/>
    <n v="0"/>
    <n v="3430154"/>
  </r>
  <r>
    <n v="3"/>
    <s v="總帳別"/>
    <x v="100"/>
    <s v="配電費用"/>
    <x v="645"/>
    <x v="639"/>
    <s v="Z1100"/>
    <s v="屏東區營業處分攤"/>
    <n v="6906806"/>
    <n v="0"/>
    <n v="6906806"/>
  </r>
  <r>
    <n v="3"/>
    <s v="總帳別"/>
    <x v="100"/>
    <s v="配電費用"/>
    <x v="645"/>
    <x v="639"/>
    <s v="Z1110"/>
    <s v="台東區營業處分攤"/>
    <n v="2532774"/>
    <n v="0"/>
    <n v="2532774"/>
  </r>
  <r>
    <n v="3"/>
    <s v="總帳別"/>
    <x v="100"/>
    <s v="配電費用"/>
    <x v="645"/>
    <x v="639"/>
    <s v="Z1120"/>
    <s v="花蓮區營業處分攤"/>
    <n v="2612822"/>
    <n v="0"/>
    <n v="2612822"/>
  </r>
  <r>
    <n v="3"/>
    <s v="總帳別"/>
    <x v="100"/>
    <s v="配電費用"/>
    <x v="645"/>
    <x v="639"/>
    <s v="Z1130"/>
    <s v="宜蘭區營業處分攤"/>
    <n v="2410302"/>
    <n v="0"/>
    <n v="2410302"/>
  </r>
  <r>
    <n v="3"/>
    <s v="總帳別"/>
    <x v="100"/>
    <s v="配電費用"/>
    <x v="645"/>
    <x v="639"/>
    <s v="Z1140"/>
    <s v="澎湖區營業處分攤"/>
    <n v="626526"/>
    <n v="0"/>
    <n v="626526"/>
  </r>
  <r>
    <n v="3"/>
    <s v="總帳別"/>
    <x v="100"/>
    <s v="配電費用"/>
    <x v="645"/>
    <x v="639"/>
    <s v="Z1150"/>
    <s v="台北南區營業處分攤"/>
    <n v="4325527"/>
    <n v="0"/>
    <n v="4325527"/>
  </r>
  <r>
    <n v="3"/>
    <s v="總帳別"/>
    <x v="100"/>
    <s v="配電費用"/>
    <x v="645"/>
    <x v="639"/>
    <s v="Z1160"/>
    <s v="台北北區營業處分攤"/>
    <n v="3054158"/>
    <n v="0"/>
    <n v="3054158"/>
  </r>
  <r>
    <n v="3"/>
    <s v="總帳別"/>
    <x v="100"/>
    <s v="配電費用"/>
    <x v="645"/>
    <x v="639"/>
    <s v="Z1170"/>
    <s v="台北西區營業處分攤"/>
    <n v="3670705"/>
    <n v="0"/>
    <n v="3670705"/>
  </r>
  <r>
    <n v="3"/>
    <s v="總帳別"/>
    <x v="100"/>
    <s v="配電費用"/>
    <x v="645"/>
    <x v="639"/>
    <s v="Z1180"/>
    <s v="南投區營業處分攤"/>
    <n v="957866"/>
    <n v="0"/>
    <n v="957866"/>
  </r>
  <r>
    <n v="3"/>
    <s v="總帳別"/>
    <x v="100"/>
    <s v="配電費用"/>
    <x v="645"/>
    <x v="639"/>
    <s v="Z1190"/>
    <s v="鳳山區營業處分攤"/>
    <n v="3933491"/>
    <n v="0"/>
    <n v="3933491"/>
  </r>
  <r>
    <n v="3"/>
    <s v="總帳別"/>
    <x v="100"/>
    <s v="配電費用"/>
    <x v="645"/>
    <x v="639"/>
    <s v="Z1200"/>
    <s v="雲林區營業處分攤"/>
    <n v="2239700"/>
    <n v="0"/>
    <n v="2239700"/>
  </r>
  <r>
    <n v="3"/>
    <s v="總帳別"/>
    <x v="100"/>
    <s v="配電費用"/>
    <x v="645"/>
    <x v="639"/>
    <s v="Z1210"/>
    <s v="新營區營業處分攤"/>
    <n v="744684"/>
    <n v="0"/>
    <n v="744684"/>
  </r>
  <r>
    <n v="3"/>
    <s v="總帳別"/>
    <x v="100"/>
    <s v="配電費用"/>
    <x v="645"/>
    <x v="639"/>
    <s v="Z1220"/>
    <s v="苗栗區營業處分攤"/>
    <n v="4165664"/>
    <n v="0"/>
    <n v="4165664"/>
  </r>
  <r>
    <n v="3"/>
    <s v="總帳別"/>
    <x v="100"/>
    <s v="配電費用"/>
    <x v="645"/>
    <x v="639"/>
    <s v="Z1230"/>
    <s v="金門區營業處分攤"/>
    <n v="479981"/>
    <n v="0"/>
    <n v="479981"/>
  </r>
  <r>
    <n v="3"/>
    <s v="總帳別"/>
    <x v="100"/>
    <s v="配電費用"/>
    <x v="645"/>
    <x v="639"/>
    <s v="Z1240"/>
    <s v="馬祖區營業處分攤"/>
    <n v="30966"/>
    <n v="0"/>
    <n v="30966"/>
  </r>
  <r>
    <n v="3"/>
    <s v="總帳別"/>
    <x v="100"/>
    <s v="配電費用"/>
    <x v="645"/>
    <x v="639"/>
    <s v="Z5460"/>
    <s v="綜合研究所分攤"/>
    <n v="18774"/>
    <n v="0"/>
    <n v="18774"/>
  </r>
  <r>
    <n v="3"/>
    <s v="總帳別"/>
    <x v="100"/>
    <s v="配電費用"/>
    <x v="646"/>
    <x v="640"/>
    <s v="Z0170"/>
    <s v="營建處分攤"/>
    <n v="700"/>
    <n v="0"/>
    <n v="700"/>
  </r>
  <r>
    <n v="3"/>
    <s v="總帳別"/>
    <x v="100"/>
    <s v="配電費用"/>
    <x v="646"/>
    <x v="640"/>
    <s v="Z1010"/>
    <s v="基隆區營業處分攤"/>
    <n v="64520"/>
    <n v="0"/>
    <n v="64520"/>
  </r>
  <r>
    <n v="3"/>
    <s v="總帳別"/>
    <x v="100"/>
    <s v="配電費用"/>
    <x v="646"/>
    <x v="640"/>
    <s v="Z1020"/>
    <s v="台北市區營業處分攤"/>
    <n v="76760"/>
    <n v="0"/>
    <n v="76760"/>
  </r>
  <r>
    <n v="3"/>
    <s v="總帳別"/>
    <x v="100"/>
    <s v="配電費用"/>
    <x v="646"/>
    <x v="640"/>
    <s v="Z1030"/>
    <s v="桃園區營業處分攤"/>
    <n v="75720"/>
    <n v="0"/>
    <n v="75720"/>
  </r>
  <r>
    <n v="3"/>
    <s v="總帳別"/>
    <x v="100"/>
    <s v="配電費用"/>
    <x v="646"/>
    <x v="640"/>
    <s v="Z1040"/>
    <s v="新竹區營業處分攤"/>
    <n v="62800"/>
    <n v="0"/>
    <n v="62800"/>
  </r>
  <r>
    <n v="3"/>
    <s v="總帳別"/>
    <x v="100"/>
    <s v="配電費用"/>
    <x v="646"/>
    <x v="640"/>
    <s v="Z1050"/>
    <s v="台中區營業處分攤"/>
    <n v="92700"/>
    <n v="0"/>
    <n v="92700"/>
  </r>
  <r>
    <n v="3"/>
    <s v="總帳別"/>
    <x v="100"/>
    <s v="配電費用"/>
    <x v="646"/>
    <x v="640"/>
    <s v="Z1060"/>
    <s v="彰化區營業處分攤"/>
    <n v="122579"/>
    <n v="0"/>
    <n v="122579"/>
  </r>
  <r>
    <n v="3"/>
    <s v="總帳別"/>
    <x v="100"/>
    <s v="配電費用"/>
    <x v="646"/>
    <x v="640"/>
    <s v="Z1080"/>
    <s v="台南區營業處分攤"/>
    <n v="30000"/>
    <n v="0"/>
    <n v="30000"/>
  </r>
  <r>
    <n v="3"/>
    <s v="總帳別"/>
    <x v="100"/>
    <s v="配電費用"/>
    <x v="646"/>
    <x v="640"/>
    <s v="Z1090"/>
    <s v="高雄區營業處分攤"/>
    <n v="109280"/>
    <n v="0"/>
    <n v="109280"/>
  </r>
  <r>
    <n v="3"/>
    <s v="總帳別"/>
    <x v="100"/>
    <s v="配電費用"/>
    <x v="646"/>
    <x v="640"/>
    <s v="Z1100"/>
    <s v="屏東區營業處分攤"/>
    <n v="63540"/>
    <n v="0"/>
    <n v="63540"/>
  </r>
  <r>
    <n v="3"/>
    <s v="總帳別"/>
    <x v="100"/>
    <s v="配電費用"/>
    <x v="646"/>
    <x v="640"/>
    <s v="Z1120"/>
    <s v="花蓮區營業處分攤"/>
    <n v="56939"/>
    <n v="0"/>
    <n v="56939"/>
  </r>
  <r>
    <n v="3"/>
    <s v="總帳別"/>
    <x v="100"/>
    <s v="配電費用"/>
    <x v="646"/>
    <x v="640"/>
    <s v="Z1130"/>
    <s v="宜蘭區營業處分攤"/>
    <n v="58320"/>
    <n v="0"/>
    <n v="58320"/>
  </r>
  <r>
    <n v="3"/>
    <s v="總帳別"/>
    <x v="100"/>
    <s v="配電費用"/>
    <x v="646"/>
    <x v="640"/>
    <s v="Z1140"/>
    <s v="澎湖區營業處分攤"/>
    <n v="37160"/>
    <n v="0"/>
    <n v="37160"/>
  </r>
  <r>
    <n v="3"/>
    <s v="總帳別"/>
    <x v="100"/>
    <s v="配電費用"/>
    <x v="646"/>
    <x v="640"/>
    <s v="Z1150"/>
    <s v="台北南區營業處分攤"/>
    <n v="87280"/>
    <n v="0"/>
    <n v="87280"/>
  </r>
  <r>
    <n v="3"/>
    <s v="總帳別"/>
    <x v="100"/>
    <s v="配電費用"/>
    <x v="646"/>
    <x v="640"/>
    <s v="Z1160"/>
    <s v="台北北區營業處分攤"/>
    <n v="48280"/>
    <n v="0"/>
    <n v="48280"/>
  </r>
  <r>
    <n v="3"/>
    <s v="總帳別"/>
    <x v="100"/>
    <s v="配電費用"/>
    <x v="646"/>
    <x v="640"/>
    <s v="Z1170"/>
    <s v="台北西區營業處分攤"/>
    <n v="77000"/>
    <n v="0"/>
    <n v="77000"/>
  </r>
  <r>
    <n v="3"/>
    <s v="總帳別"/>
    <x v="100"/>
    <s v="配電費用"/>
    <x v="646"/>
    <x v="640"/>
    <s v="Z1180"/>
    <s v="南投區營業處分攤"/>
    <n v="57360"/>
    <n v="0"/>
    <n v="57360"/>
  </r>
  <r>
    <n v="3"/>
    <s v="總帳別"/>
    <x v="100"/>
    <s v="配電費用"/>
    <x v="646"/>
    <x v="640"/>
    <s v="Z1190"/>
    <s v="鳳山區營業處分攤"/>
    <n v="62000"/>
    <n v="0"/>
    <n v="62000"/>
  </r>
  <r>
    <n v="3"/>
    <s v="總帳別"/>
    <x v="100"/>
    <s v="配電費用"/>
    <x v="646"/>
    <x v="640"/>
    <s v="Z1200"/>
    <s v="雲林區營業處分攤"/>
    <n v="89860"/>
    <n v="0"/>
    <n v="89860"/>
  </r>
  <r>
    <n v="3"/>
    <s v="總帳別"/>
    <x v="100"/>
    <s v="配電費用"/>
    <x v="646"/>
    <x v="640"/>
    <s v="Z1210"/>
    <s v="新營區營業處分攤"/>
    <n v="23160"/>
    <n v="0"/>
    <n v="23160"/>
  </r>
  <r>
    <n v="3"/>
    <s v="總帳別"/>
    <x v="100"/>
    <s v="配電費用"/>
    <x v="646"/>
    <x v="640"/>
    <s v="Z1220"/>
    <s v="苗栗區營業處分攤"/>
    <n v="42320"/>
    <n v="0"/>
    <n v="42320"/>
  </r>
  <r>
    <n v="3"/>
    <s v="總帳別"/>
    <x v="100"/>
    <s v="配電費用"/>
    <x v="646"/>
    <x v="640"/>
    <s v="Z1230"/>
    <s v="金門區營業處分攤"/>
    <n v="24500"/>
    <n v="0"/>
    <n v="24500"/>
  </r>
  <r>
    <n v="3"/>
    <s v="總帳別"/>
    <x v="100"/>
    <s v="配電費用"/>
    <x v="646"/>
    <x v="640"/>
    <s v="Z5450"/>
    <s v="電力通信處分攤"/>
    <n v="13120"/>
    <n v="0"/>
    <n v="13120"/>
  </r>
  <r>
    <n v="3"/>
    <s v="總帳別"/>
    <x v="100"/>
    <s v="配電費用"/>
    <x v="646"/>
    <x v="640"/>
    <s v="Z5460"/>
    <s v="綜合研究所分攤"/>
    <n v="3780"/>
    <n v="0"/>
    <n v="3780"/>
  </r>
  <r>
    <n v="3"/>
    <s v="總帳別"/>
    <x v="100"/>
    <s v="配電費用"/>
    <x v="761"/>
    <x v="755"/>
    <s v="Z1090"/>
    <s v="高雄區營業處分攤"/>
    <n v="7350809"/>
    <n v="0"/>
    <n v="7350809"/>
  </r>
  <r>
    <n v="3"/>
    <s v="總帳別"/>
    <x v="100"/>
    <s v="配電費用"/>
    <x v="761"/>
    <x v="755"/>
    <s v="Z1100"/>
    <s v="屏東區營業處分攤"/>
    <n v="2809873"/>
    <n v="0"/>
    <n v="2809873"/>
  </r>
  <r>
    <n v="3"/>
    <s v="總帳別"/>
    <x v="100"/>
    <s v="配電費用"/>
    <x v="761"/>
    <x v="755"/>
    <s v="Z1190"/>
    <s v="鳳山區營業處分攤"/>
    <n v="2169603"/>
    <n v="0"/>
    <n v="2169603"/>
  </r>
  <r>
    <n v="3"/>
    <s v="總帳別"/>
    <x v="100"/>
    <s v="配電費用"/>
    <x v="647"/>
    <x v="641"/>
    <s v="Z0020"/>
    <s v="總經理副總經理室分攤"/>
    <n v="3351"/>
    <n v="0"/>
    <n v="3351"/>
  </r>
  <r>
    <n v="3"/>
    <s v="總帳別"/>
    <x v="100"/>
    <s v="配電費用"/>
    <x v="647"/>
    <x v="641"/>
    <s v="Z0080"/>
    <s v="材料處分攤"/>
    <n v="268488"/>
    <n v="0"/>
    <n v="268488"/>
  </r>
  <r>
    <n v="3"/>
    <s v="總帳別"/>
    <x v="100"/>
    <s v="配電費用"/>
    <x v="647"/>
    <x v="641"/>
    <s v="Z0170"/>
    <s v="營建處分攤"/>
    <n v="65958"/>
    <n v="0"/>
    <n v="65958"/>
  </r>
  <r>
    <n v="3"/>
    <s v="總帳別"/>
    <x v="100"/>
    <s v="配電費用"/>
    <x v="647"/>
    <x v="641"/>
    <s v="Z0240"/>
    <s v="資訊系統處分攤"/>
    <n v="223671"/>
    <n v="0"/>
    <n v="223671"/>
  </r>
  <r>
    <n v="3"/>
    <s v="總帳別"/>
    <x v="100"/>
    <s v="配電費用"/>
    <x v="647"/>
    <x v="641"/>
    <s v="Z0610"/>
    <s v="環境保護處分攤"/>
    <n v="33268"/>
    <n v="0"/>
    <n v="33268"/>
  </r>
  <r>
    <n v="3"/>
    <s v="總帳別"/>
    <x v="100"/>
    <s v="配電費用"/>
    <x v="647"/>
    <x v="641"/>
    <s v="Z0770"/>
    <s v="配電處分攤"/>
    <n v="856140"/>
    <n v="0"/>
    <n v="856140"/>
  </r>
  <r>
    <n v="3"/>
    <s v="總帳別"/>
    <x v="100"/>
    <s v="配電費用"/>
    <x v="647"/>
    <x v="641"/>
    <s v="Z1010"/>
    <s v="基隆區營業處分攤"/>
    <n v="1211250"/>
    <n v="0"/>
    <n v="1211250"/>
  </r>
  <r>
    <n v="3"/>
    <s v="總帳別"/>
    <x v="100"/>
    <s v="配電費用"/>
    <x v="647"/>
    <x v="641"/>
    <s v="Z1020"/>
    <s v="台北市區營業處分攤"/>
    <n v="1988730"/>
    <n v="0"/>
    <n v="1988730"/>
  </r>
  <r>
    <n v="3"/>
    <s v="總帳別"/>
    <x v="100"/>
    <s v="配電費用"/>
    <x v="647"/>
    <x v="641"/>
    <s v="Z1030"/>
    <s v="桃園區營業處分攤"/>
    <n v="2445300"/>
    <n v="0"/>
    <n v="2445300"/>
  </r>
  <r>
    <n v="3"/>
    <s v="總帳別"/>
    <x v="100"/>
    <s v="配電費用"/>
    <x v="647"/>
    <x v="641"/>
    <s v="Z1040"/>
    <s v="新竹區營業處分攤"/>
    <n v="1873590"/>
    <n v="0"/>
    <n v="1873590"/>
  </r>
  <r>
    <n v="3"/>
    <s v="總帳別"/>
    <x v="100"/>
    <s v="配電費用"/>
    <x v="647"/>
    <x v="641"/>
    <s v="Z1050"/>
    <s v="台中區營業處分攤"/>
    <n v="2747970"/>
    <n v="0"/>
    <n v="2747970"/>
  </r>
  <r>
    <n v="3"/>
    <s v="總帳別"/>
    <x v="100"/>
    <s v="配電費用"/>
    <x v="647"/>
    <x v="641"/>
    <s v="Z1060"/>
    <s v="彰化區營業處分攤"/>
    <n v="1827420"/>
    <n v="0"/>
    <n v="1827420"/>
  </r>
  <r>
    <n v="3"/>
    <s v="總帳別"/>
    <x v="100"/>
    <s v="配電費用"/>
    <x v="647"/>
    <x v="641"/>
    <s v="Z1070"/>
    <s v="嘉義區營業處分攤"/>
    <n v="1439934"/>
    <n v="0"/>
    <n v="1439934"/>
  </r>
  <r>
    <n v="3"/>
    <s v="總帳別"/>
    <x v="100"/>
    <s v="配電費用"/>
    <x v="647"/>
    <x v="641"/>
    <s v="Z1080"/>
    <s v="台南區營業處分攤"/>
    <n v="1835172"/>
    <n v="0"/>
    <n v="1835172"/>
  </r>
  <r>
    <n v="3"/>
    <s v="總帳別"/>
    <x v="100"/>
    <s v="配電費用"/>
    <x v="647"/>
    <x v="641"/>
    <s v="Z1090"/>
    <s v="高雄區營業處分攤"/>
    <n v="1792080"/>
    <n v="0"/>
    <n v="1792080"/>
  </r>
  <r>
    <n v="3"/>
    <s v="總帳別"/>
    <x v="100"/>
    <s v="配電費用"/>
    <x v="647"/>
    <x v="641"/>
    <s v="Z1100"/>
    <s v="屏東區營業處分攤"/>
    <n v="1616748"/>
    <n v="0"/>
    <n v="1616748"/>
  </r>
  <r>
    <n v="3"/>
    <s v="總帳別"/>
    <x v="100"/>
    <s v="配電費用"/>
    <x v="647"/>
    <x v="641"/>
    <s v="Z1110"/>
    <s v="台東區營業處分攤"/>
    <n v="709080"/>
    <n v="0"/>
    <n v="709080"/>
  </r>
  <r>
    <n v="3"/>
    <s v="總帳別"/>
    <x v="100"/>
    <s v="配電費用"/>
    <x v="647"/>
    <x v="641"/>
    <s v="Z1120"/>
    <s v="花蓮區營業處分攤"/>
    <n v="970938"/>
    <n v="0"/>
    <n v="970938"/>
  </r>
  <r>
    <n v="3"/>
    <s v="總帳別"/>
    <x v="100"/>
    <s v="配電費用"/>
    <x v="647"/>
    <x v="641"/>
    <s v="Z1130"/>
    <s v="宜蘭區營業處分攤"/>
    <n v="979944"/>
    <n v="0"/>
    <n v="979944"/>
  </r>
  <r>
    <n v="3"/>
    <s v="總帳別"/>
    <x v="100"/>
    <s v="配電費用"/>
    <x v="647"/>
    <x v="641"/>
    <s v="Z1140"/>
    <s v="澎湖區營業處分攤"/>
    <n v="331740"/>
    <n v="0"/>
    <n v="331740"/>
  </r>
  <r>
    <n v="3"/>
    <s v="總帳別"/>
    <x v="100"/>
    <s v="配電費用"/>
    <x v="647"/>
    <x v="641"/>
    <s v="Z1150"/>
    <s v="台北南區營業處分攤"/>
    <n v="1910070"/>
    <n v="0"/>
    <n v="1910070"/>
  </r>
  <r>
    <n v="3"/>
    <s v="總帳別"/>
    <x v="100"/>
    <s v="配電費用"/>
    <x v="647"/>
    <x v="641"/>
    <s v="Z1160"/>
    <s v="台北北區營業處分攤"/>
    <n v="1499670"/>
    <n v="0"/>
    <n v="1499670"/>
  </r>
  <r>
    <n v="3"/>
    <s v="總帳別"/>
    <x v="100"/>
    <s v="配電費用"/>
    <x v="647"/>
    <x v="641"/>
    <s v="Z1170"/>
    <s v="台北西區營業處分攤"/>
    <n v="1629060"/>
    <n v="0"/>
    <n v="1629060"/>
  </r>
  <r>
    <n v="3"/>
    <s v="總帳別"/>
    <x v="100"/>
    <s v="配電費用"/>
    <x v="647"/>
    <x v="641"/>
    <s v="Z1180"/>
    <s v="南投區營業處分攤"/>
    <n v="1267110"/>
    <n v="0"/>
    <n v="1267110"/>
  </r>
  <r>
    <n v="3"/>
    <s v="總帳別"/>
    <x v="100"/>
    <s v="配電費用"/>
    <x v="647"/>
    <x v="641"/>
    <s v="Z1190"/>
    <s v="鳳山區營業處分攤"/>
    <n v="1736448"/>
    <n v="0"/>
    <n v="1736448"/>
  </r>
  <r>
    <n v="3"/>
    <s v="總帳別"/>
    <x v="100"/>
    <s v="配電費用"/>
    <x v="647"/>
    <x v="641"/>
    <s v="Z1200"/>
    <s v="雲林區營業處分攤"/>
    <n v="1318410"/>
    <n v="0"/>
    <n v="1318410"/>
  </r>
  <r>
    <n v="3"/>
    <s v="總帳別"/>
    <x v="100"/>
    <s v="配電費用"/>
    <x v="647"/>
    <x v="641"/>
    <s v="Z1210"/>
    <s v="新營區營業處分攤"/>
    <n v="1047090"/>
    <n v="0"/>
    <n v="1047090"/>
  </r>
  <r>
    <n v="3"/>
    <s v="總帳別"/>
    <x v="100"/>
    <s v="配電費用"/>
    <x v="647"/>
    <x v="641"/>
    <s v="Z1220"/>
    <s v="苗栗區營業處分攤"/>
    <n v="1186740"/>
    <n v="0"/>
    <n v="1186740"/>
  </r>
  <r>
    <n v="3"/>
    <s v="總帳別"/>
    <x v="100"/>
    <s v="配電費用"/>
    <x v="647"/>
    <x v="641"/>
    <s v="Z1230"/>
    <s v="金門區營業處分攤"/>
    <n v="434910"/>
    <n v="0"/>
    <n v="434910"/>
  </r>
  <r>
    <n v="3"/>
    <s v="總帳別"/>
    <x v="100"/>
    <s v="配電費用"/>
    <x v="647"/>
    <x v="641"/>
    <s v="Z1240"/>
    <s v="馬祖區營業處分攤"/>
    <n v="155610"/>
    <n v="0"/>
    <n v="155610"/>
  </r>
  <r>
    <n v="3"/>
    <s v="總帳別"/>
    <x v="100"/>
    <s v="配電費用"/>
    <x v="647"/>
    <x v="641"/>
    <s v="Z5450"/>
    <s v="電力通信處分攤"/>
    <n v="315368"/>
    <n v="0"/>
    <n v="315368"/>
  </r>
  <r>
    <n v="3"/>
    <s v="總帳別"/>
    <x v="100"/>
    <s v="配電費用"/>
    <x v="647"/>
    <x v="641"/>
    <s v="Z5460"/>
    <s v="綜合研究所分攤"/>
    <n v="206055"/>
    <n v="0"/>
    <n v="206055"/>
  </r>
  <r>
    <n v="3"/>
    <s v="總帳別"/>
    <x v="100"/>
    <s v="配電費用"/>
    <x v="648"/>
    <x v="642"/>
    <s v="Z1080"/>
    <s v="台南區營業處分攤"/>
    <n v="2929"/>
    <n v="0"/>
    <n v="2929"/>
  </r>
  <r>
    <n v="3"/>
    <s v="總帳別"/>
    <x v="100"/>
    <s v="配電費用"/>
    <x v="648"/>
    <x v="642"/>
    <s v="Z1170"/>
    <s v="台北西區營業處分攤"/>
    <n v="3194"/>
    <n v="0"/>
    <n v="3194"/>
  </r>
  <r>
    <n v="3"/>
    <s v="總帳別"/>
    <x v="100"/>
    <s v="配電費用"/>
    <x v="649"/>
    <x v="643"/>
    <s v="Z0070"/>
    <s v="業務處分攤"/>
    <n v="969"/>
    <n v="0"/>
    <n v="969"/>
  </r>
  <r>
    <n v="3"/>
    <s v="總帳別"/>
    <x v="100"/>
    <s v="配電費用"/>
    <x v="649"/>
    <x v="643"/>
    <s v="Z0080"/>
    <s v="材料處分攤"/>
    <n v="2003"/>
    <n v="0"/>
    <n v="2003"/>
  </r>
  <r>
    <n v="3"/>
    <s v="總帳別"/>
    <x v="100"/>
    <s v="配電費用"/>
    <x v="649"/>
    <x v="643"/>
    <s v="Z0170"/>
    <s v="營建處分攤"/>
    <n v="294"/>
    <n v="0"/>
    <n v="294"/>
  </r>
  <r>
    <n v="3"/>
    <s v="總帳別"/>
    <x v="100"/>
    <s v="配電費用"/>
    <x v="649"/>
    <x v="643"/>
    <s v="Z0240"/>
    <s v="資訊系統處分攤"/>
    <n v="997"/>
    <n v="0"/>
    <n v="997"/>
  </r>
  <r>
    <n v="3"/>
    <s v="總帳別"/>
    <x v="100"/>
    <s v="配電費用"/>
    <x v="649"/>
    <x v="643"/>
    <s v="Z0610"/>
    <s v="環境保護處分攤"/>
    <n v="168"/>
    <n v="0"/>
    <n v="168"/>
  </r>
  <r>
    <n v="3"/>
    <s v="總帳別"/>
    <x v="100"/>
    <s v="配電費用"/>
    <x v="649"/>
    <x v="643"/>
    <s v="Z0770"/>
    <s v="配電處分攤"/>
    <n v="3971"/>
    <n v="0"/>
    <n v="3971"/>
  </r>
  <r>
    <n v="3"/>
    <s v="總帳別"/>
    <x v="100"/>
    <s v="配電費用"/>
    <x v="649"/>
    <x v="643"/>
    <s v="Z1010"/>
    <s v="基隆區營業處分攤"/>
    <n v="26595"/>
    <n v="0"/>
    <n v="26595"/>
  </r>
  <r>
    <n v="3"/>
    <s v="總帳別"/>
    <x v="100"/>
    <s v="配電費用"/>
    <x v="649"/>
    <x v="643"/>
    <s v="Z1020"/>
    <s v="台北市區營業處分攤"/>
    <n v="35717"/>
    <n v="0"/>
    <n v="35717"/>
  </r>
  <r>
    <n v="3"/>
    <s v="總帳別"/>
    <x v="100"/>
    <s v="配電費用"/>
    <x v="649"/>
    <x v="643"/>
    <s v="Z1030"/>
    <s v="桃園區營業處分攤"/>
    <n v="44743"/>
    <n v="0"/>
    <n v="44743"/>
  </r>
  <r>
    <n v="3"/>
    <s v="總帳別"/>
    <x v="100"/>
    <s v="配電費用"/>
    <x v="649"/>
    <x v="643"/>
    <s v="Z1040"/>
    <s v="新竹區營業處分攤"/>
    <n v="33452"/>
    <n v="0"/>
    <n v="33452"/>
  </r>
  <r>
    <n v="3"/>
    <s v="總帳別"/>
    <x v="100"/>
    <s v="配電費用"/>
    <x v="649"/>
    <x v="643"/>
    <s v="Z1050"/>
    <s v="台中區營業處分攤"/>
    <n v="56833"/>
    <n v="0"/>
    <n v="56833"/>
  </r>
  <r>
    <n v="3"/>
    <s v="總帳別"/>
    <x v="100"/>
    <s v="配電費用"/>
    <x v="649"/>
    <x v="643"/>
    <s v="Z1060"/>
    <s v="彰化區營業處分攤"/>
    <n v="44040"/>
    <n v="0"/>
    <n v="44040"/>
  </r>
  <r>
    <n v="3"/>
    <s v="總帳別"/>
    <x v="100"/>
    <s v="配電費用"/>
    <x v="649"/>
    <x v="643"/>
    <s v="Z1070"/>
    <s v="嘉義區營業處分攤"/>
    <n v="32428"/>
    <n v="0"/>
    <n v="32428"/>
  </r>
  <r>
    <n v="3"/>
    <s v="總帳別"/>
    <x v="100"/>
    <s v="配電費用"/>
    <x v="649"/>
    <x v="643"/>
    <s v="Z1080"/>
    <s v="台南區營業處分攤"/>
    <n v="40342"/>
    <n v="0"/>
    <n v="40342"/>
  </r>
  <r>
    <n v="3"/>
    <s v="總帳別"/>
    <x v="100"/>
    <s v="配電費用"/>
    <x v="649"/>
    <x v="643"/>
    <s v="Z1090"/>
    <s v="高雄區營業處分攤"/>
    <n v="43426"/>
    <n v="0"/>
    <n v="43426"/>
  </r>
  <r>
    <n v="3"/>
    <s v="總帳別"/>
    <x v="100"/>
    <s v="配電費用"/>
    <x v="649"/>
    <x v="643"/>
    <s v="Z1100"/>
    <s v="屏東區營業處分攤"/>
    <n v="39765"/>
    <n v="0"/>
    <n v="39765"/>
  </r>
  <r>
    <n v="3"/>
    <s v="總帳別"/>
    <x v="100"/>
    <s v="配電費用"/>
    <x v="649"/>
    <x v="643"/>
    <s v="Z1110"/>
    <s v="台東區營業處分攤"/>
    <n v="15418"/>
    <n v="0"/>
    <n v="15418"/>
  </r>
  <r>
    <n v="3"/>
    <s v="總帳別"/>
    <x v="100"/>
    <s v="配電費用"/>
    <x v="649"/>
    <x v="643"/>
    <s v="Z1120"/>
    <s v="花蓮區營業處分攤"/>
    <n v="19360"/>
    <n v="0"/>
    <n v="19360"/>
  </r>
  <r>
    <n v="3"/>
    <s v="總帳別"/>
    <x v="100"/>
    <s v="配電費用"/>
    <x v="649"/>
    <x v="643"/>
    <s v="Z1130"/>
    <s v="宜蘭區營業處分攤"/>
    <n v="19839"/>
    <n v="0"/>
    <n v="19839"/>
  </r>
  <r>
    <n v="3"/>
    <s v="總帳別"/>
    <x v="100"/>
    <s v="配電費用"/>
    <x v="649"/>
    <x v="643"/>
    <s v="Z1140"/>
    <s v="澎湖區營業處分攤"/>
    <n v="9463"/>
    <n v="0"/>
    <n v="9463"/>
  </r>
  <r>
    <n v="3"/>
    <s v="總帳別"/>
    <x v="100"/>
    <s v="配電費用"/>
    <x v="649"/>
    <x v="643"/>
    <s v="Z1150"/>
    <s v="台北南區營業處分攤"/>
    <n v="33963"/>
    <n v="0"/>
    <n v="33963"/>
  </r>
  <r>
    <n v="3"/>
    <s v="總帳別"/>
    <x v="100"/>
    <s v="配電費用"/>
    <x v="649"/>
    <x v="643"/>
    <s v="Z1160"/>
    <s v="台北北區營業處分攤"/>
    <n v="28453"/>
    <n v="0"/>
    <n v="28453"/>
  </r>
  <r>
    <n v="3"/>
    <s v="總帳別"/>
    <x v="100"/>
    <s v="配電費用"/>
    <x v="649"/>
    <x v="643"/>
    <s v="Z1170"/>
    <s v="台北西區營業處分攤"/>
    <n v="35981"/>
    <n v="0"/>
    <n v="35981"/>
  </r>
  <r>
    <n v="3"/>
    <s v="總帳別"/>
    <x v="100"/>
    <s v="配電費用"/>
    <x v="649"/>
    <x v="643"/>
    <s v="Z1180"/>
    <s v="南投區營業處分攤"/>
    <n v="27764"/>
    <n v="0"/>
    <n v="27764"/>
  </r>
  <r>
    <n v="3"/>
    <s v="總帳別"/>
    <x v="100"/>
    <s v="配電費用"/>
    <x v="649"/>
    <x v="643"/>
    <s v="Z1190"/>
    <s v="鳳山區營業處分攤"/>
    <n v="37362"/>
    <n v="0"/>
    <n v="37362"/>
  </r>
  <r>
    <n v="3"/>
    <s v="總帳別"/>
    <x v="100"/>
    <s v="配電費用"/>
    <x v="649"/>
    <x v="643"/>
    <s v="Z1200"/>
    <s v="雲林區營業處分攤"/>
    <n v="31728"/>
    <n v="0"/>
    <n v="31728"/>
  </r>
  <r>
    <n v="3"/>
    <s v="總帳別"/>
    <x v="100"/>
    <s v="配電費用"/>
    <x v="649"/>
    <x v="643"/>
    <s v="Z1210"/>
    <s v="新營區營業處分攤"/>
    <n v="21542"/>
    <n v="0"/>
    <n v="21542"/>
  </r>
  <r>
    <n v="3"/>
    <s v="總帳別"/>
    <x v="100"/>
    <s v="配電費用"/>
    <x v="649"/>
    <x v="643"/>
    <s v="Z1220"/>
    <s v="苗栗區營業處分攤"/>
    <n v="22170"/>
    <n v="0"/>
    <n v="22170"/>
  </r>
  <r>
    <n v="3"/>
    <s v="總帳別"/>
    <x v="100"/>
    <s v="配電費用"/>
    <x v="649"/>
    <x v="643"/>
    <s v="Z1230"/>
    <s v="金門區營業處分攤"/>
    <n v="8769"/>
    <n v="0"/>
    <n v="8769"/>
  </r>
  <r>
    <n v="3"/>
    <s v="總帳別"/>
    <x v="100"/>
    <s v="配電費用"/>
    <x v="649"/>
    <x v="643"/>
    <s v="Z1240"/>
    <s v="馬祖區營業處分攤"/>
    <n v="2973"/>
    <n v="0"/>
    <n v="2973"/>
  </r>
  <r>
    <n v="3"/>
    <s v="總帳別"/>
    <x v="100"/>
    <s v="配電費用"/>
    <x v="649"/>
    <x v="643"/>
    <s v="Z5450"/>
    <s v="電力通信處分攤"/>
    <n v="2865"/>
    <n v="0"/>
    <n v="2865"/>
  </r>
  <r>
    <n v="3"/>
    <s v="總帳別"/>
    <x v="100"/>
    <s v="配電費用"/>
    <x v="649"/>
    <x v="643"/>
    <s v="Z5460"/>
    <s v="綜合研究所分攤"/>
    <n v="2778"/>
    <n v="0"/>
    <n v="2778"/>
  </r>
  <r>
    <n v="3"/>
    <s v="總帳別"/>
    <x v="100"/>
    <s v="配電費用"/>
    <x v="650"/>
    <x v="644"/>
    <s v="Z1120"/>
    <s v="花蓮區營業處分攤"/>
    <n v="390"/>
    <n v="0"/>
    <n v="390"/>
  </r>
  <r>
    <n v="3"/>
    <s v="總帳別"/>
    <x v="100"/>
    <s v="配電費用"/>
    <x v="651"/>
    <x v="645"/>
    <s v="Z0080"/>
    <s v="材料處分攤"/>
    <n v="12634"/>
    <n v="0"/>
    <n v="12634"/>
  </r>
  <r>
    <n v="3"/>
    <s v="總帳別"/>
    <x v="100"/>
    <s v="配電費用"/>
    <x v="651"/>
    <x v="645"/>
    <s v="Z1010"/>
    <s v="基隆區營業處分攤"/>
    <n v="27443"/>
    <n v="0"/>
    <n v="27443"/>
  </r>
  <r>
    <n v="3"/>
    <s v="總帳別"/>
    <x v="100"/>
    <s v="配電費用"/>
    <x v="651"/>
    <x v="645"/>
    <s v="Z1020"/>
    <s v="台北市區營業處分攤"/>
    <n v="55162"/>
    <n v="0"/>
    <n v="55162"/>
  </r>
  <r>
    <n v="3"/>
    <s v="總帳別"/>
    <x v="100"/>
    <s v="配電費用"/>
    <x v="651"/>
    <x v="645"/>
    <s v="Z1030"/>
    <s v="桃園區營業處分攤"/>
    <n v="50874"/>
    <n v="0"/>
    <n v="50874"/>
  </r>
  <r>
    <n v="3"/>
    <s v="總帳別"/>
    <x v="100"/>
    <s v="配電費用"/>
    <x v="651"/>
    <x v="645"/>
    <s v="Z1040"/>
    <s v="新竹區營業處分攤"/>
    <n v="30775"/>
    <n v="0"/>
    <n v="30775"/>
  </r>
  <r>
    <n v="3"/>
    <s v="總帳別"/>
    <x v="100"/>
    <s v="配電費用"/>
    <x v="651"/>
    <x v="645"/>
    <s v="Z1050"/>
    <s v="台中區營業處分攤"/>
    <n v="70732"/>
    <n v="0"/>
    <n v="70732"/>
  </r>
  <r>
    <n v="3"/>
    <s v="總帳別"/>
    <x v="100"/>
    <s v="配電費用"/>
    <x v="651"/>
    <x v="645"/>
    <s v="Z1060"/>
    <s v="彰化區營業處分攤"/>
    <n v="49181"/>
    <n v="0"/>
    <n v="49181"/>
  </r>
  <r>
    <n v="3"/>
    <s v="總帳別"/>
    <x v="100"/>
    <s v="配電費用"/>
    <x v="651"/>
    <x v="645"/>
    <s v="Z1070"/>
    <s v="嘉義區營業處分攤"/>
    <n v="32586"/>
    <n v="0"/>
    <n v="32586"/>
  </r>
  <r>
    <n v="3"/>
    <s v="總帳別"/>
    <x v="100"/>
    <s v="配電費用"/>
    <x v="651"/>
    <x v="645"/>
    <s v="Z1080"/>
    <s v="台南區營業處分攤"/>
    <n v="39062"/>
    <n v="0"/>
    <n v="39062"/>
  </r>
  <r>
    <n v="3"/>
    <s v="總帳別"/>
    <x v="100"/>
    <s v="配電費用"/>
    <x v="651"/>
    <x v="645"/>
    <s v="Z1090"/>
    <s v="高雄區營業處分攤"/>
    <n v="16182"/>
    <n v="0"/>
    <n v="16182"/>
  </r>
  <r>
    <n v="3"/>
    <s v="總帳別"/>
    <x v="100"/>
    <s v="配電費用"/>
    <x v="651"/>
    <x v="645"/>
    <s v="Z1100"/>
    <s v="屏東區營業處分攤"/>
    <n v="173925"/>
    <n v="0"/>
    <n v="173925"/>
  </r>
  <r>
    <n v="3"/>
    <s v="總帳別"/>
    <x v="100"/>
    <s v="配電費用"/>
    <x v="651"/>
    <x v="645"/>
    <s v="Z1120"/>
    <s v="花蓮區營業處分攤"/>
    <n v="74397"/>
    <n v="0"/>
    <n v="74397"/>
  </r>
  <r>
    <n v="3"/>
    <s v="總帳別"/>
    <x v="100"/>
    <s v="配電費用"/>
    <x v="651"/>
    <x v="645"/>
    <s v="Z1130"/>
    <s v="宜蘭區營業處分攤"/>
    <n v="10401"/>
    <n v="0"/>
    <n v="10401"/>
  </r>
  <r>
    <n v="3"/>
    <s v="總帳別"/>
    <x v="100"/>
    <s v="配電費用"/>
    <x v="651"/>
    <x v="645"/>
    <s v="Z1140"/>
    <s v="澎湖區營業處分攤"/>
    <n v="9151"/>
    <n v="0"/>
    <n v="9151"/>
  </r>
  <r>
    <n v="3"/>
    <s v="總帳別"/>
    <x v="100"/>
    <s v="配電費用"/>
    <x v="651"/>
    <x v="645"/>
    <s v="Z1150"/>
    <s v="台北南區營業處分攤"/>
    <n v="17674"/>
    <n v="0"/>
    <n v="17674"/>
  </r>
  <r>
    <n v="3"/>
    <s v="總帳別"/>
    <x v="100"/>
    <s v="配電費用"/>
    <x v="651"/>
    <x v="645"/>
    <s v="Z1160"/>
    <s v="台北北區營業處分攤"/>
    <n v="18725"/>
    <n v="0"/>
    <n v="18725"/>
  </r>
  <r>
    <n v="3"/>
    <s v="總帳別"/>
    <x v="100"/>
    <s v="配電費用"/>
    <x v="651"/>
    <x v="645"/>
    <s v="Z1170"/>
    <s v="台北西區營業處分攤"/>
    <n v="161685"/>
    <n v="0"/>
    <n v="161685"/>
  </r>
  <r>
    <n v="3"/>
    <s v="總帳別"/>
    <x v="100"/>
    <s v="配電費用"/>
    <x v="651"/>
    <x v="645"/>
    <s v="Z1180"/>
    <s v="南投區營業處分攤"/>
    <n v="20489"/>
    <n v="0"/>
    <n v="20489"/>
  </r>
  <r>
    <n v="3"/>
    <s v="總帳別"/>
    <x v="100"/>
    <s v="配電費用"/>
    <x v="651"/>
    <x v="645"/>
    <s v="Z1190"/>
    <s v="鳳山區營業處分攤"/>
    <n v="16733"/>
    <n v="0"/>
    <n v="16733"/>
  </r>
  <r>
    <n v="3"/>
    <s v="總帳別"/>
    <x v="100"/>
    <s v="配電費用"/>
    <x v="651"/>
    <x v="645"/>
    <s v="Z1200"/>
    <s v="雲林區營業處分攤"/>
    <n v="20717"/>
    <n v="0"/>
    <n v="20717"/>
  </r>
  <r>
    <n v="3"/>
    <s v="總帳別"/>
    <x v="100"/>
    <s v="配電費用"/>
    <x v="651"/>
    <x v="645"/>
    <s v="Z1210"/>
    <s v="新營區營業處分攤"/>
    <n v="26699"/>
    <n v="0"/>
    <n v="26699"/>
  </r>
  <r>
    <n v="3"/>
    <s v="總帳別"/>
    <x v="100"/>
    <s v="配電費用"/>
    <x v="651"/>
    <x v="645"/>
    <s v="Z1220"/>
    <s v="苗栗區營業處分攤"/>
    <n v="42812"/>
    <n v="0"/>
    <n v="42812"/>
  </r>
  <r>
    <n v="3"/>
    <s v="總帳別"/>
    <x v="100"/>
    <s v="配電費用"/>
    <x v="651"/>
    <x v="645"/>
    <s v="Z1230"/>
    <s v="金門區營業處分攤"/>
    <n v="31221"/>
    <n v="0"/>
    <n v="31221"/>
  </r>
  <r>
    <n v="3"/>
    <s v="總帳別"/>
    <x v="100"/>
    <s v="配電費用"/>
    <x v="652"/>
    <x v="646"/>
    <s v="Z0080"/>
    <s v="材料處分攤"/>
    <n v="3605"/>
    <n v="0"/>
    <n v="3605"/>
  </r>
  <r>
    <n v="3"/>
    <s v="總帳別"/>
    <x v="100"/>
    <s v="配電費用"/>
    <x v="652"/>
    <x v="646"/>
    <s v="Z0140"/>
    <s v="秘書處分攤"/>
    <n v="190316"/>
    <n v="0"/>
    <n v="190316"/>
  </r>
  <r>
    <n v="3"/>
    <s v="總帳別"/>
    <x v="100"/>
    <s v="配電費用"/>
    <x v="652"/>
    <x v="646"/>
    <s v="Z1010"/>
    <s v="基隆區營業處分攤"/>
    <n v="120689"/>
    <n v="0"/>
    <n v="120689"/>
  </r>
  <r>
    <n v="3"/>
    <s v="總帳別"/>
    <x v="100"/>
    <s v="配電費用"/>
    <x v="652"/>
    <x v="646"/>
    <s v="Z1020"/>
    <s v="台北市區營業處分攤"/>
    <n v="187278"/>
    <n v="0"/>
    <n v="187278"/>
  </r>
  <r>
    <n v="3"/>
    <s v="總帳別"/>
    <x v="100"/>
    <s v="配電費用"/>
    <x v="652"/>
    <x v="646"/>
    <s v="Z1030"/>
    <s v="桃園區營業處分攤"/>
    <n v="127932"/>
    <n v="0"/>
    <n v="127932"/>
  </r>
  <r>
    <n v="3"/>
    <s v="總帳別"/>
    <x v="100"/>
    <s v="配電費用"/>
    <x v="652"/>
    <x v="646"/>
    <s v="Z1040"/>
    <s v="新竹區營業處分攤"/>
    <n v="182794"/>
    <n v="0"/>
    <n v="182794"/>
  </r>
  <r>
    <n v="3"/>
    <s v="總帳別"/>
    <x v="100"/>
    <s v="配電費用"/>
    <x v="652"/>
    <x v="646"/>
    <s v="Z1050"/>
    <s v="台中區營業處分攤"/>
    <n v="159016"/>
    <n v="0"/>
    <n v="159016"/>
  </r>
  <r>
    <n v="3"/>
    <s v="總帳別"/>
    <x v="100"/>
    <s v="配電費用"/>
    <x v="652"/>
    <x v="646"/>
    <s v="Z1060"/>
    <s v="彰化區營業處分攤"/>
    <n v="156408"/>
    <n v="0"/>
    <n v="156408"/>
  </r>
  <r>
    <n v="3"/>
    <s v="總帳別"/>
    <x v="100"/>
    <s v="配電費用"/>
    <x v="652"/>
    <x v="646"/>
    <s v="Z1070"/>
    <s v="嘉義區營業處分攤"/>
    <n v="166900"/>
    <n v="0"/>
    <n v="166900"/>
  </r>
  <r>
    <n v="3"/>
    <s v="總帳別"/>
    <x v="100"/>
    <s v="配電費用"/>
    <x v="652"/>
    <x v="646"/>
    <s v="Z1080"/>
    <s v="台南區營業處分攤"/>
    <n v="154787"/>
    <n v="0"/>
    <n v="154787"/>
  </r>
  <r>
    <n v="3"/>
    <s v="總帳別"/>
    <x v="100"/>
    <s v="配電費用"/>
    <x v="652"/>
    <x v="646"/>
    <s v="Z1090"/>
    <s v="高雄區營業處分攤"/>
    <n v="108042"/>
    <n v="0"/>
    <n v="108042"/>
  </r>
  <r>
    <n v="3"/>
    <s v="總帳別"/>
    <x v="100"/>
    <s v="配電費用"/>
    <x v="652"/>
    <x v="646"/>
    <s v="Z1100"/>
    <s v="屏東區營業處分攤"/>
    <n v="124677"/>
    <n v="0"/>
    <n v="124677"/>
  </r>
  <r>
    <n v="3"/>
    <s v="總帳別"/>
    <x v="100"/>
    <s v="配電費用"/>
    <x v="652"/>
    <x v="646"/>
    <s v="Z1110"/>
    <s v="台東區營業處分攤"/>
    <n v="103827"/>
    <n v="0"/>
    <n v="103827"/>
  </r>
  <r>
    <n v="3"/>
    <s v="總帳別"/>
    <x v="100"/>
    <s v="配電費用"/>
    <x v="652"/>
    <x v="646"/>
    <s v="Z1120"/>
    <s v="花蓮區營業處分攤"/>
    <n v="85975"/>
    <n v="0"/>
    <n v="85975"/>
  </r>
  <r>
    <n v="3"/>
    <s v="總帳別"/>
    <x v="100"/>
    <s v="配電費用"/>
    <x v="652"/>
    <x v="646"/>
    <s v="Z1130"/>
    <s v="宜蘭區營業處分攤"/>
    <n v="101137"/>
    <n v="0"/>
    <n v="101137"/>
  </r>
  <r>
    <n v="3"/>
    <s v="總帳別"/>
    <x v="100"/>
    <s v="配電費用"/>
    <x v="652"/>
    <x v="646"/>
    <s v="Z1140"/>
    <s v="澎湖區營業處分攤"/>
    <n v="53051"/>
    <n v="0"/>
    <n v="53051"/>
  </r>
  <r>
    <n v="3"/>
    <s v="總帳別"/>
    <x v="100"/>
    <s v="配電費用"/>
    <x v="652"/>
    <x v="646"/>
    <s v="Z1150"/>
    <s v="台北南區營業處分攤"/>
    <n v="115680"/>
    <n v="0"/>
    <n v="115680"/>
  </r>
  <r>
    <n v="3"/>
    <s v="總帳別"/>
    <x v="100"/>
    <s v="配電費用"/>
    <x v="652"/>
    <x v="646"/>
    <s v="Z1160"/>
    <s v="台北北區營業處分攤"/>
    <n v="109879"/>
    <n v="0"/>
    <n v="109879"/>
  </r>
  <r>
    <n v="3"/>
    <s v="總帳別"/>
    <x v="100"/>
    <s v="配電費用"/>
    <x v="652"/>
    <x v="646"/>
    <s v="Z1170"/>
    <s v="台北西區營業處分攤"/>
    <n v="93894"/>
    <n v="0"/>
    <n v="93894"/>
  </r>
  <r>
    <n v="3"/>
    <s v="總帳別"/>
    <x v="100"/>
    <s v="配電費用"/>
    <x v="652"/>
    <x v="646"/>
    <s v="Z1180"/>
    <s v="南投區營業處分攤"/>
    <n v="65974"/>
    <n v="0"/>
    <n v="65974"/>
  </r>
  <r>
    <n v="3"/>
    <s v="總帳別"/>
    <x v="100"/>
    <s v="配電費用"/>
    <x v="652"/>
    <x v="646"/>
    <s v="Z1190"/>
    <s v="鳳山區營業處分攤"/>
    <n v="123042"/>
    <n v="0"/>
    <n v="123042"/>
  </r>
  <r>
    <n v="3"/>
    <s v="總帳別"/>
    <x v="100"/>
    <s v="配電費用"/>
    <x v="652"/>
    <x v="646"/>
    <s v="Z1200"/>
    <s v="雲林區營業處分攤"/>
    <n v="99920"/>
    <n v="0"/>
    <n v="99920"/>
  </r>
  <r>
    <n v="3"/>
    <s v="總帳別"/>
    <x v="100"/>
    <s v="配電費用"/>
    <x v="652"/>
    <x v="646"/>
    <s v="Z1210"/>
    <s v="新營區營業處分攤"/>
    <n v="79105"/>
    <n v="0"/>
    <n v="79105"/>
  </r>
  <r>
    <n v="3"/>
    <s v="總帳別"/>
    <x v="100"/>
    <s v="配電費用"/>
    <x v="652"/>
    <x v="646"/>
    <s v="Z1220"/>
    <s v="苗栗區營業處分攤"/>
    <n v="95227"/>
    <n v="0"/>
    <n v="95227"/>
  </r>
  <r>
    <n v="3"/>
    <s v="總帳別"/>
    <x v="100"/>
    <s v="配電費用"/>
    <x v="652"/>
    <x v="646"/>
    <s v="Z1230"/>
    <s v="金門區營業處分攤"/>
    <n v="14363"/>
    <n v="0"/>
    <n v="14363"/>
  </r>
  <r>
    <n v="3"/>
    <s v="總帳別"/>
    <x v="100"/>
    <s v="配電費用"/>
    <x v="652"/>
    <x v="646"/>
    <s v="Z1240"/>
    <s v="馬祖區營業處分攤"/>
    <n v="22841"/>
    <n v="0"/>
    <n v="22841"/>
  </r>
  <r>
    <n v="3"/>
    <s v="總帳別"/>
    <x v="100"/>
    <s v="配電費用"/>
    <x v="652"/>
    <x v="646"/>
    <s v="Z5450"/>
    <s v="電力通信處分攤"/>
    <n v="10369"/>
    <n v="0"/>
    <n v="10369"/>
  </r>
  <r>
    <n v="3"/>
    <s v="總帳別"/>
    <x v="100"/>
    <s v="配電費用"/>
    <x v="652"/>
    <x v="646"/>
    <s v="Z5460"/>
    <s v="綜合研究所分攤"/>
    <n v="23142"/>
    <n v="0"/>
    <n v="23142"/>
  </r>
  <r>
    <n v="3"/>
    <s v="總帳別"/>
    <x v="100"/>
    <s v="配電費用"/>
    <x v="653"/>
    <x v="647"/>
    <s v="Z0140"/>
    <s v="秘書處分攤"/>
    <n v="44217"/>
    <n v="0"/>
    <n v="44217"/>
  </r>
  <r>
    <n v="3"/>
    <s v="總帳別"/>
    <x v="100"/>
    <s v="配電費用"/>
    <x v="653"/>
    <x v="647"/>
    <s v="Z1030"/>
    <s v="桃園區營業處分攤"/>
    <n v="3359"/>
    <n v="0"/>
    <n v="3359"/>
  </r>
  <r>
    <n v="3"/>
    <s v="總帳別"/>
    <x v="100"/>
    <s v="配電費用"/>
    <x v="653"/>
    <x v="647"/>
    <s v="Z1040"/>
    <s v="新竹區營業處分攤"/>
    <n v="5752"/>
    <n v="0"/>
    <n v="5752"/>
  </r>
  <r>
    <n v="3"/>
    <s v="總帳別"/>
    <x v="100"/>
    <s v="配電費用"/>
    <x v="653"/>
    <x v="647"/>
    <s v="Z1060"/>
    <s v="彰化區營業處分攤"/>
    <n v="2874"/>
    <n v="0"/>
    <n v="2874"/>
  </r>
  <r>
    <n v="3"/>
    <s v="總帳別"/>
    <x v="100"/>
    <s v="配電費用"/>
    <x v="653"/>
    <x v="647"/>
    <s v="Z1140"/>
    <s v="澎湖區營業處分攤"/>
    <n v="730"/>
    <n v="0"/>
    <n v="730"/>
  </r>
  <r>
    <n v="3"/>
    <s v="總帳別"/>
    <x v="100"/>
    <s v="配電費用"/>
    <x v="653"/>
    <x v="647"/>
    <s v="Z1150"/>
    <s v="台北南區營業處分攤"/>
    <n v="25674"/>
    <n v="0"/>
    <n v="25674"/>
  </r>
  <r>
    <n v="3"/>
    <s v="總帳別"/>
    <x v="100"/>
    <s v="配電費用"/>
    <x v="653"/>
    <x v="647"/>
    <s v="Z1160"/>
    <s v="台北北區營業處分攤"/>
    <n v="21395"/>
    <n v="0"/>
    <n v="21395"/>
  </r>
  <r>
    <n v="3"/>
    <s v="總帳別"/>
    <x v="100"/>
    <s v="配電費用"/>
    <x v="653"/>
    <x v="647"/>
    <s v="Z1180"/>
    <s v="南投區營業處分攤"/>
    <n v="9139"/>
    <n v="0"/>
    <n v="9139"/>
  </r>
  <r>
    <n v="3"/>
    <s v="總帳別"/>
    <x v="100"/>
    <s v="配電費用"/>
    <x v="653"/>
    <x v="647"/>
    <s v="Z1220"/>
    <s v="苗栗區營業處分攤"/>
    <n v="22396"/>
    <n v="0"/>
    <n v="22396"/>
  </r>
  <r>
    <n v="3"/>
    <s v="總帳別"/>
    <x v="100"/>
    <s v="配電費用"/>
    <x v="653"/>
    <x v="647"/>
    <s v="Z1240"/>
    <s v="馬祖區營業處分攤"/>
    <n v="5820"/>
    <n v="0"/>
    <n v="5820"/>
  </r>
  <r>
    <n v="3"/>
    <s v="總帳別"/>
    <x v="100"/>
    <s v="配電費用"/>
    <x v="654"/>
    <x v="648"/>
    <s v="Z0020"/>
    <s v="總經理副總經理室分攤"/>
    <n v="32"/>
    <n v="0"/>
    <n v="32"/>
  </r>
  <r>
    <n v="3"/>
    <s v="總帳別"/>
    <x v="100"/>
    <s v="配電費用"/>
    <x v="654"/>
    <x v="648"/>
    <s v="Z0080"/>
    <s v="材料處分攤"/>
    <n v="45950"/>
    <n v="0"/>
    <n v="45950"/>
  </r>
  <r>
    <n v="3"/>
    <s v="總帳別"/>
    <x v="100"/>
    <s v="配電費用"/>
    <x v="654"/>
    <x v="648"/>
    <s v="Z0140"/>
    <s v="秘書處分攤"/>
    <n v="415569"/>
    <n v="0"/>
    <n v="415569"/>
  </r>
  <r>
    <n v="3"/>
    <s v="總帳別"/>
    <x v="100"/>
    <s v="配電費用"/>
    <x v="654"/>
    <x v="648"/>
    <s v="Z0170"/>
    <s v="營建處分攤"/>
    <n v="100"/>
    <n v="0"/>
    <n v="100"/>
  </r>
  <r>
    <n v="3"/>
    <s v="總帳別"/>
    <x v="100"/>
    <s v="配電費用"/>
    <x v="654"/>
    <x v="648"/>
    <s v="Z0240"/>
    <s v="資訊系統處分攤"/>
    <n v="850"/>
    <n v="0"/>
    <n v="850"/>
  </r>
  <r>
    <n v="3"/>
    <s v="總帳別"/>
    <x v="100"/>
    <s v="配電費用"/>
    <x v="654"/>
    <x v="648"/>
    <s v="Z0610"/>
    <s v="環境保護處分攤"/>
    <n v="46"/>
    <n v="0"/>
    <n v="46"/>
  </r>
  <r>
    <n v="3"/>
    <s v="總帳別"/>
    <x v="100"/>
    <s v="配電費用"/>
    <x v="654"/>
    <x v="648"/>
    <s v="Z0770"/>
    <s v="配電處分攤"/>
    <n v="5760"/>
    <n v="0"/>
    <n v="5760"/>
  </r>
  <r>
    <n v="3"/>
    <s v="總帳別"/>
    <x v="100"/>
    <s v="配電費用"/>
    <x v="654"/>
    <x v="648"/>
    <s v="Z1010"/>
    <s v="基隆區營業處分攤"/>
    <n v="90708"/>
    <n v="0"/>
    <n v="90708"/>
  </r>
  <r>
    <n v="3"/>
    <s v="總帳別"/>
    <x v="100"/>
    <s v="配電費用"/>
    <x v="654"/>
    <x v="648"/>
    <s v="Z1020"/>
    <s v="台北市區營業處分攤"/>
    <n v="646873"/>
    <n v="0"/>
    <n v="646873"/>
  </r>
  <r>
    <n v="3"/>
    <s v="總帳別"/>
    <x v="100"/>
    <s v="配電費用"/>
    <x v="654"/>
    <x v="648"/>
    <s v="Z1030"/>
    <s v="桃園區營業處分攤"/>
    <n v="293261"/>
    <n v="0"/>
    <n v="293261"/>
  </r>
  <r>
    <n v="3"/>
    <s v="總帳別"/>
    <x v="100"/>
    <s v="配電費用"/>
    <x v="654"/>
    <x v="648"/>
    <s v="Z1040"/>
    <s v="新竹區營業處分攤"/>
    <n v="892068"/>
    <n v="0"/>
    <n v="892068"/>
  </r>
  <r>
    <n v="3"/>
    <s v="總帳別"/>
    <x v="100"/>
    <s v="配電費用"/>
    <x v="654"/>
    <x v="648"/>
    <s v="Z1050"/>
    <s v="台中區營業處分攤"/>
    <n v="258849"/>
    <n v="0"/>
    <n v="258849"/>
  </r>
  <r>
    <n v="3"/>
    <s v="總帳別"/>
    <x v="100"/>
    <s v="配電費用"/>
    <x v="654"/>
    <x v="648"/>
    <s v="Z1060"/>
    <s v="彰化區營業處分攤"/>
    <n v="184161"/>
    <n v="0"/>
    <n v="184161"/>
  </r>
  <r>
    <n v="3"/>
    <s v="總帳別"/>
    <x v="100"/>
    <s v="配電費用"/>
    <x v="654"/>
    <x v="648"/>
    <s v="Z1070"/>
    <s v="嘉義區營業處分攤"/>
    <n v="390792"/>
    <n v="0"/>
    <n v="390792"/>
  </r>
  <r>
    <n v="3"/>
    <s v="總帳別"/>
    <x v="100"/>
    <s v="配電費用"/>
    <x v="654"/>
    <x v="648"/>
    <s v="Z1080"/>
    <s v="台南區營業處分攤"/>
    <n v="592046"/>
    <n v="0"/>
    <n v="592046"/>
  </r>
  <r>
    <n v="3"/>
    <s v="總帳別"/>
    <x v="100"/>
    <s v="配電費用"/>
    <x v="654"/>
    <x v="648"/>
    <s v="Z1090"/>
    <s v="高雄區營業處分攤"/>
    <n v="624641"/>
    <n v="0"/>
    <n v="624641"/>
  </r>
  <r>
    <n v="3"/>
    <s v="總帳別"/>
    <x v="100"/>
    <s v="配電費用"/>
    <x v="654"/>
    <x v="648"/>
    <s v="Z1100"/>
    <s v="屏東區營業處分攤"/>
    <n v="1151359"/>
    <n v="0"/>
    <n v="1151359"/>
  </r>
  <r>
    <n v="3"/>
    <s v="總帳別"/>
    <x v="100"/>
    <s v="配電費用"/>
    <x v="654"/>
    <x v="648"/>
    <s v="Z1110"/>
    <s v="台東區營業處分攤"/>
    <n v="153382"/>
    <n v="0"/>
    <n v="153382"/>
  </r>
  <r>
    <n v="3"/>
    <s v="總帳別"/>
    <x v="100"/>
    <s v="配電費用"/>
    <x v="654"/>
    <x v="648"/>
    <s v="Z1120"/>
    <s v="花蓮區營業處分攤"/>
    <n v="406647"/>
    <n v="0"/>
    <n v="406647"/>
  </r>
  <r>
    <n v="3"/>
    <s v="總帳別"/>
    <x v="100"/>
    <s v="配電費用"/>
    <x v="654"/>
    <x v="648"/>
    <s v="Z1130"/>
    <s v="宜蘭區營業處分攤"/>
    <n v="55650"/>
    <n v="0"/>
    <n v="55650"/>
  </r>
  <r>
    <n v="3"/>
    <s v="總帳別"/>
    <x v="100"/>
    <s v="配電費用"/>
    <x v="654"/>
    <x v="648"/>
    <s v="Z1140"/>
    <s v="澎湖區營業處分攤"/>
    <n v="104886"/>
    <n v="0"/>
    <n v="104886"/>
  </r>
  <r>
    <n v="3"/>
    <s v="總帳別"/>
    <x v="100"/>
    <s v="配電費用"/>
    <x v="654"/>
    <x v="648"/>
    <s v="Z1150"/>
    <s v="台北南區營業處分攤"/>
    <n v="152464"/>
    <n v="0"/>
    <n v="152464"/>
  </r>
  <r>
    <n v="3"/>
    <s v="總帳別"/>
    <x v="100"/>
    <s v="配電費用"/>
    <x v="654"/>
    <x v="648"/>
    <s v="Z1160"/>
    <s v="台北北區營業處分攤"/>
    <n v="148520"/>
    <n v="0"/>
    <n v="148520"/>
  </r>
  <r>
    <n v="3"/>
    <s v="總帳別"/>
    <x v="100"/>
    <s v="配電費用"/>
    <x v="654"/>
    <x v="648"/>
    <s v="Z1170"/>
    <s v="台北西區營業處分攤"/>
    <n v="31408"/>
    <n v="0"/>
    <n v="31408"/>
  </r>
  <r>
    <n v="3"/>
    <s v="總帳別"/>
    <x v="100"/>
    <s v="配電費用"/>
    <x v="654"/>
    <x v="648"/>
    <s v="Z1180"/>
    <s v="南投區營業處分攤"/>
    <n v="312563"/>
    <n v="0"/>
    <n v="312563"/>
  </r>
  <r>
    <n v="3"/>
    <s v="總帳別"/>
    <x v="100"/>
    <s v="配電費用"/>
    <x v="654"/>
    <x v="648"/>
    <s v="Z1190"/>
    <s v="鳳山區營業處分攤"/>
    <n v="59550"/>
    <n v="0"/>
    <n v="59550"/>
  </r>
  <r>
    <n v="3"/>
    <s v="總帳別"/>
    <x v="100"/>
    <s v="配電費用"/>
    <x v="654"/>
    <x v="648"/>
    <s v="Z1200"/>
    <s v="雲林區營業處分攤"/>
    <n v="359386"/>
    <n v="0"/>
    <n v="359386"/>
  </r>
  <r>
    <n v="3"/>
    <s v="總帳別"/>
    <x v="100"/>
    <s v="配電費用"/>
    <x v="654"/>
    <x v="648"/>
    <s v="Z1210"/>
    <s v="新營區營業處分攤"/>
    <n v="85917"/>
    <n v="0"/>
    <n v="85917"/>
  </r>
  <r>
    <n v="3"/>
    <s v="總帳別"/>
    <x v="100"/>
    <s v="配電費用"/>
    <x v="654"/>
    <x v="648"/>
    <s v="Z1220"/>
    <s v="苗栗區營業處分攤"/>
    <n v="112815"/>
    <n v="0"/>
    <n v="112815"/>
  </r>
  <r>
    <n v="3"/>
    <s v="總帳別"/>
    <x v="100"/>
    <s v="配電費用"/>
    <x v="654"/>
    <x v="648"/>
    <s v="Z1230"/>
    <s v="金門區營業處分攤"/>
    <n v="372"/>
    <n v="0"/>
    <n v="372"/>
  </r>
  <r>
    <n v="3"/>
    <s v="總帳別"/>
    <x v="100"/>
    <s v="配電費用"/>
    <x v="654"/>
    <x v="648"/>
    <s v="Z1240"/>
    <s v="馬祖區營業處分攤"/>
    <n v="15267"/>
    <n v="0"/>
    <n v="15267"/>
  </r>
  <r>
    <n v="3"/>
    <s v="總帳別"/>
    <x v="100"/>
    <s v="配電費用"/>
    <x v="654"/>
    <x v="648"/>
    <s v="Z5450"/>
    <s v="電力通信處分攤"/>
    <n v="13380"/>
    <n v="0"/>
    <n v="13380"/>
  </r>
  <r>
    <n v="3"/>
    <s v="總帳別"/>
    <x v="100"/>
    <s v="配電費用"/>
    <x v="654"/>
    <x v="648"/>
    <s v="Z5460"/>
    <s v="綜合研究所分攤"/>
    <n v="63116"/>
    <n v="0"/>
    <n v="63116"/>
  </r>
  <r>
    <n v="3"/>
    <s v="總帳別"/>
    <x v="100"/>
    <s v="配電費用"/>
    <x v="655"/>
    <x v="649"/>
    <s v="Z0020"/>
    <s v="總經理副總經理室分攤"/>
    <n v="4269"/>
    <n v="0"/>
    <n v="4269"/>
  </r>
  <r>
    <n v="3"/>
    <s v="總帳別"/>
    <x v="100"/>
    <s v="配電費用"/>
    <x v="655"/>
    <x v="649"/>
    <s v="Z0080"/>
    <s v="材料處分攤"/>
    <n v="40872"/>
    <n v="0"/>
    <n v="40872"/>
  </r>
  <r>
    <n v="3"/>
    <s v="總帳別"/>
    <x v="100"/>
    <s v="配電費用"/>
    <x v="655"/>
    <x v="649"/>
    <s v="Z0140"/>
    <s v="秘書處分攤"/>
    <n v="982453"/>
    <n v="0"/>
    <n v="982453"/>
  </r>
  <r>
    <n v="3"/>
    <s v="總帳別"/>
    <x v="100"/>
    <s v="配電費用"/>
    <x v="655"/>
    <x v="649"/>
    <s v="Z0610"/>
    <s v="環境保護處分攤"/>
    <n v="18"/>
    <n v="0"/>
    <n v="18"/>
  </r>
  <r>
    <n v="3"/>
    <s v="總帳別"/>
    <x v="100"/>
    <s v="配電費用"/>
    <x v="655"/>
    <x v="649"/>
    <s v="Z1010"/>
    <s v="基隆區營業處分攤"/>
    <n v="512187"/>
    <n v="0"/>
    <n v="512187"/>
  </r>
  <r>
    <n v="3"/>
    <s v="總帳別"/>
    <x v="100"/>
    <s v="配電費用"/>
    <x v="655"/>
    <x v="649"/>
    <s v="Z1020"/>
    <s v="台北市區營業處分攤"/>
    <n v="614754"/>
    <n v="0"/>
    <n v="614754"/>
  </r>
  <r>
    <n v="3"/>
    <s v="總帳別"/>
    <x v="100"/>
    <s v="配電費用"/>
    <x v="655"/>
    <x v="649"/>
    <s v="Z1030"/>
    <s v="桃園區營業處分攤"/>
    <n v="1225154"/>
    <n v="0"/>
    <n v="1225154"/>
  </r>
  <r>
    <n v="3"/>
    <s v="總帳別"/>
    <x v="100"/>
    <s v="配電費用"/>
    <x v="655"/>
    <x v="649"/>
    <s v="Z1040"/>
    <s v="新竹區營業處分攤"/>
    <n v="786042"/>
    <n v="0"/>
    <n v="786042"/>
  </r>
  <r>
    <n v="3"/>
    <s v="總帳別"/>
    <x v="100"/>
    <s v="配電費用"/>
    <x v="655"/>
    <x v="649"/>
    <s v="Z1050"/>
    <s v="台中區營業處分攤"/>
    <n v="1154679"/>
    <n v="0"/>
    <n v="1154679"/>
  </r>
  <r>
    <n v="3"/>
    <s v="總帳別"/>
    <x v="100"/>
    <s v="配電費用"/>
    <x v="655"/>
    <x v="649"/>
    <s v="Z1060"/>
    <s v="彰化區營業處分攤"/>
    <n v="1176659"/>
    <n v="0"/>
    <n v="1176659"/>
  </r>
  <r>
    <n v="3"/>
    <s v="總帳別"/>
    <x v="100"/>
    <s v="配電費用"/>
    <x v="655"/>
    <x v="649"/>
    <s v="Z1070"/>
    <s v="嘉義區營業處分攤"/>
    <n v="802640"/>
    <n v="0"/>
    <n v="802640"/>
  </r>
  <r>
    <n v="3"/>
    <s v="總帳別"/>
    <x v="100"/>
    <s v="配電費用"/>
    <x v="655"/>
    <x v="649"/>
    <s v="Z1080"/>
    <s v="台南區營業處分攤"/>
    <n v="988574"/>
    <n v="0"/>
    <n v="988574"/>
  </r>
  <r>
    <n v="3"/>
    <s v="總帳別"/>
    <x v="100"/>
    <s v="配電費用"/>
    <x v="655"/>
    <x v="649"/>
    <s v="Z1090"/>
    <s v="高雄區營業處分攤"/>
    <n v="889537"/>
    <n v="0"/>
    <n v="889537"/>
  </r>
  <r>
    <n v="3"/>
    <s v="總帳別"/>
    <x v="100"/>
    <s v="配電費用"/>
    <x v="655"/>
    <x v="649"/>
    <s v="Z1100"/>
    <s v="屏東區營業處分攤"/>
    <n v="776195"/>
    <n v="0"/>
    <n v="776195"/>
  </r>
  <r>
    <n v="3"/>
    <s v="總帳別"/>
    <x v="100"/>
    <s v="配電費用"/>
    <x v="655"/>
    <x v="649"/>
    <s v="Z1110"/>
    <s v="台東區營業處分攤"/>
    <n v="297675"/>
    <n v="0"/>
    <n v="297675"/>
  </r>
  <r>
    <n v="3"/>
    <s v="總帳別"/>
    <x v="100"/>
    <s v="配電費用"/>
    <x v="655"/>
    <x v="649"/>
    <s v="Z1120"/>
    <s v="花蓮區營業處分攤"/>
    <n v="415070"/>
    <n v="0"/>
    <n v="415070"/>
  </r>
  <r>
    <n v="3"/>
    <s v="總帳別"/>
    <x v="100"/>
    <s v="配電費用"/>
    <x v="655"/>
    <x v="649"/>
    <s v="Z1130"/>
    <s v="宜蘭區營業處分攤"/>
    <n v="482674"/>
    <n v="0"/>
    <n v="482674"/>
  </r>
  <r>
    <n v="3"/>
    <s v="總帳別"/>
    <x v="100"/>
    <s v="配電費用"/>
    <x v="655"/>
    <x v="649"/>
    <s v="Z1140"/>
    <s v="澎湖區營業處分攤"/>
    <n v="113455"/>
    <n v="0"/>
    <n v="113455"/>
  </r>
  <r>
    <n v="3"/>
    <s v="總帳別"/>
    <x v="100"/>
    <s v="配電費用"/>
    <x v="655"/>
    <x v="649"/>
    <s v="Z1150"/>
    <s v="台北南區營業處分攤"/>
    <n v="998865"/>
    <n v="0"/>
    <n v="998865"/>
  </r>
  <r>
    <n v="3"/>
    <s v="總帳別"/>
    <x v="100"/>
    <s v="配電費用"/>
    <x v="655"/>
    <x v="649"/>
    <s v="Z1160"/>
    <s v="台北北區營業處分攤"/>
    <n v="582476"/>
    <n v="0"/>
    <n v="582476"/>
  </r>
  <r>
    <n v="3"/>
    <s v="總帳別"/>
    <x v="100"/>
    <s v="配電費用"/>
    <x v="655"/>
    <x v="649"/>
    <s v="Z1170"/>
    <s v="台北西區營業處分攤"/>
    <n v="773097"/>
    <n v="0"/>
    <n v="773097"/>
  </r>
  <r>
    <n v="3"/>
    <s v="總帳別"/>
    <x v="100"/>
    <s v="配電費用"/>
    <x v="655"/>
    <x v="649"/>
    <s v="Z1180"/>
    <s v="南投區營業處分攤"/>
    <n v="604779"/>
    <n v="0"/>
    <n v="604779"/>
  </r>
  <r>
    <n v="3"/>
    <s v="總帳別"/>
    <x v="100"/>
    <s v="配電費用"/>
    <x v="655"/>
    <x v="649"/>
    <s v="Z1190"/>
    <s v="鳳山區營業處分攤"/>
    <n v="711584"/>
    <n v="0"/>
    <n v="711584"/>
  </r>
  <r>
    <n v="3"/>
    <s v="總帳別"/>
    <x v="100"/>
    <s v="配電費用"/>
    <x v="655"/>
    <x v="649"/>
    <s v="Z1200"/>
    <s v="雲林區營業處分攤"/>
    <n v="821366"/>
    <n v="0"/>
    <n v="821366"/>
  </r>
  <r>
    <n v="3"/>
    <s v="總帳別"/>
    <x v="100"/>
    <s v="配電費用"/>
    <x v="655"/>
    <x v="649"/>
    <s v="Z1210"/>
    <s v="新營區營業處分攤"/>
    <n v="479540"/>
    <n v="0"/>
    <n v="479540"/>
  </r>
  <r>
    <n v="3"/>
    <s v="總帳別"/>
    <x v="100"/>
    <s v="配電費用"/>
    <x v="655"/>
    <x v="649"/>
    <s v="Z1220"/>
    <s v="苗栗區營業處分攤"/>
    <n v="555897"/>
    <n v="0"/>
    <n v="555897"/>
  </r>
  <r>
    <n v="3"/>
    <s v="總帳別"/>
    <x v="100"/>
    <s v="配電費用"/>
    <x v="655"/>
    <x v="649"/>
    <s v="Z1230"/>
    <s v="金門區營業處分攤"/>
    <n v="167365"/>
    <n v="0"/>
    <n v="167365"/>
  </r>
  <r>
    <n v="3"/>
    <s v="總帳別"/>
    <x v="100"/>
    <s v="配電費用"/>
    <x v="655"/>
    <x v="649"/>
    <s v="Z1240"/>
    <s v="馬祖區營業處分攤"/>
    <n v="54831"/>
    <n v="0"/>
    <n v="54831"/>
  </r>
  <r>
    <n v="3"/>
    <s v="總帳別"/>
    <x v="100"/>
    <s v="配電費用"/>
    <x v="655"/>
    <x v="649"/>
    <s v="Z5450"/>
    <s v="電力通信處分攤"/>
    <n v="9792"/>
    <n v="0"/>
    <n v="9792"/>
  </r>
  <r>
    <n v="3"/>
    <s v="總帳別"/>
    <x v="100"/>
    <s v="配電費用"/>
    <x v="655"/>
    <x v="649"/>
    <s v="Z5460"/>
    <s v="綜合研究所分攤"/>
    <n v="268063"/>
    <n v="0"/>
    <n v="268063"/>
  </r>
  <r>
    <n v="3"/>
    <s v="總帳別"/>
    <x v="100"/>
    <s v="配電費用"/>
    <x v="656"/>
    <x v="650"/>
    <s v="Z0080"/>
    <s v="材料處分攤"/>
    <n v="179697"/>
    <n v="0"/>
    <n v="179697"/>
  </r>
  <r>
    <n v="3"/>
    <s v="總帳別"/>
    <x v="100"/>
    <s v="配電費用"/>
    <x v="656"/>
    <x v="650"/>
    <s v="Z0140"/>
    <s v="秘書處分攤"/>
    <n v="95709"/>
    <n v="0"/>
    <n v="95709"/>
  </r>
  <r>
    <n v="3"/>
    <s v="總帳別"/>
    <x v="100"/>
    <s v="配電費用"/>
    <x v="656"/>
    <x v="650"/>
    <s v="Z0240"/>
    <s v="資訊系統處分攤"/>
    <n v="381581"/>
    <n v="0"/>
    <n v="381581"/>
  </r>
  <r>
    <n v="3"/>
    <s v="總帳別"/>
    <x v="100"/>
    <s v="配電費用"/>
    <x v="656"/>
    <x v="650"/>
    <s v="Z0620"/>
    <s v="工業安全衛生處分攤"/>
    <n v="48135"/>
    <n v="0"/>
    <n v="48135"/>
  </r>
  <r>
    <n v="3"/>
    <s v="總帳別"/>
    <x v="100"/>
    <s v="配電費用"/>
    <x v="656"/>
    <x v="650"/>
    <s v="Z0770"/>
    <s v="配電處分攤"/>
    <n v="4968"/>
    <n v="0"/>
    <n v="4968"/>
  </r>
  <r>
    <n v="3"/>
    <s v="總帳別"/>
    <x v="100"/>
    <s v="配電費用"/>
    <x v="656"/>
    <x v="650"/>
    <s v="Z1010"/>
    <s v="基隆區營業處分攤"/>
    <n v="3361446"/>
    <n v="0"/>
    <n v="3361446"/>
  </r>
  <r>
    <n v="3"/>
    <s v="總帳別"/>
    <x v="100"/>
    <s v="配電費用"/>
    <x v="656"/>
    <x v="650"/>
    <s v="Z1020"/>
    <s v="台北市區營業處分攤"/>
    <n v="2433049"/>
    <n v="0"/>
    <n v="2433049"/>
  </r>
  <r>
    <n v="3"/>
    <s v="總帳別"/>
    <x v="100"/>
    <s v="配電費用"/>
    <x v="656"/>
    <x v="650"/>
    <s v="Z1030"/>
    <s v="桃園區營業處分攤"/>
    <n v="8223571"/>
    <n v="0"/>
    <n v="8223571"/>
  </r>
  <r>
    <n v="3"/>
    <s v="總帳別"/>
    <x v="100"/>
    <s v="配電費用"/>
    <x v="656"/>
    <x v="650"/>
    <s v="Z1040"/>
    <s v="新竹區營業處分攤"/>
    <n v="3606472"/>
    <n v="0"/>
    <n v="3606472"/>
  </r>
  <r>
    <n v="3"/>
    <s v="總帳別"/>
    <x v="100"/>
    <s v="配電費用"/>
    <x v="656"/>
    <x v="650"/>
    <s v="Z1050"/>
    <s v="台中區營業處分攤"/>
    <n v="6397456"/>
    <n v="0"/>
    <n v="6397456"/>
  </r>
  <r>
    <n v="3"/>
    <s v="總帳別"/>
    <x v="100"/>
    <s v="配電費用"/>
    <x v="656"/>
    <x v="650"/>
    <s v="Z1060"/>
    <s v="彰化區營業處分攤"/>
    <n v="6956236"/>
    <n v="0"/>
    <n v="6956236"/>
  </r>
  <r>
    <n v="3"/>
    <s v="總帳別"/>
    <x v="100"/>
    <s v="配電費用"/>
    <x v="656"/>
    <x v="650"/>
    <s v="Z1070"/>
    <s v="嘉義區營業處分攤"/>
    <n v="3739633"/>
    <n v="0"/>
    <n v="3739633"/>
  </r>
  <r>
    <n v="3"/>
    <s v="總帳別"/>
    <x v="100"/>
    <s v="配電費用"/>
    <x v="656"/>
    <x v="650"/>
    <s v="Z1080"/>
    <s v="台南區營業處分攤"/>
    <n v="5302385"/>
    <n v="0"/>
    <n v="5302385"/>
  </r>
  <r>
    <n v="3"/>
    <s v="總帳別"/>
    <x v="100"/>
    <s v="配電費用"/>
    <x v="656"/>
    <x v="650"/>
    <s v="Z1090"/>
    <s v="高雄區營業處分攤"/>
    <n v="4854887"/>
    <n v="0"/>
    <n v="4854887"/>
  </r>
  <r>
    <n v="3"/>
    <s v="總帳別"/>
    <x v="100"/>
    <s v="配電費用"/>
    <x v="656"/>
    <x v="650"/>
    <s v="Z1100"/>
    <s v="屏東區營業處分攤"/>
    <n v="5002082"/>
    <n v="0"/>
    <n v="5002082"/>
  </r>
  <r>
    <n v="3"/>
    <s v="總帳別"/>
    <x v="100"/>
    <s v="配電費用"/>
    <x v="656"/>
    <x v="650"/>
    <s v="Z1110"/>
    <s v="台東區營業處分攤"/>
    <n v="639753"/>
    <n v="0"/>
    <n v="639753"/>
  </r>
  <r>
    <n v="3"/>
    <s v="總帳別"/>
    <x v="100"/>
    <s v="配電費用"/>
    <x v="656"/>
    <x v="650"/>
    <s v="Z1120"/>
    <s v="花蓮區營業處分攤"/>
    <n v="1195913"/>
    <n v="0"/>
    <n v="1195913"/>
  </r>
  <r>
    <n v="3"/>
    <s v="總帳別"/>
    <x v="100"/>
    <s v="配電費用"/>
    <x v="656"/>
    <x v="650"/>
    <s v="Z1130"/>
    <s v="宜蘭區營業處分攤"/>
    <n v="1876370"/>
    <n v="0"/>
    <n v="1876370"/>
  </r>
  <r>
    <n v="3"/>
    <s v="總帳別"/>
    <x v="100"/>
    <s v="配電費用"/>
    <x v="656"/>
    <x v="650"/>
    <s v="Z1140"/>
    <s v="澎湖區營業處分攤"/>
    <n v="488320"/>
    <n v="0"/>
    <n v="488320"/>
  </r>
  <r>
    <n v="3"/>
    <s v="總帳別"/>
    <x v="100"/>
    <s v="配電費用"/>
    <x v="656"/>
    <x v="650"/>
    <s v="Z1150"/>
    <s v="台北南區營業處分攤"/>
    <n v="1593427"/>
    <n v="0"/>
    <n v="1593427"/>
  </r>
  <r>
    <n v="3"/>
    <s v="總帳別"/>
    <x v="100"/>
    <s v="配電費用"/>
    <x v="656"/>
    <x v="650"/>
    <s v="Z1160"/>
    <s v="台北北區營業處分攤"/>
    <n v="2651685"/>
    <n v="0"/>
    <n v="2651685"/>
  </r>
  <r>
    <n v="3"/>
    <s v="總帳別"/>
    <x v="100"/>
    <s v="配電費用"/>
    <x v="656"/>
    <x v="650"/>
    <s v="Z1170"/>
    <s v="台北西區營業處分攤"/>
    <n v="5706878"/>
    <n v="0"/>
    <n v="5706878"/>
  </r>
  <r>
    <n v="3"/>
    <s v="總帳別"/>
    <x v="100"/>
    <s v="配電費用"/>
    <x v="656"/>
    <x v="650"/>
    <s v="Z1180"/>
    <s v="南投區營業處分攤"/>
    <n v="3031950"/>
    <n v="0"/>
    <n v="3031950"/>
  </r>
  <r>
    <n v="3"/>
    <s v="總帳別"/>
    <x v="100"/>
    <s v="配電費用"/>
    <x v="656"/>
    <x v="650"/>
    <s v="Z1190"/>
    <s v="鳳山區營業處分攤"/>
    <n v="2521061"/>
    <n v="0"/>
    <n v="2521061"/>
  </r>
  <r>
    <n v="3"/>
    <s v="總帳別"/>
    <x v="100"/>
    <s v="配電費用"/>
    <x v="656"/>
    <x v="650"/>
    <s v="Z1200"/>
    <s v="雲林區營業處分攤"/>
    <n v="2349012"/>
    <n v="0"/>
    <n v="2349012"/>
  </r>
  <r>
    <n v="3"/>
    <s v="總帳別"/>
    <x v="100"/>
    <s v="配電費用"/>
    <x v="656"/>
    <x v="650"/>
    <s v="Z1210"/>
    <s v="新營區營業處分攤"/>
    <n v="1995733"/>
    <n v="0"/>
    <n v="1995733"/>
  </r>
  <r>
    <n v="3"/>
    <s v="總帳別"/>
    <x v="100"/>
    <s v="配電費用"/>
    <x v="656"/>
    <x v="650"/>
    <s v="Z1220"/>
    <s v="苗栗區營業處分攤"/>
    <n v="2327968"/>
    <n v="0"/>
    <n v="2327968"/>
  </r>
  <r>
    <n v="3"/>
    <s v="總帳別"/>
    <x v="100"/>
    <s v="配電費用"/>
    <x v="656"/>
    <x v="650"/>
    <s v="Z1230"/>
    <s v="金門區營業處分攤"/>
    <n v="1166261"/>
    <n v="0"/>
    <n v="1166261"/>
  </r>
  <r>
    <n v="3"/>
    <s v="總帳別"/>
    <x v="100"/>
    <s v="配電費用"/>
    <x v="656"/>
    <x v="650"/>
    <s v="Z1240"/>
    <s v="馬祖區營業處分攤"/>
    <n v="812860"/>
    <n v="0"/>
    <n v="812860"/>
  </r>
  <r>
    <n v="3"/>
    <s v="總帳別"/>
    <x v="100"/>
    <s v="配電費用"/>
    <x v="656"/>
    <x v="650"/>
    <s v="Z5450"/>
    <s v="電力通信處分攤"/>
    <n v="229795"/>
    <n v="0"/>
    <n v="229795"/>
  </r>
  <r>
    <n v="3"/>
    <s v="總帳別"/>
    <x v="100"/>
    <s v="配電費用"/>
    <x v="656"/>
    <x v="650"/>
    <s v="Z5460"/>
    <s v="綜合研究所分攤"/>
    <n v="1449172"/>
    <n v="0"/>
    <n v="1449172"/>
  </r>
  <r>
    <n v="3"/>
    <s v="總帳別"/>
    <x v="100"/>
    <s v="配電費用"/>
    <x v="657"/>
    <x v="651"/>
    <s v="Z0020"/>
    <s v="總經理副總經理室分攤"/>
    <n v="209584"/>
    <n v="0"/>
    <n v="209584"/>
  </r>
  <r>
    <n v="3"/>
    <s v="總帳別"/>
    <x v="100"/>
    <s v="配電費用"/>
    <x v="657"/>
    <x v="651"/>
    <s v="Z0080"/>
    <s v="材料處分攤"/>
    <n v="665242"/>
    <n v="0"/>
    <n v="665242"/>
  </r>
  <r>
    <n v="3"/>
    <s v="總帳別"/>
    <x v="100"/>
    <s v="配電費用"/>
    <x v="657"/>
    <x v="651"/>
    <s v="Z0140"/>
    <s v="秘書處分攤"/>
    <n v="44995"/>
    <n v="0"/>
    <n v="44995"/>
  </r>
  <r>
    <n v="3"/>
    <s v="總帳別"/>
    <x v="100"/>
    <s v="配電費用"/>
    <x v="657"/>
    <x v="651"/>
    <s v="Z0170"/>
    <s v="營建處分攤"/>
    <n v="26498"/>
    <n v="0"/>
    <n v="26498"/>
  </r>
  <r>
    <n v="3"/>
    <s v="總帳別"/>
    <x v="100"/>
    <s v="配電費用"/>
    <x v="657"/>
    <x v="651"/>
    <s v="Z0240"/>
    <s v="資訊系統處分攤"/>
    <n v="100102"/>
    <n v="0"/>
    <n v="100102"/>
  </r>
  <r>
    <n v="3"/>
    <s v="總帳別"/>
    <x v="100"/>
    <s v="配電費用"/>
    <x v="657"/>
    <x v="651"/>
    <s v="Z0610"/>
    <s v="環境保護處分攤"/>
    <n v="94004"/>
    <n v="0"/>
    <n v="94004"/>
  </r>
  <r>
    <n v="3"/>
    <s v="總帳別"/>
    <x v="100"/>
    <s v="配電費用"/>
    <x v="657"/>
    <x v="651"/>
    <s v="Z0620"/>
    <s v="工業安全衛生處分攤"/>
    <n v="2320757"/>
    <n v="0"/>
    <n v="2320757"/>
  </r>
  <r>
    <n v="3"/>
    <s v="總帳別"/>
    <x v="100"/>
    <s v="配電費用"/>
    <x v="657"/>
    <x v="651"/>
    <s v="Z0770"/>
    <s v="配電處分攤"/>
    <n v="2959340"/>
    <n v="0"/>
    <n v="2959340"/>
  </r>
  <r>
    <n v="3"/>
    <s v="總帳別"/>
    <x v="100"/>
    <s v="配電費用"/>
    <x v="657"/>
    <x v="651"/>
    <s v="Z1010"/>
    <s v="基隆區營業處分攤"/>
    <n v="157250"/>
    <n v="0"/>
    <n v="157250"/>
  </r>
  <r>
    <n v="3"/>
    <s v="總帳別"/>
    <x v="100"/>
    <s v="配電費用"/>
    <x v="657"/>
    <x v="651"/>
    <s v="Z1020"/>
    <s v="台北市區營業處分攤"/>
    <n v="185535"/>
    <n v="0"/>
    <n v="185535"/>
  </r>
  <r>
    <n v="3"/>
    <s v="總帳別"/>
    <x v="100"/>
    <s v="配電費用"/>
    <x v="657"/>
    <x v="651"/>
    <s v="Z1030"/>
    <s v="桃園區營業處分攤"/>
    <n v="541757"/>
    <n v="0"/>
    <n v="541757"/>
  </r>
  <r>
    <n v="3"/>
    <s v="總帳別"/>
    <x v="100"/>
    <s v="配電費用"/>
    <x v="657"/>
    <x v="651"/>
    <s v="Z1040"/>
    <s v="新竹區營業處分攤"/>
    <n v="231754"/>
    <n v="0"/>
    <n v="231754"/>
  </r>
  <r>
    <n v="3"/>
    <s v="總帳別"/>
    <x v="100"/>
    <s v="配電費用"/>
    <x v="657"/>
    <x v="651"/>
    <s v="Z1050"/>
    <s v="台中區營業處分攤"/>
    <n v="279276"/>
    <n v="0"/>
    <n v="279276"/>
  </r>
  <r>
    <n v="3"/>
    <s v="總帳別"/>
    <x v="100"/>
    <s v="配電費用"/>
    <x v="657"/>
    <x v="651"/>
    <s v="Z1060"/>
    <s v="彰化區營業處分攤"/>
    <n v="196006"/>
    <n v="0"/>
    <n v="196006"/>
  </r>
  <r>
    <n v="3"/>
    <s v="總帳別"/>
    <x v="100"/>
    <s v="配電費用"/>
    <x v="657"/>
    <x v="651"/>
    <s v="Z1070"/>
    <s v="嘉義區營業處分攤"/>
    <n v="323297"/>
    <n v="0"/>
    <n v="323297"/>
  </r>
  <r>
    <n v="3"/>
    <s v="總帳別"/>
    <x v="100"/>
    <s v="配電費用"/>
    <x v="657"/>
    <x v="651"/>
    <s v="Z1080"/>
    <s v="台南區營業處分攤"/>
    <n v="320645"/>
    <n v="0"/>
    <n v="320645"/>
  </r>
  <r>
    <n v="3"/>
    <s v="總帳別"/>
    <x v="100"/>
    <s v="配電費用"/>
    <x v="657"/>
    <x v="651"/>
    <s v="Z1090"/>
    <s v="高雄區營業處分攤"/>
    <n v="435106"/>
    <n v="0"/>
    <n v="435106"/>
  </r>
  <r>
    <n v="3"/>
    <s v="總帳別"/>
    <x v="100"/>
    <s v="配電費用"/>
    <x v="657"/>
    <x v="651"/>
    <s v="Z1100"/>
    <s v="屏東區營業處分攤"/>
    <n v="613529"/>
    <n v="0"/>
    <n v="613529"/>
  </r>
  <r>
    <n v="3"/>
    <s v="總帳別"/>
    <x v="100"/>
    <s v="配電費用"/>
    <x v="657"/>
    <x v="651"/>
    <s v="Z1110"/>
    <s v="台東區營業處分攤"/>
    <n v="159072"/>
    <n v="0"/>
    <n v="159072"/>
  </r>
  <r>
    <n v="3"/>
    <s v="總帳別"/>
    <x v="100"/>
    <s v="配電費用"/>
    <x v="657"/>
    <x v="651"/>
    <s v="Z1120"/>
    <s v="花蓮區營業處分攤"/>
    <n v="216831"/>
    <n v="0"/>
    <n v="216831"/>
  </r>
  <r>
    <n v="3"/>
    <s v="總帳別"/>
    <x v="100"/>
    <s v="配電費用"/>
    <x v="657"/>
    <x v="651"/>
    <s v="Z1130"/>
    <s v="宜蘭區營業處分攤"/>
    <n v="256776"/>
    <n v="0"/>
    <n v="256776"/>
  </r>
  <r>
    <n v="3"/>
    <s v="總帳別"/>
    <x v="100"/>
    <s v="配電費用"/>
    <x v="657"/>
    <x v="651"/>
    <s v="Z1140"/>
    <s v="澎湖區營業處分攤"/>
    <n v="538758"/>
    <n v="0"/>
    <n v="538758"/>
  </r>
  <r>
    <n v="3"/>
    <s v="總帳別"/>
    <x v="100"/>
    <s v="配電費用"/>
    <x v="657"/>
    <x v="651"/>
    <s v="Z1150"/>
    <s v="台北南區營業處分攤"/>
    <n v="288496"/>
    <n v="0"/>
    <n v="288496"/>
  </r>
  <r>
    <n v="3"/>
    <s v="總帳別"/>
    <x v="100"/>
    <s v="配電費用"/>
    <x v="657"/>
    <x v="651"/>
    <s v="Z1160"/>
    <s v="台北北區營業處分攤"/>
    <n v="57048"/>
    <n v="0"/>
    <n v="57048"/>
  </r>
  <r>
    <n v="3"/>
    <s v="總帳別"/>
    <x v="100"/>
    <s v="配電費用"/>
    <x v="657"/>
    <x v="651"/>
    <s v="Z1170"/>
    <s v="台北西區營業處分攤"/>
    <n v="91709"/>
    <n v="0"/>
    <n v="91709"/>
  </r>
  <r>
    <n v="3"/>
    <s v="總帳別"/>
    <x v="100"/>
    <s v="配電費用"/>
    <x v="657"/>
    <x v="651"/>
    <s v="Z1180"/>
    <s v="南投區營業處分攤"/>
    <n v="286686"/>
    <n v="0"/>
    <n v="286686"/>
  </r>
  <r>
    <n v="3"/>
    <s v="總帳別"/>
    <x v="100"/>
    <s v="配電費用"/>
    <x v="657"/>
    <x v="651"/>
    <s v="Z1190"/>
    <s v="鳳山區營業處分攤"/>
    <n v="223941"/>
    <n v="0"/>
    <n v="223941"/>
  </r>
  <r>
    <n v="3"/>
    <s v="總帳別"/>
    <x v="100"/>
    <s v="配電費用"/>
    <x v="657"/>
    <x v="651"/>
    <s v="Z1200"/>
    <s v="雲林區營業處分攤"/>
    <n v="539132"/>
    <n v="0"/>
    <n v="539132"/>
  </r>
  <r>
    <n v="3"/>
    <s v="總帳別"/>
    <x v="100"/>
    <s v="配電費用"/>
    <x v="657"/>
    <x v="651"/>
    <s v="Z1210"/>
    <s v="新營區營業處分攤"/>
    <n v="267323"/>
    <n v="0"/>
    <n v="267323"/>
  </r>
  <r>
    <n v="3"/>
    <s v="總帳別"/>
    <x v="100"/>
    <s v="配電費用"/>
    <x v="657"/>
    <x v="651"/>
    <s v="Z1220"/>
    <s v="苗栗區營業處分攤"/>
    <n v="206311"/>
    <n v="0"/>
    <n v="206311"/>
  </r>
  <r>
    <n v="3"/>
    <s v="總帳別"/>
    <x v="100"/>
    <s v="配電費用"/>
    <x v="657"/>
    <x v="651"/>
    <s v="Z1230"/>
    <s v="金門區營業處分攤"/>
    <n v="221237"/>
    <n v="0"/>
    <n v="221237"/>
  </r>
  <r>
    <n v="3"/>
    <s v="總帳別"/>
    <x v="100"/>
    <s v="配電費用"/>
    <x v="657"/>
    <x v="651"/>
    <s v="Z1240"/>
    <s v="馬祖區營業處分攤"/>
    <n v="298509"/>
    <n v="0"/>
    <n v="298509"/>
  </r>
  <r>
    <n v="3"/>
    <s v="總帳別"/>
    <x v="100"/>
    <s v="配電費用"/>
    <x v="657"/>
    <x v="651"/>
    <s v="Z5450"/>
    <s v="電力通信處分攤"/>
    <n v="215695"/>
    <n v="0"/>
    <n v="215695"/>
  </r>
  <r>
    <n v="3"/>
    <s v="總帳別"/>
    <x v="100"/>
    <s v="配電費用"/>
    <x v="657"/>
    <x v="651"/>
    <s v="Z5460"/>
    <s v="綜合研究所分攤"/>
    <n v="6191623"/>
    <n v="0"/>
    <n v="6191623"/>
  </r>
  <r>
    <n v="3"/>
    <s v="總帳別"/>
    <x v="100"/>
    <s v="配電費用"/>
    <x v="658"/>
    <x v="652"/>
    <s v="Z0140"/>
    <s v="秘書處分攤"/>
    <n v="105885"/>
    <n v="0"/>
    <n v="105885"/>
  </r>
  <r>
    <n v="3"/>
    <s v="總帳別"/>
    <x v="100"/>
    <s v="配電費用"/>
    <x v="658"/>
    <x v="652"/>
    <s v="Z0240"/>
    <s v="資訊系統處分攤"/>
    <n v="717"/>
    <n v="0"/>
    <n v="717"/>
  </r>
  <r>
    <n v="3"/>
    <s v="總帳別"/>
    <x v="100"/>
    <s v="配電費用"/>
    <x v="658"/>
    <x v="652"/>
    <s v="Z0610"/>
    <s v="環境保護處分攤"/>
    <n v="41712"/>
    <n v="0"/>
    <n v="41712"/>
  </r>
  <r>
    <n v="3"/>
    <s v="總帳別"/>
    <x v="100"/>
    <s v="配電費用"/>
    <x v="658"/>
    <x v="652"/>
    <s v="Z0770"/>
    <s v="配電處分攤"/>
    <n v="219378"/>
    <n v="0"/>
    <n v="219378"/>
  </r>
  <r>
    <n v="3"/>
    <s v="總帳別"/>
    <x v="100"/>
    <s v="配電費用"/>
    <x v="658"/>
    <x v="652"/>
    <s v="Z5460"/>
    <s v="綜合研究所分攤"/>
    <n v="62560"/>
    <n v="0"/>
    <n v="62560"/>
  </r>
  <r>
    <n v="3"/>
    <s v="總帳別"/>
    <x v="100"/>
    <s v="配電費用"/>
    <x v="659"/>
    <x v="653"/>
    <s v="Z0020"/>
    <s v="總經理副總經理室分攤"/>
    <n v="6952"/>
    <n v="0"/>
    <n v="6952"/>
  </r>
  <r>
    <n v="3"/>
    <s v="總帳別"/>
    <x v="100"/>
    <s v="配電費用"/>
    <x v="659"/>
    <x v="653"/>
    <s v="Z0080"/>
    <s v="材料處分攤"/>
    <n v="12143325"/>
    <n v="0"/>
    <n v="12143325"/>
  </r>
  <r>
    <n v="3"/>
    <s v="總帳別"/>
    <x v="100"/>
    <s v="配電費用"/>
    <x v="659"/>
    <x v="653"/>
    <s v="Z0140"/>
    <s v="秘書處分攤"/>
    <n v="64356"/>
    <n v="0"/>
    <n v="64356"/>
  </r>
  <r>
    <n v="3"/>
    <s v="總帳別"/>
    <x v="100"/>
    <s v="配電費用"/>
    <x v="659"/>
    <x v="653"/>
    <s v="Z0170"/>
    <s v="營建處分攤"/>
    <n v="4553"/>
    <n v="0"/>
    <n v="4553"/>
  </r>
  <r>
    <n v="3"/>
    <s v="總帳別"/>
    <x v="100"/>
    <s v="配電費用"/>
    <x v="659"/>
    <x v="653"/>
    <s v="Z0240"/>
    <s v="資訊系統處分攤"/>
    <n v="376357"/>
    <n v="0"/>
    <n v="376357"/>
  </r>
  <r>
    <n v="3"/>
    <s v="總帳別"/>
    <x v="100"/>
    <s v="配電費用"/>
    <x v="659"/>
    <x v="653"/>
    <s v="Z0620"/>
    <s v="工業安全衛生處分攤"/>
    <n v="15300"/>
    <n v="0"/>
    <n v="15300"/>
  </r>
  <r>
    <n v="3"/>
    <s v="總帳別"/>
    <x v="100"/>
    <s v="配電費用"/>
    <x v="659"/>
    <x v="653"/>
    <s v="Z1010"/>
    <s v="基隆區營業處分攤"/>
    <n v="2767251"/>
    <n v="0"/>
    <n v="2767251"/>
  </r>
  <r>
    <n v="3"/>
    <s v="總帳別"/>
    <x v="100"/>
    <s v="配電費用"/>
    <x v="659"/>
    <x v="653"/>
    <s v="Z1020"/>
    <s v="台北市區營業處分攤"/>
    <n v="3624065"/>
    <n v="0"/>
    <n v="3624065"/>
  </r>
  <r>
    <n v="3"/>
    <s v="總帳別"/>
    <x v="100"/>
    <s v="配電費用"/>
    <x v="659"/>
    <x v="653"/>
    <s v="Z1030"/>
    <s v="桃園區營業處分攤"/>
    <n v="5418799"/>
    <n v="0"/>
    <n v="5418799"/>
  </r>
  <r>
    <n v="3"/>
    <s v="總帳別"/>
    <x v="100"/>
    <s v="配電費用"/>
    <x v="659"/>
    <x v="653"/>
    <s v="Z1040"/>
    <s v="新竹區營業處分攤"/>
    <n v="4271333"/>
    <n v="0"/>
    <n v="4271333"/>
  </r>
  <r>
    <n v="3"/>
    <s v="總帳別"/>
    <x v="100"/>
    <s v="配電費用"/>
    <x v="659"/>
    <x v="653"/>
    <s v="Z1050"/>
    <s v="台中區營業處分攤"/>
    <n v="4500347"/>
    <n v="0"/>
    <n v="4500347"/>
  </r>
  <r>
    <n v="3"/>
    <s v="總帳別"/>
    <x v="100"/>
    <s v="配電費用"/>
    <x v="659"/>
    <x v="653"/>
    <s v="Z1060"/>
    <s v="彰化區營業處分攤"/>
    <n v="4985650"/>
    <n v="0"/>
    <n v="4985650"/>
  </r>
  <r>
    <n v="3"/>
    <s v="總帳別"/>
    <x v="100"/>
    <s v="配電費用"/>
    <x v="659"/>
    <x v="653"/>
    <s v="Z106D"/>
    <s v="彰化區營業處-配電分攤"/>
    <n v="100880"/>
    <n v="0"/>
    <n v="100880"/>
  </r>
  <r>
    <n v="3"/>
    <s v="總帳別"/>
    <x v="100"/>
    <s v="配電費用"/>
    <x v="659"/>
    <x v="653"/>
    <s v="Z1070"/>
    <s v="嘉義區營業處分攤"/>
    <n v="3540494"/>
    <n v="0"/>
    <n v="3540494"/>
  </r>
  <r>
    <n v="3"/>
    <s v="總帳別"/>
    <x v="100"/>
    <s v="配電費用"/>
    <x v="659"/>
    <x v="653"/>
    <s v="Z1080"/>
    <s v="台南區營業處分攤"/>
    <n v="3896077"/>
    <n v="0"/>
    <n v="3896077"/>
  </r>
  <r>
    <n v="3"/>
    <s v="總帳別"/>
    <x v="100"/>
    <s v="配電費用"/>
    <x v="659"/>
    <x v="653"/>
    <s v="Z1090"/>
    <s v="高雄區營業處分攤"/>
    <n v="3976363"/>
    <n v="0"/>
    <n v="3976363"/>
  </r>
  <r>
    <n v="3"/>
    <s v="總帳別"/>
    <x v="100"/>
    <s v="配電費用"/>
    <x v="659"/>
    <x v="653"/>
    <s v="Z1100"/>
    <s v="屏東區營業處分攤"/>
    <n v="4714588"/>
    <n v="0"/>
    <n v="4714588"/>
  </r>
  <r>
    <n v="3"/>
    <s v="總帳別"/>
    <x v="100"/>
    <s v="配電費用"/>
    <x v="659"/>
    <x v="653"/>
    <s v="Z1110"/>
    <s v="台東區營業處分攤"/>
    <n v="2297199"/>
    <n v="0"/>
    <n v="2297199"/>
  </r>
  <r>
    <n v="3"/>
    <s v="總帳別"/>
    <x v="100"/>
    <s v="配電費用"/>
    <x v="659"/>
    <x v="653"/>
    <s v="Z1120"/>
    <s v="花蓮區營業處分攤"/>
    <n v="3044367"/>
    <n v="0"/>
    <n v="3044367"/>
  </r>
  <r>
    <n v="3"/>
    <s v="總帳別"/>
    <x v="100"/>
    <s v="配電費用"/>
    <x v="659"/>
    <x v="653"/>
    <s v="Z1130"/>
    <s v="宜蘭區營業處分攤"/>
    <n v="2810000"/>
    <n v="0"/>
    <n v="2810000"/>
  </r>
  <r>
    <n v="3"/>
    <s v="總帳別"/>
    <x v="100"/>
    <s v="配電費用"/>
    <x v="659"/>
    <x v="653"/>
    <s v="Z1140"/>
    <s v="澎湖區營業處分攤"/>
    <n v="762676"/>
    <n v="0"/>
    <n v="762676"/>
  </r>
  <r>
    <n v="3"/>
    <s v="總帳別"/>
    <x v="100"/>
    <s v="配電費用"/>
    <x v="659"/>
    <x v="653"/>
    <s v="Z1150"/>
    <s v="台北南區營業處分攤"/>
    <n v="3424638"/>
    <n v="0"/>
    <n v="3424638"/>
  </r>
  <r>
    <n v="3"/>
    <s v="總帳別"/>
    <x v="100"/>
    <s v="配電費用"/>
    <x v="659"/>
    <x v="653"/>
    <s v="Z1160"/>
    <s v="台北北區營業處分攤"/>
    <n v="2164552"/>
    <n v="0"/>
    <n v="2164552"/>
  </r>
  <r>
    <n v="3"/>
    <s v="總帳別"/>
    <x v="100"/>
    <s v="配電費用"/>
    <x v="659"/>
    <x v="653"/>
    <s v="Z1170"/>
    <s v="台北西區營業處分攤"/>
    <n v="3915558"/>
    <n v="0"/>
    <n v="3915558"/>
  </r>
  <r>
    <n v="3"/>
    <s v="總帳別"/>
    <x v="100"/>
    <s v="配電費用"/>
    <x v="659"/>
    <x v="653"/>
    <s v="Z1180"/>
    <s v="南投區營業處分攤"/>
    <n v="3309500"/>
    <n v="0"/>
    <n v="3309500"/>
  </r>
  <r>
    <n v="3"/>
    <s v="總帳別"/>
    <x v="100"/>
    <s v="配電費用"/>
    <x v="659"/>
    <x v="653"/>
    <s v="Z1190"/>
    <s v="鳳山區營業處分攤"/>
    <n v="2845764"/>
    <n v="0"/>
    <n v="2845764"/>
  </r>
  <r>
    <n v="3"/>
    <s v="總帳別"/>
    <x v="100"/>
    <s v="配電費用"/>
    <x v="659"/>
    <x v="653"/>
    <s v="Z1200"/>
    <s v="雲林區營業處分攤"/>
    <n v="3745922"/>
    <n v="0"/>
    <n v="3745922"/>
  </r>
  <r>
    <n v="3"/>
    <s v="總帳別"/>
    <x v="100"/>
    <s v="配電費用"/>
    <x v="659"/>
    <x v="653"/>
    <s v="Z1210"/>
    <s v="新營區營業處分攤"/>
    <n v="2323048"/>
    <n v="0"/>
    <n v="2323048"/>
  </r>
  <r>
    <n v="3"/>
    <s v="總帳別"/>
    <x v="100"/>
    <s v="配電費用"/>
    <x v="659"/>
    <x v="653"/>
    <s v="Z1220"/>
    <s v="苗栗區營業處分攤"/>
    <n v="2059810"/>
    <n v="0"/>
    <n v="2059810"/>
  </r>
  <r>
    <n v="3"/>
    <s v="總帳別"/>
    <x v="100"/>
    <s v="配電費用"/>
    <x v="659"/>
    <x v="653"/>
    <s v="Z1230"/>
    <s v="金門區營業處分攤"/>
    <n v="1133764"/>
    <n v="0"/>
    <n v="1133764"/>
  </r>
  <r>
    <n v="3"/>
    <s v="總帳別"/>
    <x v="100"/>
    <s v="配電費用"/>
    <x v="659"/>
    <x v="653"/>
    <s v="Z1240"/>
    <s v="馬祖區營業處分攤"/>
    <n v="643654"/>
    <n v="0"/>
    <n v="643654"/>
  </r>
  <r>
    <n v="3"/>
    <s v="總帳別"/>
    <x v="100"/>
    <s v="配電費用"/>
    <x v="659"/>
    <x v="653"/>
    <s v="Z5450"/>
    <s v="電力通信處分攤"/>
    <n v="1000"/>
    <n v="0"/>
    <n v="1000"/>
  </r>
  <r>
    <n v="3"/>
    <s v="總帳別"/>
    <x v="100"/>
    <s v="配電費用"/>
    <x v="659"/>
    <x v="653"/>
    <s v="Z5460"/>
    <s v="綜合研究所分攤"/>
    <n v="762984"/>
    <n v="0"/>
    <n v="762984"/>
  </r>
  <r>
    <n v="3"/>
    <s v="總帳別"/>
    <x v="100"/>
    <s v="配電費用"/>
    <x v="660"/>
    <x v="654"/>
    <s v="Z0020"/>
    <s v="總經理副總經理室分攤"/>
    <n v="22465"/>
    <n v="0"/>
    <n v="22465"/>
  </r>
  <r>
    <n v="3"/>
    <s v="總帳別"/>
    <x v="100"/>
    <s v="配電費用"/>
    <x v="660"/>
    <x v="654"/>
    <s v="Z0080"/>
    <s v="材料處分攤"/>
    <n v="284339"/>
    <n v="0"/>
    <n v="284339"/>
  </r>
  <r>
    <n v="3"/>
    <s v="總帳別"/>
    <x v="100"/>
    <s v="配電費用"/>
    <x v="660"/>
    <x v="654"/>
    <s v="Z0140"/>
    <s v="秘書處分攤"/>
    <n v="27013"/>
    <n v="0"/>
    <n v="27013"/>
  </r>
  <r>
    <n v="3"/>
    <s v="總帳別"/>
    <x v="100"/>
    <s v="配電費用"/>
    <x v="660"/>
    <x v="654"/>
    <s v="Z0170"/>
    <s v="營建處分攤"/>
    <n v="9241"/>
    <n v="0"/>
    <n v="9241"/>
  </r>
  <r>
    <n v="3"/>
    <s v="總帳別"/>
    <x v="100"/>
    <s v="配電費用"/>
    <x v="660"/>
    <x v="654"/>
    <s v="Z0240"/>
    <s v="資訊系統處分攤"/>
    <n v="19505"/>
    <n v="0"/>
    <n v="19505"/>
  </r>
  <r>
    <n v="3"/>
    <s v="總帳別"/>
    <x v="100"/>
    <s v="配電費用"/>
    <x v="660"/>
    <x v="654"/>
    <s v="Z0610"/>
    <s v="環境保護處分攤"/>
    <n v="4217"/>
    <n v="0"/>
    <n v="4217"/>
  </r>
  <r>
    <n v="3"/>
    <s v="總帳別"/>
    <x v="100"/>
    <s v="配電費用"/>
    <x v="660"/>
    <x v="654"/>
    <s v="Z0620"/>
    <s v="工業安全衛生處分攤"/>
    <n v="95800"/>
    <n v="0"/>
    <n v="95800"/>
  </r>
  <r>
    <n v="3"/>
    <s v="總帳別"/>
    <x v="100"/>
    <s v="配電費用"/>
    <x v="660"/>
    <x v="654"/>
    <s v="Z0770"/>
    <s v="配電處分攤"/>
    <n v="192079"/>
    <n v="0"/>
    <n v="192079"/>
  </r>
  <r>
    <n v="3"/>
    <s v="總帳別"/>
    <x v="100"/>
    <s v="配電費用"/>
    <x v="660"/>
    <x v="654"/>
    <s v="Z1010"/>
    <s v="基隆區營業處分攤"/>
    <n v="242835"/>
    <n v="0"/>
    <n v="242835"/>
  </r>
  <r>
    <n v="3"/>
    <s v="總帳別"/>
    <x v="100"/>
    <s v="配電費用"/>
    <x v="660"/>
    <x v="654"/>
    <s v="Z1020"/>
    <s v="台北市區營業處分攤"/>
    <n v="295966"/>
    <n v="0"/>
    <n v="295966"/>
  </r>
  <r>
    <n v="3"/>
    <s v="總帳別"/>
    <x v="100"/>
    <s v="配電費用"/>
    <x v="660"/>
    <x v="654"/>
    <s v="Z1030"/>
    <s v="桃園區營業處分攤"/>
    <n v="305328"/>
    <n v="0"/>
    <n v="305328"/>
  </r>
  <r>
    <n v="3"/>
    <s v="總帳別"/>
    <x v="100"/>
    <s v="配電費用"/>
    <x v="660"/>
    <x v="654"/>
    <s v="Z1040"/>
    <s v="新竹區營業處分攤"/>
    <n v="1215173"/>
    <n v="0"/>
    <n v="1215173"/>
  </r>
  <r>
    <n v="3"/>
    <s v="總帳別"/>
    <x v="100"/>
    <s v="配電費用"/>
    <x v="660"/>
    <x v="654"/>
    <s v="Z1050"/>
    <s v="台中區營業處分攤"/>
    <n v="608209"/>
    <n v="0"/>
    <n v="608209"/>
  </r>
  <r>
    <n v="3"/>
    <s v="總帳別"/>
    <x v="100"/>
    <s v="配電費用"/>
    <x v="660"/>
    <x v="654"/>
    <s v="Z1060"/>
    <s v="彰化區營業處分攤"/>
    <n v="799517"/>
    <n v="0"/>
    <n v="799517"/>
  </r>
  <r>
    <n v="3"/>
    <s v="總帳別"/>
    <x v="100"/>
    <s v="配電費用"/>
    <x v="660"/>
    <x v="654"/>
    <s v="Z1070"/>
    <s v="嘉義區營業處分攤"/>
    <n v="233486"/>
    <n v="0"/>
    <n v="233486"/>
  </r>
  <r>
    <n v="3"/>
    <s v="總帳別"/>
    <x v="100"/>
    <s v="配電費用"/>
    <x v="660"/>
    <x v="654"/>
    <s v="Z1080"/>
    <s v="台南區營業處分攤"/>
    <n v="439048"/>
    <n v="0"/>
    <n v="439048"/>
  </r>
  <r>
    <n v="3"/>
    <s v="總帳別"/>
    <x v="100"/>
    <s v="配電費用"/>
    <x v="660"/>
    <x v="654"/>
    <s v="Z1090"/>
    <s v="高雄區營業處分攤"/>
    <n v="195461"/>
    <n v="0"/>
    <n v="195461"/>
  </r>
  <r>
    <n v="3"/>
    <s v="總帳別"/>
    <x v="100"/>
    <s v="配電費用"/>
    <x v="660"/>
    <x v="654"/>
    <s v="Z1100"/>
    <s v="屏東區營業處分攤"/>
    <n v="242770"/>
    <n v="0"/>
    <n v="242770"/>
  </r>
  <r>
    <n v="3"/>
    <s v="總帳別"/>
    <x v="100"/>
    <s v="配電費用"/>
    <x v="660"/>
    <x v="654"/>
    <s v="Z1110"/>
    <s v="台東區營業處分攤"/>
    <n v="217862"/>
    <n v="0"/>
    <n v="217862"/>
  </r>
  <r>
    <n v="3"/>
    <s v="總帳別"/>
    <x v="100"/>
    <s v="配電費用"/>
    <x v="660"/>
    <x v="654"/>
    <s v="Z1120"/>
    <s v="花蓮區營業處分攤"/>
    <n v="243159"/>
    <n v="0"/>
    <n v="243159"/>
  </r>
  <r>
    <n v="3"/>
    <s v="總帳別"/>
    <x v="100"/>
    <s v="配電費用"/>
    <x v="660"/>
    <x v="654"/>
    <s v="Z1130"/>
    <s v="宜蘭區營業處分攤"/>
    <n v="418480"/>
    <n v="0"/>
    <n v="418480"/>
  </r>
  <r>
    <n v="3"/>
    <s v="總帳別"/>
    <x v="100"/>
    <s v="配電費用"/>
    <x v="660"/>
    <x v="654"/>
    <s v="Z1140"/>
    <s v="澎湖區營業處分攤"/>
    <n v="143030"/>
    <n v="0"/>
    <n v="143030"/>
  </r>
  <r>
    <n v="3"/>
    <s v="總帳別"/>
    <x v="100"/>
    <s v="配電費用"/>
    <x v="660"/>
    <x v="654"/>
    <s v="Z1150"/>
    <s v="台北南區營業處分攤"/>
    <n v="147983"/>
    <n v="0"/>
    <n v="147983"/>
  </r>
  <r>
    <n v="3"/>
    <s v="總帳別"/>
    <x v="100"/>
    <s v="配電費用"/>
    <x v="660"/>
    <x v="654"/>
    <s v="Z1160"/>
    <s v="台北北區營業處分攤"/>
    <n v="1078505"/>
    <n v="0"/>
    <n v="1078505"/>
  </r>
  <r>
    <n v="3"/>
    <s v="總帳別"/>
    <x v="100"/>
    <s v="配電費用"/>
    <x v="660"/>
    <x v="654"/>
    <s v="Z1170"/>
    <s v="台北西區營業處分攤"/>
    <n v="759911"/>
    <n v="0"/>
    <n v="759911"/>
  </r>
  <r>
    <n v="3"/>
    <s v="總帳別"/>
    <x v="100"/>
    <s v="配電費用"/>
    <x v="660"/>
    <x v="654"/>
    <s v="Z1180"/>
    <s v="南投區營業處分攤"/>
    <n v="487359"/>
    <n v="0"/>
    <n v="487359"/>
  </r>
  <r>
    <n v="3"/>
    <s v="總帳別"/>
    <x v="100"/>
    <s v="配電費用"/>
    <x v="660"/>
    <x v="654"/>
    <s v="Z1190"/>
    <s v="鳳山區營業處分攤"/>
    <n v="162966"/>
    <n v="0"/>
    <n v="162966"/>
  </r>
  <r>
    <n v="3"/>
    <s v="總帳別"/>
    <x v="100"/>
    <s v="配電費用"/>
    <x v="660"/>
    <x v="654"/>
    <s v="Z1200"/>
    <s v="雲林區營業處分攤"/>
    <n v="353930"/>
    <n v="0"/>
    <n v="353930"/>
  </r>
  <r>
    <n v="3"/>
    <s v="總帳別"/>
    <x v="100"/>
    <s v="配電費用"/>
    <x v="660"/>
    <x v="654"/>
    <s v="Z1210"/>
    <s v="新營區營業處分攤"/>
    <n v="568378"/>
    <n v="0"/>
    <n v="568378"/>
  </r>
  <r>
    <n v="3"/>
    <s v="總帳別"/>
    <x v="100"/>
    <s v="配電費用"/>
    <x v="660"/>
    <x v="654"/>
    <s v="Z1220"/>
    <s v="苗栗區營業處分攤"/>
    <n v="763907"/>
    <n v="0"/>
    <n v="763907"/>
  </r>
  <r>
    <n v="3"/>
    <s v="總帳別"/>
    <x v="100"/>
    <s v="配電費用"/>
    <x v="660"/>
    <x v="654"/>
    <s v="Z1230"/>
    <s v="金門區營業處分攤"/>
    <n v="144064"/>
    <n v="0"/>
    <n v="144064"/>
  </r>
  <r>
    <n v="3"/>
    <s v="總帳別"/>
    <x v="100"/>
    <s v="配電費用"/>
    <x v="660"/>
    <x v="654"/>
    <s v="Z1240"/>
    <s v="馬祖區營業處分攤"/>
    <n v="74350"/>
    <n v="0"/>
    <n v="74350"/>
  </r>
  <r>
    <n v="3"/>
    <s v="總帳別"/>
    <x v="100"/>
    <s v="配電費用"/>
    <x v="660"/>
    <x v="654"/>
    <s v="Z5450"/>
    <s v="電力通信處分攤"/>
    <n v="29940"/>
    <n v="0"/>
    <n v="29940"/>
  </r>
  <r>
    <n v="3"/>
    <s v="總帳別"/>
    <x v="100"/>
    <s v="配電費用"/>
    <x v="660"/>
    <x v="654"/>
    <s v="Z5460"/>
    <s v="綜合研究所分攤"/>
    <n v="180703"/>
    <n v="0"/>
    <n v="180703"/>
  </r>
  <r>
    <n v="3"/>
    <s v="總帳別"/>
    <x v="100"/>
    <s v="配電費用"/>
    <x v="661"/>
    <x v="655"/>
    <s v="Z1010"/>
    <s v="基隆區營業處分攤"/>
    <n v="20398"/>
    <n v="0"/>
    <n v="20398"/>
  </r>
  <r>
    <n v="3"/>
    <s v="總帳別"/>
    <x v="100"/>
    <s v="配電費用"/>
    <x v="661"/>
    <x v="655"/>
    <s v="Z1050"/>
    <s v="台中區營業處分攤"/>
    <n v="62675"/>
    <n v="0"/>
    <n v="62675"/>
  </r>
  <r>
    <n v="3"/>
    <s v="總帳別"/>
    <x v="100"/>
    <s v="配電費用"/>
    <x v="661"/>
    <x v="655"/>
    <s v="Z1080"/>
    <s v="台南區營業處分攤"/>
    <n v="198137"/>
    <n v="0"/>
    <n v="198137"/>
  </r>
  <r>
    <n v="3"/>
    <s v="總帳別"/>
    <x v="100"/>
    <s v="配電費用"/>
    <x v="661"/>
    <x v="655"/>
    <s v="Z1170"/>
    <s v="台北西區營業處分攤"/>
    <n v="31463"/>
    <n v="0"/>
    <n v="31463"/>
  </r>
  <r>
    <n v="3"/>
    <s v="總帳別"/>
    <x v="100"/>
    <s v="配電費用"/>
    <x v="661"/>
    <x v="655"/>
    <s v="Z1200"/>
    <s v="雲林區營業處分攤"/>
    <n v="26783"/>
    <n v="0"/>
    <n v="26783"/>
  </r>
  <r>
    <n v="3"/>
    <s v="總帳別"/>
    <x v="100"/>
    <s v="配電費用"/>
    <x v="661"/>
    <x v="655"/>
    <s v="Z5450"/>
    <s v="電力通信處分攤"/>
    <n v="6776"/>
    <n v="0"/>
    <n v="6776"/>
  </r>
  <r>
    <n v="3"/>
    <s v="總帳別"/>
    <x v="100"/>
    <s v="配電費用"/>
    <x v="662"/>
    <x v="656"/>
    <s v="Z0080"/>
    <s v="材料處分攤"/>
    <n v="44506"/>
    <n v="0"/>
    <n v="44506"/>
  </r>
  <r>
    <n v="3"/>
    <s v="總帳別"/>
    <x v="100"/>
    <s v="配電費用"/>
    <x v="662"/>
    <x v="656"/>
    <s v="Z0770"/>
    <s v="配電處分攤"/>
    <n v="24298"/>
    <n v="0"/>
    <n v="24298"/>
  </r>
  <r>
    <n v="3"/>
    <s v="總帳別"/>
    <x v="100"/>
    <s v="配電費用"/>
    <x v="662"/>
    <x v="656"/>
    <s v="Z1020"/>
    <s v="台北市區營業處分攤"/>
    <n v="137228"/>
    <n v="0"/>
    <n v="137228"/>
  </r>
  <r>
    <n v="3"/>
    <s v="總帳別"/>
    <x v="100"/>
    <s v="配電費用"/>
    <x v="662"/>
    <x v="656"/>
    <s v="Z1060"/>
    <s v="彰化區營業處分攤"/>
    <n v="68106"/>
    <n v="0"/>
    <n v="68106"/>
  </r>
  <r>
    <n v="3"/>
    <s v="總帳別"/>
    <x v="100"/>
    <s v="配電費用"/>
    <x v="662"/>
    <x v="656"/>
    <s v="Z1100"/>
    <s v="屏東區營業處分攤"/>
    <n v="310909"/>
    <n v="0"/>
    <n v="310909"/>
  </r>
  <r>
    <n v="3"/>
    <s v="總帳別"/>
    <x v="100"/>
    <s v="配電費用"/>
    <x v="662"/>
    <x v="656"/>
    <s v="Z1120"/>
    <s v="花蓮區營業處分攤"/>
    <n v="84506"/>
    <n v="0"/>
    <n v="84506"/>
  </r>
  <r>
    <n v="3"/>
    <s v="總帳別"/>
    <x v="100"/>
    <s v="配電費用"/>
    <x v="662"/>
    <x v="656"/>
    <s v="Z1150"/>
    <s v="台北南區營業處分攤"/>
    <n v="604000"/>
    <n v="0"/>
    <n v="604000"/>
  </r>
  <r>
    <n v="3"/>
    <s v="總帳別"/>
    <x v="100"/>
    <s v="配電費用"/>
    <x v="662"/>
    <x v="656"/>
    <s v="Z1190"/>
    <s v="鳳山區營業處分攤"/>
    <n v="37292"/>
    <n v="0"/>
    <n v="37292"/>
  </r>
  <r>
    <n v="3"/>
    <s v="總帳別"/>
    <x v="100"/>
    <s v="配電費用"/>
    <x v="662"/>
    <x v="656"/>
    <s v="Z1210"/>
    <s v="新營區營業處分攤"/>
    <n v="17490"/>
    <n v="0"/>
    <n v="17490"/>
  </r>
  <r>
    <n v="3"/>
    <s v="總帳別"/>
    <x v="100"/>
    <s v="配電費用"/>
    <x v="662"/>
    <x v="656"/>
    <s v="Z1230"/>
    <s v="金門區營業處分攤"/>
    <n v="200416"/>
    <n v="0"/>
    <n v="200416"/>
  </r>
  <r>
    <n v="3"/>
    <s v="總帳別"/>
    <x v="100"/>
    <s v="配電費用"/>
    <x v="662"/>
    <x v="656"/>
    <s v="Z5450"/>
    <s v="電力通信處分攤"/>
    <n v="21037"/>
    <n v="0"/>
    <n v="21037"/>
  </r>
  <r>
    <n v="3"/>
    <s v="總帳別"/>
    <x v="100"/>
    <s v="配電費用"/>
    <x v="663"/>
    <x v="657"/>
    <s v="Z0080"/>
    <s v="材料處分攤"/>
    <n v="72637"/>
    <n v="0"/>
    <n v="72637"/>
  </r>
  <r>
    <n v="3"/>
    <s v="總帳別"/>
    <x v="100"/>
    <s v="配電費用"/>
    <x v="663"/>
    <x v="657"/>
    <s v="Z0140"/>
    <s v="秘書處分攤"/>
    <n v="11641"/>
    <n v="0"/>
    <n v="11641"/>
  </r>
  <r>
    <n v="3"/>
    <s v="總帳別"/>
    <x v="100"/>
    <s v="配電費用"/>
    <x v="663"/>
    <x v="657"/>
    <s v="Z0240"/>
    <s v="資訊系統處分攤"/>
    <n v="728"/>
    <n v="0"/>
    <n v="728"/>
  </r>
  <r>
    <n v="3"/>
    <s v="總帳別"/>
    <x v="100"/>
    <s v="配電費用"/>
    <x v="663"/>
    <x v="657"/>
    <s v="Z0610"/>
    <s v="環境保護處分攤"/>
    <n v="3915"/>
    <n v="0"/>
    <n v="3915"/>
  </r>
  <r>
    <n v="3"/>
    <s v="總帳別"/>
    <x v="100"/>
    <s v="配電費用"/>
    <x v="663"/>
    <x v="657"/>
    <s v="Z0620"/>
    <s v="工業安全衛生處分攤"/>
    <n v="9680"/>
    <n v="0"/>
    <n v="9680"/>
  </r>
  <r>
    <n v="3"/>
    <s v="總帳別"/>
    <x v="100"/>
    <s v="配電費用"/>
    <x v="663"/>
    <x v="657"/>
    <s v="Z1060"/>
    <s v="彰化區營業處分攤"/>
    <n v="37344"/>
    <n v="0"/>
    <n v="37344"/>
  </r>
  <r>
    <n v="3"/>
    <s v="總帳別"/>
    <x v="100"/>
    <s v="配電費用"/>
    <x v="663"/>
    <x v="657"/>
    <s v="Z1090"/>
    <s v="高雄區營業處分攤"/>
    <n v="55096"/>
    <n v="0"/>
    <n v="55096"/>
  </r>
  <r>
    <n v="3"/>
    <s v="總帳別"/>
    <x v="100"/>
    <s v="配電費用"/>
    <x v="663"/>
    <x v="657"/>
    <s v="Z5450"/>
    <s v="電力通信處分攤"/>
    <n v="3132"/>
    <n v="0"/>
    <n v="3132"/>
  </r>
  <r>
    <n v="3"/>
    <s v="總帳別"/>
    <x v="100"/>
    <s v="配電費用"/>
    <x v="665"/>
    <x v="659"/>
    <s v="Z0080"/>
    <s v="材料處分攤"/>
    <n v="4674"/>
    <n v="0"/>
    <n v="4674"/>
  </r>
  <r>
    <n v="3"/>
    <s v="總帳別"/>
    <x v="100"/>
    <s v="配電費用"/>
    <x v="665"/>
    <x v="659"/>
    <s v="Z0140"/>
    <s v="秘書處分攤"/>
    <n v="8727"/>
    <n v="0"/>
    <n v="8727"/>
  </r>
  <r>
    <n v="3"/>
    <s v="總帳別"/>
    <x v="100"/>
    <s v="配電費用"/>
    <x v="665"/>
    <x v="659"/>
    <s v="Z0170"/>
    <s v="營建處分攤"/>
    <n v="24404"/>
    <n v="0"/>
    <n v="24404"/>
  </r>
  <r>
    <n v="3"/>
    <s v="總帳別"/>
    <x v="100"/>
    <s v="配電費用"/>
    <x v="665"/>
    <x v="659"/>
    <s v="Z0240"/>
    <s v="資訊系統處分攤"/>
    <n v="470456"/>
    <n v="0"/>
    <n v="470456"/>
  </r>
  <r>
    <n v="3"/>
    <s v="總帳別"/>
    <x v="100"/>
    <s v="配電費用"/>
    <x v="665"/>
    <x v="659"/>
    <s v="Z0610"/>
    <s v="環境保護處分攤"/>
    <n v="28988"/>
    <n v="0"/>
    <n v="28988"/>
  </r>
  <r>
    <n v="3"/>
    <s v="總帳別"/>
    <x v="100"/>
    <s v="配電費用"/>
    <x v="665"/>
    <x v="659"/>
    <s v="Z0620"/>
    <s v="工業安全衛生處分攤"/>
    <n v="43569"/>
    <n v="0"/>
    <n v="43569"/>
  </r>
  <r>
    <n v="3"/>
    <s v="總帳別"/>
    <x v="100"/>
    <s v="配電費用"/>
    <x v="665"/>
    <x v="659"/>
    <s v="Z0770"/>
    <s v="配電處分攤"/>
    <n v="275890"/>
    <n v="0"/>
    <n v="275890"/>
  </r>
  <r>
    <n v="3"/>
    <s v="總帳別"/>
    <x v="100"/>
    <s v="配電費用"/>
    <x v="665"/>
    <x v="659"/>
    <s v="Z5460"/>
    <s v="綜合研究所分攤"/>
    <n v="16300"/>
    <n v="0"/>
    <n v="16300"/>
  </r>
  <r>
    <n v="3"/>
    <s v="總帳別"/>
    <x v="100"/>
    <s v="配電費用"/>
    <x v="666"/>
    <x v="660"/>
    <s v="Z0140"/>
    <s v="秘書處分攤"/>
    <n v="82458"/>
    <n v="0"/>
    <n v="82458"/>
  </r>
  <r>
    <n v="3"/>
    <s v="總帳別"/>
    <x v="100"/>
    <s v="配電費用"/>
    <x v="666"/>
    <x v="660"/>
    <s v="Z1010"/>
    <s v="基隆區營業處分攤"/>
    <n v="595689"/>
    <n v="0"/>
    <n v="595689"/>
  </r>
  <r>
    <n v="3"/>
    <s v="總帳別"/>
    <x v="100"/>
    <s v="配電費用"/>
    <x v="666"/>
    <x v="660"/>
    <s v="Z1020"/>
    <s v="台北市區營業處分攤"/>
    <n v="590226"/>
    <n v="0"/>
    <n v="590226"/>
  </r>
  <r>
    <n v="3"/>
    <s v="總帳別"/>
    <x v="100"/>
    <s v="配電費用"/>
    <x v="666"/>
    <x v="660"/>
    <s v="Z1030"/>
    <s v="桃園區營業處分攤"/>
    <n v="2844498"/>
    <n v="0"/>
    <n v="2844498"/>
  </r>
  <r>
    <n v="3"/>
    <s v="總帳別"/>
    <x v="100"/>
    <s v="配電費用"/>
    <x v="666"/>
    <x v="660"/>
    <s v="Z1040"/>
    <s v="新竹區營業處分攤"/>
    <n v="413558"/>
    <n v="0"/>
    <n v="413558"/>
  </r>
  <r>
    <n v="3"/>
    <s v="總帳別"/>
    <x v="100"/>
    <s v="配電費用"/>
    <x v="666"/>
    <x v="660"/>
    <s v="Z1050"/>
    <s v="台中區營業處分攤"/>
    <n v="423940"/>
    <n v="0"/>
    <n v="423940"/>
  </r>
  <r>
    <n v="3"/>
    <s v="總帳別"/>
    <x v="100"/>
    <s v="配電費用"/>
    <x v="666"/>
    <x v="660"/>
    <s v="Z1060"/>
    <s v="彰化區營業處分攤"/>
    <n v="537053"/>
    <n v="0"/>
    <n v="537053"/>
  </r>
  <r>
    <n v="3"/>
    <s v="總帳別"/>
    <x v="100"/>
    <s v="配電費用"/>
    <x v="666"/>
    <x v="660"/>
    <s v="Z1070"/>
    <s v="嘉義區營業處分攤"/>
    <n v="875666"/>
    <n v="0"/>
    <n v="875666"/>
  </r>
  <r>
    <n v="3"/>
    <s v="總帳別"/>
    <x v="100"/>
    <s v="配電費用"/>
    <x v="666"/>
    <x v="660"/>
    <s v="Z1080"/>
    <s v="台南區營業處分攤"/>
    <n v="1082738"/>
    <n v="0"/>
    <n v="1082738"/>
  </r>
  <r>
    <n v="3"/>
    <s v="總帳別"/>
    <x v="100"/>
    <s v="配電費用"/>
    <x v="666"/>
    <x v="660"/>
    <s v="Z1090"/>
    <s v="高雄區營業處分攤"/>
    <n v="829895"/>
    <n v="0"/>
    <n v="829895"/>
  </r>
  <r>
    <n v="3"/>
    <s v="總帳別"/>
    <x v="100"/>
    <s v="配電費用"/>
    <x v="666"/>
    <x v="660"/>
    <s v="Z1100"/>
    <s v="屏東區營業處分攤"/>
    <n v="674757"/>
    <n v="0"/>
    <n v="674757"/>
  </r>
  <r>
    <n v="3"/>
    <s v="總帳別"/>
    <x v="100"/>
    <s v="配電費用"/>
    <x v="666"/>
    <x v="660"/>
    <s v="Z1110"/>
    <s v="台東區營業處分攤"/>
    <n v="14530"/>
    <n v="0"/>
    <n v="14530"/>
  </r>
  <r>
    <n v="3"/>
    <s v="總帳別"/>
    <x v="100"/>
    <s v="配電費用"/>
    <x v="666"/>
    <x v="660"/>
    <s v="Z1120"/>
    <s v="花蓮區營業處分攤"/>
    <n v="192718"/>
    <n v="0"/>
    <n v="192718"/>
  </r>
  <r>
    <n v="3"/>
    <s v="總帳別"/>
    <x v="100"/>
    <s v="配電費用"/>
    <x v="666"/>
    <x v="660"/>
    <s v="Z1130"/>
    <s v="宜蘭區營業處分攤"/>
    <n v="184426"/>
    <n v="0"/>
    <n v="184426"/>
  </r>
  <r>
    <n v="3"/>
    <s v="總帳別"/>
    <x v="100"/>
    <s v="配電費用"/>
    <x v="666"/>
    <x v="660"/>
    <s v="Z1140"/>
    <s v="澎湖區營業處分攤"/>
    <n v="49245"/>
    <n v="0"/>
    <n v="49245"/>
  </r>
  <r>
    <n v="3"/>
    <s v="總帳別"/>
    <x v="100"/>
    <s v="配電費用"/>
    <x v="666"/>
    <x v="660"/>
    <s v="Z1150"/>
    <s v="台北南區營業處分攤"/>
    <n v="634314"/>
    <n v="0"/>
    <n v="634314"/>
  </r>
  <r>
    <n v="3"/>
    <s v="總帳別"/>
    <x v="100"/>
    <s v="配電費用"/>
    <x v="666"/>
    <x v="660"/>
    <s v="Z1160"/>
    <s v="台北北區營業處分攤"/>
    <n v="501635"/>
    <n v="0"/>
    <n v="501635"/>
  </r>
  <r>
    <n v="3"/>
    <s v="總帳別"/>
    <x v="100"/>
    <s v="配電費用"/>
    <x v="666"/>
    <x v="660"/>
    <s v="Z1170"/>
    <s v="台北西區營業處分攤"/>
    <n v="565065"/>
    <n v="0"/>
    <n v="565065"/>
  </r>
  <r>
    <n v="3"/>
    <s v="總帳別"/>
    <x v="100"/>
    <s v="配電費用"/>
    <x v="666"/>
    <x v="660"/>
    <s v="Z1180"/>
    <s v="南投區營業處分攤"/>
    <n v="406823"/>
    <n v="0"/>
    <n v="406823"/>
  </r>
  <r>
    <n v="3"/>
    <s v="總帳別"/>
    <x v="100"/>
    <s v="配電費用"/>
    <x v="666"/>
    <x v="660"/>
    <s v="Z1190"/>
    <s v="鳳山區營業處分攤"/>
    <n v="1231791"/>
    <n v="0"/>
    <n v="1231791"/>
  </r>
  <r>
    <n v="3"/>
    <s v="總帳別"/>
    <x v="100"/>
    <s v="配電費用"/>
    <x v="666"/>
    <x v="660"/>
    <s v="Z1200"/>
    <s v="雲林區營業處分攤"/>
    <n v="1308239"/>
    <n v="0"/>
    <n v="1308239"/>
  </r>
  <r>
    <n v="3"/>
    <s v="總帳別"/>
    <x v="100"/>
    <s v="配電費用"/>
    <x v="666"/>
    <x v="660"/>
    <s v="Z1210"/>
    <s v="新營區營業處分攤"/>
    <n v="950518"/>
    <n v="0"/>
    <n v="950518"/>
  </r>
  <r>
    <n v="3"/>
    <s v="總帳別"/>
    <x v="100"/>
    <s v="配電費用"/>
    <x v="666"/>
    <x v="660"/>
    <s v="Z1220"/>
    <s v="苗栗區營業處分攤"/>
    <n v="2219214"/>
    <n v="0"/>
    <n v="2219214"/>
  </r>
  <r>
    <n v="3"/>
    <s v="總帳別"/>
    <x v="100"/>
    <s v="配電費用"/>
    <x v="666"/>
    <x v="660"/>
    <s v="Z5450"/>
    <s v="電力通信處分攤"/>
    <n v="72700"/>
    <n v="0"/>
    <n v="72700"/>
  </r>
  <r>
    <n v="3"/>
    <s v="總帳別"/>
    <x v="100"/>
    <s v="配電費用"/>
    <x v="666"/>
    <x v="660"/>
    <s v="Z5460"/>
    <s v="綜合研究所分攤"/>
    <n v="25159"/>
    <n v="0"/>
    <n v="25159"/>
  </r>
  <r>
    <n v="3"/>
    <s v="總帳別"/>
    <x v="100"/>
    <s v="配電費用"/>
    <x v="667"/>
    <x v="661"/>
    <s v="Z0020"/>
    <s v="總經理副總經理室分攤"/>
    <n v="190"/>
    <n v="0"/>
    <n v="190"/>
  </r>
  <r>
    <n v="3"/>
    <s v="總帳別"/>
    <x v="100"/>
    <s v="配電費用"/>
    <x v="667"/>
    <x v="661"/>
    <s v="Z0080"/>
    <s v="材料處分攤"/>
    <n v="5595591"/>
    <n v="0"/>
    <n v="5595591"/>
  </r>
  <r>
    <n v="3"/>
    <s v="總帳別"/>
    <x v="100"/>
    <s v="配電費用"/>
    <x v="667"/>
    <x v="661"/>
    <s v="Z0140"/>
    <s v="秘書處分攤"/>
    <n v="8888148"/>
    <n v="0"/>
    <n v="8888148"/>
  </r>
  <r>
    <n v="3"/>
    <s v="總帳別"/>
    <x v="100"/>
    <s v="配電費用"/>
    <x v="667"/>
    <x v="661"/>
    <s v="Z0770"/>
    <s v="配電處分攤"/>
    <n v="92677"/>
    <n v="0"/>
    <n v="92677"/>
  </r>
  <r>
    <n v="3"/>
    <s v="總帳別"/>
    <x v="100"/>
    <s v="配電費用"/>
    <x v="667"/>
    <x v="661"/>
    <s v="Z1010"/>
    <s v="基隆區營業處分攤"/>
    <n v="13220389"/>
    <n v="0"/>
    <n v="13220389"/>
  </r>
  <r>
    <n v="3"/>
    <s v="總帳別"/>
    <x v="100"/>
    <s v="配電費用"/>
    <x v="667"/>
    <x v="661"/>
    <s v="Z1020"/>
    <s v="台北市區營業處分攤"/>
    <n v="16380472"/>
    <n v="0"/>
    <n v="16380472"/>
  </r>
  <r>
    <n v="3"/>
    <s v="總帳別"/>
    <x v="100"/>
    <s v="配電費用"/>
    <x v="667"/>
    <x v="661"/>
    <s v="Z1030"/>
    <s v="桃園區營業處分攤"/>
    <n v="8402880"/>
    <n v="0"/>
    <n v="8402880"/>
  </r>
  <r>
    <n v="3"/>
    <s v="總帳別"/>
    <x v="100"/>
    <s v="配電費用"/>
    <x v="667"/>
    <x v="661"/>
    <s v="Z1040"/>
    <s v="新竹區營業處分攤"/>
    <n v="12142623"/>
    <n v="0"/>
    <n v="12142623"/>
  </r>
  <r>
    <n v="3"/>
    <s v="總帳別"/>
    <x v="100"/>
    <s v="配電費用"/>
    <x v="667"/>
    <x v="661"/>
    <s v="Z1050"/>
    <s v="台中區營業處分攤"/>
    <n v="8566878"/>
    <n v="0"/>
    <n v="8566878"/>
  </r>
  <r>
    <n v="3"/>
    <s v="總帳別"/>
    <x v="100"/>
    <s v="配電費用"/>
    <x v="667"/>
    <x v="661"/>
    <s v="Z1060"/>
    <s v="彰化區營業處分攤"/>
    <n v="10661175"/>
    <n v="0"/>
    <n v="10661175"/>
  </r>
  <r>
    <n v="3"/>
    <s v="總帳別"/>
    <x v="100"/>
    <s v="配電費用"/>
    <x v="667"/>
    <x v="661"/>
    <s v="Z1070"/>
    <s v="嘉義區營業處分攤"/>
    <n v="12385499"/>
    <n v="0"/>
    <n v="12385499"/>
  </r>
  <r>
    <n v="3"/>
    <s v="總帳別"/>
    <x v="100"/>
    <s v="配電費用"/>
    <x v="667"/>
    <x v="661"/>
    <s v="Z1080"/>
    <s v="台南區營業處分攤"/>
    <n v="9440557"/>
    <n v="0"/>
    <n v="9440557"/>
  </r>
  <r>
    <n v="3"/>
    <s v="總帳別"/>
    <x v="100"/>
    <s v="配電費用"/>
    <x v="667"/>
    <x v="661"/>
    <s v="Z1090"/>
    <s v="高雄區營業處分攤"/>
    <n v="7033968"/>
    <n v="0"/>
    <n v="7033968"/>
  </r>
  <r>
    <n v="3"/>
    <s v="總帳別"/>
    <x v="100"/>
    <s v="配電費用"/>
    <x v="667"/>
    <x v="661"/>
    <s v="Z1100"/>
    <s v="屏東區營業處分攤"/>
    <n v="11026884"/>
    <n v="0"/>
    <n v="11026884"/>
  </r>
  <r>
    <n v="3"/>
    <s v="總帳別"/>
    <x v="100"/>
    <s v="配電費用"/>
    <x v="667"/>
    <x v="661"/>
    <s v="Z1110"/>
    <s v="台東區營業處分攤"/>
    <n v="16435428"/>
    <n v="0"/>
    <n v="16435428"/>
  </r>
  <r>
    <n v="3"/>
    <s v="總帳別"/>
    <x v="100"/>
    <s v="配電費用"/>
    <x v="667"/>
    <x v="661"/>
    <s v="Z1120"/>
    <s v="花蓮區營業處分攤"/>
    <n v="23662658"/>
    <n v="0"/>
    <n v="23662658"/>
  </r>
  <r>
    <n v="3"/>
    <s v="總帳別"/>
    <x v="100"/>
    <s v="配電費用"/>
    <x v="667"/>
    <x v="661"/>
    <s v="Z1130"/>
    <s v="宜蘭區營業處分攤"/>
    <n v="7317717"/>
    <n v="0"/>
    <n v="7317717"/>
  </r>
  <r>
    <n v="3"/>
    <s v="總帳別"/>
    <x v="100"/>
    <s v="配電費用"/>
    <x v="667"/>
    <x v="661"/>
    <s v="Z1140"/>
    <s v="澎湖區營業處分攤"/>
    <n v="2601117"/>
    <n v="0"/>
    <n v="2601117"/>
  </r>
  <r>
    <n v="3"/>
    <s v="總帳別"/>
    <x v="100"/>
    <s v="配電費用"/>
    <x v="667"/>
    <x v="661"/>
    <s v="Z1150"/>
    <s v="台北南區營業處分攤"/>
    <n v="8902454"/>
    <n v="0"/>
    <n v="8902454"/>
  </r>
  <r>
    <n v="3"/>
    <s v="總帳別"/>
    <x v="100"/>
    <s v="配電費用"/>
    <x v="667"/>
    <x v="661"/>
    <s v="Z1160"/>
    <s v="台北北區營業處分攤"/>
    <n v="4831060"/>
    <n v="0"/>
    <n v="4831060"/>
  </r>
  <r>
    <n v="3"/>
    <s v="總帳別"/>
    <x v="100"/>
    <s v="配電費用"/>
    <x v="667"/>
    <x v="661"/>
    <s v="Z1170"/>
    <s v="台北西區營業處分攤"/>
    <n v="7119588"/>
    <n v="0"/>
    <n v="7119588"/>
  </r>
  <r>
    <n v="3"/>
    <s v="總帳別"/>
    <x v="100"/>
    <s v="配電費用"/>
    <x v="667"/>
    <x v="661"/>
    <s v="Z1180"/>
    <s v="南投區營業處分攤"/>
    <n v="9360541"/>
    <n v="0"/>
    <n v="9360541"/>
  </r>
  <r>
    <n v="3"/>
    <s v="總帳別"/>
    <x v="100"/>
    <s v="配電費用"/>
    <x v="667"/>
    <x v="661"/>
    <s v="Z1190"/>
    <s v="鳳山區營業處分攤"/>
    <n v="8922893"/>
    <n v="0"/>
    <n v="8922893"/>
  </r>
  <r>
    <n v="3"/>
    <s v="總帳別"/>
    <x v="100"/>
    <s v="配電費用"/>
    <x v="667"/>
    <x v="661"/>
    <s v="Z1200"/>
    <s v="雲林區營業處分攤"/>
    <n v="10473908"/>
    <n v="0"/>
    <n v="10473908"/>
  </r>
  <r>
    <n v="3"/>
    <s v="總帳別"/>
    <x v="100"/>
    <s v="配電費用"/>
    <x v="667"/>
    <x v="661"/>
    <s v="Z1210"/>
    <s v="新營區營業處分攤"/>
    <n v="3928607"/>
    <n v="0"/>
    <n v="3928607"/>
  </r>
  <r>
    <n v="3"/>
    <s v="總帳別"/>
    <x v="100"/>
    <s v="配電費用"/>
    <x v="667"/>
    <x v="661"/>
    <s v="Z1220"/>
    <s v="苗栗區營業處分攤"/>
    <n v="5665721"/>
    <n v="0"/>
    <n v="5665721"/>
  </r>
  <r>
    <n v="3"/>
    <s v="總帳別"/>
    <x v="100"/>
    <s v="配電費用"/>
    <x v="667"/>
    <x v="661"/>
    <s v="Z1230"/>
    <s v="金門區營業處分攤"/>
    <n v="1971239"/>
    <n v="0"/>
    <n v="1971239"/>
  </r>
  <r>
    <n v="3"/>
    <s v="總帳別"/>
    <x v="100"/>
    <s v="配電費用"/>
    <x v="667"/>
    <x v="661"/>
    <s v="Z1240"/>
    <s v="馬祖區營業處分攤"/>
    <n v="4406834"/>
    <n v="0"/>
    <n v="4406834"/>
  </r>
  <r>
    <n v="3"/>
    <s v="總帳別"/>
    <x v="100"/>
    <s v="配電費用"/>
    <x v="667"/>
    <x v="661"/>
    <s v="Z5450"/>
    <s v="電力通信處分攤"/>
    <n v="585779"/>
    <n v="0"/>
    <n v="585779"/>
  </r>
  <r>
    <n v="3"/>
    <s v="總帳別"/>
    <x v="100"/>
    <s v="配電費用"/>
    <x v="667"/>
    <x v="661"/>
    <s v="Z5460"/>
    <s v="綜合研究所分攤"/>
    <n v="3437044"/>
    <n v="0"/>
    <n v="3437044"/>
  </r>
  <r>
    <n v="3"/>
    <s v="總帳別"/>
    <x v="100"/>
    <s v="配電費用"/>
    <x v="668"/>
    <x v="662"/>
    <s v="Z0080"/>
    <s v="材料處分攤"/>
    <n v="106324"/>
    <n v="0"/>
    <n v="106324"/>
  </r>
  <r>
    <n v="3"/>
    <s v="總帳別"/>
    <x v="100"/>
    <s v="配電費用"/>
    <x v="668"/>
    <x v="662"/>
    <s v="Z0140"/>
    <s v="秘書處分攤"/>
    <n v="149491"/>
    <n v="0"/>
    <n v="149491"/>
  </r>
  <r>
    <n v="3"/>
    <s v="總帳別"/>
    <x v="100"/>
    <s v="配電費用"/>
    <x v="668"/>
    <x v="662"/>
    <s v="Z1010"/>
    <s v="基隆區營業處分攤"/>
    <n v="132291"/>
    <n v="0"/>
    <n v="132291"/>
  </r>
  <r>
    <n v="3"/>
    <s v="總帳別"/>
    <x v="100"/>
    <s v="配電費用"/>
    <x v="668"/>
    <x v="662"/>
    <s v="Z1020"/>
    <s v="台北市區營業處分攤"/>
    <n v="426094"/>
    <n v="0"/>
    <n v="426094"/>
  </r>
  <r>
    <n v="3"/>
    <s v="總帳別"/>
    <x v="100"/>
    <s v="配電費用"/>
    <x v="668"/>
    <x v="662"/>
    <s v="Z1030"/>
    <s v="桃園區營業處分攤"/>
    <n v="645259"/>
    <n v="0"/>
    <n v="645259"/>
  </r>
  <r>
    <n v="3"/>
    <s v="總帳別"/>
    <x v="100"/>
    <s v="配電費用"/>
    <x v="668"/>
    <x v="662"/>
    <s v="Z1040"/>
    <s v="新竹區營業處分攤"/>
    <n v="486719"/>
    <n v="0"/>
    <n v="486719"/>
  </r>
  <r>
    <n v="3"/>
    <s v="總帳別"/>
    <x v="100"/>
    <s v="配電費用"/>
    <x v="668"/>
    <x v="662"/>
    <s v="Z1050"/>
    <s v="台中區營業處分攤"/>
    <n v="508803"/>
    <n v="0"/>
    <n v="508803"/>
  </r>
  <r>
    <n v="3"/>
    <s v="總帳別"/>
    <x v="100"/>
    <s v="配電費用"/>
    <x v="668"/>
    <x v="662"/>
    <s v="Z1060"/>
    <s v="彰化區營業處分攤"/>
    <n v="210605"/>
    <n v="0"/>
    <n v="210605"/>
  </r>
  <r>
    <n v="3"/>
    <s v="總帳別"/>
    <x v="100"/>
    <s v="配電費用"/>
    <x v="668"/>
    <x v="662"/>
    <s v="Z1070"/>
    <s v="嘉義區營業處分攤"/>
    <n v="334367"/>
    <n v="0"/>
    <n v="334367"/>
  </r>
  <r>
    <n v="3"/>
    <s v="總帳別"/>
    <x v="100"/>
    <s v="配電費用"/>
    <x v="668"/>
    <x v="662"/>
    <s v="Z1080"/>
    <s v="台南區營業處分攤"/>
    <n v="285094"/>
    <n v="0"/>
    <n v="285094"/>
  </r>
  <r>
    <n v="3"/>
    <s v="總帳別"/>
    <x v="100"/>
    <s v="配電費用"/>
    <x v="668"/>
    <x v="662"/>
    <s v="Z1090"/>
    <s v="高雄區營業處分攤"/>
    <n v="630175"/>
    <n v="0"/>
    <n v="630175"/>
  </r>
  <r>
    <n v="3"/>
    <s v="總帳別"/>
    <x v="100"/>
    <s v="配電費用"/>
    <x v="668"/>
    <x v="662"/>
    <s v="Z1100"/>
    <s v="屏東區營業處分攤"/>
    <n v="1016058"/>
    <n v="0"/>
    <n v="1016058"/>
  </r>
  <r>
    <n v="3"/>
    <s v="總帳別"/>
    <x v="100"/>
    <s v="配電費用"/>
    <x v="668"/>
    <x v="662"/>
    <s v="Z1110"/>
    <s v="台東區營業處分攤"/>
    <n v="934622"/>
    <n v="0"/>
    <n v="934622"/>
  </r>
  <r>
    <n v="3"/>
    <s v="總帳別"/>
    <x v="100"/>
    <s v="配電費用"/>
    <x v="668"/>
    <x v="662"/>
    <s v="Z1120"/>
    <s v="花蓮區營業處分攤"/>
    <n v="237233"/>
    <n v="0"/>
    <n v="237233"/>
  </r>
  <r>
    <n v="3"/>
    <s v="總帳別"/>
    <x v="100"/>
    <s v="配電費用"/>
    <x v="668"/>
    <x v="662"/>
    <s v="Z1130"/>
    <s v="宜蘭區營業處分攤"/>
    <n v="148540"/>
    <n v="0"/>
    <n v="148540"/>
  </r>
  <r>
    <n v="3"/>
    <s v="總帳別"/>
    <x v="100"/>
    <s v="配電費用"/>
    <x v="668"/>
    <x v="662"/>
    <s v="Z1140"/>
    <s v="澎湖區營業處分攤"/>
    <n v="128495"/>
    <n v="0"/>
    <n v="128495"/>
  </r>
  <r>
    <n v="3"/>
    <s v="總帳別"/>
    <x v="100"/>
    <s v="配電費用"/>
    <x v="668"/>
    <x v="662"/>
    <s v="Z1150"/>
    <s v="台北南區營業處分攤"/>
    <n v="155885"/>
    <n v="0"/>
    <n v="155885"/>
  </r>
  <r>
    <n v="3"/>
    <s v="總帳別"/>
    <x v="100"/>
    <s v="配電費用"/>
    <x v="668"/>
    <x v="662"/>
    <s v="Z1160"/>
    <s v="台北北區營業處分攤"/>
    <n v="176547"/>
    <n v="0"/>
    <n v="176547"/>
  </r>
  <r>
    <n v="3"/>
    <s v="總帳別"/>
    <x v="100"/>
    <s v="配電費用"/>
    <x v="668"/>
    <x v="662"/>
    <s v="Z1170"/>
    <s v="台北西區營業處分攤"/>
    <n v="706918"/>
    <n v="0"/>
    <n v="706918"/>
  </r>
  <r>
    <n v="3"/>
    <s v="總帳別"/>
    <x v="100"/>
    <s v="配電費用"/>
    <x v="668"/>
    <x v="662"/>
    <s v="Z1180"/>
    <s v="南投區營業處分攤"/>
    <n v="510154"/>
    <n v="0"/>
    <n v="510154"/>
  </r>
  <r>
    <n v="3"/>
    <s v="總帳別"/>
    <x v="100"/>
    <s v="配電費用"/>
    <x v="668"/>
    <x v="662"/>
    <s v="Z1190"/>
    <s v="鳳山區營業處分攤"/>
    <n v="1116088"/>
    <n v="0"/>
    <n v="1116088"/>
  </r>
  <r>
    <n v="3"/>
    <s v="總帳別"/>
    <x v="100"/>
    <s v="配電費用"/>
    <x v="668"/>
    <x v="662"/>
    <s v="Z1200"/>
    <s v="雲林區營業處分攤"/>
    <n v="525391"/>
    <n v="0"/>
    <n v="525391"/>
  </r>
  <r>
    <n v="3"/>
    <s v="總帳別"/>
    <x v="100"/>
    <s v="配電費用"/>
    <x v="668"/>
    <x v="662"/>
    <s v="Z1210"/>
    <s v="新營區營業處分攤"/>
    <n v="325365"/>
    <n v="0"/>
    <n v="325365"/>
  </r>
  <r>
    <n v="3"/>
    <s v="總帳別"/>
    <x v="100"/>
    <s v="配電費用"/>
    <x v="668"/>
    <x v="662"/>
    <s v="Z1220"/>
    <s v="苗栗區營業處分攤"/>
    <n v="168864"/>
    <n v="0"/>
    <n v="168864"/>
  </r>
  <r>
    <n v="3"/>
    <s v="總帳別"/>
    <x v="100"/>
    <s v="配電費用"/>
    <x v="668"/>
    <x v="662"/>
    <s v="Z1230"/>
    <s v="金門區營業處分攤"/>
    <n v="11085"/>
    <n v="0"/>
    <n v="11085"/>
  </r>
  <r>
    <n v="3"/>
    <s v="總帳別"/>
    <x v="100"/>
    <s v="配電費用"/>
    <x v="668"/>
    <x v="662"/>
    <s v="Z5460"/>
    <s v="綜合研究所分攤"/>
    <n v="132223"/>
    <n v="0"/>
    <n v="132223"/>
  </r>
  <r>
    <n v="3"/>
    <s v="總帳別"/>
    <x v="100"/>
    <s v="配電費用"/>
    <x v="834"/>
    <x v="826"/>
    <s v="Z1010"/>
    <s v="基隆區營業處分攤"/>
    <n v="11614599"/>
    <n v="0"/>
    <n v="11614599"/>
  </r>
  <r>
    <n v="3"/>
    <s v="總帳別"/>
    <x v="100"/>
    <s v="配電費用"/>
    <x v="834"/>
    <x v="826"/>
    <s v="Z1020"/>
    <s v="台北市區營業處分攤"/>
    <n v="7731178"/>
    <n v="0"/>
    <n v="7731178"/>
  </r>
  <r>
    <n v="3"/>
    <s v="總帳別"/>
    <x v="100"/>
    <s v="配電費用"/>
    <x v="834"/>
    <x v="826"/>
    <s v="Z1030"/>
    <s v="桃園區營業處分攤"/>
    <n v="10788251"/>
    <n v="0"/>
    <n v="10788251"/>
  </r>
  <r>
    <n v="3"/>
    <s v="總帳別"/>
    <x v="100"/>
    <s v="配電費用"/>
    <x v="834"/>
    <x v="826"/>
    <s v="Z1040"/>
    <s v="新竹區營業處分攤"/>
    <n v="10137448"/>
    <n v="0"/>
    <n v="10137448"/>
  </r>
  <r>
    <n v="3"/>
    <s v="總帳別"/>
    <x v="100"/>
    <s v="配電費用"/>
    <x v="834"/>
    <x v="826"/>
    <s v="Z104D"/>
    <s v="新竹區營業處-配電分攤"/>
    <n v="113324"/>
    <n v="0"/>
    <n v="113324"/>
  </r>
  <r>
    <n v="3"/>
    <s v="總帳別"/>
    <x v="100"/>
    <s v="配電費用"/>
    <x v="834"/>
    <x v="826"/>
    <s v="Z1050"/>
    <s v="台中區營業處分攤"/>
    <n v="8373160"/>
    <n v="0"/>
    <n v="8373160"/>
  </r>
  <r>
    <n v="3"/>
    <s v="總帳別"/>
    <x v="100"/>
    <s v="配電費用"/>
    <x v="834"/>
    <x v="826"/>
    <s v="Z1060"/>
    <s v="彰化區營業處分攤"/>
    <n v="14428290"/>
    <n v="0"/>
    <n v="14428290"/>
  </r>
  <r>
    <n v="3"/>
    <s v="總帳別"/>
    <x v="100"/>
    <s v="配電費用"/>
    <x v="834"/>
    <x v="826"/>
    <s v="Z1070"/>
    <s v="嘉義區營業處分攤"/>
    <n v="19822243"/>
    <n v="0"/>
    <n v="19822243"/>
  </r>
  <r>
    <n v="3"/>
    <s v="總帳別"/>
    <x v="100"/>
    <s v="配電費用"/>
    <x v="834"/>
    <x v="826"/>
    <s v="Z1080"/>
    <s v="台南區營業處分攤"/>
    <n v="7796369"/>
    <n v="0"/>
    <n v="7796369"/>
  </r>
  <r>
    <n v="3"/>
    <s v="總帳別"/>
    <x v="100"/>
    <s v="配電費用"/>
    <x v="834"/>
    <x v="826"/>
    <s v="Z1090"/>
    <s v="高雄區營業處分攤"/>
    <n v="9295416"/>
    <n v="0"/>
    <n v="9295416"/>
  </r>
  <r>
    <n v="3"/>
    <s v="總帳別"/>
    <x v="100"/>
    <s v="配電費用"/>
    <x v="834"/>
    <x v="826"/>
    <s v="Z1100"/>
    <s v="屏東區營業處分攤"/>
    <n v="21190979"/>
    <n v="0"/>
    <n v="21190979"/>
  </r>
  <r>
    <n v="3"/>
    <s v="總帳別"/>
    <x v="100"/>
    <s v="配電費用"/>
    <x v="834"/>
    <x v="826"/>
    <s v="Z1110"/>
    <s v="台東區營業處分攤"/>
    <n v="8794154"/>
    <n v="0"/>
    <n v="8794154"/>
  </r>
  <r>
    <n v="3"/>
    <s v="總帳別"/>
    <x v="100"/>
    <s v="配電費用"/>
    <x v="834"/>
    <x v="826"/>
    <s v="Z1120"/>
    <s v="花蓮區營業處分攤"/>
    <n v="8172141"/>
    <n v="0"/>
    <n v="8172141"/>
  </r>
  <r>
    <n v="3"/>
    <s v="總帳別"/>
    <x v="100"/>
    <s v="配電費用"/>
    <x v="834"/>
    <x v="826"/>
    <s v="Z1130"/>
    <s v="宜蘭區營業處分攤"/>
    <n v="5270964"/>
    <n v="0"/>
    <n v="5270964"/>
  </r>
  <r>
    <n v="3"/>
    <s v="總帳別"/>
    <x v="100"/>
    <s v="配電費用"/>
    <x v="834"/>
    <x v="826"/>
    <s v="Z1140"/>
    <s v="澎湖區營業處分攤"/>
    <n v="1643586"/>
    <n v="0"/>
    <n v="1643586"/>
  </r>
  <r>
    <n v="3"/>
    <s v="總帳別"/>
    <x v="100"/>
    <s v="配電費用"/>
    <x v="834"/>
    <x v="826"/>
    <s v="Z1150"/>
    <s v="台北南區營業處分攤"/>
    <n v="11307785"/>
    <n v="0"/>
    <n v="11307785"/>
  </r>
  <r>
    <n v="3"/>
    <s v="總帳別"/>
    <x v="100"/>
    <s v="配電費用"/>
    <x v="834"/>
    <x v="826"/>
    <s v="Z1160"/>
    <s v="台北北區營業處分攤"/>
    <n v="9305346"/>
    <n v="0"/>
    <n v="9305346"/>
  </r>
  <r>
    <n v="3"/>
    <s v="總帳別"/>
    <x v="100"/>
    <s v="配電費用"/>
    <x v="834"/>
    <x v="826"/>
    <s v="Z1170"/>
    <s v="台北西區營業處分攤"/>
    <n v="24329946"/>
    <n v="0"/>
    <n v="24329946"/>
  </r>
  <r>
    <n v="3"/>
    <s v="總帳別"/>
    <x v="100"/>
    <s v="配電費用"/>
    <x v="834"/>
    <x v="826"/>
    <s v="Z117D"/>
    <s v="台北西區營業處-配電分攤"/>
    <n v="45404"/>
    <n v="0"/>
    <n v="45404"/>
  </r>
  <r>
    <n v="3"/>
    <s v="總帳別"/>
    <x v="100"/>
    <s v="配電費用"/>
    <x v="834"/>
    <x v="826"/>
    <s v="Z1180"/>
    <s v="南投區營業處分攤"/>
    <n v="26056128"/>
    <n v="0"/>
    <n v="26056128"/>
  </r>
  <r>
    <n v="3"/>
    <s v="總帳別"/>
    <x v="100"/>
    <s v="配電費用"/>
    <x v="834"/>
    <x v="826"/>
    <s v="Z1190"/>
    <s v="鳳山區營業處分攤"/>
    <n v="5699124"/>
    <n v="0"/>
    <n v="5699124"/>
  </r>
  <r>
    <n v="3"/>
    <s v="總帳別"/>
    <x v="100"/>
    <s v="配電費用"/>
    <x v="834"/>
    <x v="826"/>
    <s v="Z1200"/>
    <s v="雲林區營業處分攤"/>
    <n v="10919108"/>
    <n v="0"/>
    <n v="10919108"/>
  </r>
  <r>
    <n v="3"/>
    <s v="總帳別"/>
    <x v="100"/>
    <s v="配電費用"/>
    <x v="834"/>
    <x v="826"/>
    <s v="Z1210"/>
    <s v="新營區營業處分攤"/>
    <n v="7108743"/>
    <n v="0"/>
    <n v="7108743"/>
  </r>
  <r>
    <n v="3"/>
    <s v="總帳別"/>
    <x v="100"/>
    <s v="配電費用"/>
    <x v="834"/>
    <x v="826"/>
    <s v="Z1220"/>
    <s v="苗栗區營業處分攤"/>
    <n v="9229677"/>
    <n v="0"/>
    <n v="9229677"/>
  </r>
  <r>
    <n v="3"/>
    <s v="總帳別"/>
    <x v="100"/>
    <s v="配電費用"/>
    <x v="834"/>
    <x v="826"/>
    <s v="Z1230"/>
    <s v="金門區營業處分攤"/>
    <n v="10205561"/>
    <n v="0"/>
    <n v="10205561"/>
  </r>
  <r>
    <n v="3"/>
    <s v="總帳別"/>
    <x v="100"/>
    <s v="配電費用"/>
    <x v="835"/>
    <x v="827"/>
    <s v="Z1010"/>
    <s v="基隆區營業處分攤"/>
    <n v="174888317"/>
    <n v="0"/>
    <n v="174888317"/>
  </r>
  <r>
    <n v="3"/>
    <s v="總帳別"/>
    <x v="100"/>
    <s v="配電費用"/>
    <x v="835"/>
    <x v="827"/>
    <s v="Z1020"/>
    <s v="台北市區營業處分攤"/>
    <n v="204150719"/>
    <n v="0"/>
    <n v="204150719"/>
  </r>
  <r>
    <n v="3"/>
    <s v="總帳別"/>
    <x v="100"/>
    <s v="配電費用"/>
    <x v="835"/>
    <x v="827"/>
    <s v="Z1030"/>
    <s v="桃園區營業處分攤"/>
    <n v="327364373"/>
    <n v="0"/>
    <n v="327364373"/>
  </r>
  <r>
    <n v="3"/>
    <s v="總帳別"/>
    <x v="100"/>
    <s v="配電費用"/>
    <x v="835"/>
    <x v="827"/>
    <s v="Z1040"/>
    <s v="新竹區營業處分攤"/>
    <n v="173528167"/>
    <n v="0"/>
    <n v="173528167"/>
  </r>
  <r>
    <n v="3"/>
    <s v="總帳別"/>
    <x v="100"/>
    <s v="配電費用"/>
    <x v="835"/>
    <x v="827"/>
    <s v="Z1050"/>
    <s v="台中區營業處分攤"/>
    <n v="355455929"/>
    <n v="0"/>
    <n v="355455929"/>
  </r>
  <r>
    <n v="3"/>
    <s v="總帳別"/>
    <x v="100"/>
    <s v="配電費用"/>
    <x v="835"/>
    <x v="827"/>
    <s v="Z1060"/>
    <s v="彰化區營業處分攤"/>
    <n v="209976901"/>
    <n v="0"/>
    <n v="209976901"/>
  </r>
  <r>
    <n v="3"/>
    <s v="總帳別"/>
    <x v="100"/>
    <s v="配電費用"/>
    <x v="835"/>
    <x v="827"/>
    <s v="Z1070"/>
    <s v="嘉義區營業處分攤"/>
    <n v="125218797"/>
    <n v="0"/>
    <n v="125218797"/>
  </r>
  <r>
    <n v="3"/>
    <s v="總帳別"/>
    <x v="100"/>
    <s v="配電費用"/>
    <x v="835"/>
    <x v="827"/>
    <s v="Z1080"/>
    <s v="台南區營業處分攤"/>
    <n v="236697252"/>
    <n v="0"/>
    <n v="236697252"/>
  </r>
  <r>
    <n v="3"/>
    <s v="總帳別"/>
    <x v="100"/>
    <s v="配電費用"/>
    <x v="835"/>
    <x v="827"/>
    <s v="Z1090"/>
    <s v="高雄區營業處分攤"/>
    <n v="143724429"/>
    <n v="0"/>
    <n v="143724429"/>
  </r>
  <r>
    <n v="3"/>
    <s v="總帳別"/>
    <x v="100"/>
    <s v="配電費用"/>
    <x v="835"/>
    <x v="827"/>
    <s v="Z1100"/>
    <s v="屏東區營業處分攤"/>
    <n v="130449631"/>
    <n v="0"/>
    <n v="130449631"/>
  </r>
  <r>
    <n v="3"/>
    <s v="總帳別"/>
    <x v="100"/>
    <s v="配電費用"/>
    <x v="835"/>
    <x v="827"/>
    <s v="Z1110"/>
    <s v="台東區營業處分攤"/>
    <n v="65515368"/>
    <n v="0"/>
    <n v="65515368"/>
  </r>
  <r>
    <n v="3"/>
    <s v="總帳別"/>
    <x v="100"/>
    <s v="配電費用"/>
    <x v="835"/>
    <x v="827"/>
    <s v="Z1120"/>
    <s v="花蓮區營業處分攤"/>
    <n v="59372851"/>
    <n v="0"/>
    <n v="59372851"/>
  </r>
  <r>
    <n v="3"/>
    <s v="總帳別"/>
    <x v="100"/>
    <s v="配電費用"/>
    <x v="835"/>
    <x v="827"/>
    <s v="Z1130"/>
    <s v="宜蘭區營業處分攤"/>
    <n v="93893828"/>
    <n v="0"/>
    <n v="93893828"/>
  </r>
  <r>
    <n v="3"/>
    <s v="總帳別"/>
    <x v="100"/>
    <s v="配電費用"/>
    <x v="835"/>
    <x v="827"/>
    <s v="Z1140"/>
    <s v="澎湖區營業處分攤"/>
    <n v="20724949"/>
    <n v="0"/>
    <n v="20724949"/>
  </r>
  <r>
    <n v="3"/>
    <s v="總帳別"/>
    <x v="100"/>
    <s v="配電費用"/>
    <x v="835"/>
    <x v="827"/>
    <s v="Z1150"/>
    <s v="台北南區營業處分攤"/>
    <n v="232644002"/>
    <n v="0"/>
    <n v="232644002"/>
  </r>
  <r>
    <n v="3"/>
    <s v="總帳別"/>
    <x v="100"/>
    <s v="配電費用"/>
    <x v="835"/>
    <x v="827"/>
    <s v="Z1160"/>
    <s v="台北北區營業處分攤"/>
    <n v="139186185"/>
    <n v="0"/>
    <n v="139186185"/>
  </r>
  <r>
    <n v="3"/>
    <s v="總帳別"/>
    <x v="100"/>
    <s v="配電費用"/>
    <x v="835"/>
    <x v="827"/>
    <s v="Z1170"/>
    <s v="台北西區營業處分攤"/>
    <n v="240492195"/>
    <n v="0"/>
    <n v="240492195"/>
  </r>
  <r>
    <n v="3"/>
    <s v="總帳別"/>
    <x v="100"/>
    <s v="配電費用"/>
    <x v="835"/>
    <x v="827"/>
    <s v="Z1180"/>
    <s v="南投區營業處分攤"/>
    <n v="129664151"/>
    <n v="0"/>
    <n v="129664151"/>
  </r>
  <r>
    <n v="3"/>
    <s v="總帳別"/>
    <x v="100"/>
    <s v="配電費用"/>
    <x v="835"/>
    <x v="827"/>
    <s v="Z1190"/>
    <s v="鳳山區營業處分攤"/>
    <n v="101303484"/>
    <n v="0"/>
    <n v="101303484"/>
  </r>
  <r>
    <n v="3"/>
    <s v="總帳別"/>
    <x v="100"/>
    <s v="配電費用"/>
    <x v="835"/>
    <x v="827"/>
    <s v="Z1200"/>
    <s v="雲林區營業處分攤"/>
    <n v="183297179"/>
    <n v="0"/>
    <n v="183297179"/>
  </r>
  <r>
    <n v="3"/>
    <s v="總帳別"/>
    <x v="100"/>
    <s v="配電費用"/>
    <x v="835"/>
    <x v="827"/>
    <s v="Z1210"/>
    <s v="新營區營業處分攤"/>
    <n v="116357636"/>
    <n v="0"/>
    <n v="116357636"/>
  </r>
  <r>
    <n v="3"/>
    <s v="總帳別"/>
    <x v="100"/>
    <s v="配電費用"/>
    <x v="835"/>
    <x v="827"/>
    <s v="Z1220"/>
    <s v="苗栗區營業處分攤"/>
    <n v="171199380"/>
    <n v="0"/>
    <n v="171199380"/>
  </r>
  <r>
    <n v="3"/>
    <s v="總帳別"/>
    <x v="100"/>
    <s v="配電費用"/>
    <x v="835"/>
    <x v="827"/>
    <s v="Z1230"/>
    <s v="金門區營業處分攤"/>
    <n v="26401706"/>
    <n v="0"/>
    <n v="26401706"/>
  </r>
  <r>
    <n v="3"/>
    <s v="總帳別"/>
    <x v="100"/>
    <s v="配電費用"/>
    <x v="835"/>
    <x v="827"/>
    <s v="Z1240"/>
    <s v="馬祖區營業處分攤"/>
    <n v="2621338"/>
    <n v="0"/>
    <n v="2621338"/>
  </r>
  <r>
    <n v="3"/>
    <s v="總帳別"/>
    <x v="100"/>
    <s v="配電費用"/>
    <x v="836"/>
    <x v="828"/>
    <s v="Z1010"/>
    <s v="基隆區營業處分攤"/>
    <n v="12213900"/>
    <n v="0"/>
    <n v="12213900"/>
  </r>
  <r>
    <n v="3"/>
    <s v="總帳別"/>
    <x v="100"/>
    <s v="配電費用"/>
    <x v="836"/>
    <x v="828"/>
    <s v="Z1020"/>
    <s v="台北市區營業處分攤"/>
    <n v="3618093"/>
    <n v="0"/>
    <n v="3618093"/>
  </r>
  <r>
    <n v="3"/>
    <s v="總帳別"/>
    <x v="100"/>
    <s v="配電費用"/>
    <x v="836"/>
    <x v="828"/>
    <s v="Z1030"/>
    <s v="桃園區營業處分攤"/>
    <n v="13487681"/>
    <n v="0"/>
    <n v="13487681"/>
  </r>
  <r>
    <n v="3"/>
    <s v="總帳別"/>
    <x v="100"/>
    <s v="配電費用"/>
    <x v="836"/>
    <x v="828"/>
    <s v="Z1040"/>
    <s v="新竹區營業處分攤"/>
    <n v="2928583"/>
    <n v="0"/>
    <n v="2928583"/>
  </r>
  <r>
    <n v="3"/>
    <s v="總帳別"/>
    <x v="100"/>
    <s v="配電費用"/>
    <x v="836"/>
    <x v="828"/>
    <s v="Z1050"/>
    <s v="台中區營業處分攤"/>
    <n v="28175053"/>
    <n v="0"/>
    <n v="28175053"/>
  </r>
  <r>
    <n v="3"/>
    <s v="總帳別"/>
    <x v="100"/>
    <s v="配電費用"/>
    <x v="836"/>
    <x v="828"/>
    <s v="Z1060"/>
    <s v="彰化區營業處分攤"/>
    <n v="30438824"/>
    <n v="0"/>
    <n v="30438824"/>
  </r>
  <r>
    <n v="3"/>
    <s v="總帳別"/>
    <x v="100"/>
    <s v="配電費用"/>
    <x v="836"/>
    <x v="828"/>
    <s v="Z1070"/>
    <s v="嘉義區營業處分攤"/>
    <n v="6105072"/>
    <n v="0"/>
    <n v="6105072"/>
  </r>
  <r>
    <n v="3"/>
    <s v="總帳別"/>
    <x v="100"/>
    <s v="配電費用"/>
    <x v="836"/>
    <x v="828"/>
    <s v="Z1080"/>
    <s v="台南區營業處分攤"/>
    <n v="17149626"/>
    <n v="0"/>
    <n v="17149626"/>
  </r>
  <r>
    <n v="3"/>
    <s v="總帳別"/>
    <x v="100"/>
    <s v="配電費用"/>
    <x v="836"/>
    <x v="828"/>
    <s v="Z1090"/>
    <s v="高雄區營業處分攤"/>
    <n v="8318271"/>
    <n v="0"/>
    <n v="8318271"/>
  </r>
  <r>
    <n v="3"/>
    <s v="總帳別"/>
    <x v="100"/>
    <s v="配電費用"/>
    <x v="836"/>
    <x v="828"/>
    <s v="Z1100"/>
    <s v="屏東區營業處分攤"/>
    <n v="13276743"/>
    <n v="0"/>
    <n v="13276743"/>
  </r>
  <r>
    <n v="3"/>
    <s v="總帳別"/>
    <x v="100"/>
    <s v="配電費用"/>
    <x v="836"/>
    <x v="828"/>
    <s v="Z1110"/>
    <s v="台東區營業處分攤"/>
    <n v="6994040"/>
    <n v="0"/>
    <n v="6994040"/>
  </r>
  <r>
    <n v="3"/>
    <s v="總帳別"/>
    <x v="100"/>
    <s v="配電費用"/>
    <x v="836"/>
    <x v="828"/>
    <s v="Z1120"/>
    <s v="花蓮區營業處分攤"/>
    <n v="11530928"/>
    <n v="0"/>
    <n v="11530928"/>
  </r>
  <r>
    <n v="3"/>
    <s v="總帳別"/>
    <x v="100"/>
    <s v="配電費用"/>
    <x v="836"/>
    <x v="828"/>
    <s v="Z1130"/>
    <s v="宜蘭區營業處分攤"/>
    <n v="26462118"/>
    <n v="0"/>
    <n v="26462118"/>
  </r>
  <r>
    <n v="3"/>
    <s v="總帳別"/>
    <x v="100"/>
    <s v="配電費用"/>
    <x v="836"/>
    <x v="828"/>
    <s v="Z1140"/>
    <s v="澎湖區營業處分攤"/>
    <n v="2590038"/>
    <n v="0"/>
    <n v="2590038"/>
  </r>
  <r>
    <n v="3"/>
    <s v="總帳別"/>
    <x v="100"/>
    <s v="配電費用"/>
    <x v="836"/>
    <x v="828"/>
    <s v="Z1150"/>
    <s v="台北南區營業處分攤"/>
    <n v="19854330"/>
    <n v="0"/>
    <n v="19854330"/>
  </r>
  <r>
    <n v="3"/>
    <s v="總帳別"/>
    <x v="100"/>
    <s v="配電費用"/>
    <x v="836"/>
    <x v="828"/>
    <s v="Z1160"/>
    <s v="台北北區營業處分攤"/>
    <n v="3537938"/>
    <n v="0"/>
    <n v="3537938"/>
  </r>
  <r>
    <n v="3"/>
    <s v="總帳別"/>
    <x v="100"/>
    <s v="配電費用"/>
    <x v="836"/>
    <x v="828"/>
    <s v="Z1170"/>
    <s v="台北西區營業處分攤"/>
    <n v="10737123"/>
    <n v="0"/>
    <n v="10737123"/>
  </r>
  <r>
    <n v="3"/>
    <s v="總帳別"/>
    <x v="100"/>
    <s v="配電費用"/>
    <x v="836"/>
    <x v="828"/>
    <s v="Z1180"/>
    <s v="南投區營業處分攤"/>
    <n v="1134742"/>
    <n v="0"/>
    <n v="1134742"/>
  </r>
  <r>
    <n v="3"/>
    <s v="總帳別"/>
    <x v="100"/>
    <s v="配電費用"/>
    <x v="836"/>
    <x v="828"/>
    <s v="Z1190"/>
    <s v="鳳山區營業處分攤"/>
    <n v="11686086"/>
    <n v="0"/>
    <n v="11686086"/>
  </r>
  <r>
    <n v="3"/>
    <s v="總帳別"/>
    <x v="100"/>
    <s v="配電費用"/>
    <x v="836"/>
    <x v="828"/>
    <s v="Z1200"/>
    <s v="雲林區營業處分攤"/>
    <n v="10338273"/>
    <n v="0"/>
    <n v="10338273"/>
  </r>
  <r>
    <n v="3"/>
    <s v="總帳別"/>
    <x v="100"/>
    <s v="配電費用"/>
    <x v="836"/>
    <x v="828"/>
    <s v="Z1210"/>
    <s v="新營區營業處分攤"/>
    <n v="6596273"/>
    <n v="0"/>
    <n v="6596273"/>
  </r>
  <r>
    <n v="3"/>
    <s v="總帳別"/>
    <x v="100"/>
    <s v="配電費用"/>
    <x v="836"/>
    <x v="828"/>
    <s v="Z1220"/>
    <s v="苗栗區營業處分攤"/>
    <n v="4047551"/>
    <n v="0"/>
    <n v="4047551"/>
  </r>
  <r>
    <n v="3"/>
    <s v="總帳別"/>
    <x v="100"/>
    <s v="配電費用"/>
    <x v="836"/>
    <x v="828"/>
    <s v="Z1230"/>
    <s v="金門區營業處分攤"/>
    <n v="2652249"/>
    <n v="0"/>
    <n v="2652249"/>
  </r>
  <r>
    <n v="3"/>
    <s v="總帳別"/>
    <x v="100"/>
    <s v="配電費用"/>
    <x v="836"/>
    <x v="828"/>
    <s v="Z1240"/>
    <s v="馬祖區營業處分攤"/>
    <n v="145399"/>
    <n v="0"/>
    <n v="145399"/>
  </r>
  <r>
    <n v="3"/>
    <s v="總帳別"/>
    <x v="100"/>
    <s v="配電費用"/>
    <x v="837"/>
    <x v="829"/>
    <s v="Z0770"/>
    <s v="配電處分攤"/>
    <n v="148524801"/>
    <n v="0"/>
    <n v="148524801"/>
  </r>
  <r>
    <n v="3"/>
    <s v="總帳別"/>
    <x v="100"/>
    <s v="配電費用"/>
    <x v="837"/>
    <x v="829"/>
    <s v="Z1010"/>
    <s v="基隆區營業處分攤"/>
    <n v="6894352"/>
    <n v="0"/>
    <n v="6894352"/>
  </r>
  <r>
    <n v="3"/>
    <s v="總帳別"/>
    <x v="100"/>
    <s v="配電費用"/>
    <x v="837"/>
    <x v="829"/>
    <s v="Z1020"/>
    <s v="台北市區營業處分攤"/>
    <n v="19270984"/>
    <n v="0"/>
    <n v="19270984"/>
  </r>
  <r>
    <n v="3"/>
    <s v="總帳別"/>
    <x v="100"/>
    <s v="配電費用"/>
    <x v="837"/>
    <x v="829"/>
    <s v="Z1030"/>
    <s v="桃園區營業處分攤"/>
    <n v="28664434"/>
    <n v="0"/>
    <n v="28664434"/>
  </r>
  <r>
    <n v="3"/>
    <s v="總帳別"/>
    <x v="100"/>
    <s v="配電費用"/>
    <x v="837"/>
    <x v="829"/>
    <s v="Z1040"/>
    <s v="新竹區營業處分攤"/>
    <n v="18807751"/>
    <n v="0"/>
    <n v="18807751"/>
  </r>
  <r>
    <n v="3"/>
    <s v="總帳別"/>
    <x v="100"/>
    <s v="配電費用"/>
    <x v="837"/>
    <x v="829"/>
    <s v="Z1050"/>
    <s v="台中區營業處分攤"/>
    <n v="47547016"/>
    <n v="0"/>
    <n v="47547016"/>
  </r>
  <r>
    <n v="3"/>
    <s v="總帳別"/>
    <x v="100"/>
    <s v="配電費用"/>
    <x v="837"/>
    <x v="829"/>
    <s v="Z1060"/>
    <s v="彰化區營業處分攤"/>
    <n v="32397726"/>
    <n v="0"/>
    <n v="32397726"/>
  </r>
  <r>
    <n v="3"/>
    <s v="總帳別"/>
    <x v="100"/>
    <s v="配電費用"/>
    <x v="837"/>
    <x v="829"/>
    <s v="Z1070"/>
    <s v="嘉義區營業處分攤"/>
    <n v="7877825"/>
    <n v="0"/>
    <n v="7877825"/>
  </r>
  <r>
    <n v="3"/>
    <s v="總帳別"/>
    <x v="100"/>
    <s v="配電費用"/>
    <x v="837"/>
    <x v="829"/>
    <s v="Z1080"/>
    <s v="台南區營業處分攤"/>
    <n v="16616073"/>
    <n v="0"/>
    <n v="16616073"/>
  </r>
  <r>
    <n v="3"/>
    <s v="總帳別"/>
    <x v="100"/>
    <s v="配電費用"/>
    <x v="837"/>
    <x v="829"/>
    <s v="Z1090"/>
    <s v="高雄區營業處分攤"/>
    <n v="14407088"/>
    <n v="0"/>
    <n v="14407088"/>
  </r>
  <r>
    <n v="3"/>
    <s v="總帳別"/>
    <x v="100"/>
    <s v="配電費用"/>
    <x v="837"/>
    <x v="829"/>
    <s v="Z1100"/>
    <s v="屏東區營業處分攤"/>
    <n v="34104950"/>
    <n v="0"/>
    <n v="34104950"/>
  </r>
  <r>
    <n v="3"/>
    <s v="總帳別"/>
    <x v="100"/>
    <s v="配電費用"/>
    <x v="837"/>
    <x v="829"/>
    <s v="Z1110"/>
    <s v="台東區營業處分攤"/>
    <n v="8887706"/>
    <n v="0"/>
    <n v="8887706"/>
  </r>
  <r>
    <n v="3"/>
    <s v="總帳別"/>
    <x v="100"/>
    <s v="配電費用"/>
    <x v="837"/>
    <x v="829"/>
    <s v="Z1120"/>
    <s v="花蓮區營業處分攤"/>
    <n v="5229147"/>
    <n v="0"/>
    <n v="5229147"/>
  </r>
  <r>
    <n v="3"/>
    <s v="總帳別"/>
    <x v="100"/>
    <s v="配電費用"/>
    <x v="837"/>
    <x v="829"/>
    <s v="Z1130"/>
    <s v="宜蘭區營業處分攤"/>
    <n v="9946363"/>
    <n v="0"/>
    <n v="9946363"/>
  </r>
  <r>
    <n v="3"/>
    <s v="總帳別"/>
    <x v="100"/>
    <s v="配電費用"/>
    <x v="837"/>
    <x v="829"/>
    <s v="Z1140"/>
    <s v="澎湖區營業處分攤"/>
    <n v="2744319"/>
    <n v="0"/>
    <n v="2744319"/>
  </r>
  <r>
    <n v="3"/>
    <s v="總帳別"/>
    <x v="100"/>
    <s v="配電費用"/>
    <x v="837"/>
    <x v="829"/>
    <s v="Z1150"/>
    <s v="台北南區營業處分攤"/>
    <n v="16282592"/>
    <n v="0"/>
    <n v="16282592"/>
  </r>
  <r>
    <n v="3"/>
    <s v="總帳別"/>
    <x v="100"/>
    <s v="配電費用"/>
    <x v="837"/>
    <x v="829"/>
    <s v="Z1160"/>
    <s v="台北北區營業處分攤"/>
    <n v="12688092"/>
    <n v="0"/>
    <n v="12688092"/>
  </r>
  <r>
    <n v="3"/>
    <s v="總帳別"/>
    <x v="100"/>
    <s v="配電費用"/>
    <x v="837"/>
    <x v="829"/>
    <s v="Z1170"/>
    <s v="台北西區營業處分攤"/>
    <n v="8313076"/>
    <n v="0"/>
    <n v="8313076"/>
  </r>
  <r>
    <n v="3"/>
    <s v="總帳別"/>
    <x v="100"/>
    <s v="配電費用"/>
    <x v="837"/>
    <x v="829"/>
    <s v="Z1180"/>
    <s v="南投區營業處分攤"/>
    <n v="18503825"/>
    <n v="0"/>
    <n v="18503825"/>
  </r>
  <r>
    <n v="3"/>
    <s v="總帳別"/>
    <x v="100"/>
    <s v="配電費用"/>
    <x v="837"/>
    <x v="829"/>
    <s v="Z1190"/>
    <s v="鳳山區營業處分攤"/>
    <n v="12709103"/>
    <n v="0"/>
    <n v="12709103"/>
  </r>
  <r>
    <n v="3"/>
    <s v="總帳別"/>
    <x v="100"/>
    <s v="配電費用"/>
    <x v="837"/>
    <x v="829"/>
    <s v="Z1200"/>
    <s v="雲林區營業處分攤"/>
    <n v="21935070"/>
    <n v="0"/>
    <n v="21935070"/>
  </r>
  <r>
    <n v="3"/>
    <s v="總帳別"/>
    <x v="100"/>
    <s v="配電費用"/>
    <x v="837"/>
    <x v="829"/>
    <s v="Z1210"/>
    <s v="新營區營業處分攤"/>
    <n v="8459016"/>
    <n v="0"/>
    <n v="8459016"/>
  </r>
  <r>
    <n v="3"/>
    <s v="總帳別"/>
    <x v="100"/>
    <s v="配電費用"/>
    <x v="837"/>
    <x v="829"/>
    <s v="Z1220"/>
    <s v="苗栗區營業處分攤"/>
    <n v="18066074"/>
    <n v="0"/>
    <n v="18066074"/>
  </r>
  <r>
    <n v="3"/>
    <s v="總帳別"/>
    <x v="100"/>
    <s v="配電費用"/>
    <x v="837"/>
    <x v="829"/>
    <s v="Z1240"/>
    <s v="馬祖區營業處分攤"/>
    <n v="213307"/>
    <n v="0"/>
    <n v="213307"/>
  </r>
  <r>
    <n v="3"/>
    <s v="總帳別"/>
    <x v="100"/>
    <s v="配電費用"/>
    <x v="837"/>
    <x v="829"/>
    <s v="Z5460"/>
    <s v="綜合研究所分攤"/>
    <n v="6855702"/>
    <n v="0"/>
    <n v="6855702"/>
  </r>
  <r>
    <n v="3"/>
    <s v="總帳別"/>
    <x v="100"/>
    <s v="配電費用"/>
    <x v="838"/>
    <x v="830"/>
    <s v="Z1010"/>
    <s v="基隆區營業處分攤"/>
    <n v="8204846"/>
    <n v="0"/>
    <n v="8204846"/>
  </r>
  <r>
    <n v="3"/>
    <s v="總帳別"/>
    <x v="100"/>
    <s v="配電費用"/>
    <x v="838"/>
    <x v="830"/>
    <s v="Z1020"/>
    <s v="台北市區營業處分攤"/>
    <n v="7655016"/>
    <n v="0"/>
    <n v="7655016"/>
  </r>
  <r>
    <n v="3"/>
    <s v="總帳別"/>
    <x v="100"/>
    <s v="配電費用"/>
    <x v="838"/>
    <x v="830"/>
    <s v="Z1030"/>
    <s v="桃園區營業處分攤"/>
    <n v="10021988"/>
    <n v="0"/>
    <n v="10021988"/>
  </r>
  <r>
    <n v="3"/>
    <s v="總帳別"/>
    <x v="100"/>
    <s v="配電費用"/>
    <x v="838"/>
    <x v="830"/>
    <s v="Z1040"/>
    <s v="新竹區營業處分攤"/>
    <n v="8502826"/>
    <n v="0"/>
    <n v="8502826"/>
  </r>
  <r>
    <n v="3"/>
    <s v="總帳別"/>
    <x v="100"/>
    <s v="配電費用"/>
    <x v="838"/>
    <x v="830"/>
    <s v="Z1050"/>
    <s v="台中區營業處分攤"/>
    <n v="997025"/>
    <n v="0"/>
    <n v="997025"/>
  </r>
  <r>
    <n v="3"/>
    <s v="總帳別"/>
    <x v="100"/>
    <s v="配電費用"/>
    <x v="838"/>
    <x v="830"/>
    <s v="Z1060"/>
    <s v="彰化區營業處分攤"/>
    <n v="4275171"/>
    <n v="0"/>
    <n v="4275171"/>
  </r>
  <r>
    <n v="3"/>
    <s v="總帳別"/>
    <x v="100"/>
    <s v="配電費用"/>
    <x v="838"/>
    <x v="830"/>
    <s v="Z1070"/>
    <s v="嘉義區營業處分攤"/>
    <n v="8405484"/>
    <n v="0"/>
    <n v="8405484"/>
  </r>
  <r>
    <n v="3"/>
    <s v="總帳別"/>
    <x v="100"/>
    <s v="配電費用"/>
    <x v="838"/>
    <x v="830"/>
    <s v="Z1080"/>
    <s v="台南區營業處分攤"/>
    <n v="11301337"/>
    <n v="0"/>
    <n v="11301337"/>
  </r>
  <r>
    <n v="3"/>
    <s v="總帳別"/>
    <x v="100"/>
    <s v="配電費用"/>
    <x v="838"/>
    <x v="830"/>
    <s v="Z1090"/>
    <s v="高雄區營業處分攤"/>
    <n v="43848107"/>
    <n v="0"/>
    <n v="43848107"/>
  </r>
  <r>
    <n v="3"/>
    <s v="總帳別"/>
    <x v="100"/>
    <s v="配電費用"/>
    <x v="838"/>
    <x v="830"/>
    <s v="Z1120"/>
    <s v="花蓮區營業處分攤"/>
    <n v="2971984"/>
    <n v="0"/>
    <n v="2971984"/>
  </r>
  <r>
    <n v="3"/>
    <s v="總帳別"/>
    <x v="100"/>
    <s v="配電費用"/>
    <x v="838"/>
    <x v="830"/>
    <s v="Z1130"/>
    <s v="宜蘭區營業處分攤"/>
    <n v="9770415"/>
    <n v="0"/>
    <n v="9770415"/>
  </r>
  <r>
    <n v="3"/>
    <s v="總帳別"/>
    <x v="100"/>
    <s v="配電費用"/>
    <x v="838"/>
    <x v="830"/>
    <s v="Z1140"/>
    <s v="澎湖區營業處分攤"/>
    <n v="267966"/>
    <n v="0"/>
    <n v="267966"/>
  </r>
  <r>
    <n v="3"/>
    <s v="總帳別"/>
    <x v="100"/>
    <s v="配電費用"/>
    <x v="838"/>
    <x v="830"/>
    <s v="Z1150"/>
    <s v="台北南區營業處分攤"/>
    <n v="3000668"/>
    <n v="0"/>
    <n v="3000668"/>
  </r>
  <r>
    <n v="3"/>
    <s v="總帳別"/>
    <x v="100"/>
    <s v="配電費用"/>
    <x v="838"/>
    <x v="830"/>
    <s v="Z1160"/>
    <s v="台北北區營業處分攤"/>
    <n v="27108343"/>
    <n v="0"/>
    <n v="27108343"/>
  </r>
  <r>
    <n v="3"/>
    <s v="總帳別"/>
    <x v="100"/>
    <s v="配電費用"/>
    <x v="838"/>
    <x v="830"/>
    <s v="Z1170"/>
    <s v="台北西區營業處分攤"/>
    <n v="13333886"/>
    <n v="0"/>
    <n v="13333886"/>
  </r>
  <r>
    <n v="3"/>
    <s v="總帳別"/>
    <x v="100"/>
    <s v="配電費用"/>
    <x v="838"/>
    <x v="830"/>
    <s v="Z1180"/>
    <s v="南投區營業處分攤"/>
    <n v="7512903"/>
    <n v="0"/>
    <n v="7512903"/>
  </r>
  <r>
    <n v="3"/>
    <s v="總帳別"/>
    <x v="100"/>
    <s v="配電費用"/>
    <x v="838"/>
    <x v="830"/>
    <s v="Z1190"/>
    <s v="鳳山區營業處分攤"/>
    <n v="54940"/>
    <n v="0"/>
    <n v="54940"/>
  </r>
  <r>
    <n v="3"/>
    <s v="總帳別"/>
    <x v="100"/>
    <s v="配電費用"/>
    <x v="838"/>
    <x v="830"/>
    <s v="Z1210"/>
    <s v="新營區營業處分攤"/>
    <n v="6044938"/>
    <n v="0"/>
    <n v="6044938"/>
  </r>
  <r>
    <n v="3"/>
    <s v="總帳別"/>
    <x v="100"/>
    <s v="配電費用"/>
    <x v="838"/>
    <x v="830"/>
    <s v="Z1220"/>
    <s v="苗栗區營業處分攤"/>
    <n v="3316600"/>
    <n v="0"/>
    <n v="3316600"/>
  </r>
  <r>
    <n v="3"/>
    <s v="總帳別"/>
    <x v="100"/>
    <s v="配電費用"/>
    <x v="838"/>
    <x v="830"/>
    <s v="Z1230"/>
    <s v="金門區營業處分攤"/>
    <n v="98960"/>
    <n v="0"/>
    <n v="98960"/>
  </r>
  <r>
    <n v="3"/>
    <s v="總帳別"/>
    <x v="100"/>
    <s v="配電費用"/>
    <x v="838"/>
    <x v="830"/>
    <s v="Z1240"/>
    <s v="馬祖區營業處分攤"/>
    <n v="1300"/>
    <n v="0"/>
    <n v="1300"/>
  </r>
  <r>
    <n v="3"/>
    <s v="總帳別"/>
    <x v="100"/>
    <s v="配電費用"/>
    <x v="675"/>
    <x v="669"/>
    <s v="Z0080"/>
    <s v="材料處分攤"/>
    <n v="111554"/>
    <n v="0"/>
    <n v="111554"/>
  </r>
  <r>
    <n v="3"/>
    <s v="總帳別"/>
    <x v="100"/>
    <s v="配電費用"/>
    <x v="675"/>
    <x v="669"/>
    <s v="Z0140"/>
    <s v="秘書處分攤"/>
    <n v="1478669"/>
    <n v="0"/>
    <n v="1478669"/>
  </r>
  <r>
    <n v="3"/>
    <s v="總帳別"/>
    <x v="100"/>
    <s v="配電費用"/>
    <x v="675"/>
    <x v="669"/>
    <s v="Z1010"/>
    <s v="基隆區營業處分攤"/>
    <n v="898447"/>
    <n v="0"/>
    <n v="898447"/>
  </r>
  <r>
    <n v="3"/>
    <s v="總帳別"/>
    <x v="100"/>
    <s v="配電費用"/>
    <x v="675"/>
    <x v="669"/>
    <s v="Z1020"/>
    <s v="台北市區營業處分攤"/>
    <n v="1236106"/>
    <n v="0"/>
    <n v="1236106"/>
  </r>
  <r>
    <n v="3"/>
    <s v="總帳別"/>
    <x v="100"/>
    <s v="配電費用"/>
    <x v="675"/>
    <x v="669"/>
    <s v="Z1030"/>
    <s v="桃園區營業處分攤"/>
    <n v="1142044"/>
    <n v="0"/>
    <n v="1142044"/>
  </r>
  <r>
    <n v="3"/>
    <s v="總帳別"/>
    <x v="100"/>
    <s v="配電費用"/>
    <x v="675"/>
    <x v="669"/>
    <s v="Z1040"/>
    <s v="新竹區營業處分攤"/>
    <n v="1790352"/>
    <n v="0"/>
    <n v="1790352"/>
  </r>
  <r>
    <n v="3"/>
    <s v="總帳別"/>
    <x v="100"/>
    <s v="配電費用"/>
    <x v="675"/>
    <x v="669"/>
    <s v="Z1050"/>
    <s v="台中區營業處分攤"/>
    <n v="1477957"/>
    <n v="0"/>
    <n v="1477957"/>
  </r>
  <r>
    <n v="3"/>
    <s v="總帳別"/>
    <x v="100"/>
    <s v="配電費用"/>
    <x v="675"/>
    <x v="669"/>
    <s v="Z1060"/>
    <s v="彰化區營業處分攤"/>
    <n v="1400519"/>
    <n v="0"/>
    <n v="1400519"/>
  </r>
  <r>
    <n v="3"/>
    <s v="總帳別"/>
    <x v="100"/>
    <s v="配電費用"/>
    <x v="675"/>
    <x v="669"/>
    <s v="Z106D"/>
    <s v="彰化區營業處-配電分攤"/>
    <n v="50000"/>
    <n v="0"/>
    <n v="50000"/>
  </r>
  <r>
    <n v="3"/>
    <s v="總帳別"/>
    <x v="100"/>
    <s v="配電費用"/>
    <x v="675"/>
    <x v="669"/>
    <s v="Z1070"/>
    <s v="嘉義區營業處分攤"/>
    <n v="994140"/>
    <n v="0"/>
    <n v="994140"/>
  </r>
  <r>
    <n v="3"/>
    <s v="總帳別"/>
    <x v="100"/>
    <s v="配電費用"/>
    <x v="675"/>
    <x v="669"/>
    <s v="Z1080"/>
    <s v="台南區營業處分攤"/>
    <n v="795860"/>
    <n v="0"/>
    <n v="795860"/>
  </r>
  <r>
    <n v="3"/>
    <s v="總帳別"/>
    <x v="100"/>
    <s v="配電費用"/>
    <x v="675"/>
    <x v="669"/>
    <s v="Z1090"/>
    <s v="高雄區營業處分攤"/>
    <n v="1822019"/>
    <n v="0"/>
    <n v="1822019"/>
  </r>
  <r>
    <n v="3"/>
    <s v="總帳別"/>
    <x v="100"/>
    <s v="配電費用"/>
    <x v="675"/>
    <x v="669"/>
    <s v="Z1100"/>
    <s v="屏東區營業處分攤"/>
    <n v="1768301"/>
    <n v="0"/>
    <n v="1768301"/>
  </r>
  <r>
    <n v="3"/>
    <s v="總帳別"/>
    <x v="100"/>
    <s v="配電費用"/>
    <x v="675"/>
    <x v="669"/>
    <s v="Z1110"/>
    <s v="台東區營業處分攤"/>
    <n v="823117"/>
    <n v="0"/>
    <n v="823117"/>
  </r>
  <r>
    <n v="3"/>
    <s v="總帳別"/>
    <x v="100"/>
    <s v="配電費用"/>
    <x v="675"/>
    <x v="669"/>
    <s v="Z1120"/>
    <s v="花蓮區營業處分攤"/>
    <n v="615471"/>
    <n v="0"/>
    <n v="615471"/>
  </r>
  <r>
    <n v="3"/>
    <s v="總帳別"/>
    <x v="100"/>
    <s v="配電費用"/>
    <x v="675"/>
    <x v="669"/>
    <s v="Z1130"/>
    <s v="宜蘭區營業處分攤"/>
    <n v="425806"/>
    <n v="0"/>
    <n v="425806"/>
  </r>
  <r>
    <n v="3"/>
    <s v="總帳別"/>
    <x v="100"/>
    <s v="配電費用"/>
    <x v="675"/>
    <x v="669"/>
    <s v="Z1140"/>
    <s v="澎湖區營業處分攤"/>
    <n v="250130"/>
    <n v="0"/>
    <n v="250130"/>
  </r>
  <r>
    <n v="3"/>
    <s v="總帳別"/>
    <x v="100"/>
    <s v="配電費用"/>
    <x v="675"/>
    <x v="669"/>
    <s v="Z1150"/>
    <s v="台北南區營業處分攤"/>
    <n v="905552"/>
    <n v="0"/>
    <n v="905552"/>
  </r>
  <r>
    <n v="3"/>
    <s v="總帳別"/>
    <x v="100"/>
    <s v="配電費用"/>
    <x v="675"/>
    <x v="669"/>
    <s v="Z1160"/>
    <s v="台北北區營業處分攤"/>
    <n v="640542"/>
    <n v="0"/>
    <n v="640542"/>
  </r>
  <r>
    <n v="3"/>
    <s v="總帳別"/>
    <x v="100"/>
    <s v="配電費用"/>
    <x v="675"/>
    <x v="669"/>
    <s v="Z1170"/>
    <s v="台北西區營業處分攤"/>
    <n v="1303071"/>
    <n v="0"/>
    <n v="1303071"/>
  </r>
  <r>
    <n v="3"/>
    <s v="總帳別"/>
    <x v="100"/>
    <s v="配電費用"/>
    <x v="675"/>
    <x v="669"/>
    <s v="Z1180"/>
    <s v="南投區營業處分攤"/>
    <n v="1291967"/>
    <n v="0"/>
    <n v="1291967"/>
  </r>
  <r>
    <n v="3"/>
    <s v="總帳別"/>
    <x v="100"/>
    <s v="配電費用"/>
    <x v="675"/>
    <x v="669"/>
    <s v="Z1190"/>
    <s v="鳳山區營業處分攤"/>
    <n v="1065499"/>
    <n v="0"/>
    <n v="1065499"/>
  </r>
  <r>
    <n v="3"/>
    <s v="總帳別"/>
    <x v="100"/>
    <s v="配電費用"/>
    <x v="675"/>
    <x v="669"/>
    <s v="Z1200"/>
    <s v="雲林區營業處分攤"/>
    <n v="1351425"/>
    <n v="0"/>
    <n v="1351425"/>
  </r>
  <r>
    <n v="3"/>
    <s v="總帳別"/>
    <x v="100"/>
    <s v="配電費用"/>
    <x v="675"/>
    <x v="669"/>
    <s v="Z1210"/>
    <s v="新營區營業處分攤"/>
    <n v="632398"/>
    <n v="0"/>
    <n v="632398"/>
  </r>
  <r>
    <n v="3"/>
    <s v="總帳別"/>
    <x v="100"/>
    <s v="配電費用"/>
    <x v="675"/>
    <x v="669"/>
    <s v="Z1220"/>
    <s v="苗栗區營業處分攤"/>
    <n v="876432"/>
    <n v="0"/>
    <n v="876432"/>
  </r>
  <r>
    <n v="3"/>
    <s v="總帳別"/>
    <x v="100"/>
    <s v="配電費用"/>
    <x v="675"/>
    <x v="669"/>
    <s v="Z1230"/>
    <s v="金門區營業處分攤"/>
    <n v="43795"/>
    <n v="0"/>
    <n v="43795"/>
  </r>
  <r>
    <n v="3"/>
    <s v="總帳別"/>
    <x v="100"/>
    <s v="配電費用"/>
    <x v="675"/>
    <x v="669"/>
    <s v="Z5450"/>
    <s v="電力通信處分攤"/>
    <n v="9943"/>
    <n v="0"/>
    <n v="9943"/>
  </r>
  <r>
    <n v="3"/>
    <s v="總帳別"/>
    <x v="100"/>
    <s v="配電費用"/>
    <x v="676"/>
    <x v="670"/>
    <s v="Z0080"/>
    <s v="材料處分攤"/>
    <n v="32143"/>
    <n v="0"/>
    <n v="32143"/>
  </r>
  <r>
    <n v="3"/>
    <s v="總帳別"/>
    <x v="100"/>
    <s v="配電費用"/>
    <x v="676"/>
    <x v="670"/>
    <s v="Z0140"/>
    <s v="秘書處分攤"/>
    <n v="151880"/>
    <n v="0"/>
    <n v="151880"/>
  </r>
  <r>
    <n v="3"/>
    <s v="總帳別"/>
    <x v="100"/>
    <s v="配電費用"/>
    <x v="676"/>
    <x v="670"/>
    <s v="Z0170"/>
    <s v="營建處分攤"/>
    <n v="26626"/>
    <n v="0"/>
    <n v="26626"/>
  </r>
  <r>
    <n v="3"/>
    <s v="總帳別"/>
    <x v="100"/>
    <s v="配電費用"/>
    <x v="676"/>
    <x v="670"/>
    <s v="Z0240"/>
    <s v="資訊系統處分攤"/>
    <n v="14836570"/>
    <n v="0"/>
    <n v="14836570"/>
  </r>
  <r>
    <n v="3"/>
    <s v="總帳別"/>
    <x v="100"/>
    <s v="配電費用"/>
    <x v="676"/>
    <x v="670"/>
    <s v="Z0610"/>
    <s v="環境保護處分攤"/>
    <n v="34073"/>
    <n v="0"/>
    <n v="34073"/>
  </r>
  <r>
    <n v="3"/>
    <s v="總帳別"/>
    <x v="100"/>
    <s v="配電費用"/>
    <x v="676"/>
    <x v="670"/>
    <s v="Z0770"/>
    <s v="配電處分攤"/>
    <n v="728620"/>
    <n v="0"/>
    <n v="728620"/>
  </r>
  <r>
    <n v="3"/>
    <s v="總帳別"/>
    <x v="100"/>
    <s v="配電費用"/>
    <x v="676"/>
    <x v="670"/>
    <s v="Z1010"/>
    <s v="基隆區營業處分攤"/>
    <n v="455476"/>
    <n v="0"/>
    <n v="455476"/>
  </r>
  <r>
    <n v="3"/>
    <s v="總帳別"/>
    <x v="100"/>
    <s v="配電費用"/>
    <x v="676"/>
    <x v="670"/>
    <s v="Z1020"/>
    <s v="台北市區營業處分攤"/>
    <n v="752795"/>
    <n v="0"/>
    <n v="752795"/>
  </r>
  <r>
    <n v="3"/>
    <s v="總帳別"/>
    <x v="100"/>
    <s v="配電費用"/>
    <x v="676"/>
    <x v="670"/>
    <s v="Z1030"/>
    <s v="桃園區營業處分攤"/>
    <n v="428232"/>
    <n v="0"/>
    <n v="428232"/>
  </r>
  <r>
    <n v="3"/>
    <s v="總帳別"/>
    <x v="100"/>
    <s v="配電費用"/>
    <x v="676"/>
    <x v="670"/>
    <s v="Z1040"/>
    <s v="新竹區營業處分攤"/>
    <n v="365381"/>
    <n v="0"/>
    <n v="365381"/>
  </r>
  <r>
    <n v="3"/>
    <s v="總帳別"/>
    <x v="100"/>
    <s v="配電費用"/>
    <x v="676"/>
    <x v="670"/>
    <s v="Z1050"/>
    <s v="台中區營業處分攤"/>
    <n v="490449"/>
    <n v="0"/>
    <n v="490449"/>
  </r>
  <r>
    <n v="3"/>
    <s v="總帳別"/>
    <x v="100"/>
    <s v="配電費用"/>
    <x v="676"/>
    <x v="670"/>
    <s v="Z1060"/>
    <s v="彰化區營業處分攤"/>
    <n v="619612"/>
    <n v="0"/>
    <n v="619612"/>
  </r>
  <r>
    <n v="3"/>
    <s v="總帳別"/>
    <x v="100"/>
    <s v="配電費用"/>
    <x v="676"/>
    <x v="670"/>
    <s v="Z1070"/>
    <s v="嘉義區營業處分攤"/>
    <n v="197883"/>
    <n v="0"/>
    <n v="197883"/>
  </r>
  <r>
    <n v="3"/>
    <s v="總帳別"/>
    <x v="100"/>
    <s v="配電費用"/>
    <x v="676"/>
    <x v="670"/>
    <s v="Z1080"/>
    <s v="台南區營業處分攤"/>
    <n v="460113"/>
    <n v="0"/>
    <n v="460113"/>
  </r>
  <r>
    <n v="3"/>
    <s v="總帳別"/>
    <x v="100"/>
    <s v="配電費用"/>
    <x v="676"/>
    <x v="670"/>
    <s v="Z1090"/>
    <s v="高雄區營業處分攤"/>
    <n v="456936"/>
    <n v="0"/>
    <n v="456936"/>
  </r>
  <r>
    <n v="3"/>
    <s v="總帳別"/>
    <x v="100"/>
    <s v="配電費用"/>
    <x v="676"/>
    <x v="670"/>
    <s v="Z1100"/>
    <s v="屏東區營業處分攤"/>
    <n v="507214"/>
    <n v="0"/>
    <n v="507214"/>
  </r>
  <r>
    <n v="3"/>
    <s v="總帳別"/>
    <x v="100"/>
    <s v="配電費用"/>
    <x v="676"/>
    <x v="670"/>
    <s v="Z1110"/>
    <s v="台東區營業處分攤"/>
    <n v="282743"/>
    <n v="0"/>
    <n v="282743"/>
  </r>
  <r>
    <n v="3"/>
    <s v="總帳別"/>
    <x v="100"/>
    <s v="配電費用"/>
    <x v="676"/>
    <x v="670"/>
    <s v="Z1120"/>
    <s v="花蓮區營業處分攤"/>
    <n v="103413"/>
    <n v="0"/>
    <n v="103413"/>
  </r>
  <r>
    <n v="3"/>
    <s v="總帳別"/>
    <x v="100"/>
    <s v="配電費用"/>
    <x v="676"/>
    <x v="670"/>
    <s v="Z1130"/>
    <s v="宜蘭區營業處分攤"/>
    <n v="177201"/>
    <n v="0"/>
    <n v="177201"/>
  </r>
  <r>
    <n v="3"/>
    <s v="總帳別"/>
    <x v="100"/>
    <s v="配電費用"/>
    <x v="676"/>
    <x v="670"/>
    <s v="Z1140"/>
    <s v="澎湖區營業處分攤"/>
    <n v="230571"/>
    <n v="0"/>
    <n v="230571"/>
  </r>
  <r>
    <n v="3"/>
    <s v="總帳別"/>
    <x v="100"/>
    <s v="配電費用"/>
    <x v="676"/>
    <x v="670"/>
    <s v="Z1150"/>
    <s v="台北南區營業處分攤"/>
    <n v="174050"/>
    <n v="0"/>
    <n v="174050"/>
  </r>
  <r>
    <n v="3"/>
    <s v="總帳別"/>
    <x v="100"/>
    <s v="配電費用"/>
    <x v="676"/>
    <x v="670"/>
    <s v="Z1160"/>
    <s v="台北北區營業處分攤"/>
    <n v="245040"/>
    <n v="0"/>
    <n v="245040"/>
  </r>
  <r>
    <n v="3"/>
    <s v="總帳別"/>
    <x v="100"/>
    <s v="配電費用"/>
    <x v="676"/>
    <x v="670"/>
    <s v="Z1170"/>
    <s v="台北西區營業處分攤"/>
    <n v="326958"/>
    <n v="0"/>
    <n v="326958"/>
  </r>
  <r>
    <n v="3"/>
    <s v="總帳別"/>
    <x v="100"/>
    <s v="配電費用"/>
    <x v="676"/>
    <x v="670"/>
    <s v="Z1180"/>
    <s v="南投區營業處分攤"/>
    <n v="256928"/>
    <n v="0"/>
    <n v="256928"/>
  </r>
  <r>
    <n v="3"/>
    <s v="總帳別"/>
    <x v="100"/>
    <s v="配電費用"/>
    <x v="676"/>
    <x v="670"/>
    <s v="Z1190"/>
    <s v="鳳山區營業處分攤"/>
    <n v="483684"/>
    <n v="0"/>
    <n v="483684"/>
  </r>
  <r>
    <n v="3"/>
    <s v="總帳別"/>
    <x v="100"/>
    <s v="配電費用"/>
    <x v="676"/>
    <x v="670"/>
    <s v="Z1200"/>
    <s v="雲林區營業處分攤"/>
    <n v="741687"/>
    <n v="0"/>
    <n v="741687"/>
  </r>
  <r>
    <n v="3"/>
    <s v="總帳別"/>
    <x v="100"/>
    <s v="配電費用"/>
    <x v="676"/>
    <x v="670"/>
    <s v="Z1210"/>
    <s v="新營區營業處分攤"/>
    <n v="71247"/>
    <n v="0"/>
    <n v="71247"/>
  </r>
  <r>
    <n v="3"/>
    <s v="總帳別"/>
    <x v="100"/>
    <s v="配電費用"/>
    <x v="676"/>
    <x v="670"/>
    <s v="Z1220"/>
    <s v="苗栗區營業處分攤"/>
    <n v="326817"/>
    <n v="0"/>
    <n v="326817"/>
  </r>
  <r>
    <n v="3"/>
    <s v="總帳別"/>
    <x v="100"/>
    <s v="配電費用"/>
    <x v="676"/>
    <x v="670"/>
    <s v="Z1230"/>
    <s v="金門區營業處分攤"/>
    <n v="110644"/>
    <n v="0"/>
    <n v="110644"/>
  </r>
  <r>
    <n v="3"/>
    <s v="總帳別"/>
    <x v="100"/>
    <s v="配電費用"/>
    <x v="676"/>
    <x v="670"/>
    <s v="Z1240"/>
    <s v="馬祖區營業處分攤"/>
    <n v="117072"/>
    <n v="0"/>
    <n v="117072"/>
  </r>
  <r>
    <n v="3"/>
    <s v="總帳別"/>
    <x v="100"/>
    <s v="配電費用"/>
    <x v="676"/>
    <x v="670"/>
    <s v="Z5450"/>
    <s v="電力通信處分攤"/>
    <n v="72988"/>
    <n v="0"/>
    <n v="72988"/>
  </r>
  <r>
    <n v="3"/>
    <s v="總帳別"/>
    <x v="100"/>
    <s v="配電費用"/>
    <x v="677"/>
    <x v="671"/>
    <s v="Z0020"/>
    <s v="總經理副總經理室分攤"/>
    <n v="79942"/>
    <n v="0"/>
    <n v="79942"/>
  </r>
  <r>
    <n v="3"/>
    <s v="總帳別"/>
    <x v="100"/>
    <s v="配電費用"/>
    <x v="677"/>
    <x v="671"/>
    <s v="Z0080"/>
    <s v="材料處分攤"/>
    <n v="113878"/>
    <n v="0"/>
    <n v="113878"/>
  </r>
  <r>
    <n v="3"/>
    <s v="總帳別"/>
    <x v="100"/>
    <s v="配電費用"/>
    <x v="677"/>
    <x v="671"/>
    <s v="Z0140"/>
    <s v="秘書處分攤"/>
    <n v="14228"/>
    <n v="0"/>
    <n v="14228"/>
  </r>
  <r>
    <n v="3"/>
    <s v="總帳別"/>
    <x v="100"/>
    <s v="配電費用"/>
    <x v="677"/>
    <x v="671"/>
    <s v="Z0170"/>
    <s v="營建處分攤"/>
    <n v="43621"/>
    <n v="0"/>
    <n v="43621"/>
  </r>
  <r>
    <n v="3"/>
    <s v="總帳別"/>
    <x v="100"/>
    <s v="配電費用"/>
    <x v="677"/>
    <x v="671"/>
    <s v="Z0240"/>
    <s v="資訊系統處分攤"/>
    <n v="273500"/>
    <n v="0"/>
    <n v="273500"/>
  </r>
  <r>
    <n v="3"/>
    <s v="總帳別"/>
    <x v="100"/>
    <s v="配電費用"/>
    <x v="677"/>
    <x v="671"/>
    <s v="Z0610"/>
    <s v="環境保護處分攤"/>
    <n v="45832"/>
    <n v="0"/>
    <n v="45832"/>
  </r>
  <r>
    <n v="3"/>
    <s v="總帳別"/>
    <x v="100"/>
    <s v="配電費用"/>
    <x v="677"/>
    <x v="671"/>
    <s v="Z0770"/>
    <s v="配電處分攤"/>
    <n v="495127"/>
    <n v="0"/>
    <n v="495127"/>
  </r>
  <r>
    <n v="3"/>
    <s v="總帳別"/>
    <x v="100"/>
    <s v="配電費用"/>
    <x v="677"/>
    <x v="671"/>
    <s v="Z1010"/>
    <s v="基隆區營業處分攤"/>
    <n v="175650"/>
    <n v="0"/>
    <n v="175650"/>
  </r>
  <r>
    <n v="3"/>
    <s v="總帳別"/>
    <x v="100"/>
    <s v="配電費用"/>
    <x v="677"/>
    <x v="671"/>
    <s v="Z1020"/>
    <s v="台北市區營業處分攤"/>
    <n v="627425"/>
    <n v="0"/>
    <n v="627425"/>
  </r>
  <r>
    <n v="3"/>
    <s v="總帳別"/>
    <x v="100"/>
    <s v="配電費用"/>
    <x v="677"/>
    <x v="671"/>
    <s v="Z1030"/>
    <s v="桃園區營業處分攤"/>
    <n v="395995"/>
    <n v="0"/>
    <n v="395995"/>
  </r>
  <r>
    <n v="3"/>
    <s v="總帳別"/>
    <x v="100"/>
    <s v="配電費用"/>
    <x v="677"/>
    <x v="671"/>
    <s v="Z1040"/>
    <s v="新竹區營業處分攤"/>
    <n v="253942"/>
    <n v="0"/>
    <n v="253942"/>
  </r>
  <r>
    <n v="3"/>
    <s v="總帳別"/>
    <x v="100"/>
    <s v="配電費用"/>
    <x v="677"/>
    <x v="671"/>
    <s v="Z1050"/>
    <s v="台中區營業處分攤"/>
    <n v="1203670"/>
    <n v="0"/>
    <n v="1203670"/>
  </r>
  <r>
    <n v="3"/>
    <s v="總帳別"/>
    <x v="100"/>
    <s v="配電費用"/>
    <x v="677"/>
    <x v="671"/>
    <s v="Z1060"/>
    <s v="彰化區營業處分攤"/>
    <n v="524170"/>
    <n v="0"/>
    <n v="524170"/>
  </r>
  <r>
    <n v="3"/>
    <s v="總帳別"/>
    <x v="100"/>
    <s v="配電費用"/>
    <x v="677"/>
    <x v="671"/>
    <s v="Z1070"/>
    <s v="嘉義區營業處分攤"/>
    <n v="228214"/>
    <n v="0"/>
    <n v="228214"/>
  </r>
  <r>
    <n v="3"/>
    <s v="總帳別"/>
    <x v="100"/>
    <s v="配電費用"/>
    <x v="677"/>
    <x v="671"/>
    <s v="Z1080"/>
    <s v="台南區營業處分攤"/>
    <n v="239889"/>
    <n v="0"/>
    <n v="239889"/>
  </r>
  <r>
    <n v="3"/>
    <s v="總帳別"/>
    <x v="100"/>
    <s v="配電費用"/>
    <x v="677"/>
    <x v="671"/>
    <s v="Z1090"/>
    <s v="高雄區營業處分攤"/>
    <n v="429303"/>
    <n v="0"/>
    <n v="429303"/>
  </r>
  <r>
    <n v="3"/>
    <s v="總帳別"/>
    <x v="100"/>
    <s v="配電費用"/>
    <x v="677"/>
    <x v="671"/>
    <s v="Z1100"/>
    <s v="屏東區營業處分攤"/>
    <n v="419931"/>
    <n v="0"/>
    <n v="419931"/>
  </r>
  <r>
    <n v="3"/>
    <s v="總帳別"/>
    <x v="100"/>
    <s v="配電費用"/>
    <x v="677"/>
    <x v="671"/>
    <s v="Z1110"/>
    <s v="台東區營業處分攤"/>
    <n v="723225"/>
    <n v="0"/>
    <n v="723225"/>
  </r>
  <r>
    <n v="3"/>
    <s v="總帳別"/>
    <x v="100"/>
    <s v="配電費用"/>
    <x v="677"/>
    <x v="671"/>
    <s v="Z1120"/>
    <s v="花蓮區營業處分攤"/>
    <n v="301306"/>
    <n v="0"/>
    <n v="301306"/>
  </r>
  <r>
    <n v="3"/>
    <s v="總帳別"/>
    <x v="100"/>
    <s v="配電費用"/>
    <x v="677"/>
    <x v="671"/>
    <s v="Z1130"/>
    <s v="宜蘭區營業處分攤"/>
    <n v="214155"/>
    <n v="0"/>
    <n v="214155"/>
  </r>
  <r>
    <n v="3"/>
    <s v="總帳別"/>
    <x v="100"/>
    <s v="配電費用"/>
    <x v="677"/>
    <x v="671"/>
    <s v="Z1140"/>
    <s v="澎湖區營業處分攤"/>
    <n v="226222"/>
    <n v="0"/>
    <n v="226222"/>
  </r>
  <r>
    <n v="3"/>
    <s v="總帳別"/>
    <x v="100"/>
    <s v="配電費用"/>
    <x v="677"/>
    <x v="671"/>
    <s v="Z1150"/>
    <s v="台北南區營業處分攤"/>
    <n v="962883"/>
    <n v="0"/>
    <n v="962883"/>
  </r>
  <r>
    <n v="3"/>
    <s v="總帳別"/>
    <x v="100"/>
    <s v="配電費用"/>
    <x v="677"/>
    <x v="671"/>
    <s v="Z1160"/>
    <s v="台北北區營業處分攤"/>
    <n v="689558"/>
    <n v="0"/>
    <n v="689558"/>
  </r>
  <r>
    <n v="3"/>
    <s v="總帳別"/>
    <x v="100"/>
    <s v="配電費用"/>
    <x v="677"/>
    <x v="671"/>
    <s v="Z1170"/>
    <s v="台北西區營業處分攤"/>
    <n v="443368"/>
    <n v="0"/>
    <n v="443368"/>
  </r>
  <r>
    <n v="3"/>
    <s v="總帳別"/>
    <x v="100"/>
    <s v="配電費用"/>
    <x v="677"/>
    <x v="671"/>
    <s v="Z1180"/>
    <s v="南投區營業處分攤"/>
    <n v="652897"/>
    <n v="0"/>
    <n v="652897"/>
  </r>
  <r>
    <n v="3"/>
    <s v="總帳別"/>
    <x v="100"/>
    <s v="配電費用"/>
    <x v="677"/>
    <x v="671"/>
    <s v="Z1190"/>
    <s v="鳳山區營業處分攤"/>
    <n v="283714"/>
    <n v="0"/>
    <n v="283714"/>
  </r>
  <r>
    <n v="3"/>
    <s v="總帳別"/>
    <x v="100"/>
    <s v="配電費用"/>
    <x v="677"/>
    <x v="671"/>
    <s v="Z1200"/>
    <s v="雲林區營業處分攤"/>
    <n v="485229"/>
    <n v="0"/>
    <n v="485229"/>
  </r>
  <r>
    <n v="3"/>
    <s v="總帳別"/>
    <x v="100"/>
    <s v="配電費用"/>
    <x v="677"/>
    <x v="671"/>
    <s v="Z1210"/>
    <s v="新營區營業處分攤"/>
    <n v="466061"/>
    <n v="0"/>
    <n v="466061"/>
  </r>
  <r>
    <n v="3"/>
    <s v="總帳別"/>
    <x v="100"/>
    <s v="配電費用"/>
    <x v="677"/>
    <x v="671"/>
    <s v="Z1220"/>
    <s v="苗栗區營業處分攤"/>
    <n v="384597"/>
    <n v="0"/>
    <n v="384597"/>
  </r>
  <r>
    <n v="3"/>
    <s v="總帳別"/>
    <x v="100"/>
    <s v="配電費用"/>
    <x v="677"/>
    <x v="671"/>
    <s v="Z1230"/>
    <s v="金門區營業處分攤"/>
    <n v="273890"/>
    <n v="0"/>
    <n v="273890"/>
  </r>
  <r>
    <n v="3"/>
    <s v="總帳別"/>
    <x v="100"/>
    <s v="配電費用"/>
    <x v="677"/>
    <x v="671"/>
    <s v="Z1240"/>
    <s v="馬祖區營業處分攤"/>
    <n v="132869"/>
    <n v="0"/>
    <n v="132869"/>
  </r>
  <r>
    <n v="3"/>
    <s v="總帳別"/>
    <x v="100"/>
    <s v="配電費用"/>
    <x v="677"/>
    <x v="671"/>
    <s v="Z5450"/>
    <s v="電力通信處分攤"/>
    <n v="114532"/>
    <n v="0"/>
    <n v="114532"/>
  </r>
  <r>
    <n v="3"/>
    <s v="總帳別"/>
    <x v="100"/>
    <s v="配電費用"/>
    <x v="678"/>
    <x v="672"/>
    <s v="Z0080"/>
    <s v="材料處分攤"/>
    <n v="51738"/>
    <n v="0"/>
    <n v="51738"/>
  </r>
  <r>
    <n v="3"/>
    <s v="總帳別"/>
    <x v="100"/>
    <s v="配電費用"/>
    <x v="678"/>
    <x v="672"/>
    <s v="Z0140"/>
    <s v="秘書處分攤"/>
    <n v="108421"/>
    <n v="0"/>
    <n v="108421"/>
  </r>
  <r>
    <n v="3"/>
    <s v="總帳別"/>
    <x v="100"/>
    <s v="配電費用"/>
    <x v="678"/>
    <x v="672"/>
    <s v="Z0610"/>
    <s v="環境保護處分攤"/>
    <n v="1338"/>
    <n v="0"/>
    <n v="1338"/>
  </r>
  <r>
    <n v="3"/>
    <s v="總帳別"/>
    <x v="100"/>
    <s v="配電費用"/>
    <x v="678"/>
    <x v="672"/>
    <s v="Z1010"/>
    <s v="基隆區營業處分攤"/>
    <n v="4128273"/>
    <n v="0"/>
    <n v="4128273"/>
  </r>
  <r>
    <n v="3"/>
    <s v="總帳別"/>
    <x v="100"/>
    <s v="配電費用"/>
    <x v="678"/>
    <x v="672"/>
    <s v="Z1020"/>
    <s v="台北市區營業處分攤"/>
    <n v="6131245"/>
    <n v="0"/>
    <n v="6131245"/>
  </r>
  <r>
    <n v="3"/>
    <s v="總帳別"/>
    <x v="100"/>
    <s v="配電費用"/>
    <x v="678"/>
    <x v="672"/>
    <s v="Z1030"/>
    <s v="桃園區營業處分攤"/>
    <n v="6821051"/>
    <n v="0"/>
    <n v="6821051"/>
  </r>
  <r>
    <n v="3"/>
    <s v="總帳別"/>
    <x v="100"/>
    <s v="配電費用"/>
    <x v="678"/>
    <x v="672"/>
    <s v="Z1040"/>
    <s v="新竹區營業處分攤"/>
    <n v="3976612"/>
    <n v="0"/>
    <n v="3976612"/>
  </r>
  <r>
    <n v="3"/>
    <s v="總帳別"/>
    <x v="100"/>
    <s v="配電費用"/>
    <x v="678"/>
    <x v="672"/>
    <s v="Z1050"/>
    <s v="台中區營業處分攤"/>
    <n v="9603982"/>
    <n v="0"/>
    <n v="9603982"/>
  </r>
  <r>
    <n v="3"/>
    <s v="總帳別"/>
    <x v="100"/>
    <s v="配電費用"/>
    <x v="678"/>
    <x v="672"/>
    <s v="Z1060"/>
    <s v="彰化區營業處分攤"/>
    <n v="6497989"/>
    <n v="0"/>
    <n v="6497989"/>
  </r>
  <r>
    <n v="3"/>
    <s v="總帳別"/>
    <x v="100"/>
    <s v="配電費用"/>
    <x v="678"/>
    <x v="672"/>
    <s v="Z1070"/>
    <s v="嘉義區營業處分攤"/>
    <n v="4824744"/>
    <n v="0"/>
    <n v="4824744"/>
  </r>
  <r>
    <n v="3"/>
    <s v="總帳別"/>
    <x v="100"/>
    <s v="配電費用"/>
    <x v="678"/>
    <x v="672"/>
    <s v="Z1080"/>
    <s v="台南區營業處分攤"/>
    <n v="4597851"/>
    <n v="0"/>
    <n v="4597851"/>
  </r>
  <r>
    <n v="3"/>
    <s v="總帳別"/>
    <x v="100"/>
    <s v="配電費用"/>
    <x v="678"/>
    <x v="672"/>
    <s v="Z1090"/>
    <s v="高雄區營業處分攤"/>
    <n v="6239380"/>
    <n v="0"/>
    <n v="6239380"/>
  </r>
  <r>
    <n v="3"/>
    <s v="總帳別"/>
    <x v="100"/>
    <s v="配電費用"/>
    <x v="678"/>
    <x v="672"/>
    <s v="Z1100"/>
    <s v="屏東區營業處分攤"/>
    <n v="5556629"/>
    <n v="0"/>
    <n v="5556629"/>
  </r>
  <r>
    <n v="3"/>
    <s v="總帳別"/>
    <x v="100"/>
    <s v="配電費用"/>
    <x v="678"/>
    <x v="672"/>
    <s v="Z1110"/>
    <s v="台東區營業處分攤"/>
    <n v="3100396"/>
    <n v="0"/>
    <n v="3100396"/>
  </r>
  <r>
    <n v="3"/>
    <s v="總帳別"/>
    <x v="100"/>
    <s v="配電費用"/>
    <x v="678"/>
    <x v="672"/>
    <s v="Z1120"/>
    <s v="花蓮區營業處分攤"/>
    <n v="4478850"/>
    <n v="0"/>
    <n v="4478850"/>
  </r>
  <r>
    <n v="3"/>
    <s v="總帳別"/>
    <x v="100"/>
    <s v="配電費用"/>
    <x v="678"/>
    <x v="672"/>
    <s v="Z112D"/>
    <s v="花蓮區營業處-配電分攤"/>
    <n v="7357"/>
    <n v="0"/>
    <n v="7357"/>
  </r>
  <r>
    <n v="3"/>
    <s v="總帳別"/>
    <x v="100"/>
    <s v="配電費用"/>
    <x v="678"/>
    <x v="672"/>
    <s v="Z1130"/>
    <s v="宜蘭區營業處分攤"/>
    <n v="2563066"/>
    <n v="0"/>
    <n v="2563066"/>
  </r>
  <r>
    <n v="3"/>
    <s v="總帳別"/>
    <x v="100"/>
    <s v="配電費用"/>
    <x v="678"/>
    <x v="672"/>
    <s v="Z1140"/>
    <s v="澎湖區營業處分攤"/>
    <n v="538570"/>
    <n v="0"/>
    <n v="538570"/>
  </r>
  <r>
    <n v="3"/>
    <s v="總帳別"/>
    <x v="100"/>
    <s v="配電費用"/>
    <x v="678"/>
    <x v="672"/>
    <s v="Z1150"/>
    <s v="台北南區營業處分攤"/>
    <n v="6114556"/>
    <n v="0"/>
    <n v="6114556"/>
  </r>
  <r>
    <n v="3"/>
    <s v="總帳別"/>
    <x v="100"/>
    <s v="配電費用"/>
    <x v="678"/>
    <x v="672"/>
    <s v="Z1160"/>
    <s v="台北北區營業處分攤"/>
    <n v="3157840"/>
    <n v="0"/>
    <n v="3157840"/>
  </r>
  <r>
    <n v="3"/>
    <s v="總帳別"/>
    <x v="100"/>
    <s v="配電費用"/>
    <x v="678"/>
    <x v="672"/>
    <s v="Z1170"/>
    <s v="台北西區營業處分攤"/>
    <n v="4618185"/>
    <n v="0"/>
    <n v="4618185"/>
  </r>
  <r>
    <n v="3"/>
    <s v="總帳別"/>
    <x v="100"/>
    <s v="配電費用"/>
    <x v="678"/>
    <x v="672"/>
    <s v="Z1180"/>
    <s v="南投區營業處分攤"/>
    <n v="3196268"/>
    <n v="0"/>
    <n v="3196268"/>
  </r>
  <r>
    <n v="3"/>
    <s v="總帳別"/>
    <x v="100"/>
    <s v="配電費用"/>
    <x v="678"/>
    <x v="672"/>
    <s v="Z1190"/>
    <s v="鳳山區營業處分攤"/>
    <n v="8571256"/>
    <n v="0"/>
    <n v="8571256"/>
  </r>
  <r>
    <n v="3"/>
    <s v="總帳別"/>
    <x v="100"/>
    <s v="配電費用"/>
    <x v="678"/>
    <x v="672"/>
    <s v="Z1200"/>
    <s v="雲林區營業處分攤"/>
    <n v="6171777"/>
    <n v="0"/>
    <n v="6171777"/>
  </r>
  <r>
    <n v="3"/>
    <s v="總帳別"/>
    <x v="100"/>
    <s v="配電費用"/>
    <x v="678"/>
    <x v="672"/>
    <s v="Z1210"/>
    <s v="新營區營業處分攤"/>
    <n v="4386352"/>
    <n v="0"/>
    <n v="4386352"/>
  </r>
  <r>
    <n v="3"/>
    <s v="總帳別"/>
    <x v="100"/>
    <s v="配電費用"/>
    <x v="678"/>
    <x v="672"/>
    <s v="Z1220"/>
    <s v="苗栗區營業處分攤"/>
    <n v="3687657"/>
    <n v="0"/>
    <n v="3687657"/>
  </r>
  <r>
    <n v="3"/>
    <s v="總帳別"/>
    <x v="100"/>
    <s v="配電費用"/>
    <x v="678"/>
    <x v="672"/>
    <s v="Z1230"/>
    <s v="金門區營業處分攤"/>
    <n v="529938"/>
    <n v="0"/>
    <n v="529938"/>
  </r>
  <r>
    <n v="3"/>
    <s v="總帳別"/>
    <x v="100"/>
    <s v="配電費用"/>
    <x v="678"/>
    <x v="672"/>
    <s v="Z1240"/>
    <s v="馬祖區營業處分攤"/>
    <n v="523336"/>
    <n v="0"/>
    <n v="523336"/>
  </r>
  <r>
    <n v="3"/>
    <s v="總帳別"/>
    <x v="100"/>
    <s v="配電費用"/>
    <x v="678"/>
    <x v="672"/>
    <s v="Z5450"/>
    <s v="電力通信處分攤"/>
    <n v="472039"/>
    <n v="0"/>
    <n v="472039"/>
  </r>
  <r>
    <n v="3"/>
    <s v="總帳別"/>
    <x v="100"/>
    <s v="配電費用"/>
    <x v="679"/>
    <x v="673"/>
    <s v="Z0080"/>
    <s v="材料處分攤"/>
    <n v="9836"/>
    <n v="0"/>
    <n v="9836"/>
  </r>
  <r>
    <n v="3"/>
    <s v="總帳別"/>
    <x v="100"/>
    <s v="配電費用"/>
    <x v="679"/>
    <x v="673"/>
    <s v="Z0140"/>
    <s v="秘書處分攤"/>
    <n v="12837"/>
    <n v="0"/>
    <n v="12837"/>
  </r>
  <r>
    <n v="3"/>
    <s v="總帳別"/>
    <x v="100"/>
    <s v="配電費用"/>
    <x v="679"/>
    <x v="673"/>
    <s v="Z1010"/>
    <s v="基隆區營業處分攤"/>
    <n v="1236589"/>
    <n v="0"/>
    <n v="1236589"/>
  </r>
  <r>
    <n v="3"/>
    <s v="總帳別"/>
    <x v="100"/>
    <s v="配電費用"/>
    <x v="679"/>
    <x v="673"/>
    <s v="Z1020"/>
    <s v="台北市區營業處分攤"/>
    <n v="628747"/>
    <n v="0"/>
    <n v="628747"/>
  </r>
  <r>
    <n v="3"/>
    <s v="總帳別"/>
    <x v="100"/>
    <s v="配電費用"/>
    <x v="679"/>
    <x v="673"/>
    <s v="Z1030"/>
    <s v="桃園區營業處分攤"/>
    <n v="123885"/>
    <n v="0"/>
    <n v="123885"/>
  </r>
  <r>
    <n v="3"/>
    <s v="總帳別"/>
    <x v="100"/>
    <s v="配電費用"/>
    <x v="679"/>
    <x v="673"/>
    <s v="Z1040"/>
    <s v="新竹區營業處分攤"/>
    <n v="101250"/>
    <n v="0"/>
    <n v="101250"/>
  </r>
  <r>
    <n v="3"/>
    <s v="總帳別"/>
    <x v="100"/>
    <s v="配電費用"/>
    <x v="679"/>
    <x v="673"/>
    <s v="Z104D"/>
    <s v="新竹區營業處-配電分攤"/>
    <n v="49000"/>
    <n v="0"/>
    <n v="49000"/>
  </r>
  <r>
    <n v="3"/>
    <s v="總帳別"/>
    <x v="100"/>
    <s v="配電費用"/>
    <x v="679"/>
    <x v="673"/>
    <s v="Z1050"/>
    <s v="台中區營業處分攤"/>
    <n v="591317"/>
    <n v="0"/>
    <n v="591317"/>
  </r>
  <r>
    <n v="3"/>
    <s v="總帳別"/>
    <x v="100"/>
    <s v="配電費用"/>
    <x v="679"/>
    <x v="673"/>
    <s v="Z1060"/>
    <s v="彰化區營業處分攤"/>
    <n v="83230"/>
    <n v="0"/>
    <n v="83230"/>
  </r>
  <r>
    <n v="3"/>
    <s v="總帳別"/>
    <x v="100"/>
    <s v="配電費用"/>
    <x v="679"/>
    <x v="673"/>
    <s v="Z1070"/>
    <s v="嘉義區營業處分攤"/>
    <n v="364405"/>
    <n v="0"/>
    <n v="364405"/>
  </r>
  <r>
    <n v="3"/>
    <s v="總帳別"/>
    <x v="100"/>
    <s v="配電費用"/>
    <x v="679"/>
    <x v="673"/>
    <s v="Z1080"/>
    <s v="台南區營業處分攤"/>
    <n v="462929"/>
    <n v="0"/>
    <n v="462929"/>
  </r>
  <r>
    <n v="3"/>
    <s v="總帳別"/>
    <x v="100"/>
    <s v="配電費用"/>
    <x v="679"/>
    <x v="673"/>
    <s v="Z1090"/>
    <s v="高雄區營業處分攤"/>
    <n v="983945"/>
    <n v="0"/>
    <n v="983945"/>
  </r>
  <r>
    <n v="3"/>
    <s v="總帳別"/>
    <x v="100"/>
    <s v="配電費用"/>
    <x v="679"/>
    <x v="673"/>
    <s v="Z1100"/>
    <s v="屏東區營業處分攤"/>
    <n v="502852"/>
    <n v="0"/>
    <n v="502852"/>
  </r>
  <r>
    <n v="3"/>
    <s v="總帳別"/>
    <x v="100"/>
    <s v="配電費用"/>
    <x v="679"/>
    <x v="673"/>
    <s v="Z1110"/>
    <s v="台東區營業處分攤"/>
    <n v="635067"/>
    <n v="0"/>
    <n v="635067"/>
  </r>
  <r>
    <n v="3"/>
    <s v="總帳別"/>
    <x v="100"/>
    <s v="配電費用"/>
    <x v="679"/>
    <x v="673"/>
    <s v="Z1120"/>
    <s v="花蓮區營業處分攤"/>
    <n v="266975"/>
    <n v="0"/>
    <n v="266975"/>
  </r>
  <r>
    <n v="3"/>
    <s v="總帳別"/>
    <x v="100"/>
    <s v="配電費用"/>
    <x v="679"/>
    <x v="673"/>
    <s v="Z1130"/>
    <s v="宜蘭區營業處分攤"/>
    <n v="288182"/>
    <n v="0"/>
    <n v="288182"/>
  </r>
  <r>
    <n v="3"/>
    <s v="總帳別"/>
    <x v="100"/>
    <s v="配電費用"/>
    <x v="679"/>
    <x v="673"/>
    <s v="Z1140"/>
    <s v="澎湖區營業處分攤"/>
    <n v="128150"/>
    <n v="0"/>
    <n v="128150"/>
  </r>
  <r>
    <n v="3"/>
    <s v="總帳別"/>
    <x v="100"/>
    <s v="配電費用"/>
    <x v="679"/>
    <x v="673"/>
    <s v="Z1150"/>
    <s v="台北南區營業處分攤"/>
    <n v="295519"/>
    <n v="0"/>
    <n v="295519"/>
  </r>
  <r>
    <n v="3"/>
    <s v="總帳別"/>
    <x v="100"/>
    <s v="配電費用"/>
    <x v="679"/>
    <x v="673"/>
    <s v="Z1160"/>
    <s v="台北北區營業處分攤"/>
    <n v="378885"/>
    <n v="0"/>
    <n v="378885"/>
  </r>
  <r>
    <n v="3"/>
    <s v="總帳別"/>
    <x v="100"/>
    <s v="配電費用"/>
    <x v="679"/>
    <x v="673"/>
    <s v="Z1170"/>
    <s v="台北西區營業處分攤"/>
    <n v="267840"/>
    <n v="0"/>
    <n v="267840"/>
  </r>
  <r>
    <n v="3"/>
    <s v="總帳別"/>
    <x v="100"/>
    <s v="配電費用"/>
    <x v="679"/>
    <x v="673"/>
    <s v="Z1180"/>
    <s v="南投區營業處分攤"/>
    <n v="299316"/>
    <n v="0"/>
    <n v="299316"/>
  </r>
  <r>
    <n v="3"/>
    <s v="總帳別"/>
    <x v="100"/>
    <s v="配電費用"/>
    <x v="679"/>
    <x v="673"/>
    <s v="Z1190"/>
    <s v="鳳山區營業處分攤"/>
    <n v="385344"/>
    <n v="0"/>
    <n v="385344"/>
  </r>
  <r>
    <n v="3"/>
    <s v="總帳別"/>
    <x v="100"/>
    <s v="配電費用"/>
    <x v="679"/>
    <x v="673"/>
    <s v="Z1200"/>
    <s v="雲林區營業處分攤"/>
    <n v="164150"/>
    <n v="0"/>
    <n v="164150"/>
  </r>
  <r>
    <n v="3"/>
    <s v="總帳別"/>
    <x v="100"/>
    <s v="配電費用"/>
    <x v="679"/>
    <x v="673"/>
    <s v="Z1210"/>
    <s v="新營區營業處分攤"/>
    <n v="177654"/>
    <n v="0"/>
    <n v="177654"/>
  </r>
  <r>
    <n v="3"/>
    <s v="總帳別"/>
    <x v="100"/>
    <s v="配電費用"/>
    <x v="679"/>
    <x v="673"/>
    <s v="Z1220"/>
    <s v="苗栗區營業處分攤"/>
    <n v="163600"/>
    <n v="0"/>
    <n v="163600"/>
  </r>
  <r>
    <n v="3"/>
    <s v="總帳別"/>
    <x v="100"/>
    <s v="配電費用"/>
    <x v="679"/>
    <x v="673"/>
    <s v="Z1230"/>
    <s v="金門區營業處分攤"/>
    <n v="203571"/>
    <n v="0"/>
    <n v="203571"/>
  </r>
  <r>
    <n v="3"/>
    <s v="總帳別"/>
    <x v="100"/>
    <s v="配電費用"/>
    <x v="679"/>
    <x v="673"/>
    <s v="Z123D"/>
    <s v="金門區營業處-配電分攤"/>
    <n v="89000"/>
    <n v="0"/>
    <n v="89000"/>
  </r>
  <r>
    <n v="3"/>
    <s v="總帳別"/>
    <x v="100"/>
    <s v="配電費用"/>
    <x v="679"/>
    <x v="673"/>
    <s v="Z1240"/>
    <s v="馬祖區營業處分攤"/>
    <n v="12424"/>
    <n v="0"/>
    <n v="12424"/>
  </r>
  <r>
    <n v="3"/>
    <s v="總帳別"/>
    <x v="100"/>
    <s v="配電費用"/>
    <x v="679"/>
    <x v="673"/>
    <s v="Z5450"/>
    <s v="電力通信處分攤"/>
    <n v="8773463"/>
    <n v="0"/>
    <n v="8773463"/>
  </r>
  <r>
    <n v="3"/>
    <s v="總帳別"/>
    <x v="100"/>
    <s v="配電費用"/>
    <x v="680"/>
    <x v="674"/>
    <s v="Z0020"/>
    <s v="總經理副總經理室分攤"/>
    <n v="6723"/>
    <n v="0"/>
    <n v="6723"/>
  </r>
  <r>
    <n v="3"/>
    <s v="總帳別"/>
    <x v="100"/>
    <s v="配電費用"/>
    <x v="680"/>
    <x v="674"/>
    <s v="Z0080"/>
    <s v="材料處分攤"/>
    <n v="393543"/>
    <n v="0"/>
    <n v="393543"/>
  </r>
  <r>
    <n v="3"/>
    <s v="總帳別"/>
    <x v="100"/>
    <s v="配電費用"/>
    <x v="680"/>
    <x v="674"/>
    <s v="Z0140"/>
    <s v="秘書處分攤"/>
    <n v="495223"/>
    <n v="0"/>
    <n v="495223"/>
  </r>
  <r>
    <n v="3"/>
    <s v="總帳別"/>
    <x v="100"/>
    <s v="配電費用"/>
    <x v="680"/>
    <x v="674"/>
    <s v="Z0170"/>
    <s v="營建處分攤"/>
    <n v="5052"/>
    <n v="0"/>
    <n v="5052"/>
  </r>
  <r>
    <n v="3"/>
    <s v="總帳別"/>
    <x v="100"/>
    <s v="配電費用"/>
    <x v="680"/>
    <x v="674"/>
    <s v="Z0240"/>
    <s v="資訊系統處分攤"/>
    <n v="2186"/>
    <n v="0"/>
    <n v="2186"/>
  </r>
  <r>
    <n v="3"/>
    <s v="總帳別"/>
    <x v="100"/>
    <s v="配電費用"/>
    <x v="680"/>
    <x v="674"/>
    <s v="Z0610"/>
    <s v="環境保護處分攤"/>
    <n v="54"/>
    <n v="0"/>
    <n v="54"/>
  </r>
  <r>
    <n v="3"/>
    <s v="總帳別"/>
    <x v="100"/>
    <s v="配電費用"/>
    <x v="680"/>
    <x v="674"/>
    <s v="Z0770"/>
    <s v="配電處分攤"/>
    <n v="8271"/>
    <n v="0"/>
    <n v="8271"/>
  </r>
  <r>
    <n v="3"/>
    <s v="總帳別"/>
    <x v="100"/>
    <s v="配電費用"/>
    <x v="680"/>
    <x v="674"/>
    <s v="Z1010"/>
    <s v="基隆區營業處分攤"/>
    <n v="1732558"/>
    <n v="0"/>
    <n v="1732558"/>
  </r>
  <r>
    <n v="3"/>
    <s v="總帳別"/>
    <x v="100"/>
    <s v="配電費用"/>
    <x v="680"/>
    <x v="674"/>
    <s v="Z1020"/>
    <s v="台北市區營業處分攤"/>
    <n v="1126684"/>
    <n v="0"/>
    <n v="1126684"/>
  </r>
  <r>
    <n v="3"/>
    <s v="總帳別"/>
    <x v="100"/>
    <s v="配電費用"/>
    <x v="680"/>
    <x v="674"/>
    <s v="Z1030"/>
    <s v="桃園區營業處分攤"/>
    <n v="938090"/>
    <n v="0"/>
    <n v="938090"/>
  </r>
  <r>
    <n v="3"/>
    <s v="總帳別"/>
    <x v="100"/>
    <s v="配電費用"/>
    <x v="680"/>
    <x v="674"/>
    <s v="Z1040"/>
    <s v="新竹區營業處分攤"/>
    <n v="762908"/>
    <n v="0"/>
    <n v="762908"/>
  </r>
  <r>
    <n v="3"/>
    <s v="總帳別"/>
    <x v="100"/>
    <s v="配電費用"/>
    <x v="680"/>
    <x v="674"/>
    <s v="Z1050"/>
    <s v="台中區營業處分攤"/>
    <n v="1441010"/>
    <n v="0"/>
    <n v="1441010"/>
  </r>
  <r>
    <n v="3"/>
    <s v="總帳別"/>
    <x v="100"/>
    <s v="配電費用"/>
    <x v="680"/>
    <x v="674"/>
    <s v="Z1060"/>
    <s v="彰化區營業處分攤"/>
    <n v="1182195"/>
    <n v="0"/>
    <n v="1182195"/>
  </r>
  <r>
    <n v="3"/>
    <s v="總帳別"/>
    <x v="100"/>
    <s v="配電費用"/>
    <x v="680"/>
    <x v="674"/>
    <s v="Z1070"/>
    <s v="嘉義區營業處分攤"/>
    <n v="1265710"/>
    <n v="0"/>
    <n v="1265710"/>
  </r>
  <r>
    <n v="3"/>
    <s v="總帳別"/>
    <x v="100"/>
    <s v="配電費用"/>
    <x v="680"/>
    <x v="674"/>
    <s v="Z1080"/>
    <s v="台南區營業處分攤"/>
    <n v="796615"/>
    <n v="0"/>
    <n v="796615"/>
  </r>
  <r>
    <n v="3"/>
    <s v="總帳別"/>
    <x v="100"/>
    <s v="配電費用"/>
    <x v="680"/>
    <x v="674"/>
    <s v="Z1090"/>
    <s v="高雄區營業處分攤"/>
    <n v="1069250"/>
    <n v="0"/>
    <n v="1069250"/>
  </r>
  <r>
    <n v="3"/>
    <s v="總帳別"/>
    <x v="100"/>
    <s v="配電費用"/>
    <x v="680"/>
    <x v="674"/>
    <s v="Z1100"/>
    <s v="屏東區營業處分攤"/>
    <n v="1409821"/>
    <n v="0"/>
    <n v="1409821"/>
  </r>
  <r>
    <n v="3"/>
    <s v="總帳別"/>
    <x v="100"/>
    <s v="配電費用"/>
    <x v="680"/>
    <x v="674"/>
    <s v="Z1110"/>
    <s v="台東區營業處分攤"/>
    <n v="667456"/>
    <n v="0"/>
    <n v="667456"/>
  </r>
  <r>
    <n v="3"/>
    <s v="總帳別"/>
    <x v="100"/>
    <s v="配電費用"/>
    <x v="680"/>
    <x v="674"/>
    <s v="Z1120"/>
    <s v="花蓮區營業處分攤"/>
    <n v="404258"/>
    <n v="0"/>
    <n v="404258"/>
  </r>
  <r>
    <n v="3"/>
    <s v="總帳別"/>
    <x v="100"/>
    <s v="配電費用"/>
    <x v="680"/>
    <x v="674"/>
    <s v="Z1130"/>
    <s v="宜蘭區營業處分攤"/>
    <n v="397664"/>
    <n v="0"/>
    <n v="397664"/>
  </r>
  <r>
    <n v="3"/>
    <s v="總帳別"/>
    <x v="100"/>
    <s v="配電費用"/>
    <x v="680"/>
    <x v="674"/>
    <s v="Z1140"/>
    <s v="澎湖區營業處分攤"/>
    <n v="618992"/>
    <n v="0"/>
    <n v="618992"/>
  </r>
  <r>
    <n v="3"/>
    <s v="總帳別"/>
    <x v="100"/>
    <s v="配電費用"/>
    <x v="680"/>
    <x v="674"/>
    <s v="Z1150"/>
    <s v="台北南區營業處分攤"/>
    <n v="947228"/>
    <n v="0"/>
    <n v="947228"/>
  </r>
  <r>
    <n v="3"/>
    <s v="總帳別"/>
    <x v="100"/>
    <s v="配電費用"/>
    <x v="680"/>
    <x v="674"/>
    <s v="Z1160"/>
    <s v="台北北區營業處分攤"/>
    <n v="603000"/>
    <n v="0"/>
    <n v="603000"/>
  </r>
  <r>
    <n v="3"/>
    <s v="總帳別"/>
    <x v="100"/>
    <s v="配電費用"/>
    <x v="680"/>
    <x v="674"/>
    <s v="Z1170"/>
    <s v="台北西區營業處分攤"/>
    <n v="1599824"/>
    <n v="0"/>
    <n v="1599824"/>
  </r>
  <r>
    <n v="3"/>
    <s v="總帳別"/>
    <x v="100"/>
    <s v="配電費用"/>
    <x v="680"/>
    <x v="674"/>
    <s v="Z1180"/>
    <s v="南投區營業處分攤"/>
    <n v="1189283"/>
    <n v="0"/>
    <n v="1189283"/>
  </r>
  <r>
    <n v="3"/>
    <s v="總帳別"/>
    <x v="100"/>
    <s v="配電費用"/>
    <x v="680"/>
    <x v="674"/>
    <s v="Z1190"/>
    <s v="鳳山區營業處分攤"/>
    <n v="1464819"/>
    <n v="0"/>
    <n v="1464819"/>
  </r>
  <r>
    <n v="3"/>
    <s v="總帳別"/>
    <x v="100"/>
    <s v="配電費用"/>
    <x v="680"/>
    <x v="674"/>
    <s v="Z1200"/>
    <s v="雲林區營業處分攤"/>
    <n v="510896"/>
    <n v="0"/>
    <n v="510896"/>
  </r>
  <r>
    <n v="3"/>
    <s v="總帳別"/>
    <x v="100"/>
    <s v="配電費用"/>
    <x v="680"/>
    <x v="674"/>
    <s v="Z1210"/>
    <s v="新營區營業處分攤"/>
    <n v="422308"/>
    <n v="0"/>
    <n v="422308"/>
  </r>
  <r>
    <n v="3"/>
    <s v="總帳別"/>
    <x v="100"/>
    <s v="配電費用"/>
    <x v="680"/>
    <x v="674"/>
    <s v="Z1220"/>
    <s v="苗栗區營業處分攤"/>
    <n v="358491"/>
    <n v="0"/>
    <n v="358491"/>
  </r>
  <r>
    <n v="3"/>
    <s v="總帳別"/>
    <x v="100"/>
    <s v="配電費用"/>
    <x v="680"/>
    <x v="674"/>
    <s v="Z1230"/>
    <s v="金門區營業處分攤"/>
    <n v="79590"/>
    <n v="0"/>
    <n v="79590"/>
  </r>
  <r>
    <n v="3"/>
    <s v="總帳別"/>
    <x v="100"/>
    <s v="配電費用"/>
    <x v="680"/>
    <x v="674"/>
    <s v="Z1240"/>
    <s v="馬祖區營業處分攤"/>
    <n v="101633"/>
    <n v="0"/>
    <n v="101633"/>
  </r>
  <r>
    <n v="3"/>
    <s v="總帳別"/>
    <x v="100"/>
    <s v="配電費用"/>
    <x v="680"/>
    <x v="674"/>
    <s v="Z5450"/>
    <s v="電力通信處分攤"/>
    <n v="87411"/>
    <n v="0"/>
    <n v="87411"/>
  </r>
  <r>
    <n v="3"/>
    <s v="總帳別"/>
    <x v="100"/>
    <s v="配電費用"/>
    <x v="681"/>
    <x v="675"/>
    <s v="Z0080"/>
    <s v="材料處分攤"/>
    <n v="38661"/>
    <n v="0"/>
    <n v="38661"/>
  </r>
  <r>
    <n v="3"/>
    <s v="總帳別"/>
    <x v="100"/>
    <s v="配電費用"/>
    <x v="681"/>
    <x v="675"/>
    <s v="Z0140"/>
    <s v="秘書處分攤"/>
    <n v="15126"/>
    <n v="0"/>
    <n v="15126"/>
  </r>
  <r>
    <n v="3"/>
    <s v="總帳別"/>
    <x v="100"/>
    <s v="配電費用"/>
    <x v="681"/>
    <x v="675"/>
    <s v="Z1020"/>
    <s v="台北市區營業處分攤"/>
    <n v="176"/>
    <n v="0"/>
    <n v="176"/>
  </r>
  <r>
    <n v="3"/>
    <s v="總帳別"/>
    <x v="100"/>
    <s v="配電費用"/>
    <x v="681"/>
    <x v="675"/>
    <s v="Z1070"/>
    <s v="嘉義區營業處分攤"/>
    <n v="44150"/>
    <n v="0"/>
    <n v="44150"/>
  </r>
  <r>
    <n v="3"/>
    <s v="總帳別"/>
    <x v="100"/>
    <s v="配電費用"/>
    <x v="681"/>
    <x v="675"/>
    <s v="Z1110"/>
    <s v="台東區營業處分攤"/>
    <n v="357"/>
    <n v="0"/>
    <n v="357"/>
  </r>
  <r>
    <n v="3"/>
    <s v="總帳別"/>
    <x v="100"/>
    <s v="配電費用"/>
    <x v="681"/>
    <x v="675"/>
    <s v="Z1120"/>
    <s v="花蓮區營業處分攤"/>
    <n v="35"/>
    <n v="0"/>
    <n v="35"/>
  </r>
  <r>
    <n v="3"/>
    <s v="總帳別"/>
    <x v="100"/>
    <s v="配電費用"/>
    <x v="681"/>
    <x v="675"/>
    <s v="Z1150"/>
    <s v="台北南區營業處分攤"/>
    <n v="69209"/>
    <n v="0"/>
    <n v="69209"/>
  </r>
  <r>
    <n v="3"/>
    <s v="總帳別"/>
    <x v="100"/>
    <s v="配電費用"/>
    <x v="681"/>
    <x v="675"/>
    <s v="Z1160"/>
    <s v="台北北區營業處分攤"/>
    <n v="116298"/>
    <n v="0"/>
    <n v="116298"/>
  </r>
  <r>
    <n v="3"/>
    <s v="總帳別"/>
    <x v="100"/>
    <s v="配電費用"/>
    <x v="682"/>
    <x v="676"/>
    <s v="Z0080"/>
    <s v="材料處分攤"/>
    <n v="81271"/>
    <n v="0"/>
    <n v="81271"/>
  </r>
  <r>
    <n v="3"/>
    <s v="總帳別"/>
    <x v="100"/>
    <s v="配電費用"/>
    <x v="682"/>
    <x v="676"/>
    <s v="Z0140"/>
    <s v="秘書處分攤"/>
    <n v="10361"/>
    <n v="0"/>
    <n v="10361"/>
  </r>
  <r>
    <n v="3"/>
    <s v="總帳別"/>
    <x v="100"/>
    <s v="配電費用"/>
    <x v="682"/>
    <x v="676"/>
    <s v="Z1110"/>
    <s v="台東區營業處分攤"/>
    <n v="22371"/>
    <n v="0"/>
    <n v="22371"/>
  </r>
  <r>
    <n v="3"/>
    <s v="總帳別"/>
    <x v="100"/>
    <s v="配電費用"/>
    <x v="682"/>
    <x v="676"/>
    <s v="Z1150"/>
    <s v="台北南區營業處分攤"/>
    <n v="126"/>
    <n v="0"/>
    <n v="126"/>
  </r>
  <r>
    <n v="3"/>
    <s v="總帳別"/>
    <x v="100"/>
    <s v="配電費用"/>
    <x v="683"/>
    <x v="677"/>
    <s v="Z0080"/>
    <s v="材料處分攤"/>
    <n v="2014"/>
    <n v="0"/>
    <n v="2014"/>
  </r>
  <r>
    <n v="3"/>
    <s v="總帳別"/>
    <x v="100"/>
    <s v="配電費用"/>
    <x v="683"/>
    <x v="677"/>
    <s v="Z0140"/>
    <s v="秘書處分攤"/>
    <n v="5052"/>
    <n v="0"/>
    <n v="5052"/>
  </r>
  <r>
    <n v="3"/>
    <s v="總帳別"/>
    <x v="100"/>
    <s v="配電費用"/>
    <x v="683"/>
    <x v="677"/>
    <s v="Z1150"/>
    <s v="台北南區營業處分攤"/>
    <n v="75"/>
    <n v="0"/>
    <n v="75"/>
  </r>
  <r>
    <n v="3"/>
    <s v="總帳別"/>
    <x v="100"/>
    <s v="配電費用"/>
    <x v="683"/>
    <x v="677"/>
    <s v="Z1160"/>
    <s v="台北北區營業處分攤"/>
    <n v="1705"/>
    <n v="0"/>
    <n v="1705"/>
  </r>
  <r>
    <n v="3"/>
    <s v="總帳別"/>
    <x v="100"/>
    <s v="配電費用"/>
    <x v="684"/>
    <x v="678"/>
    <s v="Z0140"/>
    <s v="秘書處分攤"/>
    <n v="1225"/>
    <n v="0"/>
    <n v="1225"/>
  </r>
  <r>
    <n v="3"/>
    <s v="總帳別"/>
    <x v="100"/>
    <s v="配電費用"/>
    <x v="684"/>
    <x v="678"/>
    <s v="Z1020"/>
    <s v="台北市區營業處分攤"/>
    <n v="7896"/>
    <n v="0"/>
    <n v="7896"/>
  </r>
  <r>
    <n v="3"/>
    <s v="總帳別"/>
    <x v="100"/>
    <s v="配電費用"/>
    <x v="684"/>
    <x v="678"/>
    <s v="Z1110"/>
    <s v="台東區營業處分攤"/>
    <n v="2303"/>
    <n v="0"/>
    <n v="2303"/>
  </r>
  <r>
    <n v="3"/>
    <s v="總帳別"/>
    <x v="100"/>
    <s v="配電費用"/>
    <x v="684"/>
    <x v="678"/>
    <s v="Z1140"/>
    <s v="澎湖區營業處分攤"/>
    <n v="913"/>
    <n v="0"/>
    <n v="913"/>
  </r>
  <r>
    <n v="3"/>
    <s v="總帳別"/>
    <x v="100"/>
    <s v="配電費用"/>
    <x v="684"/>
    <x v="678"/>
    <s v="Z1150"/>
    <s v="台北南區營業處分攤"/>
    <n v="4280"/>
    <n v="0"/>
    <n v="4280"/>
  </r>
  <r>
    <n v="3"/>
    <s v="總帳別"/>
    <x v="100"/>
    <s v="配電費用"/>
    <x v="685"/>
    <x v="679"/>
    <s v="Z0080"/>
    <s v="材料處分攤"/>
    <n v="220"/>
    <n v="0"/>
    <n v="220"/>
  </r>
  <r>
    <n v="3"/>
    <s v="總帳別"/>
    <x v="100"/>
    <s v="配電費用"/>
    <x v="685"/>
    <x v="679"/>
    <s v="Z0140"/>
    <s v="秘書處分攤"/>
    <n v="1229"/>
    <n v="0"/>
    <n v="1229"/>
  </r>
  <r>
    <n v="3"/>
    <s v="總帳別"/>
    <x v="100"/>
    <s v="配電費用"/>
    <x v="685"/>
    <x v="679"/>
    <s v="Z1160"/>
    <s v="台北北區營業處分攤"/>
    <n v="1836"/>
    <n v="0"/>
    <n v="1836"/>
  </r>
  <r>
    <n v="3"/>
    <s v="總帳別"/>
    <x v="100"/>
    <s v="配電費用"/>
    <x v="686"/>
    <x v="680"/>
    <s v="Z0140"/>
    <s v="秘書處分攤"/>
    <n v="391"/>
    <n v="0"/>
    <n v="391"/>
  </r>
  <r>
    <n v="3"/>
    <s v="總帳別"/>
    <x v="100"/>
    <s v="配電費用"/>
    <x v="686"/>
    <x v="680"/>
    <s v="Z0770"/>
    <s v="配電處分攤"/>
    <n v="40901"/>
    <n v="0"/>
    <n v="40901"/>
  </r>
  <r>
    <n v="3"/>
    <s v="總帳別"/>
    <x v="100"/>
    <s v="配電費用"/>
    <x v="686"/>
    <x v="680"/>
    <s v="Z1010"/>
    <s v="基隆區營業處分攤"/>
    <n v="50047"/>
    <n v="0"/>
    <n v="50047"/>
  </r>
  <r>
    <n v="3"/>
    <s v="總帳別"/>
    <x v="100"/>
    <s v="配電費用"/>
    <x v="686"/>
    <x v="680"/>
    <s v="Z1020"/>
    <s v="台北市區營業處分攤"/>
    <n v="52219"/>
    <n v="0"/>
    <n v="52219"/>
  </r>
  <r>
    <n v="3"/>
    <s v="總帳別"/>
    <x v="100"/>
    <s v="配電費用"/>
    <x v="686"/>
    <x v="680"/>
    <s v="Z1030"/>
    <s v="桃園區營業處分攤"/>
    <n v="92992"/>
    <n v="0"/>
    <n v="92992"/>
  </r>
  <r>
    <n v="3"/>
    <s v="總帳別"/>
    <x v="100"/>
    <s v="配電費用"/>
    <x v="686"/>
    <x v="680"/>
    <s v="Z1040"/>
    <s v="新竹區營業處分攤"/>
    <n v="61282"/>
    <n v="0"/>
    <n v="61282"/>
  </r>
  <r>
    <n v="3"/>
    <s v="總帳別"/>
    <x v="100"/>
    <s v="配電費用"/>
    <x v="686"/>
    <x v="680"/>
    <s v="Z1050"/>
    <s v="台中區營業處分攤"/>
    <n v="89350"/>
    <n v="0"/>
    <n v="89350"/>
  </r>
  <r>
    <n v="3"/>
    <s v="總帳別"/>
    <x v="100"/>
    <s v="配電費用"/>
    <x v="686"/>
    <x v="680"/>
    <s v="Z1060"/>
    <s v="彰化區營業處分攤"/>
    <n v="60996"/>
    <n v="0"/>
    <n v="60996"/>
  </r>
  <r>
    <n v="3"/>
    <s v="總帳別"/>
    <x v="100"/>
    <s v="配電費用"/>
    <x v="686"/>
    <x v="680"/>
    <s v="Z1070"/>
    <s v="嘉義區營業處分攤"/>
    <n v="33600"/>
    <n v="0"/>
    <n v="33600"/>
  </r>
  <r>
    <n v="3"/>
    <s v="總帳別"/>
    <x v="100"/>
    <s v="配電費用"/>
    <x v="686"/>
    <x v="680"/>
    <s v="Z1080"/>
    <s v="台南區營業處分攤"/>
    <n v="102256"/>
    <n v="0"/>
    <n v="102256"/>
  </r>
  <r>
    <n v="3"/>
    <s v="總帳別"/>
    <x v="100"/>
    <s v="配電費用"/>
    <x v="686"/>
    <x v="680"/>
    <s v="Z1090"/>
    <s v="高雄區營業處分攤"/>
    <n v="49389"/>
    <n v="0"/>
    <n v="49389"/>
  </r>
  <r>
    <n v="3"/>
    <s v="總帳別"/>
    <x v="100"/>
    <s v="配電費用"/>
    <x v="686"/>
    <x v="680"/>
    <s v="Z1100"/>
    <s v="屏東區營業處分攤"/>
    <n v="35685"/>
    <n v="0"/>
    <n v="35685"/>
  </r>
  <r>
    <n v="3"/>
    <s v="總帳別"/>
    <x v="100"/>
    <s v="配電費用"/>
    <x v="686"/>
    <x v="680"/>
    <s v="Z1110"/>
    <s v="台東區營業處分攤"/>
    <n v="19392"/>
    <n v="0"/>
    <n v="19392"/>
  </r>
  <r>
    <n v="3"/>
    <s v="總帳別"/>
    <x v="100"/>
    <s v="配電費用"/>
    <x v="686"/>
    <x v="680"/>
    <s v="Z1120"/>
    <s v="花蓮區營業處分攤"/>
    <n v="16362"/>
    <n v="0"/>
    <n v="16362"/>
  </r>
  <r>
    <n v="3"/>
    <s v="總帳別"/>
    <x v="100"/>
    <s v="配電費用"/>
    <x v="686"/>
    <x v="680"/>
    <s v="Z1130"/>
    <s v="宜蘭區營業處分攤"/>
    <n v="37377"/>
    <n v="0"/>
    <n v="37377"/>
  </r>
  <r>
    <n v="3"/>
    <s v="總帳別"/>
    <x v="100"/>
    <s v="配電費用"/>
    <x v="686"/>
    <x v="680"/>
    <s v="Z1140"/>
    <s v="澎湖區營業處分攤"/>
    <n v="6196"/>
    <n v="0"/>
    <n v="6196"/>
  </r>
  <r>
    <n v="3"/>
    <s v="總帳別"/>
    <x v="100"/>
    <s v="配電費用"/>
    <x v="686"/>
    <x v="680"/>
    <s v="Z1150"/>
    <s v="台北南區營業處分攤"/>
    <n v="47567"/>
    <n v="0"/>
    <n v="47567"/>
  </r>
  <r>
    <n v="3"/>
    <s v="總帳別"/>
    <x v="100"/>
    <s v="配電費用"/>
    <x v="686"/>
    <x v="680"/>
    <s v="Z1160"/>
    <s v="台北北區營業處分攤"/>
    <n v="60968"/>
    <n v="0"/>
    <n v="60968"/>
  </r>
  <r>
    <n v="3"/>
    <s v="總帳別"/>
    <x v="100"/>
    <s v="配電費用"/>
    <x v="686"/>
    <x v="680"/>
    <s v="Z1170"/>
    <s v="台北西區營業處分攤"/>
    <n v="75122"/>
    <n v="0"/>
    <n v="75122"/>
  </r>
  <r>
    <n v="3"/>
    <s v="總帳別"/>
    <x v="100"/>
    <s v="配電費用"/>
    <x v="686"/>
    <x v="680"/>
    <s v="Z1180"/>
    <s v="南投區營業處分攤"/>
    <n v="57055"/>
    <n v="0"/>
    <n v="57055"/>
  </r>
  <r>
    <n v="3"/>
    <s v="總帳別"/>
    <x v="100"/>
    <s v="配電費用"/>
    <x v="686"/>
    <x v="680"/>
    <s v="Z1190"/>
    <s v="鳳山區營業處分攤"/>
    <n v="21388"/>
    <n v="0"/>
    <n v="21388"/>
  </r>
  <r>
    <n v="3"/>
    <s v="總帳別"/>
    <x v="100"/>
    <s v="配電費用"/>
    <x v="686"/>
    <x v="680"/>
    <s v="Z1200"/>
    <s v="雲林區營業處分攤"/>
    <n v="73502"/>
    <n v="0"/>
    <n v="73502"/>
  </r>
  <r>
    <n v="3"/>
    <s v="總帳別"/>
    <x v="100"/>
    <s v="配電費用"/>
    <x v="686"/>
    <x v="680"/>
    <s v="Z1210"/>
    <s v="新營區營業處分攤"/>
    <n v="41171"/>
    <n v="0"/>
    <n v="41171"/>
  </r>
  <r>
    <n v="3"/>
    <s v="總帳別"/>
    <x v="100"/>
    <s v="配電費用"/>
    <x v="686"/>
    <x v="680"/>
    <s v="Z1220"/>
    <s v="苗栗區營業處分攤"/>
    <n v="62732"/>
    <n v="0"/>
    <n v="62732"/>
  </r>
  <r>
    <n v="3"/>
    <s v="總帳別"/>
    <x v="100"/>
    <s v="配電費用"/>
    <x v="686"/>
    <x v="680"/>
    <s v="Z1230"/>
    <s v="金門區營業處分攤"/>
    <n v="8212"/>
    <n v="0"/>
    <n v="8212"/>
  </r>
  <r>
    <n v="3"/>
    <s v="總帳別"/>
    <x v="100"/>
    <s v="配電費用"/>
    <x v="686"/>
    <x v="680"/>
    <s v="Z1240"/>
    <s v="馬祖區營業處分攤"/>
    <n v="94"/>
    <n v="0"/>
    <n v="94"/>
  </r>
  <r>
    <n v="3"/>
    <s v="總帳別"/>
    <x v="100"/>
    <s v="配電費用"/>
    <x v="686"/>
    <x v="680"/>
    <s v="Z5450"/>
    <s v="電力通信處分攤"/>
    <n v="281"/>
    <n v="0"/>
    <n v="281"/>
  </r>
  <r>
    <n v="3"/>
    <s v="總帳別"/>
    <x v="100"/>
    <s v="配電費用"/>
    <x v="765"/>
    <x v="759"/>
    <s v="Z1010"/>
    <s v="基隆區營業處分攤"/>
    <n v="1575"/>
    <n v="0"/>
    <n v="1575"/>
  </r>
  <r>
    <n v="3"/>
    <s v="總帳別"/>
    <x v="100"/>
    <s v="配電費用"/>
    <x v="765"/>
    <x v="759"/>
    <s v="Z1020"/>
    <s v="台北市區營業處分攤"/>
    <n v="1575"/>
    <n v="0"/>
    <n v="1575"/>
  </r>
  <r>
    <n v="3"/>
    <s v="總帳別"/>
    <x v="100"/>
    <s v="配電費用"/>
    <x v="765"/>
    <x v="759"/>
    <s v="Z1030"/>
    <s v="桃園區營業處分攤"/>
    <n v="1575"/>
    <n v="0"/>
    <n v="1575"/>
  </r>
  <r>
    <n v="3"/>
    <s v="總帳別"/>
    <x v="100"/>
    <s v="配電費用"/>
    <x v="765"/>
    <x v="759"/>
    <s v="Z1040"/>
    <s v="新竹區營業處分攤"/>
    <n v="1575"/>
    <n v="0"/>
    <n v="1575"/>
  </r>
  <r>
    <n v="3"/>
    <s v="總帳別"/>
    <x v="100"/>
    <s v="配電費用"/>
    <x v="765"/>
    <x v="759"/>
    <s v="Z1050"/>
    <s v="台中區營業處分攤"/>
    <n v="1575"/>
    <n v="0"/>
    <n v="1575"/>
  </r>
  <r>
    <n v="3"/>
    <s v="總帳別"/>
    <x v="100"/>
    <s v="配電費用"/>
    <x v="765"/>
    <x v="759"/>
    <s v="Z1060"/>
    <s v="彰化區營業處分攤"/>
    <n v="1575"/>
    <n v="0"/>
    <n v="1575"/>
  </r>
  <r>
    <n v="3"/>
    <s v="總帳別"/>
    <x v="100"/>
    <s v="配電費用"/>
    <x v="765"/>
    <x v="759"/>
    <s v="Z1070"/>
    <s v="嘉義區營業處分攤"/>
    <n v="1575"/>
    <n v="0"/>
    <n v="1575"/>
  </r>
  <r>
    <n v="3"/>
    <s v="總帳別"/>
    <x v="100"/>
    <s v="配電費用"/>
    <x v="765"/>
    <x v="759"/>
    <s v="Z1080"/>
    <s v="台南區營業處分攤"/>
    <n v="1575"/>
    <n v="0"/>
    <n v="1575"/>
  </r>
  <r>
    <n v="3"/>
    <s v="總帳別"/>
    <x v="100"/>
    <s v="配電費用"/>
    <x v="765"/>
    <x v="759"/>
    <s v="Z1090"/>
    <s v="高雄區營業處分攤"/>
    <n v="1575"/>
    <n v="0"/>
    <n v="1575"/>
  </r>
  <r>
    <n v="3"/>
    <s v="總帳別"/>
    <x v="100"/>
    <s v="配電費用"/>
    <x v="765"/>
    <x v="759"/>
    <s v="Z1100"/>
    <s v="屏東區營業處分攤"/>
    <n v="1575"/>
    <n v="0"/>
    <n v="1575"/>
  </r>
  <r>
    <n v="3"/>
    <s v="總帳別"/>
    <x v="100"/>
    <s v="配電費用"/>
    <x v="765"/>
    <x v="759"/>
    <s v="Z1110"/>
    <s v="台東區營業處分攤"/>
    <n v="1575"/>
    <n v="0"/>
    <n v="1575"/>
  </r>
  <r>
    <n v="3"/>
    <s v="總帳別"/>
    <x v="100"/>
    <s v="配電費用"/>
    <x v="765"/>
    <x v="759"/>
    <s v="Z1120"/>
    <s v="花蓮區營業處分攤"/>
    <n v="1575"/>
    <n v="0"/>
    <n v="1575"/>
  </r>
  <r>
    <n v="3"/>
    <s v="總帳別"/>
    <x v="100"/>
    <s v="配電費用"/>
    <x v="765"/>
    <x v="759"/>
    <s v="Z1130"/>
    <s v="宜蘭區營業處分攤"/>
    <n v="1575"/>
    <n v="0"/>
    <n v="1575"/>
  </r>
  <r>
    <n v="3"/>
    <s v="總帳別"/>
    <x v="100"/>
    <s v="配電費用"/>
    <x v="765"/>
    <x v="759"/>
    <s v="Z1140"/>
    <s v="澎湖區營業處分攤"/>
    <n v="1575"/>
    <n v="0"/>
    <n v="1575"/>
  </r>
  <r>
    <n v="3"/>
    <s v="總帳別"/>
    <x v="100"/>
    <s v="配電費用"/>
    <x v="765"/>
    <x v="759"/>
    <s v="Z1150"/>
    <s v="台北南區營業處分攤"/>
    <n v="1575"/>
    <n v="0"/>
    <n v="1575"/>
  </r>
  <r>
    <n v="3"/>
    <s v="總帳別"/>
    <x v="100"/>
    <s v="配電費用"/>
    <x v="765"/>
    <x v="759"/>
    <s v="Z1160"/>
    <s v="台北北區營業處分攤"/>
    <n v="1575"/>
    <n v="0"/>
    <n v="1575"/>
  </r>
  <r>
    <n v="3"/>
    <s v="總帳別"/>
    <x v="100"/>
    <s v="配電費用"/>
    <x v="765"/>
    <x v="759"/>
    <s v="Z1170"/>
    <s v="台北西區營業處分攤"/>
    <n v="1575"/>
    <n v="0"/>
    <n v="1575"/>
  </r>
  <r>
    <n v="3"/>
    <s v="總帳別"/>
    <x v="100"/>
    <s v="配電費用"/>
    <x v="765"/>
    <x v="759"/>
    <s v="Z1180"/>
    <s v="南投區營業處分攤"/>
    <n v="1575"/>
    <n v="0"/>
    <n v="1575"/>
  </r>
  <r>
    <n v="3"/>
    <s v="總帳別"/>
    <x v="100"/>
    <s v="配電費用"/>
    <x v="765"/>
    <x v="759"/>
    <s v="Z1190"/>
    <s v="鳳山區營業處分攤"/>
    <n v="1575"/>
    <n v="0"/>
    <n v="1575"/>
  </r>
  <r>
    <n v="3"/>
    <s v="總帳別"/>
    <x v="100"/>
    <s v="配電費用"/>
    <x v="765"/>
    <x v="759"/>
    <s v="Z1200"/>
    <s v="雲林區營業處分攤"/>
    <n v="1575"/>
    <n v="0"/>
    <n v="1575"/>
  </r>
  <r>
    <n v="3"/>
    <s v="總帳別"/>
    <x v="100"/>
    <s v="配電費用"/>
    <x v="765"/>
    <x v="759"/>
    <s v="Z1210"/>
    <s v="新營區營業處分攤"/>
    <n v="1575"/>
    <n v="0"/>
    <n v="1575"/>
  </r>
  <r>
    <n v="3"/>
    <s v="總帳別"/>
    <x v="100"/>
    <s v="配電費用"/>
    <x v="765"/>
    <x v="759"/>
    <s v="Z1220"/>
    <s v="苗栗區營業處分攤"/>
    <n v="1575"/>
    <n v="0"/>
    <n v="1575"/>
  </r>
  <r>
    <n v="3"/>
    <s v="總帳別"/>
    <x v="100"/>
    <s v="配電費用"/>
    <x v="765"/>
    <x v="759"/>
    <s v="Z1230"/>
    <s v="金門區營業處分攤"/>
    <n v="1575"/>
    <n v="0"/>
    <n v="1575"/>
  </r>
  <r>
    <n v="3"/>
    <s v="總帳別"/>
    <x v="100"/>
    <s v="配電費用"/>
    <x v="765"/>
    <x v="759"/>
    <s v="Z1240"/>
    <s v="馬祖區營業處分攤"/>
    <n v="1575"/>
    <n v="0"/>
    <n v="1575"/>
  </r>
  <r>
    <n v="3"/>
    <s v="總帳別"/>
    <x v="100"/>
    <s v="配電費用"/>
    <x v="687"/>
    <x v="681"/>
    <s v="Z0100"/>
    <s v="財務處分攤"/>
    <n v="191447"/>
    <n v="0"/>
    <n v="191447"/>
  </r>
  <r>
    <n v="3"/>
    <s v="總帳別"/>
    <x v="100"/>
    <s v="配電費用"/>
    <x v="687"/>
    <x v="681"/>
    <s v="Z0140"/>
    <s v="秘書處分攤"/>
    <n v="5426"/>
    <n v="0"/>
    <n v="5426"/>
  </r>
  <r>
    <n v="3"/>
    <s v="總帳別"/>
    <x v="100"/>
    <s v="配電費用"/>
    <x v="687"/>
    <x v="681"/>
    <s v="Z1010"/>
    <s v="基隆區營業處分攤"/>
    <n v="38936"/>
    <n v="0"/>
    <n v="38936"/>
  </r>
  <r>
    <n v="3"/>
    <s v="總帳別"/>
    <x v="100"/>
    <s v="配電費用"/>
    <x v="687"/>
    <x v="681"/>
    <s v="Z1020"/>
    <s v="台北市區營業處分攤"/>
    <n v="7360"/>
    <n v="0"/>
    <n v="7360"/>
  </r>
  <r>
    <n v="3"/>
    <s v="總帳別"/>
    <x v="100"/>
    <s v="配電費用"/>
    <x v="687"/>
    <x v="681"/>
    <s v="Z1030"/>
    <s v="桃園區營業處分攤"/>
    <n v="40221"/>
    <n v="0"/>
    <n v="40221"/>
  </r>
  <r>
    <n v="3"/>
    <s v="總帳別"/>
    <x v="100"/>
    <s v="配電費用"/>
    <x v="687"/>
    <x v="681"/>
    <s v="Z1050"/>
    <s v="台中區營業處分攤"/>
    <n v="131356"/>
    <n v="0"/>
    <n v="131356"/>
  </r>
  <r>
    <n v="3"/>
    <s v="總帳別"/>
    <x v="100"/>
    <s v="配電費用"/>
    <x v="687"/>
    <x v="681"/>
    <s v="Z1060"/>
    <s v="彰化區營業處分攤"/>
    <n v="31000"/>
    <n v="0"/>
    <n v="31000"/>
  </r>
  <r>
    <n v="3"/>
    <s v="總帳別"/>
    <x v="100"/>
    <s v="配電費用"/>
    <x v="687"/>
    <x v="681"/>
    <s v="Z1080"/>
    <s v="台南區營業處分攤"/>
    <n v="30302"/>
    <n v="0"/>
    <n v="30302"/>
  </r>
  <r>
    <n v="3"/>
    <s v="總帳別"/>
    <x v="100"/>
    <s v="配電費用"/>
    <x v="687"/>
    <x v="681"/>
    <s v="Z1090"/>
    <s v="高雄區營業處分攤"/>
    <n v="16862"/>
    <n v="0"/>
    <n v="16862"/>
  </r>
  <r>
    <n v="3"/>
    <s v="總帳別"/>
    <x v="100"/>
    <s v="配電費用"/>
    <x v="687"/>
    <x v="681"/>
    <s v="Z1100"/>
    <s v="屏東區營業處分攤"/>
    <n v="12400"/>
    <n v="0"/>
    <n v="12400"/>
  </r>
  <r>
    <n v="3"/>
    <s v="總帳別"/>
    <x v="100"/>
    <s v="配電費用"/>
    <x v="687"/>
    <x v="681"/>
    <s v="Z1110"/>
    <s v="台東區營業處分攤"/>
    <n v="3727"/>
    <n v="0"/>
    <n v="3727"/>
  </r>
  <r>
    <n v="3"/>
    <s v="總帳別"/>
    <x v="100"/>
    <s v="配電費用"/>
    <x v="687"/>
    <x v="681"/>
    <s v="Z1120"/>
    <s v="花蓮區營業處分攤"/>
    <n v="44900"/>
    <n v="0"/>
    <n v="44900"/>
  </r>
  <r>
    <n v="3"/>
    <s v="總帳別"/>
    <x v="100"/>
    <s v="配電費用"/>
    <x v="687"/>
    <x v="681"/>
    <s v="Z1130"/>
    <s v="宜蘭區營業處分攤"/>
    <n v="26188"/>
    <n v="0"/>
    <n v="26188"/>
  </r>
  <r>
    <n v="3"/>
    <s v="總帳別"/>
    <x v="100"/>
    <s v="配電費用"/>
    <x v="687"/>
    <x v="681"/>
    <s v="Z1140"/>
    <s v="澎湖區營業處分攤"/>
    <n v="2473"/>
    <n v="0"/>
    <n v="2473"/>
  </r>
  <r>
    <n v="3"/>
    <s v="總帳別"/>
    <x v="100"/>
    <s v="配電費用"/>
    <x v="687"/>
    <x v="681"/>
    <s v="Z1150"/>
    <s v="台北南區營業處分攤"/>
    <n v="7283"/>
    <n v="0"/>
    <n v="7283"/>
  </r>
  <r>
    <n v="3"/>
    <s v="總帳別"/>
    <x v="100"/>
    <s v="配電費用"/>
    <x v="687"/>
    <x v="681"/>
    <s v="Z1180"/>
    <s v="南投區營業處分攤"/>
    <n v="19849"/>
    <n v="0"/>
    <n v="19849"/>
  </r>
  <r>
    <n v="3"/>
    <s v="總帳別"/>
    <x v="100"/>
    <s v="配電費用"/>
    <x v="687"/>
    <x v="681"/>
    <s v="Z1190"/>
    <s v="鳳山區營業處分攤"/>
    <n v="47987"/>
    <n v="0"/>
    <n v="47987"/>
  </r>
  <r>
    <n v="3"/>
    <s v="總帳別"/>
    <x v="100"/>
    <s v="配電費用"/>
    <x v="687"/>
    <x v="681"/>
    <s v="Z1200"/>
    <s v="雲林區營業處分攤"/>
    <n v="39246"/>
    <n v="0"/>
    <n v="39246"/>
  </r>
  <r>
    <n v="3"/>
    <s v="總帳別"/>
    <x v="100"/>
    <s v="配電費用"/>
    <x v="687"/>
    <x v="681"/>
    <s v="Z1210"/>
    <s v="新營區營業處分攤"/>
    <n v="13750"/>
    <n v="0"/>
    <n v="13750"/>
  </r>
  <r>
    <n v="3"/>
    <s v="總帳別"/>
    <x v="100"/>
    <s v="配電費用"/>
    <x v="687"/>
    <x v="681"/>
    <s v="Z1220"/>
    <s v="苗栗區營業處分攤"/>
    <n v="15255"/>
    <n v="0"/>
    <n v="15255"/>
  </r>
  <r>
    <n v="3"/>
    <s v="總帳別"/>
    <x v="100"/>
    <s v="配電費用"/>
    <x v="687"/>
    <x v="681"/>
    <s v="Z1240"/>
    <s v="馬祖區營業處分攤"/>
    <n v="16319"/>
    <n v="0"/>
    <n v="16319"/>
  </r>
  <r>
    <n v="3"/>
    <s v="總帳別"/>
    <x v="100"/>
    <s v="配電費用"/>
    <x v="688"/>
    <x v="682"/>
    <s v="Z0080"/>
    <s v="材料處分攤"/>
    <n v="80"/>
    <n v="0"/>
    <n v="80"/>
  </r>
  <r>
    <n v="3"/>
    <s v="總帳別"/>
    <x v="100"/>
    <s v="配電費用"/>
    <x v="688"/>
    <x v="682"/>
    <s v="Z0170"/>
    <s v="營建處分攤"/>
    <n v="27"/>
    <n v="0"/>
    <n v="27"/>
  </r>
  <r>
    <n v="3"/>
    <s v="總帳別"/>
    <x v="100"/>
    <s v="配電費用"/>
    <x v="688"/>
    <x v="682"/>
    <s v="Z5450"/>
    <s v="電力通信處分攤"/>
    <n v="64"/>
    <n v="0"/>
    <n v="64"/>
  </r>
  <r>
    <n v="3"/>
    <s v="總帳別"/>
    <x v="100"/>
    <s v="配電費用"/>
    <x v="766"/>
    <x v="760"/>
    <s v="Z0770"/>
    <s v="配電處分攤"/>
    <n v="500"/>
    <n v="0"/>
    <n v="500"/>
  </r>
  <r>
    <n v="3"/>
    <s v="總帳別"/>
    <x v="100"/>
    <s v="配電費用"/>
    <x v="689"/>
    <x v="683"/>
    <s v="Z0080"/>
    <s v="材料處分攤"/>
    <n v="219151"/>
    <n v="0"/>
    <n v="219151"/>
  </r>
  <r>
    <n v="3"/>
    <s v="總帳別"/>
    <x v="100"/>
    <s v="配電費用"/>
    <x v="689"/>
    <x v="683"/>
    <s v="Z0140"/>
    <s v="秘書處分攤"/>
    <n v="6910902"/>
    <n v="0"/>
    <n v="6910902"/>
  </r>
  <r>
    <n v="3"/>
    <s v="總帳別"/>
    <x v="100"/>
    <s v="配電費用"/>
    <x v="689"/>
    <x v="683"/>
    <s v="Z1020"/>
    <s v="台北市區營業處分攤"/>
    <n v="2340547"/>
    <n v="0"/>
    <n v="2340547"/>
  </r>
  <r>
    <n v="3"/>
    <s v="總帳別"/>
    <x v="100"/>
    <s v="配電費用"/>
    <x v="689"/>
    <x v="683"/>
    <s v="Z1030"/>
    <s v="桃園區營業處分攤"/>
    <n v="154604"/>
    <n v="0"/>
    <n v="154604"/>
  </r>
  <r>
    <n v="3"/>
    <s v="總帳別"/>
    <x v="100"/>
    <s v="配電費用"/>
    <x v="689"/>
    <x v="683"/>
    <s v="Z1040"/>
    <s v="新竹區營業處分攤"/>
    <n v="1167259"/>
    <n v="0"/>
    <n v="1167259"/>
  </r>
  <r>
    <n v="3"/>
    <s v="總帳別"/>
    <x v="100"/>
    <s v="配電費用"/>
    <x v="689"/>
    <x v="683"/>
    <s v="Z1050"/>
    <s v="台中區營業處分攤"/>
    <n v="3226869"/>
    <n v="0"/>
    <n v="3226869"/>
  </r>
  <r>
    <n v="3"/>
    <s v="總帳別"/>
    <x v="100"/>
    <s v="配電費用"/>
    <x v="689"/>
    <x v="683"/>
    <s v="Z1060"/>
    <s v="彰化區營業處分攤"/>
    <n v="185908"/>
    <n v="0"/>
    <n v="185908"/>
  </r>
  <r>
    <n v="3"/>
    <s v="總帳別"/>
    <x v="100"/>
    <s v="配電費用"/>
    <x v="689"/>
    <x v="683"/>
    <s v="Z1090"/>
    <s v="高雄區營業處分攤"/>
    <n v="1330440"/>
    <n v="0"/>
    <n v="1330440"/>
  </r>
  <r>
    <n v="3"/>
    <s v="總帳別"/>
    <x v="100"/>
    <s v="配電費用"/>
    <x v="689"/>
    <x v="683"/>
    <s v="Z1100"/>
    <s v="屏東區營業處分攤"/>
    <n v="1640256"/>
    <n v="0"/>
    <n v="1640256"/>
  </r>
  <r>
    <n v="3"/>
    <s v="總帳別"/>
    <x v="100"/>
    <s v="配電費用"/>
    <x v="689"/>
    <x v="683"/>
    <s v="Z1130"/>
    <s v="宜蘭區營業處分攤"/>
    <n v="408958"/>
    <n v="0"/>
    <n v="408958"/>
  </r>
  <r>
    <n v="3"/>
    <s v="總帳別"/>
    <x v="100"/>
    <s v="配電費用"/>
    <x v="689"/>
    <x v="683"/>
    <s v="Z1140"/>
    <s v="澎湖區營業處分攤"/>
    <n v="1334715"/>
    <n v="0"/>
    <n v="1334715"/>
  </r>
  <r>
    <n v="3"/>
    <s v="總帳別"/>
    <x v="100"/>
    <s v="配電費用"/>
    <x v="689"/>
    <x v="683"/>
    <s v="Z1150"/>
    <s v="台北南區營業處分攤"/>
    <n v="1745521"/>
    <n v="0"/>
    <n v="1745521"/>
  </r>
  <r>
    <n v="3"/>
    <s v="總帳別"/>
    <x v="100"/>
    <s v="配電費用"/>
    <x v="689"/>
    <x v="683"/>
    <s v="Z1160"/>
    <s v="台北北區營業處分攤"/>
    <n v="1038720"/>
    <n v="0"/>
    <n v="1038720"/>
  </r>
  <r>
    <n v="3"/>
    <s v="總帳別"/>
    <x v="100"/>
    <s v="配電費用"/>
    <x v="689"/>
    <x v="683"/>
    <s v="Z1170"/>
    <s v="台北西區營業處分攤"/>
    <n v="1448400"/>
    <n v="0"/>
    <n v="1448400"/>
  </r>
  <r>
    <n v="3"/>
    <s v="總帳別"/>
    <x v="100"/>
    <s v="配電費用"/>
    <x v="689"/>
    <x v="683"/>
    <s v="Z1190"/>
    <s v="鳳山區營業處分攤"/>
    <n v="992940"/>
    <n v="0"/>
    <n v="992940"/>
  </r>
  <r>
    <n v="3"/>
    <s v="總帳別"/>
    <x v="100"/>
    <s v="配電費用"/>
    <x v="689"/>
    <x v="683"/>
    <s v="Z1210"/>
    <s v="新營區營業處分攤"/>
    <n v="1187827"/>
    <n v="0"/>
    <n v="1187827"/>
  </r>
  <r>
    <n v="3"/>
    <s v="總帳別"/>
    <x v="100"/>
    <s v="配電費用"/>
    <x v="689"/>
    <x v="683"/>
    <s v="Z1220"/>
    <s v="苗栗區營業處分攤"/>
    <n v="1117500"/>
    <n v="0"/>
    <n v="1117500"/>
  </r>
  <r>
    <n v="3"/>
    <s v="總帳別"/>
    <x v="100"/>
    <s v="配電費用"/>
    <x v="689"/>
    <x v="683"/>
    <s v="Z1240"/>
    <s v="馬祖區營業處分攤"/>
    <n v="668556"/>
    <n v="0"/>
    <n v="668556"/>
  </r>
  <r>
    <n v="3"/>
    <s v="總帳別"/>
    <x v="100"/>
    <s v="配電費用"/>
    <x v="689"/>
    <x v="683"/>
    <s v="Z5450"/>
    <s v="電力通信處分攤"/>
    <n v="376712"/>
    <n v="0"/>
    <n v="376712"/>
  </r>
  <r>
    <n v="3"/>
    <s v="總帳別"/>
    <x v="100"/>
    <s v="配電費用"/>
    <x v="689"/>
    <x v="683"/>
    <s v="Z5460"/>
    <s v="綜合研究所分攤"/>
    <n v="1120334"/>
    <n v="0"/>
    <n v="1120334"/>
  </r>
  <r>
    <n v="3"/>
    <s v="總帳別"/>
    <x v="100"/>
    <s v="配電費用"/>
    <x v="690"/>
    <x v="684"/>
    <s v="Z0140"/>
    <s v="秘書處分攤"/>
    <n v="629710"/>
    <n v="0"/>
    <n v="629710"/>
  </r>
  <r>
    <n v="3"/>
    <s v="總帳別"/>
    <x v="100"/>
    <s v="配電費用"/>
    <x v="690"/>
    <x v="684"/>
    <s v="Z0240"/>
    <s v="資訊系統處分攤"/>
    <n v="43668261"/>
    <n v="0"/>
    <n v="43668261"/>
  </r>
  <r>
    <n v="3"/>
    <s v="總帳別"/>
    <x v="100"/>
    <s v="配電費用"/>
    <x v="690"/>
    <x v="684"/>
    <s v="Z1080"/>
    <s v="台南區營業處分攤"/>
    <n v="3565"/>
    <n v="0"/>
    <n v="3565"/>
  </r>
  <r>
    <n v="3"/>
    <s v="總帳別"/>
    <x v="100"/>
    <s v="配電費用"/>
    <x v="690"/>
    <x v="684"/>
    <s v="Z5460"/>
    <s v="綜合研究所分攤"/>
    <n v="8462817"/>
    <n v="0"/>
    <n v="8462817"/>
  </r>
  <r>
    <n v="3"/>
    <s v="總帳別"/>
    <x v="100"/>
    <s v="配電費用"/>
    <x v="692"/>
    <x v="686"/>
    <s v="Z0080"/>
    <s v="材料處分攤"/>
    <n v="389799"/>
    <n v="0"/>
    <n v="389799"/>
  </r>
  <r>
    <n v="3"/>
    <s v="總帳別"/>
    <x v="100"/>
    <s v="配電費用"/>
    <x v="692"/>
    <x v="686"/>
    <s v="Z1010"/>
    <s v="基隆區營業處分攤"/>
    <n v="421733"/>
    <n v="0"/>
    <n v="421733"/>
  </r>
  <r>
    <n v="3"/>
    <s v="總帳別"/>
    <x v="100"/>
    <s v="配電費用"/>
    <x v="692"/>
    <x v="686"/>
    <s v="Z1020"/>
    <s v="台北市區營業處分攤"/>
    <n v="1003012"/>
    <n v="0"/>
    <n v="1003012"/>
  </r>
  <r>
    <n v="3"/>
    <s v="總帳別"/>
    <x v="100"/>
    <s v="配電費用"/>
    <x v="692"/>
    <x v="686"/>
    <s v="Z1030"/>
    <s v="桃園區營業處分攤"/>
    <n v="925552"/>
    <n v="0"/>
    <n v="925552"/>
  </r>
  <r>
    <n v="3"/>
    <s v="總帳別"/>
    <x v="100"/>
    <s v="配電費用"/>
    <x v="692"/>
    <x v="686"/>
    <s v="Z1040"/>
    <s v="新竹區營業處分攤"/>
    <n v="70030"/>
    <n v="0"/>
    <n v="70030"/>
  </r>
  <r>
    <n v="3"/>
    <s v="總帳別"/>
    <x v="100"/>
    <s v="配電費用"/>
    <x v="692"/>
    <x v="686"/>
    <s v="Z1050"/>
    <s v="台中區營業處分攤"/>
    <n v="474159"/>
    <n v="0"/>
    <n v="474159"/>
  </r>
  <r>
    <n v="3"/>
    <s v="總帳別"/>
    <x v="100"/>
    <s v="配電費用"/>
    <x v="692"/>
    <x v="686"/>
    <s v="Z1060"/>
    <s v="彰化區營業處分攤"/>
    <n v="76485"/>
    <n v="0"/>
    <n v="76485"/>
  </r>
  <r>
    <n v="3"/>
    <s v="總帳別"/>
    <x v="100"/>
    <s v="配電費用"/>
    <x v="692"/>
    <x v="686"/>
    <s v="Z1070"/>
    <s v="嘉義區營業處分攤"/>
    <n v="141482"/>
    <n v="0"/>
    <n v="141482"/>
  </r>
  <r>
    <n v="3"/>
    <s v="總帳別"/>
    <x v="100"/>
    <s v="配電費用"/>
    <x v="692"/>
    <x v="686"/>
    <s v="Z1080"/>
    <s v="台南區營業處分攤"/>
    <n v="356020"/>
    <n v="0"/>
    <n v="356020"/>
  </r>
  <r>
    <n v="3"/>
    <s v="總帳別"/>
    <x v="100"/>
    <s v="配電費用"/>
    <x v="692"/>
    <x v="686"/>
    <s v="Z1090"/>
    <s v="高雄區營業處分攤"/>
    <n v="1814972"/>
    <n v="0"/>
    <n v="1814972"/>
  </r>
  <r>
    <n v="3"/>
    <s v="總帳別"/>
    <x v="100"/>
    <s v="配電費用"/>
    <x v="692"/>
    <x v="686"/>
    <s v="Z1100"/>
    <s v="屏東區營業處分攤"/>
    <n v="163840"/>
    <n v="0"/>
    <n v="163840"/>
  </r>
  <r>
    <n v="3"/>
    <s v="總帳別"/>
    <x v="100"/>
    <s v="配電費用"/>
    <x v="692"/>
    <x v="686"/>
    <s v="Z1110"/>
    <s v="台東區營業處分攤"/>
    <n v="26000"/>
    <n v="0"/>
    <n v="26000"/>
  </r>
  <r>
    <n v="3"/>
    <s v="總帳別"/>
    <x v="100"/>
    <s v="配電費用"/>
    <x v="692"/>
    <x v="686"/>
    <s v="Z1120"/>
    <s v="花蓮區營業處分攤"/>
    <n v="138366"/>
    <n v="0"/>
    <n v="138366"/>
  </r>
  <r>
    <n v="3"/>
    <s v="總帳別"/>
    <x v="100"/>
    <s v="配電費用"/>
    <x v="692"/>
    <x v="686"/>
    <s v="Z1130"/>
    <s v="宜蘭區營業處分攤"/>
    <n v="110810"/>
    <n v="0"/>
    <n v="110810"/>
  </r>
  <r>
    <n v="3"/>
    <s v="總帳別"/>
    <x v="100"/>
    <s v="配電費用"/>
    <x v="692"/>
    <x v="686"/>
    <s v="Z1140"/>
    <s v="澎湖區營業處分攤"/>
    <n v="3046"/>
    <n v="0"/>
    <n v="3046"/>
  </r>
  <r>
    <n v="3"/>
    <s v="總帳別"/>
    <x v="100"/>
    <s v="配電費用"/>
    <x v="692"/>
    <x v="686"/>
    <s v="Z1150"/>
    <s v="台北南區營業處分攤"/>
    <n v="546781"/>
    <n v="0"/>
    <n v="546781"/>
  </r>
  <r>
    <n v="3"/>
    <s v="總帳別"/>
    <x v="100"/>
    <s v="配電費用"/>
    <x v="692"/>
    <x v="686"/>
    <s v="Z1160"/>
    <s v="台北北區營業處分攤"/>
    <n v="322653"/>
    <n v="0"/>
    <n v="322653"/>
  </r>
  <r>
    <n v="3"/>
    <s v="總帳別"/>
    <x v="100"/>
    <s v="配電費用"/>
    <x v="692"/>
    <x v="686"/>
    <s v="Z1170"/>
    <s v="台北西區營業處分攤"/>
    <n v="1055125"/>
    <n v="0"/>
    <n v="1055125"/>
  </r>
  <r>
    <n v="3"/>
    <s v="總帳別"/>
    <x v="100"/>
    <s v="配電費用"/>
    <x v="692"/>
    <x v="686"/>
    <s v="Z1180"/>
    <s v="南投區營業處分攤"/>
    <n v="106740"/>
    <n v="0"/>
    <n v="106740"/>
  </r>
  <r>
    <n v="3"/>
    <s v="總帳別"/>
    <x v="100"/>
    <s v="配電費用"/>
    <x v="692"/>
    <x v="686"/>
    <s v="Z1190"/>
    <s v="鳳山區營業處分攤"/>
    <n v="515737"/>
    <n v="0"/>
    <n v="515737"/>
  </r>
  <r>
    <n v="3"/>
    <s v="總帳別"/>
    <x v="100"/>
    <s v="配電費用"/>
    <x v="692"/>
    <x v="686"/>
    <s v="Z1210"/>
    <s v="新營區營業處分攤"/>
    <n v="50000"/>
    <n v="0"/>
    <n v="50000"/>
  </r>
  <r>
    <n v="3"/>
    <s v="總帳別"/>
    <x v="100"/>
    <s v="配電費用"/>
    <x v="692"/>
    <x v="686"/>
    <s v="Z1220"/>
    <s v="苗栗區營業處分攤"/>
    <n v="22202"/>
    <n v="0"/>
    <n v="22202"/>
  </r>
  <r>
    <n v="3"/>
    <s v="總帳別"/>
    <x v="100"/>
    <s v="配電費用"/>
    <x v="692"/>
    <x v="686"/>
    <s v="Z5460"/>
    <s v="綜合研究所分攤"/>
    <n v="150"/>
    <n v="0"/>
    <n v="150"/>
  </r>
  <r>
    <n v="3"/>
    <s v="總帳別"/>
    <x v="100"/>
    <s v="配電費用"/>
    <x v="693"/>
    <x v="687"/>
    <s v="Z0080"/>
    <s v="材料處分攤"/>
    <n v="9900"/>
    <n v="0"/>
    <n v="9900"/>
  </r>
  <r>
    <n v="3"/>
    <s v="總帳別"/>
    <x v="100"/>
    <s v="配電費用"/>
    <x v="693"/>
    <x v="687"/>
    <s v="Z0140"/>
    <s v="秘書處分攤"/>
    <n v="225525"/>
    <n v="0"/>
    <n v="225525"/>
  </r>
  <r>
    <n v="3"/>
    <s v="總帳別"/>
    <x v="100"/>
    <s v="配電費用"/>
    <x v="693"/>
    <x v="687"/>
    <s v="Z0240"/>
    <s v="資訊系統處分攤"/>
    <n v="6450986"/>
    <n v="0"/>
    <n v="6450986"/>
  </r>
  <r>
    <n v="3"/>
    <s v="總帳別"/>
    <x v="100"/>
    <s v="配電費用"/>
    <x v="693"/>
    <x v="687"/>
    <s v="Z0610"/>
    <s v="環境保護處分攤"/>
    <n v="57434"/>
    <n v="0"/>
    <n v="57434"/>
  </r>
  <r>
    <n v="3"/>
    <s v="總帳別"/>
    <x v="100"/>
    <s v="配電費用"/>
    <x v="693"/>
    <x v="687"/>
    <s v="Z0620"/>
    <s v="工業安全衛生處分攤"/>
    <n v="7140"/>
    <n v="0"/>
    <n v="7140"/>
  </r>
  <r>
    <n v="3"/>
    <s v="總帳別"/>
    <x v="100"/>
    <s v="配電費用"/>
    <x v="693"/>
    <x v="687"/>
    <s v="Z0770"/>
    <s v="配電處分攤"/>
    <n v="375628"/>
    <n v="0"/>
    <n v="375628"/>
  </r>
  <r>
    <n v="3"/>
    <s v="總帳別"/>
    <x v="100"/>
    <s v="配電費用"/>
    <x v="693"/>
    <x v="687"/>
    <s v="Z1010"/>
    <s v="基隆區營業處分攤"/>
    <n v="752100"/>
    <n v="0"/>
    <n v="752100"/>
  </r>
  <r>
    <n v="3"/>
    <s v="總帳別"/>
    <x v="100"/>
    <s v="配電費用"/>
    <x v="693"/>
    <x v="687"/>
    <s v="Z1020"/>
    <s v="台北市區營業處分攤"/>
    <n v="3216679"/>
    <n v="0"/>
    <n v="3216679"/>
  </r>
  <r>
    <n v="3"/>
    <s v="總帳別"/>
    <x v="100"/>
    <s v="配電費用"/>
    <x v="693"/>
    <x v="687"/>
    <s v="Z1040"/>
    <s v="新竹區營業處分攤"/>
    <n v="299000"/>
    <n v="0"/>
    <n v="299000"/>
  </r>
  <r>
    <n v="3"/>
    <s v="總帳別"/>
    <x v="100"/>
    <s v="配電費用"/>
    <x v="693"/>
    <x v="687"/>
    <s v="Z1050"/>
    <s v="台中區營業處分攤"/>
    <n v="565042"/>
    <n v="0"/>
    <n v="565042"/>
  </r>
  <r>
    <n v="3"/>
    <s v="總帳別"/>
    <x v="100"/>
    <s v="配電費用"/>
    <x v="693"/>
    <x v="687"/>
    <s v="Z1060"/>
    <s v="彰化區營業處分攤"/>
    <n v="128572"/>
    <n v="0"/>
    <n v="128572"/>
  </r>
  <r>
    <n v="3"/>
    <s v="總帳別"/>
    <x v="100"/>
    <s v="配電費用"/>
    <x v="693"/>
    <x v="687"/>
    <s v="Z1070"/>
    <s v="嘉義區營業處分攤"/>
    <n v="485000"/>
    <n v="0"/>
    <n v="485000"/>
  </r>
  <r>
    <n v="3"/>
    <s v="總帳別"/>
    <x v="100"/>
    <s v="配電費用"/>
    <x v="693"/>
    <x v="687"/>
    <s v="Z1080"/>
    <s v="台南區營業處分攤"/>
    <n v="13000"/>
    <n v="0"/>
    <n v="13000"/>
  </r>
  <r>
    <n v="3"/>
    <s v="總帳別"/>
    <x v="100"/>
    <s v="配電費用"/>
    <x v="693"/>
    <x v="687"/>
    <s v="Z1090"/>
    <s v="高雄區營業處分攤"/>
    <n v="197437"/>
    <n v="0"/>
    <n v="197437"/>
  </r>
  <r>
    <n v="3"/>
    <s v="總帳別"/>
    <x v="100"/>
    <s v="配電費用"/>
    <x v="693"/>
    <x v="687"/>
    <s v="Z1100"/>
    <s v="屏東區營業處分攤"/>
    <n v="381591"/>
    <n v="0"/>
    <n v="381591"/>
  </r>
  <r>
    <n v="3"/>
    <s v="總帳別"/>
    <x v="100"/>
    <s v="配電費用"/>
    <x v="693"/>
    <x v="687"/>
    <s v="Z1120"/>
    <s v="花蓮區營業處分攤"/>
    <n v="927727"/>
    <n v="0"/>
    <n v="927727"/>
  </r>
  <r>
    <n v="3"/>
    <s v="總帳別"/>
    <x v="100"/>
    <s v="配電費用"/>
    <x v="693"/>
    <x v="687"/>
    <s v="Z1130"/>
    <s v="宜蘭區營業處分攤"/>
    <n v="42810"/>
    <n v="0"/>
    <n v="42810"/>
  </r>
  <r>
    <n v="3"/>
    <s v="總帳別"/>
    <x v="100"/>
    <s v="配電費用"/>
    <x v="693"/>
    <x v="687"/>
    <s v="Z1140"/>
    <s v="澎湖區營業處分攤"/>
    <n v="47500"/>
    <n v="0"/>
    <n v="47500"/>
  </r>
  <r>
    <n v="3"/>
    <s v="總帳別"/>
    <x v="100"/>
    <s v="配電費用"/>
    <x v="693"/>
    <x v="687"/>
    <s v="Z1150"/>
    <s v="台北南區營業處分攤"/>
    <n v="237267"/>
    <n v="0"/>
    <n v="237267"/>
  </r>
  <r>
    <n v="3"/>
    <s v="總帳別"/>
    <x v="100"/>
    <s v="配電費用"/>
    <x v="693"/>
    <x v="687"/>
    <s v="Z1160"/>
    <s v="台北北區營業處分攤"/>
    <n v="65000"/>
    <n v="0"/>
    <n v="65000"/>
  </r>
  <r>
    <n v="3"/>
    <s v="總帳別"/>
    <x v="100"/>
    <s v="配電費用"/>
    <x v="693"/>
    <x v="687"/>
    <s v="Z1170"/>
    <s v="台北西區營業處分攤"/>
    <n v="131500"/>
    <n v="0"/>
    <n v="131500"/>
  </r>
  <r>
    <n v="3"/>
    <s v="總帳別"/>
    <x v="100"/>
    <s v="配電費用"/>
    <x v="693"/>
    <x v="687"/>
    <s v="Z1180"/>
    <s v="南投區營業處分攤"/>
    <n v="107500"/>
    <n v="0"/>
    <n v="107500"/>
  </r>
  <r>
    <n v="3"/>
    <s v="總帳別"/>
    <x v="100"/>
    <s v="配電費用"/>
    <x v="693"/>
    <x v="687"/>
    <s v="Z1190"/>
    <s v="鳳山區營業處分攤"/>
    <n v="142333"/>
    <n v="0"/>
    <n v="142333"/>
  </r>
  <r>
    <n v="3"/>
    <s v="總帳別"/>
    <x v="100"/>
    <s v="配電費用"/>
    <x v="693"/>
    <x v="687"/>
    <s v="Z1200"/>
    <s v="雲林區營業處分攤"/>
    <n v="156630"/>
    <n v="0"/>
    <n v="156630"/>
  </r>
  <r>
    <n v="3"/>
    <s v="總帳別"/>
    <x v="100"/>
    <s v="配電費用"/>
    <x v="693"/>
    <x v="687"/>
    <s v="Z1210"/>
    <s v="新營區營業處分攤"/>
    <n v="25000"/>
    <n v="0"/>
    <n v="25000"/>
  </r>
  <r>
    <n v="3"/>
    <s v="總帳別"/>
    <x v="100"/>
    <s v="配電費用"/>
    <x v="693"/>
    <x v="687"/>
    <s v="Z1220"/>
    <s v="苗栗區營業處分攤"/>
    <n v="100524"/>
    <n v="0"/>
    <n v="100524"/>
  </r>
  <r>
    <n v="3"/>
    <s v="總帳別"/>
    <x v="100"/>
    <s v="配電費用"/>
    <x v="693"/>
    <x v="687"/>
    <s v="Z1230"/>
    <s v="金門區營業處分攤"/>
    <n v="32500"/>
    <n v="0"/>
    <n v="32500"/>
  </r>
  <r>
    <n v="3"/>
    <s v="總帳別"/>
    <x v="100"/>
    <s v="配電費用"/>
    <x v="693"/>
    <x v="687"/>
    <s v="Z5460"/>
    <s v="綜合研究所分攤"/>
    <n v="479255"/>
    <n v="0"/>
    <n v="479255"/>
  </r>
  <r>
    <n v="3"/>
    <s v="總帳別"/>
    <x v="100"/>
    <s v="配電費用"/>
    <x v="694"/>
    <x v="688"/>
    <s v="Z0140"/>
    <s v="秘書處分攤"/>
    <n v="8819"/>
    <n v="0"/>
    <n v="8819"/>
  </r>
  <r>
    <n v="3"/>
    <s v="總帳別"/>
    <x v="100"/>
    <s v="配電費用"/>
    <x v="694"/>
    <x v="688"/>
    <s v="Z0170"/>
    <s v="營建處分攤"/>
    <n v="1167"/>
    <n v="0"/>
    <n v="1167"/>
  </r>
  <r>
    <n v="3"/>
    <s v="總帳別"/>
    <x v="100"/>
    <s v="配電費用"/>
    <x v="694"/>
    <x v="688"/>
    <s v="Z0240"/>
    <s v="資訊系統處分攤"/>
    <n v="119384"/>
    <n v="0"/>
    <n v="119384"/>
  </r>
  <r>
    <n v="3"/>
    <s v="總帳別"/>
    <x v="100"/>
    <s v="配電費用"/>
    <x v="694"/>
    <x v="688"/>
    <s v="Z0610"/>
    <s v="環境保護處分攤"/>
    <n v="8876"/>
    <n v="0"/>
    <n v="8876"/>
  </r>
  <r>
    <n v="3"/>
    <s v="總帳別"/>
    <x v="100"/>
    <s v="配電費用"/>
    <x v="694"/>
    <x v="688"/>
    <s v="Z0620"/>
    <s v="工業安全衛生處分攤"/>
    <n v="114118"/>
    <n v="0"/>
    <n v="114118"/>
  </r>
  <r>
    <n v="3"/>
    <s v="總帳別"/>
    <x v="100"/>
    <s v="配電費用"/>
    <x v="694"/>
    <x v="688"/>
    <s v="Z0770"/>
    <s v="配電處分攤"/>
    <n v="161768"/>
    <n v="0"/>
    <n v="161768"/>
  </r>
  <r>
    <n v="3"/>
    <s v="總帳別"/>
    <x v="100"/>
    <s v="配電費用"/>
    <x v="694"/>
    <x v="688"/>
    <s v="Z1010"/>
    <s v="基隆區營業處分攤"/>
    <n v="20280"/>
    <n v="0"/>
    <n v="20280"/>
  </r>
  <r>
    <n v="3"/>
    <s v="總帳別"/>
    <x v="100"/>
    <s v="配電費用"/>
    <x v="694"/>
    <x v="688"/>
    <s v="Z1020"/>
    <s v="台北市區營業處分攤"/>
    <n v="18060"/>
    <n v="0"/>
    <n v="18060"/>
  </r>
  <r>
    <n v="3"/>
    <s v="總帳別"/>
    <x v="100"/>
    <s v="配電費用"/>
    <x v="694"/>
    <x v="688"/>
    <s v="Z1030"/>
    <s v="桃園區營業處分攤"/>
    <n v="23728"/>
    <n v="0"/>
    <n v="23728"/>
  </r>
  <r>
    <n v="3"/>
    <s v="總帳別"/>
    <x v="100"/>
    <s v="配電費用"/>
    <x v="694"/>
    <x v="688"/>
    <s v="Z1040"/>
    <s v="新竹區營業處分攤"/>
    <n v="2500"/>
    <n v="0"/>
    <n v="2500"/>
  </r>
  <r>
    <n v="3"/>
    <s v="總帳別"/>
    <x v="100"/>
    <s v="配電費用"/>
    <x v="694"/>
    <x v="688"/>
    <s v="Z1050"/>
    <s v="台中區營業處分攤"/>
    <n v="24345"/>
    <n v="0"/>
    <n v="24345"/>
  </r>
  <r>
    <n v="3"/>
    <s v="總帳別"/>
    <x v="100"/>
    <s v="配電費用"/>
    <x v="694"/>
    <x v="688"/>
    <s v="Z1060"/>
    <s v="彰化區營業處分攤"/>
    <n v="21447"/>
    <n v="0"/>
    <n v="21447"/>
  </r>
  <r>
    <n v="3"/>
    <s v="總帳別"/>
    <x v="100"/>
    <s v="配電費用"/>
    <x v="694"/>
    <x v="688"/>
    <s v="Z1070"/>
    <s v="嘉義區營業處分攤"/>
    <n v="5500"/>
    <n v="0"/>
    <n v="5500"/>
  </r>
  <r>
    <n v="3"/>
    <s v="總帳別"/>
    <x v="100"/>
    <s v="配電費用"/>
    <x v="694"/>
    <x v="688"/>
    <s v="Z1080"/>
    <s v="台南區營業處分攤"/>
    <n v="11604"/>
    <n v="0"/>
    <n v="11604"/>
  </r>
  <r>
    <n v="3"/>
    <s v="總帳別"/>
    <x v="100"/>
    <s v="配電費用"/>
    <x v="694"/>
    <x v="688"/>
    <s v="Z1090"/>
    <s v="高雄區營業處分攤"/>
    <n v="23715"/>
    <n v="0"/>
    <n v="23715"/>
  </r>
  <r>
    <n v="3"/>
    <s v="總帳別"/>
    <x v="100"/>
    <s v="配電費用"/>
    <x v="694"/>
    <x v="688"/>
    <s v="Z1100"/>
    <s v="屏東區營業處分攤"/>
    <n v="6750"/>
    <n v="0"/>
    <n v="6750"/>
  </r>
  <r>
    <n v="3"/>
    <s v="總帳別"/>
    <x v="100"/>
    <s v="配電費用"/>
    <x v="694"/>
    <x v="688"/>
    <s v="Z1110"/>
    <s v="台東區營業處分攤"/>
    <n v="10594"/>
    <n v="0"/>
    <n v="10594"/>
  </r>
  <r>
    <n v="3"/>
    <s v="總帳別"/>
    <x v="100"/>
    <s v="配電費用"/>
    <x v="694"/>
    <x v="688"/>
    <s v="Z1120"/>
    <s v="花蓮區營業處分攤"/>
    <n v="5500"/>
    <n v="0"/>
    <n v="5500"/>
  </r>
  <r>
    <n v="3"/>
    <s v="總帳別"/>
    <x v="100"/>
    <s v="配電費用"/>
    <x v="694"/>
    <x v="688"/>
    <s v="Z1130"/>
    <s v="宜蘭區營業處分攤"/>
    <n v="7500"/>
    <n v="0"/>
    <n v="7500"/>
  </r>
  <r>
    <n v="3"/>
    <s v="總帳別"/>
    <x v="100"/>
    <s v="配電費用"/>
    <x v="694"/>
    <x v="688"/>
    <s v="Z1140"/>
    <s v="澎湖區營業處分攤"/>
    <n v="30500"/>
    <n v="0"/>
    <n v="30500"/>
  </r>
  <r>
    <n v="3"/>
    <s v="總帳別"/>
    <x v="100"/>
    <s v="配電費用"/>
    <x v="694"/>
    <x v="688"/>
    <s v="Z1150"/>
    <s v="台北南區營業處分攤"/>
    <n v="32000"/>
    <n v="0"/>
    <n v="32000"/>
  </r>
  <r>
    <n v="3"/>
    <s v="總帳別"/>
    <x v="100"/>
    <s v="配電費用"/>
    <x v="694"/>
    <x v="688"/>
    <s v="Z1160"/>
    <s v="台北北區營業處分攤"/>
    <n v="3000"/>
    <n v="0"/>
    <n v="3000"/>
  </r>
  <r>
    <n v="3"/>
    <s v="總帳別"/>
    <x v="100"/>
    <s v="配電費用"/>
    <x v="694"/>
    <x v="688"/>
    <s v="Z1170"/>
    <s v="台北西區營業處分攤"/>
    <n v="13200"/>
    <n v="0"/>
    <n v="13200"/>
  </r>
  <r>
    <n v="3"/>
    <s v="總帳別"/>
    <x v="100"/>
    <s v="配電費用"/>
    <x v="694"/>
    <x v="688"/>
    <s v="Z1180"/>
    <s v="南投區營業處分攤"/>
    <n v="3170"/>
    <n v="0"/>
    <n v="3170"/>
  </r>
  <r>
    <n v="3"/>
    <s v="總帳別"/>
    <x v="100"/>
    <s v="配電費用"/>
    <x v="694"/>
    <x v="688"/>
    <s v="Z1190"/>
    <s v="鳳山區營業處分攤"/>
    <n v="7462"/>
    <n v="0"/>
    <n v="7462"/>
  </r>
  <r>
    <n v="3"/>
    <s v="總帳別"/>
    <x v="100"/>
    <s v="配電費用"/>
    <x v="694"/>
    <x v="688"/>
    <s v="Z1200"/>
    <s v="雲林區營業處分攤"/>
    <n v="2620"/>
    <n v="0"/>
    <n v="2620"/>
  </r>
  <r>
    <n v="3"/>
    <s v="總帳別"/>
    <x v="100"/>
    <s v="配電費用"/>
    <x v="694"/>
    <x v="688"/>
    <s v="Z1220"/>
    <s v="苗栗區營業處分攤"/>
    <n v="17880"/>
    <n v="0"/>
    <n v="17880"/>
  </r>
  <r>
    <n v="3"/>
    <s v="總帳別"/>
    <x v="100"/>
    <s v="配電費用"/>
    <x v="694"/>
    <x v="688"/>
    <s v="Z1230"/>
    <s v="金門區營業處分攤"/>
    <n v="1000"/>
    <n v="0"/>
    <n v="1000"/>
  </r>
  <r>
    <n v="3"/>
    <s v="總帳別"/>
    <x v="100"/>
    <s v="配電費用"/>
    <x v="694"/>
    <x v="688"/>
    <s v="Z1240"/>
    <s v="馬祖區營業處分攤"/>
    <n v="1000"/>
    <n v="0"/>
    <n v="1000"/>
  </r>
  <r>
    <n v="3"/>
    <s v="總帳別"/>
    <x v="100"/>
    <s v="配電費用"/>
    <x v="694"/>
    <x v="688"/>
    <s v="Z5450"/>
    <s v="電力通信處分攤"/>
    <n v="18546"/>
    <n v="0"/>
    <n v="18546"/>
  </r>
  <r>
    <n v="3"/>
    <s v="總帳別"/>
    <x v="100"/>
    <s v="配電費用"/>
    <x v="694"/>
    <x v="688"/>
    <s v="Z5460"/>
    <s v="綜合研究所分攤"/>
    <n v="120448"/>
    <n v="0"/>
    <n v="120448"/>
  </r>
  <r>
    <n v="3"/>
    <s v="總帳別"/>
    <x v="100"/>
    <s v="配電費用"/>
    <x v="695"/>
    <x v="689"/>
    <s v="Z0140"/>
    <s v="秘書處分攤"/>
    <n v="290500"/>
    <n v="0"/>
    <n v="290500"/>
  </r>
  <r>
    <n v="3"/>
    <s v="總帳別"/>
    <x v="100"/>
    <s v="配電費用"/>
    <x v="695"/>
    <x v="689"/>
    <s v="Z0240"/>
    <s v="資訊系統處分攤"/>
    <n v="146989"/>
    <n v="0"/>
    <n v="146989"/>
  </r>
  <r>
    <n v="3"/>
    <s v="總帳別"/>
    <x v="100"/>
    <s v="配電費用"/>
    <x v="695"/>
    <x v="689"/>
    <s v="Z0610"/>
    <s v="環境保護處分攤"/>
    <n v="324000"/>
    <n v="0"/>
    <n v="324000"/>
  </r>
  <r>
    <n v="3"/>
    <s v="總帳別"/>
    <x v="100"/>
    <s v="配電費用"/>
    <x v="696"/>
    <x v="690"/>
    <s v="Z0080"/>
    <s v="材料處分攤"/>
    <n v="110252"/>
    <n v="0"/>
    <n v="110252"/>
  </r>
  <r>
    <n v="3"/>
    <s v="總帳別"/>
    <x v="100"/>
    <s v="配電費用"/>
    <x v="696"/>
    <x v="690"/>
    <s v="Z0140"/>
    <s v="秘書處分攤"/>
    <n v="388059"/>
    <n v="0"/>
    <n v="388059"/>
  </r>
  <r>
    <n v="3"/>
    <s v="總帳別"/>
    <x v="100"/>
    <s v="配電費用"/>
    <x v="696"/>
    <x v="690"/>
    <s v="Z0170"/>
    <s v="營建處分攤"/>
    <n v="1867"/>
    <n v="0"/>
    <n v="1867"/>
  </r>
  <r>
    <n v="3"/>
    <s v="總帳別"/>
    <x v="100"/>
    <s v="配電費用"/>
    <x v="696"/>
    <x v="690"/>
    <s v="Z0240"/>
    <s v="資訊系統處分攤"/>
    <n v="65395"/>
    <n v="0"/>
    <n v="65395"/>
  </r>
  <r>
    <n v="3"/>
    <s v="總帳別"/>
    <x v="100"/>
    <s v="配電費用"/>
    <x v="696"/>
    <x v="690"/>
    <s v="Z0610"/>
    <s v="環境保護處分攤"/>
    <n v="814274"/>
    <n v="0"/>
    <n v="814274"/>
  </r>
  <r>
    <n v="3"/>
    <s v="總帳別"/>
    <x v="100"/>
    <s v="配電費用"/>
    <x v="696"/>
    <x v="690"/>
    <s v="Z0620"/>
    <s v="工業安全衛生處分攤"/>
    <n v="1829163"/>
    <n v="0"/>
    <n v="1829163"/>
  </r>
  <r>
    <n v="3"/>
    <s v="總帳別"/>
    <x v="100"/>
    <s v="配電費用"/>
    <x v="696"/>
    <x v="690"/>
    <s v="Z0770"/>
    <s v="配電處分攤"/>
    <n v="1067781"/>
    <n v="0"/>
    <n v="1067781"/>
  </r>
  <r>
    <n v="3"/>
    <s v="總帳別"/>
    <x v="100"/>
    <s v="配電費用"/>
    <x v="696"/>
    <x v="690"/>
    <s v="Z1010"/>
    <s v="基隆區營業處分攤"/>
    <n v="541041"/>
    <n v="0"/>
    <n v="541041"/>
  </r>
  <r>
    <n v="3"/>
    <s v="總帳別"/>
    <x v="100"/>
    <s v="配電費用"/>
    <x v="696"/>
    <x v="690"/>
    <s v="Z1020"/>
    <s v="台北市區營業處分攤"/>
    <n v="817062"/>
    <n v="0"/>
    <n v="817062"/>
  </r>
  <r>
    <n v="3"/>
    <s v="總帳別"/>
    <x v="100"/>
    <s v="配電費用"/>
    <x v="696"/>
    <x v="690"/>
    <s v="Z1030"/>
    <s v="桃園區營業處分攤"/>
    <n v="377227"/>
    <n v="0"/>
    <n v="377227"/>
  </r>
  <r>
    <n v="3"/>
    <s v="總帳別"/>
    <x v="100"/>
    <s v="配電費用"/>
    <x v="696"/>
    <x v="690"/>
    <s v="Z1040"/>
    <s v="新竹區營業處分攤"/>
    <n v="174186"/>
    <n v="0"/>
    <n v="174186"/>
  </r>
  <r>
    <n v="3"/>
    <s v="總帳別"/>
    <x v="100"/>
    <s v="配電費用"/>
    <x v="696"/>
    <x v="690"/>
    <s v="Z1050"/>
    <s v="台中區營業處分攤"/>
    <n v="531998"/>
    <n v="0"/>
    <n v="531998"/>
  </r>
  <r>
    <n v="3"/>
    <s v="總帳別"/>
    <x v="100"/>
    <s v="配電費用"/>
    <x v="696"/>
    <x v="690"/>
    <s v="Z1060"/>
    <s v="彰化區營業處分攤"/>
    <n v="739775"/>
    <n v="0"/>
    <n v="739775"/>
  </r>
  <r>
    <n v="3"/>
    <s v="總帳別"/>
    <x v="100"/>
    <s v="配電費用"/>
    <x v="696"/>
    <x v="690"/>
    <s v="Z1070"/>
    <s v="嘉義區營業處分攤"/>
    <n v="710141"/>
    <n v="0"/>
    <n v="710141"/>
  </r>
  <r>
    <n v="3"/>
    <s v="總帳別"/>
    <x v="100"/>
    <s v="配電費用"/>
    <x v="696"/>
    <x v="690"/>
    <s v="Z1080"/>
    <s v="台南區營業處分攤"/>
    <n v="343520"/>
    <n v="0"/>
    <n v="343520"/>
  </r>
  <r>
    <n v="3"/>
    <s v="總帳別"/>
    <x v="100"/>
    <s v="配電費用"/>
    <x v="696"/>
    <x v="690"/>
    <s v="Z1090"/>
    <s v="高雄區營業處分攤"/>
    <n v="249582"/>
    <n v="0"/>
    <n v="249582"/>
  </r>
  <r>
    <n v="3"/>
    <s v="總帳別"/>
    <x v="100"/>
    <s v="配電費用"/>
    <x v="696"/>
    <x v="690"/>
    <s v="Z1100"/>
    <s v="屏東區營業處分攤"/>
    <n v="494081"/>
    <n v="0"/>
    <n v="494081"/>
  </r>
  <r>
    <n v="3"/>
    <s v="總帳別"/>
    <x v="100"/>
    <s v="配電費用"/>
    <x v="696"/>
    <x v="690"/>
    <s v="Z1110"/>
    <s v="台東區營業處分攤"/>
    <n v="510675"/>
    <n v="0"/>
    <n v="510675"/>
  </r>
  <r>
    <n v="3"/>
    <s v="總帳別"/>
    <x v="100"/>
    <s v="配電費用"/>
    <x v="696"/>
    <x v="690"/>
    <s v="Z1120"/>
    <s v="花蓮區營業處分攤"/>
    <n v="182167"/>
    <n v="0"/>
    <n v="182167"/>
  </r>
  <r>
    <n v="3"/>
    <s v="總帳別"/>
    <x v="100"/>
    <s v="配電費用"/>
    <x v="696"/>
    <x v="690"/>
    <s v="Z1130"/>
    <s v="宜蘭區營業處分攤"/>
    <n v="369629"/>
    <n v="0"/>
    <n v="369629"/>
  </r>
  <r>
    <n v="3"/>
    <s v="總帳別"/>
    <x v="100"/>
    <s v="配電費用"/>
    <x v="696"/>
    <x v="690"/>
    <s v="Z1140"/>
    <s v="澎湖區營業處分攤"/>
    <n v="127045"/>
    <n v="0"/>
    <n v="127045"/>
  </r>
  <r>
    <n v="3"/>
    <s v="總帳別"/>
    <x v="100"/>
    <s v="配電費用"/>
    <x v="696"/>
    <x v="690"/>
    <s v="Z1150"/>
    <s v="台北南區營業處分攤"/>
    <n v="286048"/>
    <n v="0"/>
    <n v="286048"/>
  </r>
  <r>
    <n v="3"/>
    <s v="總帳別"/>
    <x v="100"/>
    <s v="配電費用"/>
    <x v="696"/>
    <x v="690"/>
    <s v="Z1160"/>
    <s v="台北北區營業處分攤"/>
    <n v="459100"/>
    <n v="0"/>
    <n v="459100"/>
  </r>
  <r>
    <n v="3"/>
    <s v="總帳別"/>
    <x v="100"/>
    <s v="配電費用"/>
    <x v="696"/>
    <x v="690"/>
    <s v="Z1170"/>
    <s v="台北西區營業處分攤"/>
    <n v="536694"/>
    <n v="0"/>
    <n v="536694"/>
  </r>
  <r>
    <n v="3"/>
    <s v="總帳別"/>
    <x v="100"/>
    <s v="配電費用"/>
    <x v="696"/>
    <x v="690"/>
    <s v="Z1180"/>
    <s v="南投區營業處分攤"/>
    <n v="751730"/>
    <n v="0"/>
    <n v="751730"/>
  </r>
  <r>
    <n v="3"/>
    <s v="總帳別"/>
    <x v="100"/>
    <s v="配電費用"/>
    <x v="696"/>
    <x v="690"/>
    <s v="Z1190"/>
    <s v="鳳山區營業處分攤"/>
    <n v="276260"/>
    <n v="0"/>
    <n v="276260"/>
  </r>
  <r>
    <n v="3"/>
    <s v="總帳別"/>
    <x v="100"/>
    <s v="配電費用"/>
    <x v="696"/>
    <x v="690"/>
    <s v="Z1200"/>
    <s v="雲林區營業處分攤"/>
    <n v="194508"/>
    <n v="0"/>
    <n v="194508"/>
  </r>
  <r>
    <n v="3"/>
    <s v="總帳別"/>
    <x v="100"/>
    <s v="配電費用"/>
    <x v="696"/>
    <x v="690"/>
    <s v="Z1210"/>
    <s v="新營區營業處分攤"/>
    <n v="234443"/>
    <n v="0"/>
    <n v="234443"/>
  </r>
  <r>
    <n v="3"/>
    <s v="總帳別"/>
    <x v="100"/>
    <s v="配電費用"/>
    <x v="696"/>
    <x v="690"/>
    <s v="Z1220"/>
    <s v="苗栗區營業處分攤"/>
    <n v="199586"/>
    <n v="0"/>
    <n v="199586"/>
  </r>
  <r>
    <n v="3"/>
    <s v="總帳別"/>
    <x v="100"/>
    <s v="配電費用"/>
    <x v="696"/>
    <x v="690"/>
    <s v="Z1230"/>
    <s v="金門區營業處分攤"/>
    <n v="132185"/>
    <n v="0"/>
    <n v="132185"/>
  </r>
  <r>
    <n v="3"/>
    <s v="總帳別"/>
    <x v="100"/>
    <s v="配電費用"/>
    <x v="696"/>
    <x v="690"/>
    <s v="Z1240"/>
    <s v="馬祖區營業處分攤"/>
    <n v="203566"/>
    <n v="0"/>
    <n v="203566"/>
  </r>
  <r>
    <n v="3"/>
    <s v="總帳別"/>
    <x v="100"/>
    <s v="配電費用"/>
    <x v="696"/>
    <x v="690"/>
    <s v="Z5450"/>
    <s v="電力通信處分攤"/>
    <n v="117712"/>
    <n v="0"/>
    <n v="117712"/>
  </r>
  <r>
    <n v="3"/>
    <s v="總帳別"/>
    <x v="100"/>
    <s v="配電費用"/>
    <x v="696"/>
    <x v="690"/>
    <s v="Z5460"/>
    <s v="綜合研究所分攤"/>
    <n v="1377299"/>
    <n v="0"/>
    <n v="1377299"/>
  </r>
  <r>
    <n v="3"/>
    <s v="總帳別"/>
    <x v="100"/>
    <s v="配電費用"/>
    <x v="697"/>
    <x v="691"/>
    <s v="Z0240"/>
    <s v="資訊系統處分攤"/>
    <n v="7805197"/>
    <n v="0"/>
    <n v="7805197"/>
  </r>
  <r>
    <n v="3"/>
    <s v="總帳別"/>
    <x v="100"/>
    <s v="配電費用"/>
    <x v="697"/>
    <x v="691"/>
    <s v="Z0610"/>
    <s v="環境保護處分攤"/>
    <n v="6236"/>
    <n v="0"/>
    <n v="6236"/>
  </r>
  <r>
    <n v="3"/>
    <s v="總帳別"/>
    <x v="100"/>
    <s v="配電費用"/>
    <x v="697"/>
    <x v="691"/>
    <s v="Z0770"/>
    <s v="配電處分攤"/>
    <n v="2826268"/>
    <n v="0"/>
    <n v="2826268"/>
  </r>
  <r>
    <n v="3"/>
    <s v="總帳別"/>
    <x v="100"/>
    <s v="配電費用"/>
    <x v="697"/>
    <x v="691"/>
    <s v="Z1010"/>
    <s v="基隆區營業處分攤"/>
    <n v="16038"/>
    <n v="0"/>
    <n v="16038"/>
  </r>
  <r>
    <n v="3"/>
    <s v="總帳別"/>
    <x v="100"/>
    <s v="配電費用"/>
    <x v="697"/>
    <x v="691"/>
    <s v="Z1030"/>
    <s v="桃園區營業處分攤"/>
    <n v="32077"/>
    <n v="0"/>
    <n v="32077"/>
  </r>
  <r>
    <n v="3"/>
    <s v="總帳別"/>
    <x v="100"/>
    <s v="配電費用"/>
    <x v="697"/>
    <x v="691"/>
    <s v="Z1040"/>
    <s v="新竹區營業處分攤"/>
    <n v="16038"/>
    <n v="0"/>
    <n v="16038"/>
  </r>
  <r>
    <n v="3"/>
    <s v="總帳別"/>
    <x v="100"/>
    <s v="配電費用"/>
    <x v="697"/>
    <x v="691"/>
    <s v="Z1050"/>
    <s v="台中區營業處分攤"/>
    <n v="16038"/>
    <n v="0"/>
    <n v="16038"/>
  </r>
  <r>
    <n v="3"/>
    <s v="總帳別"/>
    <x v="100"/>
    <s v="配電費用"/>
    <x v="697"/>
    <x v="691"/>
    <s v="Z1060"/>
    <s v="彰化區營業處分攤"/>
    <n v="54579"/>
    <n v="0"/>
    <n v="54579"/>
  </r>
  <r>
    <n v="3"/>
    <s v="總帳別"/>
    <x v="100"/>
    <s v="配電費用"/>
    <x v="697"/>
    <x v="691"/>
    <s v="Z106D"/>
    <s v="彰化區營業處-配電分攤"/>
    <n v="25037"/>
    <n v="0"/>
    <n v="25037"/>
  </r>
  <r>
    <n v="3"/>
    <s v="總帳別"/>
    <x v="100"/>
    <s v="配電費用"/>
    <x v="697"/>
    <x v="691"/>
    <s v="Z1080"/>
    <s v="台南區營業處分攤"/>
    <n v="6465"/>
    <n v="0"/>
    <n v="6465"/>
  </r>
  <r>
    <n v="3"/>
    <s v="總帳別"/>
    <x v="100"/>
    <s v="配電費用"/>
    <x v="697"/>
    <x v="691"/>
    <s v="Z1090"/>
    <s v="高雄區營業處分攤"/>
    <n v="54579"/>
    <n v="0"/>
    <n v="54579"/>
  </r>
  <r>
    <n v="3"/>
    <s v="總帳別"/>
    <x v="100"/>
    <s v="配電費用"/>
    <x v="697"/>
    <x v="691"/>
    <s v="Z1100"/>
    <s v="屏東區營業處分攤"/>
    <n v="22503"/>
    <n v="0"/>
    <n v="22503"/>
  </r>
  <r>
    <n v="3"/>
    <s v="總帳別"/>
    <x v="100"/>
    <s v="配電費用"/>
    <x v="697"/>
    <x v="691"/>
    <s v="Z1110"/>
    <s v="台東區營業處分攤"/>
    <n v="22503"/>
    <n v="0"/>
    <n v="22503"/>
  </r>
  <r>
    <n v="3"/>
    <s v="總帳別"/>
    <x v="100"/>
    <s v="配電費用"/>
    <x v="697"/>
    <x v="691"/>
    <s v="Z1120"/>
    <s v="花蓮區營業處分攤"/>
    <n v="38542"/>
    <n v="0"/>
    <n v="38542"/>
  </r>
  <r>
    <n v="3"/>
    <s v="總帳別"/>
    <x v="100"/>
    <s v="配電費用"/>
    <x v="697"/>
    <x v="691"/>
    <s v="Z1130"/>
    <s v="宜蘭區營業處分攤"/>
    <n v="38542"/>
    <n v="0"/>
    <n v="38542"/>
  </r>
  <r>
    <n v="3"/>
    <s v="總帳別"/>
    <x v="100"/>
    <s v="配電費用"/>
    <x v="697"/>
    <x v="691"/>
    <s v="Z1140"/>
    <s v="澎湖區營業處分攤"/>
    <n v="16038"/>
    <n v="0"/>
    <n v="16038"/>
  </r>
  <r>
    <n v="3"/>
    <s v="總帳別"/>
    <x v="100"/>
    <s v="配電費用"/>
    <x v="697"/>
    <x v="691"/>
    <s v="Z1170"/>
    <s v="台北西區營業處分攤"/>
    <n v="22503"/>
    <n v="0"/>
    <n v="22503"/>
  </r>
  <r>
    <n v="3"/>
    <s v="總帳別"/>
    <x v="100"/>
    <s v="配電費用"/>
    <x v="697"/>
    <x v="691"/>
    <s v="Z1180"/>
    <s v="南投區營業處分攤"/>
    <n v="22503"/>
    <n v="0"/>
    <n v="22503"/>
  </r>
  <r>
    <n v="3"/>
    <s v="總帳別"/>
    <x v="100"/>
    <s v="配電費用"/>
    <x v="697"/>
    <x v="691"/>
    <s v="Z1190"/>
    <s v="鳳山區營業處分攤"/>
    <n v="16038"/>
    <n v="0"/>
    <n v="16038"/>
  </r>
  <r>
    <n v="3"/>
    <s v="總帳別"/>
    <x v="100"/>
    <s v="配電費用"/>
    <x v="697"/>
    <x v="691"/>
    <s v="Z1200"/>
    <s v="雲林區營業處分攤"/>
    <n v="19271"/>
    <n v="0"/>
    <n v="19271"/>
  </r>
  <r>
    <n v="3"/>
    <s v="總帳別"/>
    <x v="100"/>
    <s v="配電費用"/>
    <x v="697"/>
    <x v="691"/>
    <s v="Z1220"/>
    <s v="苗栗區營業處分攤"/>
    <n v="16038"/>
    <n v="0"/>
    <n v="16038"/>
  </r>
  <r>
    <n v="3"/>
    <s v="總帳別"/>
    <x v="100"/>
    <s v="配電費用"/>
    <x v="697"/>
    <x v="691"/>
    <s v="Z1230"/>
    <s v="金門區營業處分攤"/>
    <n v="340998"/>
    <n v="0"/>
    <n v="340998"/>
  </r>
  <r>
    <n v="3"/>
    <s v="總帳別"/>
    <x v="100"/>
    <s v="配電費用"/>
    <x v="697"/>
    <x v="691"/>
    <s v="Z1240"/>
    <s v="馬祖區營業處分攤"/>
    <n v="19271"/>
    <n v="0"/>
    <n v="19271"/>
  </r>
  <r>
    <n v="3"/>
    <s v="總帳別"/>
    <x v="100"/>
    <s v="配電費用"/>
    <x v="697"/>
    <x v="691"/>
    <s v="Z5450"/>
    <s v="電力通信處分攤"/>
    <n v="8963"/>
    <n v="0"/>
    <n v="8963"/>
  </r>
  <r>
    <n v="3"/>
    <s v="總帳別"/>
    <x v="100"/>
    <s v="配電費用"/>
    <x v="697"/>
    <x v="691"/>
    <s v="Z5460"/>
    <s v="綜合研究所分攤"/>
    <n v="32116"/>
    <n v="0"/>
    <n v="32116"/>
  </r>
  <r>
    <n v="3"/>
    <s v="總帳別"/>
    <x v="100"/>
    <s v="配電費用"/>
    <x v="698"/>
    <x v="692"/>
    <s v="Z0080"/>
    <s v="材料處分攤"/>
    <n v="1075085"/>
    <n v="0"/>
    <n v="1075085"/>
  </r>
  <r>
    <n v="3"/>
    <s v="總帳別"/>
    <x v="100"/>
    <s v="配電費用"/>
    <x v="698"/>
    <x v="692"/>
    <s v="Z0140"/>
    <s v="秘書處分攤"/>
    <n v="51221"/>
    <n v="0"/>
    <n v="51221"/>
  </r>
  <r>
    <n v="3"/>
    <s v="總帳別"/>
    <x v="100"/>
    <s v="配電費用"/>
    <x v="698"/>
    <x v="692"/>
    <s v="Z0170"/>
    <s v="營建處分攤"/>
    <n v="36715"/>
    <n v="0"/>
    <n v="36715"/>
  </r>
  <r>
    <n v="3"/>
    <s v="總帳別"/>
    <x v="100"/>
    <s v="配電費用"/>
    <x v="698"/>
    <x v="692"/>
    <s v="Z0240"/>
    <s v="資訊系統處分攤"/>
    <n v="15819965"/>
    <n v="0"/>
    <n v="15819965"/>
  </r>
  <r>
    <n v="3"/>
    <s v="總帳別"/>
    <x v="100"/>
    <s v="配電費用"/>
    <x v="698"/>
    <x v="692"/>
    <s v="Z0610"/>
    <s v="環境保護處分攤"/>
    <n v="44682"/>
    <n v="0"/>
    <n v="44682"/>
  </r>
  <r>
    <n v="3"/>
    <s v="總帳別"/>
    <x v="100"/>
    <s v="配電費用"/>
    <x v="698"/>
    <x v="692"/>
    <s v="Z0620"/>
    <s v="工業安全衛生處分攤"/>
    <n v="225906"/>
    <n v="0"/>
    <n v="225906"/>
  </r>
  <r>
    <n v="3"/>
    <s v="總帳別"/>
    <x v="100"/>
    <s v="配電費用"/>
    <x v="698"/>
    <x v="692"/>
    <s v="Z0770"/>
    <s v="配電處分攤"/>
    <n v="24262337"/>
    <n v="0"/>
    <n v="24262337"/>
  </r>
  <r>
    <n v="3"/>
    <s v="總帳別"/>
    <x v="100"/>
    <s v="配電費用"/>
    <x v="698"/>
    <x v="692"/>
    <s v="Z1090"/>
    <s v="高雄區營業處分攤"/>
    <n v="910000"/>
    <n v="0"/>
    <n v="910000"/>
  </r>
  <r>
    <n v="3"/>
    <s v="總帳別"/>
    <x v="100"/>
    <s v="配電費用"/>
    <x v="698"/>
    <x v="692"/>
    <s v="Z5460"/>
    <s v="綜合研究所分攤"/>
    <n v="305722"/>
    <n v="0"/>
    <n v="305722"/>
  </r>
  <r>
    <n v="3"/>
    <s v="總帳別"/>
    <x v="100"/>
    <s v="配電費用"/>
    <x v="699"/>
    <x v="693"/>
    <s v="Z0140"/>
    <s v="秘書處分攤"/>
    <n v="18937"/>
    <n v="0"/>
    <n v="18937"/>
  </r>
  <r>
    <n v="3"/>
    <s v="總帳別"/>
    <x v="100"/>
    <s v="配電費用"/>
    <x v="699"/>
    <x v="693"/>
    <s v="Z0170"/>
    <s v="營建處分攤"/>
    <n v="13714"/>
    <n v="0"/>
    <n v="13714"/>
  </r>
  <r>
    <n v="3"/>
    <s v="總帳別"/>
    <x v="100"/>
    <s v="配電費用"/>
    <x v="699"/>
    <x v="693"/>
    <s v="Z0240"/>
    <s v="資訊系統處分攤"/>
    <n v="36304400"/>
    <n v="0"/>
    <n v="36304400"/>
  </r>
  <r>
    <n v="3"/>
    <s v="總帳別"/>
    <x v="100"/>
    <s v="配電費用"/>
    <x v="699"/>
    <x v="693"/>
    <s v="Z1020"/>
    <s v="台北市區營業處分攤"/>
    <n v="46095"/>
    <n v="0"/>
    <n v="46095"/>
  </r>
  <r>
    <n v="3"/>
    <s v="總帳別"/>
    <x v="100"/>
    <s v="配電費用"/>
    <x v="699"/>
    <x v="693"/>
    <s v="Z5450"/>
    <s v="電力通信處分攤"/>
    <n v="148102"/>
    <n v="0"/>
    <n v="148102"/>
  </r>
  <r>
    <n v="3"/>
    <s v="總帳別"/>
    <x v="100"/>
    <s v="配電費用"/>
    <x v="699"/>
    <x v="693"/>
    <s v="Z5460"/>
    <s v="綜合研究所分攤"/>
    <n v="50790"/>
    <n v="0"/>
    <n v="50790"/>
  </r>
  <r>
    <n v="3"/>
    <s v="總帳別"/>
    <x v="100"/>
    <s v="配電費用"/>
    <x v="701"/>
    <x v="695"/>
    <s v="Z0080"/>
    <s v="材料處分攤"/>
    <n v="5471004"/>
    <n v="0"/>
    <n v="5471004"/>
  </r>
  <r>
    <n v="3"/>
    <s v="總帳別"/>
    <x v="100"/>
    <s v="配電費用"/>
    <x v="701"/>
    <x v="695"/>
    <s v="Z0140"/>
    <s v="秘書處分攤"/>
    <n v="3306604"/>
    <n v="0"/>
    <n v="3306604"/>
  </r>
  <r>
    <n v="3"/>
    <s v="總帳別"/>
    <x v="100"/>
    <s v="配電費用"/>
    <x v="701"/>
    <x v="695"/>
    <s v="Z1010"/>
    <s v="基隆區營業處分攤"/>
    <n v="3949018"/>
    <n v="0"/>
    <n v="3949018"/>
  </r>
  <r>
    <n v="3"/>
    <s v="總帳別"/>
    <x v="100"/>
    <s v="配電費用"/>
    <x v="701"/>
    <x v="695"/>
    <s v="Z1020"/>
    <s v="台北市區營業處分攤"/>
    <n v="1669735"/>
    <n v="0"/>
    <n v="1669735"/>
  </r>
  <r>
    <n v="3"/>
    <s v="總帳別"/>
    <x v="100"/>
    <s v="配電費用"/>
    <x v="701"/>
    <x v="695"/>
    <s v="Z1030"/>
    <s v="桃園區營業處分攤"/>
    <n v="6476197"/>
    <n v="0"/>
    <n v="6476197"/>
  </r>
  <r>
    <n v="3"/>
    <s v="總帳別"/>
    <x v="100"/>
    <s v="配電費用"/>
    <x v="701"/>
    <x v="695"/>
    <s v="Z1040"/>
    <s v="新竹區營業處分攤"/>
    <n v="3238784"/>
    <n v="0"/>
    <n v="3238784"/>
  </r>
  <r>
    <n v="3"/>
    <s v="總帳別"/>
    <x v="100"/>
    <s v="配電費用"/>
    <x v="701"/>
    <x v="695"/>
    <s v="Z1050"/>
    <s v="台中區營業處分攤"/>
    <n v="5295183"/>
    <n v="0"/>
    <n v="5295183"/>
  </r>
  <r>
    <n v="3"/>
    <s v="總帳別"/>
    <x v="100"/>
    <s v="配電費用"/>
    <x v="701"/>
    <x v="695"/>
    <s v="Z1060"/>
    <s v="彰化區營業處分攤"/>
    <n v="3007117"/>
    <n v="0"/>
    <n v="3007117"/>
  </r>
  <r>
    <n v="3"/>
    <s v="總帳別"/>
    <x v="100"/>
    <s v="配電費用"/>
    <x v="701"/>
    <x v="695"/>
    <s v="Z1070"/>
    <s v="嘉義區營業處分攤"/>
    <n v="2399749"/>
    <n v="0"/>
    <n v="2399749"/>
  </r>
  <r>
    <n v="3"/>
    <s v="總帳別"/>
    <x v="100"/>
    <s v="配電費用"/>
    <x v="701"/>
    <x v="695"/>
    <s v="Z1080"/>
    <s v="台南區營業處分攤"/>
    <n v="3240720"/>
    <n v="0"/>
    <n v="3240720"/>
  </r>
  <r>
    <n v="3"/>
    <s v="總帳別"/>
    <x v="100"/>
    <s v="配電費用"/>
    <x v="701"/>
    <x v="695"/>
    <s v="Z1090"/>
    <s v="高雄區營業處分攤"/>
    <n v="2246811"/>
    <n v="0"/>
    <n v="2246811"/>
  </r>
  <r>
    <n v="3"/>
    <s v="總帳別"/>
    <x v="100"/>
    <s v="配電費用"/>
    <x v="701"/>
    <x v="695"/>
    <s v="Z1100"/>
    <s v="屏東區營業處分攤"/>
    <n v="3130680"/>
    <n v="0"/>
    <n v="3130680"/>
  </r>
  <r>
    <n v="3"/>
    <s v="總帳別"/>
    <x v="100"/>
    <s v="配電費用"/>
    <x v="701"/>
    <x v="695"/>
    <s v="Z1110"/>
    <s v="台東區營業處分攤"/>
    <n v="3817434"/>
    <n v="0"/>
    <n v="3817434"/>
  </r>
  <r>
    <n v="3"/>
    <s v="總帳別"/>
    <x v="100"/>
    <s v="配電費用"/>
    <x v="701"/>
    <x v="695"/>
    <s v="Z1120"/>
    <s v="花蓮區營業處分攤"/>
    <n v="2433174"/>
    <n v="0"/>
    <n v="2433174"/>
  </r>
  <r>
    <n v="3"/>
    <s v="總帳別"/>
    <x v="100"/>
    <s v="配電費用"/>
    <x v="701"/>
    <x v="695"/>
    <s v="Z1130"/>
    <s v="宜蘭區營業處分攤"/>
    <n v="2468611"/>
    <n v="0"/>
    <n v="2468611"/>
  </r>
  <r>
    <n v="3"/>
    <s v="總帳別"/>
    <x v="100"/>
    <s v="配電費用"/>
    <x v="701"/>
    <x v="695"/>
    <s v="Z1140"/>
    <s v="澎湖區營業處分攤"/>
    <n v="780723"/>
    <n v="0"/>
    <n v="780723"/>
  </r>
  <r>
    <n v="3"/>
    <s v="總帳別"/>
    <x v="100"/>
    <s v="配電費用"/>
    <x v="701"/>
    <x v="695"/>
    <s v="Z1150"/>
    <s v="台北南區營業處分攤"/>
    <n v="2916321"/>
    <n v="0"/>
    <n v="2916321"/>
  </r>
  <r>
    <n v="3"/>
    <s v="總帳別"/>
    <x v="100"/>
    <s v="配電費用"/>
    <x v="701"/>
    <x v="695"/>
    <s v="Z1160"/>
    <s v="台北北區營業處分攤"/>
    <n v="1856291"/>
    <n v="0"/>
    <n v="1856291"/>
  </r>
  <r>
    <n v="3"/>
    <s v="總帳別"/>
    <x v="100"/>
    <s v="配電費用"/>
    <x v="701"/>
    <x v="695"/>
    <s v="Z1170"/>
    <s v="台北西區營業處分攤"/>
    <n v="1371303"/>
    <n v="0"/>
    <n v="1371303"/>
  </r>
  <r>
    <n v="3"/>
    <s v="總帳別"/>
    <x v="100"/>
    <s v="配電費用"/>
    <x v="701"/>
    <x v="695"/>
    <s v="Z1180"/>
    <s v="南投區營業處分攤"/>
    <n v="2022894"/>
    <n v="0"/>
    <n v="2022894"/>
  </r>
  <r>
    <n v="3"/>
    <s v="總帳別"/>
    <x v="100"/>
    <s v="配電費用"/>
    <x v="701"/>
    <x v="695"/>
    <s v="Z1190"/>
    <s v="鳳山區營業處分攤"/>
    <n v="2890707"/>
    <n v="0"/>
    <n v="2890707"/>
  </r>
  <r>
    <n v="3"/>
    <s v="總帳別"/>
    <x v="100"/>
    <s v="配電費用"/>
    <x v="701"/>
    <x v="695"/>
    <s v="Z1200"/>
    <s v="雲林區營業處分攤"/>
    <n v="2384034"/>
    <n v="0"/>
    <n v="2384034"/>
  </r>
  <r>
    <n v="3"/>
    <s v="總帳別"/>
    <x v="100"/>
    <s v="配電費用"/>
    <x v="701"/>
    <x v="695"/>
    <s v="Z1210"/>
    <s v="新營區營業處分攤"/>
    <n v="1527143"/>
    <n v="0"/>
    <n v="1527143"/>
  </r>
  <r>
    <n v="3"/>
    <s v="總帳別"/>
    <x v="100"/>
    <s v="配電費用"/>
    <x v="701"/>
    <x v="695"/>
    <s v="Z1220"/>
    <s v="苗栗區營業處分攤"/>
    <n v="2605463"/>
    <n v="0"/>
    <n v="2605463"/>
  </r>
  <r>
    <n v="3"/>
    <s v="總帳別"/>
    <x v="100"/>
    <s v="配電費用"/>
    <x v="701"/>
    <x v="695"/>
    <s v="Z1230"/>
    <s v="金門區營業處分攤"/>
    <n v="2906228"/>
    <n v="0"/>
    <n v="2906228"/>
  </r>
  <r>
    <n v="3"/>
    <s v="總帳別"/>
    <x v="100"/>
    <s v="配電費用"/>
    <x v="701"/>
    <x v="695"/>
    <s v="Z1240"/>
    <s v="馬祖區營業處分攤"/>
    <n v="966642"/>
    <n v="0"/>
    <n v="966642"/>
  </r>
  <r>
    <n v="3"/>
    <s v="總帳別"/>
    <x v="100"/>
    <s v="配電費用"/>
    <x v="701"/>
    <x v="695"/>
    <s v="Z5460"/>
    <s v="綜合研究所分攤"/>
    <n v="1393590"/>
    <n v="0"/>
    <n v="1393590"/>
  </r>
  <r>
    <n v="3"/>
    <s v="總帳別"/>
    <x v="100"/>
    <s v="配電費用"/>
    <x v="702"/>
    <x v="696"/>
    <s v="Z0020"/>
    <s v="總經理副總經理室分攤"/>
    <n v="320929"/>
    <n v="0"/>
    <n v="320929"/>
  </r>
  <r>
    <n v="3"/>
    <s v="總帳別"/>
    <x v="100"/>
    <s v="配電費用"/>
    <x v="702"/>
    <x v="696"/>
    <s v="Z0080"/>
    <s v="材料處分攤"/>
    <n v="6283"/>
    <n v="0"/>
    <n v="6283"/>
  </r>
  <r>
    <n v="3"/>
    <s v="總帳別"/>
    <x v="100"/>
    <s v="配電費用"/>
    <x v="702"/>
    <x v="696"/>
    <s v="Z0170"/>
    <s v="營建處分攤"/>
    <n v="709"/>
    <n v="0"/>
    <n v="709"/>
  </r>
  <r>
    <n v="3"/>
    <s v="總帳別"/>
    <x v="100"/>
    <s v="配電費用"/>
    <x v="702"/>
    <x v="696"/>
    <s v="Z0240"/>
    <s v="資訊系統處分攤"/>
    <n v="282"/>
    <n v="0"/>
    <n v="282"/>
  </r>
  <r>
    <n v="3"/>
    <s v="總帳別"/>
    <x v="100"/>
    <s v="配電費用"/>
    <x v="702"/>
    <x v="696"/>
    <s v="Z0610"/>
    <s v="環境保護處分攤"/>
    <n v="3802"/>
    <n v="0"/>
    <n v="3802"/>
  </r>
  <r>
    <n v="3"/>
    <s v="總帳別"/>
    <x v="100"/>
    <s v="配電費用"/>
    <x v="702"/>
    <x v="696"/>
    <s v="Z0620"/>
    <s v="工業安全衛生處分攤"/>
    <n v="2040"/>
    <n v="0"/>
    <n v="2040"/>
  </r>
  <r>
    <n v="3"/>
    <s v="總帳別"/>
    <x v="100"/>
    <s v="配電費用"/>
    <x v="702"/>
    <x v="696"/>
    <s v="Z0770"/>
    <s v="配電處分攤"/>
    <n v="12000"/>
    <n v="0"/>
    <n v="12000"/>
  </r>
  <r>
    <n v="3"/>
    <s v="總帳別"/>
    <x v="100"/>
    <s v="配電費用"/>
    <x v="702"/>
    <x v="696"/>
    <s v="Z1010"/>
    <s v="基隆區營業處分攤"/>
    <n v="146879"/>
    <n v="0"/>
    <n v="146879"/>
  </r>
  <r>
    <n v="3"/>
    <s v="總帳別"/>
    <x v="100"/>
    <s v="配電費用"/>
    <x v="702"/>
    <x v="696"/>
    <s v="Z1020"/>
    <s v="台北市區營業處分攤"/>
    <n v="134419"/>
    <n v="0"/>
    <n v="134419"/>
  </r>
  <r>
    <n v="3"/>
    <s v="總帳別"/>
    <x v="100"/>
    <s v="配電費用"/>
    <x v="702"/>
    <x v="696"/>
    <s v="Z1030"/>
    <s v="桃園區營業處分攤"/>
    <n v="147998"/>
    <n v="0"/>
    <n v="147998"/>
  </r>
  <r>
    <n v="3"/>
    <s v="總帳別"/>
    <x v="100"/>
    <s v="配電費用"/>
    <x v="702"/>
    <x v="696"/>
    <s v="Z1040"/>
    <s v="新竹區營業處分攤"/>
    <n v="147014"/>
    <n v="0"/>
    <n v="147014"/>
  </r>
  <r>
    <n v="3"/>
    <s v="總帳別"/>
    <x v="100"/>
    <s v="配電費用"/>
    <x v="702"/>
    <x v="696"/>
    <s v="Z1050"/>
    <s v="台中區營業處分攤"/>
    <n v="153423"/>
    <n v="0"/>
    <n v="153423"/>
  </r>
  <r>
    <n v="3"/>
    <s v="總帳別"/>
    <x v="100"/>
    <s v="配電費用"/>
    <x v="702"/>
    <x v="696"/>
    <s v="Z1060"/>
    <s v="彰化區營業處分攤"/>
    <n v="150378"/>
    <n v="0"/>
    <n v="150378"/>
  </r>
  <r>
    <n v="3"/>
    <s v="總帳別"/>
    <x v="100"/>
    <s v="配電費用"/>
    <x v="702"/>
    <x v="696"/>
    <s v="Z1070"/>
    <s v="嘉義區營業處分攤"/>
    <n v="47118"/>
    <n v="0"/>
    <n v="47118"/>
  </r>
  <r>
    <n v="3"/>
    <s v="總帳別"/>
    <x v="100"/>
    <s v="配電費用"/>
    <x v="702"/>
    <x v="696"/>
    <s v="Z1080"/>
    <s v="台南區營業處分攤"/>
    <n v="156930"/>
    <n v="0"/>
    <n v="156930"/>
  </r>
  <r>
    <n v="3"/>
    <s v="總帳別"/>
    <x v="100"/>
    <s v="配電費用"/>
    <x v="702"/>
    <x v="696"/>
    <s v="Z1090"/>
    <s v="高雄區營業處分攤"/>
    <n v="146887"/>
    <n v="0"/>
    <n v="146887"/>
  </r>
  <r>
    <n v="3"/>
    <s v="總帳別"/>
    <x v="100"/>
    <s v="配電費用"/>
    <x v="702"/>
    <x v="696"/>
    <s v="Z1100"/>
    <s v="屏東區營業處分攤"/>
    <n v="172358"/>
    <n v="0"/>
    <n v="172358"/>
  </r>
  <r>
    <n v="3"/>
    <s v="總帳別"/>
    <x v="100"/>
    <s v="配電費用"/>
    <x v="702"/>
    <x v="696"/>
    <s v="Z1110"/>
    <s v="台東區營業處分攤"/>
    <n v="84460"/>
    <n v="0"/>
    <n v="84460"/>
  </r>
  <r>
    <n v="3"/>
    <s v="總帳別"/>
    <x v="100"/>
    <s v="配電費用"/>
    <x v="702"/>
    <x v="696"/>
    <s v="Z1120"/>
    <s v="花蓮區營業處分攤"/>
    <n v="128757"/>
    <n v="0"/>
    <n v="128757"/>
  </r>
  <r>
    <n v="3"/>
    <s v="總帳別"/>
    <x v="100"/>
    <s v="配電費用"/>
    <x v="702"/>
    <x v="696"/>
    <s v="Z1130"/>
    <s v="宜蘭區營業處分攤"/>
    <n v="148353"/>
    <n v="0"/>
    <n v="148353"/>
  </r>
  <r>
    <n v="3"/>
    <s v="總帳別"/>
    <x v="100"/>
    <s v="配電費用"/>
    <x v="702"/>
    <x v="696"/>
    <s v="Z1140"/>
    <s v="澎湖區營業處分攤"/>
    <n v="141030"/>
    <n v="0"/>
    <n v="141030"/>
  </r>
  <r>
    <n v="3"/>
    <s v="總帳別"/>
    <x v="100"/>
    <s v="配電費用"/>
    <x v="702"/>
    <x v="696"/>
    <s v="Z1150"/>
    <s v="台北南區營業處分攤"/>
    <n v="142226"/>
    <n v="0"/>
    <n v="142226"/>
  </r>
  <r>
    <n v="3"/>
    <s v="總帳別"/>
    <x v="100"/>
    <s v="配電費用"/>
    <x v="702"/>
    <x v="696"/>
    <s v="Z1160"/>
    <s v="台北北區營業處分攤"/>
    <n v="75098"/>
    <n v="0"/>
    <n v="75098"/>
  </r>
  <r>
    <n v="3"/>
    <s v="總帳別"/>
    <x v="100"/>
    <s v="配電費用"/>
    <x v="702"/>
    <x v="696"/>
    <s v="Z1170"/>
    <s v="台北西區營業處分攤"/>
    <n v="143825"/>
    <n v="0"/>
    <n v="143825"/>
  </r>
  <r>
    <n v="3"/>
    <s v="總帳別"/>
    <x v="100"/>
    <s v="配電費用"/>
    <x v="702"/>
    <x v="696"/>
    <s v="Z1180"/>
    <s v="南投區營業處分攤"/>
    <n v="152868"/>
    <n v="0"/>
    <n v="152868"/>
  </r>
  <r>
    <n v="3"/>
    <s v="總帳別"/>
    <x v="100"/>
    <s v="配電費用"/>
    <x v="702"/>
    <x v="696"/>
    <s v="Z1190"/>
    <s v="鳳山區營業處分攤"/>
    <n v="147371"/>
    <n v="0"/>
    <n v="147371"/>
  </r>
  <r>
    <n v="3"/>
    <s v="總帳別"/>
    <x v="100"/>
    <s v="配電費用"/>
    <x v="702"/>
    <x v="696"/>
    <s v="Z1200"/>
    <s v="雲林區營業處分攤"/>
    <n v="156925"/>
    <n v="0"/>
    <n v="156925"/>
  </r>
  <r>
    <n v="3"/>
    <s v="總帳別"/>
    <x v="100"/>
    <s v="配電費用"/>
    <x v="702"/>
    <x v="696"/>
    <s v="Z1210"/>
    <s v="新營區營業處分攤"/>
    <n v="148713"/>
    <n v="0"/>
    <n v="148713"/>
  </r>
  <r>
    <n v="3"/>
    <s v="總帳別"/>
    <x v="100"/>
    <s v="配電費用"/>
    <x v="702"/>
    <x v="696"/>
    <s v="Z1220"/>
    <s v="苗栗區營業處分攤"/>
    <n v="149968"/>
    <n v="0"/>
    <n v="149968"/>
  </r>
  <r>
    <n v="3"/>
    <s v="總帳別"/>
    <x v="100"/>
    <s v="配電費用"/>
    <x v="702"/>
    <x v="696"/>
    <s v="Z1230"/>
    <s v="金門區營業處分攤"/>
    <n v="132928"/>
    <n v="0"/>
    <n v="132928"/>
  </r>
  <r>
    <n v="3"/>
    <s v="總帳別"/>
    <x v="100"/>
    <s v="配電費用"/>
    <x v="702"/>
    <x v="696"/>
    <s v="Z1240"/>
    <s v="馬祖區營業處分攤"/>
    <n v="116503"/>
    <n v="0"/>
    <n v="116503"/>
  </r>
  <r>
    <n v="3"/>
    <s v="總帳別"/>
    <x v="100"/>
    <s v="配電費用"/>
    <x v="702"/>
    <x v="696"/>
    <s v="Z5450"/>
    <s v="電力通信處分攤"/>
    <n v="8571"/>
    <n v="0"/>
    <n v="8571"/>
  </r>
  <r>
    <n v="3"/>
    <s v="總帳別"/>
    <x v="100"/>
    <s v="配電費用"/>
    <x v="702"/>
    <x v="696"/>
    <s v="Z5460"/>
    <s v="綜合研究所分攤"/>
    <n v="6756"/>
    <n v="0"/>
    <n v="6756"/>
  </r>
  <r>
    <n v="3"/>
    <s v="總帳別"/>
    <x v="100"/>
    <s v="配電費用"/>
    <x v="703"/>
    <x v="697"/>
    <s v="Z0020"/>
    <s v="總經理副總經理室分攤"/>
    <n v="104245"/>
    <n v="0"/>
    <n v="104245"/>
  </r>
  <r>
    <n v="3"/>
    <s v="總帳別"/>
    <x v="100"/>
    <s v="配電費用"/>
    <x v="703"/>
    <x v="697"/>
    <s v="Z0080"/>
    <s v="材料處分攤"/>
    <n v="5720"/>
    <n v="0"/>
    <n v="5720"/>
  </r>
  <r>
    <n v="3"/>
    <s v="總帳別"/>
    <x v="100"/>
    <s v="配電費用"/>
    <x v="703"/>
    <x v="697"/>
    <s v="Z0170"/>
    <s v="營建處分攤"/>
    <n v="910"/>
    <n v="0"/>
    <n v="910"/>
  </r>
  <r>
    <n v="3"/>
    <s v="總帳別"/>
    <x v="100"/>
    <s v="配電費用"/>
    <x v="703"/>
    <x v="697"/>
    <s v="Z0240"/>
    <s v="資訊系統處分攤"/>
    <n v="6200"/>
    <n v="0"/>
    <n v="6200"/>
  </r>
  <r>
    <n v="3"/>
    <s v="總帳別"/>
    <x v="100"/>
    <s v="配電費用"/>
    <x v="703"/>
    <x v="697"/>
    <s v="Z0610"/>
    <s v="環境保護處分攤"/>
    <n v="900"/>
    <n v="0"/>
    <n v="900"/>
  </r>
  <r>
    <n v="3"/>
    <s v="總帳別"/>
    <x v="100"/>
    <s v="配電費用"/>
    <x v="703"/>
    <x v="697"/>
    <s v="Z0620"/>
    <s v="工業安全衛生處分攤"/>
    <n v="2040"/>
    <n v="0"/>
    <n v="2040"/>
  </r>
  <r>
    <n v="3"/>
    <s v="總帳別"/>
    <x v="100"/>
    <s v="配電費用"/>
    <x v="703"/>
    <x v="697"/>
    <s v="Z0770"/>
    <s v="配電處分攤"/>
    <n v="13000"/>
    <n v="0"/>
    <n v="13000"/>
  </r>
  <r>
    <n v="3"/>
    <s v="總帳別"/>
    <x v="100"/>
    <s v="配電費用"/>
    <x v="703"/>
    <x v="697"/>
    <s v="Z1010"/>
    <s v="基隆區營業處分攤"/>
    <n v="10000"/>
    <n v="0"/>
    <n v="10000"/>
  </r>
  <r>
    <n v="3"/>
    <s v="總帳別"/>
    <x v="100"/>
    <s v="配電費用"/>
    <x v="703"/>
    <x v="697"/>
    <s v="Z1020"/>
    <s v="台北市區營業處分攤"/>
    <n v="11000"/>
    <n v="0"/>
    <n v="11000"/>
  </r>
  <r>
    <n v="3"/>
    <s v="總帳別"/>
    <x v="100"/>
    <s v="配電費用"/>
    <x v="703"/>
    <x v="697"/>
    <s v="Z1030"/>
    <s v="桃園區營業處分攤"/>
    <n v="14000"/>
    <n v="0"/>
    <n v="14000"/>
  </r>
  <r>
    <n v="3"/>
    <s v="總帳別"/>
    <x v="100"/>
    <s v="配電費用"/>
    <x v="703"/>
    <x v="697"/>
    <s v="Z1040"/>
    <s v="新竹區營業處分攤"/>
    <n v="11180"/>
    <n v="0"/>
    <n v="11180"/>
  </r>
  <r>
    <n v="3"/>
    <s v="總帳別"/>
    <x v="100"/>
    <s v="配電費用"/>
    <x v="703"/>
    <x v="697"/>
    <s v="Z1050"/>
    <s v="台中區營業處分攤"/>
    <n v="17000"/>
    <n v="0"/>
    <n v="17000"/>
  </r>
  <r>
    <n v="3"/>
    <s v="總帳別"/>
    <x v="100"/>
    <s v="配電費用"/>
    <x v="703"/>
    <x v="697"/>
    <s v="Z1060"/>
    <s v="彰化區營業處分攤"/>
    <n v="12500"/>
    <n v="0"/>
    <n v="12500"/>
  </r>
  <r>
    <n v="3"/>
    <s v="總帳別"/>
    <x v="100"/>
    <s v="配電費用"/>
    <x v="703"/>
    <x v="697"/>
    <s v="Z1070"/>
    <s v="嘉義區營業處分攤"/>
    <n v="10240"/>
    <n v="0"/>
    <n v="10240"/>
  </r>
  <r>
    <n v="3"/>
    <s v="總帳別"/>
    <x v="100"/>
    <s v="配電費用"/>
    <x v="703"/>
    <x v="697"/>
    <s v="Z1080"/>
    <s v="台南區營業處分攤"/>
    <n v="12800"/>
    <n v="0"/>
    <n v="12800"/>
  </r>
  <r>
    <n v="3"/>
    <s v="總帳別"/>
    <x v="100"/>
    <s v="配電費用"/>
    <x v="703"/>
    <x v="697"/>
    <s v="Z1090"/>
    <s v="高雄區營業處分攤"/>
    <n v="12500"/>
    <n v="0"/>
    <n v="12500"/>
  </r>
  <r>
    <n v="3"/>
    <s v="總帳別"/>
    <x v="100"/>
    <s v="配電費用"/>
    <x v="703"/>
    <x v="697"/>
    <s v="Z1100"/>
    <s v="屏東區營業處分攤"/>
    <n v="12000"/>
    <n v="0"/>
    <n v="12000"/>
  </r>
  <r>
    <n v="3"/>
    <s v="總帳別"/>
    <x v="100"/>
    <s v="配電費用"/>
    <x v="703"/>
    <x v="697"/>
    <s v="Z1110"/>
    <s v="台東區營業處分攤"/>
    <n v="7600"/>
    <n v="0"/>
    <n v="7600"/>
  </r>
  <r>
    <n v="3"/>
    <s v="總帳別"/>
    <x v="100"/>
    <s v="配電費用"/>
    <x v="703"/>
    <x v="697"/>
    <s v="Z1120"/>
    <s v="花蓮區營業處分攤"/>
    <n v="7750"/>
    <n v="0"/>
    <n v="7750"/>
  </r>
  <r>
    <n v="3"/>
    <s v="總帳別"/>
    <x v="100"/>
    <s v="配電費用"/>
    <x v="703"/>
    <x v="697"/>
    <s v="Z1130"/>
    <s v="宜蘭區營業處分攤"/>
    <n v="8000"/>
    <n v="0"/>
    <n v="8000"/>
  </r>
  <r>
    <n v="3"/>
    <s v="總帳別"/>
    <x v="100"/>
    <s v="配電費用"/>
    <x v="703"/>
    <x v="697"/>
    <s v="Z1140"/>
    <s v="澎湖區營業處分攤"/>
    <n v="5000"/>
    <n v="0"/>
    <n v="5000"/>
  </r>
  <r>
    <n v="3"/>
    <s v="總帳別"/>
    <x v="100"/>
    <s v="配電費用"/>
    <x v="703"/>
    <x v="697"/>
    <s v="Z1150"/>
    <s v="台北南區營業處分攤"/>
    <n v="11971"/>
    <n v="0"/>
    <n v="11971"/>
  </r>
  <r>
    <n v="3"/>
    <s v="總帳別"/>
    <x v="100"/>
    <s v="配電費用"/>
    <x v="703"/>
    <x v="697"/>
    <s v="Z1160"/>
    <s v="台北北區營業處分攤"/>
    <n v="10500"/>
    <n v="0"/>
    <n v="10500"/>
  </r>
  <r>
    <n v="3"/>
    <s v="總帳別"/>
    <x v="100"/>
    <s v="配電費用"/>
    <x v="703"/>
    <x v="697"/>
    <s v="Z1170"/>
    <s v="台北西區營業處分攤"/>
    <n v="11000"/>
    <n v="0"/>
    <n v="11000"/>
  </r>
  <r>
    <n v="3"/>
    <s v="總帳別"/>
    <x v="100"/>
    <s v="配電費用"/>
    <x v="703"/>
    <x v="697"/>
    <s v="Z1180"/>
    <s v="南投區營業處分攤"/>
    <n v="10000"/>
    <n v="0"/>
    <n v="10000"/>
  </r>
  <r>
    <n v="3"/>
    <s v="總帳別"/>
    <x v="100"/>
    <s v="配電費用"/>
    <x v="703"/>
    <x v="697"/>
    <s v="Z1190"/>
    <s v="鳳山區營業處分攤"/>
    <n v="11000"/>
    <n v="0"/>
    <n v="11000"/>
  </r>
  <r>
    <n v="3"/>
    <s v="總帳別"/>
    <x v="100"/>
    <s v="配電費用"/>
    <x v="703"/>
    <x v="697"/>
    <s v="Z1200"/>
    <s v="雲林區營業處分攤"/>
    <n v="10990"/>
    <n v="0"/>
    <n v="10990"/>
  </r>
  <r>
    <n v="3"/>
    <s v="總帳別"/>
    <x v="100"/>
    <s v="配電費用"/>
    <x v="703"/>
    <x v="697"/>
    <s v="Z1210"/>
    <s v="新營區營業處分攤"/>
    <n v="9000"/>
    <n v="0"/>
    <n v="9000"/>
  </r>
  <r>
    <n v="3"/>
    <s v="總帳別"/>
    <x v="100"/>
    <s v="配電費用"/>
    <x v="703"/>
    <x v="697"/>
    <s v="Z1220"/>
    <s v="苗栗區營業處分攤"/>
    <n v="9500"/>
    <n v="0"/>
    <n v="9500"/>
  </r>
  <r>
    <n v="3"/>
    <s v="總帳別"/>
    <x v="100"/>
    <s v="配電費用"/>
    <x v="703"/>
    <x v="697"/>
    <s v="Z1230"/>
    <s v="金門區營業處分攤"/>
    <n v="4500"/>
    <n v="0"/>
    <n v="4500"/>
  </r>
  <r>
    <n v="3"/>
    <s v="總帳別"/>
    <x v="100"/>
    <s v="配電費用"/>
    <x v="703"/>
    <x v="697"/>
    <s v="Z1240"/>
    <s v="馬祖區營業處分攤"/>
    <n v="1000"/>
    <n v="0"/>
    <n v="1000"/>
  </r>
  <r>
    <n v="3"/>
    <s v="總帳別"/>
    <x v="100"/>
    <s v="配電費用"/>
    <x v="703"/>
    <x v="697"/>
    <s v="Z5450"/>
    <s v="電力通信處分攤"/>
    <n v="4160"/>
    <n v="0"/>
    <n v="4160"/>
  </r>
  <r>
    <n v="3"/>
    <s v="總帳別"/>
    <x v="100"/>
    <s v="配電費用"/>
    <x v="703"/>
    <x v="697"/>
    <s v="Z5460"/>
    <s v="綜合研究所分攤"/>
    <n v="2700"/>
    <n v="0"/>
    <n v="2700"/>
  </r>
  <r>
    <n v="3"/>
    <s v="總帳別"/>
    <x v="100"/>
    <s v="配電費用"/>
    <x v="704"/>
    <x v="698"/>
    <s v="Z0080"/>
    <s v="材料處分攤"/>
    <n v="288766"/>
    <n v="0"/>
    <n v="288766"/>
  </r>
  <r>
    <n v="3"/>
    <s v="總帳別"/>
    <x v="100"/>
    <s v="配電費用"/>
    <x v="704"/>
    <x v="698"/>
    <s v="Z0140"/>
    <s v="秘書處分攤"/>
    <n v="26159"/>
    <n v="0"/>
    <n v="26159"/>
  </r>
  <r>
    <n v="3"/>
    <s v="總帳別"/>
    <x v="100"/>
    <s v="配電費用"/>
    <x v="704"/>
    <x v="698"/>
    <s v="Z0240"/>
    <s v="資訊系統處分攤"/>
    <n v="9831"/>
    <n v="0"/>
    <n v="9831"/>
  </r>
  <r>
    <n v="3"/>
    <s v="總帳別"/>
    <x v="100"/>
    <s v="配電費用"/>
    <x v="704"/>
    <x v="698"/>
    <s v="Z0620"/>
    <s v="工業安全衛生處分攤"/>
    <n v="67584"/>
    <n v="0"/>
    <n v="67584"/>
  </r>
  <r>
    <n v="3"/>
    <s v="總帳別"/>
    <x v="100"/>
    <s v="配電費用"/>
    <x v="704"/>
    <x v="698"/>
    <s v="Z0770"/>
    <s v="配電處分攤"/>
    <n v="455369"/>
    <n v="0"/>
    <n v="455369"/>
  </r>
  <r>
    <n v="3"/>
    <s v="總帳別"/>
    <x v="100"/>
    <s v="配電費用"/>
    <x v="704"/>
    <x v="698"/>
    <s v="Z1010"/>
    <s v="基隆區營業處分攤"/>
    <n v="5529359"/>
    <n v="0"/>
    <n v="5529359"/>
  </r>
  <r>
    <n v="3"/>
    <s v="總帳別"/>
    <x v="100"/>
    <s v="配電費用"/>
    <x v="704"/>
    <x v="698"/>
    <s v="Z1020"/>
    <s v="台北市區營業處分攤"/>
    <n v="1930069"/>
    <n v="0"/>
    <n v="1930069"/>
  </r>
  <r>
    <n v="3"/>
    <s v="總帳別"/>
    <x v="100"/>
    <s v="配電費用"/>
    <x v="704"/>
    <x v="698"/>
    <s v="Z1030"/>
    <s v="桃園區營業處分攤"/>
    <n v="4112644"/>
    <n v="0"/>
    <n v="4112644"/>
  </r>
  <r>
    <n v="3"/>
    <s v="總帳別"/>
    <x v="100"/>
    <s v="配電費用"/>
    <x v="704"/>
    <x v="698"/>
    <s v="Z1040"/>
    <s v="新竹區營業處分攤"/>
    <n v="4871769"/>
    <n v="0"/>
    <n v="4871769"/>
  </r>
  <r>
    <n v="3"/>
    <s v="總帳別"/>
    <x v="100"/>
    <s v="配電費用"/>
    <x v="704"/>
    <x v="698"/>
    <s v="Z1050"/>
    <s v="台中區營業處分攤"/>
    <n v="8401765"/>
    <n v="0"/>
    <n v="8401765"/>
  </r>
  <r>
    <n v="3"/>
    <s v="總帳別"/>
    <x v="100"/>
    <s v="配電費用"/>
    <x v="704"/>
    <x v="698"/>
    <s v="Z1060"/>
    <s v="彰化區營業處分攤"/>
    <n v="3677291"/>
    <n v="0"/>
    <n v="3677291"/>
  </r>
  <r>
    <n v="3"/>
    <s v="總帳別"/>
    <x v="100"/>
    <s v="配電費用"/>
    <x v="704"/>
    <x v="698"/>
    <s v="Z1070"/>
    <s v="嘉義區營業處分攤"/>
    <n v="2479283"/>
    <n v="0"/>
    <n v="2479283"/>
  </r>
  <r>
    <n v="3"/>
    <s v="總帳別"/>
    <x v="100"/>
    <s v="配電費用"/>
    <x v="704"/>
    <x v="698"/>
    <s v="Z1080"/>
    <s v="台南區營業處分攤"/>
    <n v="3737732"/>
    <n v="0"/>
    <n v="3737732"/>
  </r>
  <r>
    <n v="3"/>
    <s v="總帳別"/>
    <x v="100"/>
    <s v="配電費用"/>
    <x v="704"/>
    <x v="698"/>
    <s v="Z1090"/>
    <s v="高雄區營業處分攤"/>
    <n v="2505981"/>
    <n v="0"/>
    <n v="2505981"/>
  </r>
  <r>
    <n v="3"/>
    <s v="總帳別"/>
    <x v="100"/>
    <s v="配電費用"/>
    <x v="704"/>
    <x v="698"/>
    <s v="Z1100"/>
    <s v="屏東區營業處分攤"/>
    <n v="2540573"/>
    <n v="0"/>
    <n v="2540573"/>
  </r>
  <r>
    <n v="3"/>
    <s v="總帳別"/>
    <x v="100"/>
    <s v="配電費用"/>
    <x v="704"/>
    <x v="698"/>
    <s v="Z1110"/>
    <s v="台東區營業處分攤"/>
    <n v="1866445"/>
    <n v="0"/>
    <n v="1866445"/>
  </r>
  <r>
    <n v="3"/>
    <s v="總帳別"/>
    <x v="100"/>
    <s v="配電費用"/>
    <x v="704"/>
    <x v="698"/>
    <s v="Z111D"/>
    <s v="台東區營業處-配電分攤"/>
    <n v="0"/>
    <n v="-938"/>
    <n v="-938"/>
  </r>
  <r>
    <n v="3"/>
    <s v="總帳別"/>
    <x v="100"/>
    <s v="配電費用"/>
    <x v="704"/>
    <x v="698"/>
    <s v="Z1120"/>
    <s v="花蓮區營業處分攤"/>
    <n v="1924934"/>
    <n v="0"/>
    <n v="1924934"/>
  </r>
  <r>
    <n v="3"/>
    <s v="總帳別"/>
    <x v="100"/>
    <s v="配電費用"/>
    <x v="704"/>
    <x v="698"/>
    <s v="Z1130"/>
    <s v="宜蘭區營業處分攤"/>
    <n v="3440812"/>
    <n v="0"/>
    <n v="3440812"/>
  </r>
  <r>
    <n v="3"/>
    <s v="總帳別"/>
    <x v="100"/>
    <s v="配電費用"/>
    <x v="704"/>
    <x v="698"/>
    <s v="Z1140"/>
    <s v="澎湖區營業處分攤"/>
    <n v="1413613"/>
    <n v="0"/>
    <n v="1413613"/>
  </r>
  <r>
    <n v="3"/>
    <s v="總帳別"/>
    <x v="100"/>
    <s v="配電費用"/>
    <x v="704"/>
    <x v="698"/>
    <s v="Z1150"/>
    <s v="台北南區營業處分攤"/>
    <n v="3132183"/>
    <n v="0"/>
    <n v="3132183"/>
  </r>
  <r>
    <n v="3"/>
    <s v="總帳別"/>
    <x v="100"/>
    <s v="配電費用"/>
    <x v="704"/>
    <x v="698"/>
    <s v="Z1160"/>
    <s v="台北北區營業處分攤"/>
    <n v="1548808"/>
    <n v="0"/>
    <n v="1548808"/>
  </r>
  <r>
    <n v="3"/>
    <s v="總帳別"/>
    <x v="100"/>
    <s v="配電費用"/>
    <x v="704"/>
    <x v="698"/>
    <s v="Z1170"/>
    <s v="台北西區營業處分攤"/>
    <n v="4025235"/>
    <n v="0"/>
    <n v="4025235"/>
  </r>
  <r>
    <n v="3"/>
    <s v="總帳別"/>
    <x v="100"/>
    <s v="配電費用"/>
    <x v="704"/>
    <x v="698"/>
    <s v="Z1180"/>
    <s v="南投區營業處分攤"/>
    <n v="3963880"/>
    <n v="0"/>
    <n v="3963880"/>
  </r>
  <r>
    <n v="3"/>
    <s v="總帳別"/>
    <x v="100"/>
    <s v="配電費用"/>
    <x v="704"/>
    <x v="698"/>
    <s v="Z1190"/>
    <s v="鳳山區營業處分攤"/>
    <n v="1989447"/>
    <n v="0"/>
    <n v="1989447"/>
  </r>
  <r>
    <n v="3"/>
    <s v="總帳別"/>
    <x v="100"/>
    <s v="配電費用"/>
    <x v="704"/>
    <x v="698"/>
    <s v="Z1200"/>
    <s v="雲林區營業處分攤"/>
    <n v="2944399"/>
    <n v="0"/>
    <n v="2944399"/>
  </r>
  <r>
    <n v="3"/>
    <s v="總帳別"/>
    <x v="100"/>
    <s v="配電費用"/>
    <x v="704"/>
    <x v="698"/>
    <s v="Z1210"/>
    <s v="新營區營業處分攤"/>
    <n v="1719996"/>
    <n v="0"/>
    <n v="1719996"/>
  </r>
  <r>
    <n v="3"/>
    <s v="總帳別"/>
    <x v="100"/>
    <s v="配電費用"/>
    <x v="704"/>
    <x v="698"/>
    <s v="Z1220"/>
    <s v="苗栗區營業處分攤"/>
    <n v="1450418"/>
    <n v="0"/>
    <n v="1450418"/>
  </r>
  <r>
    <n v="3"/>
    <s v="總帳別"/>
    <x v="100"/>
    <s v="配電費用"/>
    <x v="704"/>
    <x v="698"/>
    <s v="Z1230"/>
    <s v="金門區營業處分攤"/>
    <n v="971734"/>
    <n v="0"/>
    <n v="971734"/>
  </r>
  <r>
    <n v="3"/>
    <s v="總帳別"/>
    <x v="100"/>
    <s v="配電費用"/>
    <x v="704"/>
    <x v="698"/>
    <s v="Z1240"/>
    <s v="馬祖區營業處分攤"/>
    <n v="142791"/>
    <n v="0"/>
    <n v="142791"/>
  </r>
  <r>
    <n v="3"/>
    <s v="總帳別"/>
    <x v="100"/>
    <s v="配電費用"/>
    <x v="704"/>
    <x v="698"/>
    <s v="Z5450"/>
    <s v="電力通信處分攤"/>
    <n v="158145"/>
    <n v="0"/>
    <n v="158145"/>
  </r>
  <r>
    <n v="3"/>
    <s v="總帳別"/>
    <x v="100"/>
    <s v="配電費用"/>
    <x v="704"/>
    <x v="698"/>
    <s v="Z5460"/>
    <s v="綜合研究所分攤"/>
    <n v="2657815"/>
    <n v="0"/>
    <n v="2657815"/>
  </r>
  <r>
    <n v="3"/>
    <s v="總帳別"/>
    <x v="100"/>
    <s v="配電費用"/>
    <x v="705"/>
    <x v="699"/>
    <s v="Z0080"/>
    <s v="材料處分攤"/>
    <n v="62482"/>
    <n v="0"/>
    <n v="62482"/>
  </r>
  <r>
    <n v="3"/>
    <s v="總帳別"/>
    <x v="100"/>
    <s v="配電費用"/>
    <x v="705"/>
    <x v="699"/>
    <s v="Z0140"/>
    <s v="秘書處分攤"/>
    <n v="64185"/>
    <n v="0"/>
    <n v="64185"/>
  </r>
  <r>
    <n v="3"/>
    <s v="總帳別"/>
    <x v="100"/>
    <s v="配電費用"/>
    <x v="705"/>
    <x v="699"/>
    <s v="Z0610"/>
    <s v="環境保護處分攤"/>
    <n v="344"/>
    <n v="0"/>
    <n v="344"/>
  </r>
  <r>
    <n v="3"/>
    <s v="總帳別"/>
    <x v="100"/>
    <s v="配電費用"/>
    <x v="705"/>
    <x v="699"/>
    <s v="Z1010"/>
    <s v="基隆區營業處分攤"/>
    <n v="449187"/>
    <n v="0"/>
    <n v="449187"/>
  </r>
  <r>
    <n v="3"/>
    <s v="總帳別"/>
    <x v="100"/>
    <s v="配電費用"/>
    <x v="705"/>
    <x v="699"/>
    <s v="Z1020"/>
    <s v="台北市區營業處分攤"/>
    <n v="147962"/>
    <n v="0"/>
    <n v="147962"/>
  </r>
  <r>
    <n v="3"/>
    <s v="總帳別"/>
    <x v="100"/>
    <s v="配電費用"/>
    <x v="705"/>
    <x v="699"/>
    <s v="Z1030"/>
    <s v="桃園區營業處分攤"/>
    <n v="728225"/>
    <n v="0"/>
    <n v="728225"/>
  </r>
  <r>
    <n v="3"/>
    <s v="總帳別"/>
    <x v="100"/>
    <s v="配電費用"/>
    <x v="705"/>
    <x v="699"/>
    <s v="Z1040"/>
    <s v="新竹區營業處分攤"/>
    <n v="309495"/>
    <n v="0"/>
    <n v="309495"/>
  </r>
  <r>
    <n v="3"/>
    <s v="總帳別"/>
    <x v="100"/>
    <s v="配電費用"/>
    <x v="705"/>
    <x v="699"/>
    <s v="Z1050"/>
    <s v="台中區營業處分攤"/>
    <n v="640906"/>
    <n v="0"/>
    <n v="640906"/>
  </r>
  <r>
    <n v="3"/>
    <s v="總帳別"/>
    <x v="100"/>
    <s v="配電費用"/>
    <x v="705"/>
    <x v="699"/>
    <s v="Z1060"/>
    <s v="彰化區營業處分攤"/>
    <n v="435792"/>
    <n v="0"/>
    <n v="435792"/>
  </r>
  <r>
    <n v="3"/>
    <s v="總帳別"/>
    <x v="100"/>
    <s v="配電費用"/>
    <x v="705"/>
    <x v="699"/>
    <s v="Z1070"/>
    <s v="嘉義區營業處分攤"/>
    <n v="533849"/>
    <n v="0"/>
    <n v="533849"/>
  </r>
  <r>
    <n v="3"/>
    <s v="總帳別"/>
    <x v="100"/>
    <s v="配電費用"/>
    <x v="705"/>
    <x v="699"/>
    <s v="Z1080"/>
    <s v="台南區營業處分攤"/>
    <n v="1780394"/>
    <n v="0"/>
    <n v="1780394"/>
  </r>
  <r>
    <n v="3"/>
    <s v="總帳別"/>
    <x v="100"/>
    <s v="配電費用"/>
    <x v="705"/>
    <x v="699"/>
    <s v="Z1090"/>
    <s v="高雄區營業處分攤"/>
    <n v="523095"/>
    <n v="0"/>
    <n v="523095"/>
  </r>
  <r>
    <n v="3"/>
    <s v="總帳別"/>
    <x v="100"/>
    <s v="配電費用"/>
    <x v="705"/>
    <x v="699"/>
    <s v="Z1100"/>
    <s v="屏東區營業處分攤"/>
    <n v="664262"/>
    <n v="0"/>
    <n v="664262"/>
  </r>
  <r>
    <n v="3"/>
    <s v="總帳別"/>
    <x v="100"/>
    <s v="配電費用"/>
    <x v="705"/>
    <x v="699"/>
    <s v="Z1110"/>
    <s v="台東區營業處分攤"/>
    <n v="1210724"/>
    <n v="0"/>
    <n v="1210724"/>
  </r>
  <r>
    <n v="3"/>
    <s v="總帳別"/>
    <x v="100"/>
    <s v="配電費用"/>
    <x v="705"/>
    <x v="699"/>
    <s v="Z1120"/>
    <s v="花蓮區營業處分攤"/>
    <n v="870501"/>
    <n v="0"/>
    <n v="870501"/>
  </r>
  <r>
    <n v="3"/>
    <s v="總帳別"/>
    <x v="100"/>
    <s v="配電費用"/>
    <x v="705"/>
    <x v="699"/>
    <s v="Z1130"/>
    <s v="宜蘭區營業處分攤"/>
    <n v="151915"/>
    <n v="0"/>
    <n v="151915"/>
  </r>
  <r>
    <n v="3"/>
    <s v="總帳別"/>
    <x v="100"/>
    <s v="配電費用"/>
    <x v="705"/>
    <x v="699"/>
    <s v="Z1140"/>
    <s v="澎湖區營業處分攤"/>
    <n v="140685"/>
    <n v="0"/>
    <n v="140685"/>
  </r>
  <r>
    <n v="3"/>
    <s v="總帳別"/>
    <x v="100"/>
    <s v="配電費用"/>
    <x v="705"/>
    <x v="699"/>
    <s v="Z1150"/>
    <s v="台北南區營業處分攤"/>
    <n v="489018"/>
    <n v="0"/>
    <n v="489018"/>
  </r>
  <r>
    <n v="3"/>
    <s v="總帳別"/>
    <x v="100"/>
    <s v="配電費用"/>
    <x v="705"/>
    <x v="699"/>
    <s v="Z1160"/>
    <s v="台北北區營業處分攤"/>
    <n v="183765"/>
    <n v="0"/>
    <n v="183765"/>
  </r>
  <r>
    <n v="3"/>
    <s v="總帳別"/>
    <x v="100"/>
    <s v="配電費用"/>
    <x v="705"/>
    <x v="699"/>
    <s v="Z1170"/>
    <s v="台北西區營業處分攤"/>
    <n v="286635"/>
    <n v="0"/>
    <n v="286635"/>
  </r>
  <r>
    <n v="3"/>
    <s v="總帳別"/>
    <x v="100"/>
    <s v="配電費用"/>
    <x v="705"/>
    <x v="699"/>
    <s v="Z1180"/>
    <s v="南投區營業處分攤"/>
    <n v="1248243"/>
    <n v="0"/>
    <n v="1248243"/>
  </r>
  <r>
    <n v="3"/>
    <s v="總帳別"/>
    <x v="100"/>
    <s v="配電費用"/>
    <x v="705"/>
    <x v="699"/>
    <s v="Z1190"/>
    <s v="鳳山區營業處分攤"/>
    <n v="315120"/>
    <n v="0"/>
    <n v="315120"/>
  </r>
  <r>
    <n v="3"/>
    <s v="總帳別"/>
    <x v="100"/>
    <s v="配電費用"/>
    <x v="705"/>
    <x v="699"/>
    <s v="Z1200"/>
    <s v="雲林區營業處分攤"/>
    <n v="863922"/>
    <n v="0"/>
    <n v="863922"/>
  </r>
  <r>
    <n v="3"/>
    <s v="總帳別"/>
    <x v="100"/>
    <s v="配電費用"/>
    <x v="705"/>
    <x v="699"/>
    <s v="Z1210"/>
    <s v="新營區營業處分攤"/>
    <n v="623085"/>
    <n v="0"/>
    <n v="623085"/>
  </r>
  <r>
    <n v="3"/>
    <s v="總帳別"/>
    <x v="100"/>
    <s v="配電費用"/>
    <x v="705"/>
    <x v="699"/>
    <s v="Z1220"/>
    <s v="苗栗區營業處分攤"/>
    <n v="612499"/>
    <n v="0"/>
    <n v="612499"/>
  </r>
  <r>
    <n v="3"/>
    <s v="總帳別"/>
    <x v="100"/>
    <s v="配電費用"/>
    <x v="705"/>
    <x v="699"/>
    <s v="Z1230"/>
    <s v="金門區營業處分攤"/>
    <n v="10097"/>
    <n v="0"/>
    <n v="10097"/>
  </r>
  <r>
    <n v="3"/>
    <s v="總帳別"/>
    <x v="100"/>
    <s v="配電費用"/>
    <x v="705"/>
    <x v="699"/>
    <s v="Z1240"/>
    <s v="馬祖區營業處分攤"/>
    <n v="21108"/>
    <n v="0"/>
    <n v="21108"/>
  </r>
  <r>
    <n v="3"/>
    <s v="總帳別"/>
    <x v="100"/>
    <s v="配電費用"/>
    <x v="705"/>
    <x v="699"/>
    <s v="Z5460"/>
    <s v="綜合研究所分攤"/>
    <n v="576963"/>
    <n v="0"/>
    <n v="576963"/>
  </r>
  <r>
    <n v="3"/>
    <s v="總帳別"/>
    <x v="100"/>
    <s v="配電費用"/>
    <x v="706"/>
    <x v="700"/>
    <s v="Z0080"/>
    <s v="材料處分攤"/>
    <n v="5369"/>
    <n v="0"/>
    <n v="5369"/>
  </r>
  <r>
    <n v="3"/>
    <s v="總帳別"/>
    <x v="100"/>
    <s v="配電費用"/>
    <x v="706"/>
    <x v="700"/>
    <s v="Z1010"/>
    <s v="基隆區營業處分攤"/>
    <n v="26257"/>
    <n v="0"/>
    <n v="26257"/>
  </r>
  <r>
    <n v="3"/>
    <s v="總帳別"/>
    <x v="100"/>
    <s v="配電費用"/>
    <x v="706"/>
    <x v="700"/>
    <s v="Z1020"/>
    <s v="台北市區營業處分攤"/>
    <n v="50272"/>
    <n v="0"/>
    <n v="50272"/>
  </r>
  <r>
    <n v="3"/>
    <s v="總帳別"/>
    <x v="100"/>
    <s v="配電費用"/>
    <x v="706"/>
    <x v="700"/>
    <s v="Z1030"/>
    <s v="桃園區營業處分攤"/>
    <n v="74980"/>
    <n v="0"/>
    <n v="74980"/>
  </r>
  <r>
    <n v="3"/>
    <s v="總帳別"/>
    <x v="100"/>
    <s v="配電費用"/>
    <x v="706"/>
    <x v="700"/>
    <s v="Z1040"/>
    <s v="新竹區營業處分攤"/>
    <n v="120582"/>
    <n v="0"/>
    <n v="120582"/>
  </r>
  <r>
    <n v="3"/>
    <s v="總帳別"/>
    <x v="100"/>
    <s v="配電費用"/>
    <x v="706"/>
    <x v="700"/>
    <s v="Z1050"/>
    <s v="台中區營業處分攤"/>
    <n v="61963"/>
    <n v="0"/>
    <n v="61963"/>
  </r>
  <r>
    <n v="3"/>
    <s v="總帳別"/>
    <x v="100"/>
    <s v="配電費用"/>
    <x v="706"/>
    <x v="700"/>
    <s v="Z1060"/>
    <s v="彰化區營業處分攤"/>
    <n v="100991"/>
    <n v="0"/>
    <n v="100991"/>
  </r>
  <r>
    <n v="3"/>
    <s v="總帳別"/>
    <x v="100"/>
    <s v="配電費用"/>
    <x v="706"/>
    <x v="700"/>
    <s v="Z1070"/>
    <s v="嘉義區營業處分攤"/>
    <n v="60131"/>
    <n v="0"/>
    <n v="60131"/>
  </r>
  <r>
    <n v="3"/>
    <s v="總帳別"/>
    <x v="100"/>
    <s v="配電費用"/>
    <x v="706"/>
    <x v="700"/>
    <s v="Z1080"/>
    <s v="台南區營業處分攤"/>
    <n v="36212"/>
    <n v="0"/>
    <n v="36212"/>
  </r>
  <r>
    <n v="3"/>
    <s v="總帳別"/>
    <x v="100"/>
    <s v="配電費用"/>
    <x v="706"/>
    <x v="700"/>
    <s v="Z1090"/>
    <s v="高雄區營業處分攤"/>
    <n v="121049"/>
    <n v="0"/>
    <n v="121049"/>
  </r>
  <r>
    <n v="3"/>
    <s v="總帳別"/>
    <x v="100"/>
    <s v="配電費用"/>
    <x v="706"/>
    <x v="700"/>
    <s v="Z1100"/>
    <s v="屏東區營業處分攤"/>
    <n v="1889"/>
    <n v="0"/>
    <n v="1889"/>
  </r>
  <r>
    <n v="3"/>
    <s v="總帳別"/>
    <x v="100"/>
    <s v="配電費用"/>
    <x v="706"/>
    <x v="700"/>
    <s v="Z1110"/>
    <s v="台東區營業處分攤"/>
    <n v="70603"/>
    <n v="0"/>
    <n v="70603"/>
  </r>
  <r>
    <n v="3"/>
    <s v="總帳別"/>
    <x v="100"/>
    <s v="配電費用"/>
    <x v="706"/>
    <x v="700"/>
    <s v="Z1120"/>
    <s v="花蓮區營業處分攤"/>
    <n v="90756"/>
    <n v="0"/>
    <n v="90756"/>
  </r>
  <r>
    <n v="3"/>
    <s v="總帳別"/>
    <x v="100"/>
    <s v="配電費用"/>
    <x v="706"/>
    <x v="700"/>
    <s v="Z1130"/>
    <s v="宜蘭區營業處分攤"/>
    <n v="74713"/>
    <n v="0"/>
    <n v="74713"/>
  </r>
  <r>
    <n v="3"/>
    <s v="總帳別"/>
    <x v="100"/>
    <s v="配電費用"/>
    <x v="706"/>
    <x v="700"/>
    <s v="Z1140"/>
    <s v="澎湖區營業處分攤"/>
    <n v="8442"/>
    <n v="0"/>
    <n v="8442"/>
  </r>
  <r>
    <n v="3"/>
    <s v="總帳別"/>
    <x v="100"/>
    <s v="配電費用"/>
    <x v="706"/>
    <x v="700"/>
    <s v="Z1180"/>
    <s v="南投區營業處分攤"/>
    <n v="83388"/>
    <n v="0"/>
    <n v="83388"/>
  </r>
  <r>
    <n v="3"/>
    <s v="總帳別"/>
    <x v="100"/>
    <s v="配電費用"/>
    <x v="706"/>
    <x v="700"/>
    <s v="Z1190"/>
    <s v="鳳山區營業處分攤"/>
    <n v="1017"/>
    <n v="0"/>
    <n v="1017"/>
  </r>
  <r>
    <n v="3"/>
    <s v="總帳別"/>
    <x v="100"/>
    <s v="配電費用"/>
    <x v="706"/>
    <x v="700"/>
    <s v="Z1220"/>
    <s v="苗栗區營業處分攤"/>
    <n v="37917"/>
    <n v="0"/>
    <n v="37917"/>
  </r>
  <r>
    <n v="3"/>
    <s v="總帳別"/>
    <x v="100"/>
    <s v="配電費用"/>
    <x v="706"/>
    <x v="700"/>
    <s v="Z1230"/>
    <s v="金門區營業處分攤"/>
    <n v="15623"/>
    <n v="0"/>
    <n v="15623"/>
  </r>
  <r>
    <n v="3"/>
    <s v="總帳別"/>
    <x v="100"/>
    <s v="配電費用"/>
    <x v="706"/>
    <x v="700"/>
    <s v="Z1240"/>
    <s v="馬祖區營業處分攤"/>
    <n v="100"/>
    <n v="0"/>
    <n v="100"/>
  </r>
  <r>
    <n v="3"/>
    <s v="總帳別"/>
    <x v="100"/>
    <s v="配電費用"/>
    <x v="706"/>
    <x v="700"/>
    <s v="Z5450"/>
    <s v="電力通信處分攤"/>
    <n v="12200"/>
    <n v="0"/>
    <n v="12200"/>
  </r>
  <r>
    <n v="3"/>
    <s v="總帳別"/>
    <x v="100"/>
    <s v="配電費用"/>
    <x v="706"/>
    <x v="700"/>
    <s v="Z5460"/>
    <s v="綜合研究所分攤"/>
    <n v="1552"/>
    <n v="0"/>
    <n v="1552"/>
  </r>
  <r>
    <n v="3"/>
    <s v="總帳別"/>
    <x v="100"/>
    <s v="配電費用"/>
    <x v="707"/>
    <x v="701"/>
    <s v="Z0080"/>
    <s v="材料處分攤"/>
    <n v="113"/>
    <n v="0"/>
    <n v="113"/>
  </r>
  <r>
    <n v="3"/>
    <s v="總帳別"/>
    <x v="100"/>
    <s v="配電費用"/>
    <x v="707"/>
    <x v="701"/>
    <s v="Z5450"/>
    <s v="電力通信處分攤"/>
    <n v="305"/>
    <n v="0"/>
    <n v="305"/>
  </r>
  <r>
    <n v="3"/>
    <s v="總帳別"/>
    <x v="100"/>
    <s v="配電費用"/>
    <x v="708"/>
    <x v="702"/>
    <s v="Z0020"/>
    <s v="總經理副總經理室分攤"/>
    <n v="8511"/>
    <n v="0"/>
    <n v="8511"/>
  </r>
  <r>
    <n v="3"/>
    <s v="總帳別"/>
    <x v="100"/>
    <s v="配電費用"/>
    <x v="708"/>
    <x v="702"/>
    <s v="Z0080"/>
    <s v="材料處分攤"/>
    <n v="137228"/>
    <n v="0"/>
    <n v="137228"/>
  </r>
  <r>
    <n v="3"/>
    <s v="總帳別"/>
    <x v="100"/>
    <s v="配電費用"/>
    <x v="708"/>
    <x v="702"/>
    <s v="Z0140"/>
    <s v="秘書處分攤"/>
    <n v="155770"/>
    <n v="0"/>
    <n v="155770"/>
  </r>
  <r>
    <n v="3"/>
    <s v="總帳別"/>
    <x v="100"/>
    <s v="配電費用"/>
    <x v="708"/>
    <x v="702"/>
    <s v="Z0170"/>
    <s v="營建處分攤"/>
    <n v="12231"/>
    <n v="0"/>
    <n v="12231"/>
  </r>
  <r>
    <n v="3"/>
    <s v="總帳別"/>
    <x v="100"/>
    <s v="配電費用"/>
    <x v="708"/>
    <x v="702"/>
    <s v="Z0240"/>
    <s v="資訊系統處分攤"/>
    <n v="92459"/>
    <n v="0"/>
    <n v="92459"/>
  </r>
  <r>
    <n v="3"/>
    <s v="總帳別"/>
    <x v="100"/>
    <s v="配電費用"/>
    <x v="708"/>
    <x v="702"/>
    <s v="Z0610"/>
    <s v="環境保護處分攤"/>
    <n v="17784"/>
    <n v="0"/>
    <n v="17784"/>
  </r>
  <r>
    <n v="3"/>
    <s v="總帳別"/>
    <x v="100"/>
    <s v="配電費用"/>
    <x v="708"/>
    <x v="702"/>
    <s v="Z0620"/>
    <s v="工業安全衛生處分攤"/>
    <n v="52869"/>
    <n v="0"/>
    <n v="52869"/>
  </r>
  <r>
    <n v="3"/>
    <s v="總帳別"/>
    <x v="100"/>
    <s v="配電費用"/>
    <x v="708"/>
    <x v="702"/>
    <s v="Z0770"/>
    <s v="配電處分攤"/>
    <n v="234659"/>
    <n v="0"/>
    <n v="234659"/>
  </r>
  <r>
    <n v="3"/>
    <s v="總帳別"/>
    <x v="100"/>
    <s v="配電費用"/>
    <x v="708"/>
    <x v="702"/>
    <s v="Z1010"/>
    <s v="基隆區營業處分攤"/>
    <n v="762197"/>
    <n v="0"/>
    <n v="762197"/>
  </r>
  <r>
    <n v="3"/>
    <s v="總帳別"/>
    <x v="100"/>
    <s v="配電費用"/>
    <x v="708"/>
    <x v="702"/>
    <s v="Z1020"/>
    <s v="台北市區營業處分攤"/>
    <n v="3477956"/>
    <n v="0"/>
    <n v="3477956"/>
  </r>
  <r>
    <n v="3"/>
    <s v="總帳別"/>
    <x v="100"/>
    <s v="配電費用"/>
    <x v="708"/>
    <x v="702"/>
    <s v="Z1030"/>
    <s v="桃園區營業處分攤"/>
    <n v="1057781"/>
    <n v="0"/>
    <n v="1057781"/>
  </r>
  <r>
    <n v="3"/>
    <s v="總帳別"/>
    <x v="100"/>
    <s v="配電費用"/>
    <x v="708"/>
    <x v="702"/>
    <s v="Z1040"/>
    <s v="新竹區營業處分攤"/>
    <n v="1197208"/>
    <n v="0"/>
    <n v="1197208"/>
  </r>
  <r>
    <n v="3"/>
    <s v="總帳別"/>
    <x v="100"/>
    <s v="配電費用"/>
    <x v="708"/>
    <x v="702"/>
    <s v="Z1050"/>
    <s v="台中區營業處分攤"/>
    <n v="2893886"/>
    <n v="0"/>
    <n v="2893886"/>
  </r>
  <r>
    <n v="3"/>
    <s v="總帳別"/>
    <x v="100"/>
    <s v="配電費用"/>
    <x v="708"/>
    <x v="702"/>
    <s v="Z1060"/>
    <s v="彰化區營業處分攤"/>
    <n v="1184991"/>
    <n v="0"/>
    <n v="1184991"/>
  </r>
  <r>
    <n v="3"/>
    <s v="總帳別"/>
    <x v="100"/>
    <s v="配電費用"/>
    <x v="708"/>
    <x v="702"/>
    <s v="Z1070"/>
    <s v="嘉義區營業處分攤"/>
    <n v="2191660"/>
    <n v="0"/>
    <n v="2191660"/>
  </r>
  <r>
    <n v="3"/>
    <s v="總帳別"/>
    <x v="100"/>
    <s v="配電費用"/>
    <x v="708"/>
    <x v="702"/>
    <s v="Z1080"/>
    <s v="台南區營業處分攤"/>
    <n v="919071"/>
    <n v="0"/>
    <n v="919071"/>
  </r>
  <r>
    <n v="3"/>
    <s v="總帳別"/>
    <x v="100"/>
    <s v="配電費用"/>
    <x v="708"/>
    <x v="702"/>
    <s v="Z1090"/>
    <s v="高雄區營業處分攤"/>
    <n v="693295"/>
    <n v="0"/>
    <n v="693295"/>
  </r>
  <r>
    <n v="3"/>
    <s v="總帳別"/>
    <x v="100"/>
    <s v="配電費用"/>
    <x v="708"/>
    <x v="702"/>
    <s v="Z1100"/>
    <s v="屏東區營業處分攤"/>
    <n v="471136"/>
    <n v="0"/>
    <n v="471136"/>
  </r>
  <r>
    <n v="3"/>
    <s v="總帳別"/>
    <x v="100"/>
    <s v="配電費用"/>
    <x v="708"/>
    <x v="702"/>
    <s v="Z1110"/>
    <s v="台東區營業處分攤"/>
    <n v="379370"/>
    <n v="0"/>
    <n v="379370"/>
  </r>
  <r>
    <n v="3"/>
    <s v="總帳別"/>
    <x v="100"/>
    <s v="配電費用"/>
    <x v="708"/>
    <x v="702"/>
    <s v="Z1120"/>
    <s v="花蓮區營業處分攤"/>
    <n v="768397"/>
    <n v="0"/>
    <n v="768397"/>
  </r>
  <r>
    <n v="3"/>
    <s v="總帳別"/>
    <x v="100"/>
    <s v="配電費用"/>
    <x v="708"/>
    <x v="702"/>
    <s v="Z1130"/>
    <s v="宜蘭區營業處分攤"/>
    <n v="709739"/>
    <n v="0"/>
    <n v="709739"/>
  </r>
  <r>
    <n v="3"/>
    <s v="總帳別"/>
    <x v="100"/>
    <s v="配電費用"/>
    <x v="708"/>
    <x v="702"/>
    <s v="Z1140"/>
    <s v="澎湖區營業處分攤"/>
    <n v="122748"/>
    <n v="0"/>
    <n v="122748"/>
  </r>
  <r>
    <n v="3"/>
    <s v="總帳別"/>
    <x v="100"/>
    <s v="配電費用"/>
    <x v="708"/>
    <x v="702"/>
    <s v="Z1150"/>
    <s v="台北南區營業處分攤"/>
    <n v="1382254"/>
    <n v="0"/>
    <n v="1382254"/>
  </r>
  <r>
    <n v="3"/>
    <s v="總帳別"/>
    <x v="100"/>
    <s v="配電費用"/>
    <x v="708"/>
    <x v="702"/>
    <s v="Z1160"/>
    <s v="台北北區營業處分攤"/>
    <n v="808201"/>
    <n v="0"/>
    <n v="808201"/>
  </r>
  <r>
    <n v="3"/>
    <s v="總帳別"/>
    <x v="100"/>
    <s v="配電費用"/>
    <x v="708"/>
    <x v="702"/>
    <s v="Z1170"/>
    <s v="台北西區營業處分攤"/>
    <n v="1562366"/>
    <n v="0"/>
    <n v="1562366"/>
  </r>
  <r>
    <n v="3"/>
    <s v="總帳別"/>
    <x v="100"/>
    <s v="配電費用"/>
    <x v="708"/>
    <x v="702"/>
    <s v="Z1180"/>
    <s v="南投區營業處分攤"/>
    <n v="1536328"/>
    <n v="0"/>
    <n v="1536328"/>
  </r>
  <r>
    <n v="3"/>
    <s v="總帳別"/>
    <x v="100"/>
    <s v="配電費用"/>
    <x v="708"/>
    <x v="702"/>
    <s v="Z1190"/>
    <s v="鳳山區營業處分攤"/>
    <n v="395517"/>
    <n v="0"/>
    <n v="395517"/>
  </r>
  <r>
    <n v="3"/>
    <s v="總帳別"/>
    <x v="100"/>
    <s v="配電費用"/>
    <x v="708"/>
    <x v="702"/>
    <s v="Z1200"/>
    <s v="雲林區營業處分攤"/>
    <n v="768432"/>
    <n v="0"/>
    <n v="768432"/>
  </r>
  <r>
    <n v="3"/>
    <s v="總帳別"/>
    <x v="100"/>
    <s v="配電費用"/>
    <x v="708"/>
    <x v="702"/>
    <s v="Z1210"/>
    <s v="新營區營業處分攤"/>
    <n v="593522"/>
    <n v="0"/>
    <n v="593522"/>
  </r>
  <r>
    <n v="3"/>
    <s v="總帳別"/>
    <x v="100"/>
    <s v="配電費用"/>
    <x v="708"/>
    <x v="702"/>
    <s v="Z1220"/>
    <s v="苗栗區營業處分攤"/>
    <n v="648169"/>
    <n v="0"/>
    <n v="648169"/>
  </r>
  <r>
    <n v="3"/>
    <s v="總帳別"/>
    <x v="100"/>
    <s v="配電費用"/>
    <x v="708"/>
    <x v="702"/>
    <s v="Z1230"/>
    <s v="金門區營業處分攤"/>
    <n v="154653"/>
    <n v="0"/>
    <n v="154653"/>
  </r>
  <r>
    <n v="3"/>
    <s v="總帳別"/>
    <x v="100"/>
    <s v="配電費用"/>
    <x v="708"/>
    <x v="702"/>
    <s v="Z1240"/>
    <s v="馬祖區營業處分攤"/>
    <n v="70955"/>
    <n v="0"/>
    <n v="70955"/>
  </r>
  <r>
    <n v="3"/>
    <s v="總帳別"/>
    <x v="100"/>
    <s v="配電費用"/>
    <x v="708"/>
    <x v="702"/>
    <s v="Z5450"/>
    <s v="電力通信處分攤"/>
    <n v="43314"/>
    <n v="0"/>
    <n v="43314"/>
  </r>
  <r>
    <n v="3"/>
    <s v="總帳別"/>
    <x v="100"/>
    <s v="配電費用"/>
    <x v="708"/>
    <x v="702"/>
    <s v="Z5460"/>
    <s v="綜合研究所分攤"/>
    <n v="262358"/>
    <n v="0"/>
    <n v="262358"/>
  </r>
  <r>
    <n v="3"/>
    <s v="總帳別"/>
    <x v="100"/>
    <s v="配電費用"/>
    <x v="709"/>
    <x v="703"/>
    <s v="Z0080"/>
    <s v="材料處分攤"/>
    <n v="4464"/>
    <n v="0"/>
    <n v="4464"/>
  </r>
  <r>
    <n v="3"/>
    <s v="總帳別"/>
    <x v="100"/>
    <s v="配電費用"/>
    <x v="709"/>
    <x v="703"/>
    <s v="Z0140"/>
    <s v="秘書處分攤"/>
    <n v="75806"/>
    <n v="0"/>
    <n v="75806"/>
  </r>
  <r>
    <n v="3"/>
    <s v="總帳別"/>
    <x v="100"/>
    <s v="配電費用"/>
    <x v="709"/>
    <x v="703"/>
    <s v="Z0170"/>
    <s v="營建處分攤"/>
    <n v="3961"/>
    <n v="0"/>
    <n v="3961"/>
  </r>
  <r>
    <n v="3"/>
    <s v="總帳別"/>
    <x v="100"/>
    <s v="配電費用"/>
    <x v="709"/>
    <x v="703"/>
    <s v="Z0240"/>
    <s v="資訊系統處分攤"/>
    <n v="4464"/>
    <n v="0"/>
    <n v="4464"/>
  </r>
  <r>
    <n v="3"/>
    <s v="總帳別"/>
    <x v="100"/>
    <s v="配電費用"/>
    <x v="709"/>
    <x v="703"/>
    <s v="Z0610"/>
    <s v="環境保護處分攤"/>
    <n v="1070"/>
    <n v="0"/>
    <n v="1070"/>
  </r>
  <r>
    <n v="3"/>
    <s v="總帳別"/>
    <x v="100"/>
    <s v="配電費用"/>
    <x v="709"/>
    <x v="703"/>
    <s v="Z0770"/>
    <s v="配電處分攤"/>
    <n v="16952"/>
    <n v="0"/>
    <n v="16952"/>
  </r>
  <r>
    <n v="3"/>
    <s v="總帳別"/>
    <x v="100"/>
    <s v="配電費用"/>
    <x v="709"/>
    <x v="703"/>
    <s v="Z1010"/>
    <s v="基隆區營業處分攤"/>
    <n v="55000"/>
    <n v="0"/>
    <n v="55000"/>
  </r>
  <r>
    <n v="3"/>
    <s v="總帳別"/>
    <x v="100"/>
    <s v="配電費用"/>
    <x v="709"/>
    <x v="703"/>
    <s v="Z1020"/>
    <s v="台北市區營業處分攤"/>
    <n v="37108"/>
    <n v="0"/>
    <n v="37108"/>
  </r>
  <r>
    <n v="3"/>
    <s v="總帳別"/>
    <x v="100"/>
    <s v="配電費用"/>
    <x v="709"/>
    <x v="703"/>
    <s v="Z1030"/>
    <s v="桃園區營業處分攤"/>
    <n v="69730"/>
    <n v="0"/>
    <n v="69730"/>
  </r>
  <r>
    <n v="3"/>
    <s v="總帳別"/>
    <x v="100"/>
    <s v="配電費用"/>
    <x v="709"/>
    <x v="703"/>
    <s v="Z1040"/>
    <s v="新竹區營業處分攤"/>
    <n v="32622"/>
    <n v="0"/>
    <n v="32622"/>
  </r>
  <r>
    <n v="3"/>
    <s v="總帳別"/>
    <x v="100"/>
    <s v="配電費用"/>
    <x v="709"/>
    <x v="703"/>
    <s v="Z1050"/>
    <s v="台中區營業處分攤"/>
    <n v="60713"/>
    <n v="0"/>
    <n v="60713"/>
  </r>
  <r>
    <n v="3"/>
    <s v="總帳別"/>
    <x v="100"/>
    <s v="配電費用"/>
    <x v="709"/>
    <x v="703"/>
    <s v="Z1060"/>
    <s v="彰化區營業處分攤"/>
    <n v="70531"/>
    <n v="0"/>
    <n v="70531"/>
  </r>
  <r>
    <n v="3"/>
    <s v="總帳別"/>
    <x v="100"/>
    <s v="配電費用"/>
    <x v="709"/>
    <x v="703"/>
    <s v="Z1070"/>
    <s v="嘉義區營業處分攤"/>
    <n v="76320"/>
    <n v="0"/>
    <n v="76320"/>
  </r>
  <r>
    <n v="3"/>
    <s v="總帳別"/>
    <x v="100"/>
    <s v="配電費用"/>
    <x v="709"/>
    <x v="703"/>
    <s v="Z1080"/>
    <s v="台南區營業處分攤"/>
    <n v="65087"/>
    <n v="0"/>
    <n v="65087"/>
  </r>
  <r>
    <n v="3"/>
    <s v="總帳別"/>
    <x v="100"/>
    <s v="配電費用"/>
    <x v="709"/>
    <x v="703"/>
    <s v="Z1090"/>
    <s v="高雄區營業處分攤"/>
    <n v="30048"/>
    <n v="0"/>
    <n v="30048"/>
  </r>
  <r>
    <n v="3"/>
    <s v="總帳別"/>
    <x v="100"/>
    <s v="配電費用"/>
    <x v="709"/>
    <x v="703"/>
    <s v="Z1100"/>
    <s v="屏東區營業處分攤"/>
    <n v="48965"/>
    <n v="0"/>
    <n v="48965"/>
  </r>
  <r>
    <n v="3"/>
    <s v="總帳別"/>
    <x v="100"/>
    <s v="配電費用"/>
    <x v="709"/>
    <x v="703"/>
    <s v="Z1110"/>
    <s v="台東區營業處分攤"/>
    <n v="38543"/>
    <n v="0"/>
    <n v="38543"/>
  </r>
  <r>
    <n v="3"/>
    <s v="總帳別"/>
    <x v="100"/>
    <s v="配電費用"/>
    <x v="709"/>
    <x v="703"/>
    <s v="Z1120"/>
    <s v="花蓮區營業處分攤"/>
    <n v="56673"/>
    <n v="0"/>
    <n v="56673"/>
  </r>
  <r>
    <n v="3"/>
    <s v="總帳別"/>
    <x v="100"/>
    <s v="配電費用"/>
    <x v="709"/>
    <x v="703"/>
    <s v="Z1130"/>
    <s v="宜蘭區營業處分攤"/>
    <n v="47710"/>
    <n v="0"/>
    <n v="47710"/>
  </r>
  <r>
    <n v="3"/>
    <s v="總帳別"/>
    <x v="100"/>
    <s v="配電費用"/>
    <x v="709"/>
    <x v="703"/>
    <s v="Z1140"/>
    <s v="澎湖區營業處分攤"/>
    <n v="21000"/>
    <n v="0"/>
    <n v="21000"/>
  </r>
  <r>
    <n v="3"/>
    <s v="總帳別"/>
    <x v="100"/>
    <s v="配電費用"/>
    <x v="709"/>
    <x v="703"/>
    <s v="Z1150"/>
    <s v="台北南區營業處分攤"/>
    <n v="89325"/>
    <n v="0"/>
    <n v="89325"/>
  </r>
  <r>
    <n v="3"/>
    <s v="總帳別"/>
    <x v="100"/>
    <s v="配電費用"/>
    <x v="709"/>
    <x v="703"/>
    <s v="Z1160"/>
    <s v="台北北區營業處分攤"/>
    <n v="43935"/>
    <n v="0"/>
    <n v="43935"/>
  </r>
  <r>
    <n v="3"/>
    <s v="總帳別"/>
    <x v="100"/>
    <s v="配電費用"/>
    <x v="709"/>
    <x v="703"/>
    <s v="Z1170"/>
    <s v="台北西區營業處分攤"/>
    <n v="93971"/>
    <n v="0"/>
    <n v="93971"/>
  </r>
  <r>
    <n v="3"/>
    <s v="總帳別"/>
    <x v="100"/>
    <s v="配電費用"/>
    <x v="709"/>
    <x v="703"/>
    <s v="Z1180"/>
    <s v="南投區營業處分攤"/>
    <n v="21270"/>
    <n v="0"/>
    <n v="21270"/>
  </r>
  <r>
    <n v="3"/>
    <s v="總帳別"/>
    <x v="100"/>
    <s v="配電費用"/>
    <x v="709"/>
    <x v="703"/>
    <s v="Z1190"/>
    <s v="鳳山區營業處分攤"/>
    <n v="34485"/>
    <n v="0"/>
    <n v="34485"/>
  </r>
  <r>
    <n v="3"/>
    <s v="總帳別"/>
    <x v="100"/>
    <s v="配電費用"/>
    <x v="709"/>
    <x v="703"/>
    <s v="Z1200"/>
    <s v="雲林區營業處分攤"/>
    <n v="44800"/>
    <n v="0"/>
    <n v="44800"/>
  </r>
  <r>
    <n v="3"/>
    <s v="總帳別"/>
    <x v="100"/>
    <s v="配電費用"/>
    <x v="709"/>
    <x v="703"/>
    <s v="Z1210"/>
    <s v="新營區營業處分攤"/>
    <n v="44100"/>
    <n v="0"/>
    <n v="44100"/>
  </r>
  <r>
    <n v="3"/>
    <s v="總帳別"/>
    <x v="100"/>
    <s v="配電費用"/>
    <x v="709"/>
    <x v="703"/>
    <s v="Z1220"/>
    <s v="苗栗區營業處分攤"/>
    <n v="70009"/>
    <n v="0"/>
    <n v="70009"/>
  </r>
  <r>
    <n v="3"/>
    <s v="總帳別"/>
    <x v="100"/>
    <s v="配電費用"/>
    <x v="709"/>
    <x v="703"/>
    <s v="Z1230"/>
    <s v="金門區營業處分攤"/>
    <n v="24350"/>
    <n v="0"/>
    <n v="24350"/>
  </r>
  <r>
    <n v="3"/>
    <s v="總帳別"/>
    <x v="100"/>
    <s v="配電費用"/>
    <x v="709"/>
    <x v="703"/>
    <s v="Z1240"/>
    <s v="馬祖區營業處分攤"/>
    <n v="3100"/>
    <n v="0"/>
    <n v="3100"/>
  </r>
  <r>
    <n v="3"/>
    <s v="總帳別"/>
    <x v="100"/>
    <s v="配電費用"/>
    <x v="709"/>
    <x v="703"/>
    <s v="Z5450"/>
    <s v="電力通信處分攤"/>
    <n v="11588"/>
    <n v="0"/>
    <n v="11588"/>
  </r>
  <r>
    <n v="3"/>
    <s v="總帳別"/>
    <x v="100"/>
    <s v="配電費用"/>
    <x v="709"/>
    <x v="703"/>
    <s v="Z5460"/>
    <s v="綜合研究所分攤"/>
    <n v="59714"/>
    <n v="0"/>
    <n v="59714"/>
  </r>
  <r>
    <n v="3"/>
    <s v="總帳別"/>
    <x v="100"/>
    <s v="配電費用"/>
    <x v="710"/>
    <x v="704"/>
    <s v="Z0080"/>
    <s v="材料處分攤"/>
    <n v="43353"/>
    <n v="0"/>
    <n v="43353"/>
  </r>
  <r>
    <n v="3"/>
    <s v="總帳別"/>
    <x v="100"/>
    <s v="配電費用"/>
    <x v="710"/>
    <x v="704"/>
    <s v="Z0620"/>
    <s v="工業安全衛生處分攤"/>
    <n v="34486"/>
    <n v="0"/>
    <n v="34486"/>
  </r>
  <r>
    <n v="3"/>
    <s v="總帳別"/>
    <x v="100"/>
    <s v="配電費用"/>
    <x v="710"/>
    <x v="704"/>
    <s v="Z1010"/>
    <s v="基隆區營業處分攤"/>
    <n v="1070387"/>
    <n v="0"/>
    <n v="1070387"/>
  </r>
  <r>
    <n v="3"/>
    <s v="總帳別"/>
    <x v="100"/>
    <s v="配電費用"/>
    <x v="710"/>
    <x v="704"/>
    <s v="Z1020"/>
    <s v="台北市區營業處分攤"/>
    <n v="1379876"/>
    <n v="0"/>
    <n v="1379876"/>
  </r>
  <r>
    <n v="3"/>
    <s v="總帳別"/>
    <x v="100"/>
    <s v="配電費用"/>
    <x v="710"/>
    <x v="704"/>
    <s v="Z1030"/>
    <s v="桃園區營業處分攤"/>
    <n v="1893437"/>
    <n v="0"/>
    <n v="1893437"/>
  </r>
  <r>
    <n v="3"/>
    <s v="總帳別"/>
    <x v="100"/>
    <s v="配電費用"/>
    <x v="710"/>
    <x v="704"/>
    <s v="Z1040"/>
    <s v="新竹區營業處分攤"/>
    <n v="1031890"/>
    <n v="0"/>
    <n v="1031890"/>
  </r>
  <r>
    <n v="3"/>
    <s v="總帳別"/>
    <x v="100"/>
    <s v="配電費用"/>
    <x v="710"/>
    <x v="704"/>
    <s v="Z104D"/>
    <s v="新竹區營業處-配電分攤"/>
    <n v="186000"/>
    <n v="0"/>
    <n v="186000"/>
  </r>
  <r>
    <n v="3"/>
    <s v="總帳別"/>
    <x v="100"/>
    <s v="配電費用"/>
    <x v="710"/>
    <x v="704"/>
    <s v="Z1050"/>
    <s v="台中區營業處分攤"/>
    <n v="1974467"/>
    <n v="0"/>
    <n v="1974467"/>
  </r>
  <r>
    <n v="3"/>
    <s v="總帳別"/>
    <x v="100"/>
    <s v="配電費用"/>
    <x v="710"/>
    <x v="704"/>
    <s v="Z1060"/>
    <s v="彰化區營業處分攤"/>
    <n v="1822042"/>
    <n v="0"/>
    <n v="1822042"/>
  </r>
  <r>
    <n v="3"/>
    <s v="總帳別"/>
    <x v="100"/>
    <s v="配電費用"/>
    <x v="710"/>
    <x v="704"/>
    <s v="Z1070"/>
    <s v="嘉義區營業處分攤"/>
    <n v="1363165"/>
    <n v="0"/>
    <n v="1363165"/>
  </r>
  <r>
    <n v="3"/>
    <s v="總帳別"/>
    <x v="100"/>
    <s v="配電費用"/>
    <x v="710"/>
    <x v="704"/>
    <s v="Z1080"/>
    <s v="台南區營業處分攤"/>
    <n v="1810152"/>
    <n v="0"/>
    <n v="1810152"/>
  </r>
  <r>
    <n v="3"/>
    <s v="總帳別"/>
    <x v="100"/>
    <s v="配電費用"/>
    <x v="710"/>
    <x v="704"/>
    <s v="Z1090"/>
    <s v="高雄區營業處分攤"/>
    <n v="1779705"/>
    <n v="0"/>
    <n v="1779705"/>
  </r>
  <r>
    <n v="3"/>
    <s v="總帳別"/>
    <x v="100"/>
    <s v="配電費用"/>
    <x v="710"/>
    <x v="704"/>
    <s v="Z1100"/>
    <s v="屏東區營業處分攤"/>
    <n v="1323130"/>
    <n v="0"/>
    <n v="1323130"/>
  </r>
  <r>
    <n v="3"/>
    <s v="總帳別"/>
    <x v="100"/>
    <s v="配電費用"/>
    <x v="710"/>
    <x v="704"/>
    <s v="Z1110"/>
    <s v="台東區營業處分攤"/>
    <n v="887827"/>
    <n v="0"/>
    <n v="887827"/>
  </r>
  <r>
    <n v="3"/>
    <s v="總帳別"/>
    <x v="100"/>
    <s v="配電費用"/>
    <x v="710"/>
    <x v="704"/>
    <s v="Z1120"/>
    <s v="花蓮區營業處分攤"/>
    <n v="938692"/>
    <n v="0"/>
    <n v="938692"/>
  </r>
  <r>
    <n v="3"/>
    <s v="總帳別"/>
    <x v="100"/>
    <s v="配電費用"/>
    <x v="710"/>
    <x v="704"/>
    <s v="Z1130"/>
    <s v="宜蘭區營業處分攤"/>
    <n v="935909"/>
    <n v="0"/>
    <n v="935909"/>
  </r>
  <r>
    <n v="3"/>
    <s v="總帳別"/>
    <x v="100"/>
    <s v="配電費用"/>
    <x v="710"/>
    <x v="704"/>
    <s v="Z1140"/>
    <s v="澎湖區營業處分攤"/>
    <n v="297981"/>
    <n v="0"/>
    <n v="297981"/>
  </r>
  <r>
    <n v="3"/>
    <s v="總帳別"/>
    <x v="100"/>
    <s v="配電費用"/>
    <x v="710"/>
    <x v="704"/>
    <s v="Z1150"/>
    <s v="台北南區營業處分攤"/>
    <n v="797894"/>
    <n v="0"/>
    <n v="797894"/>
  </r>
  <r>
    <n v="3"/>
    <s v="總帳別"/>
    <x v="100"/>
    <s v="配電費用"/>
    <x v="710"/>
    <x v="704"/>
    <s v="Z1160"/>
    <s v="台北北區營業處分攤"/>
    <n v="600462"/>
    <n v="0"/>
    <n v="600462"/>
  </r>
  <r>
    <n v="3"/>
    <s v="總帳別"/>
    <x v="100"/>
    <s v="配電費用"/>
    <x v="710"/>
    <x v="704"/>
    <s v="Z1170"/>
    <s v="台北西區營業處分攤"/>
    <n v="1310848"/>
    <n v="0"/>
    <n v="1310848"/>
  </r>
  <r>
    <n v="3"/>
    <s v="總帳別"/>
    <x v="100"/>
    <s v="配電費用"/>
    <x v="710"/>
    <x v="704"/>
    <s v="Z1180"/>
    <s v="南投區營業處分攤"/>
    <n v="967013"/>
    <n v="0"/>
    <n v="967013"/>
  </r>
  <r>
    <n v="3"/>
    <s v="總帳別"/>
    <x v="100"/>
    <s v="配電費用"/>
    <x v="710"/>
    <x v="704"/>
    <s v="Z1190"/>
    <s v="鳳山區營業處分攤"/>
    <n v="1255815"/>
    <n v="0"/>
    <n v="1255815"/>
  </r>
  <r>
    <n v="3"/>
    <s v="總帳別"/>
    <x v="100"/>
    <s v="配電費用"/>
    <x v="710"/>
    <x v="704"/>
    <s v="Z1200"/>
    <s v="雲林區營業處分攤"/>
    <n v="1387355"/>
    <n v="0"/>
    <n v="1387355"/>
  </r>
  <r>
    <n v="3"/>
    <s v="總帳別"/>
    <x v="100"/>
    <s v="配電費用"/>
    <x v="710"/>
    <x v="704"/>
    <s v="Z1210"/>
    <s v="新營區營業處分攤"/>
    <n v="773471"/>
    <n v="0"/>
    <n v="773471"/>
  </r>
  <r>
    <n v="3"/>
    <s v="總帳別"/>
    <x v="100"/>
    <s v="配電費用"/>
    <x v="710"/>
    <x v="704"/>
    <s v="Z1220"/>
    <s v="苗栗區營業處分攤"/>
    <n v="833826"/>
    <n v="0"/>
    <n v="833826"/>
  </r>
  <r>
    <n v="3"/>
    <s v="總帳別"/>
    <x v="100"/>
    <s v="配電費用"/>
    <x v="710"/>
    <x v="704"/>
    <s v="Z1230"/>
    <s v="金門區營業處分攤"/>
    <n v="320339"/>
    <n v="0"/>
    <n v="320339"/>
  </r>
  <r>
    <n v="3"/>
    <s v="總帳別"/>
    <x v="100"/>
    <s v="配電費用"/>
    <x v="710"/>
    <x v="704"/>
    <s v="Z1240"/>
    <s v="馬祖區營業處分攤"/>
    <n v="115675"/>
    <n v="0"/>
    <n v="115675"/>
  </r>
  <r>
    <n v="3"/>
    <s v="總帳別"/>
    <x v="100"/>
    <s v="配電費用"/>
    <x v="710"/>
    <x v="704"/>
    <s v="Z5450"/>
    <s v="電力通信處分攤"/>
    <n v="110156"/>
    <n v="0"/>
    <n v="110156"/>
  </r>
  <r>
    <n v="3"/>
    <s v="總帳別"/>
    <x v="100"/>
    <s v="配電費用"/>
    <x v="710"/>
    <x v="704"/>
    <s v="Z5460"/>
    <s v="綜合研究所分攤"/>
    <n v="114376"/>
    <n v="0"/>
    <n v="114376"/>
  </r>
  <r>
    <n v="3"/>
    <s v="總帳別"/>
    <x v="100"/>
    <s v="配電費用"/>
    <x v="711"/>
    <x v="705"/>
    <s v="Z0020"/>
    <s v="總經理副總經理室分攤"/>
    <n v="81732"/>
    <n v="0"/>
    <n v="81732"/>
  </r>
  <r>
    <n v="3"/>
    <s v="總帳別"/>
    <x v="100"/>
    <s v="配電費用"/>
    <x v="711"/>
    <x v="705"/>
    <s v="Z0080"/>
    <s v="材料處分攤"/>
    <n v="49384"/>
    <n v="0"/>
    <n v="49384"/>
  </r>
  <r>
    <n v="3"/>
    <s v="總帳別"/>
    <x v="100"/>
    <s v="配電費用"/>
    <x v="711"/>
    <x v="705"/>
    <s v="Z0140"/>
    <s v="秘書處分攤"/>
    <n v="331423"/>
    <n v="0"/>
    <n v="331423"/>
  </r>
  <r>
    <n v="3"/>
    <s v="總帳別"/>
    <x v="100"/>
    <s v="配電費用"/>
    <x v="711"/>
    <x v="705"/>
    <s v="Z0170"/>
    <s v="營建處分攤"/>
    <n v="6501"/>
    <n v="0"/>
    <n v="6501"/>
  </r>
  <r>
    <n v="3"/>
    <s v="總帳別"/>
    <x v="100"/>
    <s v="配電費用"/>
    <x v="711"/>
    <x v="705"/>
    <s v="Z0240"/>
    <s v="資訊系統處分攤"/>
    <n v="19418"/>
    <n v="0"/>
    <n v="19418"/>
  </r>
  <r>
    <n v="3"/>
    <s v="總帳別"/>
    <x v="100"/>
    <s v="配電費用"/>
    <x v="711"/>
    <x v="705"/>
    <s v="Z0610"/>
    <s v="環境保護處分攤"/>
    <n v="8532"/>
    <n v="0"/>
    <n v="8532"/>
  </r>
  <r>
    <n v="3"/>
    <s v="總帳別"/>
    <x v="100"/>
    <s v="配電費用"/>
    <x v="711"/>
    <x v="705"/>
    <s v="Z0620"/>
    <s v="工業安全衛生處分攤"/>
    <n v="54794"/>
    <n v="0"/>
    <n v="54794"/>
  </r>
  <r>
    <n v="3"/>
    <s v="總帳別"/>
    <x v="100"/>
    <s v="配電費用"/>
    <x v="711"/>
    <x v="705"/>
    <s v="Z0770"/>
    <s v="配電處分攤"/>
    <n v="162547"/>
    <n v="0"/>
    <n v="162547"/>
  </r>
  <r>
    <n v="3"/>
    <s v="總帳別"/>
    <x v="100"/>
    <s v="配電費用"/>
    <x v="711"/>
    <x v="705"/>
    <s v="Z1010"/>
    <s v="基隆區營業處分攤"/>
    <n v="586913"/>
    <n v="0"/>
    <n v="586913"/>
  </r>
  <r>
    <n v="3"/>
    <s v="總帳別"/>
    <x v="100"/>
    <s v="配電費用"/>
    <x v="711"/>
    <x v="705"/>
    <s v="Z1020"/>
    <s v="台北市區營業處分攤"/>
    <n v="369940"/>
    <n v="0"/>
    <n v="369940"/>
  </r>
  <r>
    <n v="3"/>
    <s v="總帳別"/>
    <x v="100"/>
    <s v="配電費用"/>
    <x v="711"/>
    <x v="705"/>
    <s v="Z1030"/>
    <s v="桃園區營業處分攤"/>
    <n v="779795"/>
    <n v="0"/>
    <n v="779795"/>
  </r>
  <r>
    <n v="3"/>
    <s v="總帳別"/>
    <x v="100"/>
    <s v="配電費用"/>
    <x v="711"/>
    <x v="705"/>
    <s v="Z1040"/>
    <s v="新竹區營業處分攤"/>
    <n v="387196"/>
    <n v="0"/>
    <n v="387196"/>
  </r>
  <r>
    <n v="3"/>
    <s v="總帳別"/>
    <x v="100"/>
    <s v="配電費用"/>
    <x v="711"/>
    <x v="705"/>
    <s v="Z1050"/>
    <s v="台中區營業處分攤"/>
    <n v="698406"/>
    <n v="0"/>
    <n v="698406"/>
  </r>
  <r>
    <n v="3"/>
    <s v="總帳別"/>
    <x v="100"/>
    <s v="配電費用"/>
    <x v="711"/>
    <x v="705"/>
    <s v="Z1060"/>
    <s v="彰化區營業處分攤"/>
    <n v="789218"/>
    <n v="0"/>
    <n v="789218"/>
  </r>
  <r>
    <n v="3"/>
    <s v="總帳別"/>
    <x v="100"/>
    <s v="配電費用"/>
    <x v="711"/>
    <x v="705"/>
    <s v="Z1070"/>
    <s v="嘉義區營業處分攤"/>
    <n v="738816"/>
    <n v="0"/>
    <n v="738816"/>
  </r>
  <r>
    <n v="3"/>
    <s v="總帳別"/>
    <x v="100"/>
    <s v="配電費用"/>
    <x v="711"/>
    <x v="705"/>
    <s v="Z1080"/>
    <s v="台南區營業處分攤"/>
    <n v="322296"/>
    <n v="0"/>
    <n v="322296"/>
  </r>
  <r>
    <n v="3"/>
    <s v="總帳別"/>
    <x v="100"/>
    <s v="配電費用"/>
    <x v="711"/>
    <x v="705"/>
    <s v="Z1090"/>
    <s v="高雄區營業處分攤"/>
    <n v="317816"/>
    <n v="0"/>
    <n v="317816"/>
  </r>
  <r>
    <n v="3"/>
    <s v="總帳別"/>
    <x v="100"/>
    <s v="配電費用"/>
    <x v="711"/>
    <x v="705"/>
    <s v="Z1100"/>
    <s v="屏東區營業處分攤"/>
    <n v="797653"/>
    <n v="0"/>
    <n v="797653"/>
  </r>
  <r>
    <n v="3"/>
    <s v="總帳別"/>
    <x v="100"/>
    <s v="配電費用"/>
    <x v="711"/>
    <x v="705"/>
    <s v="Z1110"/>
    <s v="台東區營業處分攤"/>
    <n v="321837"/>
    <n v="0"/>
    <n v="321837"/>
  </r>
  <r>
    <n v="3"/>
    <s v="總帳別"/>
    <x v="100"/>
    <s v="配電費用"/>
    <x v="711"/>
    <x v="705"/>
    <s v="Z1120"/>
    <s v="花蓮區營業處分攤"/>
    <n v="346612"/>
    <n v="0"/>
    <n v="346612"/>
  </r>
  <r>
    <n v="3"/>
    <s v="總帳別"/>
    <x v="100"/>
    <s v="配電費用"/>
    <x v="711"/>
    <x v="705"/>
    <s v="Z1130"/>
    <s v="宜蘭區營業處分攤"/>
    <n v="399256"/>
    <n v="0"/>
    <n v="399256"/>
  </r>
  <r>
    <n v="3"/>
    <s v="總帳別"/>
    <x v="100"/>
    <s v="配電費用"/>
    <x v="711"/>
    <x v="705"/>
    <s v="Z1140"/>
    <s v="澎湖區營業處分攤"/>
    <n v="124278"/>
    <n v="0"/>
    <n v="124278"/>
  </r>
  <r>
    <n v="3"/>
    <s v="總帳別"/>
    <x v="100"/>
    <s v="配電費用"/>
    <x v="711"/>
    <x v="705"/>
    <s v="Z1150"/>
    <s v="台北南區營業處分攤"/>
    <n v="556156"/>
    <n v="0"/>
    <n v="556156"/>
  </r>
  <r>
    <n v="3"/>
    <s v="總帳別"/>
    <x v="100"/>
    <s v="配電費用"/>
    <x v="711"/>
    <x v="705"/>
    <s v="Z1160"/>
    <s v="台北北區營業處分攤"/>
    <n v="333509"/>
    <n v="0"/>
    <n v="333509"/>
  </r>
  <r>
    <n v="3"/>
    <s v="總帳別"/>
    <x v="100"/>
    <s v="配電費用"/>
    <x v="711"/>
    <x v="705"/>
    <s v="Z1170"/>
    <s v="台北西區營業處分攤"/>
    <n v="375219"/>
    <n v="0"/>
    <n v="375219"/>
  </r>
  <r>
    <n v="3"/>
    <s v="總帳別"/>
    <x v="100"/>
    <s v="配電費用"/>
    <x v="711"/>
    <x v="705"/>
    <s v="Z1180"/>
    <s v="南投區營業處分攤"/>
    <n v="299022"/>
    <n v="0"/>
    <n v="299022"/>
  </r>
  <r>
    <n v="3"/>
    <s v="總帳別"/>
    <x v="100"/>
    <s v="配電費用"/>
    <x v="711"/>
    <x v="705"/>
    <s v="Z1190"/>
    <s v="鳳山區營業處分攤"/>
    <n v="514011"/>
    <n v="0"/>
    <n v="514011"/>
  </r>
  <r>
    <n v="3"/>
    <s v="總帳別"/>
    <x v="100"/>
    <s v="配電費用"/>
    <x v="711"/>
    <x v="705"/>
    <s v="Z1200"/>
    <s v="雲林區營業處分攤"/>
    <n v="364816"/>
    <n v="0"/>
    <n v="364816"/>
  </r>
  <r>
    <n v="3"/>
    <s v="總帳別"/>
    <x v="100"/>
    <s v="配電費用"/>
    <x v="711"/>
    <x v="705"/>
    <s v="Z1210"/>
    <s v="新營區營業處分攤"/>
    <n v="124270"/>
    <n v="0"/>
    <n v="124270"/>
  </r>
  <r>
    <n v="3"/>
    <s v="總帳別"/>
    <x v="100"/>
    <s v="配電費用"/>
    <x v="711"/>
    <x v="705"/>
    <s v="Z1220"/>
    <s v="苗栗區營業處分攤"/>
    <n v="225609"/>
    <n v="0"/>
    <n v="225609"/>
  </r>
  <r>
    <n v="3"/>
    <s v="總帳別"/>
    <x v="100"/>
    <s v="配電費用"/>
    <x v="711"/>
    <x v="705"/>
    <s v="Z1230"/>
    <s v="金門區營業處分攤"/>
    <n v="158781"/>
    <n v="0"/>
    <n v="158781"/>
  </r>
  <r>
    <n v="3"/>
    <s v="總帳別"/>
    <x v="100"/>
    <s v="配電費用"/>
    <x v="711"/>
    <x v="705"/>
    <s v="Z1240"/>
    <s v="馬祖區營業處分攤"/>
    <n v="271789"/>
    <n v="0"/>
    <n v="271789"/>
  </r>
  <r>
    <n v="3"/>
    <s v="總帳別"/>
    <x v="100"/>
    <s v="配電費用"/>
    <x v="711"/>
    <x v="705"/>
    <s v="Z5450"/>
    <s v="電力通信處分攤"/>
    <n v="88942"/>
    <n v="0"/>
    <n v="88942"/>
  </r>
  <r>
    <n v="3"/>
    <s v="總帳別"/>
    <x v="100"/>
    <s v="配電費用"/>
    <x v="711"/>
    <x v="705"/>
    <s v="Z5460"/>
    <s v="綜合研究所分攤"/>
    <n v="127669"/>
    <n v="0"/>
    <n v="127669"/>
  </r>
  <r>
    <n v="3"/>
    <s v="總帳別"/>
    <x v="100"/>
    <s v="配電費用"/>
    <x v="778"/>
    <x v="770"/>
    <s v="Z1040"/>
    <s v="新竹區營業處分攤"/>
    <n v="217101"/>
    <n v="0"/>
    <n v="217101"/>
  </r>
  <r>
    <n v="3"/>
    <s v="總帳別"/>
    <x v="100"/>
    <s v="配電費用"/>
    <x v="778"/>
    <x v="770"/>
    <s v="Z1070"/>
    <s v="嘉義區營業處分攤"/>
    <n v="2755"/>
    <n v="0"/>
    <n v="2755"/>
  </r>
  <r>
    <n v="3"/>
    <s v="總帳別"/>
    <x v="100"/>
    <s v="配電費用"/>
    <x v="778"/>
    <x v="770"/>
    <s v="Z1100"/>
    <s v="屏東區營業處分攤"/>
    <n v="66628"/>
    <n v="0"/>
    <n v="66628"/>
  </r>
  <r>
    <n v="3"/>
    <s v="總帳別"/>
    <x v="100"/>
    <s v="配電費用"/>
    <x v="778"/>
    <x v="770"/>
    <s v="Z1120"/>
    <s v="花蓮區營業處分攤"/>
    <n v="49648"/>
    <n v="0"/>
    <n v="49648"/>
  </r>
  <r>
    <n v="3"/>
    <s v="總帳別"/>
    <x v="100"/>
    <s v="配電費用"/>
    <x v="778"/>
    <x v="770"/>
    <s v="Z1140"/>
    <s v="澎湖區營業處分攤"/>
    <n v="2170"/>
    <n v="0"/>
    <n v="2170"/>
  </r>
  <r>
    <n v="3"/>
    <s v="總帳別"/>
    <x v="100"/>
    <s v="配電費用"/>
    <x v="778"/>
    <x v="770"/>
    <s v="Z5450"/>
    <s v="電力通信處分攤"/>
    <n v="2178"/>
    <n v="0"/>
    <n v="2178"/>
  </r>
  <r>
    <n v="3"/>
    <s v="總帳別"/>
    <x v="100"/>
    <s v="配電費用"/>
    <x v="712"/>
    <x v="706"/>
    <s v="Z1020"/>
    <s v="台北市區營業處分攤"/>
    <n v="581"/>
    <n v="0"/>
    <n v="581"/>
  </r>
  <r>
    <n v="3"/>
    <s v="總帳別"/>
    <x v="100"/>
    <s v="配電費用"/>
    <x v="712"/>
    <x v="706"/>
    <s v="Z1040"/>
    <s v="新竹區營業處分攤"/>
    <n v="1617"/>
    <n v="0"/>
    <n v="1617"/>
  </r>
  <r>
    <n v="3"/>
    <s v="總帳別"/>
    <x v="100"/>
    <s v="配電費用"/>
    <x v="712"/>
    <x v="706"/>
    <s v="Z1130"/>
    <s v="宜蘭區營業處分攤"/>
    <n v="0"/>
    <n v="-36"/>
    <n v="-36"/>
  </r>
  <r>
    <n v="3"/>
    <s v="總帳別"/>
    <x v="100"/>
    <s v="配電費用"/>
    <x v="712"/>
    <x v="706"/>
    <s v="Z1140"/>
    <s v="澎湖區營業處分攤"/>
    <n v="1177"/>
    <n v="0"/>
    <n v="1177"/>
  </r>
  <r>
    <n v="3"/>
    <s v="總帳別"/>
    <x v="100"/>
    <s v="配電費用"/>
    <x v="712"/>
    <x v="706"/>
    <s v="Z1150"/>
    <s v="台北南區營業處分攤"/>
    <n v="1146"/>
    <n v="0"/>
    <n v="1146"/>
  </r>
  <r>
    <n v="3"/>
    <s v="總帳別"/>
    <x v="100"/>
    <s v="配電費用"/>
    <x v="712"/>
    <x v="706"/>
    <s v="Z1170"/>
    <s v="台北西區營業處分攤"/>
    <n v="7855"/>
    <n v="0"/>
    <n v="7855"/>
  </r>
  <r>
    <n v="3"/>
    <s v="總帳別"/>
    <x v="100"/>
    <s v="配電費用"/>
    <x v="712"/>
    <x v="706"/>
    <s v="Z1180"/>
    <s v="南投區營業處分攤"/>
    <n v="613"/>
    <n v="0"/>
    <n v="613"/>
  </r>
  <r>
    <n v="3"/>
    <s v="總帳別"/>
    <x v="100"/>
    <s v="配電費用"/>
    <x v="712"/>
    <x v="706"/>
    <s v="Z1190"/>
    <s v="鳳山區營業處分攤"/>
    <n v="495"/>
    <n v="0"/>
    <n v="495"/>
  </r>
  <r>
    <n v="3"/>
    <s v="總帳別"/>
    <x v="100"/>
    <s v="配電費用"/>
    <x v="712"/>
    <x v="706"/>
    <s v="Z1230"/>
    <s v="金門區營業處分攤"/>
    <n v="86364"/>
    <n v="0"/>
    <n v="86364"/>
  </r>
  <r>
    <n v="3"/>
    <s v="總帳別"/>
    <x v="100"/>
    <s v="配電費用"/>
    <x v="712"/>
    <x v="706"/>
    <s v="Z1240"/>
    <s v="馬祖區營業處分攤"/>
    <n v="1186"/>
    <n v="0"/>
    <n v="1186"/>
  </r>
  <r>
    <n v="3"/>
    <s v="總帳別"/>
    <x v="100"/>
    <s v="配電費用"/>
    <x v="712"/>
    <x v="706"/>
    <s v="Z5450"/>
    <s v="電力通信處分攤"/>
    <n v="3216"/>
    <n v="0"/>
    <n v="3216"/>
  </r>
  <r>
    <n v="3"/>
    <s v="總帳別"/>
    <x v="100"/>
    <s v="配電費用"/>
    <x v="713"/>
    <x v="707"/>
    <s v="Z1010"/>
    <s v="基隆區營業處分攤"/>
    <n v="267"/>
    <n v="0"/>
    <n v="267"/>
  </r>
  <r>
    <n v="3"/>
    <s v="總帳別"/>
    <x v="100"/>
    <s v="配電費用"/>
    <x v="714"/>
    <x v="708"/>
    <s v="Z1010"/>
    <s v="基隆區營業處分攤"/>
    <n v="246"/>
    <n v="0"/>
    <n v="246"/>
  </r>
  <r>
    <n v="3"/>
    <s v="總帳別"/>
    <x v="100"/>
    <s v="配電費用"/>
    <x v="714"/>
    <x v="708"/>
    <s v="Z1060"/>
    <s v="彰化區營業處分攤"/>
    <n v="1728"/>
    <n v="0"/>
    <n v="1728"/>
  </r>
  <r>
    <n v="3"/>
    <s v="總帳別"/>
    <x v="100"/>
    <s v="配電費用"/>
    <x v="714"/>
    <x v="708"/>
    <s v="Z1090"/>
    <s v="高雄區營業處分攤"/>
    <n v="56418"/>
    <n v="0"/>
    <n v="56418"/>
  </r>
  <r>
    <n v="3"/>
    <s v="總帳別"/>
    <x v="100"/>
    <s v="配電費用"/>
    <x v="714"/>
    <x v="708"/>
    <s v="Z1130"/>
    <s v="宜蘭區營業處分攤"/>
    <n v="54"/>
    <n v="0"/>
    <n v="54"/>
  </r>
  <r>
    <n v="3"/>
    <s v="總帳別"/>
    <x v="100"/>
    <s v="配電費用"/>
    <x v="714"/>
    <x v="708"/>
    <s v="Z1160"/>
    <s v="台北北區營業處分攤"/>
    <n v="20003"/>
    <n v="0"/>
    <n v="20003"/>
  </r>
  <r>
    <n v="3"/>
    <s v="總帳別"/>
    <x v="100"/>
    <s v="配電費用"/>
    <x v="714"/>
    <x v="708"/>
    <s v="Z1220"/>
    <s v="苗栗區營業處分攤"/>
    <n v="1400"/>
    <n v="0"/>
    <n v="1400"/>
  </r>
  <r>
    <n v="3"/>
    <s v="總帳別"/>
    <x v="100"/>
    <s v="配電費用"/>
    <x v="780"/>
    <x v="772"/>
    <s v="Z1010"/>
    <s v="基隆區營業處分攤"/>
    <n v="149500"/>
    <n v="0"/>
    <n v="149500"/>
  </r>
  <r>
    <n v="3"/>
    <s v="總帳別"/>
    <x v="100"/>
    <s v="配電費用"/>
    <x v="839"/>
    <x v="831"/>
    <s v="Z1050"/>
    <s v="台中區營業處分攤"/>
    <n v="28571"/>
    <n v="0"/>
    <n v="28571"/>
  </r>
  <r>
    <n v="3"/>
    <s v="總帳別"/>
    <x v="100"/>
    <s v="配電費用"/>
    <x v="840"/>
    <x v="832"/>
    <s v="Z1180"/>
    <s v="南投區營業處分攤"/>
    <n v="118"/>
    <n v="0"/>
    <n v="118"/>
  </r>
  <r>
    <n v="3"/>
    <s v="總帳別"/>
    <x v="100"/>
    <s v="配電費用"/>
    <x v="715"/>
    <x v="709"/>
    <s v="Z0240"/>
    <s v="資訊系統處分攤"/>
    <n v="726928"/>
    <n v="0"/>
    <n v="726928"/>
  </r>
  <r>
    <n v="3"/>
    <s v="總帳別"/>
    <x v="100"/>
    <s v="配電費用"/>
    <x v="782"/>
    <x v="774"/>
    <s v="Z1200"/>
    <s v="雲林區營業處分攤"/>
    <n v="128500"/>
    <n v="0"/>
    <n v="128500"/>
  </r>
  <r>
    <n v="3"/>
    <s v="總帳別"/>
    <x v="100"/>
    <s v="配電費用"/>
    <x v="841"/>
    <x v="833"/>
    <s v="Z1150"/>
    <s v="台北南區營業處分攤"/>
    <n v="21090"/>
    <n v="0"/>
    <n v="21090"/>
  </r>
  <r>
    <n v="3"/>
    <s v="總帳別"/>
    <x v="100"/>
    <s v="配電費用"/>
    <x v="783"/>
    <x v="775"/>
    <s v="Z0770"/>
    <s v="配電處分攤"/>
    <n v="12000"/>
    <n v="0"/>
    <n v="12000"/>
  </r>
  <r>
    <n v="3"/>
    <s v="總帳別"/>
    <x v="100"/>
    <s v="配電費用"/>
    <x v="783"/>
    <x v="775"/>
    <s v="Z1140"/>
    <s v="澎湖區營業處分攤"/>
    <n v="13300"/>
    <n v="0"/>
    <n v="13300"/>
  </r>
  <r>
    <n v="3"/>
    <s v="總帳別"/>
    <x v="100"/>
    <s v="配電費用"/>
    <x v="716"/>
    <x v="710"/>
    <s v="Z1240"/>
    <s v="馬祖區營業處分攤"/>
    <n v="5000"/>
    <n v="0"/>
    <n v="5000"/>
  </r>
  <r>
    <n v="3"/>
    <s v="總帳別"/>
    <x v="100"/>
    <s v="配電費用"/>
    <x v="716"/>
    <x v="710"/>
    <s v="Z5460"/>
    <s v="綜合研究所分攤"/>
    <n v="28528"/>
    <n v="0"/>
    <n v="28528"/>
  </r>
  <r>
    <n v="3"/>
    <s v="總帳別"/>
    <x v="100"/>
    <s v="配電費用"/>
    <x v="842"/>
    <x v="834"/>
    <s v="Z1010"/>
    <s v="基隆區營業處分攤"/>
    <n v="44820"/>
    <n v="0"/>
    <n v="44820"/>
  </r>
  <r>
    <n v="3"/>
    <s v="總帳別"/>
    <x v="100"/>
    <s v="配電費用"/>
    <x v="842"/>
    <x v="834"/>
    <s v="Z1110"/>
    <s v="台東區營業處分攤"/>
    <n v="36124"/>
    <n v="0"/>
    <n v="36124"/>
  </r>
  <r>
    <n v="3"/>
    <s v="總帳別"/>
    <x v="100"/>
    <s v="配電費用"/>
    <x v="842"/>
    <x v="834"/>
    <s v="Z1140"/>
    <s v="澎湖區營業處分攤"/>
    <n v="93008"/>
    <n v="0"/>
    <n v="93008"/>
  </r>
  <r>
    <n v="3"/>
    <s v="總帳別"/>
    <x v="100"/>
    <s v="配電費用"/>
    <x v="717"/>
    <x v="711"/>
    <s v="Z0140"/>
    <s v="秘書處分攤"/>
    <n v="3400"/>
    <n v="0"/>
    <n v="3400"/>
  </r>
  <r>
    <n v="3"/>
    <s v="總帳別"/>
    <x v="100"/>
    <s v="配電費用"/>
    <x v="717"/>
    <x v="711"/>
    <s v="Z1020"/>
    <s v="台北市區營業處分攤"/>
    <n v="24855"/>
    <n v="0"/>
    <n v="24855"/>
  </r>
  <r>
    <n v="3"/>
    <s v="總帳別"/>
    <x v="100"/>
    <s v="配電費用"/>
    <x v="717"/>
    <x v="711"/>
    <s v="Z1030"/>
    <s v="桃園區營業處分攤"/>
    <n v="6576"/>
    <n v="0"/>
    <n v="6576"/>
  </r>
  <r>
    <n v="3"/>
    <s v="總帳別"/>
    <x v="100"/>
    <s v="配電費用"/>
    <x v="717"/>
    <x v="711"/>
    <s v="Z1040"/>
    <s v="新竹區營業處分攤"/>
    <n v="50299"/>
    <n v="0"/>
    <n v="50299"/>
  </r>
  <r>
    <n v="3"/>
    <s v="總帳別"/>
    <x v="100"/>
    <s v="配電費用"/>
    <x v="717"/>
    <x v="711"/>
    <s v="Z1050"/>
    <s v="台中區營業處分攤"/>
    <n v="42098"/>
    <n v="0"/>
    <n v="42098"/>
  </r>
  <r>
    <n v="3"/>
    <s v="總帳別"/>
    <x v="100"/>
    <s v="配電費用"/>
    <x v="717"/>
    <x v="711"/>
    <s v="Z1060"/>
    <s v="彰化區營業處分攤"/>
    <n v="5000"/>
    <n v="0"/>
    <n v="5000"/>
  </r>
  <r>
    <n v="3"/>
    <s v="總帳別"/>
    <x v="100"/>
    <s v="配電費用"/>
    <x v="717"/>
    <x v="711"/>
    <s v="Z1070"/>
    <s v="嘉義區營業處分攤"/>
    <n v="64500"/>
    <n v="0"/>
    <n v="64500"/>
  </r>
  <r>
    <n v="3"/>
    <s v="總帳別"/>
    <x v="100"/>
    <s v="配電費用"/>
    <x v="717"/>
    <x v="711"/>
    <s v="Z1080"/>
    <s v="台南區營業處分攤"/>
    <n v="52236"/>
    <n v="0"/>
    <n v="52236"/>
  </r>
  <r>
    <n v="3"/>
    <s v="總帳別"/>
    <x v="100"/>
    <s v="配電費用"/>
    <x v="717"/>
    <x v="711"/>
    <s v="Z1090"/>
    <s v="高雄區營業處分攤"/>
    <n v="27660"/>
    <n v="0"/>
    <n v="27660"/>
  </r>
  <r>
    <n v="3"/>
    <s v="總帳別"/>
    <x v="100"/>
    <s v="配電費用"/>
    <x v="717"/>
    <x v="711"/>
    <s v="Z1100"/>
    <s v="屏東區營業處分攤"/>
    <n v="1682"/>
    <n v="0"/>
    <n v="1682"/>
  </r>
  <r>
    <n v="3"/>
    <s v="總帳別"/>
    <x v="100"/>
    <s v="配電費用"/>
    <x v="717"/>
    <x v="711"/>
    <s v="Z1120"/>
    <s v="花蓮區營業處分攤"/>
    <n v="39084"/>
    <n v="0"/>
    <n v="39084"/>
  </r>
  <r>
    <n v="3"/>
    <s v="總帳別"/>
    <x v="100"/>
    <s v="配電費用"/>
    <x v="717"/>
    <x v="711"/>
    <s v="Z1130"/>
    <s v="宜蘭區營業處分攤"/>
    <n v="48149"/>
    <n v="0"/>
    <n v="48149"/>
  </r>
  <r>
    <n v="3"/>
    <s v="總帳別"/>
    <x v="100"/>
    <s v="配電費用"/>
    <x v="717"/>
    <x v="711"/>
    <s v="Z1140"/>
    <s v="澎湖區營業處分攤"/>
    <n v="5832"/>
    <n v="0"/>
    <n v="5832"/>
  </r>
  <r>
    <n v="3"/>
    <s v="總帳別"/>
    <x v="100"/>
    <s v="配電費用"/>
    <x v="717"/>
    <x v="711"/>
    <s v="Z1160"/>
    <s v="台北北區營業處分攤"/>
    <n v="149256"/>
    <n v="0"/>
    <n v="149256"/>
  </r>
  <r>
    <n v="3"/>
    <s v="總帳別"/>
    <x v="100"/>
    <s v="配電費用"/>
    <x v="717"/>
    <x v="711"/>
    <s v="Z1200"/>
    <s v="雲林區營業處分攤"/>
    <n v="71915"/>
    <n v="0"/>
    <n v="71915"/>
  </r>
  <r>
    <n v="3"/>
    <s v="總帳別"/>
    <x v="100"/>
    <s v="配電費用"/>
    <x v="717"/>
    <x v="711"/>
    <s v="Z1210"/>
    <s v="新營區營業處分攤"/>
    <n v="115536"/>
    <n v="0"/>
    <n v="115536"/>
  </r>
  <r>
    <n v="3"/>
    <s v="總帳別"/>
    <x v="100"/>
    <s v="配電費用"/>
    <x v="717"/>
    <x v="711"/>
    <s v="Z1220"/>
    <s v="苗栗區營業處分攤"/>
    <n v="9372"/>
    <n v="0"/>
    <n v="9372"/>
  </r>
  <r>
    <n v="3"/>
    <s v="總帳別"/>
    <x v="100"/>
    <s v="配電費用"/>
    <x v="717"/>
    <x v="711"/>
    <s v="Z1230"/>
    <s v="金門區營業處分攤"/>
    <n v="111504"/>
    <n v="0"/>
    <n v="111504"/>
  </r>
  <r>
    <n v="3"/>
    <s v="總帳別"/>
    <x v="100"/>
    <s v="配電費用"/>
    <x v="717"/>
    <x v="711"/>
    <s v="Z1240"/>
    <s v="馬祖區營業處分攤"/>
    <n v="4290"/>
    <n v="0"/>
    <n v="4290"/>
  </r>
  <r>
    <n v="3"/>
    <s v="總帳別"/>
    <x v="100"/>
    <s v="配電費用"/>
    <x v="717"/>
    <x v="711"/>
    <s v="Z5450"/>
    <s v="電力通信處分攤"/>
    <n v="212247"/>
    <n v="0"/>
    <n v="212247"/>
  </r>
  <r>
    <n v="3"/>
    <s v="總帳別"/>
    <x v="100"/>
    <s v="配電費用"/>
    <x v="718"/>
    <x v="712"/>
    <s v="Z1140"/>
    <s v="澎湖區營業處分攤"/>
    <n v="25000"/>
    <n v="0"/>
    <n v="25000"/>
  </r>
  <r>
    <n v="3"/>
    <s v="總帳別"/>
    <x v="100"/>
    <s v="配電費用"/>
    <x v="719"/>
    <x v="713"/>
    <s v="Z1010"/>
    <s v="基隆區營業處分攤"/>
    <n v="20561"/>
    <n v="0"/>
    <n v="20561"/>
  </r>
  <r>
    <n v="3"/>
    <s v="總帳別"/>
    <x v="100"/>
    <s v="配電費用"/>
    <x v="719"/>
    <x v="713"/>
    <s v="Z1020"/>
    <s v="台北市區營業處分攤"/>
    <n v="41909"/>
    <n v="0"/>
    <n v="41909"/>
  </r>
  <r>
    <n v="3"/>
    <s v="總帳別"/>
    <x v="100"/>
    <s v="配電費用"/>
    <x v="719"/>
    <x v="713"/>
    <s v="Z1040"/>
    <s v="新竹區營業處分攤"/>
    <n v="72748"/>
    <n v="0"/>
    <n v="72748"/>
  </r>
  <r>
    <n v="3"/>
    <s v="總帳別"/>
    <x v="100"/>
    <s v="配電費用"/>
    <x v="719"/>
    <x v="713"/>
    <s v="Z1050"/>
    <s v="台中區營業處分攤"/>
    <n v="86400"/>
    <n v="0"/>
    <n v="86400"/>
  </r>
  <r>
    <n v="3"/>
    <s v="總帳別"/>
    <x v="100"/>
    <s v="配電費用"/>
    <x v="719"/>
    <x v="713"/>
    <s v="Z1060"/>
    <s v="彰化區營業處分攤"/>
    <n v="60894"/>
    <n v="0"/>
    <n v="60894"/>
  </r>
  <r>
    <n v="3"/>
    <s v="總帳別"/>
    <x v="100"/>
    <s v="配電費用"/>
    <x v="719"/>
    <x v="713"/>
    <s v="Z1110"/>
    <s v="台東區營業處分攤"/>
    <n v="500"/>
    <n v="0"/>
    <n v="500"/>
  </r>
  <r>
    <n v="3"/>
    <s v="總帳別"/>
    <x v="100"/>
    <s v="配電費用"/>
    <x v="719"/>
    <x v="713"/>
    <s v="Z1170"/>
    <s v="台北西區營業處分攤"/>
    <n v="17143"/>
    <n v="0"/>
    <n v="17143"/>
  </r>
  <r>
    <n v="3"/>
    <s v="總帳別"/>
    <x v="100"/>
    <s v="配電費用"/>
    <x v="719"/>
    <x v="713"/>
    <s v="Z1200"/>
    <s v="雲林區營業處分攤"/>
    <n v="20952"/>
    <n v="0"/>
    <n v="20952"/>
  </r>
  <r>
    <n v="3"/>
    <s v="總帳別"/>
    <x v="100"/>
    <s v="配電費用"/>
    <x v="720"/>
    <x v="714"/>
    <s v="Z0140"/>
    <s v="秘書處分攤"/>
    <n v="60679"/>
    <n v="0"/>
    <n v="60679"/>
  </r>
  <r>
    <n v="3"/>
    <s v="總帳別"/>
    <x v="100"/>
    <s v="配電費用"/>
    <x v="720"/>
    <x v="714"/>
    <s v="Z1130"/>
    <s v="宜蘭區營業處分攤"/>
    <n v="13714"/>
    <n v="0"/>
    <n v="13714"/>
  </r>
  <r>
    <n v="3"/>
    <s v="總帳別"/>
    <x v="100"/>
    <s v="配電費用"/>
    <x v="721"/>
    <x v="715"/>
    <s v="Z0140"/>
    <s v="秘書處分攤"/>
    <n v="97743"/>
    <n v="0"/>
    <n v="97743"/>
  </r>
  <r>
    <n v="3"/>
    <s v="總帳別"/>
    <x v="100"/>
    <s v="配電費用"/>
    <x v="721"/>
    <x v="715"/>
    <s v="Z0240"/>
    <s v="資訊系統處分攤"/>
    <n v="40400"/>
    <n v="0"/>
    <n v="40400"/>
  </r>
  <r>
    <n v="3"/>
    <s v="總帳別"/>
    <x v="100"/>
    <s v="配電費用"/>
    <x v="721"/>
    <x v="715"/>
    <s v="Z1010"/>
    <s v="基隆區營業處分攤"/>
    <n v="5000"/>
    <n v="0"/>
    <n v="5000"/>
  </r>
  <r>
    <n v="3"/>
    <s v="總帳別"/>
    <x v="100"/>
    <s v="配電費用"/>
    <x v="721"/>
    <x v="715"/>
    <s v="Z1020"/>
    <s v="台北市區營業處分攤"/>
    <n v="183583"/>
    <n v="0"/>
    <n v="183583"/>
  </r>
  <r>
    <n v="3"/>
    <s v="總帳別"/>
    <x v="100"/>
    <s v="配電費用"/>
    <x v="721"/>
    <x v="715"/>
    <s v="Z1030"/>
    <s v="桃園區營業處分攤"/>
    <n v="487425"/>
    <n v="0"/>
    <n v="487425"/>
  </r>
  <r>
    <n v="3"/>
    <s v="總帳別"/>
    <x v="100"/>
    <s v="配電費用"/>
    <x v="721"/>
    <x v="715"/>
    <s v="Z1040"/>
    <s v="新竹區營業處分攤"/>
    <n v="225265"/>
    <n v="0"/>
    <n v="225265"/>
  </r>
  <r>
    <n v="3"/>
    <s v="總帳別"/>
    <x v="100"/>
    <s v="配電費用"/>
    <x v="721"/>
    <x v="715"/>
    <s v="Z1050"/>
    <s v="台中區營業處分攤"/>
    <n v="86116"/>
    <n v="0"/>
    <n v="86116"/>
  </r>
  <r>
    <n v="3"/>
    <s v="總帳別"/>
    <x v="100"/>
    <s v="配電費用"/>
    <x v="721"/>
    <x v="715"/>
    <s v="Z1060"/>
    <s v="彰化區營業處分攤"/>
    <n v="138789"/>
    <n v="0"/>
    <n v="138789"/>
  </r>
  <r>
    <n v="3"/>
    <s v="總帳別"/>
    <x v="100"/>
    <s v="配電費用"/>
    <x v="721"/>
    <x v="715"/>
    <s v="Z1070"/>
    <s v="嘉義區營業處分攤"/>
    <n v="118223"/>
    <n v="0"/>
    <n v="118223"/>
  </r>
  <r>
    <n v="3"/>
    <s v="總帳別"/>
    <x v="100"/>
    <s v="配電費用"/>
    <x v="721"/>
    <x v="715"/>
    <s v="Z1080"/>
    <s v="台南區營業處分攤"/>
    <n v="39349"/>
    <n v="0"/>
    <n v="39349"/>
  </r>
  <r>
    <n v="3"/>
    <s v="總帳別"/>
    <x v="100"/>
    <s v="配電費用"/>
    <x v="721"/>
    <x v="715"/>
    <s v="Z1090"/>
    <s v="高雄區營業處分攤"/>
    <n v="187547"/>
    <n v="0"/>
    <n v="187547"/>
  </r>
  <r>
    <n v="3"/>
    <s v="總帳別"/>
    <x v="100"/>
    <s v="配電費用"/>
    <x v="721"/>
    <x v="715"/>
    <s v="Z1100"/>
    <s v="屏東區營業處分攤"/>
    <n v="53643"/>
    <n v="0"/>
    <n v="53643"/>
  </r>
  <r>
    <n v="3"/>
    <s v="總帳別"/>
    <x v="100"/>
    <s v="配電費用"/>
    <x v="721"/>
    <x v="715"/>
    <s v="Z1110"/>
    <s v="台東區營業處分攤"/>
    <n v="37827"/>
    <n v="0"/>
    <n v="37827"/>
  </r>
  <r>
    <n v="3"/>
    <s v="總帳別"/>
    <x v="100"/>
    <s v="配電費用"/>
    <x v="721"/>
    <x v="715"/>
    <s v="Z1120"/>
    <s v="花蓮區營業處分攤"/>
    <n v="50334"/>
    <n v="0"/>
    <n v="50334"/>
  </r>
  <r>
    <n v="3"/>
    <s v="總帳別"/>
    <x v="100"/>
    <s v="配電費用"/>
    <x v="721"/>
    <x v="715"/>
    <s v="Z1130"/>
    <s v="宜蘭區營業處分攤"/>
    <n v="17887"/>
    <n v="0"/>
    <n v="17887"/>
  </r>
  <r>
    <n v="3"/>
    <s v="總帳別"/>
    <x v="100"/>
    <s v="配電費用"/>
    <x v="721"/>
    <x v="715"/>
    <s v="Z1150"/>
    <s v="台北南區營業處分攤"/>
    <n v="63539"/>
    <n v="0"/>
    <n v="63539"/>
  </r>
  <r>
    <n v="3"/>
    <s v="總帳別"/>
    <x v="100"/>
    <s v="配電費用"/>
    <x v="721"/>
    <x v="715"/>
    <s v="Z1160"/>
    <s v="台北北區營業處分攤"/>
    <n v="107760"/>
    <n v="0"/>
    <n v="107760"/>
  </r>
  <r>
    <n v="3"/>
    <s v="總帳別"/>
    <x v="100"/>
    <s v="配電費用"/>
    <x v="721"/>
    <x v="715"/>
    <s v="Z1170"/>
    <s v="台北西區營業處分攤"/>
    <n v="141136"/>
    <n v="0"/>
    <n v="141136"/>
  </r>
  <r>
    <n v="3"/>
    <s v="總帳別"/>
    <x v="100"/>
    <s v="配電費用"/>
    <x v="721"/>
    <x v="715"/>
    <s v="Z1180"/>
    <s v="南投區營業處分攤"/>
    <n v="33337"/>
    <n v="0"/>
    <n v="33337"/>
  </r>
  <r>
    <n v="3"/>
    <s v="總帳別"/>
    <x v="100"/>
    <s v="配電費用"/>
    <x v="721"/>
    <x v="715"/>
    <s v="Z1190"/>
    <s v="鳳山區營業處分攤"/>
    <n v="408336"/>
    <n v="0"/>
    <n v="408336"/>
  </r>
  <r>
    <n v="3"/>
    <s v="總帳別"/>
    <x v="100"/>
    <s v="配電費用"/>
    <x v="721"/>
    <x v="715"/>
    <s v="Z1200"/>
    <s v="雲林區營業處分攤"/>
    <n v="8621"/>
    <n v="0"/>
    <n v="8621"/>
  </r>
  <r>
    <n v="3"/>
    <s v="總帳別"/>
    <x v="100"/>
    <s v="配電費用"/>
    <x v="721"/>
    <x v="715"/>
    <s v="Z1210"/>
    <s v="新營區營業處分攤"/>
    <n v="88304"/>
    <n v="0"/>
    <n v="88304"/>
  </r>
  <r>
    <n v="3"/>
    <s v="總帳別"/>
    <x v="100"/>
    <s v="配電費用"/>
    <x v="721"/>
    <x v="715"/>
    <s v="Z1220"/>
    <s v="苗栗區營業處分攤"/>
    <n v="54362"/>
    <n v="0"/>
    <n v="54362"/>
  </r>
  <r>
    <n v="3"/>
    <s v="總帳別"/>
    <x v="100"/>
    <s v="配電費用"/>
    <x v="721"/>
    <x v="715"/>
    <s v="Z1230"/>
    <s v="金門區營業處分攤"/>
    <n v="49637"/>
    <n v="0"/>
    <n v="49637"/>
  </r>
  <r>
    <n v="3"/>
    <s v="總帳別"/>
    <x v="100"/>
    <s v="配電費用"/>
    <x v="721"/>
    <x v="715"/>
    <s v="Z5450"/>
    <s v="電力通信處分攤"/>
    <n v="365192"/>
    <n v="0"/>
    <n v="365192"/>
  </r>
  <r>
    <n v="3"/>
    <s v="總帳別"/>
    <x v="100"/>
    <s v="配電費用"/>
    <x v="721"/>
    <x v="715"/>
    <s v="Z5460"/>
    <s v="綜合研究所分攤"/>
    <n v="49477"/>
    <n v="0"/>
    <n v="49477"/>
  </r>
  <r>
    <n v="3"/>
    <s v="總帳別"/>
    <x v="100"/>
    <s v="配電費用"/>
    <x v="722"/>
    <x v="716"/>
    <s v="Z0080"/>
    <s v="材料處分攤"/>
    <n v="1499841"/>
    <n v="0"/>
    <n v="1499841"/>
  </r>
  <r>
    <n v="3"/>
    <s v="總帳別"/>
    <x v="100"/>
    <s v="配電費用"/>
    <x v="722"/>
    <x v="716"/>
    <s v="Z0140"/>
    <s v="秘書處分攤"/>
    <n v="442"/>
    <n v="0"/>
    <n v="442"/>
  </r>
  <r>
    <n v="3"/>
    <s v="總帳別"/>
    <x v="100"/>
    <s v="配電費用"/>
    <x v="722"/>
    <x v="716"/>
    <s v="Z1010"/>
    <s v="基隆區營業處分攤"/>
    <n v="208390"/>
    <n v="0"/>
    <n v="208390"/>
  </r>
  <r>
    <n v="3"/>
    <s v="總帳別"/>
    <x v="100"/>
    <s v="配電費用"/>
    <x v="722"/>
    <x v="716"/>
    <s v="Z101D"/>
    <s v="基隆區營業處-配電分攤"/>
    <n v="1184175"/>
    <n v="0"/>
    <n v="1184175"/>
  </r>
  <r>
    <n v="3"/>
    <s v="總帳別"/>
    <x v="100"/>
    <s v="配電費用"/>
    <x v="722"/>
    <x v="716"/>
    <s v="Z1020"/>
    <s v="台北市區營業處分攤"/>
    <n v="20921"/>
    <n v="0"/>
    <n v="20921"/>
  </r>
  <r>
    <n v="3"/>
    <s v="總帳別"/>
    <x v="100"/>
    <s v="配電費用"/>
    <x v="722"/>
    <x v="716"/>
    <s v="Z102D"/>
    <s v="台北市區營業處-配電分攤"/>
    <n v="49281"/>
    <n v="0"/>
    <n v="49281"/>
  </r>
  <r>
    <n v="3"/>
    <s v="總帳別"/>
    <x v="100"/>
    <s v="配電費用"/>
    <x v="722"/>
    <x v="716"/>
    <s v="Z1030"/>
    <s v="桃園區營業處分攤"/>
    <n v="180686"/>
    <n v="0"/>
    <n v="180686"/>
  </r>
  <r>
    <n v="3"/>
    <s v="總帳別"/>
    <x v="100"/>
    <s v="配電費用"/>
    <x v="722"/>
    <x v="716"/>
    <s v="Z103D"/>
    <s v="桃園區營業處-配電分攤"/>
    <n v="577610"/>
    <n v="0"/>
    <n v="577610"/>
  </r>
  <r>
    <n v="3"/>
    <s v="總帳別"/>
    <x v="100"/>
    <s v="配電費用"/>
    <x v="722"/>
    <x v="716"/>
    <s v="Z1040"/>
    <s v="新竹區營業處分攤"/>
    <n v="29240"/>
    <n v="0"/>
    <n v="29240"/>
  </r>
  <r>
    <n v="3"/>
    <s v="總帳別"/>
    <x v="100"/>
    <s v="配電費用"/>
    <x v="722"/>
    <x v="716"/>
    <s v="Z104D"/>
    <s v="新竹區營業處-配電分攤"/>
    <n v="644331"/>
    <n v="0"/>
    <n v="644331"/>
  </r>
  <r>
    <n v="3"/>
    <s v="總帳別"/>
    <x v="100"/>
    <s v="配電費用"/>
    <x v="722"/>
    <x v="716"/>
    <s v="Z1050"/>
    <s v="台中區營業處分攤"/>
    <n v="221945"/>
    <n v="0"/>
    <n v="221945"/>
  </r>
  <r>
    <n v="3"/>
    <s v="總帳別"/>
    <x v="100"/>
    <s v="配電費用"/>
    <x v="722"/>
    <x v="716"/>
    <s v="Z105D"/>
    <s v="台中區營業處-配電分攤"/>
    <n v="476334"/>
    <n v="0"/>
    <n v="476334"/>
  </r>
  <r>
    <n v="3"/>
    <s v="總帳別"/>
    <x v="100"/>
    <s v="配電費用"/>
    <x v="722"/>
    <x v="716"/>
    <s v="Z1060"/>
    <s v="彰化區營業處分攤"/>
    <n v="266500"/>
    <n v="0"/>
    <n v="266500"/>
  </r>
  <r>
    <n v="3"/>
    <s v="總帳別"/>
    <x v="100"/>
    <s v="配電費用"/>
    <x v="722"/>
    <x v="716"/>
    <s v="Z106D"/>
    <s v="彰化區營業處-配電分攤"/>
    <n v="561556"/>
    <n v="0"/>
    <n v="561556"/>
  </r>
  <r>
    <n v="3"/>
    <s v="總帳別"/>
    <x v="100"/>
    <s v="配電費用"/>
    <x v="722"/>
    <x v="716"/>
    <s v="Z1070"/>
    <s v="嘉義區營業處分攤"/>
    <n v="240422"/>
    <n v="0"/>
    <n v="240422"/>
  </r>
  <r>
    <n v="3"/>
    <s v="總帳別"/>
    <x v="100"/>
    <s v="配電費用"/>
    <x v="722"/>
    <x v="716"/>
    <s v="Z107D"/>
    <s v="嘉義區營業處-配電分攤"/>
    <n v="964224"/>
    <n v="0"/>
    <n v="964224"/>
  </r>
  <r>
    <n v="3"/>
    <s v="總帳別"/>
    <x v="100"/>
    <s v="配電費用"/>
    <x v="722"/>
    <x v="716"/>
    <s v="Z1080"/>
    <s v="台南區營業處分攤"/>
    <n v="307013"/>
    <n v="0"/>
    <n v="307013"/>
  </r>
  <r>
    <n v="3"/>
    <s v="總帳別"/>
    <x v="100"/>
    <s v="配電費用"/>
    <x v="722"/>
    <x v="716"/>
    <s v="Z108D"/>
    <s v="台南區營業處-配電分攤"/>
    <n v="216599"/>
    <n v="0"/>
    <n v="216599"/>
  </r>
  <r>
    <n v="3"/>
    <s v="總帳別"/>
    <x v="100"/>
    <s v="配電費用"/>
    <x v="722"/>
    <x v="716"/>
    <s v="Z1090"/>
    <s v="高雄區營業處分攤"/>
    <n v="402765"/>
    <n v="0"/>
    <n v="402765"/>
  </r>
  <r>
    <n v="3"/>
    <s v="總帳別"/>
    <x v="100"/>
    <s v="配電費用"/>
    <x v="722"/>
    <x v="716"/>
    <s v="Z109D"/>
    <s v="高雄區營業處-配電分攤"/>
    <n v="1304469"/>
    <n v="0"/>
    <n v="1304469"/>
  </r>
  <r>
    <n v="3"/>
    <s v="總帳別"/>
    <x v="100"/>
    <s v="配電費用"/>
    <x v="722"/>
    <x v="716"/>
    <s v="Z1100"/>
    <s v="屏東區營業處分攤"/>
    <n v="83749"/>
    <n v="0"/>
    <n v="83749"/>
  </r>
  <r>
    <n v="3"/>
    <s v="總帳別"/>
    <x v="100"/>
    <s v="配電費用"/>
    <x v="722"/>
    <x v="716"/>
    <s v="Z110D"/>
    <s v="屏東區營業處-配電分攤"/>
    <n v="392233"/>
    <n v="0"/>
    <n v="392233"/>
  </r>
  <r>
    <n v="3"/>
    <s v="總帳別"/>
    <x v="100"/>
    <s v="配電費用"/>
    <x v="722"/>
    <x v="716"/>
    <s v="Z1110"/>
    <s v="台東區營業處分攤"/>
    <n v="435741"/>
    <n v="0"/>
    <n v="435741"/>
  </r>
  <r>
    <n v="3"/>
    <s v="總帳別"/>
    <x v="100"/>
    <s v="配電費用"/>
    <x v="722"/>
    <x v="716"/>
    <s v="Z1120"/>
    <s v="花蓮區營業處分攤"/>
    <n v="706994"/>
    <n v="0"/>
    <n v="706994"/>
  </r>
  <r>
    <n v="3"/>
    <s v="總帳別"/>
    <x v="100"/>
    <s v="配電費用"/>
    <x v="722"/>
    <x v="716"/>
    <s v="Z112D"/>
    <s v="花蓮區營業處-配電分攤"/>
    <n v="195532"/>
    <n v="0"/>
    <n v="195532"/>
  </r>
  <r>
    <n v="3"/>
    <s v="總帳別"/>
    <x v="100"/>
    <s v="配電費用"/>
    <x v="722"/>
    <x v="716"/>
    <s v="Z1130"/>
    <s v="宜蘭區營業處分攤"/>
    <n v="318167"/>
    <n v="0"/>
    <n v="318167"/>
  </r>
  <r>
    <n v="3"/>
    <s v="總帳別"/>
    <x v="100"/>
    <s v="配電費用"/>
    <x v="722"/>
    <x v="716"/>
    <s v="Z113D"/>
    <s v="宜蘭區營業處-配電分攤"/>
    <n v="48328"/>
    <n v="0"/>
    <n v="48328"/>
  </r>
  <r>
    <n v="3"/>
    <s v="總帳別"/>
    <x v="100"/>
    <s v="配電費用"/>
    <x v="722"/>
    <x v="716"/>
    <s v="Z1140"/>
    <s v="澎湖區營業處分攤"/>
    <n v="141738"/>
    <n v="0"/>
    <n v="141738"/>
  </r>
  <r>
    <n v="3"/>
    <s v="總帳別"/>
    <x v="100"/>
    <s v="配電費用"/>
    <x v="722"/>
    <x v="716"/>
    <s v="Z114D"/>
    <s v="澎湖區營業處-配電分攤"/>
    <n v="729359"/>
    <n v="0"/>
    <n v="729359"/>
  </r>
  <r>
    <n v="3"/>
    <s v="總帳別"/>
    <x v="100"/>
    <s v="配電費用"/>
    <x v="722"/>
    <x v="716"/>
    <s v="Z1150"/>
    <s v="台北南區營業處分攤"/>
    <n v="172486"/>
    <n v="0"/>
    <n v="172486"/>
  </r>
  <r>
    <n v="3"/>
    <s v="總帳別"/>
    <x v="100"/>
    <s v="配電費用"/>
    <x v="722"/>
    <x v="716"/>
    <s v="Z115D"/>
    <s v="台北南區營業處-配電分攤"/>
    <n v="735481"/>
    <n v="0"/>
    <n v="735481"/>
  </r>
  <r>
    <n v="3"/>
    <s v="總帳別"/>
    <x v="100"/>
    <s v="配電費用"/>
    <x v="722"/>
    <x v="716"/>
    <s v="Z1160"/>
    <s v="台北北區營業處分攤"/>
    <n v="416474"/>
    <n v="0"/>
    <n v="416474"/>
  </r>
  <r>
    <n v="3"/>
    <s v="總帳別"/>
    <x v="100"/>
    <s v="配電費用"/>
    <x v="722"/>
    <x v="716"/>
    <s v="Z116D"/>
    <s v="台北北區營業處-配電分攤"/>
    <n v="318768"/>
    <n v="0"/>
    <n v="318768"/>
  </r>
  <r>
    <n v="3"/>
    <s v="總帳別"/>
    <x v="100"/>
    <s v="配電費用"/>
    <x v="722"/>
    <x v="716"/>
    <s v="Z1170"/>
    <s v="台北西區營業處分攤"/>
    <n v="1422124"/>
    <n v="0"/>
    <n v="1422124"/>
  </r>
  <r>
    <n v="3"/>
    <s v="總帳別"/>
    <x v="100"/>
    <s v="配電費用"/>
    <x v="722"/>
    <x v="716"/>
    <s v="Z117D"/>
    <s v="台北西區營業處-配電分攤"/>
    <n v="1059583"/>
    <n v="0"/>
    <n v="1059583"/>
  </r>
  <r>
    <n v="3"/>
    <s v="總帳別"/>
    <x v="100"/>
    <s v="配電費用"/>
    <x v="722"/>
    <x v="716"/>
    <s v="Z1180"/>
    <s v="南投區營業處分攤"/>
    <n v="285970"/>
    <n v="0"/>
    <n v="285970"/>
  </r>
  <r>
    <n v="3"/>
    <s v="總帳別"/>
    <x v="100"/>
    <s v="配電費用"/>
    <x v="722"/>
    <x v="716"/>
    <s v="Z118D"/>
    <s v="南投區營業處-配電分攤"/>
    <n v="1547377"/>
    <n v="0"/>
    <n v="1547377"/>
  </r>
  <r>
    <n v="3"/>
    <s v="總帳別"/>
    <x v="100"/>
    <s v="配電費用"/>
    <x v="722"/>
    <x v="716"/>
    <s v="Z1190"/>
    <s v="鳳山區營業處分攤"/>
    <n v="720110"/>
    <n v="0"/>
    <n v="720110"/>
  </r>
  <r>
    <n v="3"/>
    <s v="總帳別"/>
    <x v="100"/>
    <s v="配電費用"/>
    <x v="722"/>
    <x v="716"/>
    <s v="Z119D"/>
    <s v="鳳山區營業處-配電分攤"/>
    <n v="1916820"/>
    <n v="0"/>
    <n v="1916820"/>
  </r>
  <r>
    <n v="3"/>
    <s v="總帳別"/>
    <x v="100"/>
    <s v="配電費用"/>
    <x v="722"/>
    <x v="716"/>
    <s v="Z1200"/>
    <s v="雲林區營業處分攤"/>
    <n v="179209"/>
    <n v="0"/>
    <n v="179209"/>
  </r>
  <r>
    <n v="3"/>
    <s v="總帳別"/>
    <x v="100"/>
    <s v="配電費用"/>
    <x v="722"/>
    <x v="716"/>
    <s v="Z120D"/>
    <s v="雲林區營業處-配電分攤"/>
    <n v="894592"/>
    <n v="0"/>
    <n v="894592"/>
  </r>
  <r>
    <n v="3"/>
    <s v="總帳別"/>
    <x v="100"/>
    <s v="配電費用"/>
    <x v="722"/>
    <x v="716"/>
    <s v="Z1210"/>
    <s v="新營區營業處分攤"/>
    <n v="55240"/>
    <n v="0"/>
    <n v="55240"/>
  </r>
  <r>
    <n v="3"/>
    <s v="總帳別"/>
    <x v="100"/>
    <s v="配電費用"/>
    <x v="722"/>
    <x v="716"/>
    <s v="Z121D"/>
    <s v="新營區營業處-配電分攤"/>
    <n v="156321"/>
    <n v="0"/>
    <n v="156321"/>
  </r>
  <r>
    <n v="3"/>
    <s v="總帳別"/>
    <x v="100"/>
    <s v="配電費用"/>
    <x v="722"/>
    <x v="716"/>
    <s v="Z1220"/>
    <s v="苗栗區營業處分攤"/>
    <n v="101552"/>
    <n v="0"/>
    <n v="101552"/>
  </r>
  <r>
    <n v="3"/>
    <s v="總帳別"/>
    <x v="100"/>
    <s v="配電費用"/>
    <x v="722"/>
    <x v="716"/>
    <s v="Z122D"/>
    <s v="苗栗區營業處-配電分攤"/>
    <n v="821168"/>
    <n v="0"/>
    <n v="821168"/>
  </r>
  <r>
    <n v="3"/>
    <s v="總帳別"/>
    <x v="100"/>
    <s v="配電費用"/>
    <x v="722"/>
    <x v="716"/>
    <s v="Z1230"/>
    <s v="金門區營業處分攤"/>
    <n v="198780"/>
    <n v="0"/>
    <n v="198780"/>
  </r>
  <r>
    <n v="3"/>
    <s v="總帳別"/>
    <x v="100"/>
    <s v="配電費用"/>
    <x v="722"/>
    <x v="716"/>
    <s v="Z123D"/>
    <s v="金門區營業處-配電分攤"/>
    <n v="328050"/>
    <n v="0"/>
    <n v="328050"/>
  </r>
  <r>
    <n v="3"/>
    <s v="總帳別"/>
    <x v="100"/>
    <s v="配電費用"/>
    <x v="722"/>
    <x v="716"/>
    <s v="Z1240"/>
    <s v="馬祖區營業處分攤"/>
    <n v="300799"/>
    <n v="0"/>
    <n v="300799"/>
  </r>
  <r>
    <n v="3"/>
    <s v="總帳別"/>
    <x v="100"/>
    <s v="配電費用"/>
    <x v="722"/>
    <x v="716"/>
    <s v="Z5450"/>
    <s v="電力通信處分攤"/>
    <n v="112899"/>
    <n v="0"/>
    <n v="112899"/>
  </r>
  <r>
    <n v="3"/>
    <s v="總帳別"/>
    <x v="100"/>
    <s v="配電費用"/>
    <x v="722"/>
    <x v="716"/>
    <s v="Z5460"/>
    <s v="綜合研究所分攤"/>
    <n v="2592"/>
    <n v="0"/>
    <n v="2592"/>
  </r>
  <r>
    <n v="3"/>
    <s v="總帳別"/>
    <x v="100"/>
    <s v="配電費用"/>
    <x v="723"/>
    <x v="717"/>
    <s v="Z0080"/>
    <s v="材料處分攤"/>
    <n v="15041109"/>
    <n v="0"/>
    <n v="15041109"/>
  </r>
  <r>
    <n v="3"/>
    <s v="總帳別"/>
    <x v="100"/>
    <s v="配電費用"/>
    <x v="723"/>
    <x v="717"/>
    <s v="Z0140"/>
    <s v="秘書處分攤"/>
    <n v="9237521"/>
    <n v="0"/>
    <n v="9237521"/>
  </r>
  <r>
    <n v="3"/>
    <s v="總帳別"/>
    <x v="100"/>
    <s v="配電費用"/>
    <x v="723"/>
    <x v="717"/>
    <s v="Z1010"/>
    <s v="基隆區營業處分攤"/>
    <n v="8200596"/>
    <n v="0"/>
    <n v="8200596"/>
  </r>
  <r>
    <n v="3"/>
    <s v="總帳別"/>
    <x v="100"/>
    <s v="配電費用"/>
    <x v="723"/>
    <x v="717"/>
    <s v="Z101D"/>
    <s v="基隆區營業處-配電分攤"/>
    <n v="3032252"/>
    <n v="0"/>
    <n v="3032252"/>
  </r>
  <r>
    <n v="3"/>
    <s v="總帳別"/>
    <x v="100"/>
    <s v="配電費用"/>
    <x v="723"/>
    <x v="717"/>
    <s v="Z1020"/>
    <s v="台北市區營業處分攤"/>
    <n v="9430648"/>
    <n v="0"/>
    <n v="9430648"/>
  </r>
  <r>
    <n v="3"/>
    <s v="總帳別"/>
    <x v="100"/>
    <s v="配電費用"/>
    <x v="723"/>
    <x v="717"/>
    <s v="Z102D"/>
    <s v="台北市區營業處-配電分攤"/>
    <n v="1530941"/>
    <n v="0"/>
    <n v="1530941"/>
  </r>
  <r>
    <n v="3"/>
    <s v="總帳別"/>
    <x v="100"/>
    <s v="配電費用"/>
    <x v="723"/>
    <x v="717"/>
    <s v="Z1030"/>
    <s v="桃園區營業處分攤"/>
    <n v="6031557"/>
    <n v="0"/>
    <n v="6031557"/>
  </r>
  <r>
    <n v="3"/>
    <s v="總帳別"/>
    <x v="100"/>
    <s v="配電費用"/>
    <x v="723"/>
    <x v="717"/>
    <s v="Z103D"/>
    <s v="桃園區營業處-配電分攤"/>
    <n v="8855915"/>
    <n v="0"/>
    <n v="8855915"/>
  </r>
  <r>
    <n v="3"/>
    <s v="總帳別"/>
    <x v="100"/>
    <s v="配電費用"/>
    <x v="723"/>
    <x v="717"/>
    <s v="Z1040"/>
    <s v="新竹區營業處分攤"/>
    <n v="2498531"/>
    <n v="0"/>
    <n v="2498531"/>
  </r>
  <r>
    <n v="3"/>
    <s v="總帳別"/>
    <x v="100"/>
    <s v="配電費用"/>
    <x v="723"/>
    <x v="717"/>
    <s v="Z104D"/>
    <s v="新竹區營業處-配電分攤"/>
    <n v="6247501"/>
    <n v="0"/>
    <n v="6247501"/>
  </r>
  <r>
    <n v="3"/>
    <s v="總帳別"/>
    <x v="100"/>
    <s v="配電費用"/>
    <x v="723"/>
    <x v="717"/>
    <s v="Z1050"/>
    <s v="台中區營業處分攤"/>
    <n v="8107493"/>
    <n v="0"/>
    <n v="8107493"/>
  </r>
  <r>
    <n v="3"/>
    <s v="總帳別"/>
    <x v="100"/>
    <s v="配電費用"/>
    <x v="723"/>
    <x v="717"/>
    <s v="Z105D"/>
    <s v="台中區營業處-配電分攤"/>
    <n v="2833475"/>
    <n v="0"/>
    <n v="2833475"/>
  </r>
  <r>
    <n v="3"/>
    <s v="總帳別"/>
    <x v="100"/>
    <s v="配電費用"/>
    <x v="723"/>
    <x v="717"/>
    <s v="Z1060"/>
    <s v="彰化區營業處分攤"/>
    <n v="3668889"/>
    <n v="0"/>
    <n v="3668889"/>
  </r>
  <r>
    <n v="3"/>
    <s v="總帳別"/>
    <x v="100"/>
    <s v="配電費用"/>
    <x v="723"/>
    <x v="717"/>
    <s v="Z106D"/>
    <s v="彰化區營業處-配電分攤"/>
    <n v="10133477"/>
    <n v="0"/>
    <n v="10133477"/>
  </r>
  <r>
    <n v="3"/>
    <s v="總帳別"/>
    <x v="100"/>
    <s v="配電費用"/>
    <x v="723"/>
    <x v="717"/>
    <s v="Z1070"/>
    <s v="嘉義區營業處分攤"/>
    <n v="3873413"/>
    <n v="0"/>
    <n v="3873413"/>
  </r>
  <r>
    <n v="3"/>
    <s v="總帳別"/>
    <x v="100"/>
    <s v="配電費用"/>
    <x v="723"/>
    <x v="717"/>
    <s v="Z107D"/>
    <s v="嘉義區營業處-配電分攤"/>
    <n v="7334735"/>
    <n v="0"/>
    <n v="7334735"/>
  </r>
  <r>
    <n v="3"/>
    <s v="總帳別"/>
    <x v="100"/>
    <s v="配電費用"/>
    <x v="723"/>
    <x v="717"/>
    <s v="Z1080"/>
    <s v="台南區營業處分攤"/>
    <n v="6322627"/>
    <n v="0"/>
    <n v="6322627"/>
  </r>
  <r>
    <n v="3"/>
    <s v="總帳別"/>
    <x v="100"/>
    <s v="配電費用"/>
    <x v="723"/>
    <x v="717"/>
    <s v="Z108D"/>
    <s v="台南區營業處-配電分攤"/>
    <n v="2289570"/>
    <n v="0"/>
    <n v="2289570"/>
  </r>
  <r>
    <n v="3"/>
    <s v="總帳別"/>
    <x v="100"/>
    <s v="配電費用"/>
    <x v="723"/>
    <x v="717"/>
    <s v="Z1090"/>
    <s v="高雄區營業處分攤"/>
    <n v="1374527"/>
    <n v="0"/>
    <n v="1374527"/>
  </r>
  <r>
    <n v="3"/>
    <s v="總帳別"/>
    <x v="100"/>
    <s v="配電費用"/>
    <x v="723"/>
    <x v="717"/>
    <s v="Z109D"/>
    <s v="高雄區營業處-配電分攤"/>
    <n v="6659135"/>
    <n v="0"/>
    <n v="6659135"/>
  </r>
  <r>
    <n v="3"/>
    <s v="總帳別"/>
    <x v="100"/>
    <s v="配電費用"/>
    <x v="723"/>
    <x v="717"/>
    <s v="Z1100"/>
    <s v="屏東區營業處分攤"/>
    <n v="11827490"/>
    <n v="0"/>
    <n v="11827490"/>
  </r>
  <r>
    <n v="3"/>
    <s v="總帳別"/>
    <x v="100"/>
    <s v="配電費用"/>
    <x v="723"/>
    <x v="717"/>
    <s v="Z110D"/>
    <s v="屏東區營業處-配電分攤"/>
    <n v="3813647"/>
    <n v="0"/>
    <n v="3813647"/>
  </r>
  <r>
    <n v="3"/>
    <s v="總帳別"/>
    <x v="100"/>
    <s v="配電費用"/>
    <x v="723"/>
    <x v="717"/>
    <s v="Z1110"/>
    <s v="台東區營業處分攤"/>
    <n v="2270862"/>
    <n v="0"/>
    <n v="2270862"/>
  </r>
  <r>
    <n v="3"/>
    <s v="總帳別"/>
    <x v="100"/>
    <s v="配電費用"/>
    <x v="723"/>
    <x v="717"/>
    <s v="Z111D"/>
    <s v="台東區營業處-配電分攤"/>
    <n v="1535568"/>
    <n v="0"/>
    <n v="1535568"/>
  </r>
  <r>
    <n v="3"/>
    <s v="總帳別"/>
    <x v="100"/>
    <s v="配電費用"/>
    <x v="723"/>
    <x v="717"/>
    <s v="Z1120"/>
    <s v="花蓮區營業處分攤"/>
    <n v="8063083"/>
    <n v="0"/>
    <n v="8063083"/>
  </r>
  <r>
    <n v="3"/>
    <s v="總帳別"/>
    <x v="100"/>
    <s v="配電費用"/>
    <x v="723"/>
    <x v="717"/>
    <s v="Z112D"/>
    <s v="花蓮區營業處-配電分攤"/>
    <n v="2049524"/>
    <n v="0"/>
    <n v="2049524"/>
  </r>
  <r>
    <n v="3"/>
    <s v="總帳別"/>
    <x v="100"/>
    <s v="配電費用"/>
    <x v="723"/>
    <x v="717"/>
    <s v="Z1130"/>
    <s v="宜蘭區營業處分攤"/>
    <n v="1521047"/>
    <n v="0"/>
    <n v="1521047"/>
  </r>
  <r>
    <n v="3"/>
    <s v="總帳別"/>
    <x v="100"/>
    <s v="配電費用"/>
    <x v="723"/>
    <x v="717"/>
    <s v="Z113D"/>
    <s v="宜蘭區營業處-配電分攤"/>
    <n v="1643389"/>
    <n v="0"/>
    <n v="1643389"/>
  </r>
  <r>
    <n v="3"/>
    <s v="總帳別"/>
    <x v="100"/>
    <s v="配電費用"/>
    <x v="723"/>
    <x v="717"/>
    <s v="Z1140"/>
    <s v="澎湖區營業處分攤"/>
    <n v="2405370"/>
    <n v="0"/>
    <n v="2405370"/>
  </r>
  <r>
    <n v="3"/>
    <s v="總帳別"/>
    <x v="100"/>
    <s v="配電費用"/>
    <x v="723"/>
    <x v="717"/>
    <s v="Z114D"/>
    <s v="澎湖區營業處-配電分攤"/>
    <n v="8267539"/>
    <n v="0"/>
    <n v="8267539"/>
  </r>
  <r>
    <n v="3"/>
    <s v="總帳別"/>
    <x v="100"/>
    <s v="配電費用"/>
    <x v="723"/>
    <x v="717"/>
    <s v="Z1150"/>
    <s v="台北南區營業處分攤"/>
    <n v="22928633"/>
    <n v="0"/>
    <n v="22928633"/>
  </r>
  <r>
    <n v="3"/>
    <s v="總帳別"/>
    <x v="100"/>
    <s v="配電費用"/>
    <x v="723"/>
    <x v="717"/>
    <s v="Z115D"/>
    <s v="台北南區營業處-配電分攤"/>
    <n v="828957"/>
    <n v="0"/>
    <n v="828957"/>
  </r>
  <r>
    <n v="3"/>
    <s v="總帳別"/>
    <x v="100"/>
    <s v="配電費用"/>
    <x v="723"/>
    <x v="717"/>
    <s v="Z1160"/>
    <s v="台北北區營業處分攤"/>
    <n v="22624078"/>
    <n v="0"/>
    <n v="22624078"/>
  </r>
  <r>
    <n v="3"/>
    <s v="總帳別"/>
    <x v="100"/>
    <s v="配電費用"/>
    <x v="723"/>
    <x v="717"/>
    <s v="Z116D"/>
    <s v="台北北區營業處-配電分攤"/>
    <n v="5432469"/>
    <n v="0"/>
    <n v="5432469"/>
  </r>
  <r>
    <n v="3"/>
    <s v="總帳別"/>
    <x v="100"/>
    <s v="配電費用"/>
    <x v="723"/>
    <x v="717"/>
    <s v="Z1170"/>
    <s v="台北西區營業處分攤"/>
    <n v="9538978"/>
    <n v="0"/>
    <n v="9538978"/>
  </r>
  <r>
    <n v="3"/>
    <s v="總帳別"/>
    <x v="100"/>
    <s v="配電費用"/>
    <x v="723"/>
    <x v="717"/>
    <s v="Z117D"/>
    <s v="台北西區營業處-配電分攤"/>
    <n v="3860523"/>
    <n v="0"/>
    <n v="3860523"/>
  </r>
  <r>
    <n v="3"/>
    <s v="總帳別"/>
    <x v="100"/>
    <s v="配電費用"/>
    <x v="723"/>
    <x v="717"/>
    <s v="Z1180"/>
    <s v="南投區營業處分攤"/>
    <n v="5639104"/>
    <n v="0"/>
    <n v="5639104"/>
  </r>
  <r>
    <n v="3"/>
    <s v="總帳別"/>
    <x v="100"/>
    <s v="配電費用"/>
    <x v="723"/>
    <x v="717"/>
    <s v="Z118D"/>
    <s v="南投區營業處-配電分攤"/>
    <n v="3756508"/>
    <n v="0"/>
    <n v="3756508"/>
  </r>
  <r>
    <n v="3"/>
    <s v="總帳別"/>
    <x v="100"/>
    <s v="配電費用"/>
    <x v="723"/>
    <x v="717"/>
    <s v="Z1190"/>
    <s v="鳳山區營業處分攤"/>
    <n v="6692834"/>
    <n v="0"/>
    <n v="6692834"/>
  </r>
  <r>
    <n v="3"/>
    <s v="總帳別"/>
    <x v="100"/>
    <s v="配電費用"/>
    <x v="723"/>
    <x v="717"/>
    <s v="Z119D"/>
    <s v="鳳山區營業處-配電分攤"/>
    <n v="10173124"/>
    <n v="0"/>
    <n v="10173124"/>
  </r>
  <r>
    <n v="3"/>
    <s v="總帳別"/>
    <x v="100"/>
    <s v="配電費用"/>
    <x v="723"/>
    <x v="717"/>
    <s v="Z1200"/>
    <s v="雲林區營業處分攤"/>
    <n v="5625288"/>
    <n v="0"/>
    <n v="5625288"/>
  </r>
  <r>
    <n v="3"/>
    <s v="總帳別"/>
    <x v="100"/>
    <s v="配電費用"/>
    <x v="723"/>
    <x v="717"/>
    <s v="Z120D"/>
    <s v="雲林區營業處-配電分攤"/>
    <n v="2812856"/>
    <n v="0"/>
    <n v="2812856"/>
  </r>
  <r>
    <n v="3"/>
    <s v="總帳別"/>
    <x v="100"/>
    <s v="配電費用"/>
    <x v="723"/>
    <x v="717"/>
    <s v="Z1210"/>
    <s v="新營區營業處分攤"/>
    <n v="4803619"/>
    <n v="0"/>
    <n v="4803619"/>
  </r>
  <r>
    <n v="3"/>
    <s v="總帳別"/>
    <x v="100"/>
    <s v="配電費用"/>
    <x v="723"/>
    <x v="717"/>
    <s v="Z121D"/>
    <s v="新營區營業處-配電分攤"/>
    <n v="2791956"/>
    <n v="0"/>
    <n v="2791956"/>
  </r>
  <r>
    <n v="3"/>
    <s v="總帳別"/>
    <x v="100"/>
    <s v="配電費用"/>
    <x v="723"/>
    <x v="717"/>
    <s v="Z1220"/>
    <s v="苗栗區營業處分攤"/>
    <n v="3203968"/>
    <n v="0"/>
    <n v="3203968"/>
  </r>
  <r>
    <n v="3"/>
    <s v="總帳別"/>
    <x v="100"/>
    <s v="配電費用"/>
    <x v="723"/>
    <x v="717"/>
    <s v="Z122D"/>
    <s v="苗栗區營業處-配電分攤"/>
    <n v="2777270"/>
    <n v="0"/>
    <n v="2777270"/>
  </r>
  <r>
    <n v="3"/>
    <s v="總帳別"/>
    <x v="100"/>
    <s v="配電費用"/>
    <x v="723"/>
    <x v="717"/>
    <s v="Z1230"/>
    <s v="金門區營業處分攤"/>
    <n v="514549"/>
    <n v="0"/>
    <n v="514549"/>
  </r>
  <r>
    <n v="3"/>
    <s v="總帳別"/>
    <x v="100"/>
    <s v="配電費用"/>
    <x v="723"/>
    <x v="717"/>
    <s v="Z123D"/>
    <s v="金門區營業處-配電分攤"/>
    <n v="1130325"/>
    <n v="0"/>
    <n v="1130325"/>
  </r>
  <r>
    <n v="3"/>
    <s v="總帳別"/>
    <x v="100"/>
    <s v="配電費用"/>
    <x v="723"/>
    <x v="717"/>
    <s v="Z1240"/>
    <s v="馬祖區營業處分攤"/>
    <n v="782252"/>
    <n v="0"/>
    <n v="782252"/>
  </r>
  <r>
    <n v="3"/>
    <s v="總帳別"/>
    <x v="100"/>
    <s v="配電費用"/>
    <x v="723"/>
    <x v="717"/>
    <s v="Z5450"/>
    <s v="電力通信處分攤"/>
    <n v="1076402"/>
    <n v="0"/>
    <n v="1076402"/>
  </r>
  <r>
    <n v="3"/>
    <s v="總帳別"/>
    <x v="100"/>
    <s v="配電費用"/>
    <x v="723"/>
    <x v="717"/>
    <s v="Z5460"/>
    <s v="綜合研究所分攤"/>
    <n v="2121614"/>
    <n v="0"/>
    <n v="2121614"/>
  </r>
  <r>
    <n v="3"/>
    <s v="總帳別"/>
    <x v="100"/>
    <s v="配電費用"/>
    <x v="724"/>
    <x v="718"/>
    <s v="Z0080"/>
    <s v="材料處分攤"/>
    <n v="23124"/>
    <n v="0"/>
    <n v="23124"/>
  </r>
  <r>
    <n v="3"/>
    <s v="總帳別"/>
    <x v="100"/>
    <s v="配電費用"/>
    <x v="724"/>
    <x v="718"/>
    <s v="Z0140"/>
    <s v="秘書處分攤"/>
    <n v="32712"/>
    <n v="0"/>
    <n v="32712"/>
  </r>
  <r>
    <n v="3"/>
    <s v="總帳別"/>
    <x v="100"/>
    <s v="配電費用"/>
    <x v="724"/>
    <x v="718"/>
    <s v="Z1010"/>
    <s v="基隆區營業處分攤"/>
    <n v="7205"/>
    <n v="0"/>
    <n v="7205"/>
  </r>
  <r>
    <n v="3"/>
    <s v="總帳別"/>
    <x v="100"/>
    <s v="配電費用"/>
    <x v="724"/>
    <x v="718"/>
    <s v="Z101D"/>
    <s v="基隆區營業處-配電分攤"/>
    <n v="94391"/>
    <n v="0"/>
    <n v="94391"/>
  </r>
  <r>
    <n v="3"/>
    <s v="總帳別"/>
    <x v="100"/>
    <s v="配電費用"/>
    <x v="724"/>
    <x v="718"/>
    <s v="Z1020"/>
    <s v="台北市區營業處分攤"/>
    <n v="3576"/>
    <n v="0"/>
    <n v="3576"/>
  </r>
  <r>
    <n v="3"/>
    <s v="總帳別"/>
    <x v="100"/>
    <s v="配電費用"/>
    <x v="724"/>
    <x v="718"/>
    <s v="Z102D"/>
    <s v="台北市區營業處-配電分攤"/>
    <n v="1895"/>
    <n v="0"/>
    <n v="1895"/>
  </r>
  <r>
    <n v="3"/>
    <s v="總帳別"/>
    <x v="100"/>
    <s v="配電費用"/>
    <x v="724"/>
    <x v="718"/>
    <s v="Z1030"/>
    <s v="桃園區營業處分攤"/>
    <n v="37413"/>
    <n v="0"/>
    <n v="37413"/>
  </r>
  <r>
    <n v="3"/>
    <s v="總帳別"/>
    <x v="100"/>
    <s v="配電費用"/>
    <x v="724"/>
    <x v="718"/>
    <s v="Z103D"/>
    <s v="桃園區營業處-配電分攤"/>
    <n v="102043"/>
    <n v="0"/>
    <n v="102043"/>
  </r>
  <r>
    <n v="3"/>
    <s v="總帳別"/>
    <x v="100"/>
    <s v="配電費用"/>
    <x v="724"/>
    <x v="718"/>
    <s v="Z1040"/>
    <s v="新竹區營業處分攤"/>
    <n v="65164"/>
    <n v="0"/>
    <n v="65164"/>
  </r>
  <r>
    <n v="3"/>
    <s v="總帳別"/>
    <x v="100"/>
    <s v="配電費用"/>
    <x v="724"/>
    <x v="718"/>
    <s v="Z104D"/>
    <s v="新竹區營業處-配電分攤"/>
    <n v="58963"/>
    <n v="0"/>
    <n v="58963"/>
  </r>
  <r>
    <n v="3"/>
    <s v="總帳別"/>
    <x v="100"/>
    <s v="配電費用"/>
    <x v="724"/>
    <x v="718"/>
    <s v="Z1050"/>
    <s v="台中區營業處分攤"/>
    <n v="144516"/>
    <n v="0"/>
    <n v="144516"/>
  </r>
  <r>
    <n v="3"/>
    <s v="總帳別"/>
    <x v="100"/>
    <s v="配電費用"/>
    <x v="724"/>
    <x v="718"/>
    <s v="Z105D"/>
    <s v="台中區營業處-配電分攤"/>
    <n v="5580"/>
    <n v="0"/>
    <n v="5580"/>
  </r>
  <r>
    <n v="3"/>
    <s v="總帳別"/>
    <x v="100"/>
    <s v="配電費用"/>
    <x v="724"/>
    <x v="718"/>
    <s v="Z1060"/>
    <s v="彰化區營業處分攤"/>
    <n v="101200"/>
    <n v="0"/>
    <n v="101200"/>
  </r>
  <r>
    <n v="3"/>
    <s v="總帳別"/>
    <x v="100"/>
    <s v="配電費用"/>
    <x v="724"/>
    <x v="718"/>
    <s v="Z106D"/>
    <s v="彰化區營業處-配電分攤"/>
    <n v="27541"/>
    <n v="0"/>
    <n v="27541"/>
  </r>
  <r>
    <n v="3"/>
    <s v="總帳別"/>
    <x v="100"/>
    <s v="配電費用"/>
    <x v="724"/>
    <x v="718"/>
    <s v="Z1070"/>
    <s v="嘉義區營業處分攤"/>
    <n v="14098"/>
    <n v="0"/>
    <n v="14098"/>
  </r>
  <r>
    <n v="3"/>
    <s v="總帳別"/>
    <x v="100"/>
    <s v="配電費用"/>
    <x v="724"/>
    <x v="718"/>
    <s v="Z107D"/>
    <s v="嘉義區營業處-配電分攤"/>
    <n v="48520"/>
    <n v="0"/>
    <n v="48520"/>
  </r>
  <r>
    <n v="3"/>
    <s v="總帳別"/>
    <x v="100"/>
    <s v="配電費用"/>
    <x v="724"/>
    <x v="718"/>
    <s v="Z1080"/>
    <s v="台南區營業處分攤"/>
    <n v="11342"/>
    <n v="0"/>
    <n v="11342"/>
  </r>
  <r>
    <n v="3"/>
    <s v="總帳別"/>
    <x v="100"/>
    <s v="配電費用"/>
    <x v="724"/>
    <x v="718"/>
    <s v="Z108D"/>
    <s v="台南區營業處-配電分攤"/>
    <n v="134"/>
    <n v="0"/>
    <n v="134"/>
  </r>
  <r>
    <n v="3"/>
    <s v="總帳別"/>
    <x v="100"/>
    <s v="配電費用"/>
    <x v="724"/>
    <x v="718"/>
    <s v="Z1090"/>
    <s v="高雄區營業處分攤"/>
    <n v="27574"/>
    <n v="0"/>
    <n v="27574"/>
  </r>
  <r>
    <n v="3"/>
    <s v="總帳別"/>
    <x v="100"/>
    <s v="配電費用"/>
    <x v="724"/>
    <x v="718"/>
    <s v="Z109D"/>
    <s v="高雄區營業處-配電分攤"/>
    <n v="59510"/>
    <n v="0"/>
    <n v="59510"/>
  </r>
  <r>
    <n v="3"/>
    <s v="總帳別"/>
    <x v="100"/>
    <s v="配電費用"/>
    <x v="724"/>
    <x v="718"/>
    <s v="Z1100"/>
    <s v="屏東區營業處分攤"/>
    <n v="86170"/>
    <n v="0"/>
    <n v="86170"/>
  </r>
  <r>
    <n v="3"/>
    <s v="總帳別"/>
    <x v="100"/>
    <s v="配電費用"/>
    <x v="724"/>
    <x v="718"/>
    <s v="Z110D"/>
    <s v="屏東區營業處-配電分攤"/>
    <n v="73528"/>
    <n v="0"/>
    <n v="73528"/>
  </r>
  <r>
    <n v="3"/>
    <s v="總帳別"/>
    <x v="100"/>
    <s v="配電費用"/>
    <x v="724"/>
    <x v="718"/>
    <s v="Z1110"/>
    <s v="台東區營業處分攤"/>
    <n v="10954"/>
    <n v="0"/>
    <n v="10954"/>
  </r>
  <r>
    <n v="3"/>
    <s v="總帳別"/>
    <x v="100"/>
    <s v="配電費用"/>
    <x v="724"/>
    <x v="718"/>
    <s v="Z1120"/>
    <s v="花蓮區營業處分攤"/>
    <n v="1111932"/>
    <n v="0"/>
    <n v="1111932"/>
  </r>
  <r>
    <n v="3"/>
    <s v="總帳別"/>
    <x v="100"/>
    <s v="配電費用"/>
    <x v="724"/>
    <x v="718"/>
    <s v="Z112D"/>
    <s v="花蓮區營業處-配電分攤"/>
    <n v="58511"/>
    <n v="0"/>
    <n v="58511"/>
  </r>
  <r>
    <n v="3"/>
    <s v="總帳別"/>
    <x v="100"/>
    <s v="配電費用"/>
    <x v="724"/>
    <x v="718"/>
    <s v="Z1130"/>
    <s v="宜蘭區營業處分攤"/>
    <n v="77273"/>
    <n v="0"/>
    <n v="77273"/>
  </r>
  <r>
    <n v="3"/>
    <s v="總帳別"/>
    <x v="100"/>
    <s v="配電費用"/>
    <x v="724"/>
    <x v="718"/>
    <s v="Z1140"/>
    <s v="澎湖區營業處分攤"/>
    <n v="119930"/>
    <n v="0"/>
    <n v="119930"/>
  </r>
  <r>
    <n v="3"/>
    <s v="總帳別"/>
    <x v="100"/>
    <s v="配電費用"/>
    <x v="724"/>
    <x v="718"/>
    <s v="Z114D"/>
    <s v="澎湖區營業處-配電分攤"/>
    <n v="144524"/>
    <n v="0"/>
    <n v="144524"/>
  </r>
  <r>
    <n v="3"/>
    <s v="總帳別"/>
    <x v="100"/>
    <s v="配電費用"/>
    <x v="724"/>
    <x v="718"/>
    <s v="Z1150"/>
    <s v="台北南區營業處分攤"/>
    <n v="182373"/>
    <n v="0"/>
    <n v="182373"/>
  </r>
  <r>
    <n v="3"/>
    <s v="總帳別"/>
    <x v="100"/>
    <s v="配電費用"/>
    <x v="724"/>
    <x v="718"/>
    <s v="Z115D"/>
    <s v="台北南區營業處-配電分攤"/>
    <n v="45453"/>
    <n v="0"/>
    <n v="45453"/>
  </r>
  <r>
    <n v="3"/>
    <s v="總帳別"/>
    <x v="100"/>
    <s v="配電費用"/>
    <x v="724"/>
    <x v="718"/>
    <s v="Z1160"/>
    <s v="台北北區營業處分攤"/>
    <n v="153779"/>
    <n v="0"/>
    <n v="153779"/>
  </r>
  <r>
    <n v="3"/>
    <s v="總帳別"/>
    <x v="100"/>
    <s v="配電費用"/>
    <x v="724"/>
    <x v="718"/>
    <s v="Z116D"/>
    <s v="台北北區營業處-配電分攤"/>
    <n v="17973"/>
    <n v="0"/>
    <n v="17973"/>
  </r>
  <r>
    <n v="3"/>
    <s v="總帳別"/>
    <x v="100"/>
    <s v="配電費用"/>
    <x v="724"/>
    <x v="718"/>
    <s v="Z1170"/>
    <s v="台北西區營業處分攤"/>
    <n v="191981"/>
    <n v="0"/>
    <n v="191981"/>
  </r>
  <r>
    <n v="3"/>
    <s v="總帳別"/>
    <x v="100"/>
    <s v="配電費用"/>
    <x v="724"/>
    <x v="718"/>
    <s v="Z117D"/>
    <s v="台北西區營業處-配電分攤"/>
    <n v="5364"/>
    <n v="0"/>
    <n v="5364"/>
  </r>
  <r>
    <n v="3"/>
    <s v="總帳別"/>
    <x v="100"/>
    <s v="配電費用"/>
    <x v="724"/>
    <x v="718"/>
    <s v="Z1180"/>
    <s v="南投區營業處分攤"/>
    <n v="51888"/>
    <n v="0"/>
    <n v="51888"/>
  </r>
  <r>
    <n v="3"/>
    <s v="總帳別"/>
    <x v="100"/>
    <s v="配電費用"/>
    <x v="724"/>
    <x v="718"/>
    <s v="Z118D"/>
    <s v="南投區營業處-配電分攤"/>
    <n v="335231"/>
    <n v="0"/>
    <n v="335231"/>
  </r>
  <r>
    <n v="3"/>
    <s v="總帳別"/>
    <x v="100"/>
    <s v="配電費用"/>
    <x v="724"/>
    <x v="718"/>
    <s v="Z1190"/>
    <s v="鳳山區營業處分攤"/>
    <n v="234233"/>
    <n v="0"/>
    <n v="234233"/>
  </r>
  <r>
    <n v="3"/>
    <s v="總帳別"/>
    <x v="100"/>
    <s v="配電費用"/>
    <x v="724"/>
    <x v="718"/>
    <s v="Z119D"/>
    <s v="鳳山區營業處-配電分攤"/>
    <n v="675879"/>
    <n v="0"/>
    <n v="675879"/>
  </r>
  <r>
    <n v="3"/>
    <s v="總帳別"/>
    <x v="100"/>
    <s v="配電費用"/>
    <x v="724"/>
    <x v="718"/>
    <s v="Z1200"/>
    <s v="雲林區營業處分攤"/>
    <n v="40750"/>
    <n v="0"/>
    <n v="40750"/>
  </r>
  <r>
    <n v="3"/>
    <s v="總帳別"/>
    <x v="100"/>
    <s v="配電費用"/>
    <x v="724"/>
    <x v="718"/>
    <s v="Z120D"/>
    <s v="雲林區營業處-配電分攤"/>
    <n v="8916"/>
    <n v="0"/>
    <n v="8916"/>
  </r>
  <r>
    <n v="3"/>
    <s v="總帳別"/>
    <x v="100"/>
    <s v="配電費用"/>
    <x v="724"/>
    <x v="718"/>
    <s v="Z1210"/>
    <s v="新營區營業處分攤"/>
    <n v="6242"/>
    <n v="0"/>
    <n v="6242"/>
  </r>
  <r>
    <n v="3"/>
    <s v="總帳別"/>
    <x v="100"/>
    <s v="配電費用"/>
    <x v="724"/>
    <x v="718"/>
    <s v="Z121D"/>
    <s v="新營區營業處-配電分攤"/>
    <n v="22032"/>
    <n v="0"/>
    <n v="22032"/>
  </r>
  <r>
    <n v="3"/>
    <s v="總帳別"/>
    <x v="100"/>
    <s v="配電費用"/>
    <x v="724"/>
    <x v="718"/>
    <s v="Z1220"/>
    <s v="苗栗區營業處分攤"/>
    <n v="14371"/>
    <n v="0"/>
    <n v="14371"/>
  </r>
  <r>
    <n v="3"/>
    <s v="總帳別"/>
    <x v="100"/>
    <s v="配電費用"/>
    <x v="724"/>
    <x v="718"/>
    <s v="Z122D"/>
    <s v="苗栗區營業處-配電分攤"/>
    <n v="6612"/>
    <n v="0"/>
    <n v="6612"/>
  </r>
  <r>
    <n v="3"/>
    <s v="總帳別"/>
    <x v="100"/>
    <s v="配電費用"/>
    <x v="724"/>
    <x v="718"/>
    <s v="Z1230"/>
    <s v="金門區營業處分攤"/>
    <n v="30677"/>
    <n v="0"/>
    <n v="30677"/>
  </r>
  <r>
    <n v="3"/>
    <s v="總帳別"/>
    <x v="100"/>
    <s v="配電費用"/>
    <x v="724"/>
    <x v="718"/>
    <s v="Z123D"/>
    <s v="金門區營業處-配電分攤"/>
    <n v="57862"/>
    <n v="0"/>
    <n v="57862"/>
  </r>
  <r>
    <n v="3"/>
    <s v="總帳別"/>
    <x v="100"/>
    <s v="配電費用"/>
    <x v="724"/>
    <x v="718"/>
    <s v="Z1240"/>
    <s v="馬祖區營業處分攤"/>
    <n v="2148"/>
    <n v="0"/>
    <n v="2148"/>
  </r>
  <r>
    <n v="3"/>
    <s v="總帳別"/>
    <x v="100"/>
    <s v="配電費用"/>
    <x v="724"/>
    <x v="718"/>
    <s v="Z5450"/>
    <s v="電力通信處分攤"/>
    <n v="17285"/>
    <n v="0"/>
    <n v="17285"/>
  </r>
  <r>
    <n v="3"/>
    <s v="總帳別"/>
    <x v="100"/>
    <s v="配電費用"/>
    <x v="724"/>
    <x v="718"/>
    <s v="Z5460"/>
    <s v="綜合研究所分攤"/>
    <n v="1770"/>
    <n v="0"/>
    <n v="1770"/>
  </r>
  <r>
    <n v="3"/>
    <s v="總帳別"/>
    <x v="100"/>
    <s v="配電費用"/>
    <x v="843"/>
    <x v="835"/>
    <s v="Z0770"/>
    <s v="配電處分攤"/>
    <n v="185607726"/>
    <n v="0"/>
    <n v="185607726"/>
  </r>
  <r>
    <n v="3"/>
    <s v="總帳別"/>
    <x v="100"/>
    <s v="配電費用"/>
    <x v="843"/>
    <x v="835"/>
    <s v="Z1010"/>
    <s v="基隆區營業處分攤"/>
    <n v="9991"/>
    <n v="0"/>
    <n v="9991"/>
  </r>
  <r>
    <n v="3"/>
    <s v="總帳別"/>
    <x v="100"/>
    <s v="配電費用"/>
    <x v="843"/>
    <x v="835"/>
    <s v="Z101D"/>
    <s v="基隆區營業處-配電分攤"/>
    <n v="840550723"/>
    <n v="0"/>
    <n v="840550723"/>
  </r>
  <r>
    <n v="3"/>
    <s v="總帳別"/>
    <x v="100"/>
    <s v="配電費用"/>
    <x v="843"/>
    <x v="835"/>
    <s v="Z1020"/>
    <s v="台北市區營業處分攤"/>
    <n v="8161626"/>
    <n v="0"/>
    <n v="8161626"/>
  </r>
  <r>
    <n v="3"/>
    <s v="總帳別"/>
    <x v="100"/>
    <s v="配電費用"/>
    <x v="843"/>
    <x v="835"/>
    <s v="Z102D"/>
    <s v="台北市區營業處-配電分攤"/>
    <n v="1204103047"/>
    <n v="0"/>
    <n v="1204103047"/>
  </r>
  <r>
    <n v="3"/>
    <s v="總帳別"/>
    <x v="100"/>
    <s v="配電費用"/>
    <x v="843"/>
    <x v="835"/>
    <s v="Z1030"/>
    <s v="桃園區營業處分攤"/>
    <n v="182170"/>
    <n v="0"/>
    <n v="182170"/>
  </r>
  <r>
    <n v="3"/>
    <s v="總帳別"/>
    <x v="100"/>
    <s v="配電費用"/>
    <x v="843"/>
    <x v="835"/>
    <s v="Z103D"/>
    <s v="桃園區營業處-配電分攤"/>
    <n v="2692718138"/>
    <n v="0"/>
    <n v="2692718138"/>
  </r>
  <r>
    <n v="3"/>
    <s v="總帳別"/>
    <x v="100"/>
    <s v="配電費用"/>
    <x v="843"/>
    <x v="835"/>
    <s v="Z104D"/>
    <s v="新竹區營業處-配電分攤"/>
    <n v="1549558881"/>
    <n v="0"/>
    <n v="1549558881"/>
  </r>
  <r>
    <n v="3"/>
    <s v="總帳別"/>
    <x v="100"/>
    <s v="配電費用"/>
    <x v="843"/>
    <x v="835"/>
    <s v="Z105D"/>
    <s v="台中區營業處-配電分攤"/>
    <n v="2732479314"/>
    <n v="0"/>
    <n v="2732479314"/>
  </r>
  <r>
    <n v="3"/>
    <s v="總帳別"/>
    <x v="100"/>
    <s v="配電費用"/>
    <x v="843"/>
    <x v="835"/>
    <s v="Z1060"/>
    <s v="彰化區營業處分攤"/>
    <n v="134720"/>
    <n v="0"/>
    <n v="134720"/>
  </r>
  <r>
    <n v="3"/>
    <s v="總帳別"/>
    <x v="100"/>
    <s v="配電費用"/>
    <x v="843"/>
    <x v="835"/>
    <s v="Z106D"/>
    <s v="彰化區營業處-配電分攤"/>
    <n v="1499737420"/>
    <n v="0"/>
    <n v="1499737420"/>
  </r>
  <r>
    <n v="3"/>
    <s v="總帳別"/>
    <x v="100"/>
    <s v="配電費用"/>
    <x v="843"/>
    <x v="835"/>
    <s v="Z1070"/>
    <s v="嘉義區營業處分攤"/>
    <n v="1825054"/>
    <n v="0"/>
    <n v="1825054"/>
  </r>
  <r>
    <n v="3"/>
    <s v="總帳別"/>
    <x v="100"/>
    <s v="配電費用"/>
    <x v="843"/>
    <x v="835"/>
    <s v="Z107D"/>
    <s v="嘉義區營業處-配電分攤"/>
    <n v="1206133471"/>
    <n v="0"/>
    <n v="1206133471"/>
  </r>
  <r>
    <n v="3"/>
    <s v="總帳別"/>
    <x v="100"/>
    <s v="配電費用"/>
    <x v="843"/>
    <x v="835"/>
    <s v="Z1080"/>
    <s v="台南區營業處分攤"/>
    <n v="1296926"/>
    <n v="0"/>
    <n v="1296926"/>
  </r>
  <r>
    <n v="3"/>
    <s v="總帳別"/>
    <x v="100"/>
    <s v="配電費用"/>
    <x v="843"/>
    <x v="835"/>
    <s v="Z108D"/>
    <s v="台南區營業處-配電分攤"/>
    <n v="1747509901"/>
    <n v="0"/>
    <n v="1747509901"/>
  </r>
  <r>
    <n v="3"/>
    <s v="總帳別"/>
    <x v="100"/>
    <s v="配電費用"/>
    <x v="843"/>
    <x v="835"/>
    <s v="Z1090"/>
    <s v="高雄區營業處分攤"/>
    <n v="969060"/>
    <n v="0"/>
    <n v="969060"/>
  </r>
  <r>
    <n v="3"/>
    <s v="總帳別"/>
    <x v="100"/>
    <s v="配電費用"/>
    <x v="843"/>
    <x v="835"/>
    <s v="Z109D"/>
    <s v="高雄區營業處-配電分攤"/>
    <n v="1535346080"/>
    <n v="0"/>
    <n v="1535346080"/>
  </r>
  <r>
    <n v="3"/>
    <s v="總帳別"/>
    <x v="100"/>
    <s v="配電費用"/>
    <x v="843"/>
    <x v="835"/>
    <s v="Z1100"/>
    <s v="屏東區營業處分攤"/>
    <n v="158837"/>
    <n v="0"/>
    <n v="158837"/>
  </r>
  <r>
    <n v="3"/>
    <s v="總帳別"/>
    <x v="100"/>
    <s v="配電費用"/>
    <x v="843"/>
    <x v="835"/>
    <s v="Z110D"/>
    <s v="屏東區營業處-配電分攤"/>
    <n v="1384855342"/>
    <n v="0"/>
    <n v="1384855342"/>
  </r>
  <r>
    <n v="3"/>
    <s v="總帳別"/>
    <x v="100"/>
    <s v="配電費用"/>
    <x v="843"/>
    <x v="835"/>
    <s v="Z1110"/>
    <s v="台東區營業處分攤"/>
    <n v="4033343"/>
    <n v="0"/>
    <n v="4033343"/>
  </r>
  <r>
    <n v="3"/>
    <s v="總帳別"/>
    <x v="100"/>
    <s v="配電費用"/>
    <x v="843"/>
    <x v="835"/>
    <s v="Z111D"/>
    <s v="台東區營業處-配電分攤"/>
    <n v="479878400"/>
    <n v="0"/>
    <n v="479878400"/>
  </r>
  <r>
    <n v="3"/>
    <s v="總帳別"/>
    <x v="100"/>
    <s v="配電費用"/>
    <x v="843"/>
    <x v="835"/>
    <s v="Z1120"/>
    <s v="花蓮區營業處分攤"/>
    <n v="33722"/>
    <n v="0"/>
    <n v="33722"/>
  </r>
  <r>
    <n v="3"/>
    <s v="總帳別"/>
    <x v="100"/>
    <s v="配電費用"/>
    <x v="843"/>
    <x v="835"/>
    <s v="Z112D"/>
    <s v="花蓮區營業處-配電分攤"/>
    <n v="682972010"/>
    <n v="0"/>
    <n v="682972010"/>
  </r>
  <r>
    <n v="3"/>
    <s v="總帳別"/>
    <x v="100"/>
    <s v="配電費用"/>
    <x v="843"/>
    <x v="835"/>
    <s v="Z113D"/>
    <s v="宜蘭區營業處-配電分攤"/>
    <n v="871193589"/>
    <n v="0"/>
    <n v="871193589"/>
  </r>
  <r>
    <n v="3"/>
    <s v="總帳別"/>
    <x v="100"/>
    <s v="配電費用"/>
    <x v="843"/>
    <x v="835"/>
    <s v="Z114D"/>
    <s v="澎湖區營業處-配電分攤"/>
    <n v="251313898"/>
    <n v="0"/>
    <n v="251313898"/>
  </r>
  <r>
    <n v="3"/>
    <s v="總帳別"/>
    <x v="100"/>
    <s v="配電費用"/>
    <x v="843"/>
    <x v="835"/>
    <s v="Z1150"/>
    <s v="台北南區營業處分攤"/>
    <n v="622973"/>
    <n v="0"/>
    <n v="622973"/>
  </r>
  <r>
    <n v="3"/>
    <s v="總帳別"/>
    <x v="100"/>
    <s v="配電費用"/>
    <x v="843"/>
    <x v="835"/>
    <s v="Z115D"/>
    <s v="台北南區營業處-配電分攤"/>
    <n v="1480578413"/>
    <n v="0"/>
    <n v="1480578413"/>
  </r>
  <r>
    <n v="3"/>
    <s v="總帳別"/>
    <x v="100"/>
    <s v="配電費用"/>
    <x v="843"/>
    <x v="835"/>
    <s v="Z1160"/>
    <s v="台北北區營業處分攤"/>
    <n v="600751"/>
    <n v="0"/>
    <n v="600751"/>
  </r>
  <r>
    <n v="3"/>
    <s v="總帳別"/>
    <x v="100"/>
    <s v="配電費用"/>
    <x v="843"/>
    <x v="835"/>
    <s v="Z116D"/>
    <s v="台北北區營業處-配電分攤"/>
    <n v="1254022185"/>
    <n v="0"/>
    <n v="1254022185"/>
  </r>
  <r>
    <n v="3"/>
    <s v="總帳別"/>
    <x v="100"/>
    <s v="配電費用"/>
    <x v="843"/>
    <x v="835"/>
    <s v="Z1170"/>
    <s v="台北西區營業處分攤"/>
    <n v="48276"/>
    <n v="0"/>
    <n v="48276"/>
  </r>
  <r>
    <n v="3"/>
    <s v="總帳別"/>
    <x v="100"/>
    <s v="配電費用"/>
    <x v="843"/>
    <x v="835"/>
    <s v="Z117D"/>
    <s v="台北西區營業處-配電分攤"/>
    <n v="1811916958"/>
    <n v="0"/>
    <n v="1811916958"/>
  </r>
  <r>
    <n v="3"/>
    <s v="總帳別"/>
    <x v="100"/>
    <s v="配電費用"/>
    <x v="843"/>
    <x v="835"/>
    <s v="Z1180"/>
    <s v="南投區營業處分攤"/>
    <n v="8420"/>
    <n v="0"/>
    <n v="8420"/>
  </r>
  <r>
    <n v="3"/>
    <s v="總帳別"/>
    <x v="100"/>
    <s v="配電費用"/>
    <x v="843"/>
    <x v="835"/>
    <s v="Z118D"/>
    <s v="南投區營業處-配電分攤"/>
    <n v="1057566435"/>
    <n v="0"/>
    <n v="1057566435"/>
  </r>
  <r>
    <n v="3"/>
    <s v="總帳別"/>
    <x v="100"/>
    <s v="配電費用"/>
    <x v="843"/>
    <x v="835"/>
    <s v="Z1190"/>
    <s v="鳳山區營業處分攤"/>
    <n v="9082678"/>
    <n v="0"/>
    <n v="9082678"/>
  </r>
  <r>
    <n v="3"/>
    <s v="總帳別"/>
    <x v="100"/>
    <s v="配電費用"/>
    <x v="843"/>
    <x v="835"/>
    <s v="Z119D"/>
    <s v="鳳山區營業處-配電分攤"/>
    <n v="1119955750"/>
    <n v="0"/>
    <n v="1119955750"/>
  </r>
  <r>
    <n v="3"/>
    <s v="總帳別"/>
    <x v="100"/>
    <s v="配電費用"/>
    <x v="843"/>
    <x v="835"/>
    <s v="Z1200"/>
    <s v="雲林區營業處分攤"/>
    <n v="2235"/>
    <n v="0"/>
    <n v="2235"/>
  </r>
  <r>
    <n v="3"/>
    <s v="總帳別"/>
    <x v="100"/>
    <s v="配電費用"/>
    <x v="843"/>
    <x v="835"/>
    <s v="Z120D"/>
    <s v="雲林區營業處-配電分攤"/>
    <n v="1141868198"/>
    <n v="0"/>
    <n v="1141868198"/>
  </r>
  <r>
    <n v="3"/>
    <s v="總帳別"/>
    <x v="100"/>
    <s v="配電費用"/>
    <x v="843"/>
    <x v="835"/>
    <s v="Z1210"/>
    <s v="新營區營業處分攤"/>
    <n v="1293495"/>
    <n v="0"/>
    <n v="1293495"/>
  </r>
  <r>
    <n v="3"/>
    <s v="總帳別"/>
    <x v="100"/>
    <s v="配電費用"/>
    <x v="843"/>
    <x v="835"/>
    <s v="Z121D"/>
    <s v="新營區營業處-配電分攤"/>
    <n v="557843926"/>
    <n v="0"/>
    <n v="557843926"/>
  </r>
  <r>
    <n v="3"/>
    <s v="總帳別"/>
    <x v="100"/>
    <s v="配電費用"/>
    <x v="843"/>
    <x v="835"/>
    <s v="Z122D"/>
    <s v="苗栗區營業處-配電分攤"/>
    <n v="1140419941"/>
    <n v="0"/>
    <n v="1140419941"/>
  </r>
  <r>
    <n v="3"/>
    <s v="總帳別"/>
    <x v="100"/>
    <s v="配電費用"/>
    <x v="843"/>
    <x v="835"/>
    <s v="Z123D"/>
    <s v="金門區營業處-配電分攤"/>
    <n v="257297437"/>
    <n v="0"/>
    <n v="257297437"/>
  </r>
  <r>
    <n v="3"/>
    <s v="總帳別"/>
    <x v="100"/>
    <s v="配電費用"/>
    <x v="843"/>
    <x v="835"/>
    <s v="Z124D"/>
    <s v="馬祖區營業處-配電分攤"/>
    <n v="108180587"/>
    <n v="0"/>
    <n v="108180587"/>
  </r>
  <r>
    <n v="3"/>
    <s v="總帳別"/>
    <x v="100"/>
    <s v="配電費用"/>
    <x v="726"/>
    <x v="720"/>
    <s v="Z0080"/>
    <s v="材料處分攤"/>
    <n v="6530341"/>
    <n v="0"/>
    <n v="6530341"/>
  </r>
  <r>
    <n v="3"/>
    <s v="總帳別"/>
    <x v="100"/>
    <s v="配電費用"/>
    <x v="726"/>
    <x v="720"/>
    <s v="Z0140"/>
    <s v="秘書處分攤"/>
    <n v="1189197"/>
    <n v="0"/>
    <n v="1189197"/>
  </r>
  <r>
    <n v="3"/>
    <s v="總帳別"/>
    <x v="100"/>
    <s v="配電費用"/>
    <x v="726"/>
    <x v="720"/>
    <s v="Z0170"/>
    <s v="營建處分攤"/>
    <n v="89855"/>
    <n v="0"/>
    <n v="89855"/>
  </r>
  <r>
    <n v="3"/>
    <s v="總帳別"/>
    <x v="100"/>
    <s v="配電費用"/>
    <x v="726"/>
    <x v="720"/>
    <s v="Z0240"/>
    <s v="資訊系統處分攤"/>
    <n v="11270911"/>
    <n v="0"/>
    <n v="11270911"/>
  </r>
  <r>
    <n v="3"/>
    <s v="總帳別"/>
    <x v="100"/>
    <s v="配電費用"/>
    <x v="726"/>
    <x v="720"/>
    <s v="Z0610"/>
    <s v="環境保護處分攤"/>
    <n v="45993"/>
    <n v="0"/>
    <n v="45993"/>
  </r>
  <r>
    <n v="3"/>
    <s v="總帳別"/>
    <x v="100"/>
    <s v="配電費用"/>
    <x v="726"/>
    <x v="720"/>
    <s v="Z0770"/>
    <s v="配電處分攤"/>
    <n v="4391518"/>
    <n v="0"/>
    <n v="4391518"/>
  </r>
  <r>
    <n v="3"/>
    <s v="總帳別"/>
    <x v="100"/>
    <s v="配電費用"/>
    <x v="726"/>
    <x v="720"/>
    <s v="Z1010"/>
    <s v="基隆區營業處分攤"/>
    <n v="325733"/>
    <n v="0"/>
    <n v="325733"/>
  </r>
  <r>
    <n v="3"/>
    <s v="總帳別"/>
    <x v="100"/>
    <s v="配電費用"/>
    <x v="726"/>
    <x v="720"/>
    <s v="Z101D"/>
    <s v="基隆區營業處-配電分攤"/>
    <n v="5882148"/>
    <n v="0"/>
    <n v="5882148"/>
  </r>
  <r>
    <n v="3"/>
    <s v="總帳別"/>
    <x v="100"/>
    <s v="配電費用"/>
    <x v="726"/>
    <x v="720"/>
    <s v="Z1020"/>
    <s v="台北市區營業處分攤"/>
    <n v="208977"/>
    <n v="0"/>
    <n v="208977"/>
  </r>
  <r>
    <n v="3"/>
    <s v="總帳別"/>
    <x v="100"/>
    <s v="配電費用"/>
    <x v="726"/>
    <x v="720"/>
    <s v="Z102D"/>
    <s v="台北市區營業處-配電分攤"/>
    <n v="8421186"/>
    <n v="0"/>
    <n v="8421186"/>
  </r>
  <r>
    <n v="3"/>
    <s v="總帳別"/>
    <x v="100"/>
    <s v="配電費用"/>
    <x v="726"/>
    <x v="720"/>
    <s v="Z1030"/>
    <s v="桃園區營業處分攤"/>
    <n v="1012948"/>
    <n v="0"/>
    <n v="1012948"/>
  </r>
  <r>
    <n v="3"/>
    <s v="總帳別"/>
    <x v="100"/>
    <s v="配電費用"/>
    <x v="726"/>
    <x v="720"/>
    <s v="Z103D"/>
    <s v="桃園區營業處-配電分攤"/>
    <n v="17303395"/>
    <n v="0"/>
    <n v="17303395"/>
  </r>
  <r>
    <n v="3"/>
    <s v="總帳別"/>
    <x v="100"/>
    <s v="配電費用"/>
    <x v="726"/>
    <x v="720"/>
    <s v="Z1040"/>
    <s v="新竹區營業處分攤"/>
    <n v="485847"/>
    <n v="0"/>
    <n v="485847"/>
  </r>
  <r>
    <n v="3"/>
    <s v="總帳別"/>
    <x v="100"/>
    <s v="配電費用"/>
    <x v="726"/>
    <x v="720"/>
    <s v="Z104D"/>
    <s v="新竹區營業處-配電分攤"/>
    <n v="10907912"/>
    <n v="0"/>
    <n v="10907912"/>
  </r>
  <r>
    <n v="3"/>
    <s v="總帳別"/>
    <x v="100"/>
    <s v="配電費用"/>
    <x v="726"/>
    <x v="720"/>
    <s v="Z1050"/>
    <s v="台中區營業處分攤"/>
    <n v="974139"/>
    <n v="0"/>
    <n v="974139"/>
  </r>
  <r>
    <n v="3"/>
    <s v="總帳別"/>
    <x v="100"/>
    <s v="配電費用"/>
    <x v="726"/>
    <x v="720"/>
    <s v="Z105D"/>
    <s v="台中區營業處-配電分攤"/>
    <n v="17329593"/>
    <n v="0"/>
    <n v="17329593"/>
  </r>
  <r>
    <n v="3"/>
    <s v="總帳別"/>
    <x v="100"/>
    <s v="配電費用"/>
    <x v="726"/>
    <x v="720"/>
    <s v="Z1060"/>
    <s v="彰化區營業處分攤"/>
    <n v="1640292"/>
    <n v="0"/>
    <n v="1640292"/>
  </r>
  <r>
    <n v="3"/>
    <s v="總帳別"/>
    <x v="100"/>
    <s v="配電費用"/>
    <x v="726"/>
    <x v="720"/>
    <s v="Z106D"/>
    <s v="彰化區營業處-配電分攤"/>
    <n v="10934089"/>
    <n v="0"/>
    <n v="10934089"/>
  </r>
  <r>
    <n v="3"/>
    <s v="總帳別"/>
    <x v="100"/>
    <s v="配電費用"/>
    <x v="726"/>
    <x v="720"/>
    <s v="Z1070"/>
    <s v="嘉義區營業處分攤"/>
    <n v="509108"/>
    <n v="0"/>
    <n v="509108"/>
  </r>
  <r>
    <n v="3"/>
    <s v="總帳別"/>
    <x v="100"/>
    <s v="配電費用"/>
    <x v="726"/>
    <x v="720"/>
    <s v="Z107D"/>
    <s v="嘉義區營業處-配電分攤"/>
    <n v="12776757"/>
    <n v="0"/>
    <n v="12776757"/>
  </r>
  <r>
    <n v="3"/>
    <s v="總帳別"/>
    <x v="100"/>
    <s v="配電費用"/>
    <x v="726"/>
    <x v="720"/>
    <s v="Z1080"/>
    <s v="台南區營業處分攤"/>
    <n v="707294"/>
    <n v="0"/>
    <n v="707294"/>
  </r>
  <r>
    <n v="3"/>
    <s v="總帳別"/>
    <x v="100"/>
    <s v="配電費用"/>
    <x v="726"/>
    <x v="720"/>
    <s v="Z108D"/>
    <s v="台南區營業處-配電分攤"/>
    <n v="9989822"/>
    <n v="0"/>
    <n v="9989822"/>
  </r>
  <r>
    <n v="3"/>
    <s v="總帳別"/>
    <x v="100"/>
    <s v="配電費用"/>
    <x v="726"/>
    <x v="720"/>
    <s v="Z1090"/>
    <s v="高雄區營業處分攤"/>
    <n v="679205"/>
    <n v="0"/>
    <n v="679205"/>
  </r>
  <r>
    <n v="3"/>
    <s v="總帳別"/>
    <x v="100"/>
    <s v="配電費用"/>
    <x v="726"/>
    <x v="720"/>
    <s v="Z109D"/>
    <s v="高雄區營業處-配電分攤"/>
    <n v="10064491"/>
    <n v="0"/>
    <n v="10064491"/>
  </r>
  <r>
    <n v="3"/>
    <s v="總帳別"/>
    <x v="100"/>
    <s v="配電費用"/>
    <x v="726"/>
    <x v="720"/>
    <s v="Z1100"/>
    <s v="屏東區營業處分攤"/>
    <n v="693985"/>
    <n v="0"/>
    <n v="693985"/>
  </r>
  <r>
    <n v="3"/>
    <s v="總帳別"/>
    <x v="100"/>
    <s v="配電費用"/>
    <x v="726"/>
    <x v="720"/>
    <s v="Z110D"/>
    <s v="屏東區營業處-配電分攤"/>
    <n v="11899891"/>
    <n v="0"/>
    <n v="11899891"/>
  </r>
  <r>
    <n v="3"/>
    <s v="總帳別"/>
    <x v="100"/>
    <s v="配電費用"/>
    <x v="726"/>
    <x v="720"/>
    <s v="Z1110"/>
    <s v="台東區營業處分攤"/>
    <n v="260622"/>
    <n v="0"/>
    <n v="260622"/>
  </r>
  <r>
    <n v="3"/>
    <s v="總帳別"/>
    <x v="100"/>
    <s v="配電費用"/>
    <x v="726"/>
    <x v="720"/>
    <s v="Z111D"/>
    <s v="台東區營業處-配電分攤"/>
    <n v="5191280"/>
    <n v="0"/>
    <n v="5191280"/>
  </r>
  <r>
    <n v="3"/>
    <s v="總帳別"/>
    <x v="100"/>
    <s v="配電費用"/>
    <x v="726"/>
    <x v="720"/>
    <s v="Z1120"/>
    <s v="花蓮區營業處分攤"/>
    <n v="612952"/>
    <n v="0"/>
    <n v="612952"/>
  </r>
  <r>
    <n v="3"/>
    <s v="總帳別"/>
    <x v="100"/>
    <s v="配電費用"/>
    <x v="726"/>
    <x v="720"/>
    <s v="Z112D"/>
    <s v="花蓮區營業處-配電分攤"/>
    <n v="6578537"/>
    <n v="0"/>
    <n v="6578537"/>
  </r>
  <r>
    <n v="3"/>
    <s v="總帳別"/>
    <x v="100"/>
    <s v="配電費用"/>
    <x v="726"/>
    <x v="720"/>
    <s v="Z1130"/>
    <s v="宜蘭區營業處分攤"/>
    <n v="429726"/>
    <n v="0"/>
    <n v="429726"/>
  </r>
  <r>
    <n v="3"/>
    <s v="總帳別"/>
    <x v="100"/>
    <s v="配電費用"/>
    <x v="726"/>
    <x v="720"/>
    <s v="Z113D"/>
    <s v="宜蘭區營業處-配電分攤"/>
    <n v="8360953"/>
    <n v="0"/>
    <n v="8360953"/>
  </r>
  <r>
    <n v="3"/>
    <s v="總帳別"/>
    <x v="100"/>
    <s v="配電費用"/>
    <x v="726"/>
    <x v="720"/>
    <s v="Z1140"/>
    <s v="澎湖區營業處分攤"/>
    <n v="60955"/>
    <n v="0"/>
    <n v="60955"/>
  </r>
  <r>
    <n v="3"/>
    <s v="總帳別"/>
    <x v="100"/>
    <s v="配電費用"/>
    <x v="726"/>
    <x v="720"/>
    <s v="Z114D"/>
    <s v="澎湖區營業處-配電分攤"/>
    <n v="3912315"/>
    <n v="0"/>
    <n v="3912315"/>
  </r>
  <r>
    <n v="3"/>
    <s v="總帳別"/>
    <x v="100"/>
    <s v="配電費用"/>
    <x v="726"/>
    <x v="720"/>
    <s v="Z1150"/>
    <s v="台北南區營業處分攤"/>
    <n v="3613204"/>
    <n v="0"/>
    <n v="3613204"/>
  </r>
  <r>
    <n v="3"/>
    <s v="總帳別"/>
    <x v="100"/>
    <s v="配電費用"/>
    <x v="726"/>
    <x v="720"/>
    <s v="Z115D"/>
    <s v="台北南區營業處-配電分攤"/>
    <n v="12624892"/>
    <n v="0"/>
    <n v="12624892"/>
  </r>
  <r>
    <n v="3"/>
    <s v="總帳別"/>
    <x v="100"/>
    <s v="配電費用"/>
    <x v="726"/>
    <x v="720"/>
    <s v="Z1160"/>
    <s v="台北北區營業處分攤"/>
    <n v="2451314"/>
    <n v="0"/>
    <n v="2451314"/>
  </r>
  <r>
    <n v="3"/>
    <s v="總帳別"/>
    <x v="100"/>
    <s v="配電費用"/>
    <x v="726"/>
    <x v="720"/>
    <s v="Z116D"/>
    <s v="台北北區營業處-配電分攤"/>
    <n v="8226623"/>
    <n v="0"/>
    <n v="8226623"/>
  </r>
  <r>
    <n v="3"/>
    <s v="總帳別"/>
    <x v="100"/>
    <s v="配電費用"/>
    <x v="726"/>
    <x v="720"/>
    <s v="Z1170"/>
    <s v="台北西區營業處分攤"/>
    <n v="452221"/>
    <n v="0"/>
    <n v="452221"/>
  </r>
  <r>
    <n v="3"/>
    <s v="總帳別"/>
    <x v="100"/>
    <s v="配電費用"/>
    <x v="726"/>
    <x v="720"/>
    <s v="Z117D"/>
    <s v="台北西區營業處-配電分攤"/>
    <n v="10353952"/>
    <n v="0"/>
    <n v="10353952"/>
  </r>
  <r>
    <n v="3"/>
    <s v="總帳別"/>
    <x v="100"/>
    <s v="配電費用"/>
    <x v="726"/>
    <x v="720"/>
    <s v="Z1180"/>
    <s v="南投區營業處分攤"/>
    <n v="536911"/>
    <n v="0"/>
    <n v="536911"/>
  </r>
  <r>
    <n v="3"/>
    <s v="總帳別"/>
    <x v="100"/>
    <s v="配電費用"/>
    <x v="726"/>
    <x v="720"/>
    <s v="Z118D"/>
    <s v="南投區營業處-配電分攤"/>
    <n v="9591687"/>
    <n v="0"/>
    <n v="9591687"/>
  </r>
  <r>
    <n v="3"/>
    <s v="總帳別"/>
    <x v="100"/>
    <s v="配電費用"/>
    <x v="726"/>
    <x v="720"/>
    <s v="Z1190"/>
    <s v="鳳山區營業處分攤"/>
    <n v="467784"/>
    <n v="0"/>
    <n v="467784"/>
  </r>
  <r>
    <n v="3"/>
    <s v="總帳別"/>
    <x v="100"/>
    <s v="配電費用"/>
    <x v="726"/>
    <x v="720"/>
    <s v="Z119D"/>
    <s v="鳳山區營業處-配電分攤"/>
    <n v="9980366"/>
    <n v="0"/>
    <n v="9980366"/>
  </r>
  <r>
    <n v="3"/>
    <s v="總帳別"/>
    <x v="100"/>
    <s v="配電費用"/>
    <x v="726"/>
    <x v="720"/>
    <s v="Z1200"/>
    <s v="雲林區營業處分攤"/>
    <n v="569122"/>
    <n v="0"/>
    <n v="569122"/>
  </r>
  <r>
    <n v="3"/>
    <s v="總帳別"/>
    <x v="100"/>
    <s v="配電費用"/>
    <x v="726"/>
    <x v="720"/>
    <s v="Z120D"/>
    <s v="雲林區營業處-配電分攤"/>
    <n v="14875583"/>
    <n v="0"/>
    <n v="14875583"/>
  </r>
  <r>
    <n v="3"/>
    <s v="總帳別"/>
    <x v="100"/>
    <s v="配電費用"/>
    <x v="726"/>
    <x v="720"/>
    <s v="Z1210"/>
    <s v="新營區營業處分攤"/>
    <n v="355500"/>
    <n v="0"/>
    <n v="355500"/>
  </r>
  <r>
    <n v="3"/>
    <s v="總帳別"/>
    <x v="100"/>
    <s v="配電費用"/>
    <x v="726"/>
    <x v="720"/>
    <s v="Z121D"/>
    <s v="新營區營業處-配電分攤"/>
    <n v="5588245"/>
    <n v="0"/>
    <n v="5588245"/>
  </r>
  <r>
    <n v="3"/>
    <s v="總帳別"/>
    <x v="100"/>
    <s v="配電費用"/>
    <x v="726"/>
    <x v="720"/>
    <s v="Z1220"/>
    <s v="苗栗區營業處分攤"/>
    <n v="395803"/>
    <n v="0"/>
    <n v="395803"/>
  </r>
  <r>
    <n v="3"/>
    <s v="總帳別"/>
    <x v="100"/>
    <s v="配電費用"/>
    <x v="726"/>
    <x v="720"/>
    <s v="Z122D"/>
    <s v="苗栗區營業處-配電分攤"/>
    <n v="9936220"/>
    <n v="0"/>
    <n v="9936220"/>
  </r>
  <r>
    <n v="3"/>
    <s v="總帳別"/>
    <x v="100"/>
    <s v="配電費用"/>
    <x v="726"/>
    <x v="720"/>
    <s v="Z1230"/>
    <s v="金門區營業處分攤"/>
    <n v="559510"/>
    <n v="0"/>
    <n v="559510"/>
  </r>
  <r>
    <n v="3"/>
    <s v="總帳別"/>
    <x v="100"/>
    <s v="配電費用"/>
    <x v="726"/>
    <x v="720"/>
    <s v="Z123D"/>
    <s v="金門區營業處-配電分攤"/>
    <n v="6107821"/>
    <n v="0"/>
    <n v="6107821"/>
  </r>
  <r>
    <n v="3"/>
    <s v="總帳別"/>
    <x v="100"/>
    <s v="配電費用"/>
    <x v="726"/>
    <x v="720"/>
    <s v="Z1240"/>
    <s v="馬祖區營業處分攤"/>
    <n v="137766"/>
    <n v="0"/>
    <n v="137766"/>
  </r>
  <r>
    <n v="3"/>
    <s v="總帳別"/>
    <x v="100"/>
    <s v="配電費用"/>
    <x v="726"/>
    <x v="720"/>
    <s v="Z124D"/>
    <s v="馬祖區營業處-配電分攤"/>
    <n v="2108463"/>
    <n v="0"/>
    <n v="2108463"/>
  </r>
  <r>
    <n v="3"/>
    <s v="總帳別"/>
    <x v="100"/>
    <s v="配電費用"/>
    <x v="726"/>
    <x v="720"/>
    <s v="Z5450"/>
    <s v="電力通信處分攤"/>
    <n v="954314"/>
    <n v="0"/>
    <n v="954314"/>
  </r>
  <r>
    <n v="3"/>
    <s v="總帳別"/>
    <x v="100"/>
    <s v="配電費用"/>
    <x v="726"/>
    <x v="720"/>
    <s v="Z5460"/>
    <s v="綜合研究所分攤"/>
    <n v="56539756"/>
    <n v="0"/>
    <n v="56539756"/>
  </r>
  <r>
    <n v="3"/>
    <s v="總帳別"/>
    <x v="100"/>
    <s v="配電費用"/>
    <x v="727"/>
    <x v="721"/>
    <s v="Z0080"/>
    <s v="材料處分攤"/>
    <n v="92265"/>
    <n v="0"/>
    <n v="92265"/>
  </r>
  <r>
    <n v="3"/>
    <s v="總帳別"/>
    <x v="100"/>
    <s v="配電費用"/>
    <x v="727"/>
    <x v="721"/>
    <s v="Z0140"/>
    <s v="秘書處分攤"/>
    <n v="393909"/>
    <n v="0"/>
    <n v="393909"/>
  </r>
  <r>
    <n v="3"/>
    <s v="總帳別"/>
    <x v="100"/>
    <s v="配電費用"/>
    <x v="727"/>
    <x v="721"/>
    <s v="Z0240"/>
    <s v="資訊系統處分攤"/>
    <n v="2328"/>
    <n v="0"/>
    <n v="2328"/>
  </r>
  <r>
    <n v="3"/>
    <s v="總帳別"/>
    <x v="100"/>
    <s v="配電費用"/>
    <x v="727"/>
    <x v="721"/>
    <s v="Z0610"/>
    <s v="環境保護處分攤"/>
    <n v="11859"/>
    <n v="0"/>
    <n v="11859"/>
  </r>
  <r>
    <n v="3"/>
    <s v="總帳別"/>
    <x v="100"/>
    <s v="配電費用"/>
    <x v="727"/>
    <x v="721"/>
    <s v="Z0770"/>
    <s v="配電處分攤"/>
    <n v="14394"/>
    <n v="0"/>
    <n v="14394"/>
  </r>
  <r>
    <n v="3"/>
    <s v="總帳別"/>
    <x v="100"/>
    <s v="配電費用"/>
    <x v="727"/>
    <x v="721"/>
    <s v="Z1010"/>
    <s v="基隆區營業處分攤"/>
    <n v="2316096"/>
    <n v="0"/>
    <n v="2316096"/>
  </r>
  <r>
    <n v="3"/>
    <s v="總帳別"/>
    <x v="100"/>
    <s v="配電費用"/>
    <x v="727"/>
    <x v="721"/>
    <s v="Z101D"/>
    <s v="基隆區營業處-配電分攤"/>
    <n v="6979195"/>
    <n v="0"/>
    <n v="6979195"/>
  </r>
  <r>
    <n v="3"/>
    <s v="總帳別"/>
    <x v="100"/>
    <s v="配電費用"/>
    <x v="727"/>
    <x v="721"/>
    <s v="Z1020"/>
    <s v="台北市區營業處分攤"/>
    <n v="1252569"/>
    <n v="0"/>
    <n v="1252569"/>
  </r>
  <r>
    <n v="3"/>
    <s v="總帳別"/>
    <x v="100"/>
    <s v="配電費用"/>
    <x v="727"/>
    <x v="721"/>
    <s v="Z102D"/>
    <s v="台北市區營業處-配電分攤"/>
    <n v="3793063"/>
    <n v="0"/>
    <n v="3793063"/>
  </r>
  <r>
    <n v="3"/>
    <s v="總帳別"/>
    <x v="100"/>
    <s v="配電費用"/>
    <x v="727"/>
    <x v="721"/>
    <s v="Z1030"/>
    <s v="桃園區營業處分攤"/>
    <n v="698576"/>
    <n v="0"/>
    <n v="698576"/>
  </r>
  <r>
    <n v="3"/>
    <s v="總帳別"/>
    <x v="100"/>
    <s v="配電費用"/>
    <x v="727"/>
    <x v="721"/>
    <s v="Z103D"/>
    <s v="桃園區營業處-配電分攤"/>
    <n v="15984314"/>
    <n v="0"/>
    <n v="15984314"/>
  </r>
  <r>
    <n v="3"/>
    <s v="總帳別"/>
    <x v="100"/>
    <s v="配電費用"/>
    <x v="727"/>
    <x v="721"/>
    <s v="Z1040"/>
    <s v="新竹區營業處分攤"/>
    <n v="1576708"/>
    <n v="0"/>
    <n v="1576708"/>
  </r>
  <r>
    <n v="3"/>
    <s v="總帳別"/>
    <x v="100"/>
    <s v="配電費用"/>
    <x v="727"/>
    <x v="721"/>
    <s v="Z104D"/>
    <s v="新竹區營業處-配電分攤"/>
    <n v="10208299"/>
    <n v="0"/>
    <n v="10208299"/>
  </r>
  <r>
    <n v="3"/>
    <s v="總帳別"/>
    <x v="100"/>
    <s v="配電費用"/>
    <x v="727"/>
    <x v="721"/>
    <s v="Z1050"/>
    <s v="台中區營業處分攤"/>
    <n v="2857377"/>
    <n v="0"/>
    <n v="2857377"/>
  </r>
  <r>
    <n v="3"/>
    <s v="總帳別"/>
    <x v="100"/>
    <s v="配電費用"/>
    <x v="727"/>
    <x v="721"/>
    <s v="Z105D"/>
    <s v="台中區營業處-配電分攤"/>
    <n v="18898723"/>
    <n v="0"/>
    <n v="18898723"/>
  </r>
  <r>
    <n v="3"/>
    <s v="總帳別"/>
    <x v="100"/>
    <s v="配電費用"/>
    <x v="727"/>
    <x v="721"/>
    <s v="Z1060"/>
    <s v="彰化區營業處分攤"/>
    <n v="1544332"/>
    <n v="0"/>
    <n v="1544332"/>
  </r>
  <r>
    <n v="3"/>
    <s v="總帳別"/>
    <x v="100"/>
    <s v="配電費用"/>
    <x v="727"/>
    <x v="721"/>
    <s v="Z106D"/>
    <s v="彰化區營業處-配電分攤"/>
    <n v="16827068"/>
    <n v="0"/>
    <n v="16827068"/>
  </r>
  <r>
    <n v="3"/>
    <s v="總帳別"/>
    <x v="100"/>
    <s v="配電費用"/>
    <x v="727"/>
    <x v="721"/>
    <s v="Z1070"/>
    <s v="嘉義區營業處分攤"/>
    <n v="4356669"/>
    <n v="0"/>
    <n v="4356669"/>
  </r>
  <r>
    <n v="3"/>
    <s v="總帳別"/>
    <x v="100"/>
    <s v="配電費用"/>
    <x v="727"/>
    <x v="721"/>
    <s v="Z107D"/>
    <s v="嘉義區營業處-配電分攤"/>
    <n v="9665390"/>
    <n v="0"/>
    <n v="9665390"/>
  </r>
  <r>
    <n v="3"/>
    <s v="總帳別"/>
    <x v="100"/>
    <s v="配電費用"/>
    <x v="727"/>
    <x v="721"/>
    <s v="Z1080"/>
    <s v="台南區營業處分攤"/>
    <n v="2425421"/>
    <n v="0"/>
    <n v="2425421"/>
  </r>
  <r>
    <n v="3"/>
    <s v="總帳別"/>
    <x v="100"/>
    <s v="配電費用"/>
    <x v="727"/>
    <x v="721"/>
    <s v="Z108D"/>
    <s v="台南區營業處-配電分攤"/>
    <n v="7163450"/>
    <n v="0"/>
    <n v="7163450"/>
  </r>
  <r>
    <n v="3"/>
    <s v="總帳別"/>
    <x v="100"/>
    <s v="配電費用"/>
    <x v="727"/>
    <x v="721"/>
    <s v="Z1090"/>
    <s v="高雄區營業處分攤"/>
    <n v="3240984"/>
    <n v="0"/>
    <n v="3240984"/>
  </r>
  <r>
    <n v="3"/>
    <s v="總帳別"/>
    <x v="100"/>
    <s v="配電費用"/>
    <x v="727"/>
    <x v="721"/>
    <s v="Z109D"/>
    <s v="高雄區營業處-配電分攤"/>
    <n v="13785417"/>
    <n v="0"/>
    <n v="13785417"/>
  </r>
  <r>
    <n v="3"/>
    <s v="總帳別"/>
    <x v="100"/>
    <s v="配電費用"/>
    <x v="727"/>
    <x v="721"/>
    <s v="Z1100"/>
    <s v="屏東區營業處分攤"/>
    <n v="6002891"/>
    <n v="0"/>
    <n v="6002891"/>
  </r>
  <r>
    <n v="3"/>
    <s v="總帳別"/>
    <x v="100"/>
    <s v="配電費用"/>
    <x v="727"/>
    <x v="721"/>
    <s v="Z110D"/>
    <s v="屏東區營業處-配電分攤"/>
    <n v="10006539"/>
    <n v="0"/>
    <n v="10006539"/>
  </r>
  <r>
    <n v="3"/>
    <s v="總帳別"/>
    <x v="100"/>
    <s v="配電費用"/>
    <x v="727"/>
    <x v="721"/>
    <s v="Z1110"/>
    <s v="台東區營業處分攤"/>
    <n v="3009222"/>
    <n v="0"/>
    <n v="3009222"/>
  </r>
  <r>
    <n v="3"/>
    <s v="總帳別"/>
    <x v="100"/>
    <s v="配電費用"/>
    <x v="727"/>
    <x v="721"/>
    <s v="Z111D"/>
    <s v="台東區營業處-配電分攤"/>
    <n v="4696032"/>
    <n v="0"/>
    <n v="4696032"/>
  </r>
  <r>
    <n v="3"/>
    <s v="總帳別"/>
    <x v="100"/>
    <s v="配電費用"/>
    <x v="727"/>
    <x v="721"/>
    <s v="Z1120"/>
    <s v="花蓮區營業處分攤"/>
    <n v="3047868"/>
    <n v="0"/>
    <n v="3047868"/>
  </r>
  <r>
    <n v="3"/>
    <s v="總帳別"/>
    <x v="100"/>
    <s v="配電費用"/>
    <x v="727"/>
    <x v="721"/>
    <s v="Z112D"/>
    <s v="花蓮區營業處-配電分攤"/>
    <n v="4401247"/>
    <n v="0"/>
    <n v="4401247"/>
  </r>
  <r>
    <n v="3"/>
    <s v="總帳別"/>
    <x v="100"/>
    <s v="配電費用"/>
    <x v="727"/>
    <x v="721"/>
    <s v="Z1130"/>
    <s v="宜蘭區營業處分攤"/>
    <n v="2328007"/>
    <n v="0"/>
    <n v="2328007"/>
  </r>
  <r>
    <n v="3"/>
    <s v="總帳別"/>
    <x v="100"/>
    <s v="配電費用"/>
    <x v="727"/>
    <x v="721"/>
    <s v="Z113D"/>
    <s v="宜蘭區營業處-配電分攤"/>
    <n v="7515724"/>
    <n v="0"/>
    <n v="7515724"/>
  </r>
  <r>
    <n v="3"/>
    <s v="總帳別"/>
    <x v="100"/>
    <s v="配電費用"/>
    <x v="727"/>
    <x v="721"/>
    <s v="Z1140"/>
    <s v="澎湖區營業處分攤"/>
    <n v="105283"/>
    <n v="0"/>
    <n v="105283"/>
  </r>
  <r>
    <n v="3"/>
    <s v="總帳別"/>
    <x v="100"/>
    <s v="配電費用"/>
    <x v="727"/>
    <x v="721"/>
    <s v="Z114D"/>
    <s v="澎湖區營業處-配電分攤"/>
    <n v="3366595"/>
    <n v="0"/>
    <n v="3366595"/>
  </r>
  <r>
    <n v="3"/>
    <s v="總帳別"/>
    <x v="100"/>
    <s v="配電費用"/>
    <x v="727"/>
    <x v="721"/>
    <s v="Z1150"/>
    <s v="台北南區營業處分攤"/>
    <n v="1951086"/>
    <n v="0"/>
    <n v="1951086"/>
  </r>
  <r>
    <n v="3"/>
    <s v="總帳別"/>
    <x v="100"/>
    <s v="配電費用"/>
    <x v="727"/>
    <x v="721"/>
    <s v="Z115D"/>
    <s v="台北南區營業處-配電分攤"/>
    <n v="12148942"/>
    <n v="0"/>
    <n v="12148942"/>
  </r>
  <r>
    <n v="3"/>
    <s v="總帳別"/>
    <x v="100"/>
    <s v="配電費用"/>
    <x v="727"/>
    <x v="721"/>
    <s v="Z1160"/>
    <s v="台北北區營業處分攤"/>
    <n v="831732"/>
    <n v="0"/>
    <n v="831732"/>
  </r>
  <r>
    <n v="3"/>
    <s v="總帳別"/>
    <x v="100"/>
    <s v="配電費用"/>
    <x v="727"/>
    <x v="721"/>
    <s v="Z116D"/>
    <s v="台北北區營業處-配電分攤"/>
    <n v="7815088"/>
    <n v="0"/>
    <n v="7815088"/>
  </r>
  <r>
    <n v="3"/>
    <s v="總帳別"/>
    <x v="100"/>
    <s v="配電費用"/>
    <x v="727"/>
    <x v="721"/>
    <s v="Z1170"/>
    <s v="台北西區營業處分攤"/>
    <n v="1175025"/>
    <n v="0"/>
    <n v="1175025"/>
  </r>
  <r>
    <n v="3"/>
    <s v="總帳別"/>
    <x v="100"/>
    <s v="配電費用"/>
    <x v="727"/>
    <x v="721"/>
    <s v="Z117D"/>
    <s v="台北西區營業處-配電分攤"/>
    <n v="16177559"/>
    <n v="0"/>
    <n v="16177559"/>
  </r>
  <r>
    <n v="3"/>
    <s v="總帳別"/>
    <x v="100"/>
    <s v="配電費用"/>
    <x v="727"/>
    <x v="721"/>
    <s v="Z1180"/>
    <s v="南投區營業處分攤"/>
    <n v="4299457"/>
    <n v="0"/>
    <n v="4299457"/>
  </r>
  <r>
    <n v="3"/>
    <s v="總帳別"/>
    <x v="100"/>
    <s v="配電費用"/>
    <x v="727"/>
    <x v="721"/>
    <s v="Z118D"/>
    <s v="南投區營業處-配電分攤"/>
    <n v="7436438"/>
    <n v="0"/>
    <n v="7436438"/>
  </r>
  <r>
    <n v="3"/>
    <s v="總帳別"/>
    <x v="100"/>
    <s v="配電費用"/>
    <x v="727"/>
    <x v="721"/>
    <s v="Z1190"/>
    <s v="鳳山區營業處分攤"/>
    <n v="2015388"/>
    <n v="0"/>
    <n v="2015388"/>
  </r>
  <r>
    <n v="3"/>
    <s v="總帳別"/>
    <x v="100"/>
    <s v="配電費用"/>
    <x v="727"/>
    <x v="721"/>
    <s v="Z119D"/>
    <s v="鳳山區營業處-配電分攤"/>
    <n v="11143272"/>
    <n v="0"/>
    <n v="11143272"/>
  </r>
  <r>
    <n v="3"/>
    <s v="總帳別"/>
    <x v="100"/>
    <s v="配電費用"/>
    <x v="727"/>
    <x v="721"/>
    <s v="Z1200"/>
    <s v="雲林區營業處分攤"/>
    <n v="3997703"/>
    <n v="0"/>
    <n v="3997703"/>
  </r>
  <r>
    <n v="3"/>
    <s v="總帳別"/>
    <x v="100"/>
    <s v="配電費用"/>
    <x v="727"/>
    <x v="721"/>
    <s v="Z120D"/>
    <s v="雲林區營業處-配電分攤"/>
    <n v="9942711"/>
    <n v="0"/>
    <n v="9942711"/>
  </r>
  <r>
    <n v="3"/>
    <s v="總帳別"/>
    <x v="100"/>
    <s v="配電費用"/>
    <x v="727"/>
    <x v="721"/>
    <s v="Z1210"/>
    <s v="新營區營業處分攤"/>
    <n v="1275619"/>
    <n v="0"/>
    <n v="1275619"/>
  </r>
  <r>
    <n v="3"/>
    <s v="總帳別"/>
    <x v="100"/>
    <s v="配電費用"/>
    <x v="727"/>
    <x v="721"/>
    <s v="Z121D"/>
    <s v="新營區營業處-配電分攤"/>
    <n v="7026848"/>
    <n v="0"/>
    <n v="7026848"/>
  </r>
  <r>
    <n v="3"/>
    <s v="總帳別"/>
    <x v="100"/>
    <s v="配電費用"/>
    <x v="727"/>
    <x v="721"/>
    <s v="Z1220"/>
    <s v="苗栗區營業處分攤"/>
    <n v="2897752"/>
    <n v="0"/>
    <n v="2897752"/>
  </r>
  <r>
    <n v="3"/>
    <s v="總帳別"/>
    <x v="100"/>
    <s v="配電費用"/>
    <x v="727"/>
    <x v="721"/>
    <s v="Z122D"/>
    <s v="苗栗區營業處-配電分攤"/>
    <n v="7727848"/>
    <n v="0"/>
    <n v="7727848"/>
  </r>
  <r>
    <n v="3"/>
    <s v="總帳別"/>
    <x v="100"/>
    <s v="配電費用"/>
    <x v="727"/>
    <x v="721"/>
    <s v="Z1230"/>
    <s v="金門區營業處分攤"/>
    <n v="1622327"/>
    <n v="0"/>
    <n v="1622327"/>
  </r>
  <r>
    <n v="3"/>
    <s v="總帳別"/>
    <x v="100"/>
    <s v="配電費用"/>
    <x v="727"/>
    <x v="721"/>
    <s v="Z123D"/>
    <s v="金門區營業處-配電分攤"/>
    <n v="621306"/>
    <n v="0"/>
    <n v="621306"/>
  </r>
  <r>
    <n v="3"/>
    <s v="總帳別"/>
    <x v="100"/>
    <s v="配電費用"/>
    <x v="727"/>
    <x v="721"/>
    <s v="Z1240"/>
    <s v="馬祖區營業處分攤"/>
    <n v="231724"/>
    <n v="0"/>
    <n v="231724"/>
  </r>
  <r>
    <n v="3"/>
    <s v="總帳別"/>
    <x v="100"/>
    <s v="配電費用"/>
    <x v="727"/>
    <x v="721"/>
    <s v="Z124D"/>
    <s v="馬祖區營業處-配電分攤"/>
    <n v="3369111"/>
    <n v="0"/>
    <n v="3369111"/>
  </r>
  <r>
    <n v="3"/>
    <s v="總帳別"/>
    <x v="100"/>
    <s v="配電費用"/>
    <x v="727"/>
    <x v="721"/>
    <s v="Z5450"/>
    <s v="電力通信處分攤"/>
    <n v="49194478"/>
    <n v="0"/>
    <n v="49194478"/>
  </r>
  <r>
    <n v="3"/>
    <s v="總帳別"/>
    <x v="100"/>
    <s v="配電費用"/>
    <x v="727"/>
    <x v="721"/>
    <s v="Z5460"/>
    <s v="綜合研究所分攤"/>
    <n v="575773"/>
    <n v="0"/>
    <n v="575773"/>
  </r>
  <r>
    <n v="3"/>
    <s v="總帳別"/>
    <x v="100"/>
    <s v="配電費用"/>
    <x v="728"/>
    <x v="722"/>
    <s v="Z0080"/>
    <s v="材料處分攤"/>
    <n v="753747"/>
    <n v="0"/>
    <n v="753747"/>
  </r>
  <r>
    <n v="3"/>
    <s v="總帳別"/>
    <x v="100"/>
    <s v="配電費用"/>
    <x v="728"/>
    <x v="722"/>
    <s v="Z0140"/>
    <s v="秘書處分攤"/>
    <n v="1591556"/>
    <n v="0"/>
    <n v="1591556"/>
  </r>
  <r>
    <n v="3"/>
    <s v="總帳別"/>
    <x v="100"/>
    <s v="配電費用"/>
    <x v="728"/>
    <x v="722"/>
    <s v="Z0170"/>
    <s v="營建處分攤"/>
    <n v="4209"/>
    <n v="0"/>
    <n v="4209"/>
  </r>
  <r>
    <n v="3"/>
    <s v="總帳別"/>
    <x v="100"/>
    <s v="配電費用"/>
    <x v="728"/>
    <x v="722"/>
    <s v="Z0240"/>
    <s v="資訊系統處分攤"/>
    <n v="49934"/>
    <n v="0"/>
    <n v="49934"/>
  </r>
  <r>
    <n v="3"/>
    <s v="總帳別"/>
    <x v="100"/>
    <s v="配電費用"/>
    <x v="728"/>
    <x v="722"/>
    <s v="Z0610"/>
    <s v="環境保護處分攤"/>
    <n v="936"/>
    <n v="0"/>
    <n v="936"/>
  </r>
  <r>
    <n v="3"/>
    <s v="總帳別"/>
    <x v="100"/>
    <s v="配電費用"/>
    <x v="728"/>
    <x v="722"/>
    <s v="Z0770"/>
    <s v="配電處分攤"/>
    <n v="12547"/>
    <n v="0"/>
    <n v="12547"/>
  </r>
  <r>
    <n v="3"/>
    <s v="總帳別"/>
    <x v="100"/>
    <s v="配電費用"/>
    <x v="728"/>
    <x v="722"/>
    <s v="Z1010"/>
    <s v="基隆區營業處分攤"/>
    <n v="1303743"/>
    <n v="0"/>
    <n v="1303743"/>
  </r>
  <r>
    <n v="3"/>
    <s v="總帳別"/>
    <x v="100"/>
    <s v="配電費用"/>
    <x v="728"/>
    <x v="722"/>
    <s v="Z101D"/>
    <s v="基隆區營業處-配電分攤"/>
    <n v="1150464"/>
    <n v="0"/>
    <n v="1150464"/>
  </r>
  <r>
    <n v="3"/>
    <s v="總帳別"/>
    <x v="100"/>
    <s v="配電費用"/>
    <x v="728"/>
    <x v="722"/>
    <s v="Z1020"/>
    <s v="台北市區營業處分攤"/>
    <n v="830364"/>
    <n v="0"/>
    <n v="830364"/>
  </r>
  <r>
    <n v="3"/>
    <s v="總帳別"/>
    <x v="100"/>
    <s v="配電費用"/>
    <x v="728"/>
    <x v="722"/>
    <s v="Z102D"/>
    <s v="台北市區營業處-配電分攤"/>
    <n v="871083"/>
    <n v="0"/>
    <n v="871083"/>
  </r>
  <r>
    <n v="3"/>
    <s v="總帳別"/>
    <x v="100"/>
    <s v="配電費用"/>
    <x v="728"/>
    <x v="722"/>
    <s v="Z1030"/>
    <s v="桃園區營業處分攤"/>
    <n v="472352"/>
    <n v="0"/>
    <n v="472352"/>
  </r>
  <r>
    <n v="3"/>
    <s v="總帳別"/>
    <x v="100"/>
    <s v="配電費用"/>
    <x v="728"/>
    <x v="722"/>
    <s v="Z103D"/>
    <s v="桃園區營業處-配電分攤"/>
    <n v="1885924"/>
    <n v="0"/>
    <n v="1885924"/>
  </r>
  <r>
    <n v="3"/>
    <s v="總帳別"/>
    <x v="100"/>
    <s v="配電費用"/>
    <x v="728"/>
    <x v="722"/>
    <s v="Z1040"/>
    <s v="新竹區營業處分攤"/>
    <n v="597499"/>
    <n v="0"/>
    <n v="597499"/>
  </r>
  <r>
    <n v="3"/>
    <s v="總帳別"/>
    <x v="100"/>
    <s v="配電費用"/>
    <x v="728"/>
    <x v="722"/>
    <s v="Z104D"/>
    <s v="新竹區營業處-配電分攤"/>
    <n v="1214564"/>
    <n v="0"/>
    <n v="1214564"/>
  </r>
  <r>
    <n v="3"/>
    <s v="總帳別"/>
    <x v="100"/>
    <s v="配電費用"/>
    <x v="728"/>
    <x v="722"/>
    <s v="Z1050"/>
    <s v="台中區營業處分攤"/>
    <n v="4415268"/>
    <n v="0"/>
    <n v="4415268"/>
  </r>
  <r>
    <n v="3"/>
    <s v="總帳別"/>
    <x v="100"/>
    <s v="配電費用"/>
    <x v="728"/>
    <x v="722"/>
    <s v="Z105D"/>
    <s v="台中區營業處-配電分攤"/>
    <n v="1983984"/>
    <n v="0"/>
    <n v="1983984"/>
  </r>
  <r>
    <n v="3"/>
    <s v="總帳別"/>
    <x v="100"/>
    <s v="配電費用"/>
    <x v="728"/>
    <x v="722"/>
    <s v="Z1060"/>
    <s v="彰化區營業處分攤"/>
    <n v="1246129"/>
    <n v="0"/>
    <n v="1246129"/>
  </r>
  <r>
    <n v="3"/>
    <s v="總帳別"/>
    <x v="100"/>
    <s v="配電費用"/>
    <x v="728"/>
    <x v="722"/>
    <s v="Z106D"/>
    <s v="彰化區營業處-配電分攤"/>
    <n v="1609227"/>
    <n v="0"/>
    <n v="1609227"/>
  </r>
  <r>
    <n v="3"/>
    <s v="總帳別"/>
    <x v="100"/>
    <s v="配電費用"/>
    <x v="728"/>
    <x v="722"/>
    <s v="Z1070"/>
    <s v="嘉義區營業處分攤"/>
    <n v="893086"/>
    <n v="0"/>
    <n v="893086"/>
  </r>
  <r>
    <n v="3"/>
    <s v="總帳別"/>
    <x v="100"/>
    <s v="配電費用"/>
    <x v="728"/>
    <x v="722"/>
    <s v="Z107D"/>
    <s v="嘉義區營業處-配電分攤"/>
    <n v="1114173"/>
    <n v="0"/>
    <n v="1114173"/>
  </r>
  <r>
    <n v="3"/>
    <s v="總帳別"/>
    <x v="100"/>
    <s v="配電費用"/>
    <x v="728"/>
    <x v="722"/>
    <s v="Z1080"/>
    <s v="台南區營業處分攤"/>
    <n v="453538"/>
    <n v="0"/>
    <n v="453538"/>
  </r>
  <r>
    <n v="3"/>
    <s v="總帳別"/>
    <x v="100"/>
    <s v="配電費用"/>
    <x v="728"/>
    <x v="722"/>
    <s v="Z108D"/>
    <s v="台南區營業處-配電分攤"/>
    <n v="844386"/>
    <n v="0"/>
    <n v="844386"/>
  </r>
  <r>
    <n v="3"/>
    <s v="總帳別"/>
    <x v="100"/>
    <s v="配電費用"/>
    <x v="728"/>
    <x v="722"/>
    <s v="Z1090"/>
    <s v="高雄區營業處分攤"/>
    <n v="1645276"/>
    <n v="0"/>
    <n v="1645276"/>
  </r>
  <r>
    <n v="3"/>
    <s v="總帳別"/>
    <x v="100"/>
    <s v="配電費用"/>
    <x v="728"/>
    <x v="722"/>
    <s v="Z109D"/>
    <s v="高雄區營業處-配電分攤"/>
    <n v="1462814"/>
    <n v="0"/>
    <n v="1462814"/>
  </r>
  <r>
    <n v="3"/>
    <s v="總帳別"/>
    <x v="100"/>
    <s v="配電費用"/>
    <x v="728"/>
    <x v="722"/>
    <s v="Z1100"/>
    <s v="屏東區營業處分攤"/>
    <n v="601135"/>
    <n v="0"/>
    <n v="601135"/>
  </r>
  <r>
    <n v="3"/>
    <s v="總帳別"/>
    <x v="100"/>
    <s v="配電費用"/>
    <x v="728"/>
    <x v="722"/>
    <s v="Z110D"/>
    <s v="屏東區營業處-配電分攤"/>
    <n v="1093641"/>
    <n v="0"/>
    <n v="1093641"/>
  </r>
  <r>
    <n v="3"/>
    <s v="總帳別"/>
    <x v="100"/>
    <s v="配電費用"/>
    <x v="728"/>
    <x v="722"/>
    <s v="Z1110"/>
    <s v="台東區營業處分攤"/>
    <n v="652989"/>
    <n v="0"/>
    <n v="652989"/>
  </r>
  <r>
    <n v="3"/>
    <s v="總帳別"/>
    <x v="100"/>
    <s v="配電費用"/>
    <x v="728"/>
    <x v="722"/>
    <s v="Z111D"/>
    <s v="台東區營業處-配電分攤"/>
    <n v="665320"/>
    <n v="0"/>
    <n v="665320"/>
  </r>
  <r>
    <n v="3"/>
    <s v="總帳別"/>
    <x v="100"/>
    <s v="配電費用"/>
    <x v="728"/>
    <x v="722"/>
    <s v="Z1120"/>
    <s v="花蓮區營業處分攤"/>
    <n v="1151564"/>
    <n v="0"/>
    <n v="1151564"/>
  </r>
  <r>
    <n v="3"/>
    <s v="總帳別"/>
    <x v="100"/>
    <s v="配電費用"/>
    <x v="728"/>
    <x v="722"/>
    <s v="Z112D"/>
    <s v="花蓮區營業處-配電分攤"/>
    <n v="620212"/>
    <n v="0"/>
    <n v="620212"/>
  </r>
  <r>
    <n v="3"/>
    <s v="總帳別"/>
    <x v="100"/>
    <s v="配電費用"/>
    <x v="728"/>
    <x v="722"/>
    <s v="Z1130"/>
    <s v="宜蘭區營業處分攤"/>
    <n v="584190"/>
    <n v="0"/>
    <n v="584190"/>
  </r>
  <r>
    <n v="3"/>
    <s v="總帳別"/>
    <x v="100"/>
    <s v="配電費用"/>
    <x v="728"/>
    <x v="722"/>
    <s v="Z113D"/>
    <s v="宜蘭區營業處-配電分攤"/>
    <n v="742649"/>
    <n v="0"/>
    <n v="742649"/>
  </r>
  <r>
    <n v="3"/>
    <s v="總帳別"/>
    <x v="100"/>
    <s v="配電費用"/>
    <x v="728"/>
    <x v="722"/>
    <s v="Z1140"/>
    <s v="澎湖區營業處分攤"/>
    <n v="199986"/>
    <n v="0"/>
    <n v="199986"/>
  </r>
  <r>
    <n v="3"/>
    <s v="總帳別"/>
    <x v="100"/>
    <s v="配電費用"/>
    <x v="728"/>
    <x v="722"/>
    <s v="Z114D"/>
    <s v="澎湖區營業處-配電分攤"/>
    <n v="434935"/>
    <n v="0"/>
    <n v="434935"/>
  </r>
  <r>
    <n v="3"/>
    <s v="總帳別"/>
    <x v="100"/>
    <s v="配電費用"/>
    <x v="728"/>
    <x v="722"/>
    <s v="Z1150"/>
    <s v="台北南區營業處分攤"/>
    <n v="4229795"/>
    <n v="0"/>
    <n v="4229795"/>
  </r>
  <r>
    <n v="3"/>
    <s v="總帳別"/>
    <x v="100"/>
    <s v="配電費用"/>
    <x v="728"/>
    <x v="722"/>
    <s v="Z115D"/>
    <s v="台北南區營業處-配電分攤"/>
    <n v="1332880"/>
    <n v="0"/>
    <n v="1332880"/>
  </r>
  <r>
    <n v="3"/>
    <s v="總帳別"/>
    <x v="100"/>
    <s v="配電費用"/>
    <x v="728"/>
    <x v="722"/>
    <s v="Z1160"/>
    <s v="台北北區營業處分攤"/>
    <n v="3496770"/>
    <n v="0"/>
    <n v="3496770"/>
  </r>
  <r>
    <n v="3"/>
    <s v="總帳別"/>
    <x v="100"/>
    <s v="配電費用"/>
    <x v="728"/>
    <x v="722"/>
    <s v="Z116D"/>
    <s v="台北北區營業處-配電分攤"/>
    <n v="1110677"/>
    <n v="0"/>
    <n v="1110677"/>
  </r>
  <r>
    <n v="3"/>
    <s v="總帳別"/>
    <x v="100"/>
    <s v="配電費用"/>
    <x v="728"/>
    <x v="722"/>
    <s v="Z1170"/>
    <s v="台北西區營業處分攤"/>
    <n v="414032"/>
    <n v="0"/>
    <n v="414032"/>
  </r>
  <r>
    <n v="3"/>
    <s v="總帳別"/>
    <x v="100"/>
    <s v="配電費用"/>
    <x v="728"/>
    <x v="722"/>
    <s v="Z117D"/>
    <s v="台北西區營業處-配電分攤"/>
    <n v="853449"/>
    <n v="0"/>
    <n v="853449"/>
  </r>
  <r>
    <n v="3"/>
    <s v="總帳別"/>
    <x v="100"/>
    <s v="配電費用"/>
    <x v="728"/>
    <x v="722"/>
    <s v="Z1180"/>
    <s v="南投區營業處分攤"/>
    <n v="510119"/>
    <n v="0"/>
    <n v="510119"/>
  </r>
  <r>
    <n v="3"/>
    <s v="總帳別"/>
    <x v="100"/>
    <s v="配電費用"/>
    <x v="728"/>
    <x v="722"/>
    <s v="Z118D"/>
    <s v="南投區營業處-配電分攤"/>
    <n v="1111714"/>
    <n v="0"/>
    <n v="1111714"/>
  </r>
  <r>
    <n v="3"/>
    <s v="總帳別"/>
    <x v="100"/>
    <s v="配電費用"/>
    <x v="728"/>
    <x v="722"/>
    <s v="Z1190"/>
    <s v="鳳山區營業處分攤"/>
    <n v="1135038"/>
    <n v="0"/>
    <n v="1135038"/>
  </r>
  <r>
    <n v="3"/>
    <s v="總帳別"/>
    <x v="100"/>
    <s v="配電費用"/>
    <x v="728"/>
    <x v="722"/>
    <s v="Z119D"/>
    <s v="鳳山區營業處-配電分攤"/>
    <n v="1392467"/>
    <n v="0"/>
    <n v="1392467"/>
  </r>
  <r>
    <n v="3"/>
    <s v="總帳別"/>
    <x v="100"/>
    <s v="配電費用"/>
    <x v="728"/>
    <x v="722"/>
    <s v="Z1200"/>
    <s v="雲林區營業處分攤"/>
    <n v="757449"/>
    <n v="0"/>
    <n v="757449"/>
  </r>
  <r>
    <n v="3"/>
    <s v="總帳別"/>
    <x v="100"/>
    <s v="配電費用"/>
    <x v="728"/>
    <x v="722"/>
    <s v="Z120D"/>
    <s v="雲林區營業處-配電分攤"/>
    <n v="1266748"/>
    <n v="0"/>
    <n v="1266748"/>
  </r>
  <r>
    <n v="3"/>
    <s v="總帳別"/>
    <x v="100"/>
    <s v="配電費用"/>
    <x v="728"/>
    <x v="722"/>
    <s v="Z1210"/>
    <s v="新營區營業處分攤"/>
    <n v="444360"/>
    <n v="0"/>
    <n v="444360"/>
  </r>
  <r>
    <n v="3"/>
    <s v="總帳別"/>
    <x v="100"/>
    <s v="配電費用"/>
    <x v="728"/>
    <x v="722"/>
    <s v="Z121D"/>
    <s v="新營區營業處-配電分攤"/>
    <n v="669384"/>
    <n v="0"/>
    <n v="669384"/>
  </r>
  <r>
    <n v="3"/>
    <s v="總帳別"/>
    <x v="100"/>
    <s v="配電費用"/>
    <x v="728"/>
    <x v="722"/>
    <s v="Z1220"/>
    <s v="苗栗區營業處分攤"/>
    <n v="697664"/>
    <n v="0"/>
    <n v="697664"/>
  </r>
  <r>
    <n v="3"/>
    <s v="總帳別"/>
    <x v="100"/>
    <s v="配電費用"/>
    <x v="728"/>
    <x v="722"/>
    <s v="Z122D"/>
    <s v="苗栗區營業處-配電分攤"/>
    <n v="1046332"/>
    <n v="0"/>
    <n v="1046332"/>
  </r>
  <r>
    <n v="3"/>
    <s v="總帳別"/>
    <x v="100"/>
    <s v="配電費用"/>
    <x v="728"/>
    <x v="722"/>
    <s v="Z1230"/>
    <s v="金門區營業處分攤"/>
    <n v="582791"/>
    <n v="0"/>
    <n v="582791"/>
  </r>
  <r>
    <n v="3"/>
    <s v="總帳別"/>
    <x v="100"/>
    <s v="配電費用"/>
    <x v="728"/>
    <x v="722"/>
    <s v="Z123D"/>
    <s v="金門區營業處-配電分攤"/>
    <n v="168523"/>
    <n v="0"/>
    <n v="168523"/>
  </r>
  <r>
    <n v="3"/>
    <s v="總帳別"/>
    <x v="100"/>
    <s v="配電費用"/>
    <x v="728"/>
    <x v="722"/>
    <s v="Z1240"/>
    <s v="馬祖區營業處分攤"/>
    <n v="360983"/>
    <n v="0"/>
    <n v="360983"/>
  </r>
  <r>
    <n v="3"/>
    <s v="總帳別"/>
    <x v="100"/>
    <s v="配電費用"/>
    <x v="728"/>
    <x v="722"/>
    <s v="Z124D"/>
    <s v="馬祖區營業處-配電分攤"/>
    <n v="99566"/>
    <n v="0"/>
    <n v="99566"/>
  </r>
  <r>
    <n v="3"/>
    <s v="總帳別"/>
    <x v="100"/>
    <s v="配電費用"/>
    <x v="728"/>
    <x v="722"/>
    <s v="Z5450"/>
    <s v="電力通信處分攤"/>
    <n v="517702"/>
    <n v="0"/>
    <n v="517702"/>
  </r>
  <r>
    <n v="3"/>
    <s v="總帳別"/>
    <x v="100"/>
    <s v="配電費用"/>
    <x v="728"/>
    <x v="722"/>
    <s v="Z5460"/>
    <s v="綜合研究所分攤"/>
    <n v="431801"/>
    <n v="0"/>
    <n v="431801"/>
  </r>
  <r>
    <n v="3"/>
    <s v="總帳別"/>
    <x v="100"/>
    <s v="配電費用"/>
    <x v="729"/>
    <x v="723"/>
    <s v="Z1010"/>
    <s v="基隆區營業處分攤"/>
    <n v="169471"/>
    <n v="0"/>
    <n v="169471"/>
  </r>
  <r>
    <n v="3"/>
    <s v="總帳別"/>
    <x v="100"/>
    <s v="配電費用"/>
    <x v="729"/>
    <x v="723"/>
    <s v="Z102D"/>
    <s v="台北市區營業處-配電分攤"/>
    <n v="16075"/>
    <n v="0"/>
    <n v="16075"/>
  </r>
  <r>
    <n v="3"/>
    <s v="總帳別"/>
    <x v="100"/>
    <s v="配電費用"/>
    <x v="729"/>
    <x v="723"/>
    <s v="Z1030"/>
    <s v="桃園區營業處分攤"/>
    <n v="36302"/>
    <n v="0"/>
    <n v="36302"/>
  </r>
  <r>
    <n v="3"/>
    <s v="總帳別"/>
    <x v="100"/>
    <s v="配電費用"/>
    <x v="729"/>
    <x v="723"/>
    <s v="Z1040"/>
    <s v="新竹區營業處分攤"/>
    <n v="347064"/>
    <n v="0"/>
    <n v="347064"/>
  </r>
  <r>
    <n v="3"/>
    <s v="總帳別"/>
    <x v="100"/>
    <s v="配電費用"/>
    <x v="729"/>
    <x v="723"/>
    <s v="Z104D"/>
    <s v="新竹區營業處-配電分攤"/>
    <n v="2880937"/>
    <n v="0"/>
    <n v="2880937"/>
  </r>
  <r>
    <n v="3"/>
    <s v="總帳別"/>
    <x v="100"/>
    <s v="配電費用"/>
    <x v="729"/>
    <x v="723"/>
    <s v="Z105D"/>
    <s v="台中區營業處-配電分攤"/>
    <n v="5406008"/>
    <n v="0"/>
    <n v="5406008"/>
  </r>
  <r>
    <n v="3"/>
    <s v="總帳別"/>
    <x v="100"/>
    <s v="配電費用"/>
    <x v="729"/>
    <x v="723"/>
    <s v="Z106D"/>
    <s v="彰化區營業處-配電分攤"/>
    <n v="1580110"/>
    <n v="0"/>
    <n v="1580110"/>
  </r>
  <r>
    <n v="3"/>
    <s v="總帳別"/>
    <x v="100"/>
    <s v="配電費用"/>
    <x v="729"/>
    <x v="723"/>
    <s v="Z1070"/>
    <s v="嘉義區營業處分攤"/>
    <n v="194957"/>
    <n v="0"/>
    <n v="194957"/>
  </r>
  <r>
    <n v="3"/>
    <s v="總帳別"/>
    <x v="100"/>
    <s v="配電費用"/>
    <x v="729"/>
    <x v="723"/>
    <s v="Z107D"/>
    <s v="嘉義區營業處-配電分攤"/>
    <n v="7034302"/>
    <n v="0"/>
    <n v="7034302"/>
  </r>
  <r>
    <n v="3"/>
    <s v="總帳別"/>
    <x v="100"/>
    <s v="配電費用"/>
    <x v="729"/>
    <x v="723"/>
    <s v="Z109D"/>
    <s v="高雄區營業處-配電分攤"/>
    <n v="2979668"/>
    <n v="0"/>
    <n v="2979668"/>
  </r>
  <r>
    <n v="3"/>
    <s v="總帳別"/>
    <x v="100"/>
    <s v="配電費用"/>
    <x v="729"/>
    <x v="723"/>
    <s v="Z1100"/>
    <s v="屏東區營業處分攤"/>
    <n v="106570"/>
    <n v="0"/>
    <n v="106570"/>
  </r>
  <r>
    <n v="3"/>
    <s v="總帳別"/>
    <x v="100"/>
    <s v="配電費用"/>
    <x v="729"/>
    <x v="723"/>
    <s v="Z1120"/>
    <s v="花蓮區營業處分攤"/>
    <n v="8368"/>
    <n v="0"/>
    <n v="8368"/>
  </r>
  <r>
    <n v="3"/>
    <s v="總帳別"/>
    <x v="100"/>
    <s v="配電費用"/>
    <x v="729"/>
    <x v="723"/>
    <s v="Z1130"/>
    <s v="宜蘭區營業處分攤"/>
    <n v="24253"/>
    <n v="0"/>
    <n v="24253"/>
  </r>
  <r>
    <n v="3"/>
    <s v="總帳別"/>
    <x v="100"/>
    <s v="配電費用"/>
    <x v="729"/>
    <x v="723"/>
    <s v="Z116D"/>
    <s v="台北北區營業處-配電分攤"/>
    <n v="759667"/>
    <n v="0"/>
    <n v="759667"/>
  </r>
  <r>
    <n v="3"/>
    <s v="總帳別"/>
    <x v="100"/>
    <s v="配電費用"/>
    <x v="729"/>
    <x v="723"/>
    <s v="Z1180"/>
    <s v="南投區營業處分攤"/>
    <n v="16389"/>
    <n v="0"/>
    <n v="16389"/>
  </r>
  <r>
    <n v="3"/>
    <s v="總帳別"/>
    <x v="100"/>
    <s v="配電費用"/>
    <x v="729"/>
    <x v="723"/>
    <s v="Z118D"/>
    <s v="南投區營業處-配電分攤"/>
    <n v="142320"/>
    <n v="0"/>
    <n v="142320"/>
  </r>
  <r>
    <n v="3"/>
    <s v="總帳別"/>
    <x v="100"/>
    <s v="配電費用"/>
    <x v="729"/>
    <x v="723"/>
    <s v="Z1190"/>
    <s v="鳳山區營業處分攤"/>
    <n v="8724"/>
    <n v="0"/>
    <n v="8724"/>
  </r>
  <r>
    <n v="3"/>
    <s v="總帳別"/>
    <x v="100"/>
    <s v="配電費用"/>
    <x v="729"/>
    <x v="723"/>
    <s v="Z1200"/>
    <s v="雲林區營業處分攤"/>
    <n v="294195"/>
    <n v="0"/>
    <n v="294195"/>
  </r>
  <r>
    <n v="3"/>
    <s v="總帳別"/>
    <x v="100"/>
    <s v="配電費用"/>
    <x v="729"/>
    <x v="723"/>
    <s v="Z1220"/>
    <s v="苗栗區營業處分攤"/>
    <n v="79440"/>
    <n v="0"/>
    <n v="79440"/>
  </r>
  <r>
    <n v="3"/>
    <s v="總帳別"/>
    <x v="100"/>
    <s v="配電費用"/>
    <x v="729"/>
    <x v="723"/>
    <s v="Z1230"/>
    <s v="金門區營業處分攤"/>
    <n v="263171"/>
    <n v="0"/>
    <n v="263171"/>
  </r>
  <r>
    <n v="3"/>
    <s v="總帳別"/>
    <x v="100"/>
    <s v="配電費用"/>
    <x v="729"/>
    <x v="723"/>
    <s v="Z1240"/>
    <s v="馬祖區營業處分攤"/>
    <n v="81762"/>
    <n v="0"/>
    <n v="81762"/>
  </r>
  <r>
    <n v="3"/>
    <s v="總帳別"/>
    <x v="100"/>
    <s v="配電費用"/>
    <x v="729"/>
    <x v="723"/>
    <s v="Z5450"/>
    <s v="電力通信處分攤"/>
    <n v="9193"/>
    <n v="0"/>
    <n v="9193"/>
  </r>
  <r>
    <n v="3"/>
    <s v="總帳別"/>
    <x v="100"/>
    <s v="配電費用"/>
    <x v="730"/>
    <x v="724"/>
    <s v="Z0080"/>
    <s v="材料處分攤"/>
    <n v="23395"/>
    <n v="0"/>
    <n v="23395"/>
  </r>
  <r>
    <n v="3"/>
    <s v="總帳別"/>
    <x v="100"/>
    <s v="配電費用"/>
    <x v="730"/>
    <x v="724"/>
    <s v="Z0140"/>
    <s v="秘書處分攤"/>
    <n v="174191"/>
    <n v="0"/>
    <n v="174191"/>
  </r>
  <r>
    <n v="3"/>
    <s v="總帳別"/>
    <x v="100"/>
    <s v="配電費用"/>
    <x v="730"/>
    <x v="724"/>
    <s v="Z0170"/>
    <s v="營建處分攤"/>
    <n v="104557"/>
    <n v="0"/>
    <n v="104557"/>
  </r>
  <r>
    <n v="3"/>
    <s v="總帳別"/>
    <x v="100"/>
    <s v="配電費用"/>
    <x v="730"/>
    <x v="724"/>
    <s v="Z0240"/>
    <s v="資訊系統處分攤"/>
    <n v="13789945"/>
    <n v="0"/>
    <n v="13789945"/>
  </r>
  <r>
    <n v="3"/>
    <s v="總帳別"/>
    <x v="100"/>
    <s v="配電費用"/>
    <x v="730"/>
    <x v="724"/>
    <s v="Z0610"/>
    <s v="環境保護處分攤"/>
    <n v="56572"/>
    <n v="0"/>
    <n v="56572"/>
  </r>
  <r>
    <n v="3"/>
    <s v="總帳別"/>
    <x v="100"/>
    <s v="配電費用"/>
    <x v="730"/>
    <x v="724"/>
    <s v="Z0620"/>
    <s v="工業安全衛生處分攤"/>
    <n v="700664"/>
    <n v="0"/>
    <n v="700664"/>
  </r>
  <r>
    <n v="3"/>
    <s v="總帳別"/>
    <x v="100"/>
    <s v="配電費用"/>
    <x v="730"/>
    <x v="724"/>
    <s v="Z0770"/>
    <s v="配電處分攤"/>
    <n v="26457462"/>
    <n v="0"/>
    <n v="26457462"/>
  </r>
  <r>
    <n v="3"/>
    <s v="總帳別"/>
    <x v="100"/>
    <s v="配電費用"/>
    <x v="730"/>
    <x v="724"/>
    <s v="Z1010"/>
    <s v="基隆區營業處分攤"/>
    <n v="51446"/>
    <n v="0"/>
    <n v="51446"/>
  </r>
  <r>
    <n v="3"/>
    <s v="總帳別"/>
    <x v="100"/>
    <s v="配電費用"/>
    <x v="730"/>
    <x v="724"/>
    <s v="Z1020"/>
    <s v="台北市區營業處分攤"/>
    <n v="238093"/>
    <n v="0"/>
    <n v="238093"/>
  </r>
  <r>
    <n v="3"/>
    <s v="總帳別"/>
    <x v="100"/>
    <s v="配電費用"/>
    <x v="730"/>
    <x v="724"/>
    <s v="Z102D"/>
    <s v="台北市區營業處-配電分攤"/>
    <n v="535"/>
    <n v="0"/>
    <n v="535"/>
  </r>
  <r>
    <n v="3"/>
    <s v="總帳別"/>
    <x v="100"/>
    <s v="配電費用"/>
    <x v="730"/>
    <x v="724"/>
    <s v="Z1030"/>
    <s v="桃園區營業處分攤"/>
    <n v="81897"/>
    <n v="0"/>
    <n v="81897"/>
  </r>
  <r>
    <n v="3"/>
    <s v="總帳別"/>
    <x v="100"/>
    <s v="配電費用"/>
    <x v="730"/>
    <x v="724"/>
    <s v="Z1040"/>
    <s v="新竹區營業處分攤"/>
    <n v="2034"/>
    <n v="0"/>
    <n v="2034"/>
  </r>
  <r>
    <n v="3"/>
    <s v="總帳別"/>
    <x v="100"/>
    <s v="配電費用"/>
    <x v="730"/>
    <x v="724"/>
    <s v="Z104D"/>
    <s v="新竹區營業處-配電分攤"/>
    <n v="42401"/>
    <n v="0"/>
    <n v="42401"/>
  </r>
  <r>
    <n v="3"/>
    <s v="總帳別"/>
    <x v="100"/>
    <s v="配電費用"/>
    <x v="730"/>
    <x v="724"/>
    <s v="Z1050"/>
    <s v="台中區營業處分攤"/>
    <n v="541341"/>
    <n v="0"/>
    <n v="541341"/>
  </r>
  <r>
    <n v="3"/>
    <s v="總帳別"/>
    <x v="100"/>
    <s v="配電費用"/>
    <x v="730"/>
    <x v="724"/>
    <s v="Z105D"/>
    <s v="台中區營業處-配電分攤"/>
    <n v="37534"/>
    <n v="0"/>
    <n v="37534"/>
  </r>
  <r>
    <n v="3"/>
    <s v="總帳別"/>
    <x v="100"/>
    <s v="配電費用"/>
    <x v="730"/>
    <x v="724"/>
    <s v="Z1060"/>
    <s v="彰化區營業處分攤"/>
    <n v="28574"/>
    <n v="0"/>
    <n v="28574"/>
  </r>
  <r>
    <n v="3"/>
    <s v="總帳別"/>
    <x v="100"/>
    <s v="配電費用"/>
    <x v="730"/>
    <x v="724"/>
    <s v="Z106D"/>
    <s v="彰化區營業處-配電分攤"/>
    <n v="131520"/>
    <n v="0"/>
    <n v="131520"/>
  </r>
  <r>
    <n v="3"/>
    <s v="總帳別"/>
    <x v="100"/>
    <s v="配電費用"/>
    <x v="730"/>
    <x v="724"/>
    <s v="Z1070"/>
    <s v="嘉義區營業處分攤"/>
    <n v="26404"/>
    <n v="0"/>
    <n v="26404"/>
  </r>
  <r>
    <n v="3"/>
    <s v="總帳別"/>
    <x v="100"/>
    <s v="配電費用"/>
    <x v="730"/>
    <x v="724"/>
    <s v="Z107D"/>
    <s v="嘉義區營業處-配電分攤"/>
    <n v="16513"/>
    <n v="0"/>
    <n v="16513"/>
  </r>
  <r>
    <n v="3"/>
    <s v="總帳別"/>
    <x v="100"/>
    <s v="配電費用"/>
    <x v="730"/>
    <x v="724"/>
    <s v="Z1080"/>
    <s v="台南區營業處分攤"/>
    <n v="48121"/>
    <n v="0"/>
    <n v="48121"/>
  </r>
  <r>
    <n v="3"/>
    <s v="總帳別"/>
    <x v="100"/>
    <s v="配電費用"/>
    <x v="730"/>
    <x v="724"/>
    <s v="Z109D"/>
    <s v="高雄區營業處-配電分攤"/>
    <n v="87115"/>
    <n v="0"/>
    <n v="87115"/>
  </r>
  <r>
    <n v="3"/>
    <s v="總帳別"/>
    <x v="100"/>
    <s v="配電費用"/>
    <x v="730"/>
    <x v="724"/>
    <s v="Z1100"/>
    <s v="屏東區營業處分攤"/>
    <n v="3824"/>
    <n v="0"/>
    <n v="3824"/>
  </r>
  <r>
    <n v="3"/>
    <s v="總帳別"/>
    <x v="100"/>
    <s v="配電費用"/>
    <x v="730"/>
    <x v="724"/>
    <s v="Z110D"/>
    <s v="屏東區營業處-配電分攤"/>
    <n v="107248"/>
    <n v="0"/>
    <n v="107248"/>
  </r>
  <r>
    <n v="3"/>
    <s v="總帳別"/>
    <x v="100"/>
    <s v="配電費用"/>
    <x v="730"/>
    <x v="724"/>
    <s v="Z1110"/>
    <s v="台東區營業處分攤"/>
    <n v="707364"/>
    <n v="0"/>
    <n v="707364"/>
  </r>
  <r>
    <n v="3"/>
    <s v="總帳別"/>
    <x v="100"/>
    <s v="配電費用"/>
    <x v="730"/>
    <x v="724"/>
    <s v="Z111D"/>
    <s v="台東區營業處-配電分攤"/>
    <n v="12553"/>
    <n v="0"/>
    <n v="12553"/>
  </r>
  <r>
    <n v="3"/>
    <s v="總帳別"/>
    <x v="100"/>
    <s v="配電費用"/>
    <x v="730"/>
    <x v="724"/>
    <s v="Z1120"/>
    <s v="花蓮區營業處分攤"/>
    <n v="35639"/>
    <n v="0"/>
    <n v="35639"/>
  </r>
  <r>
    <n v="3"/>
    <s v="總帳別"/>
    <x v="100"/>
    <s v="配電費用"/>
    <x v="730"/>
    <x v="724"/>
    <s v="Z112D"/>
    <s v="花蓮區營業處-配電分攤"/>
    <n v="5007"/>
    <n v="0"/>
    <n v="5007"/>
  </r>
  <r>
    <n v="3"/>
    <s v="總帳別"/>
    <x v="100"/>
    <s v="配電費用"/>
    <x v="730"/>
    <x v="724"/>
    <s v="Z1130"/>
    <s v="宜蘭區營業處分攤"/>
    <n v="38167"/>
    <n v="0"/>
    <n v="38167"/>
  </r>
  <r>
    <n v="3"/>
    <s v="總帳別"/>
    <x v="100"/>
    <s v="配電費用"/>
    <x v="730"/>
    <x v="724"/>
    <s v="Z1140"/>
    <s v="澎湖區營業處分攤"/>
    <n v="13281"/>
    <n v="0"/>
    <n v="13281"/>
  </r>
  <r>
    <n v="3"/>
    <s v="總帳別"/>
    <x v="100"/>
    <s v="配電費用"/>
    <x v="730"/>
    <x v="724"/>
    <s v="Z114D"/>
    <s v="澎湖區營業處-配電分攤"/>
    <n v="629960"/>
    <n v="0"/>
    <n v="629960"/>
  </r>
  <r>
    <n v="3"/>
    <s v="總帳別"/>
    <x v="100"/>
    <s v="配電費用"/>
    <x v="730"/>
    <x v="724"/>
    <s v="Z1150"/>
    <s v="台北南區營業處分攤"/>
    <n v="2034"/>
    <n v="0"/>
    <n v="2034"/>
  </r>
  <r>
    <n v="3"/>
    <s v="總帳別"/>
    <x v="100"/>
    <s v="配電費用"/>
    <x v="730"/>
    <x v="724"/>
    <s v="Z115D"/>
    <s v="台北南區營業處-配電分攤"/>
    <n v="17348"/>
    <n v="0"/>
    <n v="17348"/>
  </r>
  <r>
    <n v="3"/>
    <s v="總帳別"/>
    <x v="100"/>
    <s v="配電費用"/>
    <x v="730"/>
    <x v="724"/>
    <s v="Z1160"/>
    <s v="台北北區營業處分攤"/>
    <n v="34507"/>
    <n v="0"/>
    <n v="34507"/>
  </r>
  <r>
    <n v="3"/>
    <s v="總帳別"/>
    <x v="100"/>
    <s v="配電費用"/>
    <x v="730"/>
    <x v="724"/>
    <s v="Z116D"/>
    <s v="台北北區營業處-配電分攤"/>
    <n v="3756"/>
    <n v="0"/>
    <n v="3756"/>
  </r>
  <r>
    <n v="3"/>
    <s v="總帳別"/>
    <x v="100"/>
    <s v="配電費用"/>
    <x v="730"/>
    <x v="724"/>
    <s v="Z1170"/>
    <s v="台北西區營業處分攤"/>
    <n v="24082"/>
    <n v="0"/>
    <n v="24082"/>
  </r>
  <r>
    <n v="3"/>
    <s v="總帳別"/>
    <x v="100"/>
    <s v="配電費用"/>
    <x v="730"/>
    <x v="724"/>
    <s v="Z117D"/>
    <s v="台北西區營業處-配電分攤"/>
    <n v="50174"/>
    <n v="0"/>
    <n v="50174"/>
  </r>
  <r>
    <n v="3"/>
    <s v="總帳別"/>
    <x v="100"/>
    <s v="配電費用"/>
    <x v="730"/>
    <x v="724"/>
    <s v="Z1180"/>
    <s v="南投區營業處分攤"/>
    <n v="39974"/>
    <n v="0"/>
    <n v="39974"/>
  </r>
  <r>
    <n v="3"/>
    <s v="總帳別"/>
    <x v="100"/>
    <s v="配電費用"/>
    <x v="730"/>
    <x v="724"/>
    <s v="Z118D"/>
    <s v="南投區營業處-配電分攤"/>
    <n v="43024"/>
    <n v="0"/>
    <n v="43024"/>
  </r>
  <r>
    <n v="3"/>
    <s v="總帳別"/>
    <x v="100"/>
    <s v="配電費用"/>
    <x v="730"/>
    <x v="724"/>
    <s v="Z1190"/>
    <s v="鳳山區營業處分攤"/>
    <n v="27478"/>
    <n v="0"/>
    <n v="27478"/>
  </r>
  <r>
    <n v="3"/>
    <s v="總帳別"/>
    <x v="100"/>
    <s v="配電費用"/>
    <x v="730"/>
    <x v="724"/>
    <s v="Z119D"/>
    <s v="鳳山區營業處-配電分攤"/>
    <n v="16513"/>
    <n v="0"/>
    <n v="16513"/>
  </r>
  <r>
    <n v="3"/>
    <s v="總帳別"/>
    <x v="100"/>
    <s v="配電費用"/>
    <x v="730"/>
    <x v="724"/>
    <s v="Z1200"/>
    <s v="雲林區營業處分攤"/>
    <n v="18191"/>
    <n v="0"/>
    <n v="18191"/>
  </r>
  <r>
    <n v="3"/>
    <s v="總帳別"/>
    <x v="100"/>
    <s v="配電費用"/>
    <x v="730"/>
    <x v="724"/>
    <s v="Z1210"/>
    <s v="新營區營業處分攤"/>
    <n v="2034"/>
    <n v="0"/>
    <n v="2034"/>
  </r>
  <r>
    <n v="3"/>
    <s v="總帳別"/>
    <x v="100"/>
    <s v="配電費用"/>
    <x v="730"/>
    <x v="724"/>
    <s v="Z121D"/>
    <s v="新營區營業處-配電分攤"/>
    <n v="72743"/>
    <n v="0"/>
    <n v="72743"/>
  </r>
  <r>
    <n v="3"/>
    <s v="總帳別"/>
    <x v="100"/>
    <s v="配電費用"/>
    <x v="730"/>
    <x v="724"/>
    <s v="Z1220"/>
    <s v="苗栗區營業處分攤"/>
    <n v="49226"/>
    <n v="0"/>
    <n v="49226"/>
  </r>
  <r>
    <n v="3"/>
    <s v="總帳別"/>
    <x v="100"/>
    <s v="配電費用"/>
    <x v="730"/>
    <x v="724"/>
    <s v="Z122D"/>
    <s v="苗栗區營業處-配電分攤"/>
    <n v="16513"/>
    <n v="0"/>
    <n v="16513"/>
  </r>
  <r>
    <n v="3"/>
    <s v="總帳別"/>
    <x v="100"/>
    <s v="配電費用"/>
    <x v="730"/>
    <x v="724"/>
    <s v="Z1230"/>
    <s v="金門區營業處分攤"/>
    <n v="705"/>
    <n v="0"/>
    <n v="705"/>
  </r>
  <r>
    <n v="3"/>
    <s v="總帳別"/>
    <x v="100"/>
    <s v="配電費用"/>
    <x v="730"/>
    <x v="724"/>
    <s v="Z1240"/>
    <s v="馬祖區營業處分攤"/>
    <n v="12586"/>
    <n v="0"/>
    <n v="12586"/>
  </r>
  <r>
    <n v="3"/>
    <s v="總帳別"/>
    <x v="100"/>
    <s v="配電費用"/>
    <x v="730"/>
    <x v="724"/>
    <s v="Z5450"/>
    <s v="電力通信處分攤"/>
    <n v="384643"/>
    <n v="0"/>
    <n v="384643"/>
  </r>
  <r>
    <n v="3"/>
    <s v="總帳別"/>
    <x v="100"/>
    <s v="配電費用"/>
    <x v="730"/>
    <x v="724"/>
    <s v="Z5460"/>
    <s v="綜合研究所分攤"/>
    <n v="681187"/>
    <n v="0"/>
    <n v="681187"/>
  </r>
  <r>
    <n v="3"/>
    <s v="總帳別"/>
    <x v="100"/>
    <s v="配電費用"/>
    <x v="785"/>
    <x v="777"/>
    <s v="Z0770"/>
    <s v="配電處分攤"/>
    <n v="66711"/>
    <n v="0"/>
    <n v="66711"/>
  </r>
  <r>
    <n v="3"/>
    <s v="總帳別"/>
    <x v="100"/>
    <s v="配電費用"/>
    <x v="826"/>
    <x v="818"/>
    <s v="Z1010"/>
    <s v="基隆區營業處分攤"/>
    <n v="727244"/>
    <n v="0"/>
    <n v="727244"/>
  </r>
  <r>
    <n v="3"/>
    <s v="總帳別"/>
    <x v="100"/>
    <s v="配電費用"/>
    <x v="826"/>
    <x v="818"/>
    <s v="Z1020"/>
    <s v="台北市區營業處分攤"/>
    <n v="55317574"/>
    <n v="0"/>
    <n v="55317574"/>
  </r>
  <r>
    <n v="3"/>
    <s v="總帳別"/>
    <x v="100"/>
    <s v="配電費用"/>
    <x v="826"/>
    <x v="818"/>
    <s v="Z1030"/>
    <s v="桃園區營業處分攤"/>
    <n v="30586230"/>
    <n v="0"/>
    <n v="30586230"/>
  </r>
  <r>
    <n v="3"/>
    <s v="總帳別"/>
    <x v="100"/>
    <s v="配電費用"/>
    <x v="826"/>
    <x v="818"/>
    <s v="Z1050"/>
    <s v="台中區營業處分攤"/>
    <n v="50050284"/>
    <n v="0"/>
    <n v="50050284"/>
  </r>
  <r>
    <n v="3"/>
    <s v="總帳別"/>
    <x v="100"/>
    <s v="配電費用"/>
    <x v="826"/>
    <x v="818"/>
    <s v="Z1070"/>
    <s v="嘉義區營業處分攤"/>
    <n v="402592"/>
    <n v="0"/>
    <n v="402592"/>
  </r>
  <r>
    <n v="3"/>
    <s v="總帳別"/>
    <x v="100"/>
    <s v="配電費用"/>
    <x v="826"/>
    <x v="818"/>
    <s v="Z1080"/>
    <s v="台南區營業處分攤"/>
    <n v="17499214"/>
    <n v="0"/>
    <n v="17499214"/>
  </r>
  <r>
    <n v="3"/>
    <s v="總帳別"/>
    <x v="100"/>
    <s v="配電費用"/>
    <x v="826"/>
    <x v="818"/>
    <s v="Z1090"/>
    <s v="高雄區營業處分攤"/>
    <n v="5129592"/>
    <n v="0"/>
    <n v="5129592"/>
  </r>
  <r>
    <n v="3"/>
    <s v="總帳別"/>
    <x v="100"/>
    <s v="配電費用"/>
    <x v="826"/>
    <x v="818"/>
    <s v="Z1130"/>
    <s v="宜蘭區營業處分攤"/>
    <n v="5192404"/>
    <n v="0"/>
    <n v="5192404"/>
  </r>
  <r>
    <n v="3"/>
    <s v="總帳別"/>
    <x v="100"/>
    <s v="配電費用"/>
    <x v="826"/>
    <x v="818"/>
    <s v="Z1150"/>
    <s v="台北南區營業處分攤"/>
    <n v="15540410"/>
    <n v="0"/>
    <n v="15540410"/>
  </r>
  <r>
    <n v="3"/>
    <s v="總帳別"/>
    <x v="100"/>
    <s v="配電費用"/>
    <x v="826"/>
    <x v="818"/>
    <s v="Z1160"/>
    <s v="台北北區營業處分攤"/>
    <n v="31401510"/>
    <n v="0"/>
    <n v="31401510"/>
  </r>
  <r>
    <n v="3"/>
    <s v="總帳別"/>
    <x v="100"/>
    <s v="配電費用"/>
    <x v="826"/>
    <x v="818"/>
    <s v="Z1170"/>
    <s v="台北西區營業處分攤"/>
    <n v="42243098"/>
    <n v="0"/>
    <n v="42243098"/>
  </r>
  <r>
    <n v="3"/>
    <s v="總帳別"/>
    <x v="100"/>
    <s v="配電費用"/>
    <x v="826"/>
    <x v="818"/>
    <s v="Z1190"/>
    <s v="鳳山區營業處分攤"/>
    <n v="6907966"/>
    <n v="0"/>
    <n v="6907966"/>
  </r>
  <r>
    <n v="3"/>
    <s v="總帳別"/>
    <x v="100"/>
    <s v="配電費用"/>
    <x v="826"/>
    <x v="818"/>
    <s v="Z1200"/>
    <s v="雲林區營業處分攤"/>
    <n v="999408"/>
    <n v="0"/>
    <n v="999408"/>
  </r>
  <r>
    <n v="3"/>
    <s v="總帳別"/>
    <x v="100"/>
    <s v="配電費用"/>
    <x v="826"/>
    <x v="818"/>
    <s v="Z121D"/>
    <s v="新營區營業處-配電分攤"/>
    <n v="12337271"/>
    <n v="0"/>
    <n v="12337271"/>
  </r>
  <r>
    <n v="3"/>
    <s v="總帳別"/>
    <x v="100"/>
    <s v="配電費用"/>
    <x v="731"/>
    <x v="725"/>
    <s v="Z0080"/>
    <s v="材料處分攤"/>
    <n v="624930"/>
    <n v="0"/>
    <n v="624930"/>
  </r>
  <r>
    <n v="3"/>
    <s v="總帳別"/>
    <x v="100"/>
    <s v="配電費用"/>
    <x v="731"/>
    <x v="725"/>
    <s v="Z0140"/>
    <s v="秘書處分攤"/>
    <n v="11481984"/>
    <n v="0"/>
    <n v="11481984"/>
  </r>
  <r>
    <n v="3"/>
    <s v="總帳別"/>
    <x v="100"/>
    <s v="配電費用"/>
    <x v="731"/>
    <x v="725"/>
    <s v="Z1010"/>
    <s v="基隆區營業處分攤"/>
    <n v="18759325"/>
    <n v="0"/>
    <n v="18759325"/>
  </r>
  <r>
    <n v="3"/>
    <s v="總帳別"/>
    <x v="100"/>
    <s v="配電費用"/>
    <x v="731"/>
    <x v="725"/>
    <s v="Z1020"/>
    <s v="台北市區營業處分攤"/>
    <n v="50981602"/>
    <n v="0"/>
    <n v="50981602"/>
  </r>
  <r>
    <n v="3"/>
    <s v="總帳別"/>
    <x v="100"/>
    <s v="配電費用"/>
    <x v="731"/>
    <x v="725"/>
    <s v="Z1030"/>
    <s v="桃園區營業處分攤"/>
    <n v="10581859"/>
    <n v="0"/>
    <n v="10581859"/>
  </r>
  <r>
    <n v="3"/>
    <s v="總帳別"/>
    <x v="100"/>
    <s v="配電費用"/>
    <x v="731"/>
    <x v="725"/>
    <s v="Z1040"/>
    <s v="新竹區營業處分攤"/>
    <n v="11947059"/>
    <n v="0"/>
    <n v="11947059"/>
  </r>
  <r>
    <n v="3"/>
    <s v="總帳別"/>
    <x v="100"/>
    <s v="配電費用"/>
    <x v="731"/>
    <x v="725"/>
    <s v="Z1050"/>
    <s v="台中區營業處分攤"/>
    <n v="7580519"/>
    <n v="0"/>
    <n v="7580519"/>
  </r>
  <r>
    <n v="3"/>
    <s v="總帳別"/>
    <x v="100"/>
    <s v="配電費用"/>
    <x v="731"/>
    <x v="725"/>
    <s v="Z1060"/>
    <s v="彰化區營業處分攤"/>
    <n v="5838375"/>
    <n v="0"/>
    <n v="5838375"/>
  </r>
  <r>
    <n v="3"/>
    <s v="總帳別"/>
    <x v="100"/>
    <s v="配電費用"/>
    <x v="731"/>
    <x v="725"/>
    <s v="Z1070"/>
    <s v="嘉義區營業處分攤"/>
    <n v="6523848"/>
    <n v="0"/>
    <n v="6523848"/>
  </r>
  <r>
    <n v="3"/>
    <s v="總帳別"/>
    <x v="100"/>
    <s v="配電費用"/>
    <x v="731"/>
    <x v="725"/>
    <s v="Z1080"/>
    <s v="台南區營業處分攤"/>
    <n v="5992198"/>
    <n v="0"/>
    <n v="5992198"/>
  </r>
  <r>
    <n v="3"/>
    <s v="總帳別"/>
    <x v="100"/>
    <s v="配電費用"/>
    <x v="731"/>
    <x v="725"/>
    <s v="Z1090"/>
    <s v="高雄區營業處分攤"/>
    <n v="22071523"/>
    <n v="0"/>
    <n v="22071523"/>
  </r>
  <r>
    <n v="3"/>
    <s v="總帳別"/>
    <x v="100"/>
    <s v="配電費用"/>
    <x v="731"/>
    <x v="725"/>
    <s v="Z1100"/>
    <s v="屏東區營業處分攤"/>
    <n v="4192474"/>
    <n v="0"/>
    <n v="4192474"/>
  </r>
  <r>
    <n v="3"/>
    <s v="總帳別"/>
    <x v="100"/>
    <s v="配電費用"/>
    <x v="731"/>
    <x v="725"/>
    <s v="Z1110"/>
    <s v="台東區營業處分攤"/>
    <n v="1371011"/>
    <n v="0"/>
    <n v="1371011"/>
  </r>
  <r>
    <n v="3"/>
    <s v="總帳別"/>
    <x v="100"/>
    <s v="配電費用"/>
    <x v="731"/>
    <x v="725"/>
    <s v="Z1120"/>
    <s v="花蓮區營業處分攤"/>
    <n v="2127427"/>
    <n v="0"/>
    <n v="2127427"/>
  </r>
  <r>
    <n v="3"/>
    <s v="總帳別"/>
    <x v="100"/>
    <s v="配電費用"/>
    <x v="731"/>
    <x v="725"/>
    <s v="Z1130"/>
    <s v="宜蘭區營業處分攤"/>
    <n v="3336036"/>
    <n v="0"/>
    <n v="3336036"/>
  </r>
  <r>
    <n v="3"/>
    <s v="總帳別"/>
    <x v="100"/>
    <s v="配電費用"/>
    <x v="731"/>
    <x v="725"/>
    <s v="Z1140"/>
    <s v="澎湖區營業處分攤"/>
    <n v="81639"/>
    <n v="0"/>
    <n v="81639"/>
  </r>
  <r>
    <n v="3"/>
    <s v="總帳別"/>
    <x v="100"/>
    <s v="配電費用"/>
    <x v="731"/>
    <x v="725"/>
    <s v="Z114D"/>
    <s v="澎湖區營業處-配電分攤"/>
    <n v="252539"/>
    <n v="0"/>
    <n v="252539"/>
  </r>
  <r>
    <n v="3"/>
    <s v="總帳別"/>
    <x v="100"/>
    <s v="配電費用"/>
    <x v="731"/>
    <x v="725"/>
    <s v="Z1150"/>
    <s v="台北南區營業處分攤"/>
    <n v="38129551"/>
    <n v="0"/>
    <n v="38129551"/>
  </r>
  <r>
    <n v="3"/>
    <s v="總帳別"/>
    <x v="100"/>
    <s v="配電費用"/>
    <x v="731"/>
    <x v="725"/>
    <s v="Z115D"/>
    <s v="台北南區營業處-配電分攤"/>
    <n v="6207255"/>
    <n v="0"/>
    <n v="6207255"/>
  </r>
  <r>
    <n v="3"/>
    <s v="總帳別"/>
    <x v="100"/>
    <s v="配電費用"/>
    <x v="731"/>
    <x v="725"/>
    <s v="Z1160"/>
    <s v="台北北區營業處分攤"/>
    <n v="22781939"/>
    <n v="0"/>
    <n v="22781939"/>
  </r>
  <r>
    <n v="3"/>
    <s v="總帳別"/>
    <x v="100"/>
    <s v="配電費用"/>
    <x v="731"/>
    <x v="725"/>
    <s v="Z1170"/>
    <s v="台北西區營業處分攤"/>
    <n v="15326311"/>
    <n v="0"/>
    <n v="15326311"/>
  </r>
  <r>
    <n v="3"/>
    <s v="總帳別"/>
    <x v="100"/>
    <s v="配電費用"/>
    <x v="731"/>
    <x v="725"/>
    <s v="Z117D"/>
    <s v="台北西區營業處-配電分攤"/>
    <n v="95001"/>
    <n v="0"/>
    <n v="95001"/>
  </r>
  <r>
    <n v="3"/>
    <s v="總帳別"/>
    <x v="100"/>
    <s v="配電費用"/>
    <x v="731"/>
    <x v="725"/>
    <s v="Z1180"/>
    <s v="南投區營業處分攤"/>
    <n v="5604185"/>
    <n v="0"/>
    <n v="5604185"/>
  </r>
  <r>
    <n v="3"/>
    <s v="總帳別"/>
    <x v="100"/>
    <s v="配電費用"/>
    <x v="731"/>
    <x v="725"/>
    <s v="Z1190"/>
    <s v="鳳山區營業處分攤"/>
    <n v="9064872"/>
    <n v="0"/>
    <n v="9064872"/>
  </r>
  <r>
    <n v="3"/>
    <s v="總帳別"/>
    <x v="100"/>
    <s v="配電費用"/>
    <x v="731"/>
    <x v="725"/>
    <s v="Z119D"/>
    <s v="鳳山區營業處-配電分攤"/>
    <n v="100799"/>
    <n v="0"/>
    <n v="100799"/>
  </r>
  <r>
    <n v="3"/>
    <s v="總帳別"/>
    <x v="100"/>
    <s v="配電費用"/>
    <x v="731"/>
    <x v="725"/>
    <s v="Z1200"/>
    <s v="雲林區營業處分攤"/>
    <n v="7135641"/>
    <n v="0"/>
    <n v="7135641"/>
  </r>
  <r>
    <n v="3"/>
    <s v="總帳別"/>
    <x v="100"/>
    <s v="配電費用"/>
    <x v="731"/>
    <x v="725"/>
    <s v="Z1210"/>
    <s v="新營區營業處分攤"/>
    <n v="3794127"/>
    <n v="0"/>
    <n v="3794127"/>
  </r>
  <r>
    <n v="3"/>
    <s v="總帳別"/>
    <x v="100"/>
    <s v="配電費用"/>
    <x v="731"/>
    <x v="725"/>
    <s v="Z1220"/>
    <s v="苗栗區營業處分攤"/>
    <n v="4980713"/>
    <n v="0"/>
    <n v="4980713"/>
  </r>
  <r>
    <n v="3"/>
    <s v="總帳別"/>
    <x v="100"/>
    <s v="配電費用"/>
    <x v="731"/>
    <x v="725"/>
    <s v="Z1230"/>
    <s v="金門區營業處分攤"/>
    <n v="250529"/>
    <n v="0"/>
    <n v="250529"/>
  </r>
  <r>
    <n v="3"/>
    <s v="總帳別"/>
    <x v="100"/>
    <s v="配電費用"/>
    <x v="731"/>
    <x v="725"/>
    <s v="Z1240"/>
    <s v="馬祖區營業處分攤"/>
    <n v="61070"/>
    <n v="0"/>
    <n v="61070"/>
  </r>
  <r>
    <n v="3"/>
    <s v="總帳別"/>
    <x v="100"/>
    <s v="配電費用"/>
    <x v="731"/>
    <x v="725"/>
    <s v="Z5450"/>
    <s v="電力通信處分攤"/>
    <n v="393809"/>
    <n v="0"/>
    <n v="393809"/>
  </r>
  <r>
    <n v="3"/>
    <s v="總帳別"/>
    <x v="100"/>
    <s v="配電費用"/>
    <x v="731"/>
    <x v="725"/>
    <s v="Z5460"/>
    <s v="綜合研究所分攤"/>
    <n v="3350767"/>
    <n v="0"/>
    <n v="3350767"/>
  </r>
  <r>
    <n v="3"/>
    <s v="總帳別"/>
    <x v="100"/>
    <s v="配電費用"/>
    <x v="732"/>
    <x v="726"/>
    <s v="Z0080"/>
    <s v="材料處分攤"/>
    <n v="1765025"/>
    <n v="0"/>
    <n v="1765025"/>
  </r>
  <r>
    <n v="3"/>
    <s v="總帳別"/>
    <x v="100"/>
    <s v="配電費用"/>
    <x v="732"/>
    <x v="726"/>
    <s v="Z0140"/>
    <s v="秘書處分攤"/>
    <n v="3168891"/>
    <n v="0"/>
    <n v="3168891"/>
  </r>
  <r>
    <n v="3"/>
    <s v="總帳別"/>
    <x v="100"/>
    <s v="配電費用"/>
    <x v="732"/>
    <x v="726"/>
    <s v="Z1010"/>
    <s v="基隆區營業處分攤"/>
    <n v="3616513"/>
    <n v="0"/>
    <n v="3616513"/>
  </r>
  <r>
    <n v="3"/>
    <s v="總帳別"/>
    <x v="100"/>
    <s v="配電費用"/>
    <x v="732"/>
    <x v="726"/>
    <s v="Z102D"/>
    <s v="台北市區營業處-配電分攤"/>
    <n v="127887"/>
    <n v="0"/>
    <n v="127887"/>
  </r>
  <r>
    <n v="3"/>
    <s v="總帳別"/>
    <x v="100"/>
    <s v="配電費用"/>
    <x v="732"/>
    <x v="726"/>
    <s v="Z1030"/>
    <s v="桃園區營業處分攤"/>
    <n v="2561762"/>
    <n v="0"/>
    <n v="2561762"/>
  </r>
  <r>
    <n v="3"/>
    <s v="總帳別"/>
    <x v="100"/>
    <s v="配電費用"/>
    <x v="732"/>
    <x v="726"/>
    <s v="Z1040"/>
    <s v="新竹區營業處分攤"/>
    <n v="931255"/>
    <n v="0"/>
    <n v="931255"/>
  </r>
  <r>
    <n v="3"/>
    <s v="總帳別"/>
    <x v="100"/>
    <s v="配電費用"/>
    <x v="732"/>
    <x v="726"/>
    <s v="Z1050"/>
    <s v="台中區營業處分攤"/>
    <n v="2035537"/>
    <n v="0"/>
    <n v="2035537"/>
  </r>
  <r>
    <n v="3"/>
    <s v="總帳別"/>
    <x v="100"/>
    <s v="配電費用"/>
    <x v="732"/>
    <x v="726"/>
    <s v="Z1060"/>
    <s v="彰化區營業處分攤"/>
    <n v="1697611"/>
    <n v="0"/>
    <n v="1697611"/>
  </r>
  <r>
    <n v="3"/>
    <s v="總帳別"/>
    <x v="100"/>
    <s v="配電費用"/>
    <x v="732"/>
    <x v="726"/>
    <s v="Z1070"/>
    <s v="嘉義區營業處分攤"/>
    <n v="1950005"/>
    <n v="0"/>
    <n v="1950005"/>
  </r>
  <r>
    <n v="3"/>
    <s v="總帳別"/>
    <x v="100"/>
    <s v="配電費用"/>
    <x v="732"/>
    <x v="726"/>
    <s v="Z1080"/>
    <s v="台南區營業處分攤"/>
    <n v="2075985"/>
    <n v="0"/>
    <n v="2075985"/>
  </r>
  <r>
    <n v="3"/>
    <s v="總帳別"/>
    <x v="100"/>
    <s v="配電費用"/>
    <x v="732"/>
    <x v="726"/>
    <s v="Z1090"/>
    <s v="高雄區營業處分攤"/>
    <n v="2223537"/>
    <n v="0"/>
    <n v="2223537"/>
  </r>
  <r>
    <n v="3"/>
    <s v="總帳別"/>
    <x v="100"/>
    <s v="配電費用"/>
    <x v="732"/>
    <x v="726"/>
    <s v="Z1100"/>
    <s v="屏東區營業處分攤"/>
    <n v="1964594"/>
    <n v="0"/>
    <n v="1964594"/>
  </r>
  <r>
    <n v="3"/>
    <s v="總帳別"/>
    <x v="100"/>
    <s v="配電費用"/>
    <x v="732"/>
    <x v="726"/>
    <s v="Z1110"/>
    <s v="台東區營業處分攤"/>
    <n v="401598"/>
    <n v="0"/>
    <n v="401598"/>
  </r>
  <r>
    <n v="3"/>
    <s v="總帳別"/>
    <x v="100"/>
    <s v="配電費用"/>
    <x v="732"/>
    <x v="726"/>
    <s v="Z1120"/>
    <s v="花蓮區營業處分攤"/>
    <n v="593256"/>
    <n v="0"/>
    <n v="593256"/>
  </r>
  <r>
    <n v="3"/>
    <s v="總帳別"/>
    <x v="100"/>
    <s v="配電費用"/>
    <x v="732"/>
    <x v="726"/>
    <s v="Z1130"/>
    <s v="宜蘭區營業處分攤"/>
    <n v="958840"/>
    <n v="0"/>
    <n v="958840"/>
  </r>
  <r>
    <n v="3"/>
    <s v="總帳別"/>
    <x v="100"/>
    <s v="配電費用"/>
    <x v="732"/>
    <x v="726"/>
    <s v="Z114D"/>
    <s v="澎湖區營業處-配電分攤"/>
    <n v="126553"/>
    <n v="0"/>
    <n v="126553"/>
  </r>
  <r>
    <n v="3"/>
    <s v="總帳別"/>
    <x v="100"/>
    <s v="配電費用"/>
    <x v="732"/>
    <x v="726"/>
    <s v="Z1150"/>
    <s v="台北南區營業處分攤"/>
    <n v="11183904"/>
    <n v="0"/>
    <n v="11183904"/>
  </r>
  <r>
    <n v="3"/>
    <s v="總帳別"/>
    <x v="100"/>
    <s v="配電費用"/>
    <x v="732"/>
    <x v="726"/>
    <s v="Z115D"/>
    <s v="台北南區營業處-配電分攤"/>
    <n v="264006"/>
    <n v="0"/>
    <n v="264006"/>
  </r>
  <r>
    <n v="3"/>
    <s v="總帳別"/>
    <x v="100"/>
    <s v="配電費用"/>
    <x v="732"/>
    <x v="726"/>
    <s v="Z1160"/>
    <s v="台北北區營業處分攤"/>
    <n v="5796287"/>
    <n v="0"/>
    <n v="5796287"/>
  </r>
  <r>
    <n v="3"/>
    <s v="總帳別"/>
    <x v="100"/>
    <s v="配電費用"/>
    <x v="732"/>
    <x v="726"/>
    <s v="Z1170"/>
    <s v="台北西區營業處分攤"/>
    <n v="1443582"/>
    <n v="0"/>
    <n v="1443582"/>
  </r>
  <r>
    <n v="3"/>
    <s v="總帳別"/>
    <x v="100"/>
    <s v="配電費用"/>
    <x v="732"/>
    <x v="726"/>
    <s v="Z1180"/>
    <s v="南投區營業處分攤"/>
    <n v="1441662"/>
    <n v="0"/>
    <n v="1441662"/>
  </r>
  <r>
    <n v="3"/>
    <s v="總帳別"/>
    <x v="100"/>
    <s v="配電費用"/>
    <x v="732"/>
    <x v="726"/>
    <s v="Z1190"/>
    <s v="鳳山區營業處分攤"/>
    <n v="1451596"/>
    <n v="0"/>
    <n v="1451596"/>
  </r>
  <r>
    <n v="3"/>
    <s v="總帳別"/>
    <x v="100"/>
    <s v="配電費用"/>
    <x v="732"/>
    <x v="726"/>
    <s v="Z1200"/>
    <s v="雲林區營業處分攤"/>
    <n v="1396189"/>
    <n v="0"/>
    <n v="1396189"/>
  </r>
  <r>
    <n v="3"/>
    <s v="總帳別"/>
    <x v="100"/>
    <s v="配電費用"/>
    <x v="732"/>
    <x v="726"/>
    <s v="Z1210"/>
    <s v="新營區營業處分攤"/>
    <n v="991736"/>
    <n v="0"/>
    <n v="991736"/>
  </r>
  <r>
    <n v="3"/>
    <s v="總帳別"/>
    <x v="100"/>
    <s v="配電費用"/>
    <x v="732"/>
    <x v="726"/>
    <s v="Z1220"/>
    <s v="苗栗區營業處分攤"/>
    <n v="1043828"/>
    <n v="0"/>
    <n v="1043828"/>
  </r>
  <r>
    <n v="3"/>
    <s v="總帳別"/>
    <x v="100"/>
    <s v="配電費用"/>
    <x v="732"/>
    <x v="726"/>
    <s v="Z1230"/>
    <s v="金門區營業處分攤"/>
    <n v="100630"/>
    <n v="0"/>
    <n v="100630"/>
  </r>
  <r>
    <n v="3"/>
    <s v="總帳別"/>
    <x v="100"/>
    <s v="配電費用"/>
    <x v="732"/>
    <x v="726"/>
    <s v="Z1240"/>
    <s v="馬祖區營業處分攤"/>
    <n v="82271"/>
    <n v="0"/>
    <n v="82271"/>
  </r>
  <r>
    <n v="3"/>
    <s v="總帳別"/>
    <x v="100"/>
    <s v="配電費用"/>
    <x v="732"/>
    <x v="726"/>
    <s v="Z5450"/>
    <s v="電力通信處分攤"/>
    <n v="104635"/>
    <n v="0"/>
    <n v="104635"/>
  </r>
  <r>
    <n v="3"/>
    <s v="總帳別"/>
    <x v="100"/>
    <s v="配電費用"/>
    <x v="732"/>
    <x v="726"/>
    <s v="Z5460"/>
    <s v="綜合研究所分攤"/>
    <n v="538611"/>
    <n v="0"/>
    <n v="538611"/>
  </r>
  <r>
    <n v="3"/>
    <s v="總帳別"/>
    <x v="100"/>
    <s v="配電費用"/>
    <x v="733"/>
    <x v="727"/>
    <s v="Z0080"/>
    <s v="材料處分攤"/>
    <n v="31894"/>
    <n v="0"/>
    <n v="31894"/>
  </r>
  <r>
    <n v="3"/>
    <s v="總帳別"/>
    <x v="100"/>
    <s v="配電費用"/>
    <x v="733"/>
    <x v="727"/>
    <s v="Z0140"/>
    <s v="秘書處分攤"/>
    <n v="44608"/>
    <n v="0"/>
    <n v="44608"/>
  </r>
  <r>
    <n v="3"/>
    <s v="總帳別"/>
    <x v="100"/>
    <s v="配電費用"/>
    <x v="733"/>
    <x v="727"/>
    <s v="Z0610"/>
    <s v="環境保護處分攤"/>
    <n v="1369"/>
    <n v="0"/>
    <n v="1369"/>
  </r>
  <r>
    <n v="3"/>
    <s v="總帳別"/>
    <x v="100"/>
    <s v="配電費用"/>
    <x v="733"/>
    <x v="727"/>
    <s v="Z1010"/>
    <s v="基隆區營業處分攤"/>
    <n v="429838"/>
    <n v="0"/>
    <n v="429838"/>
  </r>
  <r>
    <n v="3"/>
    <s v="總帳別"/>
    <x v="100"/>
    <s v="配電費用"/>
    <x v="733"/>
    <x v="727"/>
    <s v="Z1020"/>
    <s v="台北市區營業處分攤"/>
    <n v="628475"/>
    <n v="0"/>
    <n v="628475"/>
  </r>
  <r>
    <n v="3"/>
    <s v="總帳別"/>
    <x v="100"/>
    <s v="配電費用"/>
    <x v="733"/>
    <x v="727"/>
    <s v="Z1030"/>
    <s v="桃園區營業處分攤"/>
    <n v="477991"/>
    <n v="0"/>
    <n v="477991"/>
  </r>
  <r>
    <n v="3"/>
    <s v="總帳別"/>
    <x v="100"/>
    <s v="配電費用"/>
    <x v="733"/>
    <x v="727"/>
    <s v="Z1040"/>
    <s v="新竹區營業處分攤"/>
    <n v="360176"/>
    <n v="0"/>
    <n v="360176"/>
  </r>
  <r>
    <n v="3"/>
    <s v="總帳別"/>
    <x v="100"/>
    <s v="配電費用"/>
    <x v="733"/>
    <x v="727"/>
    <s v="Z1050"/>
    <s v="台中區營業處分攤"/>
    <n v="1024267"/>
    <n v="0"/>
    <n v="1024267"/>
  </r>
  <r>
    <n v="3"/>
    <s v="總帳別"/>
    <x v="100"/>
    <s v="配電費用"/>
    <x v="733"/>
    <x v="727"/>
    <s v="Z1060"/>
    <s v="彰化區營業處分攤"/>
    <n v="734266"/>
    <n v="0"/>
    <n v="734266"/>
  </r>
  <r>
    <n v="3"/>
    <s v="總帳別"/>
    <x v="100"/>
    <s v="配電費用"/>
    <x v="733"/>
    <x v="727"/>
    <s v="Z1070"/>
    <s v="嘉義區營業處分攤"/>
    <n v="459884"/>
    <n v="0"/>
    <n v="459884"/>
  </r>
  <r>
    <n v="3"/>
    <s v="總帳別"/>
    <x v="100"/>
    <s v="配電費用"/>
    <x v="733"/>
    <x v="727"/>
    <s v="Z1080"/>
    <s v="台南區營業處分攤"/>
    <n v="631703"/>
    <n v="0"/>
    <n v="631703"/>
  </r>
  <r>
    <n v="3"/>
    <s v="總帳別"/>
    <x v="100"/>
    <s v="配電費用"/>
    <x v="733"/>
    <x v="727"/>
    <s v="Z1090"/>
    <s v="高雄區營業處分攤"/>
    <n v="809167"/>
    <n v="0"/>
    <n v="809167"/>
  </r>
  <r>
    <n v="3"/>
    <s v="總帳別"/>
    <x v="100"/>
    <s v="配電費用"/>
    <x v="733"/>
    <x v="727"/>
    <s v="Z1100"/>
    <s v="屏東區營業處分攤"/>
    <n v="486626"/>
    <n v="0"/>
    <n v="486626"/>
  </r>
  <r>
    <n v="3"/>
    <s v="總帳別"/>
    <x v="100"/>
    <s v="配電費用"/>
    <x v="733"/>
    <x v="727"/>
    <s v="Z1110"/>
    <s v="台東區營業處分攤"/>
    <n v="374644"/>
    <n v="0"/>
    <n v="374644"/>
  </r>
  <r>
    <n v="3"/>
    <s v="總帳別"/>
    <x v="100"/>
    <s v="配電費用"/>
    <x v="733"/>
    <x v="727"/>
    <s v="Z1120"/>
    <s v="花蓮區營業處分攤"/>
    <n v="278216"/>
    <n v="0"/>
    <n v="278216"/>
  </r>
  <r>
    <n v="3"/>
    <s v="總帳別"/>
    <x v="100"/>
    <s v="配電費用"/>
    <x v="733"/>
    <x v="727"/>
    <s v="Z1130"/>
    <s v="宜蘭區營業處分攤"/>
    <n v="352139"/>
    <n v="0"/>
    <n v="352139"/>
  </r>
  <r>
    <n v="3"/>
    <s v="總帳別"/>
    <x v="100"/>
    <s v="配電費用"/>
    <x v="733"/>
    <x v="727"/>
    <s v="Z1140"/>
    <s v="澎湖區營業處分攤"/>
    <n v="907"/>
    <n v="0"/>
    <n v="907"/>
  </r>
  <r>
    <n v="3"/>
    <s v="總帳別"/>
    <x v="100"/>
    <s v="配電費用"/>
    <x v="733"/>
    <x v="727"/>
    <s v="Z1150"/>
    <s v="台北南區營業處分攤"/>
    <n v="396755"/>
    <n v="0"/>
    <n v="396755"/>
  </r>
  <r>
    <n v="3"/>
    <s v="總帳別"/>
    <x v="100"/>
    <s v="配電費用"/>
    <x v="733"/>
    <x v="727"/>
    <s v="Z1160"/>
    <s v="台北北區營業處分攤"/>
    <n v="208037"/>
    <n v="0"/>
    <n v="208037"/>
  </r>
  <r>
    <n v="3"/>
    <s v="總帳別"/>
    <x v="100"/>
    <s v="配電費用"/>
    <x v="733"/>
    <x v="727"/>
    <s v="Z1170"/>
    <s v="台北西區營業處分攤"/>
    <n v="580880"/>
    <n v="0"/>
    <n v="580880"/>
  </r>
  <r>
    <n v="3"/>
    <s v="總帳別"/>
    <x v="100"/>
    <s v="配電費用"/>
    <x v="733"/>
    <x v="727"/>
    <s v="Z1180"/>
    <s v="南投區營業處分攤"/>
    <n v="505015"/>
    <n v="0"/>
    <n v="505015"/>
  </r>
  <r>
    <n v="3"/>
    <s v="總帳別"/>
    <x v="100"/>
    <s v="配電費用"/>
    <x v="733"/>
    <x v="727"/>
    <s v="Z1190"/>
    <s v="鳳山區營業處分攤"/>
    <n v="399826"/>
    <n v="0"/>
    <n v="399826"/>
  </r>
  <r>
    <n v="3"/>
    <s v="總帳別"/>
    <x v="100"/>
    <s v="配電費用"/>
    <x v="733"/>
    <x v="727"/>
    <s v="Z1200"/>
    <s v="雲林區營業處分攤"/>
    <n v="785194"/>
    <n v="0"/>
    <n v="785194"/>
  </r>
  <r>
    <n v="3"/>
    <s v="總帳別"/>
    <x v="100"/>
    <s v="配電費用"/>
    <x v="733"/>
    <x v="727"/>
    <s v="Z1210"/>
    <s v="新營區營業處分攤"/>
    <n v="347559"/>
    <n v="0"/>
    <n v="347559"/>
  </r>
  <r>
    <n v="3"/>
    <s v="總帳別"/>
    <x v="100"/>
    <s v="配電費用"/>
    <x v="733"/>
    <x v="727"/>
    <s v="Z1220"/>
    <s v="苗栗區營業處分攤"/>
    <n v="475094"/>
    <n v="0"/>
    <n v="475094"/>
  </r>
  <r>
    <n v="3"/>
    <s v="總帳別"/>
    <x v="100"/>
    <s v="配電費用"/>
    <x v="733"/>
    <x v="727"/>
    <s v="Z1230"/>
    <s v="金門區營業處分攤"/>
    <n v="0"/>
    <n v="-6123"/>
    <n v="-6123"/>
  </r>
  <r>
    <n v="3"/>
    <s v="總帳別"/>
    <x v="100"/>
    <s v="配電費用"/>
    <x v="733"/>
    <x v="727"/>
    <s v="Z5450"/>
    <s v="電力通信處分攤"/>
    <n v="94466"/>
    <n v="0"/>
    <n v="94466"/>
  </r>
  <r>
    <n v="3"/>
    <s v="總帳別"/>
    <x v="100"/>
    <s v="配電費用"/>
    <x v="733"/>
    <x v="727"/>
    <s v="Z5460"/>
    <s v="綜合研究所分攤"/>
    <n v="57099"/>
    <n v="0"/>
    <n v="57099"/>
  </r>
  <r>
    <n v="3"/>
    <s v="總帳別"/>
    <x v="100"/>
    <s v="配電費用"/>
    <x v="734"/>
    <x v="728"/>
    <s v="Z0080"/>
    <s v="材料處分攤"/>
    <n v="202081"/>
    <n v="0"/>
    <n v="202081"/>
  </r>
  <r>
    <n v="3"/>
    <s v="總帳別"/>
    <x v="100"/>
    <s v="配電費用"/>
    <x v="734"/>
    <x v="728"/>
    <s v="Z0140"/>
    <s v="秘書處分攤"/>
    <n v="26390"/>
    <n v="0"/>
    <n v="26390"/>
  </r>
  <r>
    <n v="3"/>
    <s v="總帳別"/>
    <x v="100"/>
    <s v="配電費用"/>
    <x v="734"/>
    <x v="728"/>
    <s v="Z0170"/>
    <s v="營建處分攤"/>
    <n v="160"/>
    <n v="0"/>
    <n v="160"/>
  </r>
  <r>
    <n v="3"/>
    <s v="總帳別"/>
    <x v="100"/>
    <s v="配電費用"/>
    <x v="734"/>
    <x v="728"/>
    <s v="Z0240"/>
    <s v="資訊系統處分攤"/>
    <n v="43910"/>
    <n v="0"/>
    <n v="43910"/>
  </r>
  <r>
    <n v="3"/>
    <s v="總帳別"/>
    <x v="100"/>
    <s v="配電費用"/>
    <x v="734"/>
    <x v="728"/>
    <s v="Z0610"/>
    <s v="環境保護處分攤"/>
    <n v="27563"/>
    <n v="0"/>
    <n v="27563"/>
  </r>
  <r>
    <n v="3"/>
    <s v="總帳別"/>
    <x v="100"/>
    <s v="配電費用"/>
    <x v="734"/>
    <x v="728"/>
    <s v="Z0770"/>
    <s v="配電處分攤"/>
    <n v="407627"/>
    <n v="0"/>
    <n v="407627"/>
  </r>
  <r>
    <n v="3"/>
    <s v="總帳別"/>
    <x v="100"/>
    <s v="配電費用"/>
    <x v="734"/>
    <x v="728"/>
    <s v="Z1010"/>
    <s v="基隆區營業處分攤"/>
    <n v="109400"/>
    <n v="0"/>
    <n v="109400"/>
  </r>
  <r>
    <n v="3"/>
    <s v="總帳別"/>
    <x v="100"/>
    <s v="配電費用"/>
    <x v="734"/>
    <x v="728"/>
    <s v="Z1020"/>
    <s v="台北市區營業處分攤"/>
    <n v="318392"/>
    <n v="0"/>
    <n v="318392"/>
  </r>
  <r>
    <n v="3"/>
    <s v="總帳別"/>
    <x v="100"/>
    <s v="配電費用"/>
    <x v="734"/>
    <x v="728"/>
    <s v="Z1030"/>
    <s v="桃園區營業處分攤"/>
    <n v="40372"/>
    <n v="0"/>
    <n v="40372"/>
  </r>
  <r>
    <n v="3"/>
    <s v="總帳別"/>
    <x v="100"/>
    <s v="配電費用"/>
    <x v="734"/>
    <x v="728"/>
    <s v="Z1040"/>
    <s v="新竹區營業處分攤"/>
    <n v="223697"/>
    <n v="0"/>
    <n v="223697"/>
  </r>
  <r>
    <n v="3"/>
    <s v="總帳別"/>
    <x v="100"/>
    <s v="配電費用"/>
    <x v="734"/>
    <x v="728"/>
    <s v="Z1050"/>
    <s v="台中區營業處分攤"/>
    <n v="445097"/>
    <n v="0"/>
    <n v="445097"/>
  </r>
  <r>
    <n v="3"/>
    <s v="總帳別"/>
    <x v="100"/>
    <s v="配電費用"/>
    <x v="734"/>
    <x v="728"/>
    <s v="Z1060"/>
    <s v="彰化區營業處分攤"/>
    <n v="624246"/>
    <n v="0"/>
    <n v="624246"/>
  </r>
  <r>
    <n v="3"/>
    <s v="總帳別"/>
    <x v="100"/>
    <s v="配電費用"/>
    <x v="734"/>
    <x v="728"/>
    <s v="Z1070"/>
    <s v="嘉義區營業處分攤"/>
    <n v="531796"/>
    <n v="0"/>
    <n v="531796"/>
  </r>
  <r>
    <n v="3"/>
    <s v="總帳別"/>
    <x v="100"/>
    <s v="配電費用"/>
    <x v="734"/>
    <x v="728"/>
    <s v="Z1080"/>
    <s v="台南區營業處分攤"/>
    <n v="415125"/>
    <n v="0"/>
    <n v="415125"/>
  </r>
  <r>
    <n v="3"/>
    <s v="總帳別"/>
    <x v="100"/>
    <s v="配電費用"/>
    <x v="734"/>
    <x v="728"/>
    <s v="Z1090"/>
    <s v="高雄區營業處分攤"/>
    <n v="126774"/>
    <n v="0"/>
    <n v="126774"/>
  </r>
  <r>
    <n v="3"/>
    <s v="總帳別"/>
    <x v="100"/>
    <s v="配電費用"/>
    <x v="734"/>
    <x v="728"/>
    <s v="Z1100"/>
    <s v="屏東區營業處分攤"/>
    <n v="182199"/>
    <n v="0"/>
    <n v="182199"/>
  </r>
  <r>
    <n v="3"/>
    <s v="總帳別"/>
    <x v="100"/>
    <s v="配電費用"/>
    <x v="734"/>
    <x v="728"/>
    <s v="Z1110"/>
    <s v="台東區營業處分攤"/>
    <n v="52597"/>
    <n v="0"/>
    <n v="52597"/>
  </r>
  <r>
    <n v="3"/>
    <s v="總帳別"/>
    <x v="100"/>
    <s v="配電費用"/>
    <x v="734"/>
    <x v="728"/>
    <s v="Z1120"/>
    <s v="花蓮區營業處分攤"/>
    <n v="208024"/>
    <n v="0"/>
    <n v="208024"/>
  </r>
  <r>
    <n v="3"/>
    <s v="總帳別"/>
    <x v="100"/>
    <s v="配電費用"/>
    <x v="734"/>
    <x v="728"/>
    <s v="Z1130"/>
    <s v="宜蘭區營業處分攤"/>
    <n v="100223"/>
    <n v="0"/>
    <n v="100223"/>
  </r>
  <r>
    <n v="3"/>
    <s v="總帳別"/>
    <x v="100"/>
    <s v="配電費用"/>
    <x v="734"/>
    <x v="728"/>
    <s v="Z1140"/>
    <s v="澎湖區營業處分攤"/>
    <n v="66492"/>
    <n v="0"/>
    <n v="66492"/>
  </r>
  <r>
    <n v="3"/>
    <s v="總帳別"/>
    <x v="100"/>
    <s v="配電費用"/>
    <x v="734"/>
    <x v="728"/>
    <s v="Z1150"/>
    <s v="台北南區營業處分攤"/>
    <n v="28482"/>
    <n v="0"/>
    <n v="28482"/>
  </r>
  <r>
    <n v="3"/>
    <s v="總帳別"/>
    <x v="100"/>
    <s v="配電費用"/>
    <x v="734"/>
    <x v="728"/>
    <s v="Z1160"/>
    <s v="台北北區營業處分攤"/>
    <n v="195452"/>
    <n v="0"/>
    <n v="195452"/>
  </r>
  <r>
    <n v="3"/>
    <s v="總帳別"/>
    <x v="100"/>
    <s v="配電費用"/>
    <x v="734"/>
    <x v="728"/>
    <s v="Z1170"/>
    <s v="台北西區營業處分攤"/>
    <n v="84459"/>
    <n v="0"/>
    <n v="84459"/>
  </r>
  <r>
    <n v="3"/>
    <s v="總帳別"/>
    <x v="100"/>
    <s v="配電費用"/>
    <x v="734"/>
    <x v="728"/>
    <s v="Z1180"/>
    <s v="南投區營業處分攤"/>
    <n v="215128"/>
    <n v="0"/>
    <n v="215128"/>
  </r>
  <r>
    <n v="3"/>
    <s v="總帳別"/>
    <x v="100"/>
    <s v="配電費用"/>
    <x v="734"/>
    <x v="728"/>
    <s v="Z1190"/>
    <s v="鳳山區營業處分攤"/>
    <n v="159017"/>
    <n v="0"/>
    <n v="159017"/>
  </r>
  <r>
    <n v="3"/>
    <s v="總帳別"/>
    <x v="100"/>
    <s v="配電費用"/>
    <x v="734"/>
    <x v="728"/>
    <s v="Z1200"/>
    <s v="雲林區營業處分攤"/>
    <n v="354584"/>
    <n v="0"/>
    <n v="354584"/>
  </r>
  <r>
    <n v="3"/>
    <s v="總帳別"/>
    <x v="100"/>
    <s v="配電費用"/>
    <x v="734"/>
    <x v="728"/>
    <s v="Z1210"/>
    <s v="新營區營業處分攤"/>
    <n v="343875"/>
    <n v="0"/>
    <n v="343875"/>
  </r>
  <r>
    <n v="3"/>
    <s v="總帳別"/>
    <x v="100"/>
    <s v="配電費用"/>
    <x v="734"/>
    <x v="728"/>
    <s v="Z1220"/>
    <s v="苗栗區營業處分攤"/>
    <n v="95488"/>
    <n v="0"/>
    <n v="95488"/>
  </r>
  <r>
    <n v="3"/>
    <s v="總帳別"/>
    <x v="100"/>
    <s v="配電費用"/>
    <x v="734"/>
    <x v="728"/>
    <s v="Z1230"/>
    <s v="金門區營業處分攤"/>
    <n v="18764"/>
    <n v="0"/>
    <n v="18764"/>
  </r>
  <r>
    <n v="3"/>
    <s v="總帳別"/>
    <x v="100"/>
    <s v="配電費用"/>
    <x v="734"/>
    <x v="728"/>
    <s v="Z1240"/>
    <s v="馬祖區營業處分攤"/>
    <n v="41536"/>
    <n v="0"/>
    <n v="41536"/>
  </r>
  <r>
    <n v="3"/>
    <s v="總帳別"/>
    <x v="100"/>
    <s v="配電費用"/>
    <x v="734"/>
    <x v="728"/>
    <s v="Z5450"/>
    <s v="電力通信處分攤"/>
    <n v="8000"/>
    <n v="0"/>
    <n v="8000"/>
  </r>
  <r>
    <n v="3"/>
    <s v="總帳別"/>
    <x v="100"/>
    <s v="配電費用"/>
    <x v="734"/>
    <x v="728"/>
    <s v="Z5460"/>
    <s v="綜合研究所分攤"/>
    <n v="59463"/>
    <n v="0"/>
    <n v="59463"/>
  </r>
  <r>
    <n v="3"/>
    <s v="總帳別"/>
    <x v="100"/>
    <s v="配電費用"/>
    <x v="735"/>
    <x v="729"/>
    <s v="Z0080"/>
    <s v="材料處分攤"/>
    <n v="1155"/>
    <n v="0"/>
    <n v="1155"/>
  </r>
  <r>
    <n v="3"/>
    <s v="總帳別"/>
    <x v="100"/>
    <s v="配電費用"/>
    <x v="735"/>
    <x v="729"/>
    <s v="Z0140"/>
    <s v="秘書處分攤"/>
    <n v="1288"/>
    <n v="0"/>
    <n v="1288"/>
  </r>
  <r>
    <n v="3"/>
    <s v="總帳別"/>
    <x v="100"/>
    <s v="配電費用"/>
    <x v="735"/>
    <x v="729"/>
    <s v="Z0240"/>
    <s v="資訊系統處分攤"/>
    <n v="1550"/>
    <n v="0"/>
    <n v="1550"/>
  </r>
  <r>
    <n v="3"/>
    <s v="總帳別"/>
    <x v="100"/>
    <s v="配電費用"/>
    <x v="735"/>
    <x v="729"/>
    <s v="Z0610"/>
    <s v="環境保護處分攤"/>
    <n v="68"/>
    <n v="0"/>
    <n v="68"/>
  </r>
  <r>
    <n v="3"/>
    <s v="總帳別"/>
    <x v="100"/>
    <s v="配電費用"/>
    <x v="735"/>
    <x v="729"/>
    <s v="Z0770"/>
    <s v="配電處分攤"/>
    <n v="13500"/>
    <n v="0"/>
    <n v="13500"/>
  </r>
  <r>
    <n v="3"/>
    <s v="總帳別"/>
    <x v="100"/>
    <s v="配電費用"/>
    <x v="735"/>
    <x v="729"/>
    <s v="Z1010"/>
    <s v="基隆區營業處分攤"/>
    <n v="2279390"/>
    <n v="0"/>
    <n v="2279390"/>
  </r>
  <r>
    <n v="3"/>
    <s v="總帳別"/>
    <x v="100"/>
    <s v="配電費用"/>
    <x v="735"/>
    <x v="729"/>
    <s v="Z1020"/>
    <s v="台北市區營業處分攤"/>
    <n v="2258921"/>
    <n v="0"/>
    <n v="2258921"/>
  </r>
  <r>
    <n v="3"/>
    <s v="總帳別"/>
    <x v="100"/>
    <s v="配電費用"/>
    <x v="735"/>
    <x v="729"/>
    <s v="Z1030"/>
    <s v="桃園區營業處分攤"/>
    <n v="8697920"/>
    <n v="0"/>
    <n v="8697920"/>
  </r>
  <r>
    <n v="3"/>
    <s v="總帳別"/>
    <x v="100"/>
    <s v="配電費用"/>
    <x v="735"/>
    <x v="729"/>
    <s v="Z1040"/>
    <s v="新竹區營業處分攤"/>
    <n v="3396865"/>
    <n v="0"/>
    <n v="3396865"/>
  </r>
  <r>
    <n v="3"/>
    <s v="總帳別"/>
    <x v="100"/>
    <s v="配電費用"/>
    <x v="735"/>
    <x v="729"/>
    <s v="Z1050"/>
    <s v="台中區營業處分攤"/>
    <n v="5546785"/>
    <n v="0"/>
    <n v="5546785"/>
  </r>
  <r>
    <n v="3"/>
    <s v="總帳別"/>
    <x v="100"/>
    <s v="配電費用"/>
    <x v="735"/>
    <x v="729"/>
    <s v="Z1060"/>
    <s v="彰化區營業處分攤"/>
    <n v="4213369"/>
    <n v="0"/>
    <n v="4213369"/>
  </r>
  <r>
    <n v="3"/>
    <s v="總帳別"/>
    <x v="100"/>
    <s v="配電費用"/>
    <x v="735"/>
    <x v="729"/>
    <s v="Z1070"/>
    <s v="嘉義區營業處分攤"/>
    <n v="1799638"/>
    <n v="0"/>
    <n v="1799638"/>
  </r>
  <r>
    <n v="3"/>
    <s v="總帳別"/>
    <x v="100"/>
    <s v="配電費用"/>
    <x v="735"/>
    <x v="729"/>
    <s v="Z1080"/>
    <s v="台南區營業處分攤"/>
    <n v="4219363"/>
    <n v="0"/>
    <n v="4219363"/>
  </r>
  <r>
    <n v="3"/>
    <s v="總帳別"/>
    <x v="100"/>
    <s v="配電費用"/>
    <x v="735"/>
    <x v="729"/>
    <s v="Z1090"/>
    <s v="高雄區營業處分攤"/>
    <n v="3792955"/>
    <n v="0"/>
    <n v="3792955"/>
  </r>
  <r>
    <n v="3"/>
    <s v="總帳別"/>
    <x v="100"/>
    <s v="配電費用"/>
    <x v="735"/>
    <x v="729"/>
    <s v="Z1100"/>
    <s v="屏東區營業處分攤"/>
    <n v="1304025"/>
    <n v="0"/>
    <n v="1304025"/>
  </r>
  <r>
    <n v="3"/>
    <s v="總帳別"/>
    <x v="100"/>
    <s v="配電費用"/>
    <x v="735"/>
    <x v="729"/>
    <s v="Z1110"/>
    <s v="台東區營業處分攤"/>
    <n v="593311"/>
    <n v="0"/>
    <n v="593311"/>
  </r>
  <r>
    <n v="3"/>
    <s v="總帳別"/>
    <x v="100"/>
    <s v="配電費用"/>
    <x v="735"/>
    <x v="729"/>
    <s v="Z1120"/>
    <s v="花蓮區營業處分攤"/>
    <n v="962183"/>
    <n v="0"/>
    <n v="962183"/>
  </r>
  <r>
    <n v="3"/>
    <s v="總帳別"/>
    <x v="100"/>
    <s v="配電費用"/>
    <x v="735"/>
    <x v="729"/>
    <s v="Z1130"/>
    <s v="宜蘭區營業處分攤"/>
    <n v="2238022"/>
    <n v="0"/>
    <n v="2238022"/>
  </r>
  <r>
    <n v="3"/>
    <s v="總帳別"/>
    <x v="100"/>
    <s v="配電費用"/>
    <x v="735"/>
    <x v="729"/>
    <s v="Z1140"/>
    <s v="澎湖區營業處分攤"/>
    <n v="327383"/>
    <n v="0"/>
    <n v="327383"/>
  </r>
  <r>
    <n v="3"/>
    <s v="總帳別"/>
    <x v="100"/>
    <s v="配電費用"/>
    <x v="735"/>
    <x v="729"/>
    <s v="Z1150"/>
    <s v="台北南區營業處分攤"/>
    <n v="3244538"/>
    <n v="0"/>
    <n v="3244538"/>
  </r>
  <r>
    <n v="3"/>
    <s v="總帳別"/>
    <x v="100"/>
    <s v="配電費用"/>
    <x v="735"/>
    <x v="729"/>
    <s v="Z1160"/>
    <s v="台北北區營業處分攤"/>
    <n v="2293915"/>
    <n v="0"/>
    <n v="2293915"/>
  </r>
  <r>
    <n v="3"/>
    <s v="總帳別"/>
    <x v="100"/>
    <s v="配電費用"/>
    <x v="735"/>
    <x v="729"/>
    <s v="Z1170"/>
    <s v="台北西區營業處分攤"/>
    <n v="2990750"/>
    <n v="0"/>
    <n v="2990750"/>
  </r>
  <r>
    <n v="3"/>
    <s v="總帳別"/>
    <x v="100"/>
    <s v="配電費用"/>
    <x v="735"/>
    <x v="729"/>
    <s v="Z1180"/>
    <s v="南投區營業處分攤"/>
    <n v="1418325"/>
    <n v="0"/>
    <n v="1418325"/>
  </r>
  <r>
    <n v="3"/>
    <s v="總帳別"/>
    <x v="100"/>
    <s v="配電費用"/>
    <x v="735"/>
    <x v="729"/>
    <s v="Z1190"/>
    <s v="鳳山區營業處分攤"/>
    <n v="2499970"/>
    <n v="0"/>
    <n v="2499970"/>
  </r>
  <r>
    <n v="3"/>
    <s v="總帳別"/>
    <x v="100"/>
    <s v="配電費用"/>
    <x v="735"/>
    <x v="729"/>
    <s v="Z1200"/>
    <s v="雲林區營業處分攤"/>
    <n v="2591045"/>
    <n v="0"/>
    <n v="2591045"/>
  </r>
  <r>
    <n v="3"/>
    <s v="總帳別"/>
    <x v="100"/>
    <s v="配電費用"/>
    <x v="735"/>
    <x v="729"/>
    <s v="Z1210"/>
    <s v="新營區營業處分攤"/>
    <n v="788912"/>
    <n v="0"/>
    <n v="788912"/>
  </r>
  <r>
    <n v="3"/>
    <s v="總帳別"/>
    <x v="100"/>
    <s v="配電費用"/>
    <x v="735"/>
    <x v="729"/>
    <s v="Z1220"/>
    <s v="苗栗區營業處分攤"/>
    <n v="1907205"/>
    <n v="0"/>
    <n v="1907205"/>
  </r>
  <r>
    <n v="3"/>
    <s v="總帳別"/>
    <x v="100"/>
    <s v="配電費用"/>
    <x v="735"/>
    <x v="729"/>
    <s v="Z1230"/>
    <s v="金門區營業處分攤"/>
    <n v="28557"/>
    <n v="0"/>
    <n v="28557"/>
  </r>
  <r>
    <n v="3"/>
    <s v="總帳別"/>
    <x v="100"/>
    <s v="配電費用"/>
    <x v="735"/>
    <x v="729"/>
    <s v="Z1240"/>
    <s v="馬祖區營業處分攤"/>
    <n v="19075"/>
    <n v="0"/>
    <n v="19075"/>
  </r>
  <r>
    <n v="3"/>
    <s v="總帳別"/>
    <x v="100"/>
    <s v="配電費用"/>
    <x v="735"/>
    <x v="729"/>
    <s v="Z5450"/>
    <s v="電力通信處分攤"/>
    <n v="7169337"/>
    <n v="0"/>
    <n v="7169337"/>
  </r>
  <r>
    <n v="3"/>
    <s v="總帳別"/>
    <x v="100"/>
    <s v="配電費用"/>
    <x v="735"/>
    <x v="729"/>
    <s v="Z5460"/>
    <s v="綜合研究所分攤"/>
    <n v="7604"/>
    <n v="0"/>
    <n v="7604"/>
  </r>
  <r>
    <n v="3"/>
    <s v="總帳別"/>
    <x v="100"/>
    <s v="配電費用"/>
    <x v="736"/>
    <x v="730"/>
    <s v="Z0080"/>
    <s v="材料處分攤"/>
    <n v="17231"/>
    <n v="0"/>
    <n v="17231"/>
  </r>
  <r>
    <n v="3"/>
    <s v="總帳別"/>
    <x v="100"/>
    <s v="配電費用"/>
    <x v="736"/>
    <x v="730"/>
    <s v="Z0140"/>
    <s v="秘書處分攤"/>
    <n v="17439"/>
    <n v="0"/>
    <n v="17439"/>
  </r>
  <r>
    <n v="3"/>
    <s v="總帳別"/>
    <x v="100"/>
    <s v="配電費用"/>
    <x v="736"/>
    <x v="730"/>
    <s v="Z0170"/>
    <s v="營建處分攤"/>
    <n v="18"/>
    <n v="0"/>
    <n v="18"/>
  </r>
  <r>
    <n v="3"/>
    <s v="總帳別"/>
    <x v="100"/>
    <s v="配電費用"/>
    <x v="736"/>
    <x v="730"/>
    <s v="Z0770"/>
    <s v="配電處分攤"/>
    <n v="500"/>
    <n v="0"/>
    <n v="500"/>
  </r>
  <r>
    <n v="3"/>
    <s v="總帳別"/>
    <x v="100"/>
    <s v="配電費用"/>
    <x v="736"/>
    <x v="730"/>
    <s v="Z1010"/>
    <s v="基隆區營業處分攤"/>
    <n v="12886"/>
    <n v="0"/>
    <n v="12886"/>
  </r>
  <r>
    <n v="3"/>
    <s v="總帳別"/>
    <x v="100"/>
    <s v="配電費用"/>
    <x v="736"/>
    <x v="730"/>
    <s v="Z1020"/>
    <s v="台北市區營業處分攤"/>
    <n v="90338"/>
    <n v="0"/>
    <n v="90338"/>
  </r>
  <r>
    <n v="3"/>
    <s v="總帳別"/>
    <x v="100"/>
    <s v="配電費用"/>
    <x v="736"/>
    <x v="730"/>
    <s v="Z1030"/>
    <s v="桃園區營業處分攤"/>
    <n v="31683"/>
    <n v="0"/>
    <n v="31683"/>
  </r>
  <r>
    <n v="3"/>
    <s v="總帳別"/>
    <x v="100"/>
    <s v="配電費用"/>
    <x v="736"/>
    <x v="730"/>
    <s v="Z1040"/>
    <s v="新竹區營業處分攤"/>
    <n v="176485"/>
    <n v="0"/>
    <n v="176485"/>
  </r>
  <r>
    <n v="3"/>
    <s v="總帳別"/>
    <x v="100"/>
    <s v="配電費用"/>
    <x v="736"/>
    <x v="730"/>
    <s v="Z1050"/>
    <s v="台中區營業處分攤"/>
    <n v="22483"/>
    <n v="0"/>
    <n v="22483"/>
  </r>
  <r>
    <n v="3"/>
    <s v="總帳別"/>
    <x v="100"/>
    <s v="配電費用"/>
    <x v="736"/>
    <x v="730"/>
    <s v="Z1060"/>
    <s v="彰化區營業處分攤"/>
    <n v="140857"/>
    <n v="0"/>
    <n v="140857"/>
  </r>
  <r>
    <n v="3"/>
    <s v="總帳別"/>
    <x v="100"/>
    <s v="配電費用"/>
    <x v="736"/>
    <x v="730"/>
    <s v="Z1070"/>
    <s v="嘉義區營業處分攤"/>
    <n v="17325"/>
    <n v="0"/>
    <n v="17325"/>
  </r>
  <r>
    <n v="3"/>
    <s v="總帳別"/>
    <x v="100"/>
    <s v="配電費用"/>
    <x v="736"/>
    <x v="730"/>
    <s v="Z1080"/>
    <s v="台南區營業處分攤"/>
    <n v="18365"/>
    <n v="0"/>
    <n v="18365"/>
  </r>
  <r>
    <n v="3"/>
    <s v="總帳別"/>
    <x v="100"/>
    <s v="配電費用"/>
    <x v="736"/>
    <x v="730"/>
    <s v="Z1090"/>
    <s v="高雄區營業處分攤"/>
    <n v="36815"/>
    <n v="0"/>
    <n v="36815"/>
  </r>
  <r>
    <n v="3"/>
    <s v="總帳別"/>
    <x v="100"/>
    <s v="配電費用"/>
    <x v="736"/>
    <x v="730"/>
    <s v="Z1100"/>
    <s v="屏東區營業處分攤"/>
    <n v="72551"/>
    <n v="0"/>
    <n v="72551"/>
  </r>
  <r>
    <n v="3"/>
    <s v="總帳別"/>
    <x v="100"/>
    <s v="配電費用"/>
    <x v="736"/>
    <x v="730"/>
    <s v="Z1110"/>
    <s v="台東區營業處分攤"/>
    <n v="32150"/>
    <n v="0"/>
    <n v="32150"/>
  </r>
  <r>
    <n v="3"/>
    <s v="總帳別"/>
    <x v="100"/>
    <s v="配電費用"/>
    <x v="736"/>
    <x v="730"/>
    <s v="Z1120"/>
    <s v="花蓮區營業處分攤"/>
    <n v="14523"/>
    <n v="0"/>
    <n v="14523"/>
  </r>
  <r>
    <n v="3"/>
    <s v="總帳別"/>
    <x v="100"/>
    <s v="配電費用"/>
    <x v="736"/>
    <x v="730"/>
    <s v="Z1130"/>
    <s v="宜蘭區營業處分攤"/>
    <n v="2995"/>
    <n v="0"/>
    <n v="2995"/>
  </r>
  <r>
    <n v="3"/>
    <s v="總帳別"/>
    <x v="100"/>
    <s v="配電費用"/>
    <x v="736"/>
    <x v="730"/>
    <s v="Z1140"/>
    <s v="澎湖區營業處分攤"/>
    <n v="47719"/>
    <n v="0"/>
    <n v="47719"/>
  </r>
  <r>
    <n v="3"/>
    <s v="總帳別"/>
    <x v="100"/>
    <s v="配電費用"/>
    <x v="736"/>
    <x v="730"/>
    <s v="Z1150"/>
    <s v="台北南區營業處分攤"/>
    <n v="22169"/>
    <n v="0"/>
    <n v="22169"/>
  </r>
  <r>
    <n v="3"/>
    <s v="總帳別"/>
    <x v="100"/>
    <s v="配電費用"/>
    <x v="736"/>
    <x v="730"/>
    <s v="Z1160"/>
    <s v="台北北區營業處分攤"/>
    <n v="3915"/>
    <n v="0"/>
    <n v="3915"/>
  </r>
  <r>
    <n v="3"/>
    <s v="總帳別"/>
    <x v="100"/>
    <s v="配電費用"/>
    <x v="736"/>
    <x v="730"/>
    <s v="Z1170"/>
    <s v="台北西區營業處分攤"/>
    <n v="6680"/>
    <n v="0"/>
    <n v="6680"/>
  </r>
  <r>
    <n v="3"/>
    <s v="總帳別"/>
    <x v="100"/>
    <s v="配電費用"/>
    <x v="736"/>
    <x v="730"/>
    <s v="Z1180"/>
    <s v="南投區營業處分攤"/>
    <n v="10091"/>
    <n v="0"/>
    <n v="10091"/>
  </r>
  <r>
    <n v="3"/>
    <s v="總帳別"/>
    <x v="100"/>
    <s v="配電費用"/>
    <x v="736"/>
    <x v="730"/>
    <s v="Z1190"/>
    <s v="鳳山區營業處分攤"/>
    <n v="35990"/>
    <n v="0"/>
    <n v="35990"/>
  </r>
  <r>
    <n v="3"/>
    <s v="總帳別"/>
    <x v="100"/>
    <s v="配電費用"/>
    <x v="736"/>
    <x v="730"/>
    <s v="Z1200"/>
    <s v="雲林區營業處分攤"/>
    <n v="18223"/>
    <n v="0"/>
    <n v="18223"/>
  </r>
  <r>
    <n v="3"/>
    <s v="總帳別"/>
    <x v="100"/>
    <s v="配電費用"/>
    <x v="736"/>
    <x v="730"/>
    <s v="Z1210"/>
    <s v="新營區營業處分攤"/>
    <n v="29461"/>
    <n v="0"/>
    <n v="29461"/>
  </r>
  <r>
    <n v="3"/>
    <s v="總帳別"/>
    <x v="100"/>
    <s v="配電費用"/>
    <x v="736"/>
    <x v="730"/>
    <s v="Z1220"/>
    <s v="苗栗區營業處分攤"/>
    <n v="38494"/>
    <n v="0"/>
    <n v="38494"/>
  </r>
  <r>
    <n v="3"/>
    <s v="總帳別"/>
    <x v="100"/>
    <s v="配電費用"/>
    <x v="736"/>
    <x v="730"/>
    <s v="Z1230"/>
    <s v="金門區營業處分攤"/>
    <n v="300"/>
    <n v="0"/>
    <n v="300"/>
  </r>
  <r>
    <n v="3"/>
    <s v="總帳別"/>
    <x v="100"/>
    <s v="配電費用"/>
    <x v="736"/>
    <x v="730"/>
    <s v="Z1240"/>
    <s v="馬祖區營業處分攤"/>
    <n v="12262"/>
    <n v="0"/>
    <n v="12262"/>
  </r>
  <r>
    <n v="3"/>
    <s v="總帳別"/>
    <x v="100"/>
    <s v="配電費用"/>
    <x v="736"/>
    <x v="730"/>
    <s v="Z5450"/>
    <s v="電力通信處分攤"/>
    <n v="2176"/>
    <n v="0"/>
    <n v="2176"/>
  </r>
  <r>
    <n v="3"/>
    <s v="總帳別"/>
    <x v="100"/>
    <s v="配電費用"/>
    <x v="736"/>
    <x v="730"/>
    <s v="Z5460"/>
    <s v="綜合研究所分攤"/>
    <n v="1096"/>
    <n v="0"/>
    <n v="1096"/>
  </r>
  <r>
    <n v="3"/>
    <s v="總帳別"/>
    <x v="100"/>
    <s v="配電費用"/>
    <x v="737"/>
    <x v="731"/>
    <s v="Z0080"/>
    <s v="材料處分攤"/>
    <n v="17552"/>
    <n v="0"/>
    <n v="17552"/>
  </r>
  <r>
    <n v="3"/>
    <s v="總帳別"/>
    <x v="100"/>
    <s v="配電費用"/>
    <x v="737"/>
    <x v="731"/>
    <s v="Z0140"/>
    <s v="秘書處分攤"/>
    <n v="25580"/>
    <n v="0"/>
    <n v="25580"/>
  </r>
  <r>
    <n v="3"/>
    <s v="總帳別"/>
    <x v="100"/>
    <s v="配電費用"/>
    <x v="737"/>
    <x v="731"/>
    <s v="Z0610"/>
    <s v="環境保護處分攤"/>
    <n v="648"/>
    <n v="0"/>
    <n v="648"/>
  </r>
  <r>
    <n v="3"/>
    <s v="總帳別"/>
    <x v="100"/>
    <s v="配電費用"/>
    <x v="737"/>
    <x v="731"/>
    <s v="Z1010"/>
    <s v="基隆區營業處分攤"/>
    <n v="743846"/>
    <n v="0"/>
    <n v="743846"/>
  </r>
  <r>
    <n v="3"/>
    <s v="總帳別"/>
    <x v="100"/>
    <s v="配電費用"/>
    <x v="737"/>
    <x v="731"/>
    <s v="Z1020"/>
    <s v="台北市區營業處分攤"/>
    <n v="904584"/>
    <n v="0"/>
    <n v="904584"/>
  </r>
  <r>
    <n v="3"/>
    <s v="總帳別"/>
    <x v="100"/>
    <s v="配電費用"/>
    <x v="737"/>
    <x v="731"/>
    <s v="Z1030"/>
    <s v="桃園區營業處分攤"/>
    <n v="1106418"/>
    <n v="0"/>
    <n v="1106418"/>
  </r>
  <r>
    <n v="3"/>
    <s v="總帳別"/>
    <x v="100"/>
    <s v="配電費用"/>
    <x v="737"/>
    <x v="731"/>
    <s v="Z1040"/>
    <s v="新竹區營業處分攤"/>
    <n v="576571"/>
    <n v="0"/>
    <n v="576571"/>
  </r>
  <r>
    <n v="3"/>
    <s v="總帳別"/>
    <x v="100"/>
    <s v="配電費用"/>
    <x v="737"/>
    <x v="731"/>
    <s v="Z1050"/>
    <s v="台中區營業處分攤"/>
    <n v="1401830"/>
    <n v="0"/>
    <n v="1401830"/>
  </r>
  <r>
    <n v="3"/>
    <s v="總帳別"/>
    <x v="100"/>
    <s v="配電費用"/>
    <x v="737"/>
    <x v="731"/>
    <s v="Z1060"/>
    <s v="彰化區營業處分攤"/>
    <n v="1089421"/>
    <n v="0"/>
    <n v="1089421"/>
  </r>
  <r>
    <n v="3"/>
    <s v="總帳別"/>
    <x v="100"/>
    <s v="配電費用"/>
    <x v="737"/>
    <x v="731"/>
    <s v="Z1070"/>
    <s v="嘉義區營業處分攤"/>
    <n v="966392"/>
    <n v="0"/>
    <n v="966392"/>
  </r>
  <r>
    <n v="3"/>
    <s v="總帳別"/>
    <x v="100"/>
    <s v="配電費用"/>
    <x v="737"/>
    <x v="731"/>
    <s v="Z1080"/>
    <s v="台南區營業處分攤"/>
    <n v="1044904"/>
    <n v="0"/>
    <n v="1044904"/>
  </r>
  <r>
    <n v="3"/>
    <s v="總帳別"/>
    <x v="100"/>
    <s v="配電費用"/>
    <x v="737"/>
    <x v="731"/>
    <s v="Z1090"/>
    <s v="高雄區營業處分攤"/>
    <n v="1154328"/>
    <n v="0"/>
    <n v="1154328"/>
  </r>
  <r>
    <n v="3"/>
    <s v="總帳別"/>
    <x v="100"/>
    <s v="配電費用"/>
    <x v="737"/>
    <x v="731"/>
    <s v="Z1100"/>
    <s v="屏東區營業處分攤"/>
    <n v="723066"/>
    <n v="0"/>
    <n v="723066"/>
  </r>
  <r>
    <n v="3"/>
    <s v="總帳別"/>
    <x v="100"/>
    <s v="配電費用"/>
    <x v="737"/>
    <x v="731"/>
    <s v="Z1110"/>
    <s v="台東區營業處分攤"/>
    <n v="338543"/>
    <n v="0"/>
    <n v="338543"/>
  </r>
  <r>
    <n v="3"/>
    <s v="總帳別"/>
    <x v="100"/>
    <s v="配電費用"/>
    <x v="737"/>
    <x v="731"/>
    <s v="Z1120"/>
    <s v="花蓮區營業處分攤"/>
    <n v="692562"/>
    <n v="0"/>
    <n v="692562"/>
  </r>
  <r>
    <n v="3"/>
    <s v="總帳別"/>
    <x v="100"/>
    <s v="配電費用"/>
    <x v="737"/>
    <x v="731"/>
    <s v="Z1130"/>
    <s v="宜蘭區營業處分攤"/>
    <n v="572230"/>
    <n v="0"/>
    <n v="572230"/>
  </r>
  <r>
    <n v="3"/>
    <s v="總帳別"/>
    <x v="100"/>
    <s v="配電費用"/>
    <x v="737"/>
    <x v="731"/>
    <s v="Z1140"/>
    <s v="澎湖區營業處分攤"/>
    <n v="160822"/>
    <n v="0"/>
    <n v="160822"/>
  </r>
  <r>
    <n v="3"/>
    <s v="總帳別"/>
    <x v="100"/>
    <s v="配電費用"/>
    <x v="737"/>
    <x v="731"/>
    <s v="Z1150"/>
    <s v="台北南區營業處分攤"/>
    <n v="639171"/>
    <n v="0"/>
    <n v="639171"/>
  </r>
  <r>
    <n v="3"/>
    <s v="總帳別"/>
    <x v="100"/>
    <s v="配電費用"/>
    <x v="737"/>
    <x v="731"/>
    <s v="Z1160"/>
    <s v="台北北區營業處分攤"/>
    <n v="419521"/>
    <n v="0"/>
    <n v="419521"/>
  </r>
  <r>
    <n v="3"/>
    <s v="總帳別"/>
    <x v="100"/>
    <s v="配電費用"/>
    <x v="737"/>
    <x v="731"/>
    <s v="Z1170"/>
    <s v="台北西區營業處分攤"/>
    <n v="1029996"/>
    <n v="0"/>
    <n v="1029996"/>
  </r>
  <r>
    <n v="3"/>
    <s v="總帳別"/>
    <x v="100"/>
    <s v="配電費用"/>
    <x v="737"/>
    <x v="731"/>
    <s v="Z1180"/>
    <s v="南投區營業處分攤"/>
    <n v="673857"/>
    <n v="0"/>
    <n v="673857"/>
  </r>
  <r>
    <n v="3"/>
    <s v="總帳別"/>
    <x v="100"/>
    <s v="配電費用"/>
    <x v="737"/>
    <x v="731"/>
    <s v="Z1190"/>
    <s v="鳳山區營業處分攤"/>
    <n v="576340"/>
    <n v="0"/>
    <n v="576340"/>
  </r>
  <r>
    <n v="3"/>
    <s v="總帳別"/>
    <x v="100"/>
    <s v="配電費用"/>
    <x v="737"/>
    <x v="731"/>
    <s v="Z1200"/>
    <s v="雲林區營業處分攤"/>
    <n v="1075870"/>
    <n v="0"/>
    <n v="1075870"/>
  </r>
  <r>
    <n v="3"/>
    <s v="總帳別"/>
    <x v="100"/>
    <s v="配電費用"/>
    <x v="737"/>
    <x v="731"/>
    <s v="Z1210"/>
    <s v="新營區營業處分攤"/>
    <n v="649960"/>
    <n v="0"/>
    <n v="649960"/>
  </r>
  <r>
    <n v="3"/>
    <s v="總帳別"/>
    <x v="100"/>
    <s v="配電費用"/>
    <x v="737"/>
    <x v="731"/>
    <s v="Z1220"/>
    <s v="苗栗區營業處分攤"/>
    <n v="677068"/>
    <n v="0"/>
    <n v="677068"/>
  </r>
  <r>
    <n v="3"/>
    <s v="總帳別"/>
    <x v="100"/>
    <s v="配電費用"/>
    <x v="737"/>
    <x v="731"/>
    <s v="Z1230"/>
    <s v="金門區營業處分攤"/>
    <n v="159227"/>
    <n v="0"/>
    <n v="159227"/>
  </r>
  <r>
    <n v="3"/>
    <s v="總帳別"/>
    <x v="100"/>
    <s v="配電費用"/>
    <x v="737"/>
    <x v="731"/>
    <s v="Z1240"/>
    <s v="馬祖區營業處分攤"/>
    <n v="67806"/>
    <n v="0"/>
    <n v="67806"/>
  </r>
  <r>
    <n v="3"/>
    <s v="總帳別"/>
    <x v="100"/>
    <s v="配電費用"/>
    <x v="737"/>
    <x v="731"/>
    <s v="Z5450"/>
    <s v="電力通信處分攤"/>
    <n v="99370"/>
    <n v="0"/>
    <n v="99370"/>
  </r>
  <r>
    <n v="3"/>
    <s v="總帳別"/>
    <x v="100"/>
    <s v="配電費用"/>
    <x v="737"/>
    <x v="731"/>
    <s v="Z5460"/>
    <s v="綜合研究所分攤"/>
    <n v="50828"/>
    <n v="0"/>
    <n v="50828"/>
  </r>
  <r>
    <n v="3"/>
    <s v="總帳別"/>
    <x v="100"/>
    <s v="配電費用"/>
    <x v="738"/>
    <x v="732"/>
    <s v="Z0140"/>
    <s v="秘書處分攤"/>
    <n v="285"/>
    <n v="0"/>
    <n v="285"/>
  </r>
  <r>
    <n v="3"/>
    <s v="總帳別"/>
    <x v="100"/>
    <s v="配電費用"/>
    <x v="738"/>
    <x v="732"/>
    <s v="Z1010"/>
    <s v="基隆區營業處分攤"/>
    <n v="75158"/>
    <n v="0"/>
    <n v="75158"/>
  </r>
  <r>
    <n v="3"/>
    <s v="總帳別"/>
    <x v="100"/>
    <s v="配電費用"/>
    <x v="738"/>
    <x v="732"/>
    <s v="Z1080"/>
    <s v="台南區營業處分攤"/>
    <n v="70121"/>
    <n v="0"/>
    <n v="70121"/>
  </r>
  <r>
    <n v="3"/>
    <s v="總帳別"/>
    <x v="100"/>
    <s v="配電費用"/>
    <x v="738"/>
    <x v="732"/>
    <s v="Z1100"/>
    <s v="屏東區營業處分攤"/>
    <n v="3780"/>
    <n v="0"/>
    <n v="3780"/>
  </r>
  <r>
    <n v="3"/>
    <s v="總帳別"/>
    <x v="100"/>
    <s v="配電費用"/>
    <x v="738"/>
    <x v="732"/>
    <s v="Z1120"/>
    <s v="花蓮區營業處分攤"/>
    <n v="355"/>
    <n v="0"/>
    <n v="355"/>
  </r>
  <r>
    <n v="3"/>
    <s v="總帳別"/>
    <x v="100"/>
    <s v="配電費用"/>
    <x v="738"/>
    <x v="732"/>
    <s v="Z1130"/>
    <s v="宜蘭區營業處分攤"/>
    <n v="48021"/>
    <n v="0"/>
    <n v="48021"/>
  </r>
  <r>
    <n v="3"/>
    <s v="總帳別"/>
    <x v="100"/>
    <s v="配電費用"/>
    <x v="738"/>
    <x v="732"/>
    <s v="Z1140"/>
    <s v="澎湖區營業處分攤"/>
    <n v="987"/>
    <n v="0"/>
    <n v="987"/>
  </r>
  <r>
    <n v="3"/>
    <s v="總帳別"/>
    <x v="100"/>
    <s v="配電費用"/>
    <x v="738"/>
    <x v="732"/>
    <s v="Z1150"/>
    <s v="台北南區營業處分攤"/>
    <n v="16527"/>
    <n v="0"/>
    <n v="16527"/>
  </r>
  <r>
    <n v="3"/>
    <s v="總帳別"/>
    <x v="100"/>
    <s v="配電費用"/>
    <x v="738"/>
    <x v="732"/>
    <s v="Z1160"/>
    <s v="台北北區營業處分攤"/>
    <n v="2893"/>
    <n v="0"/>
    <n v="2893"/>
  </r>
  <r>
    <n v="3"/>
    <s v="總帳別"/>
    <x v="100"/>
    <s v="配電費用"/>
    <x v="738"/>
    <x v="732"/>
    <s v="Z1180"/>
    <s v="南投區營業處分攤"/>
    <n v="10824"/>
    <n v="0"/>
    <n v="10824"/>
  </r>
  <r>
    <n v="3"/>
    <s v="總帳別"/>
    <x v="100"/>
    <s v="配電費用"/>
    <x v="738"/>
    <x v="732"/>
    <s v="Z1190"/>
    <s v="鳳山區營業處分攤"/>
    <n v="2370"/>
    <n v="0"/>
    <n v="2370"/>
  </r>
  <r>
    <n v="3"/>
    <s v="總帳別"/>
    <x v="100"/>
    <s v="配電費用"/>
    <x v="738"/>
    <x v="732"/>
    <s v="Z1200"/>
    <s v="雲林區營業處分攤"/>
    <n v="7937"/>
    <n v="0"/>
    <n v="7937"/>
  </r>
  <r>
    <n v="3"/>
    <s v="總帳別"/>
    <x v="100"/>
    <s v="配電費用"/>
    <x v="738"/>
    <x v="732"/>
    <s v="Z1220"/>
    <s v="苗栗區營業處分攤"/>
    <n v="40454"/>
    <n v="0"/>
    <n v="40454"/>
  </r>
  <r>
    <n v="3"/>
    <s v="總帳別"/>
    <x v="100"/>
    <s v="配電費用"/>
    <x v="738"/>
    <x v="732"/>
    <s v="Z1230"/>
    <s v="金門區營業處分攤"/>
    <n v="2871"/>
    <n v="0"/>
    <n v="2871"/>
  </r>
  <r>
    <n v="3"/>
    <s v="總帳別"/>
    <x v="100"/>
    <s v="配電費用"/>
    <x v="738"/>
    <x v="732"/>
    <s v="Z1240"/>
    <s v="馬祖區營業處分攤"/>
    <n v="11592"/>
    <n v="0"/>
    <n v="11592"/>
  </r>
  <r>
    <n v="3"/>
    <s v="總帳別"/>
    <x v="100"/>
    <s v="配電費用"/>
    <x v="738"/>
    <x v="732"/>
    <s v="Z5450"/>
    <s v="電力通信處分攤"/>
    <n v="0"/>
    <n v="-652"/>
    <n v="-652"/>
  </r>
  <r>
    <n v="3"/>
    <s v="總帳別"/>
    <x v="100"/>
    <s v="配電費用"/>
    <x v="787"/>
    <x v="779"/>
    <s v="Z1010"/>
    <s v="基隆區營業處分攤"/>
    <n v="4560445"/>
    <n v="0"/>
    <n v="4560445"/>
  </r>
  <r>
    <n v="3"/>
    <s v="總帳別"/>
    <x v="100"/>
    <s v="配電費用"/>
    <x v="787"/>
    <x v="779"/>
    <s v="Z1020"/>
    <s v="台北市區營業處分攤"/>
    <n v="90000"/>
    <n v="0"/>
    <n v="90000"/>
  </r>
  <r>
    <n v="3"/>
    <s v="總帳別"/>
    <x v="100"/>
    <s v="配電費用"/>
    <x v="787"/>
    <x v="779"/>
    <s v="Z1030"/>
    <s v="桃園區營業處分攤"/>
    <n v="16528700"/>
    <n v="0"/>
    <n v="16528700"/>
  </r>
  <r>
    <n v="3"/>
    <s v="總帳別"/>
    <x v="100"/>
    <s v="配電費用"/>
    <x v="787"/>
    <x v="779"/>
    <s v="Z1040"/>
    <s v="新竹區營業處分攤"/>
    <n v="6636000"/>
    <n v="0"/>
    <n v="6636000"/>
  </r>
  <r>
    <n v="3"/>
    <s v="總帳別"/>
    <x v="100"/>
    <s v="配電費用"/>
    <x v="787"/>
    <x v="779"/>
    <s v="Z1050"/>
    <s v="台中區營業處分攤"/>
    <n v="2471998"/>
    <n v="0"/>
    <n v="2471998"/>
  </r>
  <r>
    <n v="3"/>
    <s v="總帳別"/>
    <x v="100"/>
    <s v="配電費用"/>
    <x v="787"/>
    <x v="779"/>
    <s v="Z1060"/>
    <s v="彰化區營業處分攤"/>
    <n v="6021016"/>
    <n v="0"/>
    <n v="6021016"/>
  </r>
  <r>
    <n v="3"/>
    <s v="總帳別"/>
    <x v="100"/>
    <s v="配電費用"/>
    <x v="787"/>
    <x v="779"/>
    <s v="Z1070"/>
    <s v="嘉義區營業處分攤"/>
    <n v="6261363"/>
    <n v="0"/>
    <n v="6261363"/>
  </r>
  <r>
    <n v="3"/>
    <s v="總帳別"/>
    <x v="100"/>
    <s v="配電費用"/>
    <x v="787"/>
    <x v="779"/>
    <s v="Z1080"/>
    <s v="台南區營業處分攤"/>
    <n v="1960198"/>
    <n v="0"/>
    <n v="1960198"/>
  </r>
  <r>
    <n v="3"/>
    <s v="總帳別"/>
    <x v="100"/>
    <s v="配電費用"/>
    <x v="787"/>
    <x v="779"/>
    <s v="Z1090"/>
    <s v="高雄區營業處分攤"/>
    <n v="720000"/>
    <n v="0"/>
    <n v="720000"/>
  </r>
  <r>
    <n v="3"/>
    <s v="總帳別"/>
    <x v="100"/>
    <s v="配電費用"/>
    <x v="787"/>
    <x v="779"/>
    <s v="Z1100"/>
    <s v="屏東區營業處分攤"/>
    <n v="1412300"/>
    <n v="0"/>
    <n v="1412300"/>
  </r>
  <r>
    <n v="3"/>
    <s v="總帳別"/>
    <x v="100"/>
    <s v="配電費用"/>
    <x v="787"/>
    <x v="779"/>
    <s v="Z1120"/>
    <s v="花蓮區營業處分攤"/>
    <n v="2933374"/>
    <n v="0"/>
    <n v="2933374"/>
  </r>
  <r>
    <n v="3"/>
    <s v="總帳別"/>
    <x v="100"/>
    <s v="配電費用"/>
    <x v="787"/>
    <x v="779"/>
    <s v="Z1130"/>
    <s v="宜蘭區營業處分攤"/>
    <n v="1324742"/>
    <n v="0"/>
    <n v="1324742"/>
  </r>
  <r>
    <n v="3"/>
    <s v="總帳別"/>
    <x v="100"/>
    <s v="配電費用"/>
    <x v="787"/>
    <x v="779"/>
    <s v="Z1140"/>
    <s v="澎湖區營業處分攤"/>
    <n v="218482"/>
    <n v="0"/>
    <n v="218482"/>
  </r>
  <r>
    <n v="3"/>
    <s v="總帳別"/>
    <x v="100"/>
    <s v="配電費用"/>
    <x v="787"/>
    <x v="779"/>
    <s v="Z1150"/>
    <s v="台北南區營業處分攤"/>
    <n v="5000000"/>
    <n v="0"/>
    <n v="5000000"/>
  </r>
  <r>
    <n v="3"/>
    <s v="總帳別"/>
    <x v="100"/>
    <s v="配電費用"/>
    <x v="787"/>
    <x v="779"/>
    <s v="Z1160"/>
    <s v="台北北區營業處分攤"/>
    <n v="450000"/>
    <n v="0"/>
    <n v="450000"/>
  </r>
  <r>
    <n v="3"/>
    <s v="總帳別"/>
    <x v="100"/>
    <s v="配電費用"/>
    <x v="787"/>
    <x v="779"/>
    <s v="Z1170"/>
    <s v="台北西區營業處分攤"/>
    <n v="5985565"/>
    <n v="0"/>
    <n v="5985565"/>
  </r>
  <r>
    <n v="3"/>
    <s v="總帳別"/>
    <x v="100"/>
    <s v="配電費用"/>
    <x v="787"/>
    <x v="779"/>
    <s v="Z1180"/>
    <s v="南投區營業處分攤"/>
    <n v="1900000"/>
    <n v="0"/>
    <n v="1900000"/>
  </r>
  <r>
    <n v="3"/>
    <s v="總帳別"/>
    <x v="100"/>
    <s v="配電費用"/>
    <x v="787"/>
    <x v="779"/>
    <s v="Z1190"/>
    <s v="鳳山區營業處分攤"/>
    <n v="1580000"/>
    <n v="0"/>
    <n v="1580000"/>
  </r>
  <r>
    <n v="3"/>
    <s v="總帳別"/>
    <x v="100"/>
    <s v="配電費用"/>
    <x v="787"/>
    <x v="779"/>
    <s v="Z1200"/>
    <s v="雲林區營業處分攤"/>
    <n v="10843009"/>
    <n v="0"/>
    <n v="10843009"/>
  </r>
  <r>
    <n v="3"/>
    <s v="總帳別"/>
    <x v="100"/>
    <s v="配電費用"/>
    <x v="787"/>
    <x v="779"/>
    <s v="Z1210"/>
    <s v="新營區營業處分攤"/>
    <n v="610530"/>
    <n v="0"/>
    <n v="610530"/>
  </r>
  <r>
    <n v="3"/>
    <s v="總帳別"/>
    <x v="100"/>
    <s v="配電費用"/>
    <x v="787"/>
    <x v="779"/>
    <s v="Z1220"/>
    <s v="苗栗區營業處分攤"/>
    <n v="1651131"/>
    <n v="0"/>
    <n v="1651131"/>
  </r>
  <r>
    <n v="3"/>
    <s v="總帳別"/>
    <x v="100"/>
    <s v="配電費用"/>
    <x v="788"/>
    <x v="780"/>
    <s v="Z1010"/>
    <s v="基隆區營業處分攤"/>
    <n v="10430808"/>
    <n v="0"/>
    <n v="10430808"/>
  </r>
  <r>
    <n v="3"/>
    <s v="總帳別"/>
    <x v="100"/>
    <s v="配電費用"/>
    <x v="788"/>
    <x v="780"/>
    <s v="Z1020"/>
    <s v="台北市區營業處分攤"/>
    <n v="94000000"/>
    <n v="0"/>
    <n v="94000000"/>
  </r>
  <r>
    <n v="3"/>
    <s v="總帳別"/>
    <x v="100"/>
    <s v="配電費用"/>
    <x v="788"/>
    <x v="780"/>
    <s v="Z1030"/>
    <s v="桃園區營業處分攤"/>
    <n v="30916200"/>
    <n v="0"/>
    <n v="30916200"/>
  </r>
  <r>
    <n v="3"/>
    <s v="總帳別"/>
    <x v="100"/>
    <s v="配電費用"/>
    <x v="788"/>
    <x v="780"/>
    <s v="Z1040"/>
    <s v="新竹區營業處分攤"/>
    <n v="24095000"/>
    <n v="0"/>
    <n v="24095000"/>
  </r>
  <r>
    <n v="3"/>
    <s v="總帳別"/>
    <x v="100"/>
    <s v="配電費用"/>
    <x v="788"/>
    <x v="780"/>
    <s v="Z1050"/>
    <s v="台中區營業處分攤"/>
    <n v="50500000"/>
    <n v="0"/>
    <n v="50500000"/>
  </r>
  <r>
    <n v="3"/>
    <s v="總帳別"/>
    <x v="100"/>
    <s v="配電費用"/>
    <x v="788"/>
    <x v="780"/>
    <s v="Z1060"/>
    <s v="彰化區營業處分攤"/>
    <n v="2493267"/>
    <n v="0"/>
    <n v="2493267"/>
  </r>
  <r>
    <n v="3"/>
    <s v="總帳別"/>
    <x v="100"/>
    <s v="配電費用"/>
    <x v="788"/>
    <x v="780"/>
    <s v="Z1070"/>
    <s v="嘉義區營業處分攤"/>
    <n v="7756077"/>
    <n v="0"/>
    <n v="7756077"/>
  </r>
  <r>
    <n v="3"/>
    <s v="總帳別"/>
    <x v="100"/>
    <s v="配電費用"/>
    <x v="788"/>
    <x v="780"/>
    <s v="Z1080"/>
    <s v="台南區營業處分攤"/>
    <n v="73072683"/>
    <n v="0"/>
    <n v="73072683"/>
  </r>
  <r>
    <n v="3"/>
    <s v="總帳別"/>
    <x v="100"/>
    <s v="配電費用"/>
    <x v="788"/>
    <x v="780"/>
    <s v="Z1090"/>
    <s v="高雄區營業處分攤"/>
    <n v="85612345"/>
    <n v="0"/>
    <n v="85612345"/>
  </r>
  <r>
    <n v="3"/>
    <s v="總帳別"/>
    <x v="100"/>
    <s v="配電費用"/>
    <x v="788"/>
    <x v="780"/>
    <s v="Z1100"/>
    <s v="屏東區營業處分攤"/>
    <n v="6900000"/>
    <n v="0"/>
    <n v="6900000"/>
  </r>
  <r>
    <n v="3"/>
    <s v="總帳別"/>
    <x v="100"/>
    <s v="配電費用"/>
    <x v="788"/>
    <x v="780"/>
    <s v="Z1120"/>
    <s v="花蓮區營業處分攤"/>
    <n v="1850000"/>
    <n v="0"/>
    <n v="1850000"/>
  </r>
  <r>
    <n v="3"/>
    <s v="總帳別"/>
    <x v="100"/>
    <s v="配電費用"/>
    <x v="788"/>
    <x v="780"/>
    <s v="Z1130"/>
    <s v="宜蘭區營業處分攤"/>
    <n v="4540456"/>
    <n v="0"/>
    <n v="4540456"/>
  </r>
  <r>
    <n v="3"/>
    <s v="總帳別"/>
    <x v="100"/>
    <s v="配電費用"/>
    <x v="788"/>
    <x v="780"/>
    <s v="Z1140"/>
    <s v="澎湖區營業處分攤"/>
    <n v="170049"/>
    <n v="0"/>
    <n v="170049"/>
  </r>
  <r>
    <n v="3"/>
    <s v="總帳別"/>
    <x v="100"/>
    <s v="配電費用"/>
    <x v="788"/>
    <x v="780"/>
    <s v="Z1150"/>
    <s v="台北南區營業處分攤"/>
    <n v="65000000"/>
    <n v="0"/>
    <n v="65000000"/>
  </r>
  <r>
    <n v="3"/>
    <s v="總帳別"/>
    <x v="100"/>
    <s v="配電費用"/>
    <x v="788"/>
    <x v="780"/>
    <s v="Z1160"/>
    <s v="台北北區營業處分攤"/>
    <n v="209333293"/>
    <n v="0"/>
    <n v="209333293"/>
  </r>
  <r>
    <n v="3"/>
    <s v="總帳別"/>
    <x v="100"/>
    <s v="配電費用"/>
    <x v="788"/>
    <x v="780"/>
    <s v="Z1170"/>
    <s v="台北西區營業處分攤"/>
    <n v="9353000"/>
    <n v="0"/>
    <n v="9353000"/>
  </r>
  <r>
    <n v="3"/>
    <s v="總帳別"/>
    <x v="100"/>
    <s v="配電費用"/>
    <x v="788"/>
    <x v="780"/>
    <s v="Z1180"/>
    <s v="南投區營業處分攤"/>
    <n v="8625271"/>
    <n v="0"/>
    <n v="8625271"/>
  </r>
  <r>
    <n v="3"/>
    <s v="總帳別"/>
    <x v="100"/>
    <s v="配電費用"/>
    <x v="788"/>
    <x v="780"/>
    <s v="Z1190"/>
    <s v="鳳山區營業處分攤"/>
    <n v="25305143"/>
    <n v="0"/>
    <n v="25305143"/>
  </r>
  <r>
    <n v="3"/>
    <s v="總帳別"/>
    <x v="100"/>
    <s v="配電費用"/>
    <x v="788"/>
    <x v="780"/>
    <s v="Z1200"/>
    <s v="雲林區營業處分攤"/>
    <n v="3011000"/>
    <n v="0"/>
    <n v="3011000"/>
  </r>
  <r>
    <n v="3"/>
    <s v="總帳別"/>
    <x v="100"/>
    <s v="配電費用"/>
    <x v="788"/>
    <x v="780"/>
    <s v="Z1210"/>
    <s v="新營區營業處分攤"/>
    <n v="4020192"/>
    <n v="0"/>
    <n v="4020192"/>
  </r>
  <r>
    <n v="3"/>
    <s v="總帳別"/>
    <x v="100"/>
    <s v="配電費用"/>
    <x v="788"/>
    <x v="780"/>
    <s v="Z1220"/>
    <s v="苗栗區營業處分攤"/>
    <n v="9120000"/>
    <n v="0"/>
    <n v="9120000"/>
  </r>
  <r>
    <n v="3"/>
    <s v="總帳別"/>
    <x v="100"/>
    <s v="配電費用"/>
    <x v="788"/>
    <x v="780"/>
    <s v="Z1230"/>
    <s v="金門區營業處分攤"/>
    <n v="360000"/>
    <n v="0"/>
    <n v="360000"/>
  </r>
  <r>
    <n v="3"/>
    <s v="總帳別"/>
    <x v="100"/>
    <s v="配電費用"/>
    <x v="788"/>
    <x v="780"/>
    <s v="Z1240"/>
    <s v="馬祖區營業處分攤"/>
    <n v="244000"/>
    <n v="0"/>
    <n v="244000"/>
  </r>
  <r>
    <n v="3"/>
    <s v="總帳別"/>
    <x v="100"/>
    <s v="配電費用"/>
    <x v="789"/>
    <x v="781"/>
    <s v="Z1090"/>
    <s v="高雄區營業處分攤"/>
    <n v="50"/>
    <n v="0"/>
    <n v="50"/>
  </r>
  <r>
    <n v="3"/>
    <s v="總帳別"/>
    <x v="100"/>
    <s v="配電費用"/>
    <x v="789"/>
    <x v="781"/>
    <s v="Z1140"/>
    <s v="澎湖區營業處分攤"/>
    <n v="286"/>
    <n v="0"/>
    <n v="286"/>
  </r>
  <r>
    <n v="3"/>
    <s v="總帳別"/>
    <x v="100"/>
    <s v="配電費用"/>
    <x v="789"/>
    <x v="781"/>
    <s v="Z1210"/>
    <s v="新營區營業處分攤"/>
    <n v="5160"/>
    <n v="0"/>
    <n v="5160"/>
  </r>
  <r>
    <n v="3"/>
    <s v="總帳別"/>
    <x v="100"/>
    <s v="配電費用"/>
    <x v="789"/>
    <x v="781"/>
    <s v="Z1230"/>
    <s v="金門區營業處分攤"/>
    <n v="227"/>
    <n v="0"/>
    <n v="227"/>
  </r>
  <r>
    <n v="3"/>
    <s v="總帳別"/>
    <x v="100"/>
    <s v="配電費用"/>
    <x v="740"/>
    <x v="734"/>
    <s v="Z1010"/>
    <s v="基隆區營業處分攤"/>
    <n v="15071"/>
    <n v="0"/>
    <n v="15071"/>
  </r>
  <r>
    <n v="3"/>
    <s v="總帳別"/>
    <x v="100"/>
    <s v="配電費用"/>
    <x v="740"/>
    <x v="734"/>
    <s v="Z1020"/>
    <s v="台北市區營業處分攤"/>
    <n v="45322"/>
    <n v="0"/>
    <n v="45322"/>
  </r>
  <r>
    <n v="3"/>
    <s v="總帳別"/>
    <x v="100"/>
    <s v="配電費用"/>
    <x v="740"/>
    <x v="734"/>
    <s v="Z1030"/>
    <s v="桃園區營業處分攤"/>
    <n v="21427"/>
    <n v="0"/>
    <n v="21427"/>
  </r>
  <r>
    <n v="3"/>
    <s v="總帳別"/>
    <x v="100"/>
    <s v="配電費用"/>
    <x v="740"/>
    <x v="734"/>
    <s v="Z1040"/>
    <s v="新竹區營業處分攤"/>
    <n v="19307"/>
    <n v="0"/>
    <n v="19307"/>
  </r>
  <r>
    <n v="3"/>
    <s v="總帳別"/>
    <x v="100"/>
    <s v="配電費用"/>
    <x v="740"/>
    <x v="734"/>
    <s v="Z1050"/>
    <s v="台中區營業處分攤"/>
    <n v="30252"/>
    <n v="0"/>
    <n v="30252"/>
  </r>
  <r>
    <n v="3"/>
    <s v="總帳別"/>
    <x v="100"/>
    <s v="配電費用"/>
    <x v="740"/>
    <x v="734"/>
    <s v="Z1060"/>
    <s v="彰化區營業處分攤"/>
    <n v="27334"/>
    <n v="0"/>
    <n v="27334"/>
  </r>
  <r>
    <n v="3"/>
    <s v="總帳別"/>
    <x v="100"/>
    <s v="配電費用"/>
    <x v="740"/>
    <x v="734"/>
    <s v="Z1070"/>
    <s v="嘉義區營業處分攤"/>
    <n v="6773"/>
    <n v="0"/>
    <n v="6773"/>
  </r>
  <r>
    <n v="3"/>
    <s v="總帳別"/>
    <x v="100"/>
    <s v="配電費用"/>
    <x v="740"/>
    <x v="734"/>
    <s v="Z1080"/>
    <s v="台南區營業處分攤"/>
    <n v="21045"/>
    <n v="0"/>
    <n v="21045"/>
  </r>
  <r>
    <n v="3"/>
    <s v="總帳別"/>
    <x v="100"/>
    <s v="配電費用"/>
    <x v="740"/>
    <x v="734"/>
    <s v="Z1090"/>
    <s v="高雄區營業處分攤"/>
    <n v="31056"/>
    <n v="0"/>
    <n v="31056"/>
  </r>
  <r>
    <n v="3"/>
    <s v="總帳別"/>
    <x v="100"/>
    <s v="配電費用"/>
    <x v="740"/>
    <x v="734"/>
    <s v="Z1100"/>
    <s v="屏東區營業處分攤"/>
    <n v="6920"/>
    <n v="0"/>
    <n v="6920"/>
  </r>
  <r>
    <n v="3"/>
    <s v="總帳別"/>
    <x v="100"/>
    <s v="配電費用"/>
    <x v="740"/>
    <x v="734"/>
    <s v="Z1110"/>
    <s v="台東區營業處分攤"/>
    <n v="7296"/>
    <n v="0"/>
    <n v="7296"/>
  </r>
  <r>
    <n v="3"/>
    <s v="總帳別"/>
    <x v="100"/>
    <s v="配電費用"/>
    <x v="740"/>
    <x v="734"/>
    <s v="Z1130"/>
    <s v="宜蘭區營業處分攤"/>
    <n v="9758"/>
    <n v="0"/>
    <n v="9758"/>
  </r>
  <r>
    <n v="3"/>
    <s v="總帳別"/>
    <x v="100"/>
    <s v="配電費用"/>
    <x v="740"/>
    <x v="734"/>
    <s v="Z1150"/>
    <s v="台北南區營業處分攤"/>
    <n v="37285"/>
    <n v="0"/>
    <n v="37285"/>
  </r>
  <r>
    <n v="3"/>
    <s v="總帳別"/>
    <x v="100"/>
    <s v="配電費用"/>
    <x v="740"/>
    <x v="734"/>
    <s v="Z1160"/>
    <s v="台北北區營業處分攤"/>
    <n v="24825"/>
    <n v="0"/>
    <n v="24825"/>
  </r>
  <r>
    <n v="3"/>
    <s v="總帳別"/>
    <x v="100"/>
    <s v="配電費用"/>
    <x v="740"/>
    <x v="734"/>
    <s v="Z1170"/>
    <s v="台北西區營業處分攤"/>
    <n v="52451"/>
    <n v="0"/>
    <n v="52451"/>
  </r>
  <r>
    <n v="3"/>
    <s v="總帳別"/>
    <x v="100"/>
    <s v="配電費用"/>
    <x v="740"/>
    <x v="734"/>
    <s v="Z1180"/>
    <s v="南投區營業處分攤"/>
    <n v="12937"/>
    <n v="0"/>
    <n v="12937"/>
  </r>
  <r>
    <n v="3"/>
    <s v="總帳別"/>
    <x v="100"/>
    <s v="配電費用"/>
    <x v="740"/>
    <x v="734"/>
    <s v="Z1190"/>
    <s v="鳳山區營業處分攤"/>
    <n v="7389"/>
    <n v="0"/>
    <n v="7389"/>
  </r>
  <r>
    <n v="3"/>
    <s v="總帳別"/>
    <x v="100"/>
    <s v="配電費用"/>
    <x v="740"/>
    <x v="734"/>
    <s v="Z1200"/>
    <s v="雲林區營業處分攤"/>
    <n v="12367"/>
    <n v="0"/>
    <n v="12367"/>
  </r>
  <r>
    <n v="3"/>
    <s v="總帳別"/>
    <x v="100"/>
    <s v="配電費用"/>
    <x v="740"/>
    <x v="734"/>
    <s v="Z1220"/>
    <s v="苗栗區營業處分攤"/>
    <n v="7174"/>
    <n v="0"/>
    <n v="7174"/>
  </r>
  <r>
    <n v="3"/>
    <s v="總帳別"/>
    <x v="100"/>
    <s v="配電費用"/>
    <x v="740"/>
    <x v="734"/>
    <s v="Z5460"/>
    <s v="綜合研究所分攤"/>
    <n v="54"/>
    <n v="0"/>
    <n v="54"/>
  </r>
  <r>
    <n v="3"/>
    <s v="總帳別"/>
    <x v="100"/>
    <s v="配電費用"/>
    <x v="741"/>
    <x v="735"/>
    <s v="Z0620"/>
    <s v="工業安全衛生處分攤"/>
    <n v="680"/>
    <n v="0"/>
    <n v="680"/>
  </r>
  <r>
    <n v="3"/>
    <s v="總帳別"/>
    <x v="100"/>
    <s v="配電費用"/>
    <x v="741"/>
    <x v="735"/>
    <s v="Z1010"/>
    <s v="基隆區營業處分攤"/>
    <n v="121000"/>
    <n v="0"/>
    <n v="121000"/>
  </r>
  <r>
    <n v="3"/>
    <s v="總帳別"/>
    <x v="100"/>
    <s v="配電費用"/>
    <x v="741"/>
    <x v="735"/>
    <s v="Z1020"/>
    <s v="台北市區營業處分攤"/>
    <n v="74666"/>
    <n v="0"/>
    <n v="74666"/>
  </r>
  <r>
    <n v="3"/>
    <s v="總帳別"/>
    <x v="100"/>
    <s v="配電費用"/>
    <x v="741"/>
    <x v="735"/>
    <s v="Z1030"/>
    <s v="桃園區營業處分攤"/>
    <n v="176000"/>
    <n v="0"/>
    <n v="176000"/>
  </r>
  <r>
    <n v="3"/>
    <s v="總帳別"/>
    <x v="100"/>
    <s v="配電費用"/>
    <x v="741"/>
    <x v="735"/>
    <s v="Z1040"/>
    <s v="新竹區營業處分攤"/>
    <n v="121000"/>
    <n v="0"/>
    <n v="121000"/>
  </r>
  <r>
    <n v="3"/>
    <s v="總帳別"/>
    <x v="100"/>
    <s v="配電費用"/>
    <x v="741"/>
    <x v="735"/>
    <s v="Z1050"/>
    <s v="台中區營業處分攤"/>
    <n v="199667"/>
    <n v="0"/>
    <n v="199667"/>
  </r>
  <r>
    <n v="3"/>
    <s v="總帳別"/>
    <x v="100"/>
    <s v="配電費用"/>
    <x v="741"/>
    <x v="735"/>
    <s v="Z1060"/>
    <s v="彰化區營業處分攤"/>
    <n v="158000"/>
    <n v="0"/>
    <n v="158000"/>
  </r>
  <r>
    <n v="3"/>
    <s v="總帳別"/>
    <x v="100"/>
    <s v="配電費用"/>
    <x v="741"/>
    <x v="735"/>
    <s v="Z1070"/>
    <s v="嘉義區營業處分攤"/>
    <n v="137000"/>
    <n v="0"/>
    <n v="137000"/>
  </r>
  <r>
    <n v="3"/>
    <s v="總帳別"/>
    <x v="100"/>
    <s v="配電費用"/>
    <x v="741"/>
    <x v="735"/>
    <s v="Z1080"/>
    <s v="台南區營業處分攤"/>
    <n v="137000"/>
    <n v="0"/>
    <n v="137000"/>
  </r>
  <r>
    <n v="3"/>
    <s v="總帳別"/>
    <x v="100"/>
    <s v="配電費用"/>
    <x v="741"/>
    <x v="735"/>
    <s v="Z1090"/>
    <s v="高雄區營業處分攤"/>
    <n v="1000"/>
    <n v="0"/>
    <n v="1000"/>
  </r>
  <r>
    <n v="3"/>
    <s v="總帳別"/>
    <x v="100"/>
    <s v="配電費用"/>
    <x v="741"/>
    <x v="735"/>
    <s v="Z109D"/>
    <s v="高雄區營業處-配電分攤"/>
    <n v="96000"/>
    <n v="0"/>
    <n v="96000"/>
  </r>
  <r>
    <n v="3"/>
    <s v="總帳別"/>
    <x v="100"/>
    <s v="配電費用"/>
    <x v="741"/>
    <x v="735"/>
    <s v="Z1100"/>
    <s v="屏東區營業處分攤"/>
    <n v="118600"/>
    <n v="0"/>
    <n v="118600"/>
  </r>
  <r>
    <n v="3"/>
    <s v="總帳別"/>
    <x v="100"/>
    <s v="配電費用"/>
    <x v="741"/>
    <x v="735"/>
    <s v="Z1110"/>
    <s v="台東區營業處分攤"/>
    <n v="24000"/>
    <n v="0"/>
    <n v="24000"/>
  </r>
  <r>
    <n v="3"/>
    <s v="總帳別"/>
    <x v="100"/>
    <s v="配電費用"/>
    <x v="741"/>
    <x v="735"/>
    <s v="Z112D"/>
    <s v="花蓮區營業處-配電分攤"/>
    <n v="56000"/>
    <n v="0"/>
    <n v="56000"/>
  </r>
  <r>
    <n v="3"/>
    <s v="總帳別"/>
    <x v="100"/>
    <s v="配電費用"/>
    <x v="741"/>
    <x v="735"/>
    <s v="Z1130"/>
    <s v="宜蘭區營業處分攤"/>
    <n v="57000"/>
    <n v="0"/>
    <n v="57000"/>
  </r>
  <r>
    <n v="3"/>
    <s v="總帳別"/>
    <x v="100"/>
    <s v="配電費用"/>
    <x v="741"/>
    <x v="735"/>
    <s v="Z1140"/>
    <s v="澎湖區營業處分攤"/>
    <n v="8000"/>
    <n v="0"/>
    <n v="8000"/>
  </r>
  <r>
    <n v="3"/>
    <s v="總帳別"/>
    <x v="100"/>
    <s v="配電費用"/>
    <x v="741"/>
    <x v="735"/>
    <s v="Z1150"/>
    <s v="台北南區營業處分攤"/>
    <n v="81000"/>
    <n v="0"/>
    <n v="81000"/>
  </r>
  <r>
    <n v="3"/>
    <s v="總帳別"/>
    <x v="100"/>
    <s v="配電費用"/>
    <x v="741"/>
    <x v="735"/>
    <s v="Z1160"/>
    <s v="台北北區營業處分攤"/>
    <n v="97000"/>
    <n v="0"/>
    <n v="97000"/>
  </r>
  <r>
    <n v="3"/>
    <s v="總帳別"/>
    <x v="100"/>
    <s v="配電費用"/>
    <x v="741"/>
    <x v="735"/>
    <s v="Z1170"/>
    <s v="台北西區營業處分攤"/>
    <n v="69000"/>
    <n v="0"/>
    <n v="69000"/>
  </r>
  <r>
    <n v="3"/>
    <s v="總帳別"/>
    <x v="100"/>
    <s v="配電費用"/>
    <x v="741"/>
    <x v="735"/>
    <s v="Z1180"/>
    <s v="南投區營業處分攤"/>
    <n v="81000"/>
    <n v="0"/>
    <n v="81000"/>
  </r>
  <r>
    <n v="3"/>
    <s v="總帳別"/>
    <x v="100"/>
    <s v="配電費用"/>
    <x v="741"/>
    <x v="735"/>
    <s v="Z1190"/>
    <s v="鳳山區營業處分攤"/>
    <n v="105000"/>
    <n v="0"/>
    <n v="105000"/>
  </r>
  <r>
    <n v="3"/>
    <s v="總帳別"/>
    <x v="100"/>
    <s v="配電費用"/>
    <x v="741"/>
    <x v="735"/>
    <s v="Z1200"/>
    <s v="雲林區營業處分攤"/>
    <n v="89000"/>
    <n v="0"/>
    <n v="89000"/>
  </r>
  <r>
    <n v="3"/>
    <s v="總帳別"/>
    <x v="100"/>
    <s v="配電費用"/>
    <x v="741"/>
    <x v="735"/>
    <s v="Z1210"/>
    <s v="新營區營業處分攤"/>
    <n v="65000"/>
    <n v="0"/>
    <n v="65000"/>
  </r>
  <r>
    <n v="3"/>
    <s v="總帳別"/>
    <x v="100"/>
    <s v="配電費用"/>
    <x v="741"/>
    <x v="735"/>
    <s v="Z1220"/>
    <s v="苗栗區營業處分攤"/>
    <n v="129000"/>
    <n v="0"/>
    <n v="129000"/>
  </r>
  <r>
    <n v="3"/>
    <s v="總帳別"/>
    <x v="100"/>
    <s v="配電費用"/>
    <x v="741"/>
    <x v="735"/>
    <s v="Z1230"/>
    <s v="金門區營業處分攤"/>
    <n v="8000"/>
    <n v="0"/>
    <n v="8000"/>
  </r>
  <r>
    <n v="3"/>
    <s v="總帳別"/>
    <x v="100"/>
    <s v="配電費用"/>
    <x v="741"/>
    <x v="735"/>
    <s v="Z5460"/>
    <s v="綜合研究所分攤"/>
    <n v="5370"/>
    <n v="0"/>
    <n v="5370"/>
  </r>
  <r>
    <n v="3"/>
    <s v="總帳別"/>
    <x v="100"/>
    <s v="配電費用"/>
    <x v="742"/>
    <x v="736"/>
    <s v="Z1020"/>
    <s v="台北市區營業處分攤"/>
    <n v="25000"/>
    <n v="0"/>
    <n v="25000"/>
  </r>
  <r>
    <n v="3"/>
    <s v="總帳別"/>
    <x v="100"/>
    <s v="配電費用"/>
    <x v="742"/>
    <x v="736"/>
    <s v="Z1030"/>
    <s v="桃園區營業處分攤"/>
    <n v="109000"/>
    <n v="0"/>
    <n v="109000"/>
  </r>
  <r>
    <n v="3"/>
    <s v="總帳別"/>
    <x v="100"/>
    <s v="配電費用"/>
    <x v="742"/>
    <x v="736"/>
    <s v="Z1040"/>
    <s v="新竹區營業處分攤"/>
    <n v="213000"/>
    <n v="0"/>
    <n v="213000"/>
  </r>
  <r>
    <n v="3"/>
    <s v="總帳別"/>
    <x v="100"/>
    <s v="配電費用"/>
    <x v="742"/>
    <x v="736"/>
    <s v="Z1050"/>
    <s v="台中區營業處分攤"/>
    <n v="120480"/>
    <n v="0"/>
    <n v="120480"/>
  </r>
  <r>
    <n v="3"/>
    <s v="總帳別"/>
    <x v="100"/>
    <s v="配電費用"/>
    <x v="742"/>
    <x v="736"/>
    <s v="Z1060"/>
    <s v="彰化區營業處分攤"/>
    <n v="25000"/>
    <n v="0"/>
    <n v="25000"/>
  </r>
  <r>
    <n v="3"/>
    <s v="總帳別"/>
    <x v="100"/>
    <s v="配電費用"/>
    <x v="742"/>
    <x v="736"/>
    <s v="Z1070"/>
    <s v="嘉義區營業處分攤"/>
    <n v="88000"/>
    <n v="0"/>
    <n v="88000"/>
  </r>
  <r>
    <n v="3"/>
    <s v="總帳別"/>
    <x v="100"/>
    <s v="配電費用"/>
    <x v="742"/>
    <x v="736"/>
    <s v="Z1090"/>
    <s v="高雄區營業處分攤"/>
    <n v="114000"/>
    <n v="0"/>
    <n v="114000"/>
  </r>
  <r>
    <n v="3"/>
    <s v="總帳別"/>
    <x v="100"/>
    <s v="配電費用"/>
    <x v="742"/>
    <x v="736"/>
    <s v="Z1110"/>
    <s v="台東區營業處分攤"/>
    <n v="72000"/>
    <n v="0"/>
    <n v="72000"/>
  </r>
  <r>
    <n v="3"/>
    <s v="總帳別"/>
    <x v="100"/>
    <s v="配電費用"/>
    <x v="742"/>
    <x v="736"/>
    <s v="Z1120"/>
    <s v="花蓮區營業處分攤"/>
    <n v="48000"/>
    <n v="0"/>
    <n v="48000"/>
  </r>
  <r>
    <n v="3"/>
    <s v="總帳別"/>
    <x v="100"/>
    <s v="配電費用"/>
    <x v="742"/>
    <x v="736"/>
    <s v="Z1150"/>
    <s v="台北南區營業處分攤"/>
    <n v="14368"/>
    <n v="0"/>
    <n v="14368"/>
  </r>
  <r>
    <n v="3"/>
    <s v="總帳別"/>
    <x v="100"/>
    <s v="配電費用"/>
    <x v="742"/>
    <x v="736"/>
    <s v="Z1170"/>
    <s v="台北西區營業處分攤"/>
    <n v="73339"/>
    <n v="0"/>
    <n v="73339"/>
  </r>
  <r>
    <n v="3"/>
    <s v="總帳別"/>
    <x v="100"/>
    <s v="配電費用"/>
    <x v="742"/>
    <x v="736"/>
    <s v="Z1180"/>
    <s v="南投區營業處分攤"/>
    <n v="157200"/>
    <n v="0"/>
    <n v="157200"/>
  </r>
  <r>
    <n v="3"/>
    <s v="總帳別"/>
    <x v="100"/>
    <s v="配電費用"/>
    <x v="742"/>
    <x v="736"/>
    <s v="Z1190"/>
    <s v="鳳山區營業處分攤"/>
    <n v="295000"/>
    <n v="0"/>
    <n v="295000"/>
  </r>
  <r>
    <n v="3"/>
    <s v="總帳別"/>
    <x v="100"/>
    <s v="配電費用"/>
    <x v="742"/>
    <x v="736"/>
    <s v="Z1200"/>
    <s v="雲林區營業處分攤"/>
    <n v="75000"/>
    <n v="0"/>
    <n v="75000"/>
  </r>
  <r>
    <n v="3"/>
    <s v="總帳別"/>
    <x v="100"/>
    <s v="配電費用"/>
    <x v="742"/>
    <x v="736"/>
    <s v="Z1220"/>
    <s v="苗栗區營業處分攤"/>
    <n v="58000"/>
    <n v="0"/>
    <n v="58000"/>
  </r>
  <r>
    <n v="3"/>
    <s v="總帳別"/>
    <x v="100"/>
    <s v="配電費用"/>
    <x v="742"/>
    <x v="736"/>
    <s v="Z1240"/>
    <s v="馬祖區營業處分攤"/>
    <n v="12500"/>
    <n v="0"/>
    <n v="12500"/>
  </r>
  <r>
    <n v="3"/>
    <s v="總帳別"/>
    <x v="100"/>
    <s v="配電費用"/>
    <x v="743"/>
    <x v="737"/>
    <s v="Z0240"/>
    <s v="資訊系統處分攤"/>
    <n v="139500"/>
    <n v="0"/>
    <n v="139500"/>
  </r>
  <r>
    <n v="3"/>
    <s v="總帳別"/>
    <x v="100"/>
    <s v="配電費用"/>
    <x v="745"/>
    <x v="739"/>
    <s v="Z0510"/>
    <s v="公眾服務處分攤"/>
    <n v="193635"/>
    <n v="0"/>
    <n v="193635"/>
  </r>
  <r>
    <n v="3"/>
    <s v="總帳別"/>
    <x v="100"/>
    <s v="配電費用"/>
    <x v="745"/>
    <x v="739"/>
    <s v="Z1010"/>
    <s v="基隆區營業處分攤"/>
    <n v="371600"/>
    <n v="0"/>
    <n v="371600"/>
  </r>
  <r>
    <n v="3"/>
    <s v="總帳別"/>
    <x v="100"/>
    <s v="配電費用"/>
    <x v="745"/>
    <x v="739"/>
    <s v="Z1020"/>
    <s v="台北市區營業處分攤"/>
    <n v="782515"/>
    <n v="0"/>
    <n v="782515"/>
  </r>
  <r>
    <n v="3"/>
    <s v="總帳別"/>
    <x v="100"/>
    <s v="配電費用"/>
    <x v="745"/>
    <x v="739"/>
    <s v="Z1030"/>
    <s v="桃園區營業處分攤"/>
    <n v="2704031"/>
    <n v="0"/>
    <n v="2704031"/>
  </r>
  <r>
    <n v="3"/>
    <s v="總帳別"/>
    <x v="100"/>
    <s v="配電費用"/>
    <x v="745"/>
    <x v="739"/>
    <s v="Z1040"/>
    <s v="新竹區營業處分攤"/>
    <n v="750400"/>
    <n v="0"/>
    <n v="750400"/>
  </r>
  <r>
    <n v="3"/>
    <s v="總帳別"/>
    <x v="100"/>
    <s v="配電費用"/>
    <x v="745"/>
    <x v="739"/>
    <s v="Z1050"/>
    <s v="台中區營業處分攤"/>
    <n v="1262028"/>
    <n v="0"/>
    <n v="1262028"/>
  </r>
  <r>
    <n v="3"/>
    <s v="總帳別"/>
    <x v="100"/>
    <s v="配電費用"/>
    <x v="745"/>
    <x v="739"/>
    <s v="Z1060"/>
    <s v="彰化區營業處分攤"/>
    <n v="2442400"/>
    <n v="0"/>
    <n v="2442400"/>
  </r>
  <r>
    <n v="3"/>
    <s v="總帳別"/>
    <x v="100"/>
    <s v="配電費用"/>
    <x v="745"/>
    <x v="739"/>
    <s v="Z1070"/>
    <s v="嘉義區營業處分攤"/>
    <n v="573400"/>
    <n v="0"/>
    <n v="573400"/>
  </r>
  <r>
    <n v="3"/>
    <s v="總帳別"/>
    <x v="100"/>
    <s v="配電費用"/>
    <x v="745"/>
    <x v="739"/>
    <s v="Z1080"/>
    <s v="台南區營業處分攤"/>
    <n v="2528150"/>
    <n v="0"/>
    <n v="2528150"/>
  </r>
  <r>
    <n v="3"/>
    <s v="總帳別"/>
    <x v="100"/>
    <s v="配電費用"/>
    <x v="745"/>
    <x v="739"/>
    <s v="Z1090"/>
    <s v="高雄區營業處分攤"/>
    <n v="1280438"/>
    <n v="0"/>
    <n v="1280438"/>
  </r>
  <r>
    <n v="3"/>
    <s v="總帳別"/>
    <x v="100"/>
    <s v="配電費用"/>
    <x v="745"/>
    <x v="739"/>
    <s v="Z1110"/>
    <s v="台東區營業處分攤"/>
    <n v="1510939"/>
    <n v="0"/>
    <n v="1510939"/>
  </r>
  <r>
    <n v="3"/>
    <s v="總帳別"/>
    <x v="100"/>
    <s v="配電費用"/>
    <x v="745"/>
    <x v="739"/>
    <s v="Z1120"/>
    <s v="花蓮區營業處分攤"/>
    <n v="291400"/>
    <n v="0"/>
    <n v="291400"/>
  </r>
  <r>
    <n v="3"/>
    <s v="總帳別"/>
    <x v="100"/>
    <s v="配電費用"/>
    <x v="745"/>
    <x v="739"/>
    <s v="Z1130"/>
    <s v="宜蘭區營業處分攤"/>
    <n v="354550"/>
    <n v="0"/>
    <n v="354550"/>
  </r>
  <r>
    <n v="3"/>
    <s v="總帳別"/>
    <x v="100"/>
    <s v="配電費用"/>
    <x v="745"/>
    <x v="739"/>
    <s v="Z1140"/>
    <s v="澎湖區營業處分攤"/>
    <n v="150000"/>
    <n v="0"/>
    <n v="150000"/>
  </r>
  <r>
    <n v="3"/>
    <s v="總帳別"/>
    <x v="100"/>
    <s v="配電費用"/>
    <x v="745"/>
    <x v="739"/>
    <s v="Z1150"/>
    <s v="台北南區營業處分攤"/>
    <n v="687492"/>
    <n v="0"/>
    <n v="687492"/>
  </r>
  <r>
    <n v="3"/>
    <s v="總帳別"/>
    <x v="100"/>
    <s v="配電費用"/>
    <x v="745"/>
    <x v="739"/>
    <s v="Z1160"/>
    <s v="台北北區營業處分攤"/>
    <n v="386000"/>
    <n v="0"/>
    <n v="386000"/>
  </r>
  <r>
    <n v="3"/>
    <s v="總帳別"/>
    <x v="100"/>
    <s v="配電費用"/>
    <x v="745"/>
    <x v="739"/>
    <s v="Z1170"/>
    <s v="台北西區營業處分攤"/>
    <n v="727113"/>
    <n v="0"/>
    <n v="727113"/>
  </r>
  <r>
    <n v="3"/>
    <s v="總帳別"/>
    <x v="100"/>
    <s v="配電費用"/>
    <x v="745"/>
    <x v="739"/>
    <s v="Z1180"/>
    <s v="南投區營業處分攤"/>
    <n v="2532516"/>
    <n v="0"/>
    <n v="2532516"/>
  </r>
  <r>
    <n v="3"/>
    <s v="總帳別"/>
    <x v="100"/>
    <s v="配電費用"/>
    <x v="745"/>
    <x v="739"/>
    <s v="Z1190"/>
    <s v="鳳山區營業處分攤"/>
    <n v="514589"/>
    <n v="0"/>
    <n v="514589"/>
  </r>
  <r>
    <n v="3"/>
    <s v="總帳別"/>
    <x v="100"/>
    <s v="配電費用"/>
    <x v="745"/>
    <x v="739"/>
    <s v="Z1200"/>
    <s v="雲林區營業處分攤"/>
    <n v="1397759"/>
    <n v="0"/>
    <n v="1397759"/>
  </r>
  <r>
    <n v="3"/>
    <s v="總帳別"/>
    <x v="100"/>
    <s v="配電費用"/>
    <x v="745"/>
    <x v="739"/>
    <s v="Z1210"/>
    <s v="新營區營業處分攤"/>
    <n v="2892400"/>
    <n v="0"/>
    <n v="2892400"/>
  </r>
  <r>
    <n v="3"/>
    <s v="總帳別"/>
    <x v="100"/>
    <s v="配電費用"/>
    <x v="745"/>
    <x v="739"/>
    <s v="Z1220"/>
    <s v="苗栗區營業處分攤"/>
    <n v="4062895"/>
    <n v="0"/>
    <n v="4062895"/>
  </r>
  <r>
    <n v="3"/>
    <s v="總帳別"/>
    <x v="100"/>
    <s v="配電費用"/>
    <x v="745"/>
    <x v="739"/>
    <s v="Z1230"/>
    <s v="金門區營業處分攤"/>
    <n v="80000"/>
    <n v="0"/>
    <n v="80000"/>
  </r>
  <r>
    <n v="3"/>
    <s v="總帳別"/>
    <x v="100"/>
    <s v="配電費用"/>
    <x v="746"/>
    <x v="740"/>
    <s v="Z1120"/>
    <s v="花蓮區營業處分攤"/>
    <n v="297675"/>
    <n v="0"/>
    <n v="297675"/>
  </r>
  <r>
    <n v="3"/>
    <s v="總帳別"/>
    <x v="100"/>
    <s v="配電費用"/>
    <x v="747"/>
    <x v="741"/>
    <s v="Z0610"/>
    <s v="環境保護處分攤"/>
    <n v="567000"/>
    <n v="0"/>
    <n v="567000"/>
  </r>
  <r>
    <n v="3"/>
    <s v="總帳別"/>
    <x v="100"/>
    <s v="配電費用"/>
    <x v="748"/>
    <x v="742"/>
    <s v="Z0610"/>
    <s v="環境保護處分攤"/>
    <n v="11700"/>
    <n v="0"/>
    <n v="11700"/>
  </r>
  <r>
    <n v="3"/>
    <s v="總帳別"/>
    <x v="100"/>
    <s v="配電費用"/>
    <x v="748"/>
    <x v="742"/>
    <s v="Z1020"/>
    <s v="台北市區營業處分攤"/>
    <n v="37051"/>
    <n v="0"/>
    <n v="37051"/>
  </r>
  <r>
    <n v="3"/>
    <s v="總帳別"/>
    <x v="100"/>
    <s v="配電費用"/>
    <x v="748"/>
    <x v="742"/>
    <s v="Z1030"/>
    <s v="桃園區營業處分攤"/>
    <n v="100000"/>
    <n v="0"/>
    <n v="100000"/>
  </r>
  <r>
    <n v="3"/>
    <s v="總帳別"/>
    <x v="100"/>
    <s v="配電費用"/>
    <x v="748"/>
    <x v="742"/>
    <s v="Z1040"/>
    <s v="新竹區營業處分攤"/>
    <n v="100000"/>
    <n v="0"/>
    <n v="100000"/>
  </r>
  <r>
    <n v="3"/>
    <s v="總帳別"/>
    <x v="100"/>
    <s v="配電費用"/>
    <x v="748"/>
    <x v="742"/>
    <s v="Z1090"/>
    <s v="高雄區營業處分攤"/>
    <n v="99840"/>
    <n v="0"/>
    <n v="99840"/>
  </r>
  <r>
    <n v="3"/>
    <s v="總帳別"/>
    <x v="100"/>
    <s v="配電費用"/>
    <x v="748"/>
    <x v="742"/>
    <s v="Z1120"/>
    <s v="花蓮區營業處分攤"/>
    <n v="99936"/>
    <n v="0"/>
    <n v="99936"/>
  </r>
  <r>
    <n v="3"/>
    <s v="總帳別"/>
    <x v="100"/>
    <s v="配電費用"/>
    <x v="748"/>
    <x v="742"/>
    <s v="Z1130"/>
    <s v="宜蘭區營業處分攤"/>
    <n v="9300"/>
    <n v="0"/>
    <n v="9300"/>
  </r>
  <r>
    <n v="3"/>
    <s v="總帳別"/>
    <x v="100"/>
    <s v="配電費用"/>
    <x v="748"/>
    <x v="742"/>
    <s v="Z1140"/>
    <s v="澎湖區營業處分攤"/>
    <n v="199555"/>
    <n v="0"/>
    <n v="199555"/>
  </r>
  <r>
    <n v="3"/>
    <s v="總帳別"/>
    <x v="100"/>
    <s v="配電費用"/>
    <x v="748"/>
    <x v="742"/>
    <s v="Z1150"/>
    <s v="台北南區營業處分攤"/>
    <n v="40352"/>
    <n v="0"/>
    <n v="40352"/>
  </r>
  <r>
    <n v="3"/>
    <s v="總帳別"/>
    <x v="100"/>
    <s v="配電費用"/>
    <x v="748"/>
    <x v="742"/>
    <s v="Z1160"/>
    <s v="台北北區營業處分攤"/>
    <n v="39503"/>
    <n v="0"/>
    <n v="39503"/>
  </r>
  <r>
    <n v="3"/>
    <s v="總帳別"/>
    <x v="100"/>
    <s v="配電費用"/>
    <x v="748"/>
    <x v="742"/>
    <s v="Z1170"/>
    <s v="台北西區營業處分攤"/>
    <n v="49632"/>
    <n v="0"/>
    <n v="49632"/>
  </r>
  <r>
    <n v="3"/>
    <s v="總帳別"/>
    <x v="100"/>
    <s v="配電費用"/>
    <x v="748"/>
    <x v="742"/>
    <s v="Z1210"/>
    <s v="新營區營業處分攤"/>
    <n v="100000"/>
    <n v="0"/>
    <n v="100000"/>
  </r>
  <r>
    <n v="3"/>
    <s v="總帳別"/>
    <x v="100"/>
    <s v="配電費用"/>
    <x v="748"/>
    <x v="742"/>
    <s v="Z1220"/>
    <s v="苗栗區營業處分攤"/>
    <n v="250000"/>
    <n v="0"/>
    <n v="250000"/>
  </r>
  <r>
    <n v="3"/>
    <s v="總帳別"/>
    <x v="100"/>
    <s v="配電費用"/>
    <x v="748"/>
    <x v="742"/>
    <s v="Z1240"/>
    <s v="馬祖區營業處分攤"/>
    <n v="48856"/>
    <n v="0"/>
    <n v="48856"/>
  </r>
  <r>
    <n v="3"/>
    <s v="總帳別"/>
    <x v="100"/>
    <s v="配電費用"/>
    <x v="748"/>
    <x v="742"/>
    <s v="Z5450"/>
    <s v="電力通信處分攤"/>
    <n v="1165"/>
    <n v="0"/>
    <n v="1165"/>
  </r>
  <r>
    <n v="3"/>
    <s v="總帳別"/>
    <x v="100"/>
    <s v="配電費用"/>
    <x v="827"/>
    <x v="819"/>
    <s v="Z1010"/>
    <s v="基隆區營業處分攤"/>
    <n v="330000"/>
    <n v="0"/>
    <n v="330000"/>
  </r>
  <r>
    <n v="3"/>
    <s v="總帳別"/>
    <x v="100"/>
    <s v="配電費用"/>
    <x v="827"/>
    <x v="819"/>
    <s v="Z1020"/>
    <s v="台北市區營業處分攤"/>
    <n v="1332508"/>
    <n v="0"/>
    <n v="1332508"/>
  </r>
  <r>
    <n v="3"/>
    <s v="總帳別"/>
    <x v="100"/>
    <s v="配電費用"/>
    <x v="827"/>
    <x v="819"/>
    <s v="Z1030"/>
    <s v="桃園區營業處分攤"/>
    <n v="885050"/>
    <n v="0"/>
    <n v="885050"/>
  </r>
  <r>
    <n v="3"/>
    <s v="總帳別"/>
    <x v="100"/>
    <s v="配電費用"/>
    <x v="827"/>
    <x v="819"/>
    <s v="Z1040"/>
    <s v="新竹區營業處分攤"/>
    <n v="231067"/>
    <n v="0"/>
    <n v="231067"/>
  </r>
  <r>
    <n v="3"/>
    <s v="總帳別"/>
    <x v="100"/>
    <s v="配電費用"/>
    <x v="827"/>
    <x v="819"/>
    <s v="Z1050"/>
    <s v="台中區營業處分攤"/>
    <n v="787101"/>
    <n v="0"/>
    <n v="787101"/>
  </r>
  <r>
    <n v="3"/>
    <s v="總帳別"/>
    <x v="100"/>
    <s v="配電費用"/>
    <x v="827"/>
    <x v="819"/>
    <s v="Z1060"/>
    <s v="彰化區營業處分攤"/>
    <n v="551638"/>
    <n v="0"/>
    <n v="551638"/>
  </r>
  <r>
    <n v="3"/>
    <s v="總帳別"/>
    <x v="100"/>
    <s v="配電費用"/>
    <x v="827"/>
    <x v="819"/>
    <s v="Z1070"/>
    <s v="嘉義區營業處分攤"/>
    <n v="95854"/>
    <n v="0"/>
    <n v="95854"/>
  </r>
  <r>
    <n v="3"/>
    <s v="總帳別"/>
    <x v="100"/>
    <s v="配電費用"/>
    <x v="827"/>
    <x v="819"/>
    <s v="Z1080"/>
    <s v="台南區營業處分攤"/>
    <n v="605962"/>
    <n v="0"/>
    <n v="605962"/>
  </r>
  <r>
    <n v="3"/>
    <s v="總帳別"/>
    <x v="100"/>
    <s v="配電費用"/>
    <x v="827"/>
    <x v="819"/>
    <s v="Z1090"/>
    <s v="高雄區營業處分攤"/>
    <n v="588700"/>
    <n v="0"/>
    <n v="588700"/>
  </r>
  <r>
    <n v="3"/>
    <s v="總帳別"/>
    <x v="100"/>
    <s v="配電費用"/>
    <x v="827"/>
    <x v="819"/>
    <s v="Z1100"/>
    <s v="屏東區營業處分攤"/>
    <n v="512289"/>
    <n v="0"/>
    <n v="512289"/>
  </r>
  <r>
    <n v="3"/>
    <s v="總帳別"/>
    <x v="100"/>
    <s v="配電費用"/>
    <x v="827"/>
    <x v="819"/>
    <s v="Z1110"/>
    <s v="台東區營業處分攤"/>
    <n v="129024"/>
    <n v="0"/>
    <n v="129024"/>
  </r>
  <r>
    <n v="3"/>
    <s v="總帳別"/>
    <x v="100"/>
    <s v="配電費用"/>
    <x v="827"/>
    <x v="819"/>
    <s v="Z1120"/>
    <s v="花蓮區營業處分攤"/>
    <n v="186194"/>
    <n v="0"/>
    <n v="186194"/>
  </r>
  <r>
    <n v="3"/>
    <s v="總帳別"/>
    <x v="100"/>
    <s v="配電費用"/>
    <x v="827"/>
    <x v="819"/>
    <s v="Z1130"/>
    <s v="宜蘭區營業處分攤"/>
    <n v="64918"/>
    <n v="0"/>
    <n v="64918"/>
  </r>
  <r>
    <n v="3"/>
    <s v="總帳別"/>
    <x v="100"/>
    <s v="配電費用"/>
    <x v="827"/>
    <x v="819"/>
    <s v="Z1140"/>
    <s v="澎湖區營業處分攤"/>
    <n v="62050"/>
    <n v="0"/>
    <n v="62050"/>
  </r>
  <r>
    <n v="3"/>
    <s v="總帳別"/>
    <x v="100"/>
    <s v="配電費用"/>
    <x v="827"/>
    <x v="819"/>
    <s v="Z1150"/>
    <s v="台北南區營業處分攤"/>
    <n v="757709"/>
    <n v="0"/>
    <n v="757709"/>
  </r>
  <r>
    <n v="3"/>
    <s v="總帳別"/>
    <x v="100"/>
    <s v="配電費用"/>
    <x v="827"/>
    <x v="819"/>
    <s v="Z1160"/>
    <s v="台北北區營業處分攤"/>
    <n v="656887"/>
    <n v="0"/>
    <n v="656887"/>
  </r>
  <r>
    <n v="3"/>
    <s v="總帳別"/>
    <x v="100"/>
    <s v="配電費用"/>
    <x v="827"/>
    <x v="819"/>
    <s v="Z1170"/>
    <s v="台北西區營業處分攤"/>
    <n v="10485770"/>
    <n v="0"/>
    <n v="10485770"/>
  </r>
  <r>
    <n v="3"/>
    <s v="總帳別"/>
    <x v="100"/>
    <s v="配電費用"/>
    <x v="827"/>
    <x v="819"/>
    <s v="Z1180"/>
    <s v="南投區營業處分攤"/>
    <n v="117986"/>
    <n v="0"/>
    <n v="117986"/>
  </r>
  <r>
    <n v="3"/>
    <s v="總帳別"/>
    <x v="100"/>
    <s v="配電費用"/>
    <x v="827"/>
    <x v="819"/>
    <s v="Z1190"/>
    <s v="鳳山區營業處分攤"/>
    <n v="98000"/>
    <n v="0"/>
    <n v="98000"/>
  </r>
  <r>
    <n v="3"/>
    <s v="總帳別"/>
    <x v="100"/>
    <s v="配電費用"/>
    <x v="827"/>
    <x v="819"/>
    <s v="Z1200"/>
    <s v="雲林區營業處分攤"/>
    <n v="289189"/>
    <n v="0"/>
    <n v="289189"/>
  </r>
  <r>
    <n v="3"/>
    <s v="總帳別"/>
    <x v="100"/>
    <s v="配電費用"/>
    <x v="827"/>
    <x v="819"/>
    <s v="Z1210"/>
    <s v="新營區營業處分攤"/>
    <n v="333400"/>
    <n v="0"/>
    <n v="333400"/>
  </r>
  <r>
    <n v="3"/>
    <s v="總帳別"/>
    <x v="100"/>
    <s v="配電費用"/>
    <x v="806"/>
    <x v="798"/>
    <s v="Z1070"/>
    <s v="嘉義區營業處分攤"/>
    <n v="38664"/>
    <n v="0"/>
    <n v="38664"/>
  </r>
  <r>
    <n v="3"/>
    <s v="總帳別"/>
    <x v="100"/>
    <s v="配電費用"/>
    <x v="806"/>
    <x v="798"/>
    <s v="Z1110"/>
    <s v="台東區營業處分攤"/>
    <n v="1183"/>
    <n v="0"/>
    <n v="1183"/>
  </r>
  <r>
    <n v="3"/>
    <s v="總帳別"/>
    <x v="100"/>
    <s v="配電費用"/>
    <x v="829"/>
    <x v="821"/>
    <s v="Z000C"/>
    <s v="統列配電業分攤"/>
    <n v="1687199"/>
    <n v="0"/>
    <n v="1687199"/>
  </r>
  <r>
    <n v="3"/>
    <s v="總帳別"/>
    <x v="100"/>
    <s v="配電費用"/>
    <x v="791"/>
    <x v="783"/>
    <s v="Z1070"/>
    <s v="嘉義區營業處分攤"/>
    <n v="5632801"/>
    <n v="0"/>
    <n v="5632801"/>
  </r>
  <r>
    <n v="3"/>
    <s v="總帳別"/>
    <x v="100"/>
    <s v="配電費用"/>
    <x v="791"/>
    <x v="783"/>
    <s v="Z1080"/>
    <s v="台南區營業處分攤"/>
    <n v="3663"/>
    <n v="0"/>
    <n v="3663"/>
  </r>
  <r>
    <n v="3"/>
    <s v="總帳別"/>
    <x v="100"/>
    <s v="配電費用"/>
    <x v="791"/>
    <x v="783"/>
    <s v="Z1100"/>
    <s v="屏東區營業處分攤"/>
    <n v="80858"/>
    <n v="0"/>
    <n v="80858"/>
  </r>
  <r>
    <n v="3"/>
    <s v="總帳別"/>
    <x v="100"/>
    <s v="配電費用"/>
    <x v="791"/>
    <x v="783"/>
    <s v="Z1130"/>
    <s v="宜蘭區營業處分攤"/>
    <n v="460243"/>
    <n v="0"/>
    <n v="460243"/>
  </r>
  <r>
    <n v="3"/>
    <s v="總帳別"/>
    <x v="100"/>
    <s v="配電費用"/>
    <x v="791"/>
    <x v="783"/>
    <s v="Z1160"/>
    <s v="台北北區營業處分攤"/>
    <n v="227505"/>
    <n v="0"/>
    <n v="227505"/>
  </r>
  <r>
    <n v="3"/>
    <s v="總帳別"/>
    <x v="100"/>
    <s v="配電費用"/>
    <x v="791"/>
    <x v="783"/>
    <s v="Z1200"/>
    <s v="雲林區營業處分攤"/>
    <n v="27609"/>
    <n v="0"/>
    <n v="27609"/>
  </r>
  <r>
    <n v="3"/>
    <s v="總帳別"/>
    <x v="100"/>
    <s v="配電費用"/>
    <x v="791"/>
    <x v="783"/>
    <s v="Z1210"/>
    <s v="新營區營業處分攤"/>
    <n v="140315"/>
    <n v="0"/>
    <n v="140315"/>
  </r>
  <r>
    <n v="3"/>
    <s v="總帳別"/>
    <x v="100"/>
    <s v="配電費用"/>
    <x v="791"/>
    <x v="783"/>
    <s v="Z1230"/>
    <s v="金門區營業處分攤"/>
    <n v="188361"/>
    <n v="0"/>
    <n v="188361"/>
  </r>
  <r>
    <n v="3"/>
    <s v="總帳別"/>
    <x v="100"/>
    <s v="配電費用"/>
    <x v="750"/>
    <x v="744"/>
    <s v="Z1120"/>
    <s v="花蓮區營業處分攤"/>
    <n v="1"/>
    <n v="0"/>
    <n v="1"/>
  </r>
  <r>
    <n v="3"/>
    <s v="總帳別"/>
    <x v="100"/>
    <s v="配電費用"/>
    <x v="750"/>
    <x v="744"/>
    <s v="Z1140"/>
    <s v="澎湖區營業處分攤"/>
    <n v="0"/>
    <n v="-5550"/>
    <n v="-5550"/>
  </r>
  <r>
    <n v="3"/>
    <s v="總帳別"/>
    <x v="100"/>
    <s v="配電費用"/>
    <x v="844"/>
    <x v="836"/>
    <s v="Z1010"/>
    <s v="基隆區營業處分攤"/>
    <n v="0"/>
    <n v="-20075"/>
    <n v="-20075"/>
  </r>
  <r>
    <n v="3"/>
    <s v="總帳別"/>
    <x v="100"/>
    <s v="配電費用"/>
    <x v="844"/>
    <x v="836"/>
    <s v="Z1030"/>
    <s v="桃園區營業處分攤"/>
    <n v="0"/>
    <n v="-500549"/>
    <n v="-500549"/>
  </r>
  <r>
    <n v="3"/>
    <s v="總帳別"/>
    <x v="100"/>
    <s v="配電費用"/>
    <x v="844"/>
    <x v="836"/>
    <s v="Z1040"/>
    <s v="新竹區營業處分攤"/>
    <n v="0"/>
    <n v="-140264"/>
    <n v="-140264"/>
  </r>
  <r>
    <n v="3"/>
    <s v="總帳別"/>
    <x v="100"/>
    <s v="配電費用"/>
    <x v="844"/>
    <x v="836"/>
    <s v="Z1050"/>
    <s v="台中區營業處分攤"/>
    <n v="0"/>
    <n v="-41259"/>
    <n v="-41259"/>
  </r>
  <r>
    <n v="3"/>
    <s v="總帳別"/>
    <x v="100"/>
    <s v="配電費用"/>
    <x v="844"/>
    <x v="836"/>
    <s v="Z1060"/>
    <s v="彰化區營業處分攤"/>
    <n v="0"/>
    <n v="-35260"/>
    <n v="-35260"/>
  </r>
  <r>
    <n v="3"/>
    <s v="總帳別"/>
    <x v="100"/>
    <s v="配電費用"/>
    <x v="844"/>
    <x v="836"/>
    <s v="Z1080"/>
    <s v="台南區營業處分攤"/>
    <n v="0"/>
    <n v="-218"/>
    <n v="-218"/>
  </r>
  <r>
    <n v="3"/>
    <s v="總帳別"/>
    <x v="100"/>
    <s v="配電費用"/>
    <x v="844"/>
    <x v="836"/>
    <s v="Z1120"/>
    <s v="花蓮區營業處分攤"/>
    <n v="0"/>
    <n v="-65505"/>
    <n v="-65505"/>
  </r>
  <r>
    <n v="3"/>
    <s v="總帳別"/>
    <x v="100"/>
    <s v="配電費用"/>
    <x v="844"/>
    <x v="836"/>
    <s v="Z1130"/>
    <s v="宜蘭區營業處分攤"/>
    <n v="0"/>
    <n v="-1408629"/>
    <n v="-1408629"/>
  </r>
  <r>
    <n v="3"/>
    <s v="總帳別"/>
    <x v="100"/>
    <s v="配電費用"/>
    <x v="844"/>
    <x v="836"/>
    <s v="Z1150"/>
    <s v="台北南區營業處分攤"/>
    <n v="0"/>
    <n v="-2579"/>
    <n v="-2579"/>
  </r>
  <r>
    <n v="3"/>
    <s v="總帳別"/>
    <x v="100"/>
    <s v="配電費用"/>
    <x v="844"/>
    <x v="836"/>
    <s v="Z1200"/>
    <s v="雲林區營業處分攤"/>
    <n v="0"/>
    <n v="-16152"/>
    <n v="-16152"/>
  </r>
  <r>
    <n v="3"/>
    <s v="總帳別"/>
    <x v="100"/>
    <s v="配電費用"/>
    <x v="844"/>
    <x v="836"/>
    <s v="Z1220"/>
    <s v="苗栗區營業處分攤"/>
    <n v="0"/>
    <n v="-14378"/>
    <n v="-14378"/>
  </r>
  <r>
    <n v="3"/>
    <s v="總帳別"/>
    <x v="100"/>
    <s v="配電費用"/>
    <x v="751"/>
    <x v="745"/>
    <s v="Z0080"/>
    <s v="材料處分攤"/>
    <n v="0"/>
    <n v="-782853"/>
    <n v="-782853"/>
  </r>
  <r>
    <n v="3"/>
    <s v="總帳別"/>
    <x v="100"/>
    <s v="配電費用"/>
    <x v="751"/>
    <x v="745"/>
    <s v="Z1010"/>
    <s v="基隆區營業處分攤"/>
    <n v="0"/>
    <n v="-29025413"/>
    <n v="-29025413"/>
  </r>
  <r>
    <n v="3"/>
    <s v="總帳別"/>
    <x v="100"/>
    <s v="配電費用"/>
    <x v="751"/>
    <x v="745"/>
    <s v="Z1020"/>
    <s v="台北市區營業處分攤"/>
    <n v="0"/>
    <n v="-88355859"/>
    <n v="-88355859"/>
  </r>
  <r>
    <n v="3"/>
    <s v="總帳別"/>
    <x v="100"/>
    <s v="配電費用"/>
    <x v="751"/>
    <x v="745"/>
    <s v="Z1030"/>
    <s v="桃園區營業處分攤"/>
    <n v="0"/>
    <n v="-145689348"/>
    <n v="-145689348"/>
  </r>
  <r>
    <n v="3"/>
    <s v="總帳別"/>
    <x v="100"/>
    <s v="配電費用"/>
    <x v="751"/>
    <x v="745"/>
    <s v="Z1040"/>
    <s v="新竹區營業處分攤"/>
    <n v="0"/>
    <n v="-85586732"/>
    <n v="-85586732"/>
  </r>
  <r>
    <n v="3"/>
    <s v="總帳別"/>
    <x v="100"/>
    <s v="配電費用"/>
    <x v="751"/>
    <x v="745"/>
    <s v="Z1050"/>
    <s v="台中區營業處分攤"/>
    <n v="0"/>
    <n v="-207410713"/>
    <n v="-207410713"/>
  </r>
  <r>
    <n v="3"/>
    <s v="總帳別"/>
    <x v="100"/>
    <s v="配電費用"/>
    <x v="751"/>
    <x v="745"/>
    <s v="Z1060"/>
    <s v="彰化區營業處分攤"/>
    <n v="0"/>
    <n v="-93255999"/>
    <n v="-93255999"/>
  </r>
  <r>
    <n v="3"/>
    <s v="總帳別"/>
    <x v="100"/>
    <s v="配電費用"/>
    <x v="751"/>
    <x v="745"/>
    <s v="Z1070"/>
    <s v="嘉義區營業處分攤"/>
    <n v="0"/>
    <n v="-35022680"/>
    <n v="-35022680"/>
  </r>
  <r>
    <n v="3"/>
    <s v="總帳別"/>
    <x v="100"/>
    <s v="配電費用"/>
    <x v="751"/>
    <x v="745"/>
    <s v="Z1080"/>
    <s v="台南區營業處分攤"/>
    <n v="0"/>
    <n v="-82215049"/>
    <n v="-82215049"/>
  </r>
  <r>
    <n v="3"/>
    <s v="總帳別"/>
    <x v="100"/>
    <s v="配電費用"/>
    <x v="751"/>
    <x v="745"/>
    <s v="Z1090"/>
    <s v="高雄區營業處分攤"/>
    <n v="0"/>
    <n v="-105763584"/>
    <n v="-105763584"/>
  </r>
  <r>
    <n v="3"/>
    <s v="總帳別"/>
    <x v="100"/>
    <s v="配電費用"/>
    <x v="751"/>
    <x v="745"/>
    <s v="Z1100"/>
    <s v="屏東區營業處分攤"/>
    <n v="0"/>
    <n v="-50691557"/>
    <n v="-50691557"/>
  </r>
  <r>
    <n v="3"/>
    <s v="總帳別"/>
    <x v="100"/>
    <s v="配電費用"/>
    <x v="751"/>
    <x v="745"/>
    <s v="Z1110"/>
    <s v="台東區營業處分攤"/>
    <n v="0"/>
    <n v="-34456253"/>
    <n v="-34456253"/>
  </r>
  <r>
    <n v="3"/>
    <s v="總帳別"/>
    <x v="100"/>
    <s v="配電費用"/>
    <x v="751"/>
    <x v="745"/>
    <s v="Z1120"/>
    <s v="花蓮區營業處分攤"/>
    <n v="0"/>
    <n v="-32906014"/>
    <n v="-32906014"/>
  </r>
  <r>
    <n v="3"/>
    <s v="總帳別"/>
    <x v="100"/>
    <s v="配電費用"/>
    <x v="751"/>
    <x v="745"/>
    <s v="Z1130"/>
    <s v="宜蘭區營業處分攤"/>
    <n v="0"/>
    <n v="-91510023"/>
    <n v="-91510023"/>
  </r>
  <r>
    <n v="3"/>
    <s v="總帳別"/>
    <x v="100"/>
    <s v="配電費用"/>
    <x v="751"/>
    <x v="745"/>
    <s v="Z1140"/>
    <s v="澎湖區營業處分攤"/>
    <n v="0"/>
    <n v="-11988465"/>
    <n v="-11988465"/>
  </r>
  <r>
    <n v="3"/>
    <s v="總帳別"/>
    <x v="100"/>
    <s v="配電費用"/>
    <x v="751"/>
    <x v="745"/>
    <s v="Z1150"/>
    <s v="台北南區營業處分攤"/>
    <n v="0"/>
    <n v="-87127429"/>
    <n v="-87127429"/>
  </r>
  <r>
    <n v="3"/>
    <s v="總帳別"/>
    <x v="100"/>
    <s v="配電費用"/>
    <x v="751"/>
    <x v="745"/>
    <s v="Z1160"/>
    <s v="台北北區營業處分攤"/>
    <n v="0"/>
    <n v="-61410805"/>
    <n v="-61410805"/>
  </r>
  <r>
    <n v="3"/>
    <s v="總帳別"/>
    <x v="100"/>
    <s v="配電費用"/>
    <x v="751"/>
    <x v="745"/>
    <s v="Z1170"/>
    <s v="台北西區營業處分攤"/>
    <n v="0"/>
    <n v="-128382516"/>
    <n v="-128382516"/>
  </r>
  <r>
    <n v="3"/>
    <s v="總帳別"/>
    <x v="100"/>
    <s v="配電費用"/>
    <x v="751"/>
    <x v="745"/>
    <s v="Z1180"/>
    <s v="南投區營業處分攤"/>
    <n v="0"/>
    <n v="-36446436"/>
    <n v="-36446436"/>
  </r>
  <r>
    <n v="3"/>
    <s v="總帳別"/>
    <x v="100"/>
    <s v="配電費用"/>
    <x v="751"/>
    <x v="745"/>
    <s v="Z1190"/>
    <s v="鳳山區營業處分攤"/>
    <n v="0"/>
    <n v="-48831456"/>
    <n v="-48831456"/>
  </r>
  <r>
    <n v="3"/>
    <s v="總帳別"/>
    <x v="100"/>
    <s v="配電費用"/>
    <x v="751"/>
    <x v="745"/>
    <s v="Z1200"/>
    <s v="雲林區營業處分攤"/>
    <n v="0"/>
    <n v="-39193768"/>
    <n v="-39193768"/>
  </r>
  <r>
    <n v="3"/>
    <s v="總帳別"/>
    <x v="100"/>
    <s v="配電費用"/>
    <x v="751"/>
    <x v="745"/>
    <s v="Z1210"/>
    <s v="新營區營業處分攤"/>
    <n v="0"/>
    <n v="-36600685"/>
    <n v="-36600685"/>
  </r>
  <r>
    <n v="3"/>
    <s v="總帳別"/>
    <x v="100"/>
    <s v="配電費用"/>
    <x v="751"/>
    <x v="745"/>
    <s v="Z1220"/>
    <s v="苗栗區營業處分攤"/>
    <n v="0"/>
    <n v="-49335782"/>
    <n v="-49335782"/>
  </r>
  <r>
    <n v="3"/>
    <s v="總帳別"/>
    <x v="100"/>
    <s v="配電費用"/>
    <x v="751"/>
    <x v="745"/>
    <s v="Z1230"/>
    <s v="金門區營業處分攤"/>
    <n v="0"/>
    <n v="-11356165"/>
    <n v="-11356165"/>
  </r>
  <r>
    <n v="3"/>
    <s v="總帳別"/>
    <x v="100"/>
    <s v="配電費用"/>
    <x v="751"/>
    <x v="745"/>
    <s v="Z1240"/>
    <s v="馬祖區營業處分攤"/>
    <n v="0"/>
    <n v="-1821258"/>
    <n v="-1821258"/>
  </r>
  <r>
    <n v="3"/>
    <s v="總帳別"/>
    <x v="100"/>
    <s v="配電費用"/>
    <x v="751"/>
    <x v="745"/>
    <s v="Z5450"/>
    <s v="電力通信處分攤"/>
    <n v="0"/>
    <n v="-235417"/>
    <n v="-235417"/>
  </r>
  <r>
    <n v="3"/>
    <s v="總帳別"/>
    <x v="100"/>
    <s v="配電費用"/>
    <x v="752"/>
    <x v="746"/>
    <s v="Z0080"/>
    <s v="材料處分攤"/>
    <n v="72071"/>
    <n v="0"/>
    <n v="72071"/>
  </r>
  <r>
    <n v="3"/>
    <s v="總帳別"/>
    <x v="100"/>
    <s v="配電費用"/>
    <x v="752"/>
    <x v="746"/>
    <s v="Z1010"/>
    <s v="基隆區營業處分攤"/>
    <n v="4135876"/>
    <n v="0"/>
    <n v="4135876"/>
  </r>
  <r>
    <n v="3"/>
    <s v="總帳別"/>
    <x v="100"/>
    <s v="配電費用"/>
    <x v="752"/>
    <x v="746"/>
    <s v="Z1020"/>
    <s v="台北市區營業處分攤"/>
    <n v="6799259"/>
    <n v="0"/>
    <n v="6799259"/>
  </r>
  <r>
    <n v="3"/>
    <s v="總帳別"/>
    <x v="100"/>
    <s v="配電費用"/>
    <x v="752"/>
    <x v="746"/>
    <s v="Z1030"/>
    <s v="桃園區營業處分攤"/>
    <n v="12627254"/>
    <n v="0"/>
    <n v="12627254"/>
  </r>
  <r>
    <n v="3"/>
    <s v="總帳別"/>
    <x v="100"/>
    <s v="配電費用"/>
    <x v="752"/>
    <x v="746"/>
    <s v="Z1040"/>
    <s v="新竹區營業處分攤"/>
    <n v="5402021"/>
    <n v="0"/>
    <n v="5402021"/>
  </r>
  <r>
    <n v="3"/>
    <s v="總帳別"/>
    <x v="100"/>
    <s v="配電費用"/>
    <x v="752"/>
    <x v="746"/>
    <s v="Z1050"/>
    <s v="台中區營業處分攤"/>
    <n v="18134807"/>
    <n v="0"/>
    <n v="18134807"/>
  </r>
  <r>
    <n v="3"/>
    <s v="總帳別"/>
    <x v="100"/>
    <s v="配電費用"/>
    <x v="752"/>
    <x v="746"/>
    <s v="Z1060"/>
    <s v="彰化區營業處分攤"/>
    <n v="9812081"/>
    <n v="0"/>
    <n v="9812081"/>
  </r>
  <r>
    <n v="3"/>
    <s v="總帳別"/>
    <x v="100"/>
    <s v="配電費用"/>
    <x v="752"/>
    <x v="746"/>
    <s v="Z1070"/>
    <s v="嘉義區營業處分攤"/>
    <n v="3660123"/>
    <n v="0"/>
    <n v="3660123"/>
  </r>
  <r>
    <n v="3"/>
    <s v="總帳別"/>
    <x v="100"/>
    <s v="配電費用"/>
    <x v="752"/>
    <x v="746"/>
    <s v="Z1080"/>
    <s v="台南區營業處分攤"/>
    <n v="6886474"/>
    <n v="0"/>
    <n v="6886474"/>
  </r>
  <r>
    <n v="3"/>
    <s v="總帳別"/>
    <x v="100"/>
    <s v="配電費用"/>
    <x v="752"/>
    <x v="746"/>
    <s v="Z1090"/>
    <s v="高雄區營業處分攤"/>
    <n v="7425023"/>
    <n v="0"/>
    <n v="7425023"/>
  </r>
  <r>
    <n v="3"/>
    <s v="總帳別"/>
    <x v="100"/>
    <s v="配電費用"/>
    <x v="752"/>
    <x v="746"/>
    <s v="Z1100"/>
    <s v="屏東區營業處分攤"/>
    <n v="4474721"/>
    <n v="0"/>
    <n v="4474721"/>
  </r>
  <r>
    <n v="3"/>
    <s v="總帳別"/>
    <x v="100"/>
    <s v="配電費用"/>
    <x v="752"/>
    <x v="746"/>
    <s v="Z1110"/>
    <s v="台東區營業處分攤"/>
    <n v="1758064"/>
    <n v="0"/>
    <n v="1758064"/>
  </r>
  <r>
    <n v="3"/>
    <s v="總帳別"/>
    <x v="100"/>
    <s v="配電費用"/>
    <x v="752"/>
    <x v="746"/>
    <s v="Z1120"/>
    <s v="花蓮區營業處分攤"/>
    <n v="3409244"/>
    <n v="0"/>
    <n v="3409244"/>
  </r>
  <r>
    <n v="3"/>
    <s v="總帳別"/>
    <x v="100"/>
    <s v="配電費用"/>
    <x v="752"/>
    <x v="746"/>
    <s v="Z1130"/>
    <s v="宜蘭區營業處分攤"/>
    <n v="7443199"/>
    <n v="0"/>
    <n v="7443199"/>
  </r>
  <r>
    <n v="3"/>
    <s v="總帳別"/>
    <x v="100"/>
    <s v="配電費用"/>
    <x v="752"/>
    <x v="746"/>
    <s v="Z1140"/>
    <s v="澎湖區營業處分攤"/>
    <n v="891482"/>
    <n v="0"/>
    <n v="891482"/>
  </r>
  <r>
    <n v="3"/>
    <s v="總帳別"/>
    <x v="100"/>
    <s v="配電費用"/>
    <x v="752"/>
    <x v="746"/>
    <s v="Z1150"/>
    <s v="台北南區營業處分攤"/>
    <n v="3916520"/>
    <n v="0"/>
    <n v="3916520"/>
  </r>
  <r>
    <n v="3"/>
    <s v="總帳別"/>
    <x v="100"/>
    <s v="配電費用"/>
    <x v="752"/>
    <x v="746"/>
    <s v="Z1160"/>
    <s v="台北北區營業處分攤"/>
    <n v="2400088"/>
    <n v="0"/>
    <n v="2400088"/>
  </r>
  <r>
    <n v="3"/>
    <s v="總帳別"/>
    <x v="100"/>
    <s v="配電費用"/>
    <x v="752"/>
    <x v="746"/>
    <s v="Z1170"/>
    <s v="台北西區營業處分攤"/>
    <n v="12839471"/>
    <n v="0"/>
    <n v="12839471"/>
  </r>
  <r>
    <n v="3"/>
    <s v="總帳別"/>
    <x v="100"/>
    <s v="配電費用"/>
    <x v="752"/>
    <x v="746"/>
    <s v="Z1180"/>
    <s v="南投區營業處分攤"/>
    <n v="2139066"/>
    <n v="0"/>
    <n v="2139066"/>
  </r>
  <r>
    <n v="3"/>
    <s v="總帳別"/>
    <x v="100"/>
    <s v="配電費用"/>
    <x v="752"/>
    <x v="746"/>
    <s v="Z1190"/>
    <s v="鳳山區營業處分攤"/>
    <n v="3812110"/>
    <n v="0"/>
    <n v="3812110"/>
  </r>
  <r>
    <n v="3"/>
    <s v="總帳別"/>
    <x v="100"/>
    <s v="配電費用"/>
    <x v="752"/>
    <x v="746"/>
    <s v="Z1200"/>
    <s v="雲林區營業處分攤"/>
    <n v="6831473"/>
    <n v="0"/>
    <n v="6831473"/>
  </r>
  <r>
    <n v="3"/>
    <s v="總帳別"/>
    <x v="100"/>
    <s v="配電費用"/>
    <x v="752"/>
    <x v="746"/>
    <s v="Z1210"/>
    <s v="新營區營業處分攤"/>
    <n v="2224831"/>
    <n v="0"/>
    <n v="2224831"/>
  </r>
  <r>
    <n v="3"/>
    <s v="總帳別"/>
    <x v="100"/>
    <s v="配電費用"/>
    <x v="752"/>
    <x v="746"/>
    <s v="Z1220"/>
    <s v="苗栗區營業處分攤"/>
    <n v="5361234"/>
    <n v="0"/>
    <n v="5361234"/>
  </r>
  <r>
    <n v="3"/>
    <s v="總帳別"/>
    <x v="100"/>
    <s v="配電費用"/>
    <x v="752"/>
    <x v="746"/>
    <s v="Z1230"/>
    <s v="金門區營業處分攤"/>
    <n v="463962"/>
    <n v="0"/>
    <n v="463962"/>
  </r>
  <r>
    <n v="3"/>
    <s v="總帳別"/>
    <x v="100"/>
    <s v="配電費用"/>
    <x v="752"/>
    <x v="746"/>
    <s v="Z1240"/>
    <s v="馬祖區營業處分攤"/>
    <n v="220343"/>
    <n v="0"/>
    <n v="220343"/>
  </r>
  <r>
    <n v="3"/>
    <s v="總帳別"/>
    <x v="100"/>
    <s v="配電費用"/>
    <x v="752"/>
    <x v="746"/>
    <s v="Z5450"/>
    <s v="電力通信處分攤"/>
    <n v="29274"/>
    <n v="0"/>
    <n v="29274"/>
  </r>
  <r>
    <n v="3"/>
    <s v="總帳別"/>
    <x v="100"/>
    <s v="配電費用"/>
    <x v="753"/>
    <x v="747"/>
    <s v="Z0080"/>
    <s v="材料處分攤"/>
    <n v="79051"/>
    <n v="0"/>
    <n v="79051"/>
  </r>
  <r>
    <n v="3"/>
    <s v="總帳別"/>
    <x v="100"/>
    <s v="配電費用"/>
    <x v="753"/>
    <x v="747"/>
    <s v="Z1010"/>
    <s v="基隆區營業處分攤"/>
    <n v="628447"/>
    <n v="0"/>
    <n v="628447"/>
  </r>
  <r>
    <n v="3"/>
    <s v="總帳別"/>
    <x v="100"/>
    <s v="配電費用"/>
    <x v="753"/>
    <x v="747"/>
    <s v="Z1020"/>
    <s v="台北市區營業處分攤"/>
    <n v="774"/>
    <n v="0"/>
    <n v="774"/>
  </r>
  <r>
    <n v="3"/>
    <s v="總帳別"/>
    <x v="100"/>
    <s v="配電費用"/>
    <x v="753"/>
    <x v="747"/>
    <s v="Z1030"/>
    <s v="桃園區營業處分攤"/>
    <n v="1888024"/>
    <n v="0"/>
    <n v="1888024"/>
  </r>
  <r>
    <n v="3"/>
    <s v="總帳別"/>
    <x v="100"/>
    <s v="配電費用"/>
    <x v="753"/>
    <x v="747"/>
    <s v="Z1040"/>
    <s v="新竹區營業處分攤"/>
    <n v="1594885"/>
    <n v="0"/>
    <n v="1594885"/>
  </r>
  <r>
    <n v="3"/>
    <s v="總帳別"/>
    <x v="100"/>
    <s v="配電費用"/>
    <x v="753"/>
    <x v="747"/>
    <s v="Z1050"/>
    <s v="台中區營業處分攤"/>
    <n v="2462205"/>
    <n v="0"/>
    <n v="2462205"/>
  </r>
  <r>
    <n v="3"/>
    <s v="總帳別"/>
    <x v="100"/>
    <s v="配電費用"/>
    <x v="753"/>
    <x v="747"/>
    <s v="Z1060"/>
    <s v="彰化區營業處分攤"/>
    <n v="2095637"/>
    <n v="0"/>
    <n v="2095637"/>
  </r>
  <r>
    <n v="3"/>
    <s v="總帳別"/>
    <x v="100"/>
    <s v="配電費用"/>
    <x v="753"/>
    <x v="747"/>
    <s v="Z1070"/>
    <s v="嘉義區營業處分攤"/>
    <n v="1344915"/>
    <n v="0"/>
    <n v="1344915"/>
  </r>
  <r>
    <n v="3"/>
    <s v="總帳別"/>
    <x v="100"/>
    <s v="配電費用"/>
    <x v="753"/>
    <x v="747"/>
    <s v="Z1080"/>
    <s v="台南區營業處分攤"/>
    <n v="2258946"/>
    <n v="0"/>
    <n v="2258946"/>
  </r>
  <r>
    <n v="3"/>
    <s v="總帳別"/>
    <x v="100"/>
    <s v="配電費用"/>
    <x v="753"/>
    <x v="747"/>
    <s v="Z1090"/>
    <s v="高雄區營業處分攤"/>
    <n v="2092457"/>
    <n v="0"/>
    <n v="2092457"/>
  </r>
  <r>
    <n v="3"/>
    <s v="總帳別"/>
    <x v="100"/>
    <s v="配電費用"/>
    <x v="753"/>
    <x v="747"/>
    <s v="Z1100"/>
    <s v="屏東區營業處分攤"/>
    <n v="2849156"/>
    <n v="0"/>
    <n v="2849156"/>
  </r>
  <r>
    <n v="3"/>
    <s v="總帳別"/>
    <x v="100"/>
    <s v="配電費用"/>
    <x v="753"/>
    <x v="747"/>
    <s v="Z1110"/>
    <s v="台東區營業處分攤"/>
    <n v="1837164"/>
    <n v="0"/>
    <n v="1837164"/>
  </r>
  <r>
    <n v="3"/>
    <s v="總帳別"/>
    <x v="100"/>
    <s v="配電費用"/>
    <x v="753"/>
    <x v="747"/>
    <s v="Z1120"/>
    <s v="花蓮區營業處分攤"/>
    <n v="245828"/>
    <n v="0"/>
    <n v="245828"/>
  </r>
  <r>
    <n v="3"/>
    <s v="總帳別"/>
    <x v="100"/>
    <s v="配電費用"/>
    <x v="753"/>
    <x v="747"/>
    <s v="Z1130"/>
    <s v="宜蘭區營業處分攤"/>
    <n v="1330503"/>
    <n v="0"/>
    <n v="1330503"/>
  </r>
  <r>
    <n v="3"/>
    <s v="總帳別"/>
    <x v="100"/>
    <s v="配電費用"/>
    <x v="753"/>
    <x v="747"/>
    <s v="Z1140"/>
    <s v="澎湖區營業處分攤"/>
    <n v="513273"/>
    <n v="0"/>
    <n v="513273"/>
  </r>
  <r>
    <n v="3"/>
    <s v="總帳別"/>
    <x v="100"/>
    <s v="配電費用"/>
    <x v="753"/>
    <x v="747"/>
    <s v="Z1150"/>
    <s v="台北南區營業處分攤"/>
    <n v="1191265"/>
    <n v="0"/>
    <n v="1191265"/>
  </r>
  <r>
    <n v="3"/>
    <s v="總帳別"/>
    <x v="100"/>
    <s v="配電費用"/>
    <x v="753"/>
    <x v="747"/>
    <s v="Z1160"/>
    <s v="台北北區營業處分攤"/>
    <n v="1057519"/>
    <n v="0"/>
    <n v="1057519"/>
  </r>
  <r>
    <n v="3"/>
    <s v="總帳別"/>
    <x v="100"/>
    <s v="配電費用"/>
    <x v="753"/>
    <x v="747"/>
    <s v="Z1170"/>
    <s v="台北西區營業處分攤"/>
    <n v="961812"/>
    <n v="0"/>
    <n v="961812"/>
  </r>
  <r>
    <n v="3"/>
    <s v="總帳別"/>
    <x v="100"/>
    <s v="配電費用"/>
    <x v="753"/>
    <x v="747"/>
    <s v="Z1180"/>
    <s v="南投區營業處分攤"/>
    <n v="1224683"/>
    <n v="0"/>
    <n v="1224683"/>
  </r>
  <r>
    <n v="3"/>
    <s v="總帳別"/>
    <x v="100"/>
    <s v="配電費用"/>
    <x v="753"/>
    <x v="747"/>
    <s v="Z1190"/>
    <s v="鳳山區營業處分攤"/>
    <n v="59732"/>
    <n v="0"/>
    <n v="59732"/>
  </r>
  <r>
    <n v="3"/>
    <s v="總帳別"/>
    <x v="100"/>
    <s v="配電費用"/>
    <x v="753"/>
    <x v="747"/>
    <s v="Z1200"/>
    <s v="雲林區營業處分攤"/>
    <n v="884281"/>
    <n v="0"/>
    <n v="884281"/>
  </r>
  <r>
    <n v="3"/>
    <s v="總帳別"/>
    <x v="100"/>
    <s v="配電費用"/>
    <x v="753"/>
    <x v="747"/>
    <s v="Z1210"/>
    <s v="新營區營業處分攤"/>
    <n v="931620"/>
    <n v="0"/>
    <n v="931620"/>
  </r>
  <r>
    <n v="3"/>
    <s v="總帳別"/>
    <x v="100"/>
    <s v="配電費用"/>
    <x v="753"/>
    <x v="747"/>
    <s v="Z1220"/>
    <s v="苗栗區營業處分攤"/>
    <n v="1266135"/>
    <n v="0"/>
    <n v="1266135"/>
  </r>
  <r>
    <n v="3"/>
    <s v="總帳別"/>
    <x v="100"/>
    <s v="配電費用"/>
    <x v="753"/>
    <x v="747"/>
    <s v="Z1230"/>
    <s v="金門區營業處分攤"/>
    <n v="143902"/>
    <n v="0"/>
    <n v="143902"/>
  </r>
  <r>
    <n v="3"/>
    <s v="總帳別"/>
    <x v="100"/>
    <s v="配電費用"/>
    <x v="753"/>
    <x v="747"/>
    <s v="Z5450"/>
    <s v="電力通信處分攤"/>
    <n v="27260"/>
    <n v="0"/>
    <n v="27260"/>
  </r>
  <r>
    <n v="3"/>
    <s v="總帳別"/>
    <x v="100"/>
    <s v="配電費用"/>
    <x v="845"/>
    <x v="837"/>
    <s v="Z1010"/>
    <s v="基隆區營業處分攤"/>
    <n v="16200"/>
    <n v="0"/>
    <n v="16200"/>
  </r>
  <r>
    <n v="3"/>
    <s v="總帳別"/>
    <x v="100"/>
    <s v="配電費用"/>
    <x v="846"/>
    <x v="838"/>
    <s v="Z1030"/>
    <s v="桃園區營業處分攤"/>
    <n v="120000"/>
    <n v="0"/>
    <n v="120000"/>
  </r>
  <r>
    <n v="3"/>
    <s v="總帳別"/>
    <x v="100"/>
    <s v="配電費用"/>
    <x v="846"/>
    <x v="838"/>
    <s v="Z1040"/>
    <s v="新竹區營業處分攤"/>
    <n v="30000"/>
    <n v="0"/>
    <n v="30000"/>
  </r>
  <r>
    <n v="3"/>
    <s v="總帳別"/>
    <x v="100"/>
    <s v="配電費用"/>
    <x v="846"/>
    <x v="838"/>
    <s v="Z1050"/>
    <s v="台中區營業處分攤"/>
    <n v="390000"/>
    <n v="0"/>
    <n v="390000"/>
  </r>
  <r>
    <n v="3"/>
    <s v="總帳別"/>
    <x v="100"/>
    <s v="配電費用"/>
    <x v="846"/>
    <x v="838"/>
    <s v="Z1070"/>
    <s v="嘉義區營業處分攤"/>
    <n v="139731"/>
    <n v="0"/>
    <n v="139731"/>
  </r>
  <r>
    <n v="3"/>
    <s v="總帳別"/>
    <x v="100"/>
    <s v="配電費用"/>
    <x v="846"/>
    <x v="838"/>
    <s v="Z1080"/>
    <s v="台南區營業處分攤"/>
    <n v="240000"/>
    <n v="0"/>
    <n v="240000"/>
  </r>
  <r>
    <n v="3"/>
    <s v="總帳別"/>
    <x v="100"/>
    <s v="配電費用"/>
    <x v="846"/>
    <x v="838"/>
    <s v="Z1100"/>
    <s v="屏東區營業處分攤"/>
    <n v="120000"/>
    <n v="0"/>
    <n v="120000"/>
  </r>
  <r>
    <n v="3"/>
    <s v="總帳別"/>
    <x v="100"/>
    <s v="配電費用"/>
    <x v="846"/>
    <x v="838"/>
    <s v="Z1110"/>
    <s v="台東區營業處分攤"/>
    <n v="60000"/>
    <n v="0"/>
    <n v="60000"/>
  </r>
  <r>
    <n v="3"/>
    <s v="總帳別"/>
    <x v="100"/>
    <s v="配電費用"/>
    <x v="846"/>
    <x v="838"/>
    <s v="Z1120"/>
    <s v="花蓮區營業處分攤"/>
    <n v="120000"/>
    <n v="0"/>
    <n v="120000"/>
  </r>
  <r>
    <n v="3"/>
    <s v="總帳別"/>
    <x v="100"/>
    <s v="配電費用"/>
    <x v="846"/>
    <x v="838"/>
    <s v="Z1130"/>
    <s v="宜蘭區營業處分攤"/>
    <n v="60000"/>
    <n v="0"/>
    <n v="60000"/>
  </r>
  <r>
    <n v="3"/>
    <s v="總帳別"/>
    <x v="100"/>
    <s v="配電費用"/>
    <x v="846"/>
    <x v="838"/>
    <s v="Z1160"/>
    <s v="台北北區營業處分攤"/>
    <n v="120000"/>
    <n v="0"/>
    <n v="120000"/>
  </r>
  <r>
    <n v="3"/>
    <s v="總帳別"/>
    <x v="100"/>
    <s v="配電費用"/>
    <x v="846"/>
    <x v="838"/>
    <s v="Z1170"/>
    <s v="台北西區營業處分攤"/>
    <n v="150000"/>
    <n v="0"/>
    <n v="150000"/>
  </r>
  <r>
    <n v="3"/>
    <s v="總帳別"/>
    <x v="100"/>
    <s v="配電費用"/>
    <x v="846"/>
    <x v="838"/>
    <s v="Z1180"/>
    <s v="南投區營業處分攤"/>
    <n v="180000"/>
    <n v="0"/>
    <n v="180000"/>
  </r>
  <r>
    <n v="3"/>
    <s v="總帳別"/>
    <x v="100"/>
    <s v="配電費用"/>
    <x v="846"/>
    <x v="838"/>
    <s v="Z1200"/>
    <s v="雲林區營業處分攤"/>
    <n v="360000"/>
    <n v="0"/>
    <n v="360000"/>
  </r>
  <r>
    <n v="3"/>
    <s v="總帳別"/>
    <x v="100"/>
    <s v="配電費用"/>
    <x v="846"/>
    <x v="838"/>
    <s v="Z1220"/>
    <s v="苗栗區營業處分攤"/>
    <n v="960000"/>
    <n v="0"/>
    <n v="960000"/>
  </r>
  <r>
    <n v="3"/>
    <s v="總帳別"/>
    <x v="100"/>
    <s v="配電費用"/>
    <x v="847"/>
    <x v="839"/>
    <s v="Z1020"/>
    <s v="台北市區營業處分攤"/>
    <n v="123009"/>
    <n v="0"/>
    <n v="123009"/>
  </r>
  <r>
    <n v="3"/>
    <s v="總帳別"/>
    <x v="100"/>
    <s v="配電費用"/>
    <x v="847"/>
    <x v="839"/>
    <s v="Z1080"/>
    <s v="台南區營業處分攤"/>
    <n v="4611"/>
    <n v="0"/>
    <n v="4611"/>
  </r>
  <r>
    <n v="3"/>
    <s v="總帳別"/>
    <x v="100"/>
    <s v="配電費用"/>
    <x v="847"/>
    <x v="839"/>
    <s v="Z1100"/>
    <s v="屏東區營業處分攤"/>
    <n v="29478"/>
    <n v="0"/>
    <n v="29478"/>
  </r>
  <r>
    <n v="3"/>
    <s v="總帳別"/>
    <x v="100"/>
    <s v="配電費用"/>
    <x v="847"/>
    <x v="839"/>
    <s v="Z1130"/>
    <s v="宜蘭區營業處分攤"/>
    <n v="19920"/>
    <n v="0"/>
    <n v="19920"/>
  </r>
  <r>
    <n v="3"/>
    <s v="總帳別"/>
    <x v="100"/>
    <s v="配電費用"/>
    <x v="755"/>
    <x v="749"/>
    <s v="Z1010"/>
    <s v="基隆區營業處分攤"/>
    <n v="0"/>
    <n v="-2654560"/>
    <n v="-2654560"/>
  </r>
  <r>
    <n v="3"/>
    <s v="總帳別"/>
    <x v="100"/>
    <s v="配電費用"/>
    <x v="755"/>
    <x v="749"/>
    <s v="Z1020"/>
    <s v="台北市區營業處分攤"/>
    <n v="0"/>
    <n v="-1522190"/>
    <n v="-1522190"/>
  </r>
  <r>
    <n v="3"/>
    <s v="總帳別"/>
    <x v="100"/>
    <s v="配電費用"/>
    <x v="755"/>
    <x v="749"/>
    <s v="Z1030"/>
    <s v="桃園區營業處分攤"/>
    <n v="0"/>
    <n v="-947860"/>
    <n v="-947860"/>
  </r>
  <r>
    <n v="3"/>
    <s v="總帳別"/>
    <x v="100"/>
    <s v="配電費用"/>
    <x v="755"/>
    <x v="749"/>
    <s v="Z1040"/>
    <s v="新竹區營業處分攤"/>
    <n v="0"/>
    <n v="-29853"/>
    <n v="-29853"/>
  </r>
  <r>
    <n v="3"/>
    <s v="總帳別"/>
    <x v="100"/>
    <s v="配電費用"/>
    <x v="755"/>
    <x v="749"/>
    <s v="Z1050"/>
    <s v="台中區營業處分攤"/>
    <n v="0"/>
    <n v="-761506"/>
    <n v="-761506"/>
  </r>
  <r>
    <n v="3"/>
    <s v="總帳別"/>
    <x v="100"/>
    <s v="配電費用"/>
    <x v="755"/>
    <x v="749"/>
    <s v="Z1060"/>
    <s v="彰化區營業處分攤"/>
    <n v="0"/>
    <n v="-328681"/>
    <n v="-328681"/>
  </r>
  <r>
    <n v="3"/>
    <s v="總帳別"/>
    <x v="100"/>
    <s v="配電費用"/>
    <x v="755"/>
    <x v="749"/>
    <s v="Z1080"/>
    <s v="台南區營業處分攤"/>
    <n v="0"/>
    <n v="-133306"/>
    <n v="-133306"/>
  </r>
  <r>
    <n v="3"/>
    <s v="總帳別"/>
    <x v="100"/>
    <s v="配電費用"/>
    <x v="755"/>
    <x v="749"/>
    <s v="Z1090"/>
    <s v="高雄區營業處分攤"/>
    <n v="0"/>
    <n v="-1332454"/>
    <n v="-1332454"/>
  </r>
  <r>
    <n v="3"/>
    <s v="總帳別"/>
    <x v="100"/>
    <s v="配電費用"/>
    <x v="755"/>
    <x v="749"/>
    <s v="Z1100"/>
    <s v="屏東區營業處分攤"/>
    <n v="0"/>
    <n v="-11470"/>
    <n v="-11470"/>
  </r>
  <r>
    <n v="3"/>
    <s v="總帳別"/>
    <x v="100"/>
    <s v="配電費用"/>
    <x v="755"/>
    <x v="749"/>
    <s v="Z1120"/>
    <s v="花蓮區營業處分攤"/>
    <n v="0"/>
    <n v="-77560"/>
    <n v="-77560"/>
  </r>
  <r>
    <n v="3"/>
    <s v="總帳別"/>
    <x v="100"/>
    <s v="配電費用"/>
    <x v="755"/>
    <x v="749"/>
    <s v="Z1130"/>
    <s v="宜蘭區營業處分攤"/>
    <n v="0"/>
    <n v="-80017"/>
    <n v="-80017"/>
  </r>
  <r>
    <n v="3"/>
    <s v="總帳別"/>
    <x v="100"/>
    <s v="配電費用"/>
    <x v="755"/>
    <x v="749"/>
    <s v="Z1140"/>
    <s v="澎湖區營業處分攤"/>
    <n v="0"/>
    <n v="-13673"/>
    <n v="-13673"/>
  </r>
  <r>
    <n v="3"/>
    <s v="總帳別"/>
    <x v="100"/>
    <s v="配電費用"/>
    <x v="755"/>
    <x v="749"/>
    <s v="Z1150"/>
    <s v="台北南區營業處分攤"/>
    <n v="0"/>
    <n v="-395309"/>
    <n v="-395309"/>
  </r>
  <r>
    <n v="3"/>
    <s v="總帳別"/>
    <x v="100"/>
    <s v="配電費用"/>
    <x v="755"/>
    <x v="749"/>
    <s v="Z1160"/>
    <s v="台北北區營業處分攤"/>
    <n v="0"/>
    <n v="-28396"/>
    <n v="-28396"/>
  </r>
  <r>
    <n v="3"/>
    <s v="總帳別"/>
    <x v="100"/>
    <s v="配電費用"/>
    <x v="755"/>
    <x v="749"/>
    <s v="Z1170"/>
    <s v="台北西區營業處分攤"/>
    <n v="0"/>
    <n v="-893385"/>
    <n v="-893385"/>
  </r>
  <r>
    <n v="3"/>
    <s v="總帳別"/>
    <x v="100"/>
    <s v="配電費用"/>
    <x v="755"/>
    <x v="749"/>
    <s v="Z1180"/>
    <s v="南投區營業處分攤"/>
    <n v="0"/>
    <n v="-222414"/>
    <n v="-222414"/>
  </r>
  <r>
    <n v="3"/>
    <s v="總帳別"/>
    <x v="100"/>
    <s v="配電費用"/>
    <x v="755"/>
    <x v="749"/>
    <s v="Z1190"/>
    <s v="鳳山區營業處分攤"/>
    <n v="0"/>
    <n v="-746640"/>
    <n v="-746640"/>
  </r>
  <r>
    <n v="3"/>
    <s v="總帳別"/>
    <x v="100"/>
    <s v="配電費用"/>
    <x v="755"/>
    <x v="749"/>
    <s v="Z1200"/>
    <s v="雲林區營業處分攤"/>
    <n v="0"/>
    <n v="-7760"/>
    <n v="-7760"/>
  </r>
  <r>
    <n v="3"/>
    <s v="總帳別"/>
    <x v="100"/>
    <s v="配電費用"/>
    <x v="755"/>
    <x v="749"/>
    <s v="Z1210"/>
    <s v="新營區營業處分攤"/>
    <n v="0"/>
    <n v="-3186"/>
    <n v="-3186"/>
  </r>
  <r>
    <n v="3"/>
    <s v="總帳別"/>
    <x v="100"/>
    <s v="配電費用"/>
    <x v="755"/>
    <x v="749"/>
    <s v="Z1220"/>
    <s v="苗栗區營業處分攤"/>
    <n v="0"/>
    <n v="-367979"/>
    <n v="-367979"/>
  </r>
  <r>
    <n v="3"/>
    <s v="總帳別"/>
    <x v="100"/>
    <s v="配電費用"/>
    <x v="755"/>
    <x v="749"/>
    <s v="Z1230"/>
    <s v="金門區營業處分攤"/>
    <n v="0"/>
    <n v="-3395"/>
    <n v="-3395"/>
  </r>
  <r>
    <n v="3"/>
    <s v="總帳別"/>
    <x v="100"/>
    <s v="配電費用"/>
    <x v="756"/>
    <x v="750"/>
    <s v="Z1010"/>
    <s v="基隆區營業處分攤"/>
    <n v="0"/>
    <n v="-1333695"/>
    <n v="-1333695"/>
  </r>
  <r>
    <n v="3"/>
    <s v="總帳別"/>
    <x v="100"/>
    <s v="配電費用"/>
    <x v="756"/>
    <x v="750"/>
    <s v="Z1030"/>
    <s v="桃園區營業處分攤"/>
    <n v="0"/>
    <n v="-92139"/>
    <n v="-92139"/>
  </r>
  <r>
    <n v="3"/>
    <s v="總帳別"/>
    <x v="100"/>
    <s v="配電費用"/>
    <x v="756"/>
    <x v="750"/>
    <s v="Z1050"/>
    <s v="台中區營業處分攤"/>
    <n v="0"/>
    <n v="-458672"/>
    <n v="-458672"/>
  </r>
  <r>
    <n v="3"/>
    <s v="總帳別"/>
    <x v="100"/>
    <s v="配電費用"/>
    <x v="756"/>
    <x v="750"/>
    <s v="Z1070"/>
    <s v="嘉義區營業處分攤"/>
    <n v="0"/>
    <n v="-16847"/>
    <n v="-16847"/>
  </r>
  <r>
    <n v="3"/>
    <s v="總帳別"/>
    <x v="100"/>
    <s v="配電費用"/>
    <x v="756"/>
    <x v="750"/>
    <s v="Z1080"/>
    <s v="台南區營業處分攤"/>
    <n v="0"/>
    <n v="-739618"/>
    <n v="-739618"/>
  </r>
  <r>
    <n v="3"/>
    <s v="總帳別"/>
    <x v="100"/>
    <s v="配電費用"/>
    <x v="756"/>
    <x v="750"/>
    <s v="Z1090"/>
    <s v="高雄區營業處分攤"/>
    <n v="0"/>
    <n v="-7043"/>
    <n v="-7043"/>
  </r>
  <r>
    <n v="3"/>
    <s v="總帳別"/>
    <x v="100"/>
    <s v="配電費用"/>
    <x v="756"/>
    <x v="750"/>
    <s v="Z1100"/>
    <s v="屏東區營業處分攤"/>
    <n v="0"/>
    <n v="-142240"/>
    <n v="-142240"/>
  </r>
  <r>
    <n v="3"/>
    <s v="總帳別"/>
    <x v="100"/>
    <s v="配電費用"/>
    <x v="756"/>
    <x v="750"/>
    <s v="Z1150"/>
    <s v="台北南區營業處分攤"/>
    <n v="0"/>
    <n v="-36702"/>
    <n v="-36702"/>
  </r>
  <r>
    <n v="3"/>
    <s v="總帳別"/>
    <x v="100"/>
    <s v="配電費用"/>
    <x v="756"/>
    <x v="750"/>
    <s v="Z1170"/>
    <s v="台北西區營業處分攤"/>
    <n v="0"/>
    <n v="-53011"/>
    <n v="-53011"/>
  </r>
  <r>
    <n v="3"/>
    <s v="總帳別"/>
    <x v="100"/>
    <s v="配電費用"/>
    <x v="756"/>
    <x v="750"/>
    <s v="Z1180"/>
    <s v="南投區營業處分攤"/>
    <n v="0"/>
    <n v="-1448723"/>
    <n v="-1448723"/>
  </r>
  <r>
    <n v="3"/>
    <s v="總帳別"/>
    <x v="100"/>
    <s v="配電費用"/>
    <x v="756"/>
    <x v="750"/>
    <s v="Z1200"/>
    <s v="雲林區營業處分攤"/>
    <n v="0"/>
    <n v="-3096"/>
    <n v="-3096"/>
  </r>
  <r>
    <n v="3"/>
    <s v="總帳別"/>
    <x v="100"/>
    <s v="配電費用"/>
    <x v="756"/>
    <x v="750"/>
    <s v="Z1230"/>
    <s v="金門區營業處分攤"/>
    <n v="0"/>
    <n v="-72024"/>
    <n v="-72024"/>
  </r>
  <r>
    <n v="3"/>
    <s v="總帳別"/>
    <x v="100"/>
    <s v="配電費用"/>
    <x v="757"/>
    <x v="751"/>
    <s v="Z1030"/>
    <s v="桃園區營業處分攤"/>
    <n v="0"/>
    <n v="-4480910"/>
    <n v="-4480910"/>
  </r>
  <r>
    <n v="3"/>
    <s v="總帳別"/>
    <x v="100"/>
    <s v="配電費用"/>
    <x v="757"/>
    <x v="751"/>
    <s v="Z1060"/>
    <s v="彰化區營業處分攤"/>
    <n v="0"/>
    <n v="-161905"/>
    <n v="-161905"/>
  </r>
  <r>
    <n v="3"/>
    <s v="總帳別"/>
    <x v="100"/>
    <s v="配電費用"/>
    <x v="757"/>
    <x v="751"/>
    <s v="Z1070"/>
    <s v="嘉義區營業處分攤"/>
    <n v="0"/>
    <n v="-827369"/>
    <n v="-827369"/>
  </r>
  <r>
    <n v="3"/>
    <s v="總帳別"/>
    <x v="100"/>
    <s v="配電費用"/>
    <x v="757"/>
    <x v="751"/>
    <s v="Z1100"/>
    <s v="屏東區營業處分攤"/>
    <n v="0"/>
    <n v="-323810"/>
    <n v="-323810"/>
  </r>
  <r>
    <n v="3"/>
    <s v="總帳別"/>
    <x v="100"/>
    <s v="配電費用"/>
    <x v="757"/>
    <x v="751"/>
    <s v="Z1160"/>
    <s v="台北北區營業處分攤"/>
    <n v="0"/>
    <n v="-29258"/>
    <n v="-29258"/>
  </r>
  <r>
    <n v="3"/>
    <s v="總帳別"/>
    <x v="100"/>
    <s v="配電費用"/>
    <x v="757"/>
    <x v="751"/>
    <s v="Z1190"/>
    <s v="鳳山區營業處分攤"/>
    <n v="0"/>
    <n v="-48210"/>
    <n v="-48210"/>
  </r>
  <r>
    <n v="3"/>
    <s v="總帳別"/>
    <x v="100"/>
    <s v="配電費用"/>
    <x v="757"/>
    <x v="751"/>
    <s v="Z1210"/>
    <s v="新營區營業處分攤"/>
    <n v="0"/>
    <n v="-6271"/>
    <n v="-6271"/>
  </r>
  <r>
    <n v="3"/>
    <s v="總帳別"/>
    <x v="100"/>
    <s v="配電費用"/>
    <x v="757"/>
    <x v="751"/>
    <s v="Z1220"/>
    <s v="苗栗區營業處分攤"/>
    <n v="0"/>
    <n v="-36300"/>
    <n v="-36300"/>
  </r>
  <r>
    <n v="3"/>
    <s v="總帳別"/>
    <x v="100"/>
    <s v="配電費用"/>
    <x v="757"/>
    <x v="751"/>
    <s v="Z5450"/>
    <s v="電力通信處分攤"/>
    <n v="0"/>
    <n v="-45298"/>
    <n v="-45298"/>
  </r>
  <r>
    <n v="3"/>
    <s v="總帳別"/>
    <x v="100"/>
    <s v="配電費用"/>
    <x v="757"/>
    <x v="751"/>
    <s v="Z5460"/>
    <s v="綜合研究所分攤"/>
    <n v="0"/>
    <n v="-52941076"/>
    <n v="-52941076"/>
  </r>
  <r>
    <n v="3"/>
    <s v="總帳別"/>
    <x v="101"/>
    <s v="研究發展費用"/>
    <x v="606"/>
    <x v="600"/>
    <s v="Z0080"/>
    <s v="材料處分攤"/>
    <n v="6722253"/>
    <n v="0"/>
    <n v="6722253"/>
  </r>
  <r>
    <n v="3"/>
    <s v="總帳別"/>
    <x v="101"/>
    <s v="研究發展費用"/>
    <x v="606"/>
    <x v="600"/>
    <s v="Z0170"/>
    <s v="營建處分攤"/>
    <n v="5017020"/>
    <n v="0"/>
    <n v="5017020"/>
  </r>
  <r>
    <n v="3"/>
    <s v="總帳別"/>
    <x v="101"/>
    <s v="研究發展費用"/>
    <x v="606"/>
    <x v="600"/>
    <s v="Z0240"/>
    <s v="資訊系統處分攤"/>
    <n v="1045681"/>
    <n v="0"/>
    <n v="1045681"/>
  </r>
  <r>
    <n v="3"/>
    <s v="總帳別"/>
    <x v="101"/>
    <s v="研究發展費用"/>
    <x v="606"/>
    <x v="600"/>
    <s v="Z5450"/>
    <s v="電力通信處分攤"/>
    <n v="1846771"/>
    <n v="0"/>
    <n v="1846771"/>
  </r>
  <r>
    <n v="3"/>
    <s v="總帳別"/>
    <x v="101"/>
    <s v="研究發展費用"/>
    <x v="606"/>
    <x v="600"/>
    <s v="Z5460"/>
    <s v="綜合研究所分攤"/>
    <n v="142695316"/>
    <n v="0"/>
    <n v="142695316"/>
  </r>
  <r>
    <n v="3"/>
    <s v="總帳別"/>
    <x v="101"/>
    <s v="研究發展費用"/>
    <x v="607"/>
    <x v="601"/>
    <s v="Z0080"/>
    <s v="材料處分攤"/>
    <n v="119758"/>
    <n v="0"/>
    <n v="119758"/>
  </r>
  <r>
    <n v="3"/>
    <s v="總帳別"/>
    <x v="101"/>
    <s v="研究發展費用"/>
    <x v="607"/>
    <x v="601"/>
    <s v="Z0170"/>
    <s v="營建處分攤"/>
    <n v="52160"/>
    <n v="0"/>
    <n v="52160"/>
  </r>
  <r>
    <n v="3"/>
    <s v="總帳別"/>
    <x v="101"/>
    <s v="研究發展費用"/>
    <x v="607"/>
    <x v="601"/>
    <s v="Z0240"/>
    <s v="資訊系統處分攤"/>
    <n v="16596"/>
    <n v="0"/>
    <n v="16596"/>
  </r>
  <r>
    <n v="3"/>
    <s v="總帳別"/>
    <x v="101"/>
    <s v="研究發展費用"/>
    <x v="607"/>
    <x v="601"/>
    <s v="Z5450"/>
    <s v="電力通信處分攤"/>
    <n v="20449"/>
    <n v="0"/>
    <n v="20449"/>
  </r>
  <r>
    <n v="3"/>
    <s v="總帳別"/>
    <x v="101"/>
    <s v="研究發展費用"/>
    <x v="607"/>
    <x v="601"/>
    <s v="Z5460"/>
    <s v="綜合研究所分攤"/>
    <n v="2231641"/>
    <n v="0"/>
    <n v="2231641"/>
  </r>
  <r>
    <n v="3"/>
    <s v="總帳別"/>
    <x v="101"/>
    <s v="研究發展費用"/>
    <x v="608"/>
    <x v="602"/>
    <s v="Z0170"/>
    <s v="營建處分攤"/>
    <n v="103"/>
    <n v="0"/>
    <n v="103"/>
  </r>
  <r>
    <n v="3"/>
    <s v="總帳別"/>
    <x v="101"/>
    <s v="研究發展費用"/>
    <x v="608"/>
    <x v="602"/>
    <s v="Z0240"/>
    <s v="資訊系統處分攤"/>
    <n v="715"/>
    <n v="0"/>
    <n v="715"/>
  </r>
  <r>
    <n v="3"/>
    <s v="總帳別"/>
    <x v="101"/>
    <s v="研究發展費用"/>
    <x v="608"/>
    <x v="602"/>
    <s v="Z5450"/>
    <s v="電力通信處分攤"/>
    <n v="273"/>
    <n v="0"/>
    <n v="273"/>
  </r>
  <r>
    <n v="3"/>
    <s v="總帳別"/>
    <x v="101"/>
    <s v="研究發展費用"/>
    <x v="609"/>
    <x v="603"/>
    <s v="Z0240"/>
    <s v="資訊系統處分攤"/>
    <n v="45"/>
    <n v="0"/>
    <n v="45"/>
  </r>
  <r>
    <n v="3"/>
    <s v="總帳別"/>
    <x v="101"/>
    <s v="研究發展費用"/>
    <x v="609"/>
    <x v="603"/>
    <s v="Z5460"/>
    <s v="綜合研究所分攤"/>
    <n v="20815"/>
    <n v="0"/>
    <n v="20815"/>
  </r>
  <r>
    <n v="3"/>
    <s v="總帳別"/>
    <x v="101"/>
    <s v="研究發展費用"/>
    <x v="610"/>
    <x v="604"/>
    <s v="Z0080"/>
    <s v="材料處分攤"/>
    <n v="614231"/>
    <n v="0"/>
    <n v="614231"/>
  </r>
  <r>
    <n v="3"/>
    <s v="總帳別"/>
    <x v="101"/>
    <s v="研究發展費用"/>
    <x v="610"/>
    <x v="604"/>
    <s v="Z0170"/>
    <s v="營建處分攤"/>
    <n v="435435"/>
    <n v="0"/>
    <n v="435435"/>
  </r>
  <r>
    <n v="3"/>
    <s v="總帳別"/>
    <x v="101"/>
    <s v="研究發展費用"/>
    <x v="610"/>
    <x v="604"/>
    <s v="Z0240"/>
    <s v="資訊系統處分攤"/>
    <n v="85423"/>
    <n v="0"/>
    <n v="85423"/>
  </r>
  <r>
    <n v="3"/>
    <s v="總帳別"/>
    <x v="101"/>
    <s v="研究發展費用"/>
    <x v="610"/>
    <x v="604"/>
    <s v="Z5450"/>
    <s v="電力通信處分攤"/>
    <n v="954695"/>
    <n v="0"/>
    <n v="954695"/>
  </r>
  <r>
    <n v="3"/>
    <s v="總帳別"/>
    <x v="101"/>
    <s v="研究發展費用"/>
    <x v="610"/>
    <x v="604"/>
    <s v="Z5460"/>
    <s v="綜合研究所分攤"/>
    <n v="11396761"/>
    <n v="0"/>
    <n v="11396761"/>
  </r>
  <r>
    <n v="3"/>
    <s v="總帳別"/>
    <x v="101"/>
    <s v="研究發展費用"/>
    <x v="611"/>
    <x v="605"/>
    <s v="Z0170"/>
    <s v="營建處分攤"/>
    <n v="2917"/>
    <n v="0"/>
    <n v="2917"/>
  </r>
  <r>
    <n v="3"/>
    <s v="總帳別"/>
    <x v="101"/>
    <s v="研究發展費用"/>
    <x v="611"/>
    <x v="605"/>
    <s v="Z0240"/>
    <s v="資訊系統處分攤"/>
    <n v="4551"/>
    <n v="0"/>
    <n v="4551"/>
  </r>
  <r>
    <n v="3"/>
    <s v="總帳別"/>
    <x v="101"/>
    <s v="研究發展費用"/>
    <x v="611"/>
    <x v="605"/>
    <s v="Z5450"/>
    <s v="電力通信處分攤"/>
    <n v="16178"/>
    <n v="0"/>
    <n v="16178"/>
  </r>
  <r>
    <n v="3"/>
    <s v="總帳別"/>
    <x v="101"/>
    <s v="研究發展費用"/>
    <x v="611"/>
    <x v="605"/>
    <s v="Z5460"/>
    <s v="綜合研究所分攤"/>
    <n v="294576"/>
    <n v="0"/>
    <n v="294576"/>
  </r>
  <r>
    <n v="3"/>
    <s v="總帳別"/>
    <x v="101"/>
    <s v="研究發展費用"/>
    <x v="612"/>
    <x v="606"/>
    <s v="Z0170"/>
    <s v="營建處分攤"/>
    <n v="101"/>
    <n v="0"/>
    <n v="101"/>
  </r>
  <r>
    <n v="3"/>
    <s v="總帳別"/>
    <x v="101"/>
    <s v="研究發展費用"/>
    <x v="612"/>
    <x v="606"/>
    <s v="Z0240"/>
    <s v="資訊系統處分攤"/>
    <n v="26"/>
    <n v="0"/>
    <n v="26"/>
  </r>
  <r>
    <n v="3"/>
    <s v="總帳別"/>
    <x v="101"/>
    <s v="研究發展費用"/>
    <x v="612"/>
    <x v="606"/>
    <s v="Z5450"/>
    <s v="電力通信處分攤"/>
    <n v="121"/>
    <n v="0"/>
    <n v="121"/>
  </r>
  <r>
    <n v="3"/>
    <s v="總帳別"/>
    <x v="101"/>
    <s v="研究發展費用"/>
    <x v="613"/>
    <x v="607"/>
    <s v="Z5460"/>
    <s v="綜合研究所分攤"/>
    <n v="5186"/>
    <n v="0"/>
    <n v="5186"/>
  </r>
  <r>
    <n v="3"/>
    <s v="總帳別"/>
    <x v="101"/>
    <s v="研究發展費用"/>
    <x v="614"/>
    <x v="608"/>
    <s v="Z0170"/>
    <s v="營建處分攤"/>
    <n v="3231"/>
    <n v="0"/>
    <n v="3231"/>
  </r>
  <r>
    <n v="3"/>
    <s v="總帳別"/>
    <x v="101"/>
    <s v="研究發展費用"/>
    <x v="614"/>
    <x v="608"/>
    <s v="Z0240"/>
    <s v="資訊系統處分攤"/>
    <n v="3671"/>
    <n v="0"/>
    <n v="3671"/>
  </r>
  <r>
    <n v="3"/>
    <s v="總帳別"/>
    <x v="101"/>
    <s v="研究發展費用"/>
    <x v="614"/>
    <x v="608"/>
    <s v="Z5450"/>
    <s v="電力通信處分攤"/>
    <n v="11638"/>
    <n v="0"/>
    <n v="11638"/>
  </r>
  <r>
    <n v="3"/>
    <s v="總帳別"/>
    <x v="101"/>
    <s v="研究發展費用"/>
    <x v="614"/>
    <x v="608"/>
    <s v="Z5460"/>
    <s v="綜合研究所分攤"/>
    <n v="11007"/>
    <n v="0"/>
    <n v="11007"/>
  </r>
  <r>
    <n v="3"/>
    <s v="總帳別"/>
    <x v="101"/>
    <s v="研究發展費用"/>
    <x v="615"/>
    <x v="609"/>
    <s v="Z0080"/>
    <s v="材料處分攤"/>
    <n v="0"/>
    <n v="-16768"/>
    <n v="-16768"/>
  </r>
  <r>
    <n v="3"/>
    <s v="總帳別"/>
    <x v="101"/>
    <s v="研究發展費用"/>
    <x v="615"/>
    <x v="609"/>
    <s v="Z0170"/>
    <s v="營建處分攤"/>
    <n v="5802"/>
    <n v="0"/>
    <n v="5802"/>
  </r>
  <r>
    <n v="3"/>
    <s v="總帳別"/>
    <x v="101"/>
    <s v="研究發展費用"/>
    <x v="615"/>
    <x v="609"/>
    <s v="Z0240"/>
    <s v="資訊系統處分攤"/>
    <n v="826"/>
    <n v="0"/>
    <n v="826"/>
  </r>
  <r>
    <n v="3"/>
    <s v="總帳別"/>
    <x v="101"/>
    <s v="研究發展費用"/>
    <x v="615"/>
    <x v="609"/>
    <s v="Z5450"/>
    <s v="電力通信處分攤"/>
    <n v="461"/>
    <n v="0"/>
    <n v="461"/>
  </r>
  <r>
    <n v="3"/>
    <s v="總帳別"/>
    <x v="101"/>
    <s v="研究發展費用"/>
    <x v="615"/>
    <x v="609"/>
    <s v="Z5460"/>
    <s v="綜合研究所分攤"/>
    <n v="0"/>
    <n v="-7746"/>
    <n v="-7746"/>
  </r>
  <r>
    <n v="3"/>
    <s v="總帳別"/>
    <x v="101"/>
    <s v="研究發展費用"/>
    <x v="616"/>
    <x v="610"/>
    <s v="Z0170"/>
    <s v="營建處分攤"/>
    <n v="257"/>
    <n v="0"/>
    <n v="257"/>
  </r>
  <r>
    <n v="3"/>
    <s v="總帳別"/>
    <x v="101"/>
    <s v="研究發展費用"/>
    <x v="616"/>
    <x v="610"/>
    <s v="Z0240"/>
    <s v="資訊系統處分攤"/>
    <n v="1135"/>
    <n v="0"/>
    <n v="1135"/>
  </r>
  <r>
    <n v="3"/>
    <s v="總帳別"/>
    <x v="101"/>
    <s v="研究發展費用"/>
    <x v="616"/>
    <x v="610"/>
    <s v="Z5450"/>
    <s v="電力通信處分攤"/>
    <n v="1315"/>
    <n v="0"/>
    <n v="1315"/>
  </r>
  <r>
    <n v="3"/>
    <s v="總帳別"/>
    <x v="101"/>
    <s v="研究發展費用"/>
    <x v="616"/>
    <x v="610"/>
    <s v="Z5460"/>
    <s v="綜合研究所分攤"/>
    <n v="1247109"/>
    <n v="0"/>
    <n v="1247109"/>
  </r>
  <r>
    <n v="3"/>
    <s v="總帳別"/>
    <x v="101"/>
    <s v="研究發展費用"/>
    <x v="617"/>
    <x v="611"/>
    <s v="Z0080"/>
    <s v="材料處分攤"/>
    <n v="524997"/>
    <n v="0"/>
    <n v="524997"/>
  </r>
  <r>
    <n v="3"/>
    <s v="總帳別"/>
    <x v="101"/>
    <s v="研究發展費用"/>
    <x v="617"/>
    <x v="611"/>
    <s v="Z0170"/>
    <s v="營建處分攤"/>
    <n v="222326"/>
    <n v="0"/>
    <n v="222326"/>
  </r>
  <r>
    <n v="3"/>
    <s v="總帳別"/>
    <x v="101"/>
    <s v="研究發展費用"/>
    <x v="617"/>
    <x v="611"/>
    <s v="Z0240"/>
    <s v="資訊系統處分攤"/>
    <n v="42264"/>
    <n v="0"/>
    <n v="42264"/>
  </r>
  <r>
    <n v="3"/>
    <s v="總帳別"/>
    <x v="101"/>
    <s v="研究發展費用"/>
    <x v="617"/>
    <x v="611"/>
    <s v="Z5450"/>
    <s v="電力通信處分攤"/>
    <n v="122596"/>
    <n v="0"/>
    <n v="122596"/>
  </r>
  <r>
    <n v="3"/>
    <s v="總帳別"/>
    <x v="101"/>
    <s v="研究發展費用"/>
    <x v="617"/>
    <x v="611"/>
    <s v="Z5460"/>
    <s v="綜合研究所分攤"/>
    <n v="6538717"/>
    <n v="0"/>
    <n v="6538717"/>
  </r>
  <r>
    <n v="3"/>
    <s v="總帳別"/>
    <x v="101"/>
    <s v="研究發展費用"/>
    <x v="618"/>
    <x v="612"/>
    <s v="Z0080"/>
    <s v="材料處分攤"/>
    <n v="0"/>
    <n v="-36586"/>
    <n v="-36586"/>
  </r>
  <r>
    <n v="3"/>
    <s v="總帳別"/>
    <x v="101"/>
    <s v="研究發展費用"/>
    <x v="618"/>
    <x v="612"/>
    <s v="Z0170"/>
    <s v="營建處分攤"/>
    <n v="29007"/>
    <n v="0"/>
    <n v="29007"/>
  </r>
  <r>
    <n v="3"/>
    <s v="總帳別"/>
    <x v="101"/>
    <s v="研究發展費用"/>
    <x v="618"/>
    <x v="612"/>
    <s v="Z0240"/>
    <s v="資訊系統處分攤"/>
    <n v="7216"/>
    <n v="0"/>
    <n v="7216"/>
  </r>
  <r>
    <n v="3"/>
    <s v="總帳別"/>
    <x v="101"/>
    <s v="研究發展費用"/>
    <x v="618"/>
    <x v="612"/>
    <s v="Z5450"/>
    <s v="電力通信處分攤"/>
    <n v="7356"/>
    <n v="0"/>
    <n v="7356"/>
  </r>
  <r>
    <n v="3"/>
    <s v="總帳別"/>
    <x v="101"/>
    <s v="研究發展費用"/>
    <x v="618"/>
    <x v="612"/>
    <s v="Z5460"/>
    <s v="綜合研究所分攤"/>
    <n v="522613"/>
    <n v="0"/>
    <n v="522613"/>
  </r>
  <r>
    <n v="3"/>
    <s v="總帳別"/>
    <x v="101"/>
    <s v="研究發展費用"/>
    <x v="620"/>
    <x v="614"/>
    <s v="Z0080"/>
    <s v="材料處分攤"/>
    <n v="0"/>
    <n v="-825"/>
    <n v="-825"/>
  </r>
  <r>
    <n v="3"/>
    <s v="總帳別"/>
    <x v="101"/>
    <s v="研究發展費用"/>
    <x v="620"/>
    <x v="614"/>
    <s v="Z0240"/>
    <s v="資訊系統處分攤"/>
    <n v="4211"/>
    <n v="0"/>
    <n v="4211"/>
  </r>
  <r>
    <n v="3"/>
    <s v="總帳別"/>
    <x v="101"/>
    <s v="研究發展費用"/>
    <x v="621"/>
    <x v="615"/>
    <s v="Z5450"/>
    <s v="電力通信處分攤"/>
    <n v="9908"/>
    <n v="0"/>
    <n v="9908"/>
  </r>
  <r>
    <n v="3"/>
    <s v="總帳別"/>
    <x v="101"/>
    <s v="研究發展費用"/>
    <x v="622"/>
    <x v="616"/>
    <s v="Z5450"/>
    <s v="電力通信處分攤"/>
    <n v="3966"/>
    <n v="0"/>
    <n v="3966"/>
  </r>
  <r>
    <n v="3"/>
    <s v="總帳別"/>
    <x v="101"/>
    <s v="研究發展費用"/>
    <x v="622"/>
    <x v="616"/>
    <s v="Z5460"/>
    <s v="綜合研究所分攤"/>
    <n v="0"/>
    <n v="-2747"/>
    <n v="-2747"/>
  </r>
  <r>
    <n v="3"/>
    <s v="總帳別"/>
    <x v="101"/>
    <s v="研究發展費用"/>
    <x v="623"/>
    <x v="617"/>
    <s v="Z5450"/>
    <s v="電力通信處分攤"/>
    <n v="411"/>
    <n v="0"/>
    <n v="411"/>
  </r>
  <r>
    <n v="3"/>
    <s v="總帳別"/>
    <x v="101"/>
    <s v="研究發展費用"/>
    <x v="625"/>
    <x v="619"/>
    <s v="Z5450"/>
    <s v="電力通信處分攤"/>
    <n v="3784"/>
    <n v="0"/>
    <n v="3784"/>
  </r>
  <r>
    <n v="3"/>
    <s v="總帳別"/>
    <x v="101"/>
    <s v="研究發展費用"/>
    <x v="626"/>
    <x v="620"/>
    <s v="Z0080"/>
    <s v="材料處分攤"/>
    <n v="1499710"/>
    <n v="0"/>
    <n v="1499710"/>
  </r>
  <r>
    <n v="3"/>
    <s v="總帳別"/>
    <x v="101"/>
    <s v="研究發展費用"/>
    <x v="626"/>
    <x v="620"/>
    <s v="Z0170"/>
    <s v="營建處分攤"/>
    <n v="1102226"/>
    <n v="0"/>
    <n v="1102226"/>
  </r>
  <r>
    <n v="3"/>
    <s v="總帳別"/>
    <x v="101"/>
    <s v="研究發展費用"/>
    <x v="626"/>
    <x v="620"/>
    <s v="Z0240"/>
    <s v="資訊系統處分攤"/>
    <n v="229193"/>
    <n v="0"/>
    <n v="229193"/>
  </r>
  <r>
    <n v="3"/>
    <s v="總帳別"/>
    <x v="101"/>
    <s v="研究發展費用"/>
    <x v="626"/>
    <x v="620"/>
    <s v="Z5450"/>
    <s v="電力通信處分攤"/>
    <n v="570731"/>
    <n v="0"/>
    <n v="570731"/>
  </r>
  <r>
    <n v="3"/>
    <s v="總帳別"/>
    <x v="101"/>
    <s v="研究發展費用"/>
    <x v="626"/>
    <x v="620"/>
    <s v="Z5460"/>
    <s v="綜合研究所分攤"/>
    <n v="31326877"/>
    <n v="0"/>
    <n v="31326877"/>
  </r>
  <r>
    <n v="3"/>
    <s v="總帳別"/>
    <x v="101"/>
    <s v="研究發展費用"/>
    <x v="627"/>
    <x v="621"/>
    <s v="Z0080"/>
    <s v="材料處分攤"/>
    <n v="680060"/>
    <n v="0"/>
    <n v="680060"/>
  </r>
  <r>
    <n v="3"/>
    <s v="總帳別"/>
    <x v="101"/>
    <s v="研究發展費用"/>
    <x v="627"/>
    <x v="621"/>
    <s v="Z0170"/>
    <s v="營建處分攤"/>
    <n v="500579"/>
    <n v="0"/>
    <n v="500579"/>
  </r>
  <r>
    <n v="3"/>
    <s v="總帳別"/>
    <x v="101"/>
    <s v="研究發展費用"/>
    <x v="627"/>
    <x v="621"/>
    <s v="Z0240"/>
    <s v="資訊系統處分攤"/>
    <n v="102733"/>
    <n v="0"/>
    <n v="102733"/>
  </r>
  <r>
    <n v="3"/>
    <s v="總帳別"/>
    <x v="101"/>
    <s v="研究發展費用"/>
    <x v="627"/>
    <x v="621"/>
    <s v="Z5450"/>
    <s v="電力通信處分攤"/>
    <n v="235451"/>
    <n v="0"/>
    <n v="235451"/>
  </r>
  <r>
    <n v="3"/>
    <s v="總帳別"/>
    <x v="101"/>
    <s v="研究發展費用"/>
    <x v="627"/>
    <x v="621"/>
    <s v="Z5460"/>
    <s v="綜合研究所分攤"/>
    <n v="14201920"/>
    <n v="0"/>
    <n v="14201920"/>
  </r>
  <r>
    <n v="3"/>
    <s v="總帳別"/>
    <x v="101"/>
    <s v="研究發展費用"/>
    <x v="628"/>
    <x v="622"/>
    <s v="Z0080"/>
    <s v="材料處分攤"/>
    <n v="487016"/>
    <n v="0"/>
    <n v="487016"/>
  </r>
  <r>
    <n v="3"/>
    <s v="總帳別"/>
    <x v="101"/>
    <s v="研究發展費用"/>
    <x v="628"/>
    <x v="622"/>
    <s v="Z0170"/>
    <s v="營建處分攤"/>
    <n v="403403"/>
    <n v="0"/>
    <n v="403403"/>
  </r>
  <r>
    <n v="3"/>
    <s v="總帳別"/>
    <x v="101"/>
    <s v="研究發展費用"/>
    <x v="628"/>
    <x v="622"/>
    <s v="Z0240"/>
    <s v="資訊系統處分攤"/>
    <n v="79847"/>
    <n v="0"/>
    <n v="79847"/>
  </r>
  <r>
    <n v="3"/>
    <s v="總帳別"/>
    <x v="101"/>
    <s v="研究發展費用"/>
    <x v="628"/>
    <x v="622"/>
    <s v="Z5450"/>
    <s v="電力通信處分攤"/>
    <n v="200956"/>
    <n v="0"/>
    <n v="200956"/>
  </r>
  <r>
    <n v="3"/>
    <s v="總帳別"/>
    <x v="101"/>
    <s v="研究發展費用"/>
    <x v="628"/>
    <x v="622"/>
    <s v="Z5460"/>
    <s v="綜合研究所分攤"/>
    <n v="11208576"/>
    <n v="0"/>
    <n v="11208576"/>
  </r>
  <r>
    <n v="3"/>
    <s v="總帳別"/>
    <x v="101"/>
    <s v="研究發展費用"/>
    <x v="629"/>
    <x v="623"/>
    <s v="Z0080"/>
    <s v="材料處分攤"/>
    <n v="18841"/>
    <n v="0"/>
    <n v="18841"/>
  </r>
  <r>
    <n v="3"/>
    <s v="總帳別"/>
    <x v="101"/>
    <s v="研究發展費用"/>
    <x v="629"/>
    <x v="623"/>
    <s v="Z0170"/>
    <s v="營建處分攤"/>
    <n v="13315"/>
    <n v="0"/>
    <n v="13315"/>
  </r>
  <r>
    <n v="3"/>
    <s v="總帳別"/>
    <x v="101"/>
    <s v="研究發展費用"/>
    <x v="629"/>
    <x v="623"/>
    <s v="Z0240"/>
    <s v="資訊系統處分攤"/>
    <n v="2598"/>
    <n v="0"/>
    <n v="2598"/>
  </r>
  <r>
    <n v="3"/>
    <s v="總帳別"/>
    <x v="101"/>
    <s v="研究發展費用"/>
    <x v="629"/>
    <x v="623"/>
    <s v="Z5450"/>
    <s v="電力通信處分攤"/>
    <n v="31241"/>
    <n v="0"/>
    <n v="31241"/>
  </r>
  <r>
    <n v="3"/>
    <s v="總帳別"/>
    <x v="101"/>
    <s v="研究發展費用"/>
    <x v="629"/>
    <x v="623"/>
    <s v="Z5460"/>
    <s v="綜合研究所分攤"/>
    <n v="351518"/>
    <n v="0"/>
    <n v="351518"/>
  </r>
  <r>
    <n v="3"/>
    <s v="總帳別"/>
    <x v="101"/>
    <s v="研究發展費用"/>
    <x v="630"/>
    <x v="624"/>
    <s v="Z0080"/>
    <s v="材料處分攤"/>
    <n v="5000"/>
    <n v="0"/>
    <n v="5000"/>
  </r>
  <r>
    <n v="3"/>
    <s v="總帳別"/>
    <x v="101"/>
    <s v="研究發展費用"/>
    <x v="630"/>
    <x v="624"/>
    <s v="Z0170"/>
    <s v="營建處分攤"/>
    <n v="400"/>
    <n v="0"/>
    <n v="400"/>
  </r>
  <r>
    <n v="3"/>
    <s v="總帳別"/>
    <x v="101"/>
    <s v="研究發展費用"/>
    <x v="630"/>
    <x v="624"/>
    <s v="Z0240"/>
    <s v="資訊系統處分攤"/>
    <n v="285"/>
    <n v="0"/>
    <n v="285"/>
  </r>
  <r>
    <n v="3"/>
    <s v="總帳別"/>
    <x v="101"/>
    <s v="研究發展費用"/>
    <x v="630"/>
    <x v="624"/>
    <s v="Z5450"/>
    <s v="電力通信處分攤"/>
    <n v="745"/>
    <n v="0"/>
    <n v="745"/>
  </r>
  <r>
    <n v="3"/>
    <s v="總帳別"/>
    <x v="101"/>
    <s v="研究發展費用"/>
    <x v="630"/>
    <x v="624"/>
    <s v="Z5460"/>
    <s v="綜合研究所分攤"/>
    <n v="20000"/>
    <n v="0"/>
    <n v="20000"/>
  </r>
  <r>
    <n v="3"/>
    <s v="總帳別"/>
    <x v="101"/>
    <s v="研究發展費用"/>
    <x v="631"/>
    <x v="625"/>
    <s v="Z0080"/>
    <s v="材料處分攤"/>
    <n v="872560"/>
    <n v="0"/>
    <n v="872560"/>
  </r>
  <r>
    <n v="3"/>
    <s v="總帳別"/>
    <x v="101"/>
    <s v="研究發展費用"/>
    <x v="631"/>
    <x v="625"/>
    <s v="Z0170"/>
    <s v="營建處分攤"/>
    <n v="649636"/>
    <n v="0"/>
    <n v="649636"/>
  </r>
  <r>
    <n v="3"/>
    <s v="總帳別"/>
    <x v="101"/>
    <s v="研究發展費用"/>
    <x v="631"/>
    <x v="625"/>
    <s v="Z0240"/>
    <s v="資訊系統處分攤"/>
    <n v="135335"/>
    <n v="0"/>
    <n v="135335"/>
  </r>
  <r>
    <n v="3"/>
    <s v="總帳別"/>
    <x v="101"/>
    <s v="研究發展費用"/>
    <x v="631"/>
    <x v="625"/>
    <s v="Z5450"/>
    <s v="電力通信處分攤"/>
    <n v="237814"/>
    <n v="0"/>
    <n v="237814"/>
  </r>
  <r>
    <n v="3"/>
    <s v="總帳別"/>
    <x v="101"/>
    <s v="研究發展費用"/>
    <x v="631"/>
    <x v="625"/>
    <s v="Z5460"/>
    <s v="綜合研究所分攤"/>
    <n v="18502230"/>
    <n v="0"/>
    <n v="18502230"/>
  </r>
  <r>
    <n v="3"/>
    <s v="總帳別"/>
    <x v="101"/>
    <s v="研究發展費用"/>
    <x v="632"/>
    <x v="626"/>
    <s v="Z0080"/>
    <s v="材料處分攤"/>
    <n v="309439"/>
    <n v="0"/>
    <n v="309439"/>
  </r>
  <r>
    <n v="3"/>
    <s v="總帳別"/>
    <x v="101"/>
    <s v="研究發展費用"/>
    <x v="632"/>
    <x v="626"/>
    <s v="Z0170"/>
    <s v="營建處分攤"/>
    <n v="284502"/>
    <n v="0"/>
    <n v="284502"/>
  </r>
  <r>
    <n v="3"/>
    <s v="總帳別"/>
    <x v="101"/>
    <s v="研究發展費用"/>
    <x v="632"/>
    <x v="626"/>
    <s v="Z0240"/>
    <s v="資訊系統處分攤"/>
    <n v="51711"/>
    <n v="0"/>
    <n v="51711"/>
  </r>
  <r>
    <n v="3"/>
    <s v="總帳別"/>
    <x v="101"/>
    <s v="研究發展費用"/>
    <x v="632"/>
    <x v="626"/>
    <s v="Z5450"/>
    <s v="電力通信處分攤"/>
    <n v="100950"/>
    <n v="0"/>
    <n v="100950"/>
  </r>
  <r>
    <n v="3"/>
    <s v="總帳別"/>
    <x v="101"/>
    <s v="研究發展費用"/>
    <x v="632"/>
    <x v="626"/>
    <s v="Z5460"/>
    <s v="綜合研究所分攤"/>
    <n v="8486499"/>
    <n v="0"/>
    <n v="8486499"/>
  </r>
  <r>
    <n v="3"/>
    <s v="總帳別"/>
    <x v="101"/>
    <s v="研究發展費用"/>
    <x v="633"/>
    <x v="627"/>
    <s v="Z5450"/>
    <s v="電力通信處分攤"/>
    <n v="990"/>
    <n v="0"/>
    <n v="990"/>
  </r>
  <r>
    <n v="3"/>
    <s v="總帳別"/>
    <x v="101"/>
    <s v="研究發展費用"/>
    <x v="634"/>
    <x v="628"/>
    <s v="Z0080"/>
    <s v="材料處分攤"/>
    <n v="40140"/>
    <n v="0"/>
    <n v="40140"/>
  </r>
  <r>
    <n v="3"/>
    <s v="總帳別"/>
    <x v="101"/>
    <s v="研究發展費用"/>
    <x v="634"/>
    <x v="628"/>
    <s v="Z0170"/>
    <s v="營建處分攤"/>
    <n v="28547"/>
    <n v="0"/>
    <n v="28547"/>
  </r>
  <r>
    <n v="3"/>
    <s v="總帳別"/>
    <x v="101"/>
    <s v="研究發展費用"/>
    <x v="634"/>
    <x v="628"/>
    <s v="Z0240"/>
    <s v="資訊系統處分攤"/>
    <n v="5651"/>
    <n v="0"/>
    <n v="5651"/>
  </r>
  <r>
    <n v="3"/>
    <s v="總帳別"/>
    <x v="101"/>
    <s v="研究發展費用"/>
    <x v="634"/>
    <x v="628"/>
    <s v="Z5450"/>
    <s v="電力通信處分攤"/>
    <n v="61616"/>
    <n v="0"/>
    <n v="61616"/>
  </r>
  <r>
    <n v="3"/>
    <s v="總帳別"/>
    <x v="101"/>
    <s v="研究發展費用"/>
    <x v="634"/>
    <x v="628"/>
    <s v="Z5460"/>
    <s v="綜合研究所分攤"/>
    <n v="781918"/>
    <n v="0"/>
    <n v="781918"/>
  </r>
  <r>
    <n v="3"/>
    <s v="總帳別"/>
    <x v="101"/>
    <s v="研究發展費用"/>
    <x v="635"/>
    <x v="629"/>
    <s v="Z5460"/>
    <s v="綜合研究所分攤"/>
    <n v="5274428"/>
    <n v="0"/>
    <n v="5274428"/>
  </r>
  <r>
    <n v="3"/>
    <s v="總帳別"/>
    <x v="101"/>
    <s v="研究發展費用"/>
    <x v="636"/>
    <x v="630"/>
    <s v="Z0080"/>
    <s v="材料處分攤"/>
    <n v="220328"/>
    <n v="0"/>
    <n v="220328"/>
  </r>
  <r>
    <n v="3"/>
    <s v="總帳別"/>
    <x v="101"/>
    <s v="研究發展費用"/>
    <x v="636"/>
    <x v="630"/>
    <s v="Z0170"/>
    <s v="營建處分攤"/>
    <n v="155151"/>
    <n v="0"/>
    <n v="155151"/>
  </r>
  <r>
    <n v="3"/>
    <s v="總帳別"/>
    <x v="101"/>
    <s v="研究發展費用"/>
    <x v="636"/>
    <x v="630"/>
    <s v="Z0240"/>
    <s v="資訊系統處分攤"/>
    <n v="31892"/>
    <n v="0"/>
    <n v="31892"/>
  </r>
  <r>
    <n v="3"/>
    <s v="總帳別"/>
    <x v="101"/>
    <s v="研究發展費用"/>
    <x v="636"/>
    <x v="630"/>
    <s v="Z5450"/>
    <s v="電力通信處分攤"/>
    <n v="57536"/>
    <n v="0"/>
    <n v="57536"/>
  </r>
  <r>
    <n v="3"/>
    <s v="總帳別"/>
    <x v="101"/>
    <s v="研究發展費用"/>
    <x v="636"/>
    <x v="630"/>
    <s v="Z5460"/>
    <s v="綜合研究所分攤"/>
    <n v="4390214"/>
    <n v="0"/>
    <n v="4390214"/>
  </r>
  <r>
    <n v="3"/>
    <s v="總帳別"/>
    <x v="101"/>
    <s v="研究發展費用"/>
    <x v="637"/>
    <x v="631"/>
    <s v="Z0080"/>
    <s v="材料處分攤"/>
    <n v="45460"/>
    <n v="0"/>
    <n v="45460"/>
  </r>
  <r>
    <n v="3"/>
    <s v="總帳別"/>
    <x v="101"/>
    <s v="研究發展費用"/>
    <x v="637"/>
    <x v="631"/>
    <s v="Z0170"/>
    <s v="營建處分攤"/>
    <n v="28079"/>
    <n v="0"/>
    <n v="28079"/>
  </r>
  <r>
    <n v="3"/>
    <s v="總帳別"/>
    <x v="101"/>
    <s v="研究發展費用"/>
    <x v="637"/>
    <x v="631"/>
    <s v="Z0240"/>
    <s v="資訊系統處分攤"/>
    <n v="5345"/>
    <n v="0"/>
    <n v="5345"/>
  </r>
  <r>
    <n v="3"/>
    <s v="總帳別"/>
    <x v="101"/>
    <s v="研究發展費用"/>
    <x v="637"/>
    <x v="631"/>
    <s v="Z5450"/>
    <s v="電力通信處分攤"/>
    <n v="63127"/>
    <n v="0"/>
    <n v="63127"/>
  </r>
  <r>
    <n v="3"/>
    <s v="總帳別"/>
    <x v="101"/>
    <s v="研究發展費用"/>
    <x v="637"/>
    <x v="631"/>
    <s v="Z5460"/>
    <s v="綜合研究所分攤"/>
    <n v="769717"/>
    <n v="0"/>
    <n v="769717"/>
  </r>
  <r>
    <n v="3"/>
    <s v="總帳別"/>
    <x v="101"/>
    <s v="研究發展費用"/>
    <x v="638"/>
    <x v="632"/>
    <s v="Z0080"/>
    <s v="材料處分攤"/>
    <n v="204142"/>
    <n v="0"/>
    <n v="204142"/>
  </r>
  <r>
    <n v="3"/>
    <s v="總帳別"/>
    <x v="101"/>
    <s v="研究發展費用"/>
    <x v="638"/>
    <x v="632"/>
    <s v="Z0170"/>
    <s v="營建處分攤"/>
    <n v="153588"/>
    <n v="0"/>
    <n v="153588"/>
  </r>
  <r>
    <n v="3"/>
    <s v="總帳別"/>
    <x v="101"/>
    <s v="研究發展費用"/>
    <x v="638"/>
    <x v="632"/>
    <s v="Z0240"/>
    <s v="資訊系統處分攤"/>
    <n v="32194"/>
    <n v="0"/>
    <n v="32194"/>
  </r>
  <r>
    <n v="3"/>
    <s v="總帳別"/>
    <x v="101"/>
    <s v="研究發展費用"/>
    <x v="638"/>
    <x v="632"/>
    <s v="Z5450"/>
    <s v="電力通信處分攤"/>
    <n v="57002"/>
    <n v="0"/>
    <n v="57002"/>
  </r>
  <r>
    <n v="3"/>
    <s v="總帳別"/>
    <x v="101"/>
    <s v="研究發展費用"/>
    <x v="638"/>
    <x v="632"/>
    <s v="Z5460"/>
    <s v="綜合研究所分攤"/>
    <n v="4376906"/>
    <n v="0"/>
    <n v="4376906"/>
  </r>
  <r>
    <n v="3"/>
    <s v="總帳別"/>
    <x v="101"/>
    <s v="研究發展費用"/>
    <x v="639"/>
    <x v="633"/>
    <s v="Z0080"/>
    <s v="材料處分攤"/>
    <n v="20759"/>
    <n v="0"/>
    <n v="20759"/>
  </r>
  <r>
    <n v="3"/>
    <s v="總帳別"/>
    <x v="101"/>
    <s v="研究發展費用"/>
    <x v="639"/>
    <x v="633"/>
    <s v="Z0170"/>
    <s v="營建處分攤"/>
    <n v="14859"/>
    <n v="0"/>
    <n v="14859"/>
  </r>
  <r>
    <n v="3"/>
    <s v="總帳別"/>
    <x v="101"/>
    <s v="研究發展費用"/>
    <x v="639"/>
    <x v="633"/>
    <s v="Z0240"/>
    <s v="資訊系統處分攤"/>
    <n v="2937"/>
    <n v="0"/>
    <n v="2937"/>
  </r>
  <r>
    <n v="3"/>
    <s v="總帳別"/>
    <x v="101"/>
    <s v="研究發展費用"/>
    <x v="639"/>
    <x v="633"/>
    <s v="Z5450"/>
    <s v="電力通信處分攤"/>
    <n v="32530"/>
    <n v="0"/>
    <n v="32530"/>
  </r>
  <r>
    <n v="3"/>
    <s v="總帳別"/>
    <x v="101"/>
    <s v="研究發展費用"/>
    <x v="639"/>
    <x v="633"/>
    <s v="Z5460"/>
    <s v="綜合研究所分攤"/>
    <n v="396549"/>
    <n v="0"/>
    <n v="396549"/>
  </r>
  <r>
    <n v="3"/>
    <s v="總帳別"/>
    <x v="101"/>
    <s v="研究發展費用"/>
    <x v="640"/>
    <x v="634"/>
    <s v="Z5460"/>
    <s v="綜合研究所分攤"/>
    <n v="1113935"/>
    <n v="0"/>
    <n v="1113935"/>
  </r>
  <r>
    <n v="3"/>
    <s v="總帳別"/>
    <x v="101"/>
    <s v="研究發展費用"/>
    <x v="641"/>
    <x v="635"/>
    <s v="Z0080"/>
    <s v="材料處分攤"/>
    <n v="118312"/>
    <n v="0"/>
    <n v="118312"/>
  </r>
  <r>
    <n v="3"/>
    <s v="總帳別"/>
    <x v="101"/>
    <s v="研究發展費用"/>
    <x v="641"/>
    <x v="635"/>
    <s v="Z0170"/>
    <s v="營建處分攤"/>
    <n v="89035"/>
    <n v="0"/>
    <n v="89035"/>
  </r>
  <r>
    <n v="3"/>
    <s v="總帳別"/>
    <x v="101"/>
    <s v="研究發展費用"/>
    <x v="641"/>
    <x v="635"/>
    <s v="Z0240"/>
    <s v="資訊系統處分攤"/>
    <n v="18667"/>
    <n v="0"/>
    <n v="18667"/>
  </r>
  <r>
    <n v="3"/>
    <s v="總帳別"/>
    <x v="101"/>
    <s v="研究發展費用"/>
    <x v="641"/>
    <x v="635"/>
    <s v="Z5450"/>
    <s v="電力通信處分攤"/>
    <n v="33063"/>
    <n v="0"/>
    <n v="33063"/>
  </r>
  <r>
    <n v="3"/>
    <s v="總帳別"/>
    <x v="101"/>
    <s v="研究發展費用"/>
    <x v="641"/>
    <x v="635"/>
    <s v="Z5460"/>
    <s v="綜合研究所分攤"/>
    <n v="2536972"/>
    <n v="0"/>
    <n v="2536972"/>
  </r>
  <r>
    <n v="3"/>
    <s v="總帳別"/>
    <x v="101"/>
    <s v="研究發展費用"/>
    <x v="642"/>
    <x v="636"/>
    <s v="Z0080"/>
    <s v="材料處分攤"/>
    <n v="12029"/>
    <n v="0"/>
    <n v="12029"/>
  </r>
  <r>
    <n v="3"/>
    <s v="總帳別"/>
    <x v="101"/>
    <s v="研究發展費用"/>
    <x v="642"/>
    <x v="636"/>
    <s v="Z0170"/>
    <s v="營建處分攤"/>
    <n v="8610"/>
    <n v="0"/>
    <n v="8610"/>
  </r>
  <r>
    <n v="3"/>
    <s v="總帳別"/>
    <x v="101"/>
    <s v="研究發展費用"/>
    <x v="642"/>
    <x v="636"/>
    <s v="Z0240"/>
    <s v="資訊系統處分攤"/>
    <n v="1697"/>
    <n v="0"/>
    <n v="1697"/>
  </r>
  <r>
    <n v="3"/>
    <s v="總帳別"/>
    <x v="101"/>
    <s v="研究發展費用"/>
    <x v="642"/>
    <x v="636"/>
    <s v="Z5450"/>
    <s v="電力通信處分攤"/>
    <n v="18850"/>
    <n v="0"/>
    <n v="18850"/>
  </r>
  <r>
    <n v="3"/>
    <s v="總帳別"/>
    <x v="101"/>
    <s v="研究發展費用"/>
    <x v="642"/>
    <x v="636"/>
    <s v="Z5460"/>
    <s v="綜合研究所分攤"/>
    <n v="229863"/>
    <n v="0"/>
    <n v="229863"/>
  </r>
  <r>
    <n v="3"/>
    <s v="總帳別"/>
    <x v="101"/>
    <s v="研究發展費用"/>
    <x v="643"/>
    <x v="637"/>
    <s v="Z0170"/>
    <s v="營建處分攤"/>
    <n v="767"/>
    <n v="0"/>
    <n v="767"/>
  </r>
  <r>
    <n v="3"/>
    <s v="總帳別"/>
    <x v="101"/>
    <s v="研究發展費用"/>
    <x v="643"/>
    <x v="637"/>
    <s v="Z0240"/>
    <s v="資訊系統處分攤"/>
    <n v="23"/>
    <n v="0"/>
    <n v="23"/>
  </r>
  <r>
    <n v="3"/>
    <s v="總帳別"/>
    <x v="101"/>
    <s v="研究發展費用"/>
    <x v="643"/>
    <x v="637"/>
    <s v="Z5450"/>
    <s v="電力通信處分攤"/>
    <n v="6805"/>
    <n v="0"/>
    <n v="6805"/>
  </r>
  <r>
    <n v="3"/>
    <s v="總帳別"/>
    <x v="101"/>
    <s v="研究發展費用"/>
    <x v="643"/>
    <x v="637"/>
    <s v="Z5460"/>
    <s v="綜合研究所分攤"/>
    <n v="315780"/>
    <n v="0"/>
    <n v="315780"/>
  </r>
  <r>
    <n v="3"/>
    <s v="總帳別"/>
    <x v="101"/>
    <s v="研究發展費用"/>
    <x v="644"/>
    <x v="638"/>
    <s v="Z000T"/>
    <s v="統列總處分攤"/>
    <n v="7277307"/>
    <n v="0"/>
    <n v="7277307"/>
  </r>
  <r>
    <n v="3"/>
    <s v="總帳別"/>
    <x v="101"/>
    <s v="研究發展費用"/>
    <x v="645"/>
    <x v="639"/>
    <s v="Z5460"/>
    <s v="綜合研究所分攤"/>
    <n v="62582"/>
    <n v="0"/>
    <n v="62582"/>
  </r>
  <r>
    <n v="3"/>
    <s v="總帳別"/>
    <x v="101"/>
    <s v="研究發展費用"/>
    <x v="646"/>
    <x v="640"/>
    <s v="Z0170"/>
    <s v="營建處分攤"/>
    <n v="400"/>
    <n v="0"/>
    <n v="400"/>
  </r>
  <r>
    <n v="3"/>
    <s v="總帳別"/>
    <x v="101"/>
    <s v="研究發展費用"/>
    <x v="646"/>
    <x v="640"/>
    <s v="Z5450"/>
    <s v="電力通信處分攤"/>
    <n v="820"/>
    <n v="0"/>
    <n v="820"/>
  </r>
  <r>
    <n v="3"/>
    <s v="總帳別"/>
    <x v="101"/>
    <s v="研究發展費用"/>
    <x v="646"/>
    <x v="640"/>
    <s v="Z5460"/>
    <s v="綜合研究所分攤"/>
    <n v="12600"/>
    <n v="0"/>
    <n v="12600"/>
  </r>
  <r>
    <n v="3"/>
    <s v="總帳別"/>
    <x v="101"/>
    <s v="研究發展費用"/>
    <x v="647"/>
    <x v="641"/>
    <s v="Z0080"/>
    <s v="材料處分攤"/>
    <n v="43320"/>
    <n v="0"/>
    <n v="43320"/>
  </r>
  <r>
    <n v="3"/>
    <s v="總帳別"/>
    <x v="101"/>
    <s v="研究發展費用"/>
    <x v="647"/>
    <x v="641"/>
    <s v="Z0170"/>
    <s v="營建處分攤"/>
    <n v="37720"/>
    <n v="0"/>
    <n v="37720"/>
  </r>
  <r>
    <n v="3"/>
    <s v="總帳別"/>
    <x v="101"/>
    <s v="研究發展費用"/>
    <x v="647"/>
    <x v="641"/>
    <s v="Z0240"/>
    <s v="資訊系統處分攤"/>
    <n v="7185"/>
    <n v="0"/>
    <n v="7185"/>
  </r>
  <r>
    <n v="3"/>
    <s v="總帳別"/>
    <x v="101"/>
    <s v="研究發展費用"/>
    <x v="647"/>
    <x v="641"/>
    <s v="Z5450"/>
    <s v="電力通信處分攤"/>
    <n v="19727"/>
    <n v="0"/>
    <n v="19727"/>
  </r>
  <r>
    <n v="3"/>
    <s v="總帳別"/>
    <x v="101"/>
    <s v="研究發展費用"/>
    <x v="647"/>
    <x v="641"/>
    <s v="Z5460"/>
    <s v="綜合研究所分攤"/>
    <n v="953610"/>
    <n v="0"/>
    <n v="953610"/>
  </r>
  <r>
    <n v="3"/>
    <s v="總帳別"/>
    <x v="101"/>
    <s v="研究發展費用"/>
    <x v="649"/>
    <x v="643"/>
    <s v="Z0080"/>
    <s v="材料處分攤"/>
    <n v="363"/>
    <n v="0"/>
    <n v="363"/>
  </r>
  <r>
    <n v="3"/>
    <s v="總帳別"/>
    <x v="101"/>
    <s v="研究發展費用"/>
    <x v="649"/>
    <x v="643"/>
    <s v="Z0170"/>
    <s v="營建處分攤"/>
    <n v="54"/>
    <n v="0"/>
    <n v="54"/>
  </r>
  <r>
    <n v="3"/>
    <s v="總帳別"/>
    <x v="101"/>
    <s v="研究發展費用"/>
    <x v="649"/>
    <x v="643"/>
    <s v="Z0240"/>
    <s v="資訊系統處分攤"/>
    <n v="8"/>
    <n v="0"/>
    <n v="8"/>
  </r>
  <r>
    <n v="3"/>
    <s v="總帳別"/>
    <x v="101"/>
    <s v="研究發展費用"/>
    <x v="649"/>
    <x v="643"/>
    <s v="Z5450"/>
    <s v="電力通信處分攤"/>
    <n v="146"/>
    <n v="0"/>
    <n v="146"/>
  </r>
  <r>
    <n v="3"/>
    <s v="總帳別"/>
    <x v="101"/>
    <s v="研究發展費用"/>
    <x v="649"/>
    <x v="643"/>
    <s v="Z5460"/>
    <s v="綜合研究所分攤"/>
    <n v="3505"/>
    <n v="0"/>
    <n v="3505"/>
  </r>
  <r>
    <n v="3"/>
    <s v="總帳別"/>
    <x v="101"/>
    <s v="研究發展費用"/>
    <x v="652"/>
    <x v="646"/>
    <s v="Z5450"/>
    <s v="電力通信處分攤"/>
    <n v="647"/>
    <n v="0"/>
    <n v="647"/>
  </r>
  <r>
    <n v="3"/>
    <s v="總帳別"/>
    <x v="101"/>
    <s v="研究發展費用"/>
    <x v="652"/>
    <x v="646"/>
    <s v="Z5460"/>
    <s v="綜合研究所分攤"/>
    <n v="316709"/>
    <n v="0"/>
    <n v="316709"/>
  </r>
  <r>
    <n v="3"/>
    <s v="總帳別"/>
    <x v="101"/>
    <s v="研究發展費用"/>
    <x v="653"/>
    <x v="647"/>
    <s v="Z5460"/>
    <s v="綜合研究所分攤"/>
    <n v="22882"/>
    <n v="0"/>
    <n v="22882"/>
  </r>
  <r>
    <n v="3"/>
    <s v="總帳別"/>
    <x v="101"/>
    <s v="研究發展費用"/>
    <x v="654"/>
    <x v="648"/>
    <s v="Z0170"/>
    <s v="營建處分攤"/>
    <n v="57"/>
    <n v="0"/>
    <n v="57"/>
  </r>
  <r>
    <n v="3"/>
    <s v="總帳別"/>
    <x v="101"/>
    <s v="研究發展費用"/>
    <x v="654"/>
    <x v="648"/>
    <s v="Z0240"/>
    <s v="資訊系統處分攤"/>
    <n v="28"/>
    <n v="0"/>
    <n v="28"/>
  </r>
  <r>
    <n v="3"/>
    <s v="總帳別"/>
    <x v="101"/>
    <s v="研究發展費用"/>
    <x v="654"/>
    <x v="648"/>
    <s v="Z0610"/>
    <s v="環境保護處分攤"/>
    <n v="863"/>
    <n v="0"/>
    <n v="863"/>
  </r>
  <r>
    <n v="3"/>
    <s v="總帳別"/>
    <x v="101"/>
    <s v="研究發展費用"/>
    <x v="654"/>
    <x v="648"/>
    <s v="Z5450"/>
    <s v="電力通信處分攤"/>
    <n v="836"/>
    <n v="0"/>
    <n v="836"/>
  </r>
  <r>
    <n v="3"/>
    <s v="總帳別"/>
    <x v="101"/>
    <s v="研究發展費用"/>
    <x v="654"/>
    <x v="648"/>
    <s v="Z5460"/>
    <s v="綜合研究所分攤"/>
    <n v="337342"/>
    <n v="0"/>
    <n v="337342"/>
  </r>
  <r>
    <n v="3"/>
    <s v="總帳別"/>
    <x v="101"/>
    <s v="研究發展費用"/>
    <x v="655"/>
    <x v="649"/>
    <s v="Z5450"/>
    <s v="電力通信處分攤"/>
    <n v="616"/>
    <n v="0"/>
    <n v="616"/>
  </r>
  <r>
    <n v="3"/>
    <s v="總帳別"/>
    <x v="101"/>
    <s v="研究發展費用"/>
    <x v="655"/>
    <x v="649"/>
    <s v="Z5460"/>
    <s v="綜合研究所分攤"/>
    <n v="420570"/>
    <n v="0"/>
    <n v="420570"/>
  </r>
  <r>
    <n v="3"/>
    <s v="總帳別"/>
    <x v="101"/>
    <s v="研究發展費用"/>
    <x v="656"/>
    <x v="650"/>
    <s v="Z0240"/>
    <s v="資訊系統處分攤"/>
    <n v="12305"/>
    <n v="0"/>
    <n v="12305"/>
  </r>
  <r>
    <n v="3"/>
    <s v="總帳別"/>
    <x v="101"/>
    <s v="研究發展費用"/>
    <x v="656"/>
    <x v="650"/>
    <s v="Z5450"/>
    <s v="電力通信處分攤"/>
    <n v="14359"/>
    <n v="0"/>
    <n v="14359"/>
  </r>
  <r>
    <n v="3"/>
    <s v="總帳別"/>
    <x v="101"/>
    <s v="研究發展費用"/>
    <x v="656"/>
    <x v="650"/>
    <s v="Z5460"/>
    <s v="綜合研究所分攤"/>
    <n v="5211338"/>
    <n v="0"/>
    <n v="5211338"/>
  </r>
  <r>
    <n v="3"/>
    <s v="總帳別"/>
    <x v="101"/>
    <s v="研究發展費用"/>
    <x v="657"/>
    <x v="651"/>
    <s v="Z0080"/>
    <s v="材料處分攤"/>
    <n v="689564"/>
    <n v="0"/>
    <n v="689564"/>
  </r>
  <r>
    <n v="3"/>
    <s v="總帳別"/>
    <x v="101"/>
    <s v="研究發展費用"/>
    <x v="657"/>
    <x v="651"/>
    <s v="Z0150"/>
    <s v="電源開發處分攤"/>
    <n v="615462"/>
    <n v="0"/>
    <n v="615462"/>
  </r>
  <r>
    <n v="3"/>
    <s v="總帳別"/>
    <x v="101"/>
    <s v="研究發展費用"/>
    <x v="657"/>
    <x v="651"/>
    <s v="Z0170"/>
    <s v="營建處分攤"/>
    <n v="20316"/>
    <n v="0"/>
    <n v="20316"/>
  </r>
  <r>
    <n v="3"/>
    <s v="總帳別"/>
    <x v="101"/>
    <s v="研究發展費用"/>
    <x v="657"/>
    <x v="651"/>
    <s v="Z0240"/>
    <s v="資訊系統處分攤"/>
    <n v="3229"/>
    <n v="0"/>
    <n v="3229"/>
  </r>
  <r>
    <n v="3"/>
    <s v="總帳別"/>
    <x v="101"/>
    <s v="研究發展費用"/>
    <x v="657"/>
    <x v="651"/>
    <s v="Z0540"/>
    <s v="核能安全處分攤"/>
    <n v="43807"/>
    <n v="0"/>
    <n v="43807"/>
  </r>
  <r>
    <n v="3"/>
    <s v="總帳別"/>
    <x v="101"/>
    <s v="研究發展費用"/>
    <x v="657"/>
    <x v="651"/>
    <s v="Z0610"/>
    <s v="環境保護處分攤"/>
    <n v="589757"/>
    <n v="0"/>
    <n v="589757"/>
  </r>
  <r>
    <n v="3"/>
    <s v="總帳別"/>
    <x v="101"/>
    <s v="研究發展費用"/>
    <x v="657"/>
    <x v="651"/>
    <s v="Z5450"/>
    <s v="電力通信處分攤"/>
    <n v="13485"/>
    <n v="0"/>
    <n v="13485"/>
  </r>
  <r>
    <n v="3"/>
    <s v="總帳別"/>
    <x v="101"/>
    <s v="研究發展費用"/>
    <x v="657"/>
    <x v="651"/>
    <s v="Z5460"/>
    <s v="綜合研究所分攤"/>
    <n v="5496939"/>
    <n v="0"/>
    <n v="5496939"/>
  </r>
  <r>
    <n v="3"/>
    <s v="總帳別"/>
    <x v="101"/>
    <s v="研究發展費用"/>
    <x v="657"/>
    <x v="651"/>
    <s v="Z6930"/>
    <s v="再生能源處分攤"/>
    <n v="33801"/>
    <n v="0"/>
    <n v="33801"/>
  </r>
  <r>
    <n v="3"/>
    <s v="總帳別"/>
    <x v="101"/>
    <s v="研究發展費用"/>
    <x v="658"/>
    <x v="652"/>
    <s v="Z0240"/>
    <s v="資訊系統處分攤"/>
    <n v="23"/>
    <n v="0"/>
    <n v="23"/>
  </r>
  <r>
    <n v="3"/>
    <s v="總帳別"/>
    <x v="101"/>
    <s v="研究發展費用"/>
    <x v="658"/>
    <x v="652"/>
    <s v="Z5460"/>
    <s v="綜合研究所分攤"/>
    <n v="1878148"/>
    <n v="0"/>
    <n v="1878148"/>
  </r>
  <r>
    <n v="3"/>
    <s v="總帳別"/>
    <x v="101"/>
    <s v="研究發展費用"/>
    <x v="659"/>
    <x v="653"/>
    <s v="Z0170"/>
    <s v="營建處分攤"/>
    <n v="2602"/>
    <n v="0"/>
    <n v="2602"/>
  </r>
  <r>
    <n v="3"/>
    <s v="總帳別"/>
    <x v="101"/>
    <s v="研究發展費用"/>
    <x v="659"/>
    <x v="653"/>
    <s v="Z0240"/>
    <s v="資訊系統處分攤"/>
    <n v="12139"/>
    <n v="0"/>
    <n v="12139"/>
  </r>
  <r>
    <n v="3"/>
    <s v="總帳別"/>
    <x v="101"/>
    <s v="研究發展費用"/>
    <x v="659"/>
    <x v="653"/>
    <s v="Z5450"/>
    <s v="電力通信處分攤"/>
    <n v="64"/>
    <n v="0"/>
    <n v="64"/>
  </r>
  <r>
    <n v="3"/>
    <s v="總帳別"/>
    <x v="101"/>
    <s v="研究發展費用"/>
    <x v="659"/>
    <x v="653"/>
    <s v="Z5460"/>
    <s v="綜合研究所分攤"/>
    <n v="491100"/>
    <n v="0"/>
    <n v="491100"/>
  </r>
  <r>
    <n v="3"/>
    <s v="總帳別"/>
    <x v="101"/>
    <s v="研究發展費用"/>
    <x v="660"/>
    <x v="654"/>
    <s v="Z0150"/>
    <s v="電源開發處分攤"/>
    <n v="96529"/>
    <n v="0"/>
    <n v="96529"/>
  </r>
  <r>
    <n v="3"/>
    <s v="總帳別"/>
    <x v="101"/>
    <s v="研究發展費用"/>
    <x v="660"/>
    <x v="654"/>
    <s v="Z0170"/>
    <s v="營建處分攤"/>
    <n v="5278"/>
    <n v="0"/>
    <n v="5278"/>
  </r>
  <r>
    <n v="3"/>
    <s v="總帳別"/>
    <x v="101"/>
    <s v="研究發展費用"/>
    <x v="660"/>
    <x v="654"/>
    <s v="Z0240"/>
    <s v="資訊系統處分攤"/>
    <n v="630"/>
    <n v="0"/>
    <n v="630"/>
  </r>
  <r>
    <n v="3"/>
    <s v="總帳別"/>
    <x v="101"/>
    <s v="研究發展費用"/>
    <x v="660"/>
    <x v="654"/>
    <s v="Z0530"/>
    <s v="法律事務室分攤"/>
    <n v="175"/>
    <n v="0"/>
    <n v="175"/>
  </r>
  <r>
    <n v="3"/>
    <s v="總帳別"/>
    <x v="101"/>
    <s v="研究發展費用"/>
    <x v="660"/>
    <x v="654"/>
    <s v="Z0540"/>
    <s v="核能安全處分攤"/>
    <n v="11400"/>
    <n v="0"/>
    <n v="11400"/>
  </r>
  <r>
    <n v="3"/>
    <s v="總帳別"/>
    <x v="101"/>
    <s v="研究發展費用"/>
    <x v="660"/>
    <x v="654"/>
    <s v="Z5450"/>
    <s v="電力通信處分攤"/>
    <n v="1871"/>
    <n v="0"/>
    <n v="1871"/>
  </r>
  <r>
    <n v="3"/>
    <s v="總帳別"/>
    <x v="101"/>
    <s v="研究發展費用"/>
    <x v="660"/>
    <x v="654"/>
    <s v="Z5460"/>
    <s v="綜合研究所分攤"/>
    <n v="1310453"/>
    <n v="0"/>
    <n v="1310453"/>
  </r>
  <r>
    <n v="3"/>
    <s v="總帳別"/>
    <x v="101"/>
    <s v="研究發展費用"/>
    <x v="660"/>
    <x v="654"/>
    <s v="Z6930"/>
    <s v="再生能源處分攤"/>
    <n v="1295"/>
    <n v="0"/>
    <n v="1295"/>
  </r>
  <r>
    <n v="3"/>
    <s v="總帳別"/>
    <x v="101"/>
    <s v="研究發展費用"/>
    <x v="661"/>
    <x v="655"/>
    <s v="Z5450"/>
    <s v="電力通信處分攤"/>
    <n v="423"/>
    <n v="0"/>
    <n v="423"/>
  </r>
  <r>
    <n v="3"/>
    <s v="總帳別"/>
    <x v="101"/>
    <s v="研究發展費用"/>
    <x v="662"/>
    <x v="656"/>
    <s v="Z5450"/>
    <s v="電力通信處分攤"/>
    <n v="1309"/>
    <n v="0"/>
    <n v="1309"/>
  </r>
  <r>
    <n v="3"/>
    <s v="總帳別"/>
    <x v="101"/>
    <s v="研究發展費用"/>
    <x v="663"/>
    <x v="657"/>
    <s v="Z0240"/>
    <s v="資訊系統處分攤"/>
    <n v="24"/>
    <n v="0"/>
    <n v="24"/>
  </r>
  <r>
    <n v="3"/>
    <s v="總帳別"/>
    <x v="101"/>
    <s v="研究發展費用"/>
    <x v="663"/>
    <x v="657"/>
    <s v="Z5450"/>
    <s v="電力通信處分攤"/>
    <n v="195"/>
    <n v="0"/>
    <n v="195"/>
  </r>
  <r>
    <n v="3"/>
    <s v="總帳別"/>
    <x v="101"/>
    <s v="研究發展費用"/>
    <x v="664"/>
    <x v="658"/>
    <s v="Z5460"/>
    <s v="綜合研究所分攤"/>
    <n v="304574"/>
    <n v="0"/>
    <n v="304574"/>
  </r>
  <r>
    <n v="3"/>
    <s v="總帳別"/>
    <x v="101"/>
    <s v="研究發展費用"/>
    <x v="665"/>
    <x v="659"/>
    <s v="Z0170"/>
    <s v="營建處分攤"/>
    <n v="13946"/>
    <n v="0"/>
    <n v="13946"/>
  </r>
  <r>
    <n v="3"/>
    <s v="總帳別"/>
    <x v="101"/>
    <s v="研究發展費用"/>
    <x v="665"/>
    <x v="659"/>
    <s v="Z0240"/>
    <s v="資訊系統處分攤"/>
    <n v="15176"/>
    <n v="0"/>
    <n v="15176"/>
  </r>
  <r>
    <n v="3"/>
    <s v="總帳別"/>
    <x v="101"/>
    <s v="研究發展費用"/>
    <x v="665"/>
    <x v="659"/>
    <s v="Z5460"/>
    <s v="綜合研究所分攤"/>
    <n v="2459153"/>
    <n v="0"/>
    <n v="2459153"/>
  </r>
  <r>
    <n v="3"/>
    <s v="總帳別"/>
    <x v="101"/>
    <s v="研究發展費用"/>
    <x v="666"/>
    <x v="660"/>
    <s v="Z5450"/>
    <s v="電力通信處分攤"/>
    <n v="4544"/>
    <n v="0"/>
    <n v="4544"/>
  </r>
  <r>
    <n v="3"/>
    <s v="總帳別"/>
    <x v="101"/>
    <s v="研究發展費用"/>
    <x v="666"/>
    <x v="660"/>
    <s v="Z5460"/>
    <s v="綜合研究所分攤"/>
    <n v="171867"/>
    <n v="0"/>
    <n v="171867"/>
  </r>
  <r>
    <n v="3"/>
    <s v="總帳別"/>
    <x v="101"/>
    <s v="研究發展費用"/>
    <x v="667"/>
    <x v="661"/>
    <s v="Z5450"/>
    <s v="電力通信處分攤"/>
    <n v="36610"/>
    <n v="0"/>
    <n v="36610"/>
  </r>
  <r>
    <n v="3"/>
    <s v="總帳別"/>
    <x v="101"/>
    <s v="研究發展費用"/>
    <x v="667"/>
    <x v="661"/>
    <s v="Z5460"/>
    <s v="綜合研究所分攤"/>
    <n v="15684473"/>
    <n v="0"/>
    <n v="15684473"/>
  </r>
  <r>
    <n v="3"/>
    <s v="總帳別"/>
    <x v="101"/>
    <s v="研究發展費用"/>
    <x v="668"/>
    <x v="662"/>
    <s v="Z5460"/>
    <s v="綜合研究所分攤"/>
    <n v="766381"/>
    <n v="0"/>
    <n v="766381"/>
  </r>
  <r>
    <n v="3"/>
    <s v="總帳別"/>
    <x v="101"/>
    <s v="研究發展費用"/>
    <x v="675"/>
    <x v="669"/>
    <s v="Z5450"/>
    <s v="電力通信處分攤"/>
    <n v="622"/>
    <n v="0"/>
    <n v="622"/>
  </r>
  <r>
    <n v="3"/>
    <s v="總帳別"/>
    <x v="101"/>
    <s v="研究發展費用"/>
    <x v="675"/>
    <x v="669"/>
    <s v="Z5460"/>
    <s v="綜合研究所分攤"/>
    <n v="54434862"/>
    <n v="0"/>
    <n v="54434862"/>
  </r>
  <r>
    <n v="3"/>
    <s v="總帳別"/>
    <x v="101"/>
    <s v="研究發展費用"/>
    <x v="676"/>
    <x v="670"/>
    <s v="Z0170"/>
    <s v="營建處分攤"/>
    <n v="15218"/>
    <n v="0"/>
    <n v="15218"/>
  </r>
  <r>
    <n v="3"/>
    <s v="總帳別"/>
    <x v="101"/>
    <s v="研究發展費用"/>
    <x v="676"/>
    <x v="670"/>
    <s v="Z0240"/>
    <s v="資訊系統處分攤"/>
    <n v="478599"/>
    <n v="0"/>
    <n v="478599"/>
  </r>
  <r>
    <n v="3"/>
    <s v="總帳別"/>
    <x v="101"/>
    <s v="研究發展費用"/>
    <x v="676"/>
    <x v="670"/>
    <s v="Z5450"/>
    <s v="電力通信處分攤"/>
    <n v="4558"/>
    <n v="0"/>
    <n v="4558"/>
  </r>
  <r>
    <n v="3"/>
    <s v="總帳別"/>
    <x v="101"/>
    <s v="研究發展費用"/>
    <x v="677"/>
    <x v="671"/>
    <s v="Z0170"/>
    <s v="營建處分攤"/>
    <n v="24926"/>
    <n v="0"/>
    <n v="24926"/>
  </r>
  <r>
    <n v="3"/>
    <s v="總帳別"/>
    <x v="101"/>
    <s v="研究發展費用"/>
    <x v="677"/>
    <x v="671"/>
    <s v="Z0240"/>
    <s v="資訊系統處分攤"/>
    <n v="8825"/>
    <n v="0"/>
    <n v="8825"/>
  </r>
  <r>
    <n v="3"/>
    <s v="總帳別"/>
    <x v="101"/>
    <s v="研究發展費用"/>
    <x v="677"/>
    <x v="671"/>
    <s v="Z5450"/>
    <s v="電力通信處分攤"/>
    <n v="7158"/>
    <n v="0"/>
    <n v="7158"/>
  </r>
  <r>
    <n v="3"/>
    <s v="總帳別"/>
    <x v="101"/>
    <s v="研究發展費用"/>
    <x v="678"/>
    <x v="672"/>
    <s v="Z5450"/>
    <s v="電力通信處分攤"/>
    <n v="29511"/>
    <n v="0"/>
    <n v="29511"/>
  </r>
  <r>
    <n v="3"/>
    <s v="總帳別"/>
    <x v="101"/>
    <s v="研究發展費用"/>
    <x v="679"/>
    <x v="673"/>
    <s v="Z5450"/>
    <s v="電力通信處分攤"/>
    <n v="548348"/>
    <n v="0"/>
    <n v="548348"/>
  </r>
  <r>
    <n v="3"/>
    <s v="總帳別"/>
    <x v="101"/>
    <s v="研究發展費用"/>
    <x v="680"/>
    <x v="674"/>
    <s v="Z0170"/>
    <s v="營建處分攤"/>
    <n v="2886"/>
    <n v="0"/>
    <n v="2886"/>
  </r>
  <r>
    <n v="3"/>
    <s v="總帳別"/>
    <x v="101"/>
    <s v="研究發展費用"/>
    <x v="680"/>
    <x v="674"/>
    <s v="Z0240"/>
    <s v="資訊系統處分攤"/>
    <n v="71"/>
    <n v="0"/>
    <n v="71"/>
  </r>
  <r>
    <n v="3"/>
    <s v="總帳別"/>
    <x v="101"/>
    <s v="研究發展費用"/>
    <x v="680"/>
    <x v="674"/>
    <s v="Z5450"/>
    <s v="電力通信處分攤"/>
    <n v="5464"/>
    <n v="0"/>
    <n v="5464"/>
  </r>
  <r>
    <n v="3"/>
    <s v="總帳別"/>
    <x v="101"/>
    <s v="研究發展費用"/>
    <x v="680"/>
    <x v="674"/>
    <s v="Z5460"/>
    <s v="綜合研究所分攤"/>
    <n v="1373000"/>
    <n v="0"/>
    <n v="1373000"/>
  </r>
  <r>
    <n v="3"/>
    <s v="總帳別"/>
    <x v="101"/>
    <s v="研究發展費用"/>
    <x v="686"/>
    <x v="680"/>
    <s v="Z5450"/>
    <s v="電力通信處分攤"/>
    <n v="18"/>
    <n v="0"/>
    <n v="18"/>
  </r>
  <r>
    <n v="3"/>
    <s v="總帳別"/>
    <x v="101"/>
    <s v="研究發展費用"/>
    <x v="687"/>
    <x v="681"/>
    <s v="Z0100"/>
    <s v="財務處分攤"/>
    <n v="179081"/>
    <n v="0"/>
    <n v="179081"/>
  </r>
  <r>
    <n v="3"/>
    <s v="總帳別"/>
    <x v="101"/>
    <s v="研究發展費用"/>
    <x v="688"/>
    <x v="682"/>
    <s v="Z0170"/>
    <s v="營建處分攤"/>
    <n v="15"/>
    <n v="0"/>
    <n v="15"/>
  </r>
  <r>
    <n v="3"/>
    <s v="總帳別"/>
    <x v="101"/>
    <s v="研究發展費用"/>
    <x v="688"/>
    <x v="682"/>
    <s v="Z5450"/>
    <s v="電力通信處分攤"/>
    <n v="4"/>
    <n v="0"/>
    <n v="4"/>
  </r>
  <r>
    <n v="3"/>
    <s v="總帳別"/>
    <x v="101"/>
    <s v="研究發展費用"/>
    <x v="689"/>
    <x v="683"/>
    <s v="Z5450"/>
    <s v="電力通信處分攤"/>
    <n v="23542"/>
    <n v="0"/>
    <n v="23542"/>
  </r>
  <r>
    <n v="3"/>
    <s v="總帳別"/>
    <x v="101"/>
    <s v="研究發展費用"/>
    <x v="689"/>
    <x v="683"/>
    <s v="Z5460"/>
    <s v="綜合研究所分攤"/>
    <n v="3734467"/>
    <n v="0"/>
    <n v="3734467"/>
  </r>
  <r>
    <n v="3"/>
    <s v="總帳別"/>
    <x v="101"/>
    <s v="研究發展費用"/>
    <x v="690"/>
    <x v="684"/>
    <s v="Z0240"/>
    <s v="資訊系統處分攤"/>
    <n v="1408654"/>
    <n v="0"/>
    <n v="1408654"/>
  </r>
  <r>
    <n v="3"/>
    <s v="總帳別"/>
    <x v="101"/>
    <s v="研究發展費用"/>
    <x v="690"/>
    <x v="684"/>
    <s v="Z5460"/>
    <s v="綜合研究所分攤"/>
    <n v="18091096"/>
    <n v="0"/>
    <n v="18091096"/>
  </r>
  <r>
    <n v="3"/>
    <s v="總帳別"/>
    <x v="101"/>
    <s v="研究發展費用"/>
    <x v="692"/>
    <x v="686"/>
    <s v="Z5460"/>
    <s v="綜合研究所分攤"/>
    <n v="170500"/>
    <n v="0"/>
    <n v="170500"/>
  </r>
  <r>
    <n v="3"/>
    <s v="總帳別"/>
    <x v="101"/>
    <s v="研究發展費用"/>
    <x v="693"/>
    <x v="687"/>
    <s v="Z0240"/>
    <s v="資訊系統處分攤"/>
    <n v="208096"/>
    <n v="0"/>
    <n v="208096"/>
  </r>
  <r>
    <n v="3"/>
    <s v="總帳別"/>
    <x v="101"/>
    <s v="研究發展費用"/>
    <x v="693"/>
    <x v="687"/>
    <s v="Z0610"/>
    <s v="環境保護處分攤"/>
    <n v="82676"/>
    <n v="0"/>
    <n v="82676"/>
  </r>
  <r>
    <n v="3"/>
    <s v="總帳別"/>
    <x v="101"/>
    <s v="研究發展費用"/>
    <x v="693"/>
    <x v="687"/>
    <s v="Z5460"/>
    <s v="綜合研究所分攤"/>
    <n v="4954567"/>
    <n v="0"/>
    <n v="4954567"/>
  </r>
  <r>
    <n v="3"/>
    <s v="總帳別"/>
    <x v="101"/>
    <s v="研究發展費用"/>
    <x v="694"/>
    <x v="688"/>
    <s v="Z0070"/>
    <s v="業務處分攤"/>
    <n v="17430"/>
    <n v="0"/>
    <n v="17430"/>
  </r>
  <r>
    <n v="3"/>
    <s v="總帳別"/>
    <x v="101"/>
    <s v="研究發展費用"/>
    <x v="694"/>
    <x v="688"/>
    <s v="Z0150"/>
    <s v="電源開發處分攤"/>
    <n v="59344"/>
    <n v="0"/>
    <n v="59344"/>
  </r>
  <r>
    <n v="3"/>
    <s v="總帳別"/>
    <x v="101"/>
    <s v="研究發展費用"/>
    <x v="694"/>
    <x v="688"/>
    <s v="Z0170"/>
    <s v="營建處分攤"/>
    <n v="30667"/>
    <n v="0"/>
    <n v="30667"/>
  </r>
  <r>
    <n v="3"/>
    <s v="總帳別"/>
    <x v="101"/>
    <s v="研究發展費用"/>
    <x v="694"/>
    <x v="688"/>
    <s v="Z0240"/>
    <s v="資訊系統處分攤"/>
    <n v="3851"/>
    <n v="0"/>
    <n v="3851"/>
  </r>
  <r>
    <n v="3"/>
    <s v="總帳別"/>
    <x v="101"/>
    <s v="研究發展費用"/>
    <x v="694"/>
    <x v="688"/>
    <s v="Z0530"/>
    <s v="法律事務室分攤"/>
    <n v="15400"/>
    <n v="0"/>
    <n v="15400"/>
  </r>
  <r>
    <n v="3"/>
    <s v="總帳別"/>
    <x v="101"/>
    <s v="研究發展費用"/>
    <x v="694"/>
    <x v="688"/>
    <s v="Z0540"/>
    <s v="核能安全處分攤"/>
    <n v="21922"/>
    <n v="0"/>
    <n v="21922"/>
  </r>
  <r>
    <n v="3"/>
    <s v="總帳別"/>
    <x v="101"/>
    <s v="研究發展費用"/>
    <x v="694"/>
    <x v="688"/>
    <s v="Z0610"/>
    <s v="環境保護處分攤"/>
    <n v="119219"/>
    <n v="0"/>
    <n v="119219"/>
  </r>
  <r>
    <n v="3"/>
    <s v="總帳別"/>
    <x v="101"/>
    <s v="研究發展費用"/>
    <x v="694"/>
    <x v="688"/>
    <s v="Z5250"/>
    <s v="放射試驗室分攤"/>
    <n v="9930"/>
    <n v="0"/>
    <n v="9930"/>
  </r>
  <r>
    <n v="3"/>
    <s v="總帳別"/>
    <x v="101"/>
    <s v="研究發展費用"/>
    <x v="694"/>
    <x v="688"/>
    <s v="Z5450"/>
    <s v="電力通信處分攤"/>
    <n v="1159"/>
    <n v="0"/>
    <n v="1159"/>
  </r>
  <r>
    <n v="3"/>
    <s v="總帳別"/>
    <x v="101"/>
    <s v="研究發展費用"/>
    <x v="694"/>
    <x v="688"/>
    <s v="Z5460"/>
    <s v="綜合研究所分攤"/>
    <n v="2398793"/>
    <n v="0"/>
    <n v="2398793"/>
  </r>
  <r>
    <n v="3"/>
    <s v="總帳別"/>
    <x v="101"/>
    <s v="研究發展費用"/>
    <x v="694"/>
    <x v="688"/>
    <s v="Z6930"/>
    <s v="再生能源處分攤"/>
    <n v="12738"/>
    <n v="0"/>
    <n v="12738"/>
  </r>
  <r>
    <n v="3"/>
    <s v="總帳別"/>
    <x v="101"/>
    <s v="研究發展費用"/>
    <x v="695"/>
    <x v="689"/>
    <s v="Z0030"/>
    <s v="企劃處分攤"/>
    <n v="5391109"/>
    <n v="0"/>
    <n v="5391109"/>
  </r>
  <r>
    <n v="3"/>
    <s v="總帳別"/>
    <x v="101"/>
    <s v="研究發展費用"/>
    <x v="695"/>
    <x v="689"/>
    <s v="Z0060"/>
    <s v="電力調度處分攤"/>
    <n v="4151451"/>
    <n v="0"/>
    <n v="4151451"/>
  </r>
  <r>
    <n v="3"/>
    <s v="總帳別"/>
    <x v="101"/>
    <s v="研究發展費用"/>
    <x v="695"/>
    <x v="689"/>
    <s v="Z0070"/>
    <s v="業務處分攤"/>
    <n v="6807120"/>
    <n v="0"/>
    <n v="6807120"/>
  </r>
  <r>
    <n v="3"/>
    <s v="總帳別"/>
    <x v="101"/>
    <s v="研究發展費用"/>
    <x v="695"/>
    <x v="689"/>
    <s v="Z0080"/>
    <s v="材料處分攤"/>
    <n v="7197800"/>
    <n v="0"/>
    <n v="7197800"/>
  </r>
  <r>
    <n v="3"/>
    <s v="總帳別"/>
    <x v="101"/>
    <s v="研究發展費用"/>
    <x v="695"/>
    <x v="689"/>
    <s v="Z0150"/>
    <s v="電源開發處分攤"/>
    <n v="72902433"/>
    <n v="0"/>
    <n v="72902433"/>
  </r>
  <r>
    <n v="3"/>
    <s v="總帳別"/>
    <x v="101"/>
    <s v="研究發展費用"/>
    <x v="695"/>
    <x v="689"/>
    <s v="Z0170"/>
    <s v="營建處分攤"/>
    <n v="1792000"/>
    <n v="0"/>
    <n v="1792000"/>
  </r>
  <r>
    <n v="3"/>
    <s v="總帳別"/>
    <x v="101"/>
    <s v="研究發展費用"/>
    <x v="695"/>
    <x v="689"/>
    <s v="Z0240"/>
    <s v="資訊系統處分攤"/>
    <n v="23897799"/>
    <n v="0"/>
    <n v="23897799"/>
  </r>
  <r>
    <n v="3"/>
    <s v="總帳別"/>
    <x v="101"/>
    <s v="研究發展費用"/>
    <x v="695"/>
    <x v="689"/>
    <s v="Z0430"/>
    <s v="核能發電廠緊急計畫執行委員會分攤"/>
    <n v="5071500"/>
    <n v="0"/>
    <n v="5071500"/>
  </r>
  <r>
    <n v="3"/>
    <s v="總帳別"/>
    <x v="101"/>
    <s v="研究發展費用"/>
    <x v="695"/>
    <x v="689"/>
    <s v="Z0530"/>
    <s v="法律事務室分攤"/>
    <n v="98000"/>
    <n v="0"/>
    <n v="98000"/>
  </r>
  <r>
    <n v="3"/>
    <s v="總帳別"/>
    <x v="101"/>
    <s v="研究發展費用"/>
    <x v="695"/>
    <x v="689"/>
    <s v="Z0540"/>
    <s v="核能安全處分攤"/>
    <n v="23540300"/>
    <n v="0"/>
    <n v="23540300"/>
  </r>
  <r>
    <n v="3"/>
    <s v="總帳別"/>
    <x v="101"/>
    <s v="研究發展費用"/>
    <x v="695"/>
    <x v="689"/>
    <s v="Z0560"/>
    <s v="核能發電處分攤"/>
    <n v="7800000"/>
    <n v="0"/>
    <n v="7800000"/>
  </r>
  <r>
    <n v="3"/>
    <s v="總帳別"/>
    <x v="101"/>
    <s v="研究發展費用"/>
    <x v="695"/>
    <x v="689"/>
    <s v="Z0610"/>
    <s v="環境保護處分攤"/>
    <n v="91183848"/>
    <n v="0"/>
    <n v="91183848"/>
  </r>
  <r>
    <n v="3"/>
    <s v="總帳別"/>
    <x v="101"/>
    <s v="研究發展費用"/>
    <x v="695"/>
    <x v="689"/>
    <s v="Z5250"/>
    <s v="放射試驗室分攤"/>
    <n v="4290000"/>
    <n v="0"/>
    <n v="4290000"/>
  </r>
  <r>
    <n v="3"/>
    <s v="總帳別"/>
    <x v="101"/>
    <s v="研究發展費用"/>
    <x v="695"/>
    <x v="689"/>
    <s v="Z5450"/>
    <s v="電力通信處分攤"/>
    <n v="6906584"/>
    <n v="0"/>
    <n v="6906584"/>
  </r>
  <r>
    <n v="3"/>
    <s v="總帳別"/>
    <x v="101"/>
    <s v="研究發展費用"/>
    <x v="695"/>
    <x v="689"/>
    <s v="Z5460"/>
    <s v="綜合研究所分攤"/>
    <n v="209677045"/>
    <n v="0"/>
    <n v="209677045"/>
  </r>
  <r>
    <n v="3"/>
    <s v="總帳別"/>
    <x v="101"/>
    <s v="研究發展費用"/>
    <x v="695"/>
    <x v="689"/>
    <s v="Z6930"/>
    <s v="再生能源處分攤"/>
    <n v="26051192"/>
    <n v="0"/>
    <n v="26051192"/>
  </r>
  <r>
    <n v="3"/>
    <s v="總帳別"/>
    <x v="101"/>
    <s v="研究發展費用"/>
    <x v="696"/>
    <x v="690"/>
    <s v="Z0150"/>
    <s v="電源開發處分攤"/>
    <n v="144774"/>
    <n v="0"/>
    <n v="144774"/>
  </r>
  <r>
    <n v="3"/>
    <s v="總帳別"/>
    <x v="101"/>
    <s v="研究發展費用"/>
    <x v="696"/>
    <x v="690"/>
    <s v="Z0170"/>
    <s v="營建處分攤"/>
    <n v="1067"/>
    <n v="0"/>
    <n v="1067"/>
  </r>
  <r>
    <n v="3"/>
    <s v="總帳別"/>
    <x v="101"/>
    <s v="研究發展費用"/>
    <x v="696"/>
    <x v="690"/>
    <s v="Z0240"/>
    <s v="資訊系統處分攤"/>
    <n v="2109"/>
    <n v="0"/>
    <n v="2109"/>
  </r>
  <r>
    <n v="3"/>
    <s v="總帳別"/>
    <x v="101"/>
    <s v="研究發展費用"/>
    <x v="696"/>
    <x v="690"/>
    <s v="Z5450"/>
    <s v="電力通信處分攤"/>
    <n v="7357"/>
    <n v="0"/>
    <n v="7357"/>
  </r>
  <r>
    <n v="3"/>
    <s v="總帳別"/>
    <x v="101"/>
    <s v="研究發展費用"/>
    <x v="696"/>
    <x v="690"/>
    <s v="Z5460"/>
    <s v="綜合研究所分攤"/>
    <n v="43595732"/>
    <n v="0"/>
    <n v="43595732"/>
  </r>
  <r>
    <n v="3"/>
    <s v="總帳別"/>
    <x v="101"/>
    <s v="研究發展費用"/>
    <x v="697"/>
    <x v="691"/>
    <s v="Z0240"/>
    <s v="資訊系統處分攤"/>
    <n v="251780"/>
    <n v="0"/>
    <n v="251780"/>
  </r>
  <r>
    <n v="3"/>
    <s v="總帳別"/>
    <x v="101"/>
    <s v="研究發展費用"/>
    <x v="697"/>
    <x v="691"/>
    <s v="Z5450"/>
    <s v="電力通信處分攤"/>
    <n v="560"/>
    <n v="0"/>
    <n v="560"/>
  </r>
  <r>
    <n v="3"/>
    <s v="總帳別"/>
    <x v="101"/>
    <s v="研究發展費用"/>
    <x v="697"/>
    <x v="691"/>
    <s v="Z5460"/>
    <s v="綜合研究所分攤"/>
    <n v="370610"/>
    <n v="0"/>
    <n v="370610"/>
  </r>
  <r>
    <n v="3"/>
    <s v="總帳別"/>
    <x v="101"/>
    <s v="研究發展費用"/>
    <x v="698"/>
    <x v="692"/>
    <s v="Z0170"/>
    <s v="營建處分攤"/>
    <n v="20980"/>
    <n v="0"/>
    <n v="20980"/>
  </r>
  <r>
    <n v="3"/>
    <s v="總帳別"/>
    <x v="101"/>
    <s v="研究發展費用"/>
    <x v="698"/>
    <x v="692"/>
    <s v="Z0240"/>
    <s v="資訊系統處分攤"/>
    <n v="510324"/>
    <n v="0"/>
    <n v="510324"/>
  </r>
  <r>
    <n v="3"/>
    <s v="總帳別"/>
    <x v="101"/>
    <s v="研究發展費用"/>
    <x v="698"/>
    <x v="692"/>
    <s v="Z5460"/>
    <s v="綜合研究所分攤"/>
    <n v="19166053"/>
    <n v="0"/>
    <n v="19166053"/>
  </r>
  <r>
    <n v="3"/>
    <s v="總帳別"/>
    <x v="101"/>
    <s v="研究發展費用"/>
    <x v="699"/>
    <x v="693"/>
    <s v="Z0170"/>
    <s v="營建處分攤"/>
    <n v="7837"/>
    <n v="0"/>
    <n v="7837"/>
  </r>
  <r>
    <n v="3"/>
    <s v="總帳別"/>
    <x v="101"/>
    <s v="研究發展費用"/>
    <x v="699"/>
    <x v="693"/>
    <s v="Z0240"/>
    <s v="資訊系統處分攤"/>
    <n v="1171108"/>
    <n v="0"/>
    <n v="1171108"/>
  </r>
  <r>
    <n v="3"/>
    <s v="總帳別"/>
    <x v="101"/>
    <s v="研究發展費用"/>
    <x v="699"/>
    <x v="693"/>
    <s v="Z5450"/>
    <s v="電力通信處分攤"/>
    <n v="9257"/>
    <n v="0"/>
    <n v="9257"/>
  </r>
  <r>
    <n v="3"/>
    <s v="總帳別"/>
    <x v="101"/>
    <s v="研究發展費用"/>
    <x v="699"/>
    <x v="693"/>
    <s v="Z5460"/>
    <s v="綜合研究所分攤"/>
    <n v="1165799"/>
    <n v="0"/>
    <n v="1165799"/>
  </r>
  <r>
    <n v="3"/>
    <s v="總帳別"/>
    <x v="101"/>
    <s v="研究發展費用"/>
    <x v="701"/>
    <x v="695"/>
    <s v="Z5460"/>
    <s v="綜合研究所分攤"/>
    <n v="4645279"/>
    <n v="0"/>
    <n v="4645279"/>
  </r>
  <r>
    <n v="3"/>
    <s v="總帳別"/>
    <x v="101"/>
    <s v="研究發展費用"/>
    <x v="702"/>
    <x v="696"/>
    <s v="Z0170"/>
    <s v="營建處分攤"/>
    <n v="405"/>
    <n v="0"/>
    <n v="405"/>
  </r>
  <r>
    <n v="3"/>
    <s v="總帳別"/>
    <x v="101"/>
    <s v="研究發展費用"/>
    <x v="702"/>
    <x v="696"/>
    <s v="Z0240"/>
    <s v="資訊系統處分攤"/>
    <n v="9"/>
    <n v="0"/>
    <n v="9"/>
  </r>
  <r>
    <n v="3"/>
    <s v="總帳別"/>
    <x v="101"/>
    <s v="研究發展費用"/>
    <x v="702"/>
    <x v="696"/>
    <s v="Z5450"/>
    <s v="電力通信處分攤"/>
    <n v="536"/>
    <n v="0"/>
    <n v="536"/>
  </r>
  <r>
    <n v="3"/>
    <s v="總帳別"/>
    <x v="101"/>
    <s v="研究發展費用"/>
    <x v="702"/>
    <x v="696"/>
    <s v="Z5460"/>
    <s v="綜合研究所分攤"/>
    <n v="75481"/>
    <n v="0"/>
    <n v="75481"/>
  </r>
  <r>
    <n v="3"/>
    <s v="總帳別"/>
    <x v="101"/>
    <s v="研究發展費用"/>
    <x v="703"/>
    <x v="697"/>
    <s v="Z0170"/>
    <s v="營建處分攤"/>
    <n v="520"/>
    <n v="0"/>
    <n v="520"/>
  </r>
  <r>
    <n v="3"/>
    <s v="總帳別"/>
    <x v="101"/>
    <s v="研究發展費用"/>
    <x v="703"/>
    <x v="697"/>
    <s v="Z0240"/>
    <s v="資訊系統處分攤"/>
    <n v="200"/>
    <n v="0"/>
    <n v="200"/>
  </r>
  <r>
    <n v="3"/>
    <s v="總帳別"/>
    <x v="101"/>
    <s v="研究發展費用"/>
    <x v="703"/>
    <x v="697"/>
    <s v="Z5450"/>
    <s v="電力通信處分攤"/>
    <n v="260"/>
    <n v="0"/>
    <n v="260"/>
  </r>
  <r>
    <n v="3"/>
    <s v="總帳別"/>
    <x v="101"/>
    <s v="研究發展費用"/>
    <x v="703"/>
    <x v="697"/>
    <s v="Z5460"/>
    <s v="綜合研究所分攤"/>
    <n v="9000"/>
    <n v="0"/>
    <n v="9000"/>
  </r>
  <r>
    <n v="3"/>
    <s v="總帳別"/>
    <x v="101"/>
    <s v="研究發展費用"/>
    <x v="704"/>
    <x v="698"/>
    <s v="Z0240"/>
    <s v="資訊系統處分攤"/>
    <n v="317"/>
    <n v="0"/>
    <n v="317"/>
  </r>
  <r>
    <n v="3"/>
    <s v="總帳別"/>
    <x v="101"/>
    <s v="研究發展費用"/>
    <x v="704"/>
    <x v="698"/>
    <s v="Z5450"/>
    <s v="電力通信處分攤"/>
    <n v="9885"/>
    <n v="0"/>
    <n v="9885"/>
  </r>
  <r>
    <n v="3"/>
    <s v="總帳別"/>
    <x v="101"/>
    <s v="研究發展費用"/>
    <x v="704"/>
    <x v="698"/>
    <s v="Z5460"/>
    <s v="綜合研究所分攤"/>
    <n v="51404752"/>
    <n v="0"/>
    <n v="51404752"/>
  </r>
  <r>
    <n v="3"/>
    <s v="總帳別"/>
    <x v="101"/>
    <s v="研究發展費用"/>
    <x v="705"/>
    <x v="699"/>
    <s v="Z0150"/>
    <s v="電源開發處分攤"/>
    <n v="53737"/>
    <n v="0"/>
    <n v="53737"/>
  </r>
  <r>
    <n v="3"/>
    <s v="總帳別"/>
    <x v="101"/>
    <s v="研究發展費用"/>
    <x v="705"/>
    <x v="699"/>
    <s v="Z5460"/>
    <s v="綜合研究所分攤"/>
    <n v="179083"/>
    <n v="0"/>
    <n v="179083"/>
  </r>
  <r>
    <n v="3"/>
    <s v="總帳別"/>
    <x v="101"/>
    <s v="研究發展費用"/>
    <x v="706"/>
    <x v="700"/>
    <s v="Z5450"/>
    <s v="電力通信處分攤"/>
    <n v="763"/>
    <n v="0"/>
    <n v="763"/>
  </r>
  <r>
    <n v="3"/>
    <s v="總帳別"/>
    <x v="101"/>
    <s v="研究發展費用"/>
    <x v="706"/>
    <x v="700"/>
    <s v="Z5460"/>
    <s v="綜合研究所分攤"/>
    <n v="12297"/>
    <n v="0"/>
    <n v="12297"/>
  </r>
  <r>
    <n v="3"/>
    <s v="總帳別"/>
    <x v="101"/>
    <s v="研究發展費用"/>
    <x v="707"/>
    <x v="701"/>
    <s v="Z5450"/>
    <s v="電力通信處分攤"/>
    <n v="19"/>
    <n v="0"/>
    <n v="19"/>
  </r>
  <r>
    <n v="3"/>
    <s v="總帳別"/>
    <x v="101"/>
    <s v="研究發展費用"/>
    <x v="708"/>
    <x v="702"/>
    <s v="Z0170"/>
    <s v="營建處分攤"/>
    <n v="6989"/>
    <n v="0"/>
    <n v="6989"/>
  </r>
  <r>
    <n v="3"/>
    <s v="總帳別"/>
    <x v="101"/>
    <s v="研究發展費用"/>
    <x v="708"/>
    <x v="702"/>
    <s v="Z0240"/>
    <s v="資訊系統處分攤"/>
    <n v="2986"/>
    <n v="0"/>
    <n v="2986"/>
  </r>
  <r>
    <n v="3"/>
    <s v="總帳別"/>
    <x v="101"/>
    <s v="研究發展費用"/>
    <x v="708"/>
    <x v="702"/>
    <s v="Z0610"/>
    <s v="環境保護處分攤"/>
    <n v="18961"/>
    <n v="0"/>
    <n v="18961"/>
  </r>
  <r>
    <n v="3"/>
    <s v="總帳別"/>
    <x v="101"/>
    <s v="研究發展費用"/>
    <x v="708"/>
    <x v="702"/>
    <s v="Z5450"/>
    <s v="電力通信處分攤"/>
    <n v="2713"/>
    <n v="0"/>
    <n v="2713"/>
  </r>
  <r>
    <n v="3"/>
    <s v="總帳別"/>
    <x v="101"/>
    <s v="研究發展費用"/>
    <x v="708"/>
    <x v="702"/>
    <s v="Z5460"/>
    <s v="綜合研究所分攤"/>
    <n v="1932981"/>
    <n v="0"/>
    <n v="1932981"/>
  </r>
  <r>
    <n v="3"/>
    <s v="總帳別"/>
    <x v="101"/>
    <s v="研究發展費用"/>
    <x v="709"/>
    <x v="703"/>
    <s v="Z0170"/>
    <s v="營建處分攤"/>
    <n v="2263"/>
    <n v="0"/>
    <n v="2263"/>
  </r>
  <r>
    <n v="3"/>
    <s v="總帳別"/>
    <x v="101"/>
    <s v="研究發展費用"/>
    <x v="709"/>
    <x v="703"/>
    <s v="Z0240"/>
    <s v="資訊系統處分攤"/>
    <n v="144"/>
    <n v="0"/>
    <n v="144"/>
  </r>
  <r>
    <n v="3"/>
    <s v="總帳別"/>
    <x v="101"/>
    <s v="研究發展費用"/>
    <x v="709"/>
    <x v="703"/>
    <s v="Z5450"/>
    <s v="電力通信處分攤"/>
    <n v="724"/>
    <n v="0"/>
    <n v="724"/>
  </r>
  <r>
    <n v="3"/>
    <s v="總帳別"/>
    <x v="101"/>
    <s v="研究發展費用"/>
    <x v="709"/>
    <x v="703"/>
    <s v="Z5460"/>
    <s v="綜合研究所分攤"/>
    <n v="1449206"/>
    <n v="0"/>
    <n v="1449206"/>
  </r>
  <r>
    <n v="3"/>
    <s v="總帳別"/>
    <x v="101"/>
    <s v="研究發展費用"/>
    <x v="710"/>
    <x v="704"/>
    <s v="Z5450"/>
    <s v="電力通信處分攤"/>
    <n v="6885"/>
    <n v="0"/>
    <n v="6885"/>
  </r>
  <r>
    <n v="3"/>
    <s v="總帳別"/>
    <x v="101"/>
    <s v="研究發展費用"/>
    <x v="710"/>
    <x v="704"/>
    <s v="Z5460"/>
    <s v="綜合研究所分攤"/>
    <n v="381249"/>
    <n v="0"/>
    <n v="381249"/>
  </r>
  <r>
    <n v="3"/>
    <s v="總帳別"/>
    <x v="101"/>
    <s v="研究發展費用"/>
    <x v="711"/>
    <x v="705"/>
    <s v="Z0150"/>
    <s v="電源開發處分攤"/>
    <n v="27590"/>
    <n v="0"/>
    <n v="27590"/>
  </r>
  <r>
    <n v="3"/>
    <s v="總帳別"/>
    <x v="101"/>
    <s v="研究發展費用"/>
    <x v="711"/>
    <x v="705"/>
    <s v="Z0170"/>
    <s v="營建處分攤"/>
    <n v="3713"/>
    <n v="0"/>
    <n v="3713"/>
  </r>
  <r>
    <n v="3"/>
    <s v="總帳別"/>
    <x v="101"/>
    <s v="研究發展費用"/>
    <x v="711"/>
    <x v="705"/>
    <s v="Z0240"/>
    <s v="資訊系統處分攤"/>
    <n v="628"/>
    <n v="0"/>
    <n v="628"/>
  </r>
  <r>
    <n v="3"/>
    <s v="總帳別"/>
    <x v="101"/>
    <s v="研究發展費用"/>
    <x v="711"/>
    <x v="705"/>
    <s v="Z0530"/>
    <s v="法律事務室分攤"/>
    <n v="2000"/>
    <n v="0"/>
    <n v="2000"/>
  </r>
  <r>
    <n v="3"/>
    <s v="總帳別"/>
    <x v="101"/>
    <s v="研究發展費用"/>
    <x v="711"/>
    <x v="705"/>
    <s v="Z0540"/>
    <s v="核能安全處分攤"/>
    <n v="9950"/>
    <n v="0"/>
    <n v="9950"/>
  </r>
  <r>
    <n v="3"/>
    <s v="總帳別"/>
    <x v="101"/>
    <s v="研究發展費用"/>
    <x v="711"/>
    <x v="705"/>
    <s v="Z0610"/>
    <s v="環境保護處分攤"/>
    <n v="76195"/>
    <n v="0"/>
    <n v="76195"/>
  </r>
  <r>
    <n v="3"/>
    <s v="總帳別"/>
    <x v="101"/>
    <s v="研究發展費用"/>
    <x v="711"/>
    <x v="705"/>
    <s v="Z5450"/>
    <s v="電力通信處分攤"/>
    <n v="5558"/>
    <n v="0"/>
    <n v="5558"/>
  </r>
  <r>
    <n v="3"/>
    <s v="總帳別"/>
    <x v="101"/>
    <s v="研究發展費用"/>
    <x v="711"/>
    <x v="705"/>
    <s v="Z5460"/>
    <s v="綜合研究所分攤"/>
    <n v="3014480"/>
    <n v="0"/>
    <n v="3014480"/>
  </r>
  <r>
    <n v="3"/>
    <s v="總帳別"/>
    <x v="101"/>
    <s v="研究發展費用"/>
    <x v="711"/>
    <x v="705"/>
    <s v="Z6930"/>
    <s v="再生能源處分攤"/>
    <n v="1414"/>
    <n v="0"/>
    <n v="1414"/>
  </r>
  <r>
    <n v="3"/>
    <s v="總帳別"/>
    <x v="101"/>
    <s v="研究發展費用"/>
    <x v="778"/>
    <x v="770"/>
    <s v="Z5450"/>
    <s v="電力通信處分攤"/>
    <n v="137"/>
    <n v="0"/>
    <n v="137"/>
  </r>
  <r>
    <n v="3"/>
    <s v="總帳別"/>
    <x v="101"/>
    <s v="研究發展費用"/>
    <x v="712"/>
    <x v="706"/>
    <s v="Z5450"/>
    <s v="電力通信處分攤"/>
    <n v="201"/>
    <n v="0"/>
    <n v="201"/>
  </r>
  <r>
    <n v="3"/>
    <s v="總帳別"/>
    <x v="101"/>
    <s v="研究發展費用"/>
    <x v="715"/>
    <x v="709"/>
    <s v="Z0240"/>
    <s v="資訊系統處分攤"/>
    <n v="23448"/>
    <n v="0"/>
    <n v="23448"/>
  </r>
  <r>
    <n v="3"/>
    <s v="總帳別"/>
    <x v="101"/>
    <s v="研究發展費用"/>
    <x v="716"/>
    <x v="710"/>
    <s v="Z5460"/>
    <s v="綜合研究所分攤"/>
    <n v="18807"/>
    <n v="0"/>
    <n v="18807"/>
  </r>
  <r>
    <n v="3"/>
    <s v="總帳別"/>
    <x v="101"/>
    <s v="研究發展費用"/>
    <x v="717"/>
    <x v="711"/>
    <s v="Z5450"/>
    <s v="電力通信處分攤"/>
    <n v="13265"/>
    <n v="0"/>
    <n v="13265"/>
  </r>
  <r>
    <n v="3"/>
    <s v="總帳別"/>
    <x v="101"/>
    <s v="研究發展費用"/>
    <x v="721"/>
    <x v="715"/>
    <s v="Z0240"/>
    <s v="資訊系統處分攤"/>
    <n v="1303"/>
    <n v="0"/>
    <n v="1303"/>
  </r>
  <r>
    <n v="3"/>
    <s v="總帳別"/>
    <x v="101"/>
    <s v="研究發展費用"/>
    <x v="721"/>
    <x v="715"/>
    <s v="Z5450"/>
    <s v="電力通信處分攤"/>
    <n v="22825"/>
    <n v="0"/>
    <n v="22825"/>
  </r>
  <r>
    <n v="3"/>
    <s v="總帳別"/>
    <x v="101"/>
    <s v="研究發展費用"/>
    <x v="721"/>
    <x v="715"/>
    <s v="Z5460"/>
    <s v="綜合研究所分攤"/>
    <n v="92645"/>
    <n v="0"/>
    <n v="92645"/>
  </r>
  <r>
    <n v="3"/>
    <s v="總帳別"/>
    <x v="101"/>
    <s v="研究發展費用"/>
    <x v="722"/>
    <x v="716"/>
    <s v="Z5450"/>
    <s v="電力通信處分攤"/>
    <n v="7056"/>
    <n v="0"/>
    <n v="7056"/>
  </r>
  <r>
    <n v="3"/>
    <s v="總帳別"/>
    <x v="101"/>
    <s v="研究發展費用"/>
    <x v="722"/>
    <x v="716"/>
    <s v="Z5460"/>
    <s v="綜合研究所分攤"/>
    <n v="169196"/>
    <n v="0"/>
    <n v="169196"/>
  </r>
  <r>
    <n v="3"/>
    <s v="總帳別"/>
    <x v="101"/>
    <s v="研究發展費用"/>
    <x v="723"/>
    <x v="717"/>
    <s v="Z5450"/>
    <s v="電力通信處分攤"/>
    <n v="67272"/>
    <n v="0"/>
    <n v="67272"/>
  </r>
  <r>
    <n v="3"/>
    <s v="總帳別"/>
    <x v="101"/>
    <s v="研究發展費用"/>
    <x v="723"/>
    <x v="717"/>
    <s v="Z5460"/>
    <s v="綜合研究所分攤"/>
    <n v="10054953"/>
    <n v="0"/>
    <n v="10054953"/>
  </r>
  <r>
    <n v="3"/>
    <s v="總帳別"/>
    <x v="101"/>
    <s v="研究發展費用"/>
    <x v="724"/>
    <x v="718"/>
    <s v="Z5450"/>
    <s v="電力通信處分攤"/>
    <n v="1080"/>
    <n v="0"/>
    <n v="1080"/>
  </r>
  <r>
    <n v="3"/>
    <s v="總帳別"/>
    <x v="101"/>
    <s v="研究發展費用"/>
    <x v="724"/>
    <x v="718"/>
    <s v="Z5460"/>
    <s v="綜合研究所分攤"/>
    <n v="59200"/>
    <n v="0"/>
    <n v="59200"/>
  </r>
  <r>
    <n v="3"/>
    <s v="總帳別"/>
    <x v="101"/>
    <s v="研究發展費用"/>
    <x v="726"/>
    <x v="720"/>
    <s v="Z0170"/>
    <s v="營建處分攤"/>
    <n v="51345"/>
    <n v="0"/>
    <n v="51345"/>
  </r>
  <r>
    <n v="3"/>
    <s v="總帳別"/>
    <x v="101"/>
    <s v="研究發展費用"/>
    <x v="726"/>
    <x v="720"/>
    <s v="Z0240"/>
    <s v="資訊系統處分攤"/>
    <n v="363577"/>
    <n v="0"/>
    <n v="363577"/>
  </r>
  <r>
    <n v="3"/>
    <s v="總帳別"/>
    <x v="101"/>
    <s v="研究發展費用"/>
    <x v="726"/>
    <x v="720"/>
    <s v="Z5450"/>
    <s v="電力通信處分攤"/>
    <n v="59647"/>
    <n v="0"/>
    <n v="59647"/>
  </r>
  <r>
    <n v="3"/>
    <s v="總帳別"/>
    <x v="101"/>
    <s v="研究發展費用"/>
    <x v="726"/>
    <x v="720"/>
    <s v="Z5460"/>
    <s v="綜合研究所分攤"/>
    <n v="387097936"/>
    <n v="0"/>
    <n v="387097936"/>
  </r>
  <r>
    <n v="3"/>
    <s v="總帳別"/>
    <x v="101"/>
    <s v="研究發展費用"/>
    <x v="727"/>
    <x v="721"/>
    <s v="Z0240"/>
    <s v="資訊系統處分攤"/>
    <n v="72"/>
    <n v="0"/>
    <n v="72"/>
  </r>
  <r>
    <n v="3"/>
    <s v="總帳別"/>
    <x v="101"/>
    <s v="研究發展費用"/>
    <x v="727"/>
    <x v="721"/>
    <s v="Z5450"/>
    <s v="電力通信處分攤"/>
    <n v="3074656"/>
    <n v="0"/>
    <n v="3074656"/>
  </r>
  <r>
    <n v="3"/>
    <s v="總帳別"/>
    <x v="101"/>
    <s v="研究發展費用"/>
    <x v="727"/>
    <x v="721"/>
    <s v="Z5460"/>
    <s v="綜合研究所分攤"/>
    <n v="3650558"/>
    <n v="0"/>
    <n v="3650558"/>
  </r>
  <r>
    <n v="3"/>
    <s v="總帳別"/>
    <x v="101"/>
    <s v="研究發展費用"/>
    <x v="728"/>
    <x v="722"/>
    <s v="Z0170"/>
    <s v="營建處分攤"/>
    <n v="2407"/>
    <n v="0"/>
    <n v="2407"/>
  </r>
  <r>
    <n v="3"/>
    <s v="總帳別"/>
    <x v="101"/>
    <s v="研究發展費用"/>
    <x v="728"/>
    <x v="722"/>
    <s v="Z0240"/>
    <s v="資訊系統處分攤"/>
    <n v="1610"/>
    <n v="0"/>
    <n v="1610"/>
  </r>
  <r>
    <n v="3"/>
    <s v="總帳別"/>
    <x v="101"/>
    <s v="研究發展費用"/>
    <x v="728"/>
    <x v="722"/>
    <s v="Z5450"/>
    <s v="電力通信處分攤"/>
    <n v="32355"/>
    <n v="0"/>
    <n v="32355"/>
  </r>
  <r>
    <n v="3"/>
    <s v="總帳別"/>
    <x v="101"/>
    <s v="研究發展費用"/>
    <x v="728"/>
    <x v="722"/>
    <s v="Z5460"/>
    <s v="綜合研究所分攤"/>
    <n v="3053303"/>
    <n v="0"/>
    <n v="3053303"/>
  </r>
  <r>
    <n v="3"/>
    <s v="總帳別"/>
    <x v="101"/>
    <s v="研究發展費用"/>
    <x v="729"/>
    <x v="723"/>
    <s v="Z5450"/>
    <s v="電力通信處分攤"/>
    <n v="576"/>
    <n v="0"/>
    <n v="576"/>
  </r>
  <r>
    <n v="3"/>
    <s v="總帳別"/>
    <x v="101"/>
    <s v="研究發展費用"/>
    <x v="730"/>
    <x v="724"/>
    <s v="Z0170"/>
    <s v="營建處分攤"/>
    <n v="59748"/>
    <n v="0"/>
    <n v="59748"/>
  </r>
  <r>
    <n v="3"/>
    <s v="總帳別"/>
    <x v="101"/>
    <s v="研究發展費用"/>
    <x v="730"/>
    <x v="724"/>
    <s v="Z0240"/>
    <s v="資訊系統處分攤"/>
    <n v="444837"/>
    <n v="0"/>
    <n v="444837"/>
  </r>
  <r>
    <n v="3"/>
    <s v="總帳別"/>
    <x v="101"/>
    <s v="研究發展費用"/>
    <x v="730"/>
    <x v="724"/>
    <s v="Z5450"/>
    <s v="電力通信處分攤"/>
    <n v="24040"/>
    <n v="0"/>
    <n v="24040"/>
  </r>
  <r>
    <n v="3"/>
    <s v="總帳別"/>
    <x v="101"/>
    <s v="研究發展費用"/>
    <x v="730"/>
    <x v="724"/>
    <s v="Z5460"/>
    <s v="綜合研究所分攤"/>
    <n v="19807072"/>
    <n v="0"/>
    <n v="19807072"/>
  </r>
  <r>
    <n v="3"/>
    <s v="總帳別"/>
    <x v="101"/>
    <s v="研究發展費用"/>
    <x v="785"/>
    <x v="777"/>
    <s v="Z5460"/>
    <s v="綜合研究所分攤"/>
    <n v="60613"/>
    <n v="0"/>
    <n v="60613"/>
  </r>
  <r>
    <n v="3"/>
    <s v="總帳別"/>
    <x v="101"/>
    <s v="研究發展費用"/>
    <x v="848"/>
    <x v="840"/>
    <s v="Z5460"/>
    <s v="綜合研究所分攤"/>
    <n v="101140"/>
    <n v="0"/>
    <n v="101140"/>
  </r>
  <r>
    <n v="3"/>
    <s v="總帳別"/>
    <x v="101"/>
    <s v="研究發展費用"/>
    <x v="731"/>
    <x v="725"/>
    <s v="Z5450"/>
    <s v="電力通信處分攤"/>
    <n v="24613"/>
    <n v="0"/>
    <n v="24613"/>
  </r>
  <r>
    <n v="3"/>
    <s v="總帳別"/>
    <x v="101"/>
    <s v="研究發展費用"/>
    <x v="731"/>
    <x v="725"/>
    <s v="Z5460"/>
    <s v="綜合研究所分攤"/>
    <n v="28535803"/>
    <n v="0"/>
    <n v="28535803"/>
  </r>
  <r>
    <n v="3"/>
    <s v="總帳別"/>
    <x v="101"/>
    <s v="研究發展費用"/>
    <x v="732"/>
    <x v="726"/>
    <s v="Z5450"/>
    <s v="電力通信處分攤"/>
    <n v="6540"/>
    <n v="0"/>
    <n v="6540"/>
  </r>
  <r>
    <n v="3"/>
    <s v="總帳別"/>
    <x v="101"/>
    <s v="研究發展費用"/>
    <x v="732"/>
    <x v="726"/>
    <s v="Z5460"/>
    <s v="綜合研究所分攤"/>
    <n v="4045985"/>
    <n v="0"/>
    <n v="4045985"/>
  </r>
  <r>
    <n v="3"/>
    <s v="總帳別"/>
    <x v="101"/>
    <s v="研究發展費用"/>
    <x v="733"/>
    <x v="727"/>
    <s v="Z5450"/>
    <s v="電力通信處分攤"/>
    <n v="5904"/>
    <n v="0"/>
    <n v="5904"/>
  </r>
  <r>
    <n v="3"/>
    <s v="總帳別"/>
    <x v="101"/>
    <s v="研究發展費用"/>
    <x v="733"/>
    <x v="727"/>
    <s v="Z5460"/>
    <s v="綜合研究所分攤"/>
    <n v="110366"/>
    <n v="0"/>
    <n v="110366"/>
  </r>
  <r>
    <n v="3"/>
    <s v="總帳別"/>
    <x v="101"/>
    <s v="研究發展費用"/>
    <x v="734"/>
    <x v="728"/>
    <s v="Z0150"/>
    <s v="電源開發處分攤"/>
    <n v="20120"/>
    <n v="0"/>
    <n v="20120"/>
  </r>
  <r>
    <n v="3"/>
    <s v="總帳別"/>
    <x v="101"/>
    <s v="研究發展費用"/>
    <x v="734"/>
    <x v="728"/>
    <s v="Z0170"/>
    <s v="營建處分攤"/>
    <n v="91"/>
    <n v="0"/>
    <n v="91"/>
  </r>
  <r>
    <n v="3"/>
    <s v="總帳別"/>
    <x v="101"/>
    <s v="研究發展費用"/>
    <x v="734"/>
    <x v="728"/>
    <s v="Z0240"/>
    <s v="資訊系統處分攤"/>
    <n v="1416"/>
    <n v="0"/>
    <n v="1416"/>
  </r>
  <r>
    <n v="3"/>
    <s v="總帳別"/>
    <x v="101"/>
    <s v="研究發展費用"/>
    <x v="734"/>
    <x v="728"/>
    <s v="Z0430"/>
    <s v="核能發電廠緊急計畫執行委員會分攤"/>
    <n v="16740"/>
    <n v="0"/>
    <n v="16740"/>
  </r>
  <r>
    <n v="3"/>
    <s v="總帳別"/>
    <x v="101"/>
    <s v="研究發展費用"/>
    <x v="734"/>
    <x v="728"/>
    <s v="Z0610"/>
    <s v="環境保護處分攤"/>
    <n v="146832"/>
    <n v="0"/>
    <n v="146832"/>
  </r>
  <r>
    <n v="3"/>
    <s v="總帳別"/>
    <x v="101"/>
    <s v="研究發展費用"/>
    <x v="734"/>
    <x v="728"/>
    <s v="Z5450"/>
    <s v="電力通信處分攤"/>
    <n v="500"/>
    <n v="0"/>
    <n v="500"/>
  </r>
  <r>
    <n v="3"/>
    <s v="總帳別"/>
    <x v="101"/>
    <s v="研究發展費用"/>
    <x v="734"/>
    <x v="728"/>
    <s v="Z5460"/>
    <s v="綜合研究所分攤"/>
    <n v="579319"/>
    <n v="0"/>
    <n v="579319"/>
  </r>
  <r>
    <n v="3"/>
    <s v="總帳別"/>
    <x v="101"/>
    <s v="研究發展費用"/>
    <x v="735"/>
    <x v="729"/>
    <s v="Z0240"/>
    <s v="資訊系統處分攤"/>
    <n v="50"/>
    <n v="0"/>
    <n v="50"/>
  </r>
  <r>
    <n v="3"/>
    <s v="總帳別"/>
    <x v="101"/>
    <s v="研究發展費用"/>
    <x v="735"/>
    <x v="729"/>
    <s v="Z0610"/>
    <s v="環境保護處分攤"/>
    <n v="1216000"/>
    <n v="0"/>
    <n v="1216000"/>
  </r>
  <r>
    <n v="3"/>
    <s v="總帳別"/>
    <x v="101"/>
    <s v="研究發展費用"/>
    <x v="735"/>
    <x v="729"/>
    <s v="Z5450"/>
    <s v="電力通信處分攤"/>
    <n v="448083"/>
    <n v="0"/>
    <n v="448083"/>
  </r>
  <r>
    <n v="3"/>
    <s v="總帳別"/>
    <x v="101"/>
    <s v="研究發展費用"/>
    <x v="735"/>
    <x v="729"/>
    <s v="Z5460"/>
    <s v="綜合研究所分攤"/>
    <n v="3860650"/>
    <n v="0"/>
    <n v="3860650"/>
  </r>
  <r>
    <n v="3"/>
    <s v="總帳別"/>
    <x v="101"/>
    <s v="研究發展費用"/>
    <x v="736"/>
    <x v="730"/>
    <s v="Z0170"/>
    <s v="營建處分攤"/>
    <n v="10"/>
    <n v="0"/>
    <n v="10"/>
  </r>
  <r>
    <n v="3"/>
    <s v="總帳別"/>
    <x v="101"/>
    <s v="研究發展費用"/>
    <x v="736"/>
    <x v="730"/>
    <s v="Z5450"/>
    <s v="電力通信處分攤"/>
    <n v="136"/>
    <n v="0"/>
    <n v="136"/>
  </r>
  <r>
    <n v="3"/>
    <s v="總帳別"/>
    <x v="101"/>
    <s v="研究發展費用"/>
    <x v="736"/>
    <x v="730"/>
    <s v="Z5460"/>
    <s v="綜合研究所分攤"/>
    <n v="4893"/>
    <n v="0"/>
    <n v="4893"/>
  </r>
  <r>
    <n v="3"/>
    <s v="總帳別"/>
    <x v="101"/>
    <s v="研究發展費用"/>
    <x v="737"/>
    <x v="731"/>
    <s v="Z5450"/>
    <s v="電力通信處分攤"/>
    <n v="6211"/>
    <n v="0"/>
    <n v="6211"/>
  </r>
  <r>
    <n v="3"/>
    <s v="總帳別"/>
    <x v="101"/>
    <s v="研究發展費用"/>
    <x v="737"/>
    <x v="731"/>
    <s v="Z5460"/>
    <s v="綜合研究所分攤"/>
    <n v="169422"/>
    <n v="0"/>
    <n v="169422"/>
  </r>
  <r>
    <n v="3"/>
    <s v="總帳別"/>
    <x v="101"/>
    <s v="研究發展費用"/>
    <x v="738"/>
    <x v="732"/>
    <s v="Z5450"/>
    <s v="電力通信處分攤"/>
    <n v="0"/>
    <n v="-41"/>
    <n v="-41"/>
  </r>
  <r>
    <n v="3"/>
    <s v="總帳別"/>
    <x v="101"/>
    <s v="研究發展費用"/>
    <x v="849"/>
    <x v="841"/>
    <s v="Z0150"/>
    <s v="電源開發處分攤"/>
    <n v="3092076000"/>
    <n v="0"/>
    <n v="3092076000"/>
  </r>
  <r>
    <n v="3"/>
    <s v="總帳別"/>
    <x v="101"/>
    <s v="研究發展費用"/>
    <x v="740"/>
    <x v="734"/>
    <s v="Z5460"/>
    <s v="綜合研究所分攤"/>
    <n v="177"/>
    <n v="0"/>
    <n v="177"/>
  </r>
  <r>
    <n v="3"/>
    <s v="總帳別"/>
    <x v="101"/>
    <s v="研究發展費用"/>
    <x v="741"/>
    <x v="735"/>
    <s v="Z5460"/>
    <s v="綜合研究所分攤"/>
    <n v="500"/>
    <n v="0"/>
    <n v="500"/>
  </r>
  <r>
    <n v="3"/>
    <s v="總帳別"/>
    <x v="101"/>
    <s v="研究發展費用"/>
    <x v="743"/>
    <x v="737"/>
    <s v="Z0240"/>
    <s v="資訊系統處分攤"/>
    <n v="4500"/>
    <n v="0"/>
    <n v="4500"/>
  </r>
  <r>
    <n v="3"/>
    <s v="總帳別"/>
    <x v="101"/>
    <s v="研究發展費用"/>
    <x v="748"/>
    <x v="742"/>
    <s v="Z5450"/>
    <s v="電力通信處分攤"/>
    <n v="73"/>
    <n v="0"/>
    <n v="73"/>
  </r>
  <r>
    <n v="3"/>
    <s v="總帳別"/>
    <x v="101"/>
    <s v="研究發展費用"/>
    <x v="748"/>
    <x v="742"/>
    <s v="Z5460"/>
    <s v="綜合研究所分攤"/>
    <n v="300000"/>
    <n v="0"/>
    <n v="300000"/>
  </r>
  <r>
    <n v="3"/>
    <s v="總帳別"/>
    <x v="101"/>
    <s v="研究發展費用"/>
    <x v="749"/>
    <x v="743"/>
    <s v="Z5460"/>
    <s v="綜合研究所分攤"/>
    <n v="115391009"/>
    <n v="0"/>
    <n v="115391009"/>
  </r>
  <r>
    <n v="3"/>
    <s v="總帳別"/>
    <x v="101"/>
    <s v="研究發展費用"/>
    <x v="751"/>
    <x v="745"/>
    <s v="Z5450"/>
    <s v="電力通信處分攤"/>
    <n v="0"/>
    <n v="-14714"/>
    <n v="-14714"/>
  </r>
  <r>
    <n v="3"/>
    <s v="總帳別"/>
    <x v="101"/>
    <s v="研究發展費用"/>
    <x v="752"/>
    <x v="746"/>
    <s v="Z5450"/>
    <s v="電力通信處分攤"/>
    <n v="1829"/>
    <n v="0"/>
    <n v="1829"/>
  </r>
  <r>
    <n v="3"/>
    <s v="總帳別"/>
    <x v="101"/>
    <s v="研究發展費用"/>
    <x v="753"/>
    <x v="747"/>
    <s v="Z5450"/>
    <s v="電力通信處分攤"/>
    <n v="1705"/>
    <n v="0"/>
    <n v="1705"/>
  </r>
  <r>
    <n v="3"/>
    <s v="總帳別"/>
    <x v="101"/>
    <s v="研究發展費用"/>
    <x v="757"/>
    <x v="751"/>
    <s v="Z5450"/>
    <s v="電力通信處分攤"/>
    <n v="0"/>
    <n v="-2831"/>
    <n v="-2831"/>
  </r>
  <r>
    <n v="3"/>
    <s v="總帳別"/>
    <x v="102"/>
    <s v="員工訓練費用"/>
    <x v="606"/>
    <x v="600"/>
    <s v="Z0170"/>
    <s v="營建處分攤"/>
    <n v="200894"/>
    <n v="0"/>
    <n v="200894"/>
  </r>
  <r>
    <n v="3"/>
    <s v="總帳別"/>
    <x v="102"/>
    <s v="員工訓練費用"/>
    <x v="606"/>
    <x v="600"/>
    <s v="Z3400"/>
    <s v="大林發電廠分攤"/>
    <n v="21543594"/>
    <n v="0"/>
    <n v="21543594"/>
  </r>
  <r>
    <n v="3"/>
    <s v="總帳別"/>
    <x v="102"/>
    <s v="員工訓練費用"/>
    <x v="606"/>
    <x v="600"/>
    <s v="Z3510"/>
    <s v="第二核能發電廠分攤"/>
    <n v="12067252"/>
    <n v="0"/>
    <n v="12067252"/>
  </r>
  <r>
    <n v="3"/>
    <s v="總帳別"/>
    <x v="102"/>
    <s v="員工訓練費用"/>
    <x v="606"/>
    <x v="600"/>
    <s v="Z3520"/>
    <s v="第三核能發電廠分攤"/>
    <n v="13144342"/>
    <n v="0"/>
    <n v="13144342"/>
  </r>
  <r>
    <n v="3"/>
    <s v="總帳別"/>
    <x v="102"/>
    <s v="員工訓練費用"/>
    <x v="606"/>
    <x v="600"/>
    <s v="Z5130"/>
    <s v="訓練所分攤"/>
    <n v="65367981"/>
    <n v="0"/>
    <n v="65367981"/>
  </r>
  <r>
    <n v="3"/>
    <s v="總帳別"/>
    <x v="102"/>
    <s v="員工訓練費用"/>
    <x v="607"/>
    <x v="601"/>
    <s v="Z0170"/>
    <s v="營建處分攤"/>
    <n v="13042"/>
    <n v="0"/>
    <n v="13042"/>
  </r>
  <r>
    <n v="3"/>
    <s v="總帳別"/>
    <x v="102"/>
    <s v="員工訓練費用"/>
    <x v="607"/>
    <x v="601"/>
    <s v="Z3400"/>
    <s v="大林發電廠分攤"/>
    <n v="660151"/>
    <n v="0"/>
    <n v="660151"/>
  </r>
  <r>
    <n v="3"/>
    <s v="總帳別"/>
    <x v="102"/>
    <s v="員工訓練費用"/>
    <x v="607"/>
    <x v="601"/>
    <s v="Z3510"/>
    <s v="第二核能發電廠分攤"/>
    <n v="353887"/>
    <n v="0"/>
    <n v="353887"/>
  </r>
  <r>
    <n v="3"/>
    <s v="總帳別"/>
    <x v="102"/>
    <s v="員工訓練費用"/>
    <x v="607"/>
    <x v="601"/>
    <s v="Z3520"/>
    <s v="第三核能發電廠分攤"/>
    <n v="973097"/>
    <n v="0"/>
    <n v="973097"/>
  </r>
  <r>
    <n v="3"/>
    <s v="總帳別"/>
    <x v="102"/>
    <s v="員工訓練費用"/>
    <x v="607"/>
    <x v="601"/>
    <s v="Z5130"/>
    <s v="訓練所分攤"/>
    <n v="1644905"/>
    <n v="0"/>
    <n v="1644905"/>
  </r>
  <r>
    <n v="3"/>
    <s v="總帳別"/>
    <x v="102"/>
    <s v="員工訓練費用"/>
    <x v="608"/>
    <x v="602"/>
    <s v="Z0170"/>
    <s v="營建處分攤"/>
    <n v="26"/>
    <n v="0"/>
    <n v="26"/>
  </r>
  <r>
    <n v="3"/>
    <s v="總帳別"/>
    <x v="102"/>
    <s v="員工訓練費用"/>
    <x v="608"/>
    <x v="602"/>
    <s v="Z3400"/>
    <s v="大林發電廠分攤"/>
    <n v="43442"/>
    <n v="0"/>
    <n v="43442"/>
  </r>
  <r>
    <n v="3"/>
    <s v="總帳別"/>
    <x v="102"/>
    <s v="員工訓練費用"/>
    <x v="608"/>
    <x v="602"/>
    <s v="Z3510"/>
    <s v="第二核能發電廠分攤"/>
    <n v="16488"/>
    <n v="0"/>
    <n v="16488"/>
  </r>
  <r>
    <n v="3"/>
    <s v="總帳別"/>
    <x v="102"/>
    <s v="員工訓練費用"/>
    <x v="608"/>
    <x v="602"/>
    <s v="Z3520"/>
    <s v="第三核能發電廠分攤"/>
    <n v="2395"/>
    <n v="0"/>
    <n v="2395"/>
  </r>
  <r>
    <n v="3"/>
    <s v="總帳別"/>
    <x v="102"/>
    <s v="員工訓練費用"/>
    <x v="609"/>
    <x v="603"/>
    <s v="Z3510"/>
    <s v="第二核能發電廠分攤"/>
    <n v="4245"/>
    <n v="0"/>
    <n v="4245"/>
  </r>
  <r>
    <n v="3"/>
    <s v="總帳別"/>
    <x v="102"/>
    <s v="員工訓練費用"/>
    <x v="609"/>
    <x v="603"/>
    <s v="Z3520"/>
    <s v="第三核能發電廠分攤"/>
    <n v="8327"/>
    <n v="0"/>
    <n v="8327"/>
  </r>
  <r>
    <n v="3"/>
    <s v="總帳別"/>
    <x v="102"/>
    <s v="員工訓練費用"/>
    <x v="610"/>
    <x v="604"/>
    <s v="Z0170"/>
    <s v="營建處分攤"/>
    <n v="17752"/>
    <n v="0"/>
    <n v="17752"/>
  </r>
  <r>
    <n v="3"/>
    <s v="總帳別"/>
    <x v="102"/>
    <s v="員工訓練費用"/>
    <x v="610"/>
    <x v="604"/>
    <s v="Z3400"/>
    <s v="大林發電廠分攤"/>
    <n v="399270"/>
    <n v="0"/>
    <n v="399270"/>
  </r>
  <r>
    <n v="3"/>
    <s v="總帳別"/>
    <x v="102"/>
    <s v="員工訓練費用"/>
    <x v="610"/>
    <x v="604"/>
    <s v="Z3510"/>
    <s v="第二核能發電廠分攤"/>
    <n v="2204072"/>
    <n v="0"/>
    <n v="2204072"/>
  </r>
  <r>
    <n v="3"/>
    <s v="總帳別"/>
    <x v="102"/>
    <s v="員工訓練費用"/>
    <x v="610"/>
    <x v="604"/>
    <s v="Z3520"/>
    <s v="第三核能發電廠分攤"/>
    <n v="333730"/>
    <n v="0"/>
    <n v="333730"/>
  </r>
  <r>
    <n v="3"/>
    <s v="總帳別"/>
    <x v="102"/>
    <s v="員工訓練費用"/>
    <x v="610"/>
    <x v="604"/>
    <s v="Z5130"/>
    <s v="訓練所分攤"/>
    <n v="8040898"/>
    <n v="0"/>
    <n v="8040898"/>
  </r>
  <r>
    <n v="3"/>
    <s v="總帳別"/>
    <x v="102"/>
    <s v="員工訓練費用"/>
    <x v="611"/>
    <x v="605"/>
    <s v="Z0170"/>
    <s v="營建處分攤"/>
    <n v="729"/>
    <n v="0"/>
    <n v="729"/>
  </r>
  <r>
    <n v="3"/>
    <s v="總帳別"/>
    <x v="102"/>
    <s v="員工訓練費用"/>
    <x v="611"/>
    <x v="605"/>
    <s v="Z5130"/>
    <s v="訓練所分攤"/>
    <n v="157534"/>
    <n v="0"/>
    <n v="157534"/>
  </r>
  <r>
    <n v="3"/>
    <s v="總帳別"/>
    <x v="102"/>
    <s v="員工訓練費用"/>
    <x v="614"/>
    <x v="608"/>
    <s v="Z0170"/>
    <s v="營建處分攤"/>
    <n v="110"/>
    <n v="0"/>
    <n v="110"/>
  </r>
  <r>
    <n v="3"/>
    <s v="總帳別"/>
    <x v="102"/>
    <s v="員工訓練費用"/>
    <x v="614"/>
    <x v="608"/>
    <s v="Z3400"/>
    <s v="大林發電廠分攤"/>
    <n v="367"/>
    <n v="0"/>
    <n v="367"/>
  </r>
  <r>
    <n v="3"/>
    <s v="總帳別"/>
    <x v="102"/>
    <s v="員工訓練費用"/>
    <x v="614"/>
    <x v="608"/>
    <s v="Z3520"/>
    <s v="第三核能發電廠分攤"/>
    <n v="375"/>
    <n v="0"/>
    <n v="375"/>
  </r>
  <r>
    <n v="3"/>
    <s v="總帳別"/>
    <x v="102"/>
    <s v="員工訓練費用"/>
    <x v="614"/>
    <x v="608"/>
    <s v="Z5130"/>
    <s v="訓練所分攤"/>
    <n v="3313"/>
    <n v="0"/>
    <n v="3313"/>
  </r>
  <r>
    <n v="3"/>
    <s v="總帳別"/>
    <x v="102"/>
    <s v="員工訓練費用"/>
    <x v="615"/>
    <x v="609"/>
    <s v="Z0170"/>
    <s v="營建處分攤"/>
    <n v="456"/>
    <n v="0"/>
    <n v="456"/>
  </r>
  <r>
    <n v="3"/>
    <s v="總帳別"/>
    <x v="102"/>
    <s v="員工訓練費用"/>
    <x v="615"/>
    <x v="609"/>
    <s v="Z3400"/>
    <s v="大林發電廠分攤"/>
    <n v="46028"/>
    <n v="0"/>
    <n v="46028"/>
  </r>
  <r>
    <n v="3"/>
    <s v="總帳別"/>
    <x v="102"/>
    <s v="員工訓練費用"/>
    <x v="615"/>
    <x v="609"/>
    <s v="Z3510"/>
    <s v="第二核能發電廠分攤"/>
    <n v="5047"/>
    <n v="0"/>
    <n v="5047"/>
  </r>
  <r>
    <n v="3"/>
    <s v="總帳別"/>
    <x v="102"/>
    <s v="員工訓練費用"/>
    <x v="615"/>
    <x v="609"/>
    <s v="Z3520"/>
    <s v="第三核能發電廠分攤"/>
    <n v="0"/>
    <n v="-30827"/>
    <n v="-30827"/>
  </r>
  <r>
    <n v="3"/>
    <s v="總帳別"/>
    <x v="102"/>
    <s v="員工訓練費用"/>
    <x v="615"/>
    <x v="609"/>
    <s v="Z5130"/>
    <s v="訓練所分攤"/>
    <n v="0"/>
    <n v="-48361"/>
    <n v="-48361"/>
  </r>
  <r>
    <n v="3"/>
    <s v="總帳別"/>
    <x v="102"/>
    <s v="員工訓練費用"/>
    <x v="616"/>
    <x v="610"/>
    <s v="Z3400"/>
    <s v="大林發電廠分攤"/>
    <n v="4069"/>
    <n v="0"/>
    <n v="4069"/>
  </r>
  <r>
    <n v="3"/>
    <s v="總帳別"/>
    <x v="102"/>
    <s v="員工訓練費用"/>
    <x v="616"/>
    <x v="610"/>
    <s v="Z3510"/>
    <s v="第二核能發電廠分攤"/>
    <n v="6443"/>
    <n v="0"/>
    <n v="6443"/>
  </r>
  <r>
    <n v="3"/>
    <s v="總帳別"/>
    <x v="102"/>
    <s v="員工訓練費用"/>
    <x v="616"/>
    <x v="610"/>
    <s v="Z3520"/>
    <s v="第三核能發電廠分攤"/>
    <n v="15396"/>
    <n v="0"/>
    <n v="15396"/>
  </r>
  <r>
    <n v="3"/>
    <s v="總帳別"/>
    <x v="102"/>
    <s v="員工訓練費用"/>
    <x v="616"/>
    <x v="610"/>
    <s v="Z5130"/>
    <s v="訓練所分攤"/>
    <n v="305124"/>
    <n v="0"/>
    <n v="305124"/>
  </r>
  <r>
    <n v="3"/>
    <s v="總帳別"/>
    <x v="102"/>
    <s v="員工訓練費用"/>
    <x v="617"/>
    <x v="611"/>
    <s v="Z0170"/>
    <s v="營建處分攤"/>
    <n v="2368"/>
    <n v="0"/>
    <n v="2368"/>
  </r>
  <r>
    <n v="3"/>
    <s v="總帳別"/>
    <x v="102"/>
    <s v="員工訓練費用"/>
    <x v="617"/>
    <x v="611"/>
    <s v="Z3400"/>
    <s v="大林發電廠分攤"/>
    <n v="1780314"/>
    <n v="0"/>
    <n v="1780314"/>
  </r>
  <r>
    <n v="3"/>
    <s v="總帳別"/>
    <x v="102"/>
    <s v="員工訓練費用"/>
    <x v="617"/>
    <x v="611"/>
    <s v="Z3510"/>
    <s v="第二核能發電廠分攤"/>
    <n v="1076580"/>
    <n v="0"/>
    <n v="1076580"/>
  </r>
  <r>
    <n v="3"/>
    <s v="總帳別"/>
    <x v="102"/>
    <s v="員工訓練費用"/>
    <x v="617"/>
    <x v="611"/>
    <s v="Z3520"/>
    <s v="第三核能發電廠分攤"/>
    <n v="1265296"/>
    <n v="0"/>
    <n v="1265296"/>
  </r>
  <r>
    <n v="3"/>
    <s v="總帳別"/>
    <x v="102"/>
    <s v="員工訓練費用"/>
    <x v="617"/>
    <x v="611"/>
    <s v="Z5130"/>
    <s v="訓練所分攤"/>
    <n v="4486031"/>
    <n v="0"/>
    <n v="4486031"/>
  </r>
  <r>
    <n v="3"/>
    <s v="總帳別"/>
    <x v="102"/>
    <s v="員工訓練費用"/>
    <x v="618"/>
    <x v="612"/>
    <s v="Z0170"/>
    <s v="營建處分攤"/>
    <n v="8988"/>
    <n v="0"/>
    <n v="8988"/>
  </r>
  <r>
    <n v="3"/>
    <s v="總帳別"/>
    <x v="102"/>
    <s v="員工訓練費用"/>
    <x v="618"/>
    <x v="612"/>
    <s v="Z3400"/>
    <s v="大林發電廠分攤"/>
    <n v="138776"/>
    <n v="0"/>
    <n v="138776"/>
  </r>
  <r>
    <n v="3"/>
    <s v="總帳別"/>
    <x v="102"/>
    <s v="員工訓練費用"/>
    <x v="618"/>
    <x v="612"/>
    <s v="Z3510"/>
    <s v="第二核能發電廠分攤"/>
    <n v="354965"/>
    <n v="0"/>
    <n v="354965"/>
  </r>
  <r>
    <n v="3"/>
    <s v="總帳別"/>
    <x v="102"/>
    <s v="員工訓練費用"/>
    <x v="618"/>
    <x v="612"/>
    <s v="Z3520"/>
    <s v="第三核能發電廠分攤"/>
    <n v="0"/>
    <n v="-202011"/>
    <n v="-202011"/>
  </r>
  <r>
    <n v="3"/>
    <s v="總帳別"/>
    <x v="102"/>
    <s v="員工訓練費用"/>
    <x v="618"/>
    <x v="612"/>
    <s v="Z5130"/>
    <s v="訓練所分攤"/>
    <n v="708265"/>
    <n v="0"/>
    <n v="708265"/>
  </r>
  <r>
    <n v="3"/>
    <s v="總帳別"/>
    <x v="102"/>
    <s v="員工訓練費用"/>
    <x v="619"/>
    <x v="613"/>
    <s v="Z3400"/>
    <s v="大林發電廠分攤"/>
    <n v="230772"/>
    <n v="0"/>
    <n v="230772"/>
  </r>
  <r>
    <n v="3"/>
    <s v="總帳別"/>
    <x v="102"/>
    <s v="員工訓練費用"/>
    <x v="619"/>
    <x v="613"/>
    <s v="Z3510"/>
    <s v="第二核能發電廠分攤"/>
    <n v="125276"/>
    <n v="0"/>
    <n v="125276"/>
  </r>
  <r>
    <n v="3"/>
    <s v="總帳別"/>
    <x v="102"/>
    <s v="員工訓練費用"/>
    <x v="619"/>
    <x v="613"/>
    <s v="Z3520"/>
    <s v="第三核能發電廠分攤"/>
    <n v="137933"/>
    <n v="0"/>
    <n v="137933"/>
  </r>
  <r>
    <n v="3"/>
    <s v="總帳別"/>
    <x v="102"/>
    <s v="員工訓練費用"/>
    <x v="620"/>
    <x v="614"/>
    <s v="Z3400"/>
    <s v="大林發電廠分攤"/>
    <n v="84549"/>
    <n v="0"/>
    <n v="84549"/>
  </r>
  <r>
    <n v="3"/>
    <s v="總帳別"/>
    <x v="102"/>
    <s v="員工訓練費用"/>
    <x v="620"/>
    <x v="614"/>
    <s v="Z3510"/>
    <s v="第二核能發電廠分攤"/>
    <n v="400"/>
    <n v="0"/>
    <n v="400"/>
  </r>
  <r>
    <n v="3"/>
    <s v="總帳別"/>
    <x v="102"/>
    <s v="員工訓練費用"/>
    <x v="620"/>
    <x v="614"/>
    <s v="Z5130"/>
    <s v="訓練所分攤"/>
    <n v="16528"/>
    <n v="0"/>
    <n v="16528"/>
  </r>
  <r>
    <n v="3"/>
    <s v="總帳別"/>
    <x v="102"/>
    <s v="員工訓練費用"/>
    <x v="622"/>
    <x v="616"/>
    <s v="Z3520"/>
    <s v="第三核能發電廠分攤"/>
    <n v="262000"/>
    <n v="0"/>
    <n v="262000"/>
  </r>
  <r>
    <n v="3"/>
    <s v="總帳別"/>
    <x v="102"/>
    <s v="員工訓練費用"/>
    <x v="622"/>
    <x v="616"/>
    <s v="Z5130"/>
    <s v="訓練所分攤"/>
    <n v="447694"/>
    <n v="0"/>
    <n v="447694"/>
  </r>
  <r>
    <n v="3"/>
    <s v="總帳別"/>
    <x v="102"/>
    <s v="員工訓練費用"/>
    <x v="793"/>
    <x v="785"/>
    <s v="Z3510"/>
    <s v="第二核能發電廠分攤"/>
    <n v="4124356"/>
    <n v="0"/>
    <n v="4124356"/>
  </r>
  <r>
    <n v="3"/>
    <s v="總帳別"/>
    <x v="102"/>
    <s v="員工訓練費用"/>
    <x v="793"/>
    <x v="785"/>
    <s v="Z3520"/>
    <s v="第三核能發電廠分攤"/>
    <n v="3998692"/>
    <n v="0"/>
    <n v="3998692"/>
  </r>
  <r>
    <n v="3"/>
    <s v="總帳別"/>
    <x v="102"/>
    <s v="員工訓練費用"/>
    <x v="626"/>
    <x v="620"/>
    <s v="Z0170"/>
    <s v="營建處分攤"/>
    <n v="21827"/>
    <n v="0"/>
    <n v="21827"/>
  </r>
  <r>
    <n v="3"/>
    <s v="總帳別"/>
    <x v="102"/>
    <s v="員工訓練費用"/>
    <x v="626"/>
    <x v="620"/>
    <s v="Z3400"/>
    <s v="大林發電廠分攤"/>
    <n v="4519594"/>
    <n v="0"/>
    <n v="4519594"/>
  </r>
  <r>
    <n v="3"/>
    <s v="總帳別"/>
    <x v="102"/>
    <s v="員工訓練費用"/>
    <x v="626"/>
    <x v="620"/>
    <s v="Z3510"/>
    <s v="第二核能發電廠分攤"/>
    <n v="3124863"/>
    <n v="0"/>
    <n v="3124863"/>
  </r>
  <r>
    <n v="3"/>
    <s v="總帳別"/>
    <x v="102"/>
    <s v="員工訓練費用"/>
    <x v="626"/>
    <x v="620"/>
    <s v="Z3520"/>
    <s v="第三核能發電廠分攤"/>
    <n v="2736862"/>
    <n v="0"/>
    <n v="2736862"/>
  </r>
  <r>
    <n v="3"/>
    <s v="總帳別"/>
    <x v="102"/>
    <s v="員工訓練費用"/>
    <x v="626"/>
    <x v="620"/>
    <s v="Z5130"/>
    <s v="訓練所分攤"/>
    <n v="14962070"/>
    <n v="0"/>
    <n v="14962070"/>
  </r>
  <r>
    <n v="3"/>
    <s v="總帳別"/>
    <x v="102"/>
    <s v="員工訓練費用"/>
    <x v="627"/>
    <x v="621"/>
    <s v="Z0170"/>
    <s v="營建處分攤"/>
    <n v="19878"/>
    <n v="0"/>
    <n v="19878"/>
  </r>
  <r>
    <n v="3"/>
    <s v="總帳別"/>
    <x v="102"/>
    <s v="員工訓練費用"/>
    <x v="627"/>
    <x v="621"/>
    <s v="Z3400"/>
    <s v="大林發電廠分攤"/>
    <n v="2080755"/>
    <n v="0"/>
    <n v="2080755"/>
  </r>
  <r>
    <n v="3"/>
    <s v="總帳別"/>
    <x v="102"/>
    <s v="員工訓練費用"/>
    <x v="627"/>
    <x v="621"/>
    <s v="Z3510"/>
    <s v="第二核能發電廠分攤"/>
    <n v="1319101"/>
    <n v="0"/>
    <n v="1319101"/>
  </r>
  <r>
    <n v="3"/>
    <s v="總帳別"/>
    <x v="102"/>
    <s v="員工訓練費用"/>
    <x v="627"/>
    <x v="621"/>
    <s v="Z3520"/>
    <s v="第三核能發電廠分攤"/>
    <n v="1284764"/>
    <n v="0"/>
    <n v="1284764"/>
  </r>
  <r>
    <n v="3"/>
    <s v="總帳別"/>
    <x v="102"/>
    <s v="員工訓練費用"/>
    <x v="627"/>
    <x v="621"/>
    <s v="Z5130"/>
    <s v="訓練所分攤"/>
    <n v="6701870"/>
    <n v="0"/>
    <n v="6701870"/>
  </r>
  <r>
    <n v="3"/>
    <s v="總帳別"/>
    <x v="102"/>
    <s v="員工訓練費用"/>
    <x v="628"/>
    <x v="622"/>
    <s v="Z0170"/>
    <s v="營建處分攤"/>
    <n v="15942"/>
    <n v="0"/>
    <n v="15942"/>
  </r>
  <r>
    <n v="3"/>
    <s v="總帳別"/>
    <x v="102"/>
    <s v="員工訓練費用"/>
    <x v="628"/>
    <x v="622"/>
    <s v="Z3400"/>
    <s v="大林發電廠分攤"/>
    <n v="1706783"/>
    <n v="0"/>
    <n v="1706783"/>
  </r>
  <r>
    <n v="3"/>
    <s v="總帳別"/>
    <x v="102"/>
    <s v="員工訓練費用"/>
    <x v="628"/>
    <x v="622"/>
    <s v="Z3510"/>
    <s v="第二核能發電廠分攤"/>
    <n v="1118172"/>
    <n v="0"/>
    <n v="1118172"/>
  </r>
  <r>
    <n v="3"/>
    <s v="總帳別"/>
    <x v="102"/>
    <s v="員工訓練費用"/>
    <x v="628"/>
    <x v="622"/>
    <s v="Z3520"/>
    <s v="第三核能發電廠分攤"/>
    <n v="980081"/>
    <n v="0"/>
    <n v="980081"/>
  </r>
  <r>
    <n v="3"/>
    <s v="總帳別"/>
    <x v="102"/>
    <s v="員工訓練費用"/>
    <x v="628"/>
    <x v="622"/>
    <s v="Z5130"/>
    <s v="訓練所分攤"/>
    <n v="5392415"/>
    <n v="0"/>
    <n v="5392415"/>
  </r>
  <r>
    <n v="3"/>
    <s v="總帳別"/>
    <x v="102"/>
    <s v="員工訓練費用"/>
    <x v="629"/>
    <x v="623"/>
    <s v="Z0170"/>
    <s v="營建處分攤"/>
    <n v="567"/>
    <n v="0"/>
    <n v="567"/>
  </r>
  <r>
    <n v="3"/>
    <s v="總帳別"/>
    <x v="102"/>
    <s v="員工訓練費用"/>
    <x v="629"/>
    <x v="623"/>
    <s v="Z3400"/>
    <s v="大林發電廠分攤"/>
    <n v="13311"/>
    <n v="0"/>
    <n v="13311"/>
  </r>
  <r>
    <n v="3"/>
    <s v="總帳別"/>
    <x v="102"/>
    <s v="員工訓練費用"/>
    <x v="629"/>
    <x v="623"/>
    <s v="Z3510"/>
    <s v="第二核能發電廠分攤"/>
    <n v="71314"/>
    <n v="0"/>
    <n v="71314"/>
  </r>
  <r>
    <n v="3"/>
    <s v="總帳別"/>
    <x v="102"/>
    <s v="員工訓練費用"/>
    <x v="629"/>
    <x v="623"/>
    <s v="Z3520"/>
    <s v="第三核能發電廠分攤"/>
    <n v="7506"/>
    <n v="0"/>
    <n v="7506"/>
  </r>
  <r>
    <n v="3"/>
    <s v="總帳別"/>
    <x v="102"/>
    <s v="員工訓練費用"/>
    <x v="629"/>
    <x v="623"/>
    <s v="Z5130"/>
    <s v="訓練所分攤"/>
    <n v="257918"/>
    <n v="0"/>
    <n v="257918"/>
  </r>
  <r>
    <n v="3"/>
    <s v="總帳別"/>
    <x v="102"/>
    <s v="員工訓練費用"/>
    <x v="630"/>
    <x v="624"/>
    <s v="Z0170"/>
    <s v="營建處分攤"/>
    <n v="50"/>
    <n v="0"/>
    <n v="50"/>
  </r>
  <r>
    <n v="3"/>
    <s v="總帳別"/>
    <x v="102"/>
    <s v="員工訓練費用"/>
    <x v="630"/>
    <x v="624"/>
    <s v="Z3400"/>
    <s v="大林發電廠分攤"/>
    <n v="12000"/>
    <n v="0"/>
    <n v="12000"/>
  </r>
  <r>
    <n v="3"/>
    <s v="總帳別"/>
    <x v="102"/>
    <s v="員工訓練費用"/>
    <x v="630"/>
    <x v="624"/>
    <s v="Z3510"/>
    <s v="第二核能發電廠分攤"/>
    <n v="5000"/>
    <n v="0"/>
    <n v="5000"/>
  </r>
  <r>
    <n v="3"/>
    <s v="總帳別"/>
    <x v="102"/>
    <s v="員工訓練費用"/>
    <x v="630"/>
    <x v="624"/>
    <s v="Z3520"/>
    <s v="第三核能發電廠分攤"/>
    <n v="10000"/>
    <n v="0"/>
    <n v="10000"/>
  </r>
  <r>
    <n v="3"/>
    <s v="總帳別"/>
    <x v="102"/>
    <s v="員工訓練費用"/>
    <x v="630"/>
    <x v="624"/>
    <s v="Z5130"/>
    <s v="訓練所分攤"/>
    <n v="26500"/>
    <n v="0"/>
    <n v="26500"/>
  </r>
  <r>
    <n v="3"/>
    <s v="總帳別"/>
    <x v="102"/>
    <s v="員工訓練費用"/>
    <x v="631"/>
    <x v="625"/>
    <s v="Z0170"/>
    <s v="營建處分攤"/>
    <n v="27480"/>
    <n v="0"/>
    <n v="27480"/>
  </r>
  <r>
    <n v="3"/>
    <s v="總帳別"/>
    <x v="102"/>
    <s v="員工訓練費用"/>
    <x v="631"/>
    <x v="625"/>
    <s v="Z3400"/>
    <s v="大林發電廠分攤"/>
    <n v="2781616"/>
    <n v="0"/>
    <n v="2781616"/>
  </r>
  <r>
    <n v="3"/>
    <s v="總帳別"/>
    <x v="102"/>
    <s v="員工訓練費用"/>
    <x v="631"/>
    <x v="625"/>
    <s v="Z3510"/>
    <s v="第二核能發電廠分攤"/>
    <n v="1998156"/>
    <n v="0"/>
    <n v="1998156"/>
  </r>
  <r>
    <n v="3"/>
    <s v="總帳別"/>
    <x v="102"/>
    <s v="員工訓練費用"/>
    <x v="631"/>
    <x v="625"/>
    <s v="Z3520"/>
    <s v="第三核能發電廠分攤"/>
    <n v="2244811"/>
    <n v="0"/>
    <n v="2244811"/>
  </r>
  <r>
    <n v="3"/>
    <s v="總帳別"/>
    <x v="102"/>
    <s v="員工訓練費用"/>
    <x v="631"/>
    <x v="625"/>
    <s v="Z5130"/>
    <s v="訓練所分攤"/>
    <n v="8521887"/>
    <n v="0"/>
    <n v="8521887"/>
  </r>
  <r>
    <n v="3"/>
    <s v="總帳別"/>
    <x v="102"/>
    <s v="員工訓練費用"/>
    <x v="632"/>
    <x v="626"/>
    <s v="Z0170"/>
    <s v="營建處分攤"/>
    <n v="12121"/>
    <n v="0"/>
    <n v="12121"/>
  </r>
  <r>
    <n v="3"/>
    <s v="總帳別"/>
    <x v="102"/>
    <s v="員工訓練費用"/>
    <x v="632"/>
    <x v="626"/>
    <s v="Z3400"/>
    <s v="大林發電廠分攤"/>
    <n v="1336761"/>
    <n v="0"/>
    <n v="1336761"/>
  </r>
  <r>
    <n v="3"/>
    <s v="總帳別"/>
    <x v="102"/>
    <s v="員工訓練費用"/>
    <x v="632"/>
    <x v="626"/>
    <s v="Z3510"/>
    <s v="第二核能發電廠分攤"/>
    <n v="792587"/>
    <n v="0"/>
    <n v="792587"/>
  </r>
  <r>
    <n v="3"/>
    <s v="總帳別"/>
    <x v="102"/>
    <s v="員工訓練費用"/>
    <x v="632"/>
    <x v="626"/>
    <s v="Z3520"/>
    <s v="第三核能發電廠分攤"/>
    <n v="866200"/>
    <n v="0"/>
    <n v="866200"/>
  </r>
  <r>
    <n v="3"/>
    <s v="總帳別"/>
    <x v="102"/>
    <s v="員工訓練費用"/>
    <x v="632"/>
    <x v="626"/>
    <s v="Z5130"/>
    <s v="訓練所分攤"/>
    <n v="3406843"/>
    <n v="0"/>
    <n v="3406843"/>
  </r>
  <r>
    <n v="3"/>
    <s v="總帳別"/>
    <x v="102"/>
    <s v="員工訓練費用"/>
    <x v="634"/>
    <x v="628"/>
    <s v="Z0170"/>
    <s v="營建處分攤"/>
    <n v="1127"/>
    <n v="0"/>
    <n v="1127"/>
  </r>
  <r>
    <n v="3"/>
    <s v="總帳別"/>
    <x v="102"/>
    <s v="員工訓練費用"/>
    <x v="634"/>
    <x v="628"/>
    <s v="Z3400"/>
    <s v="大林發電廠分攤"/>
    <n v="25650"/>
    <n v="0"/>
    <n v="25650"/>
  </r>
  <r>
    <n v="3"/>
    <s v="總帳別"/>
    <x v="102"/>
    <s v="員工訓練費用"/>
    <x v="634"/>
    <x v="628"/>
    <s v="Z3510"/>
    <s v="第二核能發電廠分攤"/>
    <n v="179538"/>
    <n v="0"/>
    <n v="179538"/>
  </r>
  <r>
    <n v="3"/>
    <s v="總帳別"/>
    <x v="102"/>
    <s v="員工訓練費用"/>
    <x v="634"/>
    <x v="628"/>
    <s v="Z3520"/>
    <s v="第三核能發電廠分攤"/>
    <n v="25302"/>
    <n v="0"/>
    <n v="25302"/>
  </r>
  <r>
    <n v="3"/>
    <s v="總帳別"/>
    <x v="102"/>
    <s v="員工訓練費用"/>
    <x v="634"/>
    <x v="628"/>
    <s v="Z5130"/>
    <s v="訓練所分攤"/>
    <n v="541230"/>
    <n v="0"/>
    <n v="541230"/>
  </r>
  <r>
    <n v="3"/>
    <s v="總帳別"/>
    <x v="102"/>
    <s v="員工訓練費用"/>
    <x v="635"/>
    <x v="629"/>
    <s v="Z5130"/>
    <s v="訓練所分攤"/>
    <n v="615777"/>
    <n v="0"/>
    <n v="615777"/>
  </r>
  <r>
    <n v="3"/>
    <s v="總帳別"/>
    <x v="102"/>
    <s v="員工訓練費用"/>
    <x v="636"/>
    <x v="630"/>
    <s v="Z0170"/>
    <s v="營建處分攤"/>
    <n v="6240"/>
    <n v="0"/>
    <n v="6240"/>
  </r>
  <r>
    <n v="3"/>
    <s v="總帳別"/>
    <x v="102"/>
    <s v="員工訓練費用"/>
    <x v="636"/>
    <x v="630"/>
    <s v="Z3400"/>
    <s v="大林發電廠分攤"/>
    <n v="690602"/>
    <n v="0"/>
    <n v="690602"/>
  </r>
  <r>
    <n v="3"/>
    <s v="總帳別"/>
    <x v="102"/>
    <s v="員工訓練費用"/>
    <x v="636"/>
    <x v="630"/>
    <s v="Z3510"/>
    <s v="第二核能發電廠分攤"/>
    <n v="380026"/>
    <n v="0"/>
    <n v="380026"/>
  </r>
  <r>
    <n v="3"/>
    <s v="總帳別"/>
    <x v="102"/>
    <s v="員工訓練費用"/>
    <x v="636"/>
    <x v="630"/>
    <s v="Z3520"/>
    <s v="第三核能發電廠分攤"/>
    <n v="439151"/>
    <n v="0"/>
    <n v="439151"/>
  </r>
  <r>
    <n v="3"/>
    <s v="總帳別"/>
    <x v="102"/>
    <s v="員工訓練費用"/>
    <x v="636"/>
    <x v="630"/>
    <s v="Z5130"/>
    <s v="訓練所分攤"/>
    <n v="2064620"/>
    <n v="0"/>
    <n v="2064620"/>
  </r>
  <r>
    <n v="3"/>
    <s v="總帳別"/>
    <x v="102"/>
    <s v="員工訓練費用"/>
    <x v="637"/>
    <x v="631"/>
    <s v="Z0170"/>
    <s v="營建處分攤"/>
    <n v="1162"/>
    <n v="0"/>
    <n v="1162"/>
  </r>
  <r>
    <n v="3"/>
    <s v="總帳別"/>
    <x v="102"/>
    <s v="員工訓練費用"/>
    <x v="637"/>
    <x v="631"/>
    <s v="Z3400"/>
    <s v="大林發電廠分攤"/>
    <n v="32973"/>
    <n v="0"/>
    <n v="32973"/>
  </r>
  <r>
    <n v="3"/>
    <s v="總帳別"/>
    <x v="102"/>
    <s v="員工訓練費用"/>
    <x v="637"/>
    <x v="631"/>
    <s v="Z3510"/>
    <s v="第二核能發電廠分攤"/>
    <n v="137313"/>
    <n v="0"/>
    <n v="137313"/>
  </r>
  <r>
    <n v="3"/>
    <s v="總帳別"/>
    <x v="102"/>
    <s v="員工訓練費用"/>
    <x v="637"/>
    <x v="631"/>
    <s v="Z3520"/>
    <s v="第三核能發電廠分攤"/>
    <n v="19204"/>
    <n v="0"/>
    <n v="19204"/>
  </r>
  <r>
    <n v="3"/>
    <s v="總帳別"/>
    <x v="102"/>
    <s v="員工訓練費用"/>
    <x v="637"/>
    <x v="631"/>
    <s v="Z5130"/>
    <s v="訓練所分攤"/>
    <n v="496728"/>
    <n v="0"/>
    <n v="496728"/>
  </r>
  <r>
    <n v="3"/>
    <s v="總帳別"/>
    <x v="102"/>
    <s v="員工訓練費用"/>
    <x v="638"/>
    <x v="632"/>
    <s v="Z0170"/>
    <s v="營建處分攤"/>
    <n v="6248"/>
    <n v="0"/>
    <n v="6248"/>
  </r>
  <r>
    <n v="3"/>
    <s v="總帳別"/>
    <x v="102"/>
    <s v="員工訓練費用"/>
    <x v="638"/>
    <x v="632"/>
    <s v="Z3400"/>
    <s v="大林發電廠分攤"/>
    <n v="658441"/>
    <n v="0"/>
    <n v="658441"/>
  </r>
  <r>
    <n v="3"/>
    <s v="總帳別"/>
    <x v="102"/>
    <s v="員工訓練費用"/>
    <x v="638"/>
    <x v="632"/>
    <s v="Z3510"/>
    <s v="第二核能發電廠分攤"/>
    <n v="469824"/>
    <n v="0"/>
    <n v="469824"/>
  </r>
  <r>
    <n v="3"/>
    <s v="總帳別"/>
    <x v="102"/>
    <s v="員工訓練費用"/>
    <x v="638"/>
    <x v="632"/>
    <s v="Z3520"/>
    <s v="第三核能發電廠分攤"/>
    <n v="529594"/>
    <n v="0"/>
    <n v="529594"/>
  </r>
  <r>
    <n v="3"/>
    <s v="總帳別"/>
    <x v="102"/>
    <s v="員工訓練費用"/>
    <x v="638"/>
    <x v="632"/>
    <s v="Z5130"/>
    <s v="訓練所分攤"/>
    <n v="2028054"/>
    <n v="0"/>
    <n v="2028054"/>
  </r>
  <r>
    <n v="3"/>
    <s v="總帳別"/>
    <x v="102"/>
    <s v="員工訓練費用"/>
    <x v="639"/>
    <x v="633"/>
    <s v="Z0170"/>
    <s v="營建處分攤"/>
    <n v="580"/>
    <n v="0"/>
    <n v="580"/>
  </r>
  <r>
    <n v="3"/>
    <s v="總帳別"/>
    <x v="102"/>
    <s v="員工訓練費用"/>
    <x v="639"/>
    <x v="633"/>
    <s v="Z3400"/>
    <s v="大林發電廠分攤"/>
    <n v="13264"/>
    <n v="0"/>
    <n v="13264"/>
  </r>
  <r>
    <n v="3"/>
    <s v="總帳別"/>
    <x v="102"/>
    <s v="員工訓練費用"/>
    <x v="639"/>
    <x v="633"/>
    <s v="Z3510"/>
    <s v="第二核能發電廠分攤"/>
    <n v="93430"/>
    <n v="0"/>
    <n v="93430"/>
  </r>
  <r>
    <n v="3"/>
    <s v="總帳別"/>
    <x v="102"/>
    <s v="員工訓練費用"/>
    <x v="639"/>
    <x v="633"/>
    <s v="Z3520"/>
    <s v="第三核能發電廠分攤"/>
    <n v="13084"/>
    <n v="0"/>
    <n v="13084"/>
  </r>
  <r>
    <n v="3"/>
    <s v="總帳別"/>
    <x v="102"/>
    <s v="員工訓練費用"/>
    <x v="639"/>
    <x v="633"/>
    <s v="Z5130"/>
    <s v="訓練所分攤"/>
    <n v="2583857"/>
    <n v="0"/>
    <n v="2583857"/>
  </r>
  <r>
    <n v="3"/>
    <s v="總帳別"/>
    <x v="102"/>
    <s v="員工訓練費用"/>
    <x v="640"/>
    <x v="634"/>
    <s v="Z5130"/>
    <s v="訓練所分攤"/>
    <n v="1427217"/>
    <n v="0"/>
    <n v="1427217"/>
  </r>
  <r>
    <n v="3"/>
    <s v="總帳別"/>
    <x v="102"/>
    <s v="員工訓練費用"/>
    <x v="641"/>
    <x v="635"/>
    <s v="Z0170"/>
    <s v="營建處分攤"/>
    <n v="3621"/>
    <n v="0"/>
    <n v="3621"/>
  </r>
  <r>
    <n v="3"/>
    <s v="總帳別"/>
    <x v="102"/>
    <s v="員工訓練費用"/>
    <x v="641"/>
    <x v="635"/>
    <s v="Z3400"/>
    <s v="大林發電廠分攤"/>
    <n v="381733"/>
    <n v="0"/>
    <n v="381733"/>
  </r>
  <r>
    <n v="3"/>
    <s v="總帳別"/>
    <x v="102"/>
    <s v="員工訓練費用"/>
    <x v="641"/>
    <x v="635"/>
    <s v="Z3510"/>
    <s v="第二核能發電廠分攤"/>
    <n v="272414"/>
    <n v="0"/>
    <n v="272414"/>
  </r>
  <r>
    <n v="3"/>
    <s v="總帳別"/>
    <x v="102"/>
    <s v="員工訓練費用"/>
    <x v="641"/>
    <x v="635"/>
    <s v="Z3520"/>
    <s v="第三核能發電廠分攤"/>
    <n v="307102"/>
    <n v="0"/>
    <n v="307102"/>
  </r>
  <r>
    <n v="3"/>
    <s v="總帳別"/>
    <x v="102"/>
    <s v="員工訓練費用"/>
    <x v="641"/>
    <x v="635"/>
    <s v="Z5130"/>
    <s v="訓練所分攤"/>
    <n v="1175594"/>
    <n v="0"/>
    <n v="1175594"/>
  </r>
  <r>
    <n v="3"/>
    <s v="總帳別"/>
    <x v="102"/>
    <s v="員工訓練費用"/>
    <x v="642"/>
    <x v="636"/>
    <s v="Z0170"/>
    <s v="營建處分攤"/>
    <n v="339"/>
    <n v="0"/>
    <n v="339"/>
  </r>
  <r>
    <n v="3"/>
    <s v="總帳別"/>
    <x v="102"/>
    <s v="員工訓練費用"/>
    <x v="642"/>
    <x v="636"/>
    <s v="Z3400"/>
    <s v="大林發電廠分攤"/>
    <n v="7689"/>
    <n v="0"/>
    <n v="7689"/>
  </r>
  <r>
    <n v="3"/>
    <s v="總帳別"/>
    <x v="102"/>
    <s v="員工訓練費用"/>
    <x v="642"/>
    <x v="636"/>
    <s v="Z3510"/>
    <s v="第二核能發電廠分攤"/>
    <n v="54168"/>
    <n v="0"/>
    <n v="54168"/>
  </r>
  <r>
    <n v="3"/>
    <s v="總帳別"/>
    <x v="102"/>
    <s v="員工訓練費用"/>
    <x v="642"/>
    <x v="636"/>
    <s v="Z3520"/>
    <s v="第三核能發電廠分攤"/>
    <n v="7583"/>
    <n v="0"/>
    <n v="7583"/>
  </r>
  <r>
    <n v="3"/>
    <s v="總帳別"/>
    <x v="102"/>
    <s v="員工訓練費用"/>
    <x v="642"/>
    <x v="636"/>
    <s v="Z5130"/>
    <s v="訓練所分攤"/>
    <n v="1498525"/>
    <n v="0"/>
    <n v="1498525"/>
  </r>
  <r>
    <n v="3"/>
    <s v="總帳別"/>
    <x v="102"/>
    <s v="員工訓練費用"/>
    <x v="643"/>
    <x v="637"/>
    <s v="Z5130"/>
    <s v="訓練所分攤"/>
    <n v="1107269"/>
    <n v="0"/>
    <n v="1107269"/>
  </r>
  <r>
    <n v="3"/>
    <s v="總帳別"/>
    <x v="102"/>
    <s v="員工訓練費用"/>
    <x v="644"/>
    <x v="638"/>
    <s v="Z000T"/>
    <s v="統列總處分攤"/>
    <n v="4051284"/>
    <n v="0"/>
    <n v="4051284"/>
  </r>
  <r>
    <n v="3"/>
    <s v="總帳別"/>
    <x v="102"/>
    <s v="員工訓練費用"/>
    <x v="646"/>
    <x v="640"/>
    <s v="Z0170"/>
    <s v="營建處分攤"/>
    <n v="100"/>
    <n v="0"/>
    <n v="100"/>
  </r>
  <r>
    <n v="3"/>
    <s v="總帳別"/>
    <x v="102"/>
    <s v="員工訓練費用"/>
    <x v="646"/>
    <x v="640"/>
    <s v="Z5130"/>
    <s v="訓練所分攤"/>
    <n v="27500"/>
    <n v="0"/>
    <n v="27500"/>
  </r>
  <r>
    <n v="3"/>
    <s v="總帳別"/>
    <x v="102"/>
    <s v="員工訓練費用"/>
    <x v="647"/>
    <x v="641"/>
    <s v="Z0170"/>
    <s v="營建處分攤"/>
    <n v="2064"/>
    <n v="0"/>
    <n v="2064"/>
  </r>
  <r>
    <n v="3"/>
    <s v="總帳別"/>
    <x v="102"/>
    <s v="員工訓練費用"/>
    <x v="647"/>
    <x v="641"/>
    <s v="Z3400"/>
    <s v="大林發電廠分攤"/>
    <n v="66120"/>
    <n v="0"/>
    <n v="66120"/>
  </r>
  <r>
    <n v="3"/>
    <s v="總帳別"/>
    <x v="102"/>
    <s v="員工訓練費用"/>
    <x v="647"/>
    <x v="641"/>
    <s v="Z3510"/>
    <s v="第二核能發電廠分攤"/>
    <n v="64980"/>
    <n v="0"/>
    <n v="64980"/>
  </r>
  <r>
    <n v="3"/>
    <s v="總帳別"/>
    <x v="102"/>
    <s v="員工訓練費用"/>
    <x v="647"/>
    <x v="641"/>
    <s v="Z3520"/>
    <s v="第三核能發電廠分攤"/>
    <n v="34200"/>
    <n v="0"/>
    <n v="34200"/>
  </r>
  <r>
    <n v="3"/>
    <s v="總帳別"/>
    <x v="102"/>
    <s v="員工訓練費用"/>
    <x v="647"/>
    <x v="641"/>
    <s v="Z5130"/>
    <s v="訓練所分攤"/>
    <n v="290700"/>
    <n v="0"/>
    <n v="290700"/>
  </r>
  <r>
    <n v="3"/>
    <s v="總帳別"/>
    <x v="102"/>
    <s v="員工訓練費用"/>
    <x v="649"/>
    <x v="643"/>
    <s v="Z0170"/>
    <s v="營建處分攤"/>
    <n v="2"/>
    <n v="0"/>
    <n v="2"/>
  </r>
  <r>
    <n v="3"/>
    <s v="總帳別"/>
    <x v="102"/>
    <s v="員工訓練費用"/>
    <x v="649"/>
    <x v="643"/>
    <s v="Z3400"/>
    <s v="大林發電廠分攤"/>
    <n v="342"/>
    <n v="0"/>
    <n v="342"/>
  </r>
  <r>
    <n v="3"/>
    <s v="總帳別"/>
    <x v="102"/>
    <s v="員工訓練費用"/>
    <x v="649"/>
    <x v="643"/>
    <s v="Z3510"/>
    <s v="第二核能發電廠分攤"/>
    <n v="473"/>
    <n v="0"/>
    <n v="473"/>
  </r>
  <r>
    <n v="3"/>
    <s v="總帳別"/>
    <x v="102"/>
    <s v="員工訓練費用"/>
    <x v="649"/>
    <x v="643"/>
    <s v="Z3520"/>
    <s v="第三核能發電廠分攤"/>
    <n v="189"/>
    <n v="0"/>
    <n v="189"/>
  </r>
  <r>
    <n v="3"/>
    <s v="總帳別"/>
    <x v="102"/>
    <s v="員工訓練費用"/>
    <x v="649"/>
    <x v="643"/>
    <s v="Z5130"/>
    <s v="訓練所分攤"/>
    <n v="2861"/>
    <n v="0"/>
    <n v="2861"/>
  </r>
  <r>
    <n v="3"/>
    <s v="總帳別"/>
    <x v="102"/>
    <s v="員工訓練費用"/>
    <x v="650"/>
    <x v="644"/>
    <s v="Z5130"/>
    <s v="訓練所分攤"/>
    <n v="452"/>
    <n v="0"/>
    <n v="452"/>
  </r>
  <r>
    <n v="3"/>
    <s v="總帳別"/>
    <x v="102"/>
    <s v="員工訓練費用"/>
    <x v="652"/>
    <x v="646"/>
    <s v="Z5130"/>
    <s v="訓練所分攤"/>
    <n v="688692"/>
    <n v="0"/>
    <n v="688692"/>
  </r>
  <r>
    <n v="3"/>
    <s v="總帳別"/>
    <x v="102"/>
    <s v="員工訓練費用"/>
    <x v="653"/>
    <x v="647"/>
    <s v="Z5130"/>
    <s v="訓練所分攤"/>
    <n v="320282"/>
    <n v="0"/>
    <n v="320282"/>
  </r>
  <r>
    <n v="3"/>
    <s v="總帳別"/>
    <x v="102"/>
    <s v="員工訓練費用"/>
    <x v="654"/>
    <x v="648"/>
    <s v="Z0610"/>
    <s v="環境保護處分攤"/>
    <n v="44"/>
    <n v="0"/>
    <n v="44"/>
  </r>
  <r>
    <n v="3"/>
    <s v="總帳別"/>
    <x v="102"/>
    <s v="員工訓練費用"/>
    <x v="654"/>
    <x v="648"/>
    <s v="Z5130"/>
    <s v="訓練所分攤"/>
    <n v="236267"/>
    <n v="0"/>
    <n v="236267"/>
  </r>
  <r>
    <n v="3"/>
    <s v="總帳別"/>
    <x v="102"/>
    <s v="員工訓練費用"/>
    <x v="655"/>
    <x v="649"/>
    <s v="Z5130"/>
    <s v="訓練所分攤"/>
    <n v="359525"/>
    <n v="0"/>
    <n v="359525"/>
  </r>
  <r>
    <n v="3"/>
    <s v="總帳別"/>
    <x v="102"/>
    <s v="員工訓練費用"/>
    <x v="656"/>
    <x v="650"/>
    <s v="Z5130"/>
    <s v="訓練所分攤"/>
    <n v="132128"/>
    <n v="0"/>
    <n v="132128"/>
  </r>
  <r>
    <n v="3"/>
    <s v="總帳別"/>
    <x v="102"/>
    <s v="員工訓練費用"/>
    <x v="657"/>
    <x v="651"/>
    <s v="Z0030"/>
    <s v="企劃處分攤"/>
    <n v="14182"/>
    <n v="0"/>
    <n v="14182"/>
  </r>
  <r>
    <n v="3"/>
    <s v="總帳別"/>
    <x v="102"/>
    <s v="員工訓練費用"/>
    <x v="657"/>
    <x v="651"/>
    <s v="Z0040"/>
    <s v="發電處分攤"/>
    <n v="26330"/>
    <n v="0"/>
    <n v="26330"/>
  </r>
  <r>
    <n v="3"/>
    <s v="總帳別"/>
    <x v="102"/>
    <s v="員工訓練費用"/>
    <x v="657"/>
    <x v="651"/>
    <s v="Z0050"/>
    <s v="供電處分攤"/>
    <n v="27349"/>
    <n v="0"/>
    <n v="27349"/>
  </r>
  <r>
    <n v="3"/>
    <s v="總帳別"/>
    <x v="102"/>
    <s v="員工訓練費用"/>
    <x v="657"/>
    <x v="651"/>
    <s v="Z0060"/>
    <s v="電力調度處分攤"/>
    <n v="25199"/>
    <n v="0"/>
    <n v="25199"/>
  </r>
  <r>
    <n v="3"/>
    <s v="總帳別"/>
    <x v="102"/>
    <s v="員工訓練費用"/>
    <x v="657"/>
    <x v="651"/>
    <s v="Z0070"/>
    <s v="業務處分攤"/>
    <n v="41956"/>
    <n v="0"/>
    <n v="41956"/>
  </r>
  <r>
    <n v="3"/>
    <s v="總帳別"/>
    <x v="102"/>
    <s v="員工訓練費用"/>
    <x v="657"/>
    <x v="651"/>
    <s v="Z0080"/>
    <s v="材料處分攤"/>
    <n v="16274"/>
    <n v="0"/>
    <n v="16274"/>
  </r>
  <r>
    <n v="3"/>
    <s v="總帳別"/>
    <x v="102"/>
    <s v="員工訓練費用"/>
    <x v="657"/>
    <x v="651"/>
    <s v="Z0090"/>
    <s v="燃料處分攤"/>
    <n v="6412"/>
    <n v="0"/>
    <n v="6412"/>
  </r>
  <r>
    <n v="3"/>
    <s v="總帳別"/>
    <x v="102"/>
    <s v="員工訓練費用"/>
    <x v="657"/>
    <x v="651"/>
    <s v="Z0100"/>
    <s v="財務處分攤"/>
    <n v="4572"/>
    <n v="0"/>
    <n v="4572"/>
  </r>
  <r>
    <n v="3"/>
    <s v="總帳別"/>
    <x v="102"/>
    <s v="員工訓練費用"/>
    <x v="657"/>
    <x v="651"/>
    <s v="Z0140"/>
    <s v="秘書處分攤"/>
    <n v="4756"/>
    <n v="0"/>
    <n v="4756"/>
  </r>
  <r>
    <n v="3"/>
    <s v="總帳別"/>
    <x v="102"/>
    <s v="員工訓練費用"/>
    <x v="657"/>
    <x v="651"/>
    <s v="Z0150"/>
    <s v="電源開發處分攤"/>
    <n v="9276"/>
    <n v="0"/>
    <n v="9276"/>
  </r>
  <r>
    <n v="3"/>
    <s v="總帳別"/>
    <x v="102"/>
    <s v="員工訓練費用"/>
    <x v="657"/>
    <x v="651"/>
    <s v="Z0170"/>
    <s v="營建處分攤"/>
    <n v="41609"/>
    <n v="0"/>
    <n v="41609"/>
  </r>
  <r>
    <n v="3"/>
    <s v="總帳別"/>
    <x v="102"/>
    <s v="員工訓練費用"/>
    <x v="657"/>
    <x v="651"/>
    <s v="Z0180"/>
    <s v="會計處分攤"/>
    <n v="14116"/>
    <n v="0"/>
    <n v="14116"/>
  </r>
  <r>
    <n v="3"/>
    <s v="總帳別"/>
    <x v="102"/>
    <s v="員工訓練費用"/>
    <x v="657"/>
    <x v="651"/>
    <s v="Z0230"/>
    <s v="系統規劃處分攤"/>
    <n v="9880"/>
    <n v="0"/>
    <n v="9880"/>
  </r>
  <r>
    <n v="3"/>
    <s v="總帳別"/>
    <x v="102"/>
    <s v="員工訓練費用"/>
    <x v="657"/>
    <x v="651"/>
    <s v="Z0240"/>
    <s v="資訊系統處分攤"/>
    <n v="2520"/>
    <n v="0"/>
    <n v="2520"/>
  </r>
  <r>
    <n v="3"/>
    <s v="總帳別"/>
    <x v="102"/>
    <s v="員工訓練費用"/>
    <x v="657"/>
    <x v="651"/>
    <s v="Z0270"/>
    <s v="核能技術處分攤"/>
    <n v="15098"/>
    <n v="0"/>
    <n v="15098"/>
  </r>
  <r>
    <n v="3"/>
    <s v="總帳別"/>
    <x v="102"/>
    <s v="員工訓練費用"/>
    <x v="657"/>
    <x v="651"/>
    <s v="Z0510"/>
    <s v="公眾服務處分攤"/>
    <n v="5802"/>
    <n v="0"/>
    <n v="5802"/>
  </r>
  <r>
    <n v="3"/>
    <s v="總帳別"/>
    <x v="102"/>
    <s v="員工訓練費用"/>
    <x v="657"/>
    <x v="651"/>
    <s v="Z0540"/>
    <s v="核能安全處分攤"/>
    <n v="27543"/>
    <n v="0"/>
    <n v="27543"/>
  </r>
  <r>
    <n v="3"/>
    <s v="總帳別"/>
    <x v="102"/>
    <s v="員工訓練費用"/>
    <x v="657"/>
    <x v="651"/>
    <s v="Z0560"/>
    <s v="核能發電處分攤"/>
    <n v="248790"/>
    <n v="0"/>
    <n v="248790"/>
  </r>
  <r>
    <n v="3"/>
    <s v="總帳別"/>
    <x v="102"/>
    <s v="員工訓練費用"/>
    <x v="657"/>
    <x v="651"/>
    <s v="Z0610"/>
    <s v="環境保護處分攤"/>
    <n v="110150"/>
    <n v="0"/>
    <n v="110150"/>
  </r>
  <r>
    <n v="3"/>
    <s v="總帳別"/>
    <x v="102"/>
    <s v="員工訓練費用"/>
    <x v="657"/>
    <x v="651"/>
    <s v="Z0620"/>
    <s v="工業安全衛生處分攤"/>
    <n v="3781235"/>
    <n v="0"/>
    <n v="3781235"/>
  </r>
  <r>
    <n v="3"/>
    <s v="總帳別"/>
    <x v="102"/>
    <s v="員工訓練費用"/>
    <x v="657"/>
    <x v="651"/>
    <s v="Z0770"/>
    <s v="配電處分攤"/>
    <n v="62270"/>
    <n v="0"/>
    <n v="62270"/>
  </r>
  <r>
    <n v="3"/>
    <s v="總帳別"/>
    <x v="102"/>
    <s v="員工訓練費用"/>
    <x v="657"/>
    <x v="651"/>
    <s v="Z0780"/>
    <s v="核能後端營運處分攤"/>
    <n v="11201"/>
    <n v="0"/>
    <n v="11201"/>
  </r>
  <r>
    <n v="3"/>
    <s v="總帳別"/>
    <x v="102"/>
    <s v="員工訓練費用"/>
    <x v="657"/>
    <x v="651"/>
    <s v="Z0960"/>
    <s v="人力資源處分攤"/>
    <n v="2047499"/>
    <n v="0"/>
    <n v="2047499"/>
  </r>
  <r>
    <n v="3"/>
    <s v="總帳別"/>
    <x v="102"/>
    <s v="員工訓練費用"/>
    <x v="657"/>
    <x v="651"/>
    <s v="Z1010"/>
    <s v="基隆區營業處分攤"/>
    <n v="124462"/>
    <n v="0"/>
    <n v="124462"/>
  </r>
  <r>
    <n v="3"/>
    <s v="總帳別"/>
    <x v="102"/>
    <s v="員工訓練費用"/>
    <x v="657"/>
    <x v="651"/>
    <s v="Z1020"/>
    <s v="台北市區營業處分攤"/>
    <n v="163949"/>
    <n v="0"/>
    <n v="163949"/>
  </r>
  <r>
    <n v="3"/>
    <s v="總帳別"/>
    <x v="102"/>
    <s v="員工訓練費用"/>
    <x v="657"/>
    <x v="651"/>
    <s v="Z1030"/>
    <s v="桃園區營業處分攤"/>
    <n v="208438"/>
    <n v="0"/>
    <n v="208438"/>
  </r>
  <r>
    <n v="3"/>
    <s v="總帳別"/>
    <x v="102"/>
    <s v="員工訓練費用"/>
    <x v="657"/>
    <x v="651"/>
    <s v="Z1040"/>
    <s v="新竹區營業處分攤"/>
    <n v="257407"/>
    <n v="0"/>
    <n v="257407"/>
  </r>
  <r>
    <n v="3"/>
    <s v="總帳別"/>
    <x v="102"/>
    <s v="員工訓練費用"/>
    <x v="657"/>
    <x v="651"/>
    <s v="Z1050"/>
    <s v="台中區營業處分攤"/>
    <n v="186684"/>
    <n v="0"/>
    <n v="186684"/>
  </r>
  <r>
    <n v="3"/>
    <s v="總帳別"/>
    <x v="102"/>
    <s v="員工訓練費用"/>
    <x v="657"/>
    <x v="651"/>
    <s v="Z1060"/>
    <s v="彰化區營業處分攤"/>
    <n v="98666"/>
    <n v="0"/>
    <n v="98666"/>
  </r>
  <r>
    <n v="3"/>
    <s v="總帳別"/>
    <x v="102"/>
    <s v="員工訓練費用"/>
    <x v="657"/>
    <x v="651"/>
    <s v="Z1070"/>
    <s v="嘉義區營業處分攤"/>
    <n v="144654"/>
    <n v="0"/>
    <n v="144654"/>
  </r>
  <r>
    <n v="3"/>
    <s v="總帳別"/>
    <x v="102"/>
    <s v="員工訓練費用"/>
    <x v="657"/>
    <x v="651"/>
    <s v="Z1080"/>
    <s v="台南區營業處分攤"/>
    <n v="76693"/>
    <n v="0"/>
    <n v="76693"/>
  </r>
  <r>
    <n v="3"/>
    <s v="總帳別"/>
    <x v="102"/>
    <s v="員工訓練費用"/>
    <x v="657"/>
    <x v="651"/>
    <s v="Z1090"/>
    <s v="高雄區營業處分攤"/>
    <n v="122869"/>
    <n v="0"/>
    <n v="122869"/>
  </r>
  <r>
    <n v="3"/>
    <s v="總帳別"/>
    <x v="102"/>
    <s v="員工訓練費用"/>
    <x v="657"/>
    <x v="651"/>
    <s v="Z1100"/>
    <s v="屏東區營業處分攤"/>
    <n v="219392"/>
    <n v="0"/>
    <n v="219392"/>
  </r>
  <r>
    <n v="3"/>
    <s v="總帳別"/>
    <x v="102"/>
    <s v="員工訓練費用"/>
    <x v="657"/>
    <x v="651"/>
    <s v="Z1110"/>
    <s v="台東區營業處分攤"/>
    <n v="332156"/>
    <n v="0"/>
    <n v="332156"/>
  </r>
  <r>
    <n v="3"/>
    <s v="總帳別"/>
    <x v="102"/>
    <s v="員工訓練費用"/>
    <x v="657"/>
    <x v="651"/>
    <s v="Z1120"/>
    <s v="花蓮區營業處分攤"/>
    <n v="281772"/>
    <n v="0"/>
    <n v="281772"/>
  </r>
  <r>
    <n v="3"/>
    <s v="總帳別"/>
    <x v="102"/>
    <s v="員工訓練費用"/>
    <x v="657"/>
    <x v="651"/>
    <s v="Z1130"/>
    <s v="宜蘭區營業處分攤"/>
    <n v="75672"/>
    <n v="0"/>
    <n v="75672"/>
  </r>
  <r>
    <n v="3"/>
    <s v="總帳別"/>
    <x v="102"/>
    <s v="員工訓練費用"/>
    <x v="657"/>
    <x v="651"/>
    <s v="Z1140"/>
    <s v="澎湖區營業處分攤"/>
    <n v="268360"/>
    <n v="0"/>
    <n v="268360"/>
  </r>
  <r>
    <n v="3"/>
    <s v="總帳別"/>
    <x v="102"/>
    <s v="員工訓練費用"/>
    <x v="657"/>
    <x v="651"/>
    <s v="Z1150"/>
    <s v="台北南區營業處分攤"/>
    <n v="148854"/>
    <n v="0"/>
    <n v="148854"/>
  </r>
  <r>
    <n v="3"/>
    <s v="總帳別"/>
    <x v="102"/>
    <s v="員工訓練費用"/>
    <x v="657"/>
    <x v="651"/>
    <s v="Z1160"/>
    <s v="台北北區營業處分攤"/>
    <n v="112796"/>
    <n v="0"/>
    <n v="112796"/>
  </r>
  <r>
    <n v="3"/>
    <s v="總帳別"/>
    <x v="102"/>
    <s v="員工訓練費用"/>
    <x v="657"/>
    <x v="651"/>
    <s v="Z1170"/>
    <s v="台北西區營業處分攤"/>
    <n v="148549"/>
    <n v="0"/>
    <n v="148549"/>
  </r>
  <r>
    <n v="3"/>
    <s v="總帳別"/>
    <x v="102"/>
    <s v="員工訓練費用"/>
    <x v="657"/>
    <x v="651"/>
    <s v="Z1180"/>
    <s v="南投區營業處分攤"/>
    <n v="151618"/>
    <n v="0"/>
    <n v="151618"/>
  </r>
  <r>
    <n v="3"/>
    <s v="總帳別"/>
    <x v="102"/>
    <s v="員工訓練費用"/>
    <x v="657"/>
    <x v="651"/>
    <s v="Z1190"/>
    <s v="鳳山區營業處分攤"/>
    <n v="261605"/>
    <n v="0"/>
    <n v="261605"/>
  </r>
  <r>
    <n v="3"/>
    <s v="總帳別"/>
    <x v="102"/>
    <s v="員工訓練費用"/>
    <x v="657"/>
    <x v="651"/>
    <s v="Z1200"/>
    <s v="雲林區營業處分攤"/>
    <n v="167947"/>
    <n v="0"/>
    <n v="167947"/>
  </r>
  <r>
    <n v="3"/>
    <s v="總帳別"/>
    <x v="102"/>
    <s v="員工訓練費用"/>
    <x v="657"/>
    <x v="651"/>
    <s v="Z1210"/>
    <s v="新營區營業處分攤"/>
    <n v="92339"/>
    <n v="0"/>
    <n v="92339"/>
  </r>
  <r>
    <n v="3"/>
    <s v="總帳別"/>
    <x v="102"/>
    <s v="員工訓練費用"/>
    <x v="657"/>
    <x v="651"/>
    <s v="Z1220"/>
    <s v="苗栗區營業處分攤"/>
    <n v="92716"/>
    <n v="0"/>
    <n v="92716"/>
  </r>
  <r>
    <n v="3"/>
    <s v="總帳別"/>
    <x v="102"/>
    <s v="員工訓練費用"/>
    <x v="657"/>
    <x v="651"/>
    <s v="Z1230"/>
    <s v="金門區營業處分攤"/>
    <n v="216118"/>
    <n v="0"/>
    <n v="216118"/>
  </r>
  <r>
    <n v="3"/>
    <s v="總帳別"/>
    <x v="102"/>
    <s v="員工訓練費用"/>
    <x v="657"/>
    <x v="651"/>
    <s v="Z1240"/>
    <s v="馬祖區營業處分攤"/>
    <n v="194242"/>
    <n v="0"/>
    <n v="194242"/>
  </r>
  <r>
    <n v="3"/>
    <s v="總帳別"/>
    <x v="102"/>
    <s v="員工訓練費用"/>
    <x v="657"/>
    <x v="651"/>
    <s v="Z2030"/>
    <s v="萬大發電廠分攤"/>
    <n v="102842"/>
    <n v="0"/>
    <n v="102842"/>
  </r>
  <r>
    <n v="3"/>
    <s v="總帳別"/>
    <x v="102"/>
    <s v="員工訓練費用"/>
    <x v="657"/>
    <x v="651"/>
    <s v="Z2040"/>
    <s v="大觀發電廠分攤"/>
    <n v="39000"/>
    <n v="0"/>
    <n v="39000"/>
  </r>
  <r>
    <n v="3"/>
    <s v="總帳別"/>
    <x v="102"/>
    <s v="員工訓練費用"/>
    <x v="657"/>
    <x v="651"/>
    <s v="Z2050"/>
    <s v="明潭發電廠分攤"/>
    <n v="63464"/>
    <n v="0"/>
    <n v="63464"/>
  </r>
  <r>
    <n v="3"/>
    <s v="總帳別"/>
    <x v="102"/>
    <s v="員工訓練費用"/>
    <x v="657"/>
    <x v="651"/>
    <s v="Z2250"/>
    <s v="東部發電廠分攤"/>
    <n v="89712"/>
    <n v="0"/>
    <n v="89712"/>
  </r>
  <r>
    <n v="3"/>
    <s v="總帳別"/>
    <x v="102"/>
    <s v="員工訓練費用"/>
    <x v="657"/>
    <x v="651"/>
    <s v="Z2310"/>
    <s v="蘭陽發電廠分攤"/>
    <n v="24536"/>
    <n v="0"/>
    <n v="24536"/>
  </r>
  <r>
    <n v="3"/>
    <s v="總帳別"/>
    <x v="102"/>
    <s v="員工訓練費用"/>
    <x v="657"/>
    <x v="651"/>
    <s v="Z2360"/>
    <s v="桂山發電廠分攤"/>
    <n v="14795"/>
    <n v="0"/>
    <n v="14795"/>
  </r>
  <r>
    <n v="3"/>
    <s v="總帳別"/>
    <x v="102"/>
    <s v="員工訓練費用"/>
    <x v="657"/>
    <x v="651"/>
    <s v="Z2380"/>
    <s v="石門發電廠分攤"/>
    <n v="5964"/>
    <n v="0"/>
    <n v="5964"/>
  </r>
  <r>
    <n v="3"/>
    <s v="總帳別"/>
    <x v="102"/>
    <s v="員工訓練費用"/>
    <x v="657"/>
    <x v="651"/>
    <s v="Z2390"/>
    <s v="曾文發電廠分攤"/>
    <n v="21035"/>
    <n v="0"/>
    <n v="21035"/>
  </r>
  <r>
    <n v="3"/>
    <s v="總帳別"/>
    <x v="102"/>
    <s v="員工訓練費用"/>
    <x v="657"/>
    <x v="651"/>
    <s v="Z2400"/>
    <s v="翡翠分廠分攤"/>
    <n v="6616"/>
    <n v="0"/>
    <n v="6616"/>
  </r>
  <r>
    <n v="3"/>
    <s v="總帳別"/>
    <x v="102"/>
    <s v="員工訓練費用"/>
    <x v="657"/>
    <x v="651"/>
    <s v="Z2550"/>
    <s v="大甲溪發電廠分攤"/>
    <n v="36926"/>
    <n v="0"/>
    <n v="36926"/>
  </r>
  <r>
    <n v="3"/>
    <s v="總帳別"/>
    <x v="102"/>
    <s v="員工訓練費用"/>
    <x v="657"/>
    <x v="651"/>
    <s v="Z2570"/>
    <s v="卓蘭發電廠分攤"/>
    <n v="16354"/>
    <n v="0"/>
    <n v="16354"/>
  </r>
  <r>
    <n v="3"/>
    <s v="總帳別"/>
    <x v="102"/>
    <s v="員工訓練費用"/>
    <x v="657"/>
    <x v="651"/>
    <s v="Z2710"/>
    <s v="高屏發電廠分攤"/>
    <n v="11071"/>
    <n v="0"/>
    <n v="11071"/>
  </r>
  <r>
    <n v="3"/>
    <s v="總帳別"/>
    <x v="102"/>
    <s v="員工訓練費用"/>
    <x v="657"/>
    <x v="651"/>
    <s v="Z3200"/>
    <s v="林口發電廠分攤"/>
    <n v="46766"/>
    <n v="0"/>
    <n v="46766"/>
  </r>
  <r>
    <n v="3"/>
    <s v="總帳別"/>
    <x v="102"/>
    <s v="員工訓練費用"/>
    <x v="657"/>
    <x v="651"/>
    <s v="Z3300"/>
    <s v="南部發電廠分攤"/>
    <n v="78633"/>
    <n v="0"/>
    <n v="78633"/>
  </r>
  <r>
    <n v="3"/>
    <s v="總帳別"/>
    <x v="102"/>
    <s v="員工訓練費用"/>
    <x v="657"/>
    <x v="651"/>
    <s v="Z3400"/>
    <s v="大林發電廠分攤"/>
    <n v="1377183"/>
    <n v="0"/>
    <n v="1377183"/>
  </r>
  <r>
    <n v="3"/>
    <s v="總帳別"/>
    <x v="102"/>
    <s v="員工訓練費用"/>
    <x v="657"/>
    <x v="651"/>
    <s v="Z3410"/>
    <s v="興達發電廠分攤"/>
    <n v="258553"/>
    <n v="0"/>
    <n v="258553"/>
  </r>
  <r>
    <n v="3"/>
    <s v="總帳別"/>
    <x v="102"/>
    <s v="員工訓練費用"/>
    <x v="657"/>
    <x v="651"/>
    <s v="Z3510"/>
    <s v="第二核能發電廠分攤"/>
    <n v="81250"/>
    <n v="0"/>
    <n v="81250"/>
  </r>
  <r>
    <n v="3"/>
    <s v="總帳別"/>
    <x v="102"/>
    <s v="員工訓練費用"/>
    <x v="657"/>
    <x v="651"/>
    <s v="Z3520"/>
    <s v="第三核能發電廠分攤"/>
    <n v="516932"/>
    <n v="0"/>
    <n v="516932"/>
  </r>
  <r>
    <n v="3"/>
    <s v="總帳別"/>
    <x v="102"/>
    <s v="員工訓練費用"/>
    <x v="657"/>
    <x v="651"/>
    <s v="Z3600"/>
    <s v="協和發電廠分攤"/>
    <n v="66840"/>
    <n v="0"/>
    <n v="66840"/>
  </r>
  <r>
    <n v="3"/>
    <s v="總帳別"/>
    <x v="102"/>
    <s v="員工訓練費用"/>
    <x v="657"/>
    <x v="651"/>
    <s v="Z3700"/>
    <s v="通霄發電廠分攤"/>
    <n v="52076"/>
    <n v="0"/>
    <n v="52076"/>
  </r>
  <r>
    <n v="3"/>
    <s v="總帳別"/>
    <x v="102"/>
    <s v="員工訓練費用"/>
    <x v="657"/>
    <x v="651"/>
    <s v="Z3710"/>
    <s v="台中發電廠分攤"/>
    <n v="178956"/>
    <n v="0"/>
    <n v="178956"/>
  </r>
  <r>
    <n v="3"/>
    <s v="總帳別"/>
    <x v="102"/>
    <s v="員工訓練費用"/>
    <x v="657"/>
    <x v="651"/>
    <s v="Z3800"/>
    <s v="大潭發電廠分攤"/>
    <n v="54716"/>
    <n v="0"/>
    <n v="54716"/>
  </r>
  <r>
    <n v="3"/>
    <s v="總帳別"/>
    <x v="102"/>
    <s v="員工訓練費用"/>
    <x v="657"/>
    <x v="651"/>
    <s v="Z3900"/>
    <s v="尖山發電廠分攤"/>
    <n v="108701"/>
    <n v="0"/>
    <n v="108701"/>
  </r>
  <r>
    <n v="3"/>
    <s v="總帳別"/>
    <x v="102"/>
    <s v="員工訓練費用"/>
    <x v="657"/>
    <x v="651"/>
    <s v="Z3910"/>
    <s v="塔山發電廠分攤"/>
    <n v="137930"/>
    <n v="0"/>
    <n v="137930"/>
  </r>
  <r>
    <n v="3"/>
    <s v="總帳別"/>
    <x v="102"/>
    <s v="員工訓練費用"/>
    <x v="657"/>
    <x v="651"/>
    <s v="Z4700"/>
    <s v="台北供電區營運處分攤"/>
    <n v="102358"/>
    <n v="0"/>
    <n v="102358"/>
  </r>
  <r>
    <n v="3"/>
    <s v="總帳別"/>
    <x v="102"/>
    <s v="員工訓練費用"/>
    <x v="657"/>
    <x v="651"/>
    <s v="Z4750"/>
    <s v="新桃供電區營運處分攤"/>
    <n v="69484"/>
    <n v="0"/>
    <n v="69484"/>
  </r>
  <r>
    <n v="3"/>
    <s v="總帳別"/>
    <x v="102"/>
    <s v="員工訓練費用"/>
    <x v="657"/>
    <x v="651"/>
    <s v="Z4800"/>
    <s v="台中供電區營運處分攤"/>
    <n v="188009"/>
    <n v="0"/>
    <n v="188009"/>
  </r>
  <r>
    <n v="3"/>
    <s v="總帳別"/>
    <x v="102"/>
    <s v="員工訓練費用"/>
    <x v="657"/>
    <x v="651"/>
    <s v="Z4850"/>
    <s v="嘉南供電區營運處分攤"/>
    <n v="98676"/>
    <n v="0"/>
    <n v="98676"/>
  </r>
  <r>
    <n v="3"/>
    <s v="總帳別"/>
    <x v="102"/>
    <s v="員工訓練費用"/>
    <x v="657"/>
    <x v="651"/>
    <s v="Z4900"/>
    <s v="高屏供電區營運處分攤"/>
    <n v="98632"/>
    <n v="0"/>
    <n v="98632"/>
  </r>
  <r>
    <n v="3"/>
    <s v="總帳別"/>
    <x v="102"/>
    <s v="員工訓練費用"/>
    <x v="657"/>
    <x v="651"/>
    <s v="Z4950"/>
    <s v="花東供電區營運處分攤"/>
    <n v="270109"/>
    <n v="0"/>
    <n v="270109"/>
  </r>
  <r>
    <n v="3"/>
    <s v="總帳別"/>
    <x v="102"/>
    <s v="員工訓練費用"/>
    <x v="657"/>
    <x v="651"/>
    <s v="Z5130"/>
    <s v="訓練所分攤"/>
    <n v="2112741"/>
    <n v="0"/>
    <n v="2112741"/>
  </r>
  <r>
    <n v="3"/>
    <s v="總帳別"/>
    <x v="102"/>
    <s v="員工訓練費用"/>
    <x v="657"/>
    <x v="651"/>
    <s v="Z5250"/>
    <s v="放射試驗室分攤"/>
    <n v="35625"/>
    <n v="0"/>
    <n v="35625"/>
  </r>
  <r>
    <n v="3"/>
    <s v="總帳別"/>
    <x v="102"/>
    <s v="員工訓練費用"/>
    <x v="657"/>
    <x v="651"/>
    <s v="Z5300"/>
    <s v="南部資料處理中心分攤"/>
    <n v="4454"/>
    <n v="0"/>
    <n v="4454"/>
  </r>
  <r>
    <n v="3"/>
    <s v="總帳別"/>
    <x v="102"/>
    <s v="員工訓練費用"/>
    <x v="657"/>
    <x v="651"/>
    <s v="Z5330"/>
    <s v="電力修護處分攤"/>
    <n v="188764"/>
    <n v="0"/>
    <n v="188764"/>
  </r>
  <r>
    <n v="3"/>
    <s v="總帳別"/>
    <x v="102"/>
    <s v="員工訓練費用"/>
    <x v="657"/>
    <x v="651"/>
    <s v="Z5340"/>
    <s v="電力修護處南部分處分攤"/>
    <n v="202900"/>
    <n v="0"/>
    <n v="202900"/>
  </r>
  <r>
    <n v="3"/>
    <s v="總帳別"/>
    <x v="102"/>
    <s v="員工訓練費用"/>
    <x v="657"/>
    <x v="651"/>
    <s v="Z5420"/>
    <s v="電力修護處中部分處分攤"/>
    <n v="122209"/>
    <n v="0"/>
    <n v="122209"/>
  </r>
  <r>
    <n v="3"/>
    <s v="總帳別"/>
    <x v="102"/>
    <s v="員工訓練費用"/>
    <x v="657"/>
    <x v="651"/>
    <s v="Z5450"/>
    <s v="電力通信處分攤"/>
    <n v="92956"/>
    <n v="0"/>
    <n v="92956"/>
  </r>
  <r>
    <n v="3"/>
    <s v="總帳別"/>
    <x v="102"/>
    <s v="員工訓練費用"/>
    <x v="657"/>
    <x v="651"/>
    <s v="Z5460"/>
    <s v="綜合研究所分攤"/>
    <n v="157658"/>
    <n v="0"/>
    <n v="157658"/>
  </r>
  <r>
    <n v="3"/>
    <s v="總帳別"/>
    <x v="102"/>
    <s v="員工訓練費用"/>
    <x v="657"/>
    <x v="651"/>
    <s v="Z6020"/>
    <s v="綜合施工處分攤"/>
    <n v="129420"/>
    <n v="0"/>
    <n v="129420"/>
  </r>
  <r>
    <n v="3"/>
    <s v="總帳別"/>
    <x v="102"/>
    <s v="員工訓練費用"/>
    <x v="659"/>
    <x v="653"/>
    <s v="Z0960"/>
    <s v="人力資源處分攤"/>
    <n v="3893"/>
    <n v="0"/>
    <n v="3893"/>
  </r>
  <r>
    <n v="3"/>
    <s v="總帳別"/>
    <x v="102"/>
    <s v="員工訓練費用"/>
    <x v="659"/>
    <x v="653"/>
    <s v="Z5130"/>
    <s v="訓練所分攤"/>
    <n v="757304"/>
    <n v="0"/>
    <n v="757304"/>
  </r>
  <r>
    <n v="3"/>
    <s v="總帳別"/>
    <x v="102"/>
    <s v="員工訓練費用"/>
    <x v="660"/>
    <x v="654"/>
    <s v="Z0170"/>
    <s v="營建處分攤"/>
    <n v="258"/>
    <n v="0"/>
    <n v="258"/>
  </r>
  <r>
    <n v="3"/>
    <s v="總帳別"/>
    <x v="102"/>
    <s v="員工訓練費用"/>
    <x v="660"/>
    <x v="654"/>
    <s v="Z0570"/>
    <s v="政風處分攤"/>
    <n v="1905"/>
    <n v="0"/>
    <n v="1905"/>
  </r>
  <r>
    <n v="3"/>
    <s v="總帳別"/>
    <x v="102"/>
    <s v="員工訓練費用"/>
    <x v="660"/>
    <x v="654"/>
    <s v="Z0960"/>
    <s v="人力資源處分攤"/>
    <n v="20928"/>
    <n v="0"/>
    <n v="20928"/>
  </r>
  <r>
    <n v="3"/>
    <s v="總帳別"/>
    <x v="102"/>
    <s v="員工訓練費用"/>
    <x v="660"/>
    <x v="654"/>
    <s v="Z3400"/>
    <s v="大林發電廠分攤"/>
    <n v="170800"/>
    <n v="0"/>
    <n v="170800"/>
  </r>
  <r>
    <n v="3"/>
    <s v="總帳別"/>
    <x v="102"/>
    <s v="員工訓練費用"/>
    <x v="660"/>
    <x v="654"/>
    <s v="Z3510"/>
    <s v="第二核能發電廠分攤"/>
    <n v="300295"/>
    <n v="0"/>
    <n v="300295"/>
  </r>
  <r>
    <n v="3"/>
    <s v="總帳別"/>
    <x v="102"/>
    <s v="員工訓練費用"/>
    <x v="660"/>
    <x v="654"/>
    <s v="Z3520"/>
    <s v="第三核能發電廠分攤"/>
    <n v="30928"/>
    <n v="0"/>
    <n v="30928"/>
  </r>
  <r>
    <n v="3"/>
    <s v="總帳別"/>
    <x v="102"/>
    <s v="員工訓練費用"/>
    <x v="660"/>
    <x v="654"/>
    <s v="Z5130"/>
    <s v="訓練所分攤"/>
    <n v="606835"/>
    <n v="0"/>
    <n v="606835"/>
  </r>
  <r>
    <n v="3"/>
    <s v="總帳別"/>
    <x v="102"/>
    <s v="員工訓練費用"/>
    <x v="660"/>
    <x v="654"/>
    <s v="Z5420"/>
    <s v="電力修護處中部分處分攤"/>
    <n v="6870"/>
    <n v="0"/>
    <n v="6870"/>
  </r>
  <r>
    <n v="3"/>
    <s v="總帳別"/>
    <x v="102"/>
    <s v="員工訓練費用"/>
    <x v="661"/>
    <x v="655"/>
    <s v="Z5130"/>
    <s v="訓練所分攤"/>
    <n v="6800"/>
    <n v="0"/>
    <n v="6800"/>
  </r>
  <r>
    <n v="3"/>
    <s v="總帳別"/>
    <x v="102"/>
    <s v="員工訓練費用"/>
    <x v="662"/>
    <x v="656"/>
    <s v="Z5130"/>
    <s v="訓練所分攤"/>
    <n v="435740"/>
    <n v="0"/>
    <n v="435740"/>
  </r>
  <r>
    <n v="3"/>
    <s v="總帳別"/>
    <x v="102"/>
    <s v="員工訓練費用"/>
    <x v="663"/>
    <x v="657"/>
    <s v="Z3520"/>
    <s v="第三核能發電廠分攤"/>
    <n v="20688"/>
    <n v="0"/>
    <n v="20688"/>
  </r>
  <r>
    <n v="3"/>
    <s v="總帳別"/>
    <x v="102"/>
    <s v="員工訓練費用"/>
    <x v="820"/>
    <x v="812"/>
    <s v="Z5130"/>
    <s v="訓練所分攤"/>
    <n v="53333"/>
    <n v="0"/>
    <n v="53333"/>
  </r>
  <r>
    <n v="3"/>
    <s v="總帳別"/>
    <x v="102"/>
    <s v="員工訓練費用"/>
    <x v="665"/>
    <x v="659"/>
    <s v="Z5130"/>
    <s v="訓練所分攤"/>
    <n v="19975"/>
    <n v="0"/>
    <n v="19975"/>
  </r>
  <r>
    <n v="3"/>
    <s v="總帳別"/>
    <x v="102"/>
    <s v="員工訓練費用"/>
    <x v="666"/>
    <x v="660"/>
    <s v="Z5130"/>
    <s v="訓練所分攤"/>
    <n v="805992"/>
    <n v="0"/>
    <n v="805992"/>
  </r>
  <r>
    <n v="3"/>
    <s v="總帳別"/>
    <x v="102"/>
    <s v="員工訓練費用"/>
    <x v="667"/>
    <x v="661"/>
    <s v="Z5130"/>
    <s v="訓練所分攤"/>
    <n v="21550882"/>
    <n v="0"/>
    <n v="21550882"/>
  </r>
  <r>
    <n v="3"/>
    <s v="總帳別"/>
    <x v="102"/>
    <s v="員工訓練費用"/>
    <x v="668"/>
    <x v="662"/>
    <s v="Z5130"/>
    <s v="訓練所分攤"/>
    <n v="8365042"/>
    <n v="0"/>
    <n v="8365042"/>
  </r>
  <r>
    <n v="3"/>
    <s v="總帳別"/>
    <x v="102"/>
    <s v="員工訓練費用"/>
    <x v="672"/>
    <x v="666"/>
    <s v="Z3400"/>
    <s v="大林發電廠分攤"/>
    <n v="1124047"/>
    <n v="0"/>
    <n v="1124047"/>
  </r>
  <r>
    <n v="3"/>
    <s v="總帳別"/>
    <x v="102"/>
    <s v="員工訓練費用"/>
    <x v="672"/>
    <x v="666"/>
    <s v="Z3510"/>
    <s v="第二核能發電廠分攤"/>
    <n v="719542"/>
    <n v="0"/>
    <n v="719542"/>
  </r>
  <r>
    <n v="3"/>
    <s v="總帳別"/>
    <x v="102"/>
    <s v="員工訓練費用"/>
    <x v="672"/>
    <x v="666"/>
    <s v="Z3520"/>
    <s v="第三核能發電廠分攤"/>
    <n v="572940"/>
    <n v="0"/>
    <n v="572940"/>
  </r>
  <r>
    <n v="3"/>
    <s v="總帳別"/>
    <x v="102"/>
    <s v="員工訓練費用"/>
    <x v="672"/>
    <x v="666"/>
    <s v="Z5130"/>
    <s v="訓練所分攤"/>
    <n v="1493809"/>
    <n v="0"/>
    <n v="1493809"/>
  </r>
  <r>
    <n v="3"/>
    <s v="總帳別"/>
    <x v="102"/>
    <s v="員工訓練費用"/>
    <x v="675"/>
    <x v="669"/>
    <s v="Z5130"/>
    <s v="訓練所分攤"/>
    <n v="2236837"/>
    <n v="0"/>
    <n v="2236837"/>
  </r>
  <r>
    <n v="3"/>
    <s v="總帳別"/>
    <x v="102"/>
    <s v="員工訓練費用"/>
    <x v="676"/>
    <x v="670"/>
    <s v="Z0170"/>
    <s v="營建處分攤"/>
    <n v="25"/>
    <n v="0"/>
    <n v="25"/>
  </r>
  <r>
    <n v="3"/>
    <s v="總帳別"/>
    <x v="102"/>
    <s v="員工訓練費用"/>
    <x v="676"/>
    <x v="670"/>
    <s v="Z5130"/>
    <s v="訓練所分攤"/>
    <n v="2027836"/>
    <n v="0"/>
    <n v="2027836"/>
  </r>
  <r>
    <n v="3"/>
    <s v="總帳別"/>
    <x v="102"/>
    <s v="員工訓練費用"/>
    <x v="677"/>
    <x v="671"/>
    <s v="Z0170"/>
    <s v="營建處分攤"/>
    <n v="48"/>
    <n v="0"/>
    <n v="48"/>
  </r>
  <r>
    <n v="3"/>
    <s v="總帳別"/>
    <x v="102"/>
    <s v="員工訓練費用"/>
    <x v="677"/>
    <x v="671"/>
    <s v="Z5130"/>
    <s v="訓練所分攤"/>
    <n v="743791"/>
    <n v="0"/>
    <n v="743791"/>
  </r>
  <r>
    <n v="3"/>
    <s v="總帳別"/>
    <x v="102"/>
    <s v="員工訓練費用"/>
    <x v="678"/>
    <x v="672"/>
    <s v="Z5130"/>
    <s v="訓練所分攤"/>
    <n v="628526"/>
    <n v="0"/>
    <n v="628526"/>
  </r>
  <r>
    <n v="3"/>
    <s v="總帳別"/>
    <x v="102"/>
    <s v="員工訓練費用"/>
    <x v="679"/>
    <x v="673"/>
    <s v="Z5130"/>
    <s v="訓練所分攤"/>
    <n v="80333"/>
    <n v="0"/>
    <n v="80333"/>
  </r>
  <r>
    <n v="3"/>
    <s v="總帳別"/>
    <x v="102"/>
    <s v="員工訓練費用"/>
    <x v="680"/>
    <x v="674"/>
    <s v="Z0170"/>
    <s v="營建處分攤"/>
    <n v="3"/>
    <n v="0"/>
    <n v="3"/>
  </r>
  <r>
    <n v="3"/>
    <s v="總帳別"/>
    <x v="102"/>
    <s v="員工訓練費用"/>
    <x v="680"/>
    <x v="674"/>
    <s v="Z5130"/>
    <s v="訓練所分攤"/>
    <n v="3373953"/>
    <n v="0"/>
    <n v="3373953"/>
  </r>
  <r>
    <n v="3"/>
    <s v="總帳別"/>
    <x v="102"/>
    <s v="員工訓練費用"/>
    <x v="686"/>
    <x v="680"/>
    <s v="Z5130"/>
    <s v="訓練所分攤"/>
    <n v="1862"/>
    <n v="0"/>
    <n v="1862"/>
  </r>
  <r>
    <n v="3"/>
    <s v="總帳別"/>
    <x v="102"/>
    <s v="員工訓練費用"/>
    <x v="687"/>
    <x v="681"/>
    <s v="Z0100"/>
    <s v="財務處分攤"/>
    <n v="206756"/>
    <n v="0"/>
    <n v="206756"/>
  </r>
  <r>
    <n v="3"/>
    <s v="總帳別"/>
    <x v="102"/>
    <s v="員工訓練費用"/>
    <x v="687"/>
    <x v="681"/>
    <s v="Z5130"/>
    <s v="訓練所分攤"/>
    <n v="52437"/>
    <n v="0"/>
    <n v="52437"/>
  </r>
  <r>
    <n v="3"/>
    <s v="總帳別"/>
    <x v="102"/>
    <s v="員工訓練費用"/>
    <x v="689"/>
    <x v="683"/>
    <s v="Z5130"/>
    <s v="訓練所分攤"/>
    <n v="45099446"/>
    <n v="0"/>
    <n v="45099446"/>
  </r>
  <r>
    <n v="3"/>
    <s v="總帳別"/>
    <x v="102"/>
    <s v="員工訓練費用"/>
    <x v="693"/>
    <x v="687"/>
    <s v="Z5130"/>
    <s v="訓練所分攤"/>
    <n v="700896"/>
    <n v="0"/>
    <n v="700896"/>
  </r>
  <r>
    <n v="3"/>
    <s v="總帳別"/>
    <x v="102"/>
    <s v="員工訓練費用"/>
    <x v="694"/>
    <x v="688"/>
    <s v="Z0040"/>
    <s v="發電處分攤"/>
    <n v="33500"/>
    <n v="0"/>
    <n v="33500"/>
  </r>
  <r>
    <n v="3"/>
    <s v="總帳別"/>
    <x v="102"/>
    <s v="員工訓練費用"/>
    <x v="694"/>
    <x v="688"/>
    <s v="Z0050"/>
    <s v="供電處分攤"/>
    <n v="167550"/>
    <n v="0"/>
    <n v="167550"/>
  </r>
  <r>
    <n v="3"/>
    <s v="總帳別"/>
    <x v="102"/>
    <s v="員工訓練費用"/>
    <x v="694"/>
    <x v="688"/>
    <s v="Z0060"/>
    <s v="電力調度處分攤"/>
    <n v="139000"/>
    <n v="0"/>
    <n v="139000"/>
  </r>
  <r>
    <n v="3"/>
    <s v="總帳別"/>
    <x v="102"/>
    <s v="員工訓練費用"/>
    <x v="694"/>
    <x v="688"/>
    <s v="Z0070"/>
    <s v="業務處分攤"/>
    <n v="51500"/>
    <n v="0"/>
    <n v="51500"/>
  </r>
  <r>
    <n v="3"/>
    <s v="總帳別"/>
    <x v="102"/>
    <s v="員工訓練費用"/>
    <x v="694"/>
    <x v="688"/>
    <s v="Z0090"/>
    <s v="燃料處分攤"/>
    <n v="12000"/>
    <n v="0"/>
    <n v="12000"/>
  </r>
  <r>
    <n v="3"/>
    <s v="總帳別"/>
    <x v="102"/>
    <s v="員工訓練費用"/>
    <x v="694"/>
    <x v="688"/>
    <s v="Z0170"/>
    <s v="營建處分攤"/>
    <n v="31334"/>
    <n v="0"/>
    <n v="31334"/>
  </r>
  <r>
    <n v="3"/>
    <s v="總帳別"/>
    <x v="102"/>
    <s v="員工訓練費用"/>
    <x v="694"/>
    <x v="688"/>
    <s v="Z0180"/>
    <s v="會計處分攤"/>
    <n v="13000"/>
    <n v="0"/>
    <n v="13000"/>
  </r>
  <r>
    <n v="3"/>
    <s v="總帳別"/>
    <x v="102"/>
    <s v="員工訓練費用"/>
    <x v="694"/>
    <x v="688"/>
    <s v="Z0240"/>
    <s v="資訊系統處分攤"/>
    <n v="292580"/>
    <n v="0"/>
    <n v="292580"/>
  </r>
  <r>
    <n v="3"/>
    <s v="總帳別"/>
    <x v="102"/>
    <s v="員工訓練費用"/>
    <x v="694"/>
    <x v="688"/>
    <s v="Z0270"/>
    <s v="核能技術處分攤"/>
    <n v="25500"/>
    <n v="0"/>
    <n v="25500"/>
  </r>
  <r>
    <n v="3"/>
    <s v="總帳別"/>
    <x v="102"/>
    <s v="員工訓練費用"/>
    <x v="694"/>
    <x v="688"/>
    <s v="Z0540"/>
    <s v="核能安全處分攤"/>
    <n v="122164"/>
    <n v="0"/>
    <n v="122164"/>
  </r>
  <r>
    <n v="3"/>
    <s v="總帳別"/>
    <x v="102"/>
    <s v="員工訓練費用"/>
    <x v="694"/>
    <x v="688"/>
    <s v="Z0560"/>
    <s v="核能發電處分攤"/>
    <n v="89394"/>
    <n v="0"/>
    <n v="89394"/>
  </r>
  <r>
    <n v="3"/>
    <s v="總帳別"/>
    <x v="102"/>
    <s v="員工訓練費用"/>
    <x v="694"/>
    <x v="688"/>
    <s v="Z0570"/>
    <s v="政風處分攤"/>
    <n v="36500"/>
    <n v="0"/>
    <n v="36500"/>
  </r>
  <r>
    <n v="3"/>
    <s v="總帳別"/>
    <x v="102"/>
    <s v="員工訓練費用"/>
    <x v="694"/>
    <x v="688"/>
    <s v="Z0610"/>
    <s v="環境保護處分攤"/>
    <n v="225960"/>
    <n v="0"/>
    <n v="225960"/>
  </r>
  <r>
    <n v="3"/>
    <s v="總帳別"/>
    <x v="102"/>
    <s v="員工訓練費用"/>
    <x v="694"/>
    <x v="688"/>
    <s v="Z0620"/>
    <s v="工業安全衛生處分攤"/>
    <n v="4155426"/>
    <n v="0"/>
    <n v="4155426"/>
  </r>
  <r>
    <n v="3"/>
    <s v="總帳別"/>
    <x v="102"/>
    <s v="員工訓練費用"/>
    <x v="694"/>
    <x v="688"/>
    <s v="Z0770"/>
    <s v="配電處分攤"/>
    <n v="134226"/>
    <n v="0"/>
    <n v="134226"/>
  </r>
  <r>
    <n v="3"/>
    <s v="總帳別"/>
    <x v="102"/>
    <s v="員工訓練費用"/>
    <x v="694"/>
    <x v="688"/>
    <s v="Z0780"/>
    <s v="核能後端營運處分攤"/>
    <n v="107000"/>
    <n v="0"/>
    <n v="107000"/>
  </r>
  <r>
    <n v="3"/>
    <s v="總帳別"/>
    <x v="102"/>
    <s v="員工訓練費用"/>
    <x v="694"/>
    <x v="688"/>
    <s v="Z0960"/>
    <s v="人力資源處分攤"/>
    <n v="1002934"/>
    <n v="0"/>
    <n v="1002934"/>
  </r>
  <r>
    <n v="3"/>
    <s v="總帳別"/>
    <x v="102"/>
    <s v="員工訓練費用"/>
    <x v="694"/>
    <x v="688"/>
    <s v="Z1010"/>
    <s v="基隆區營業處分攤"/>
    <n v="85500"/>
    <n v="0"/>
    <n v="85500"/>
  </r>
  <r>
    <n v="3"/>
    <s v="總帳別"/>
    <x v="102"/>
    <s v="員工訓練費用"/>
    <x v="694"/>
    <x v="688"/>
    <s v="Z1020"/>
    <s v="台北市區營業處分攤"/>
    <n v="286000"/>
    <n v="0"/>
    <n v="286000"/>
  </r>
  <r>
    <n v="3"/>
    <s v="總帳別"/>
    <x v="102"/>
    <s v="員工訓練費用"/>
    <x v="694"/>
    <x v="688"/>
    <s v="Z1030"/>
    <s v="桃園區營業處分攤"/>
    <n v="146000"/>
    <n v="0"/>
    <n v="146000"/>
  </r>
  <r>
    <n v="3"/>
    <s v="總帳別"/>
    <x v="102"/>
    <s v="員工訓練費用"/>
    <x v="694"/>
    <x v="688"/>
    <s v="Z1040"/>
    <s v="新竹區營業處分攤"/>
    <n v="91000"/>
    <n v="0"/>
    <n v="91000"/>
  </r>
  <r>
    <n v="3"/>
    <s v="總帳別"/>
    <x v="102"/>
    <s v="員工訓練費用"/>
    <x v="694"/>
    <x v="688"/>
    <s v="Z1050"/>
    <s v="台中區營業處分攤"/>
    <n v="398500"/>
    <n v="0"/>
    <n v="398500"/>
  </r>
  <r>
    <n v="3"/>
    <s v="總帳別"/>
    <x v="102"/>
    <s v="員工訓練費用"/>
    <x v="694"/>
    <x v="688"/>
    <s v="Z1060"/>
    <s v="彰化區營業處分攤"/>
    <n v="194500"/>
    <n v="0"/>
    <n v="194500"/>
  </r>
  <r>
    <n v="3"/>
    <s v="總帳別"/>
    <x v="102"/>
    <s v="員工訓練費用"/>
    <x v="694"/>
    <x v="688"/>
    <s v="Z1070"/>
    <s v="嘉義區營業處分攤"/>
    <n v="25000"/>
    <n v="0"/>
    <n v="25000"/>
  </r>
  <r>
    <n v="3"/>
    <s v="總帳別"/>
    <x v="102"/>
    <s v="員工訓練費用"/>
    <x v="694"/>
    <x v="688"/>
    <s v="Z1080"/>
    <s v="台南區營業處分攤"/>
    <n v="58000"/>
    <n v="0"/>
    <n v="58000"/>
  </r>
  <r>
    <n v="3"/>
    <s v="總帳別"/>
    <x v="102"/>
    <s v="員工訓練費用"/>
    <x v="694"/>
    <x v="688"/>
    <s v="Z1090"/>
    <s v="高雄區營業處分攤"/>
    <n v="75000"/>
    <n v="0"/>
    <n v="75000"/>
  </r>
  <r>
    <n v="3"/>
    <s v="總帳別"/>
    <x v="102"/>
    <s v="員工訓練費用"/>
    <x v="694"/>
    <x v="688"/>
    <s v="Z1100"/>
    <s v="屏東區營業處分攤"/>
    <n v="39500"/>
    <n v="0"/>
    <n v="39500"/>
  </r>
  <r>
    <n v="3"/>
    <s v="總帳別"/>
    <x v="102"/>
    <s v="員工訓練費用"/>
    <x v="694"/>
    <x v="688"/>
    <s v="Z1110"/>
    <s v="台東區營業處分攤"/>
    <n v="88000"/>
    <n v="0"/>
    <n v="88000"/>
  </r>
  <r>
    <n v="3"/>
    <s v="總帳別"/>
    <x v="102"/>
    <s v="員工訓練費用"/>
    <x v="694"/>
    <x v="688"/>
    <s v="Z1120"/>
    <s v="花蓮區營業處分攤"/>
    <n v="102380"/>
    <n v="0"/>
    <n v="102380"/>
  </r>
  <r>
    <n v="3"/>
    <s v="總帳別"/>
    <x v="102"/>
    <s v="員工訓練費用"/>
    <x v="694"/>
    <x v="688"/>
    <s v="Z1130"/>
    <s v="宜蘭區營業處分攤"/>
    <n v="112500"/>
    <n v="0"/>
    <n v="112500"/>
  </r>
  <r>
    <n v="3"/>
    <s v="總帳別"/>
    <x v="102"/>
    <s v="員工訓練費用"/>
    <x v="694"/>
    <x v="688"/>
    <s v="Z1140"/>
    <s v="澎湖區營業處分攤"/>
    <n v="78000"/>
    <n v="0"/>
    <n v="78000"/>
  </r>
  <r>
    <n v="3"/>
    <s v="總帳別"/>
    <x v="102"/>
    <s v="員工訓練費用"/>
    <x v="694"/>
    <x v="688"/>
    <s v="Z1150"/>
    <s v="台北南區營業處分攤"/>
    <n v="104000"/>
    <n v="0"/>
    <n v="104000"/>
  </r>
  <r>
    <n v="3"/>
    <s v="總帳別"/>
    <x v="102"/>
    <s v="員工訓練費用"/>
    <x v="694"/>
    <x v="688"/>
    <s v="Z1160"/>
    <s v="台北北區營業處分攤"/>
    <n v="125000"/>
    <n v="0"/>
    <n v="125000"/>
  </r>
  <r>
    <n v="3"/>
    <s v="總帳別"/>
    <x v="102"/>
    <s v="員工訓練費用"/>
    <x v="694"/>
    <x v="688"/>
    <s v="Z1170"/>
    <s v="台北西區營業處分攤"/>
    <n v="90000"/>
    <n v="0"/>
    <n v="90000"/>
  </r>
  <r>
    <n v="3"/>
    <s v="總帳別"/>
    <x v="102"/>
    <s v="員工訓練費用"/>
    <x v="694"/>
    <x v="688"/>
    <s v="Z1180"/>
    <s v="南投區營業處分攤"/>
    <n v="120500"/>
    <n v="0"/>
    <n v="120500"/>
  </r>
  <r>
    <n v="3"/>
    <s v="總帳別"/>
    <x v="102"/>
    <s v="員工訓練費用"/>
    <x v="694"/>
    <x v="688"/>
    <s v="Z1190"/>
    <s v="鳳山區營業處分攤"/>
    <n v="48000"/>
    <n v="0"/>
    <n v="48000"/>
  </r>
  <r>
    <n v="3"/>
    <s v="總帳別"/>
    <x v="102"/>
    <s v="員工訓練費用"/>
    <x v="694"/>
    <x v="688"/>
    <s v="Z1200"/>
    <s v="雲林區營業處分攤"/>
    <n v="142500"/>
    <n v="0"/>
    <n v="142500"/>
  </r>
  <r>
    <n v="3"/>
    <s v="總帳別"/>
    <x v="102"/>
    <s v="員工訓練費用"/>
    <x v="694"/>
    <x v="688"/>
    <s v="Z1210"/>
    <s v="新營區營業處分攤"/>
    <n v="114868"/>
    <n v="0"/>
    <n v="114868"/>
  </r>
  <r>
    <n v="3"/>
    <s v="總帳別"/>
    <x v="102"/>
    <s v="員工訓練費用"/>
    <x v="694"/>
    <x v="688"/>
    <s v="Z1220"/>
    <s v="苗栗區營業處分攤"/>
    <n v="79500"/>
    <n v="0"/>
    <n v="79500"/>
  </r>
  <r>
    <n v="3"/>
    <s v="總帳別"/>
    <x v="102"/>
    <s v="員工訓練費用"/>
    <x v="694"/>
    <x v="688"/>
    <s v="Z1230"/>
    <s v="金門區營業處分攤"/>
    <n v="45500"/>
    <n v="0"/>
    <n v="45500"/>
  </r>
  <r>
    <n v="3"/>
    <s v="總帳別"/>
    <x v="102"/>
    <s v="員工訓練費用"/>
    <x v="694"/>
    <x v="688"/>
    <s v="Z1240"/>
    <s v="馬祖區營業處分攤"/>
    <n v="25500"/>
    <n v="0"/>
    <n v="25500"/>
  </r>
  <r>
    <n v="3"/>
    <s v="總帳別"/>
    <x v="102"/>
    <s v="員工訓練費用"/>
    <x v="694"/>
    <x v="688"/>
    <s v="Z2030"/>
    <s v="萬大發電廠分攤"/>
    <n v="36458"/>
    <n v="0"/>
    <n v="36458"/>
  </r>
  <r>
    <n v="3"/>
    <s v="總帳別"/>
    <x v="102"/>
    <s v="員工訓練費用"/>
    <x v="694"/>
    <x v="688"/>
    <s v="Z2040"/>
    <s v="大觀發電廠分攤"/>
    <n v="92000"/>
    <n v="0"/>
    <n v="92000"/>
  </r>
  <r>
    <n v="3"/>
    <s v="總帳別"/>
    <x v="102"/>
    <s v="員工訓練費用"/>
    <x v="694"/>
    <x v="688"/>
    <s v="Z2050"/>
    <s v="明潭發電廠分攤"/>
    <n v="84000"/>
    <n v="0"/>
    <n v="84000"/>
  </r>
  <r>
    <n v="3"/>
    <s v="總帳別"/>
    <x v="102"/>
    <s v="員工訓練費用"/>
    <x v="694"/>
    <x v="688"/>
    <s v="Z2250"/>
    <s v="東部發電廠分攤"/>
    <n v="85000"/>
    <n v="0"/>
    <n v="85000"/>
  </r>
  <r>
    <n v="3"/>
    <s v="總帳別"/>
    <x v="102"/>
    <s v="員工訓練費用"/>
    <x v="694"/>
    <x v="688"/>
    <s v="Z2310"/>
    <s v="蘭陽發電廠分攤"/>
    <n v="19000"/>
    <n v="0"/>
    <n v="19000"/>
  </r>
  <r>
    <n v="3"/>
    <s v="總帳別"/>
    <x v="102"/>
    <s v="員工訓練費用"/>
    <x v="694"/>
    <x v="688"/>
    <s v="Z2360"/>
    <s v="桂山發電廠分攤"/>
    <n v="2000"/>
    <n v="0"/>
    <n v="2000"/>
  </r>
  <r>
    <n v="3"/>
    <s v="總帳別"/>
    <x v="102"/>
    <s v="員工訓練費用"/>
    <x v="694"/>
    <x v="688"/>
    <s v="Z2380"/>
    <s v="石門發電廠分攤"/>
    <n v="23000"/>
    <n v="0"/>
    <n v="23000"/>
  </r>
  <r>
    <n v="3"/>
    <s v="總帳別"/>
    <x v="102"/>
    <s v="員工訓練費用"/>
    <x v="694"/>
    <x v="688"/>
    <s v="Z2400"/>
    <s v="翡翠分廠分攤"/>
    <n v="2400"/>
    <n v="0"/>
    <n v="2400"/>
  </r>
  <r>
    <n v="3"/>
    <s v="總帳別"/>
    <x v="102"/>
    <s v="員工訓練費用"/>
    <x v="694"/>
    <x v="688"/>
    <s v="Z2550"/>
    <s v="大甲溪發電廠分攤"/>
    <n v="62000"/>
    <n v="0"/>
    <n v="62000"/>
  </r>
  <r>
    <n v="3"/>
    <s v="總帳別"/>
    <x v="102"/>
    <s v="員工訓練費用"/>
    <x v="694"/>
    <x v="688"/>
    <s v="Z2570"/>
    <s v="卓蘭發電廠分攤"/>
    <n v="5000"/>
    <n v="0"/>
    <n v="5000"/>
  </r>
  <r>
    <n v="3"/>
    <s v="總帳別"/>
    <x v="102"/>
    <s v="員工訓練費用"/>
    <x v="694"/>
    <x v="688"/>
    <s v="Z2710"/>
    <s v="高屏發電廠分攤"/>
    <n v="2000"/>
    <n v="0"/>
    <n v="2000"/>
  </r>
  <r>
    <n v="3"/>
    <s v="總帳別"/>
    <x v="102"/>
    <s v="員工訓練費用"/>
    <x v="694"/>
    <x v="688"/>
    <s v="Z3200"/>
    <s v="林口發電廠分攤"/>
    <n v="585500"/>
    <n v="0"/>
    <n v="585500"/>
  </r>
  <r>
    <n v="3"/>
    <s v="總帳別"/>
    <x v="102"/>
    <s v="員工訓練費用"/>
    <x v="694"/>
    <x v="688"/>
    <s v="Z3300"/>
    <s v="南部發電廠分攤"/>
    <n v="56500"/>
    <n v="0"/>
    <n v="56500"/>
  </r>
  <r>
    <n v="3"/>
    <s v="總帳別"/>
    <x v="102"/>
    <s v="員工訓練費用"/>
    <x v="694"/>
    <x v="688"/>
    <s v="Z3400"/>
    <s v="大林發電廠分攤"/>
    <n v="3410366"/>
    <n v="0"/>
    <n v="3410366"/>
  </r>
  <r>
    <n v="3"/>
    <s v="總帳別"/>
    <x v="102"/>
    <s v="員工訓練費用"/>
    <x v="694"/>
    <x v="688"/>
    <s v="Z3410"/>
    <s v="興達發電廠分攤"/>
    <n v="383000"/>
    <n v="0"/>
    <n v="383000"/>
  </r>
  <r>
    <n v="3"/>
    <s v="總帳別"/>
    <x v="102"/>
    <s v="員工訓練費用"/>
    <x v="694"/>
    <x v="688"/>
    <s v="Z3510"/>
    <s v="第二核能發電廠分攤"/>
    <n v="960810"/>
    <n v="0"/>
    <n v="960810"/>
  </r>
  <r>
    <n v="3"/>
    <s v="總帳別"/>
    <x v="102"/>
    <s v="員工訓練費用"/>
    <x v="694"/>
    <x v="688"/>
    <s v="Z3520"/>
    <s v="第三核能發電廠分攤"/>
    <n v="2461372"/>
    <n v="0"/>
    <n v="2461372"/>
  </r>
  <r>
    <n v="3"/>
    <s v="總帳別"/>
    <x v="102"/>
    <s v="員工訓練費用"/>
    <x v="694"/>
    <x v="688"/>
    <s v="Z3600"/>
    <s v="協和發電廠分攤"/>
    <n v="572500"/>
    <n v="0"/>
    <n v="572500"/>
  </r>
  <r>
    <n v="3"/>
    <s v="總帳別"/>
    <x v="102"/>
    <s v="員工訓練費用"/>
    <x v="694"/>
    <x v="688"/>
    <s v="Z3700"/>
    <s v="通霄發電廠分攤"/>
    <n v="181000"/>
    <n v="0"/>
    <n v="181000"/>
  </r>
  <r>
    <n v="3"/>
    <s v="總帳別"/>
    <x v="102"/>
    <s v="員工訓練費用"/>
    <x v="694"/>
    <x v="688"/>
    <s v="Z3710"/>
    <s v="台中發電廠分攤"/>
    <n v="160000"/>
    <n v="0"/>
    <n v="160000"/>
  </r>
  <r>
    <n v="3"/>
    <s v="總帳別"/>
    <x v="102"/>
    <s v="員工訓練費用"/>
    <x v="694"/>
    <x v="688"/>
    <s v="Z3800"/>
    <s v="大潭發電廠分攤"/>
    <n v="113000"/>
    <n v="0"/>
    <n v="113000"/>
  </r>
  <r>
    <n v="3"/>
    <s v="總帳別"/>
    <x v="102"/>
    <s v="員工訓練費用"/>
    <x v="694"/>
    <x v="688"/>
    <s v="Z3900"/>
    <s v="尖山發電廠分攤"/>
    <n v="65000"/>
    <n v="0"/>
    <n v="65000"/>
  </r>
  <r>
    <n v="3"/>
    <s v="總帳別"/>
    <x v="102"/>
    <s v="員工訓練費用"/>
    <x v="694"/>
    <x v="688"/>
    <s v="Z3910"/>
    <s v="塔山發電廠分攤"/>
    <n v="29500"/>
    <n v="0"/>
    <n v="29500"/>
  </r>
  <r>
    <n v="3"/>
    <s v="總帳別"/>
    <x v="102"/>
    <s v="員工訓練費用"/>
    <x v="694"/>
    <x v="688"/>
    <s v="Z4700"/>
    <s v="台北供電區營運處分攤"/>
    <n v="176333"/>
    <n v="0"/>
    <n v="176333"/>
  </r>
  <r>
    <n v="3"/>
    <s v="總帳別"/>
    <x v="102"/>
    <s v="員工訓練費用"/>
    <x v="694"/>
    <x v="688"/>
    <s v="Z4750"/>
    <s v="新桃供電區營運處分攤"/>
    <n v="269774"/>
    <n v="0"/>
    <n v="269774"/>
  </r>
  <r>
    <n v="3"/>
    <s v="總帳別"/>
    <x v="102"/>
    <s v="員工訓練費用"/>
    <x v="694"/>
    <x v="688"/>
    <s v="Z4800"/>
    <s v="台中供電區營運處分攤"/>
    <n v="191943"/>
    <n v="0"/>
    <n v="191943"/>
  </r>
  <r>
    <n v="3"/>
    <s v="總帳別"/>
    <x v="102"/>
    <s v="員工訓練費用"/>
    <x v="694"/>
    <x v="688"/>
    <s v="Z4850"/>
    <s v="嘉南供電區營運處分攤"/>
    <n v="138500"/>
    <n v="0"/>
    <n v="138500"/>
  </r>
  <r>
    <n v="3"/>
    <s v="總帳別"/>
    <x v="102"/>
    <s v="員工訓練費用"/>
    <x v="694"/>
    <x v="688"/>
    <s v="Z4900"/>
    <s v="高屏供電區營運處分攤"/>
    <n v="75000"/>
    <n v="0"/>
    <n v="75000"/>
  </r>
  <r>
    <n v="3"/>
    <s v="總帳別"/>
    <x v="102"/>
    <s v="員工訓練費用"/>
    <x v="694"/>
    <x v="688"/>
    <s v="Z4950"/>
    <s v="花東供電區營運處分攤"/>
    <n v="131000"/>
    <n v="0"/>
    <n v="131000"/>
  </r>
  <r>
    <n v="3"/>
    <s v="總帳別"/>
    <x v="102"/>
    <s v="員工訓練費用"/>
    <x v="694"/>
    <x v="688"/>
    <s v="Z5130"/>
    <s v="訓練所分攤"/>
    <n v="31766611"/>
    <n v="0"/>
    <n v="31766611"/>
  </r>
  <r>
    <n v="3"/>
    <s v="總帳別"/>
    <x v="102"/>
    <s v="員工訓練費用"/>
    <x v="694"/>
    <x v="688"/>
    <s v="Z5250"/>
    <s v="放射試驗室分攤"/>
    <n v="125500"/>
    <n v="0"/>
    <n v="125500"/>
  </r>
  <r>
    <n v="3"/>
    <s v="總帳別"/>
    <x v="102"/>
    <s v="員工訓練費用"/>
    <x v="694"/>
    <x v="688"/>
    <s v="Z5330"/>
    <s v="電力修護處分攤"/>
    <n v="440000"/>
    <n v="0"/>
    <n v="440000"/>
  </r>
  <r>
    <n v="3"/>
    <s v="總帳別"/>
    <x v="102"/>
    <s v="員工訓練費用"/>
    <x v="694"/>
    <x v="688"/>
    <s v="Z5340"/>
    <s v="電力修護處南部分處分攤"/>
    <n v="247000"/>
    <n v="0"/>
    <n v="247000"/>
  </r>
  <r>
    <n v="3"/>
    <s v="總帳別"/>
    <x v="102"/>
    <s v="員工訓練費用"/>
    <x v="694"/>
    <x v="688"/>
    <s v="Z5350"/>
    <s v="中部資料處理中心分攤"/>
    <n v="18000"/>
    <n v="0"/>
    <n v="18000"/>
  </r>
  <r>
    <n v="3"/>
    <s v="總帳別"/>
    <x v="102"/>
    <s v="員工訓練費用"/>
    <x v="694"/>
    <x v="688"/>
    <s v="Z5420"/>
    <s v="電力修護處中部分處分攤"/>
    <n v="129000"/>
    <n v="0"/>
    <n v="129000"/>
  </r>
  <r>
    <n v="3"/>
    <s v="總帳別"/>
    <x v="102"/>
    <s v="員工訓練費用"/>
    <x v="694"/>
    <x v="688"/>
    <s v="Z5450"/>
    <s v="電力通信處分攤"/>
    <n v="88750"/>
    <n v="0"/>
    <n v="88750"/>
  </r>
  <r>
    <n v="3"/>
    <s v="總帳別"/>
    <x v="102"/>
    <s v="員工訓練費用"/>
    <x v="695"/>
    <x v="689"/>
    <s v="Z5130"/>
    <s v="訓練所分攤"/>
    <n v="804000"/>
    <n v="0"/>
    <n v="804000"/>
  </r>
  <r>
    <n v="3"/>
    <s v="總帳別"/>
    <x v="102"/>
    <s v="員工訓練費用"/>
    <x v="696"/>
    <x v="690"/>
    <s v="Z5130"/>
    <s v="訓練所分攤"/>
    <n v="298308"/>
    <n v="0"/>
    <n v="298308"/>
  </r>
  <r>
    <n v="3"/>
    <s v="總帳別"/>
    <x v="102"/>
    <s v="員工訓練費用"/>
    <x v="850"/>
    <x v="842"/>
    <s v="Z0010"/>
    <s v="董事會分攤"/>
    <n v="59518"/>
    <n v="0"/>
    <n v="59518"/>
  </r>
  <r>
    <n v="3"/>
    <s v="總帳別"/>
    <x v="102"/>
    <s v="員工訓練費用"/>
    <x v="850"/>
    <x v="842"/>
    <s v="Z0030"/>
    <s v="企劃處分攤"/>
    <n v="123990"/>
    <n v="0"/>
    <n v="123990"/>
  </r>
  <r>
    <n v="3"/>
    <s v="總帳別"/>
    <x v="102"/>
    <s v="員工訓練費用"/>
    <x v="850"/>
    <x v="842"/>
    <s v="Z0040"/>
    <s v="發電處分攤"/>
    <n v="53620"/>
    <n v="0"/>
    <n v="53620"/>
  </r>
  <r>
    <n v="3"/>
    <s v="總帳別"/>
    <x v="102"/>
    <s v="員工訓練費用"/>
    <x v="850"/>
    <x v="842"/>
    <s v="Z0050"/>
    <s v="供電處分攤"/>
    <n v="95240"/>
    <n v="0"/>
    <n v="95240"/>
  </r>
  <r>
    <n v="3"/>
    <s v="總帳別"/>
    <x v="102"/>
    <s v="員工訓練費用"/>
    <x v="850"/>
    <x v="842"/>
    <s v="Z0060"/>
    <s v="電力調度處分攤"/>
    <n v="71430"/>
    <n v="0"/>
    <n v="71430"/>
  </r>
  <r>
    <n v="3"/>
    <s v="總帳別"/>
    <x v="102"/>
    <s v="員工訓練費用"/>
    <x v="850"/>
    <x v="842"/>
    <s v="Z0070"/>
    <s v="業務處分攤"/>
    <n v="38321"/>
    <n v="0"/>
    <n v="38321"/>
  </r>
  <r>
    <n v="3"/>
    <s v="總帳別"/>
    <x v="102"/>
    <s v="員工訓練費用"/>
    <x v="850"/>
    <x v="842"/>
    <s v="Z0080"/>
    <s v="材料處分攤"/>
    <n v="40857"/>
    <n v="0"/>
    <n v="40857"/>
  </r>
  <r>
    <n v="3"/>
    <s v="總帳別"/>
    <x v="102"/>
    <s v="員工訓練費用"/>
    <x v="850"/>
    <x v="842"/>
    <s v="Z0090"/>
    <s v="燃料處分攤"/>
    <n v="26190"/>
    <n v="0"/>
    <n v="26190"/>
  </r>
  <r>
    <n v="3"/>
    <s v="總帳別"/>
    <x v="102"/>
    <s v="員工訓練費用"/>
    <x v="850"/>
    <x v="842"/>
    <s v="Z0140"/>
    <s v="秘書處分攤"/>
    <n v="22532"/>
    <n v="0"/>
    <n v="22532"/>
  </r>
  <r>
    <n v="3"/>
    <s v="總帳別"/>
    <x v="102"/>
    <s v="員工訓練費用"/>
    <x v="850"/>
    <x v="842"/>
    <s v="Z0150"/>
    <s v="電源開發處分攤"/>
    <n v="6000"/>
    <n v="0"/>
    <n v="6000"/>
  </r>
  <r>
    <n v="3"/>
    <s v="總帳別"/>
    <x v="102"/>
    <s v="員工訓練費用"/>
    <x v="850"/>
    <x v="842"/>
    <s v="Z0170"/>
    <s v="營建處分攤"/>
    <n v="33144"/>
    <n v="0"/>
    <n v="33144"/>
  </r>
  <r>
    <n v="3"/>
    <s v="總帳別"/>
    <x v="102"/>
    <s v="員工訓練費用"/>
    <x v="850"/>
    <x v="842"/>
    <s v="Z0180"/>
    <s v="會計處分攤"/>
    <n v="7200"/>
    <n v="0"/>
    <n v="7200"/>
  </r>
  <r>
    <n v="3"/>
    <s v="總帳別"/>
    <x v="102"/>
    <s v="員工訓練費用"/>
    <x v="850"/>
    <x v="842"/>
    <s v="Z0240"/>
    <s v="資訊系統處分攤"/>
    <n v="1280000"/>
    <n v="0"/>
    <n v="1280000"/>
  </r>
  <r>
    <n v="3"/>
    <s v="總帳別"/>
    <x v="102"/>
    <s v="員工訓練費用"/>
    <x v="850"/>
    <x v="842"/>
    <s v="Z0270"/>
    <s v="核能技術處分攤"/>
    <n v="2200"/>
    <n v="0"/>
    <n v="2200"/>
  </r>
  <r>
    <n v="3"/>
    <s v="總帳別"/>
    <x v="102"/>
    <s v="員工訓練費用"/>
    <x v="850"/>
    <x v="842"/>
    <s v="Z0510"/>
    <s v="公眾服務處分攤"/>
    <n v="282601"/>
    <n v="0"/>
    <n v="282601"/>
  </r>
  <r>
    <n v="3"/>
    <s v="總帳別"/>
    <x v="102"/>
    <s v="員工訓練費用"/>
    <x v="850"/>
    <x v="842"/>
    <s v="Z0530"/>
    <s v="法律事務室分攤"/>
    <n v="74286"/>
    <n v="0"/>
    <n v="74286"/>
  </r>
  <r>
    <n v="3"/>
    <s v="總帳別"/>
    <x v="102"/>
    <s v="員工訓練費用"/>
    <x v="850"/>
    <x v="842"/>
    <s v="Z0540"/>
    <s v="核能安全處分攤"/>
    <n v="1000"/>
    <n v="0"/>
    <n v="1000"/>
  </r>
  <r>
    <n v="3"/>
    <s v="總帳別"/>
    <x v="102"/>
    <s v="員工訓練費用"/>
    <x v="850"/>
    <x v="842"/>
    <s v="Z0560"/>
    <s v="核能發電處分攤"/>
    <n v="942661"/>
    <n v="0"/>
    <n v="942661"/>
  </r>
  <r>
    <n v="3"/>
    <s v="總帳別"/>
    <x v="102"/>
    <s v="員工訓練費用"/>
    <x v="850"/>
    <x v="842"/>
    <s v="Z0570"/>
    <s v="政風處分攤"/>
    <n v="30000"/>
    <n v="0"/>
    <n v="30000"/>
  </r>
  <r>
    <n v="3"/>
    <s v="總帳別"/>
    <x v="102"/>
    <s v="員工訓練費用"/>
    <x v="850"/>
    <x v="842"/>
    <s v="Z0610"/>
    <s v="環境保護處分攤"/>
    <n v="1005197"/>
    <n v="0"/>
    <n v="1005197"/>
  </r>
  <r>
    <n v="3"/>
    <s v="總帳別"/>
    <x v="102"/>
    <s v="員工訓練費用"/>
    <x v="850"/>
    <x v="842"/>
    <s v="Z0620"/>
    <s v="工業安全衛生處分攤"/>
    <n v="25257730"/>
    <n v="0"/>
    <n v="25257730"/>
  </r>
  <r>
    <n v="3"/>
    <s v="總帳別"/>
    <x v="102"/>
    <s v="員工訓練費用"/>
    <x v="850"/>
    <x v="842"/>
    <s v="Z0630"/>
    <s v="新事業開發室分攤"/>
    <n v="10572"/>
    <n v="0"/>
    <n v="10572"/>
  </r>
  <r>
    <n v="3"/>
    <s v="總帳別"/>
    <x v="102"/>
    <s v="員工訓練費用"/>
    <x v="850"/>
    <x v="842"/>
    <s v="Z0770"/>
    <s v="配電處分攤"/>
    <n v="71430"/>
    <n v="0"/>
    <n v="71430"/>
  </r>
  <r>
    <n v="3"/>
    <s v="總帳別"/>
    <x v="102"/>
    <s v="員工訓練費用"/>
    <x v="850"/>
    <x v="842"/>
    <s v="Z0780"/>
    <s v="核能後端營運處分攤"/>
    <n v="231316"/>
    <n v="0"/>
    <n v="231316"/>
  </r>
  <r>
    <n v="3"/>
    <s v="總帳別"/>
    <x v="102"/>
    <s v="員工訓練費用"/>
    <x v="850"/>
    <x v="842"/>
    <s v="Z0950"/>
    <s v="董事會檢核室分攤"/>
    <n v="170700"/>
    <n v="0"/>
    <n v="170700"/>
  </r>
  <r>
    <n v="3"/>
    <s v="總帳別"/>
    <x v="102"/>
    <s v="員工訓練費用"/>
    <x v="850"/>
    <x v="842"/>
    <s v="Z0960"/>
    <s v="人力資源處分攤"/>
    <n v="22037872"/>
    <n v="0"/>
    <n v="22037872"/>
  </r>
  <r>
    <n v="3"/>
    <s v="總帳別"/>
    <x v="102"/>
    <s v="員工訓練費用"/>
    <x v="850"/>
    <x v="842"/>
    <s v="Z1010"/>
    <s v="基隆區營業處分攤"/>
    <n v="363001"/>
    <n v="0"/>
    <n v="363001"/>
  </r>
  <r>
    <n v="3"/>
    <s v="總帳別"/>
    <x v="102"/>
    <s v="員工訓練費用"/>
    <x v="850"/>
    <x v="842"/>
    <s v="Z1020"/>
    <s v="台北市區營業處分攤"/>
    <n v="675561"/>
    <n v="0"/>
    <n v="675561"/>
  </r>
  <r>
    <n v="3"/>
    <s v="總帳別"/>
    <x v="102"/>
    <s v="員工訓練費用"/>
    <x v="850"/>
    <x v="842"/>
    <s v="Z1030"/>
    <s v="桃園區營業處分攤"/>
    <n v="532038"/>
    <n v="0"/>
    <n v="532038"/>
  </r>
  <r>
    <n v="3"/>
    <s v="總帳別"/>
    <x v="102"/>
    <s v="員工訓練費用"/>
    <x v="850"/>
    <x v="842"/>
    <s v="Z1040"/>
    <s v="新竹區營業處分攤"/>
    <n v="624734"/>
    <n v="0"/>
    <n v="624734"/>
  </r>
  <r>
    <n v="3"/>
    <s v="總帳別"/>
    <x v="102"/>
    <s v="員工訓練費用"/>
    <x v="850"/>
    <x v="842"/>
    <s v="Z1050"/>
    <s v="台中區營業處分攤"/>
    <n v="853609"/>
    <n v="0"/>
    <n v="853609"/>
  </r>
  <r>
    <n v="3"/>
    <s v="總帳別"/>
    <x v="102"/>
    <s v="員工訓練費用"/>
    <x v="850"/>
    <x v="842"/>
    <s v="Z1060"/>
    <s v="彰化區營業處分攤"/>
    <n v="642319"/>
    <n v="0"/>
    <n v="642319"/>
  </r>
  <r>
    <n v="3"/>
    <s v="總帳別"/>
    <x v="102"/>
    <s v="員工訓練費用"/>
    <x v="850"/>
    <x v="842"/>
    <s v="Z1070"/>
    <s v="嘉義區營業處分攤"/>
    <n v="299350"/>
    <n v="0"/>
    <n v="299350"/>
  </r>
  <r>
    <n v="3"/>
    <s v="總帳別"/>
    <x v="102"/>
    <s v="員工訓練費用"/>
    <x v="850"/>
    <x v="842"/>
    <s v="Z1080"/>
    <s v="台南區營業處分攤"/>
    <n v="924385"/>
    <n v="0"/>
    <n v="924385"/>
  </r>
  <r>
    <n v="3"/>
    <s v="總帳別"/>
    <x v="102"/>
    <s v="員工訓練費用"/>
    <x v="850"/>
    <x v="842"/>
    <s v="Z1090"/>
    <s v="高雄區營業處分攤"/>
    <n v="488957"/>
    <n v="0"/>
    <n v="488957"/>
  </r>
  <r>
    <n v="3"/>
    <s v="總帳別"/>
    <x v="102"/>
    <s v="員工訓練費用"/>
    <x v="850"/>
    <x v="842"/>
    <s v="Z1100"/>
    <s v="屏東區營業處分攤"/>
    <n v="529920"/>
    <n v="0"/>
    <n v="529920"/>
  </r>
  <r>
    <n v="3"/>
    <s v="總帳別"/>
    <x v="102"/>
    <s v="員工訓練費用"/>
    <x v="850"/>
    <x v="842"/>
    <s v="Z1110"/>
    <s v="台東區營業處分攤"/>
    <n v="425472"/>
    <n v="0"/>
    <n v="425472"/>
  </r>
  <r>
    <n v="3"/>
    <s v="總帳別"/>
    <x v="102"/>
    <s v="員工訓練費用"/>
    <x v="850"/>
    <x v="842"/>
    <s v="Z1120"/>
    <s v="花蓮區營業處分攤"/>
    <n v="339481"/>
    <n v="0"/>
    <n v="339481"/>
  </r>
  <r>
    <n v="3"/>
    <s v="總帳別"/>
    <x v="102"/>
    <s v="員工訓練費用"/>
    <x v="850"/>
    <x v="842"/>
    <s v="Z1130"/>
    <s v="宜蘭區營業處分攤"/>
    <n v="401182"/>
    <n v="0"/>
    <n v="401182"/>
  </r>
  <r>
    <n v="3"/>
    <s v="總帳別"/>
    <x v="102"/>
    <s v="員工訓練費用"/>
    <x v="850"/>
    <x v="842"/>
    <s v="Z1140"/>
    <s v="澎湖區營業處分攤"/>
    <n v="90612"/>
    <n v="0"/>
    <n v="90612"/>
  </r>
  <r>
    <n v="3"/>
    <s v="總帳別"/>
    <x v="102"/>
    <s v="員工訓練費用"/>
    <x v="850"/>
    <x v="842"/>
    <s v="Z1150"/>
    <s v="台北南區營業處分攤"/>
    <n v="554863"/>
    <n v="0"/>
    <n v="554863"/>
  </r>
  <r>
    <n v="3"/>
    <s v="總帳別"/>
    <x v="102"/>
    <s v="員工訓練費用"/>
    <x v="850"/>
    <x v="842"/>
    <s v="Z1160"/>
    <s v="台北北區營業處分攤"/>
    <n v="222847"/>
    <n v="0"/>
    <n v="222847"/>
  </r>
  <r>
    <n v="3"/>
    <s v="總帳別"/>
    <x v="102"/>
    <s v="員工訓練費用"/>
    <x v="850"/>
    <x v="842"/>
    <s v="Z1170"/>
    <s v="台北西區營業處分攤"/>
    <n v="313120"/>
    <n v="0"/>
    <n v="313120"/>
  </r>
  <r>
    <n v="3"/>
    <s v="總帳別"/>
    <x v="102"/>
    <s v="員工訓練費用"/>
    <x v="850"/>
    <x v="842"/>
    <s v="Z1180"/>
    <s v="南投區營業處分攤"/>
    <n v="685806"/>
    <n v="0"/>
    <n v="685806"/>
  </r>
  <r>
    <n v="3"/>
    <s v="總帳別"/>
    <x v="102"/>
    <s v="員工訓練費用"/>
    <x v="850"/>
    <x v="842"/>
    <s v="Z1190"/>
    <s v="鳳山區營業處分攤"/>
    <n v="626607"/>
    <n v="0"/>
    <n v="626607"/>
  </r>
  <r>
    <n v="3"/>
    <s v="總帳別"/>
    <x v="102"/>
    <s v="員工訓練費用"/>
    <x v="850"/>
    <x v="842"/>
    <s v="Z1200"/>
    <s v="雲林區營業處分攤"/>
    <n v="379352"/>
    <n v="0"/>
    <n v="379352"/>
  </r>
  <r>
    <n v="3"/>
    <s v="總帳別"/>
    <x v="102"/>
    <s v="員工訓練費用"/>
    <x v="850"/>
    <x v="842"/>
    <s v="Z1210"/>
    <s v="新營區營業處分攤"/>
    <n v="216120"/>
    <n v="0"/>
    <n v="216120"/>
  </r>
  <r>
    <n v="3"/>
    <s v="總帳別"/>
    <x v="102"/>
    <s v="員工訓練費用"/>
    <x v="850"/>
    <x v="842"/>
    <s v="Z1220"/>
    <s v="苗栗區營業處分攤"/>
    <n v="440358"/>
    <n v="0"/>
    <n v="440358"/>
  </r>
  <r>
    <n v="3"/>
    <s v="總帳別"/>
    <x v="102"/>
    <s v="員工訓練費用"/>
    <x v="850"/>
    <x v="842"/>
    <s v="Z1230"/>
    <s v="金門區營業處分攤"/>
    <n v="97040"/>
    <n v="0"/>
    <n v="97040"/>
  </r>
  <r>
    <n v="3"/>
    <s v="總帳別"/>
    <x v="102"/>
    <s v="員工訓練費用"/>
    <x v="850"/>
    <x v="842"/>
    <s v="Z1240"/>
    <s v="馬祖區營業處分攤"/>
    <n v="51630"/>
    <n v="0"/>
    <n v="51630"/>
  </r>
  <r>
    <n v="3"/>
    <s v="總帳別"/>
    <x v="102"/>
    <s v="員工訓練費用"/>
    <x v="850"/>
    <x v="842"/>
    <s v="Z2030"/>
    <s v="萬大發電廠分攤"/>
    <n v="177225"/>
    <n v="0"/>
    <n v="177225"/>
  </r>
  <r>
    <n v="3"/>
    <s v="總帳別"/>
    <x v="102"/>
    <s v="員工訓練費用"/>
    <x v="850"/>
    <x v="842"/>
    <s v="Z2040"/>
    <s v="大觀發電廠分攤"/>
    <n v="51300"/>
    <n v="0"/>
    <n v="51300"/>
  </r>
  <r>
    <n v="3"/>
    <s v="總帳別"/>
    <x v="102"/>
    <s v="員工訓練費用"/>
    <x v="850"/>
    <x v="842"/>
    <s v="Z2050"/>
    <s v="明潭發電廠分攤"/>
    <n v="119970"/>
    <n v="0"/>
    <n v="119970"/>
  </r>
  <r>
    <n v="3"/>
    <s v="總帳別"/>
    <x v="102"/>
    <s v="員工訓練費用"/>
    <x v="850"/>
    <x v="842"/>
    <s v="Z2250"/>
    <s v="東部發電廠分攤"/>
    <n v="29540"/>
    <n v="0"/>
    <n v="29540"/>
  </r>
  <r>
    <n v="3"/>
    <s v="總帳別"/>
    <x v="102"/>
    <s v="員工訓練費用"/>
    <x v="850"/>
    <x v="842"/>
    <s v="Z2310"/>
    <s v="蘭陽發電廠分攤"/>
    <n v="5115"/>
    <n v="0"/>
    <n v="5115"/>
  </r>
  <r>
    <n v="3"/>
    <s v="總帳別"/>
    <x v="102"/>
    <s v="員工訓練費用"/>
    <x v="850"/>
    <x v="842"/>
    <s v="Z2360"/>
    <s v="桂山發電廠分攤"/>
    <n v="32000"/>
    <n v="0"/>
    <n v="32000"/>
  </r>
  <r>
    <n v="3"/>
    <s v="總帳別"/>
    <x v="102"/>
    <s v="員工訓練費用"/>
    <x v="850"/>
    <x v="842"/>
    <s v="Z2380"/>
    <s v="石門發電廠分攤"/>
    <n v="24000"/>
    <n v="0"/>
    <n v="24000"/>
  </r>
  <r>
    <n v="3"/>
    <s v="總帳別"/>
    <x v="102"/>
    <s v="員工訓練費用"/>
    <x v="850"/>
    <x v="842"/>
    <s v="Z2390"/>
    <s v="曾文發電廠分攤"/>
    <n v="14800"/>
    <n v="0"/>
    <n v="14800"/>
  </r>
  <r>
    <n v="3"/>
    <s v="總帳別"/>
    <x v="102"/>
    <s v="員工訓練費用"/>
    <x v="850"/>
    <x v="842"/>
    <s v="Z2400"/>
    <s v="翡翠分廠分攤"/>
    <n v="1714"/>
    <n v="0"/>
    <n v="1714"/>
  </r>
  <r>
    <n v="3"/>
    <s v="總帳別"/>
    <x v="102"/>
    <s v="員工訓練費用"/>
    <x v="850"/>
    <x v="842"/>
    <s v="Z2550"/>
    <s v="大甲溪發電廠分攤"/>
    <n v="108660"/>
    <n v="0"/>
    <n v="108660"/>
  </r>
  <r>
    <n v="3"/>
    <s v="總帳別"/>
    <x v="102"/>
    <s v="員工訓練費用"/>
    <x v="850"/>
    <x v="842"/>
    <s v="Z2570"/>
    <s v="卓蘭發電廠分攤"/>
    <n v="16000"/>
    <n v="0"/>
    <n v="16000"/>
  </r>
  <r>
    <n v="3"/>
    <s v="總帳別"/>
    <x v="102"/>
    <s v="員工訓練費用"/>
    <x v="850"/>
    <x v="842"/>
    <s v="Z3200"/>
    <s v="林口發電廠分攤"/>
    <n v="205549"/>
    <n v="0"/>
    <n v="205549"/>
  </r>
  <r>
    <n v="3"/>
    <s v="總帳別"/>
    <x v="102"/>
    <s v="員工訓練費用"/>
    <x v="850"/>
    <x v="842"/>
    <s v="Z3300"/>
    <s v="南部發電廠分攤"/>
    <n v="26000"/>
    <n v="0"/>
    <n v="26000"/>
  </r>
  <r>
    <n v="3"/>
    <s v="總帳別"/>
    <x v="102"/>
    <s v="員工訓練費用"/>
    <x v="850"/>
    <x v="842"/>
    <s v="Z3400"/>
    <s v="大林發電廠分攤"/>
    <n v="159664"/>
    <n v="0"/>
    <n v="159664"/>
  </r>
  <r>
    <n v="3"/>
    <s v="總帳別"/>
    <x v="102"/>
    <s v="員工訓練費用"/>
    <x v="850"/>
    <x v="842"/>
    <s v="Z3410"/>
    <s v="興達發電廠分攤"/>
    <n v="374490"/>
    <n v="0"/>
    <n v="374490"/>
  </r>
  <r>
    <n v="3"/>
    <s v="總帳別"/>
    <x v="102"/>
    <s v="員工訓練費用"/>
    <x v="850"/>
    <x v="842"/>
    <s v="Z3510"/>
    <s v="第二核能發電廠分攤"/>
    <n v="366883"/>
    <n v="0"/>
    <n v="366883"/>
  </r>
  <r>
    <n v="3"/>
    <s v="總帳別"/>
    <x v="102"/>
    <s v="員工訓練費用"/>
    <x v="850"/>
    <x v="842"/>
    <s v="Z3520"/>
    <s v="第三核能發電廠分攤"/>
    <n v="389383"/>
    <n v="0"/>
    <n v="389383"/>
  </r>
  <r>
    <n v="3"/>
    <s v="總帳別"/>
    <x v="102"/>
    <s v="員工訓練費用"/>
    <x v="850"/>
    <x v="842"/>
    <s v="Z3600"/>
    <s v="協和發電廠分攤"/>
    <n v="122330"/>
    <n v="0"/>
    <n v="122330"/>
  </r>
  <r>
    <n v="3"/>
    <s v="總帳別"/>
    <x v="102"/>
    <s v="員工訓練費用"/>
    <x v="850"/>
    <x v="842"/>
    <s v="Z3700"/>
    <s v="通霄發電廠分攤"/>
    <n v="117951"/>
    <n v="0"/>
    <n v="117951"/>
  </r>
  <r>
    <n v="3"/>
    <s v="總帳別"/>
    <x v="102"/>
    <s v="員工訓練費用"/>
    <x v="850"/>
    <x v="842"/>
    <s v="Z3710"/>
    <s v="台中發電廠分攤"/>
    <n v="502115"/>
    <n v="0"/>
    <n v="502115"/>
  </r>
  <r>
    <n v="3"/>
    <s v="總帳別"/>
    <x v="102"/>
    <s v="員工訓練費用"/>
    <x v="850"/>
    <x v="842"/>
    <s v="Z3800"/>
    <s v="大潭發電廠分攤"/>
    <n v="562594"/>
    <n v="0"/>
    <n v="562594"/>
  </r>
  <r>
    <n v="3"/>
    <s v="總帳別"/>
    <x v="102"/>
    <s v="員工訓練費用"/>
    <x v="850"/>
    <x v="842"/>
    <s v="Z3900"/>
    <s v="尖山發電廠分攤"/>
    <n v="51704"/>
    <n v="0"/>
    <n v="51704"/>
  </r>
  <r>
    <n v="3"/>
    <s v="總帳別"/>
    <x v="102"/>
    <s v="員工訓練費用"/>
    <x v="850"/>
    <x v="842"/>
    <s v="Z3910"/>
    <s v="塔山發電廠分攤"/>
    <n v="31140"/>
    <n v="0"/>
    <n v="31140"/>
  </r>
  <r>
    <n v="3"/>
    <s v="總帳別"/>
    <x v="102"/>
    <s v="員工訓練費用"/>
    <x v="850"/>
    <x v="842"/>
    <s v="Z4700"/>
    <s v="台北供電區營運處分攤"/>
    <n v="410689"/>
    <n v="0"/>
    <n v="410689"/>
  </r>
  <r>
    <n v="3"/>
    <s v="總帳別"/>
    <x v="102"/>
    <s v="員工訓練費用"/>
    <x v="850"/>
    <x v="842"/>
    <s v="Z4750"/>
    <s v="新桃供電區營運處分攤"/>
    <n v="341120"/>
    <n v="0"/>
    <n v="341120"/>
  </r>
  <r>
    <n v="3"/>
    <s v="總帳別"/>
    <x v="102"/>
    <s v="員工訓練費用"/>
    <x v="850"/>
    <x v="842"/>
    <s v="Z4800"/>
    <s v="台中供電區營運處分攤"/>
    <n v="223138"/>
    <n v="0"/>
    <n v="223138"/>
  </r>
  <r>
    <n v="3"/>
    <s v="總帳別"/>
    <x v="102"/>
    <s v="員工訓練費用"/>
    <x v="850"/>
    <x v="842"/>
    <s v="Z4850"/>
    <s v="嘉南供電區營運處分攤"/>
    <n v="406973"/>
    <n v="0"/>
    <n v="406973"/>
  </r>
  <r>
    <n v="3"/>
    <s v="總帳別"/>
    <x v="102"/>
    <s v="員工訓練費用"/>
    <x v="850"/>
    <x v="842"/>
    <s v="Z4900"/>
    <s v="高屏供電區營運處分攤"/>
    <n v="280905"/>
    <n v="0"/>
    <n v="280905"/>
  </r>
  <r>
    <n v="3"/>
    <s v="總帳別"/>
    <x v="102"/>
    <s v="員工訓練費用"/>
    <x v="850"/>
    <x v="842"/>
    <s v="Z4950"/>
    <s v="花東供電區營運處分攤"/>
    <n v="86369"/>
    <n v="0"/>
    <n v="86369"/>
  </r>
  <r>
    <n v="3"/>
    <s v="總帳別"/>
    <x v="102"/>
    <s v="員工訓練費用"/>
    <x v="850"/>
    <x v="842"/>
    <s v="Z5130"/>
    <s v="訓練所分攤"/>
    <n v="78129470"/>
    <n v="0"/>
    <n v="78129470"/>
  </r>
  <r>
    <n v="3"/>
    <s v="總帳別"/>
    <x v="102"/>
    <s v="員工訓練費用"/>
    <x v="850"/>
    <x v="842"/>
    <s v="Z5250"/>
    <s v="放射試驗室分攤"/>
    <n v="4000"/>
    <n v="0"/>
    <n v="4000"/>
  </r>
  <r>
    <n v="3"/>
    <s v="總帳別"/>
    <x v="102"/>
    <s v="員工訓練費用"/>
    <x v="850"/>
    <x v="842"/>
    <s v="Z5330"/>
    <s v="電力修護處分攤"/>
    <n v="1002546"/>
    <n v="0"/>
    <n v="1002546"/>
  </r>
  <r>
    <n v="3"/>
    <s v="總帳別"/>
    <x v="102"/>
    <s v="員工訓練費用"/>
    <x v="850"/>
    <x v="842"/>
    <s v="Z5340"/>
    <s v="電力修護處南部分處分攤"/>
    <n v="364762"/>
    <n v="0"/>
    <n v="364762"/>
  </r>
  <r>
    <n v="3"/>
    <s v="總帳別"/>
    <x v="102"/>
    <s v="員工訓練費用"/>
    <x v="850"/>
    <x v="842"/>
    <s v="Z5350"/>
    <s v="中部資料處理中心分攤"/>
    <n v="3810"/>
    <n v="0"/>
    <n v="3810"/>
  </r>
  <r>
    <n v="3"/>
    <s v="總帳別"/>
    <x v="102"/>
    <s v="員工訓練費用"/>
    <x v="850"/>
    <x v="842"/>
    <s v="Z5420"/>
    <s v="電力修護處中部分處分攤"/>
    <n v="165566"/>
    <n v="0"/>
    <n v="165566"/>
  </r>
  <r>
    <n v="3"/>
    <s v="總帳別"/>
    <x v="102"/>
    <s v="員工訓練費用"/>
    <x v="850"/>
    <x v="842"/>
    <s v="Z5450"/>
    <s v="電力通信處分攤"/>
    <n v="15810"/>
    <n v="0"/>
    <n v="15810"/>
  </r>
  <r>
    <n v="3"/>
    <s v="總帳別"/>
    <x v="102"/>
    <s v="員工訓練費用"/>
    <x v="850"/>
    <x v="842"/>
    <s v="Z5460"/>
    <s v="綜合研究所分攤"/>
    <n v="481744"/>
    <n v="0"/>
    <n v="481744"/>
  </r>
  <r>
    <n v="3"/>
    <s v="總帳別"/>
    <x v="102"/>
    <s v="員工訓練費用"/>
    <x v="850"/>
    <x v="842"/>
    <s v="Z6020"/>
    <s v="綜合施工處分攤"/>
    <n v="7848"/>
    <n v="0"/>
    <n v="7848"/>
  </r>
  <r>
    <n v="3"/>
    <s v="總帳別"/>
    <x v="102"/>
    <s v="員工訓練費用"/>
    <x v="850"/>
    <x v="842"/>
    <s v="Z6930"/>
    <s v="再生能源處分攤"/>
    <n v="63563"/>
    <n v="0"/>
    <n v="63563"/>
  </r>
  <r>
    <n v="3"/>
    <s v="總帳別"/>
    <x v="102"/>
    <s v="員工訓練費用"/>
    <x v="851"/>
    <x v="843"/>
    <s v="Z0960"/>
    <s v="人力資源處分攤"/>
    <n v="7515522"/>
    <n v="0"/>
    <n v="7515522"/>
  </r>
  <r>
    <n v="3"/>
    <s v="總帳別"/>
    <x v="102"/>
    <s v="員工訓練費用"/>
    <x v="697"/>
    <x v="691"/>
    <s v="Z5130"/>
    <s v="訓練所分攤"/>
    <n v="1175931"/>
    <n v="0"/>
    <n v="1175931"/>
  </r>
  <r>
    <n v="3"/>
    <s v="總帳別"/>
    <x v="102"/>
    <s v="員工訓練費用"/>
    <x v="698"/>
    <x v="692"/>
    <s v="Z0170"/>
    <s v="營建處分攤"/>
    <n v="286"/>
    <n v="0"/>
    <n v="286"/>
  </r>
  <r>
    <n v="3"/>
    <s v="總帳別"/>
    <x v="102"/>
    <s v="員工訓練費用"/>
    <x v="698"/>
    <x v="692"/>
    <s v="Z5130"/>
    <s v="訓練所分攤"/>
    <n v="34286"/>
    <n v="0"/>
    <n v="34286"/>
  </r>
  <r>
    <n v="3"/>
    <s v="總帳別"/>
    <x v="102"/>
    <s v="員工訓練費用"/>
    <x v="699"/>
    <x v="693"/>
    <s v="Z5130"/>
    <s v="訓練所分攤"/>
    <n v="352055"/>
    <n v="0"/>
    <n v="352055"/>
  </r>
  <r>
    <n v="3"/>
    <s v="總帳別"/>
    <x v="102"/>
    <s v="員工訓練費用"/>
    <x v="701"/>
    <x v="695"/>
    <s v="Z5130"/>
    <s v="訓練所分攤"/>
    <n v="9811612"/>
    <n v="0"/>
    <n v="9811612"/>
  </r>
  <r>
    <n v="3"/>
    <s v="總帳別"/>
    <x v="102"/>
    <s v="員工訓練費用"/>
    <x v="702"/>
    <x v="696"/>
    <s v="Z5130"/>
    <s v="訓練所分攤"/>
    <n v="87475"/>
    <n v="0"/>
    <n v="87475"/>
  </r>
  <r>
    <n v="3"/>
    <s v="總帳別"/>
    <x v="102"/>
    <s v="員工訓練費用"/>
    <x v="703"/>
    <x v="697"/>
    <s v="Z0170"/>
    <s v="營建處分攤"/>
    <n v="20"/>
    <n v="0"/>
    <n v="20"/>
  </r>
  <r>
    <n v="3"/>
    <s v="總帳別"/>
    <x v="102"/>
    <s v="員工訓練費用"/>
    <x v="703"/>
    <x v="697"/>
    <s v="Z5130"/>
    <s v="訓練所分攤"/>
    <n v="9329"/>
    <n v="0"/>
    <n v="9329"/>
  </r>
  <r>
    <n v="3"/>
    <s v="總帳別"/>
    <x v="102"/>
    <s v="員工訓練費用"/>
    <x v="704"/>
    <x v="698"/>
    <s v="Z0070"/>
    <s v="業務處分攤"/>
    <n v="1000"/>
    <n v="0"/>
    <n v="1000"/>
  </r>
  <r>
    <n v="3"/>
    <s v="總帳別"/>
    <x v="102"/>
    <s v="員工訓練費用"/>
    <x v="704"/>
    <x v="698"/>
    <s v="Z3400"/>
    <s v="大林發電廠分攤"/>
    <n v="416211"/>
    <n v="0"/>
    <n v="416211"/>
  </r>
  <r>
    <n v="3"/>
    <s v="總帳別"/>
    <x v="102"/>
    <s v="員工訓練費用"/>
    <x v="704"/>
    <x v="698"/>
    <s v="Z3510"/>
    <s v="第二核能發電廠分攤"/>
    <n v="196074"/>
    <n v="0"/>
    <n v="196074"/>
  </r>
  <r>
    <n v="3"/>
    <s v="總帳別"/>
    <x v="102"/>
    <s v="員工訓練費用"/>
    <x v="704"/>
    <x v="698"/>
    <s v="Z3520"/>
    <s v="第三核能發電廠分攤"/>
    <n v="22000"/>
    <n v="0"/>
    <n v="22000"/>
  </r>
  <r>
    <n v="3"/>
    <s v="總帳別"/>
    <x v="102"/>
    <s v="員工訓練費用"/>
    <x v="704"/>
    <x v="698"/>
    <s v="Z5130"/>
    <s v="訓練所分攤"/>
    <n v="20511494"/>
    <n v="0"/>
    <n v="20511494"/>
  </r>
  <r>
    <n v="3"/>
    <s v="總帳別"/>
    <x v="102"/>
    <s v="員工訓練費用"/>
    <x v="705"/>
    <x v="699"/>
    <s v="Z3400"/>
    <s v="大林發電廠分攤"/>
    <n v="28500"/>
    <n v="0"/>
    <n v="28500"/>
  </r>
  <r>
    <n v="3"/>
    <s v="總帳別"/>
    <x v="102"/>
    <s v="員工訓練費用"/>
    <x v="705"/>
    <x v="699"/>
    <s v="Z5130"/>
    <s v="訓練所分攤"/>
    <n v="886726"/>
    <n v="0"/>
    <n v="886726"/>
  </r>
  <r>
    <n v="3"/>
    <s v="總帳別"/>
    <x v="102"/>
    <s v="員工訓練費用"/>
    <x v="706"/>
    <x v="700"/>
    <s v="Z5130"/>
    <s v="訓練所分攤"/>
    <n v="63027"/>
    <n v="0"/>
    <n v="63027"/>
  </r>
  <r>
    <n v="3"/>
    <s v="總帳別"/>
    <x v="102"/>
    <s v="員工訓練費用"/>
    <x v="707"/>
    <x v="701"/>
    <s v="Z5130"/>
    <s v="訓練所分攤"/>
    <n v="7920"/>
    <n v="0"/>
    <n v="7920"/>
  </r>
  <r>
    <n v="3"/>
    <s v="總帳別"/>
    <x v="102"/>
    <s v="員工訓練費用"/>
    <x v="708"/>
    <x v="702"/>
    <s v="Z0170"/>
    <s v="營建處分攤"/>
    <n v="244"/>
    <n v="0"/>
    <n v="244"/>
  </r>
  <r>
    <n v="3"/>
    <s v="總帳別"/>
    <x v="102"/>
    <s v="員工訓練費用"/>
    <x v="708"/>
    <x v="702"/>
    <s v="Z0620"/>
    <s v="工業安全衛生處分攤"/>
    <n v="14300"/>
    <n v="0"/>
    <n v="14300"/>
  </r>
  <r>
    <n v="3"/>
    <s v="總帳別"/>
    <x v="102"/>
    <s v="員工訓練費用"/>
    <x v="708"/>
    <x v="702"/>
    <s v="Z0960"/>
    <s v="人力資源處分攤"/>
    <n v="56920"/>
    <n v="0"/>
    <n v="56920"/>
  </r>
  <r>
    <n v="3"/>
    <s v="總帳別"/>
    <x v="102"/>
    <s v="員工訓練費用"/>
    <x v="708"/>
    <x v="702"/>
    <s v="Z3400"/>
    <s v="大林發電廠分攤"/>
    <n v="35536"/>
    <n v="0"/>
    <n v="35536"/>
  </r>
  <r>
    <n v="3"/>
    <s v="總帳別"/>
    <x v="102"/>
    <s v="員工訓練費用"/>
    <x v="708"/>
    <x v="702"/>
    <s v="Z3510"/>
    <s v="第二核能發電廠分攤"/>
    <n v="315200"/>
    <n v="0"/>
    <n v="315200"/>
  </r>
  <r>
    <n v="3"/>
    <s v="總帳別"/>
    <x v="102"/>
    <s v="員工訓練費用"/>
    <x v="708"/>
    <x v="702"/>
    <s v="Z3520"/>
    <s v="第三核能發電廠分攤"/>
    <n v="35695"/>
    <n v="0"/>
    <n v="35695"/>
  </r>
  <r>
    <n v="3"/>
    <s v="總帳別"/>
    <x v="102"/>
    <s v="員工訓練費用"/>
    <x v="708"/>
    <x v="702"/>
    <s v="Z5130"/>
    <s v="訓練所分攤"/>
    <n v="1018941"/>
    <n v="0"/>
    <n v="1018941"/>
  </r>
  <r>
    <n v="3"/>
    <s v="總帳別"/>
    <x v="102"/>
    <s v="員工訓練費用"/>
    <x v="709"/>
    <x v="703"/>
    <s v="Z0170"/>
    <s v="營建處分攤"/>
    <n v="6"/>
    <n v="0"/>
    <n v="6"/>
  </r>
  <r>
    <n v="3"/>
    <s v="總帳別"/>
    <x v="102"/>
    <s v="員工訓練費用"/>
    <x v="709"/>
    <x v="703"/>
    <s v="Z0620"/>
    <s v="工業安全衛生處分攤"/>
    <n v="89143"/>
    <n v="0"/>
    <n v="89143"/>
  </r>
  <r>
    <n v="3"/>
    <s v="總帳別"/>
    <x v="102"/>
    <s v="員工訓練費用"/>
    <x v="709"/>
    <x v="703"/>
    <s v="Z0960"/>
    <s v="人力資源處分攤"/>
    <n v="1909"/>
    <n v="0"/>
    <n v="1909"/>
  </r>
  <r>
    <n v="3"/>
    <s v="總帳別"/>
    <x v="102"/>
    <s v="員工訓練費用"/>
    <x v="709"/>
    <x v="703"/>
    <s v="Z3400"/>
    <s v="大林發電廠分攤"/>
    <n v="9740"/>
    <n v="0"/>
    <n v="9740"/>
  </r>
  <r>
    <n v="3"/>
    <s v="總帳別"/>
    <x v="102"/>
    <s v="員工訓練費用"/>
    <x v="709"/>
    <x v="703"/>
    <s v="Z5130"/>
    <s v="訓練所分攤"/>
    <n v="1407667"/>
    <n v="0"/>
    <n v="1407667"/>
  </r>
  <r>
    <n v="3"/>
    <s v="總帳別"/>
    <x v="102"/>
    <s v="員工訓練費用"/>
    <x v="710"/>
    <x v="704"/>
    <s v="Z5130"/>
    <s v="訓練所分攤"/>
    <n v="2600000"/>
    <n v="0"/>
    <n v="2600000"/>
  </r>
  <r>
    <n v="3"/>
    <s v="總帳別"/>
    <x v="102"/>
    <s v="員工訓練費用"/>
    <x v="711"/>
    <x v="705"/>
    <s v="Z0170"/>
    <s v="營建處分攤"/>
    <n v="12"/>
    <n v="0"/>
    <n v="12"/>
  </r>
  <r>
    <n v="3"/>
    <s v="總帳別"/>
    <x v="102"/>
    <s v="員工訓練費用"/>
    <x v="711"/>
    <x v="705"/>
    <s v="Z0610"/>
    <s v="環境保護處分攤"/>
    <n v="45000"/>
    <n v="0"/>
    <n v="45000"/>
  </r>
  <r>
    <n v="3"/>
    <s v="總帳別"/>
    <x v="102"/>
    <s v="員工訓練費用"/>
    <x v="711"/>
    <x v="705"/>
    <s v="Z0620"/>
    <s v="工業安全衛生處分攤"/>
    <n v="88202"/>
    <n v="0"/>
    <n v="88202"/>
  </r>
  <r>
    <n v="3"/>
    <s v="總帳別"/>
    <x v="102"/>
    <s v="員工訓練費用"/>
    <x v="711"/>
    <x v="705"/>
    <s v="Z0960"/>
    <s v="人力資源處分攤"/>
    <n v="92555"/>
    <n v="0"/>
    <n v="92555"/>
  </r>
  <r>
    <n v="3"/>
    <s v="總帳別"/>
    <x v="102"/>
    <s v="員工訓練費用"/>
    <x v="711"/>
    <x v="705"/>
    <s v="Z1070"/>
    <s v="嘉義區營業處分攤"/>
    <n v="5638"/>
    <n v="0"/>
    <n v="5638"/>
  </r>
  <r>
    <n v="3"/>
    <s v="總帳別"/>
    <x v="102"/>
    <s v="員工訓練費用"/>
    <x v="711"/>
    <x v="705"/>
    <s v="Z3400"/>
    <s v="大林發電廠分攤"/>
    <n v="1344408"/>
    <n v="0"/>
    <n v="1344408"/>
  </r>
  <r>
    <n v="3"/>
    <s v="總帳別"/>
    <x v="102"/>
    <s v="員工訓練費用"/>
    <x v="711"/>
    <x v="705"/>
    <s v="Z3520"/>
    <s v="第三核能發電廠分攤"/>
    <n v="4762"/>
    <n v="0"/>
    <n v="4762"/>
  </r>
  <r>
    <n v="3"/>
    <s v="總帳別"/>
    <x v="102"/>
    <s v="員工訓練費用"/>
    <x v="711"/>
    <x v="705"/>
    <s v="Z5130"/>
    <s v="訓練所分攤"/>
    <n v="19124768"/>
    <n v="0"/>
    <n v="19124768"/>
  </r>
  <r>
    <n v="3"/>
    <s v="總帳別"/>
    <x v="102"/>
    <s v="員工訓練費用"/>
    <x v="716"/>
    <x v="710"/>
    <s v="Z3400"/>
    <s v="大林發電廠分攤"/>
    <n v="92000"/>
    <n v="0"/>
    <n v="92000"/>
  </r>
  <r>
    <n v="3"/>
    <s v="總帳別"/>
    <x v="102"/>
    <s v="員工訓練費用"/>
    <x v="716"/>
    <x v="710"/>
    <s v="Z5130"/>
    <s v="訓練所分攤"/>
    <n v="318874"/>
    <n v="0"/>
    <n v="318874"/>
  </r>
  <r>
    <n v="3"/>
    <s v="總帳別"/>
    <x v="102"/>
    <s v="員工訓練費用"/>
    <x v="842"/>
    <x v="834"/>
    <s v="Z5130"/>
    <s v="訓練所分攤"/>
    <n v="2629"/>
    <n v="0"/>
    <n v="2629"/>
  </r>
  <r>
    <n v="3"/>
    <s v="總帳別"/>
    <x v="102"/>
    <s v="員工訓練費用"/>
    <x v="719"/>
    <x v="713"/>
    <s v="Z5130"/>
    <s v="訓練所分攤"/>
    <n v="13714"/>
    <n v="0"/>
    <n v="13714"/>
  </r>
  <r>
    <n v="3"/>
    <s v="總帳別"/>
    <x v="102"/>
    <s v="員工訓練費用"/>
    <x v="721"/>
    <x v="715"/>
    <s v="Z5130"/>
    <s v="訓練所分攤"/>
    <n v="5300"/>
    <n v="0"/>
    <n v="5300"/>
  </r>
  <r>
    <n v="3"/>
    <s v="總帳別"/>
    <x v="102"/>
    <s v="員工訓練費用"/>
    <x v="722"/>
    <x v="716"/>
    <s v="Z5130"/>
    <s v="訓練所分攤"/>
    <n v="1855379"/>
    <n v="0"/>
    <n v="1855379"/>
  </r>
  <r>
    <n v="3"/>
    <s v="總帳別"/>
    <x v="102"/>
    <s v="員工訓練費用"/>
    <x v="723"/>
    <x v="717"/>
    <s v="Z5130"/>
    <s v="訓練所分攤"/>
    <n v="36177289"/>
    <n v="0"/>
    <n v="36177289"/>
  </r>
  <r>
    <n v="3"/>
    <s v="總帳別"/>
    <x v="102"/>
    <s v="員工訓練費用"/>
    <x v="724"/>
    <x v="718"/>
    <s v="Z5130"/>
    <s v="訓練所分攤"/>
    <n v="670855"/>
    <n v="0"/>
    <n v="670855"/>
  </r>
  <r>
    <n v="3"/>
    <s v="總帳別"/>
    <x v="102"/>
    <s v="員工訓練費用"/>
    <x v="725"/>
    <x v="719"/>
    <s v="Z2550"/>
    <s v="大甲溪發電廠分攤"/>
    <n v="3841345"/>
    <n v="0"/>
    <n v="3841345"/>
  </r>
  <r>
    <n v="3"/>
    <s v="總帳別"/>
    <x v="102"/>
    <s v="員工訓練費用"/>
    <x v="725"/>
    <x v="719"/>
    <s v="Z3200"/>
    <s v="林口發電廠分攤"/>
    <n v="8036957"/>
    <n v="0"/>
    <n v="8036957"/>
  </r>
  <r>
    <n v="3"/>
    <s v="總帳別"/>
    <x v="102"/>
    <s v="員工訓練費用"/>
    <x v="725"/>
    <x v="719"/>
    <s v="Z3400"/>
    <s v="大林發電廠分攤"/>
    <n v="14510251"/>
    <n v="0"/>
    <n v="14510251"/>
  </r>
  <r>
    <n v="3"/>
    <s v="總帳別"/>
    <x v="102"/>
    <s v="員工訓練費用"/>
    <x v="725"/>
    <x v="719"/>
    <s v="Z3510"/>
    <s v="第二核能發電廠分攤"/>
    <n v="5456729"/>
    <n v="0"/>
    <n v="5456729"/>
  </r>
  <r>
    <n v="3"/>
    <s v="總帳別"/>
    <x v="102"/>
    <s v="員工訓練費用"/>
    <x v="725"/>
    <x v="719"/>
    <s v="Z3520"/>
    <s v="第三核能發電廠分攤"/>
    <n v="3425788"/>
    <n v="0"/>
    <n v="3425788"/>
  </r>
  <r>
    <n v="3"/>
    <s v="總帳別"/>
    <x v="102"/>
    <s v="員工訓練費用"/>
    <x v="725"/>
    <x v="719"/>
    <s v="Z5130"/>
    <s v="訓練所分攤"/>
    <n v="1417086"/>
    <n v="0"/>
    <n v="1417086"/>
  </r>
  <r>
    <n v="3"/>
    <s v="總帳別"/>
    <x v="102"/>
    <s v="員工訓練費用"/>
    <x v="726"/>
    <x v="720"/>
    <s v="Z0170"/>
    <s v="營建處分攤"/>
    <n v="2118"/>
    <n v="0"/>
    <n v="2118"/>
  </r>
  <r>
    <n v="3"/>
    <s v="總帳別"/>
    <x v="102"/>
    <s v="員工訓練費用"/>
    <x v="726"/>
    <x v="720"/>
    <s v="Z3400"/>
    <s v="大林發電廠分攤"/>
    <n v="595750"/>
    <n v="0"/>
    <n v="595750"/>
  </r>
  <r>
    <n v="3"/>
    <s v="總帳別"/>
    <x v="102"/>
    <s v="員工訓練費用"/>
    <x v="726"/>
    <x v="720"/>
    <s v="Z5130"/>
    <s v="訓練所分攤"/>
    <n v="10149974"/>
    <n v="0"/>
    <n v="10149974"/>
  </r>
  <r>
    <n v="3"/>
    <s v="總帳別"/>
    <x v="102"/>
    <s v="員工訓練費用"/>
    <x v="727"/>
    <x v="721"/>
    <s v="Z5130"/>
    <s v="訓練所分攤"/>
    <n v="2399344"/>
    <n v="0"/>
    <n v="2399344"/>
  </r>
  <r>
    <n v="3"/>
    <s v="總帳別"/>
    <x v="102"/>
    <s v="員工訓練費用"/>
    <x v="728"/>
    <x v="722"/>
    <s v="Z0170"/>
    <s v="營建處分攤"/>
    <n v="104"/>
    <n v="0"/>
    <n v="104"/>
  </r>
  <r>
    <n v="3"/>
    <s v="總帳別"/>
    <x v="102"/>
    <s v="員工訓練費用"/>
    <x v="728"/>
    <x v="722"/>
    <s v="Z5130"/>
    <s v="訓練所分攤"/>
    <n v="19229446"/>
    <n v="0"/>
    <n v="19229446"/>
  </r>
  <r>
    <n v="3"/>
    <s v="總帳別"/>
    <x v="102"/>
    <s v="員工訓練費用"/>
    <x v="730"/>
    <x v="724"/>
    <s v="Z0170"/>
    <s v="營建處分攤"/>
    <n v="2508"/>
    <n v="0"/>
    <n v="2508"/>
  </r>
  <r>
    <n v="3"/>
    <s v="總帳別"/>
    <x v="102"/>
    <s v="員工訓練費用"/>
    <x v="730"/>
    <x v="724"/>
    <s v="Z3400"/>
    <s v="大林發電廠分攤"/>
    <n v="18417"/>
    <n v="0"/>
    <n v="18417"/>
  </r>
  <r>
    <n v="3"/>
    <s v="總帳別"/>
    <x v="102"/>
    <s v="員工訓練費用"/>
    <x v="730"/>
    <x v="724"/>
    <s v="Z5130"/>
    <s v="訓練所分攤"/>
    <n v="653509"/>
    <n v="0"/>
    <n v="653509"/>
  </r>
  <r>
    <n v="3"/>
    <s v="總帳別"/>
    <x v="102"/>
    <s v="員工訓練費用"/>
    <x v="731"/>
    <x v="725"/>
    <s v="Z5130"/>
    <s v="訓練所分攤"/>
    <n v="11802827"/>
    <n v="0"/>
    <n v="11802827"/>
  </r>
  <r>
    <n v="3"/>
    <s v="總帳別"/>
    <x v="102"/>
    <s v="員工訓練費用"/>
    <x v="732"/>
    <x v="726"/>
    <s v="Z5130"/>
    <s v="訓練所分攤"/>
    <n v="4871917"/>
    <n v="0"/>
    <n v="4871917"/>
  </r>
  <r>
    <n v="3"/>
    <s v="總帳別"/>
    <x v="102"/>
    <s v="員工訓練費用"/>
    <x v="733"/>
    <x v="727"/>
    <s v="Z5130"/>
    <s v="訓練所分攤"/>
    <n v="201936"/>
    <n v="0"/>
    <n v="201936"/>
  </r>
  <r>
    <n v="3"/>
    <s v="總帳別"/>
    <x v="102"/>
    <s v="員工訓練費用"/>
    <x v="734"/>
    <x v="728"/>
    <s v="Z0620"/>
    <s v="工業安全衛生處分攤"/>
    <n v="7968"/>
    <n v="0"/>
    <n v="7968"/>
  </r>
  <r>
    <n v="3"/>
    <s v="總帳別"/>
    <x v="102"/>
    <s v="員工訓練費用"/>
    <x v="734"/>
    <x v="728"/>
    <s v="Z5130"/>
    <s v="訓練所分攤"/>
    <n v="103454"/>
    <n v="0"/>
    <n v="103454"/>
  </r>
  <r>
    <n v="3"/>
    <s v="總帳別"/>
    <x v="102"/>
    <s v="員工訓練費用"/>
    <x v="735"/>
    <x v="729"/>
    <s v="Z3510"/>
    <s v="第二核能發電廠分攤"/>
    <n v="15000"/>
    <n v="0"/>
    <n v="15000"/>
  </r>
  <r>
    <n v="3"/>
    <s v="總帳別"/>
    <x v="102"/>
    <s v="員工訓練費用"/>
    <x v="735"/>
    <x v="729"/>
    <s v="Z5130"/>
    <s v="訓練所分攤"/>
    <n v="595870"/>
    <n v="0"/>
    <n v="595870"/>
  </r>
  <r>
    <n v="3"/>
    <s v="總帳別"/>
    <x v="102"/>
    <s v="員工訓練費用"/>
    <x v="736"/>
    <x v="730"/>
    <s v="Z5130"/>
    <s v="訓練所分攤"/>
    <n v="400778"/>
    <n v="0"/>
    <n v="400778"/>
  </r>
  <r>
    <n v="3"/>
    <s v="總帳別"/>
    <x v="102"/>
    <s v="員工訓練費用"/>
    <x v="737"/>
    <x v="731"/>
    <s v="Z5130"/>
    <s v="訓練所分攤"/>
    <n v="169090"/>
    <n v="0"/>
    <n v="169090"/>
  </r>
  <r>
    <n v="3"/>
    <s v="總帳別"/>
    <x v="102"/>
    <s v="員工訓練費用"/>
    <x v="738"/>
    <x v="732"/>
    <s v="Z5130"/>
    <s v="訓練所分攤"/>
    <n v="11808"/>
    <n v="0"/>
    <n v="11808"/>
  </r>
  <r>
    <n v="3"/>
    <s v="總帳別"/>
    <x v="102"/>
    <s v="員工訓練費用"/>
    <x v="748"/>
    <x v="742"/>
    <s v="Z5130"/>
    <s v="訓練所分攤"/>
    <n v="8978"/>
    <n v="0"/>
    <n v="8978"/>
  </r>
  <r>
    <n v="3"/>
    <s v="總帳別"/>
    <x v="102"/>
    <s v="員工訓練費用"/>
    <x v="751"/>
    <x v="745"/>
    <s v="Z5130"/>
    <s v="訓練所分攤"/>
    <n v="0"/>
    <n v="-151828"/>
    <n v="-151828"/>
  </r>
  <r>
    <n v="3"/>
    <s v="總帳別"/>
    <x v="102"/>
    <s v="員工訓練費用"/>
    <x v="752"/>
    <x v="746"/>
    <s v="Z5130"/>
    <s v="訓練所分攤"/>
    <n v="13555"/>
    <n v="0"/>
    <n v="13555"/>
  </r>
  <r>
    <n v="3"/>
    <s v="總帳別"/>
    <x v="102"/>
    <s v="員工訓練費用"/>
    <x v="753"/>
    <x v="747"/>
    <s v="Z5130"/>
    <s v="訓練所分攤"/>
    <n v="17104"/>
    <n v="0"/>
    <n v="17104"/>
  </r>
  <r>
    <n v="3"/>
    <s v="總帳別"/>
    <x v="103"/>
    <s v="行銷費用"/>
    <x v="606"/>
    <x v="600"/>
    <s v="Z0070"/>
    <s v="業務處分攤"/>
    <n v="112459387"/>
    <n v="0"/>
    <n v="112459387"/>
  </r>
  <r>
    <n v="3"/>
    <s v="總帳別"/>
    <x v="103"/>
    <s v="行銷費用"/>
    <x v="606"/>
    <x v="600"/>
    <s v="Z0170"/>
    <s v="營建處分攤"/>
    <n v="1053368"/>
    <n v="0"/>
    <n v="1053368"/>
  </r>
  <r>
    <n v="3"/>
    <s v="總帳別"/>
    <x v="103"/>
    <s v="行銷費用"/>
    <x v="606"/>
    <x v="600"/>
    <s v="Z0240"/>
    <s v="資訊系統處分攤"/>
    <n v="27188226"/>
    <n v="0"/>
    <n v="27188226"/>
  </r>
  <r>
    <n v="3"/>
    <s v="總帳別"/>
    <x v="103"/>
    <s v="行銷費用"/>
    <x v="606"/>
    <x v="600"/>
    <s v="Z0510"/>
    <s v="公眾服務處分攤"/>
    <n v="50873193"/>
    <n v="0"/>
    <n v="50873193"/>
  </r>
  <r>
    <n v="3"/>
    <s v="總帳別"/>
    <x v="103"/>
    <s v="行銷費用"/>
    <x v="606"/>
    <x v="600"/>
    <s v="Z0610"/>
    <s v="環境保護處分攤"/>
    <n v="3438089"/>
    <n v="0"/>
    <n v="3438089"/>
  </r>
  <r>
    <n v="3"/>
    <s v="總帳別"/>
    <x v="103"/>
    <s v="行銷費用"/>
    <x v="606"/>
    <x v="600"/>
    <s v="Z1010"/>
    <s v="基隆區營業處分攤"/>
    <n v="37229039"/>
    <n v="0"/>
    <n v="37229039"/>
  </r>
  <r>
    <n v="3"/>
    <s v="總帳別"/>
    <x v="103"/>
    <s v="行銷費用"/>
    <x v="606"/>
    <x v="600"/>
    <s v="Z1020"/>
    <s v="台北市區營業處分攤"/>
    <n v="53015330"/>
    <n v="0"/>
    <n v="53015330"/>
  </r>
  <r>
    <n v="3"/>
    <s v="總帳別"/>
    <x v="103"/>
    <s v="行銷費用"/>
    <x v="606"/>
    <x v="600"/>
    <s v="Z1030"/>
    <s v="桃園區營業處分攤"/>
    <n v="56140349"/>
    <n v="0"/>
    <n v="56140349"/>
  </r>
  <r>
    <n v="3"/>
    <s v="總帳別"/>
    <x v="103"/>
    <s v="行銷費用"/>
    <x v="606"/>
    <x v="600"/>
    <s v="Z1040"/>
    <s v="新竹區營業處分攤"/>
    <n v="42282893"/>
    <n v="0"/>
    <n v="42282893"/>
  </r>
  <r>
    <n v="3"/>
    <s v="總帳別"/>
    <x v="103"/>
    <s v="行銷費用"/>
    <x v="606"/>
    <x v="600"/>
    <s v="Z1050"/>
    <s v="台中區營業處分攤"/>
    <n v="99319071"/>
    <n v="0"/>
    <n v="99319071"/>
  </r>
  <r>
    <n v="3"/>
    <s v="總帳別"/>
    <x v="103"/>
    <s v="行銷費用"/>
    <x v="606"/>
    <x v="600"/>
    <s v="Z1060"/>
    <s v="彰化區營業處分攤"/>
    <n v="60246568"/>
    <n v="0"/>
    <n v="60246568"/>
  </r>
  <r>
    <n v="3"/>
    <s v="總帳別"/>
    <x v="103"/>
    <s v="行銷費用"/>
    <x v="606"/>
    <x v="600"/>
    <s v="Z1070"/>
    <s v="嘉義區營業處分攤"/>
    <n v="45659384"/>
    <n v="0"/>
    <n v="45659384"/>
  </r>
  <r>
    <n v="3"/>
    <s v="總帳別"/>
    <x v="103"/>
    <s v="行銷費用"/>
    <x v="606"/>
    <x v="600"/>
    <s v="Z1080"/>
    <s v="台南區營業處分攤"/>
    <n v="57617902"/>
    <n v="0"/>
    <n v="57617902"/>
  </r>
  <r>
    <n v="3"/>
    <s v="總帳別"/>
    <x v="103"/>
    <s v="行銷費用"/>
    <x v="606"/>
    <x v="600"/>
    <s v="Z1090"/>
    <s v="高雄區營業處分攤"/>
    <n v="55601017"/>
    <n v="0"/>
    <n v="55601017"/>
  </r>
  <r>
    <n v="3"/>
    <s v="總帳別"/>
    <x v="103"/>
    <s v="行銷費用"/>
    <x v="606"/>
    <x v="600"/>
    <s v="Z1100"/>
    <s v="屏東區營業處分攤"/>
    <n v="43222405"/>
    <n v="0"/>
    <n v="43222405"/>
  </r>
  <r>
    <n v="3"/>
    <s v="總帳別"/>
    <x v="103"/>
    <s v="行銷費用"/>
    <x v="606"/>
    <x v="600"/>
    <s v="Z1110"/>
    <s v="台東區營業處分攤"/>
    <n v="18314643"/>
    <n v="0"/>
    <n v="18314643"/>
  </r>
  <r>
    <n v="3"/>
    <s v="總帳別"/>
    <x v="103"/>
    <s v="行銷費用"/>
    <x v="606"/>
    <x v="600"/>
    <s v="Z1120"/>
    <s v="花蓮區營業處分攤"/>
    <n v="23879235"/>
    <n v="0"/>
    <n v="23879235"/>
  </r>
  <r>
    <n v="3"/>
    <s v="總帳別"/>
    <x v="103"/>
    <s v="行銷費用"/>
    <x v="606"/>
    <x v="600"/>
    <s v="Z1130"/>
    <s v="宜蘭區營業處分攤"/>
    <n v="26486302"/>
    <n v="0"/>
    <n v="26486302"/>
  </r>
  <r>
    <n v="3"/>
    <s v="總帳別"/>
    <x v="103"/>
    <s v="行銷費用"/>
    <x v="606"/>
    <x v="600"/>
    <s v="Z1140"/>
    <s v="澎湖區營業處分攤"/>
    <n v="16642711"/>
    <n v="0"/>
    <n v="16642711"/>
  </r>
  <r>
    <n v="3"/>
    <s v="總帳別"/>
    <x v="103"/>
    <s v="行銷費用"/>
    <x v="606"/>
    <x v="600"/>
    <s v="Z1150"/>
    <s v="台北南區營業處分攤"/>
    <n v="50877615"/>
    <n v="0"/>
    <n v="50877615"/>
  </r>
  <r>
    <n v="3"/>
    <s v="總帳別"/>
    <x v="103"/>
    <s v="行銷費用"/>
    <x v="606"/>
    <x v="600"/>
    <s v="Z1160"/>
    <s v="台北北區營業處分攤"/>
    <n v="45876422"/>
    <n v="0"/>
    <n v="45876422"/>
  </r>
  <r>
    <n v="3"/>
    <s v="總帳別"/>
    <x v="103"/>
    <s v="行銷費用"/>
    <x v="606"/>
    <x v="600"/>
    <s v="Z1170"/>
    <s v="台北西區營業處分攤"/>
    <n v="51695767"/>
    <n v="0"/>
    <n v="51695767"/>
  </r>
  <r>
    <n v="3"/>
    <s v="總帳別"/>
    <x v="103"/>
    <s v="行銷費用"/>
    <x v="606"/>
    <x v="600"/>
    <s v="Z1180"/>
    <s v="南投區營業處分攤"/>
    <n v="36130359"/>
    <n v="0"/>
    <n v="36130359"/>
  </r>
  <r>
    <n v="3"/>
    <s v="總帳別"/>
    <x v="103"/>
    <s v="行銷費用"/>
    <x v="606"/>
    <x v="600"/>
    <s v="Z1190"/>
    <s v="鳳山區營業處分攤"/>
    <n v="48152919"/>
    <n v="0"/>
    <n v="48152919"/>
  </r>
  <r>
    <n v="3"/>
    <s v="總帳別"/>
    <x v="103"/>
    <s v="行銷費用"/>
    <x v="606"/>
    <x v="600"/>
    <s v="Z1200"/>
    <s v="雲林區營業處分攤"/>
    <n v="45231804"/>
    <n v="0"/>
    <n v="45231804"/>
  </r>
  <r>
    <n v="3"/>
    <s v="總帳別"/>
    <x v="103"/>
    <s v="行銷費用"/>
    <x v="606"/>
    <x v="600"/>
    <s v="Z1210"/>
    <s v="新營區營業處分攤"/>
    <n v="30831352"/>
    <n v="0"/>
    <n v="30831352"/>
  </r>
  <r>
    <n v="3"/>
    <s v="總帳別"/>
    <x v="103"/>
    <s v="行銷費用"/>
    <x v="606"/>
    <x v="600"/>
    <s v="Z1220"/>
    <s v="苗栗區營業處分攤"/>
    <n v="32442325"/>
    <n v="0"/>
    <n v="32442325"/>
  </r>
  <r>
    <n v="3"/>
    <s v="總帳別"/>
    <x v="103"/>
    <s v="行銷費用"/>
    <x v="606"/>
    <x v="600"/>
    <s v="Z1230"/>
    <s v="金門區營業處分攤"/>
    <n v="13129009"/>
    <n v="0"/>
    <n v="13129009"/>
  </r>
  <r>
    <n v="3"/>
    <s v="總帳別"/>
    <x v="103"/>
    <s v="行銷費用"/>
    <x v="606"/>
    <x v="600"/>
    <s v="Z1240"/>
    <s v="馬祖區營業處分攤"/>
    <n v="8447909"/>
    <n v="0"/>
    <n v="8447909"/>
  </r>
  <r>
    <n v="3"/>
    <s v="總帳別"/>
    <x v="103"/>
    <s v="行銷費用"/>
    <x v="606"/>
    <x v="600"/>
    <s v="Z5300"/>
    <s v="南部資料處理中心分攤"/>
    <n v="9498458"/>
    <n v="0"/>
    <n v="9498458"/>
  </r>
  <r>
    <n v="3"/>
    <s v="總帳別"/>
    <x v="103"/>
    <s v="行銷費用"/>
    <x v="606"/>
    <x v="600"/>
    <s v="Z5350"/>
    <s v="中部資料處理中心分攤"/>
    <n v="12050054"/>
    <n v="0"/>
    <n v="12050054"/>
  </r>
  <r>
    <n v="3"/>
    <s v="總帳別"/>
    <x v="103"/>
    <s v="行銷費用"/>
    <x v="606"/>
    <x v="600"/>
    <s v="Z5450"/>
    <s v="電力通信處分攤"/>
    <n v="1846771"/>
    <n v="0"/>
    <n v="1846771"/>
  </r>
  <r>
    <n v="3"/>
    <s v="總帳別"/>
    <x v="103"/>
    <s v="行銷費用"/>
    <x v="606"/>
    <x v="600"/>
    <s v="Z9550"/>
    <s v="配售電事業部-策劃室分攤"/>
    <n v="5008510"/>
    <n v="0"/>
    <n v="5008510"/>
  </r>
  <r>
    <n v="3"/>
    <s v="總帳別"/>
    <x v="103"/>
    <s v="行銷費用"/>
    <x v="607"/>
    <x v="601"/>
    <s v="Z0070"/>
    <s v="業務處分攤"/>
    <n v="301993"/>
    <n v="0"/>
    <n v="301993"/>
  </r>
  <r>
    <n v="3"/>
    <s v="總帳別"/>
    <x v="103"/>
    <s v="行銷費用"/>
    <x v="607"/>
    <x v="601"/>
    <s v="Z0240"/>
    <s v="資訊系統處分攤"/>
    <n v="431478"/>
    <n v="0"/>
    <n v="431478"/>
  </r>
  <r>
    <n v="3"/>
    <s v="總帳別"/>
    <x v="103"/>
    <s v="行銷費用"/>
    <x v="607"/>
    <x v="601"/>
    <s v="Z0510"/>
    <s v="公眾服務處分攤"/>
    <n v="476068"/>
    <n v="0"/>
    <n v="476068"/>
  </r>
  <r>
    <n v="3"/>
    <s v="總帳別"/>
    <x v="103"/>
    <s v="行銷費用"/>
    <x v="607"/>
    <x v="601"/>
    <s v="Z0610"/>
    <s v="環境保護處分攤"/>
    <n v="38530"/>
    <n v="0"/>
    <n v="38530"/>
  </r>
  <r>
    <n v="3"/>
    <s v="總帳別"/>
    <x v="103"/>
    <s v="行銷費用"/>
    <x v="607"/>
    <x v="601"/>
    <s v="Z1010"/>
    <s v="基隆區營業處分攤"/>
    <n v="678004"/>
    <n v="0"/>
    <n v="678004"/>
  </r>
  <r>
    <n v="3"/>
    <s v="總帳別"/>
    <x v="103"/>
    <s v="行銷費用"/>
    <x v="607"/>
    <x v="601"/>
    <s v="Z1020"/>
    <s v="台北市區營業處分攤"/>
    <n v="351195"/>
    <n v="0"/>
    <n v="351195"/>
  </r>
  <r>
    <n v="3"/>
    <s v="總帳別"/>
    <x v="103"/>
    <s v="行銷費用"/>
    <x v="607"/>
    <x v="601"/>
    <s v="Z1030"/>
    <s v="桃園區營業處分攤"/>
    <n v="321274"/>
    <n v="0"/>
    <n v="321274"/>
  </r>
  <r>
    <n v="3"/>
    <s v="總帳別"/>
    <x v="103"/>
    <s v="行銷費用"/>
    <x v="607"/>
    <x v="601"/>
    <s v="Z1040"/>
    <s v="新竹區營業處分攤"/>
    <n v="238170"/>
    <n v="0"/>
    <n v="238170"/>
  </r>
  <r>
    <n v="3"/>
    <s v="總帳別"/>
    <x v="103"/>
    <s v="行銷費用"/>
    <x v="607"/>
    <x v="601"/>
    <s v="Z1050"/>
    <s v="台中區營業處分攤"/>
    <n v="809097"/>
    <n v="0"/>
    <n v="809097"/>
  </r>
  <r>
    <n v="3"/>
    <s v="總帳別"/>
    <x v="103"/>
    <s v="行銷費用"/>
    <x v="607"/>
    <x v="601"/>
    <s v="Z1060"/>
    <s v="彰化區營業處分攤"/>
    <n v="371878"/>
    <n v="0"/>
    <n v="371878"/>
  </r>
  <r>
    <n v="3"/>
    <s v="總帳別"/>
    <x v="103"/>
    <s v="行銷費用"/>
    <x v="607"/>
    <x v="601"/>
    <s v="Z1070"/>
    <s v="嘉義區營業處分攤"/>
    <n v="149574"/>
    <n v="0"/>
    <n v="149574"/>
  </r>
  <r>
    <n v="3"/>
    <s v="總帳別"/>
    <x v="103"/>
    <s v="行銷費用"/>
    <x v="607"/>
    <x v="601"/>
    <s v="Z1080"/>
    <s v="台南區營業處分攤"/>
    <n v="423827"/>
    <n v="0"/>
    <n v="423827"/>
  </r>
  <r>
    <n v="3"/>
    <s v="總帳別"/>
    <x v="103"/>
    <s v="行銷費用"/>
    <x v="607"/>
    <x v="601"/>
    <s v="Z1090"/>
    <s v="高雄區營業處分攤"/>
    <n v="453449"/>
    <n v="0"/>
    <n v="453449"/>
  </r>
  <r>
    <n v="3"/>
    <s v="總帳別"/>
    <x v="103"/>
    <s v="行銷費用"/>
    <x v="607"/>
    <x v="601"/>
    <s v="Z1100"/>
    <s v="屏東區營業處分攤"/>
    <n v="670225"/>
    <n v="0"/>
    <n v="670225"/>
  </r>
  <r>
    <n v="3"/>
    <s v="總帳別"/>
    <x v="103"/>
    <s v="行銷費用"/>
    <x v="607"/>
    <x v="601"/>
    <s v="Z1110"/>
    <s v="台東區營業處分攤"/>
    <n v="318582"/>
    <n v="0"/>
    <n v="318582"/>
  </r>
  <r>
    <n v="3"/>
    <s v="總帳別"/>
    <x v="103"/>
    <s v="行銷費用"/>
    <x v="607"/>
    <x v="601"/>
    <s v="Z1120"/>
    <s v="花蓮區營業處分攤"/>
    <n v="121104"/>
    <n v="0"/>
    <n v="121104"/>
  </r>
  <r>
    <n v="3"/>
    <s v="總帳別"/>
    <x v="103"/>
    <s v="行銷費用"/>
    <x v="607"/>
    <x v="601"/>
    <s v="Z1130"/>
    <s v="宜蘭區營業處分攤"/>
    <n v="339226"/>
    <n v="0"/>
    <n v="339226"/>
  </r>
  <r>
    <n v="3"/>
    <s v="總帳別"/>
    <x v="103"/>
    <s v="行銷費用"/>
    <x v="607"/>
    <x v="601"/>
    <s v="Z1140"/>
    <s v="澎湖區營業處分攤"/>
    <n v="282040"/>
    <n v="0"/>
    <n v="282040"/>
  </r>
  <r>
    <n v="3"/>
    <s v="總帳別"/>
    <x v="103"/>
    <s v="行銷費用"/>
    <x v="607"/>
    <x v="601"/>
    <s v="Z1150"/>
    <s v="台北南區營業處分攤"/>
    <n v="407333"/>
    <n v="0"/>
    <n v="407333"/>
  </r>
  <r>
    <n v="3"/>
    <s v="總帳別"/>
    <x v="103"/>
    <s v="行銷費用"/>
    <x v="607"/>
    <x v="601"/>
    <s v="Z1160"/>
    <s v="台北北區營業處分攤"/>
    <n v="356579"/>
    <n v="0"/>
    <n v="356579"/>
  </r>
  <r>
    <n v="3"/>
    <s v="總帳別"/>
    <x v="103"/>
    <s v="行銷費用"/>
    <x v="607"/>
    <x v="601"/>
    <s v="Z1170"/>
    <s v="台北西區營業處分攤"/>
    <n v="219618"/>
    <n v="0"/>
    <n v="219618"/>
  </r>
  <r>
    <n v="3"/>
    <s v="總帳別"/>
    <x v="103"/>
    <s v="行銷費用"/>
    <x v="607"/>
    <x v="601"/>
    <s v="Z1180"/>
    <s v="南投區營業處分攤"/>
    <n v="330999"/>
    <n v="0"/>
    <n v="330999"/>
  </r>
  <r>
    <n v="3"/>
    <s v="總帳別"/>
    <x v="103"/>
    <s v="行銷費用"/>
    <x v="607"/>
    <x v="601"/>
    <s v="Z1190"/>
    <s v="鳳山區營業處分攤"/>
    <n v="666484"/>
    <n v="0"/>
    <n v="666484"/>
  </r>
  <r>
    <n v="3"/>
    <s v="總帳別"/>
    <x v="103"/>
    <s v="行銷費用"/>
    <x v="607"/>
    <x v="601"/>
    <s v="Z1200"/>
    <s v="雲林區營業處分攤"/>
    <n v="697192"/>
    <n v="0"/>
    <n v="697192"/>
  </r>
  <r>
    <n v="3"/>
    <s v="總帳別"/>
    <x v="103"/>
    <s v="行銷費用"/>
    <x v="607"/>
    <x v="601"/>
    <s v="Z1210"/>
    <s v="新營區營業處分攤"/>
    <n v="551065"/>
    <n v="0"/>
    <n v="551065"/>
  </r>
  <r>
    <n v="3"/>
    <s v="總帳別"/>
    <x v="103"/>
    <s v="行銷費用"/>
    <x v="607"/>
    <x v="601"/>
    <s v="Z1220"/>
    <s v="苗栗區營業處分攤"/>
    <n v="395365"/>
    <n v="0"/>
    <n v="395365"/>
  </r>
  <r>
    <n v="3"/>
    <s v="總帳別"/>
    <x v="103"/>
    <s v="行銷費用"/>
    <x v="607"/>
    <x v="601"/>
    <s v="Z1230"/>
    <s v="金門區營業處分攤"/>
    <n v="121104"/>
    <n v="0"/>
    <n v="121104"/>
  </r>
  <r>
    <n v="3"/>
    <s v="總帳別"/>
    <x v="103"/>
    <s v="行銷費用"/>
    <x v="607"/>
    <x v="601"/>
    <s v="Z1240"/>
    <s v="馬祖區營業處分攤"/>
    <n v="204509"/>
    <n v="0"/>
    <n v="204509"/>
  </r>
  <r>
    <n v="3"/>
    <s v="總帳別"/>
    <x v="103"/>
    <s v="行銷費用"/>
    <x v="607"/>
    <x v="601"/>
    <s v="Z5300"/>
    <s v="南部資料處理中心分攤"/>
    <n v="329951"/>
    <n v="0"/>
    <n v="329951"/>
  </r>
  <r>
    <n v="3"/>
    <s v="總帳別"/>
    <x v="103"/>
    <s v="行銷費用"/>
    <x v="607"/>
    <x v="601"/>
    <s v="Z5350"/>
    <s v="中部資料處理中心分攤"/>
    <n v="428465"/>
    <n v="0"/>
    <n v="428465"/>
  </r>
  <r>
    <n v="3"/>
    <s v="總帳別"/>
    <x v="103"/>
    <s v="行銷費用"/>
    <x v="607"/>
    <x v="601"/>
    <s v="Z5450"/>
    <s v="電力通信處分攤"/>
    <n v="20449"/>
    <n v="0"/>
    <n v="20449"/>
  </r>
  <r>
    <n v="3"/>
    <s v="總帳別"/>
    <x v="103"/>
    <s v="行銷費用"/>
    <x v="607"/>
    <x v="601"/>
    <s v="Z9550"/>
    <s v="配售電事業部-策劃室分攤"/>
    <n v="116971"/>
    <n v="0"/>
    <n v="116971"/>
  </r>
  <r>
    <n v="3"/>
    <s v="總帳別"/>
    <x v="103"/>
    <s v="行銷費用"/>
    <x v="608"/>
    <x v="602"/>
    <s v="Z0070"/>
    <s v="業務處分攤"/>
    <n v="52290"/>
    <n v="0"/>
    <n v="52290"/>
  </r>
  <r>
    <n v="3"/>
    <s v="總帳別"/>
    <x v="103"/>
    <s v="行銷費用"/>
    <x v="608"/>
    <x v="602"/>
    <s v="Z0240"/>
    <s v="資訊系統處分攤"/>
    <n v="18552"/>
    <n v="0"/>
    <n v="18552"/>
  </r>
  <r>
    <n v="3"/>
    <s v="總帳別"/>
    <x v="103"/>
    <s v="行銷費用"/>
    <x v="608"/>
    <x v="602"/>
    <s v="Z1010"/>
    <s v="基隆區營業處分攤"/>
    <n v="13483"/>
    <n v="0"/>
    <n v="13483"/>
  </r>
  <r>
    <n v="3"/>
    <s v="總帳別"/>
    <x v="103"/>
    <s v="行銷費用"/>
    <x v="608"/>
    <x v="602"/>
    <s v="Z1020"/>
    <s v="台北市區營業處分攤"/>
    <n v="821"/>
    <n v="0"/>
    <n v="821"/>
  </r>
  <r>
    <n v="3"/>
    <s v="總帳別"/>
    <x v="103"/>
    <s v="行銷費用"/>
    <x v="608"/>
    <x v="602"/>
    <s v="Z1030"/>
    <s v="桃園區營業處分攤"/>
    <n v="47675"/>
    <n v="0"/>
    <n v="47675"/>
  </r>
  <r>
    <n v="3"/>
    <s v="總帳別"/>
    <x v="103"/>
    <s v="行銷費用"/>
    <x v="608"/>
    <x v="602"/>
    <s v="Z1040"/>
    <s v="新竹區營業處分攤"/>
    <n v="31137"/>
    <n v="0"/>
    <n v="31137"/>
  </r>
  <r>
    <n v="3"/>
    <s v="總帳別"/>
    <x v="103"/>
    <s v="行銷費用"/>
    <x v="608"/>
    <x v="602"/>
    <s v="Z1050"/>
    <s v="台中區營業處分攤"/>
    <n v="26671"/>
    <n v="0"/>
    <n v="26671"/>
  </r>
  <r>
    <n v="3"/>
    <s v="總帳別"/>
    <x v="103"/>
    <s v="行銷費用"/>
    <x v="608"/>
    <x v="602"/>
    <s v="Z1060"/>
    <s v="彰化區營業處分攤"/>
    <n v="83160"/>
    <n v="0"/>
    <n v="83160"/>
  </r>
  <r>
    <n v="3"/>
    <s v="總帳別"/>
    <x v="103"/>
    <s v="行銷費用"/>
    <x v="608"/>
    <x v="602"/>
    <s v="Z1070"/>
    <s v="嘉義區營業處分攤"/>
    <n v="61499"/>
    <n v="0"/>
    <n v="61499"/>
  </r>
  <r>
    <n v="3"/>
    <s v="總帳別"/>
    <x v="103"/>
    <s v="行銷費用"/>
    <x v="608"/>
    <x v="602"/>
    <s v="Z1080"/>
    <s v="台南區營業處分攤"/>
    <n v="41121"/>
    <n v="0"/>
    <n v="41121"/>
  </r>
  <r>
    <n v="3"/>
    <s v="總帳別"/>
    <x v="103"/>
    <s v="行銷費用"/>
    <x v="608"/>
    <x v="602"/>
    <s v="Z1090"/>
    <s v="高雄區營業處分攤"/>
    <n v="10357"/>
    <n v="0"/>
    <n v="10357"/>
  </r>
  <r>
    <n v="3"/>
    <s v="總帳別"/>
    <x v="103"/>
    <s v="行銷費用"/>
    <x v="608"/>
    <x v="602"/>
    <s v="Z1100"/>
    <s v="屏東區營業處分攤"/>
    <n v="49806"/>
    <n v="0"/>
    <n v="49806"/>
  </r>
  <r>
    <n v="3"/>
    <s v="總帳別"/>
    <x v="103"/>
    <s v="行銷費用"/>
    <x v="608"/>
    <x v="602"/>
    <s v="Z1110"/>
    <s v="台東區營業處分攤"/>
    <n v="1023"/>
    <n v="0"/>
    <n v="1023"/>
  </r>
  <r>
    <n v="3"/>
    <s v="總帳別"/>
    <x v="103"/>
    <s v="行銷費用"/>
    <x v="608"/>
    <x v="602"/>
    <s v="Z1120"/>
    <s v="花蓮區營業處分攤"/>
    <n v="1881"/>
    <n v="0"/>
    <n v="1881"/>
  </r>
  <r>
    <n v="3"/>
    <s v="總帳別"/>
    <x v="103"/>
    <s v="行銷費用"/>
    <x v="608"/>
    <x v="602"/>
    <s v="Z1130"/>
    <s v="宜蘭區營業處分攤"/>
    <n v="41920"/>
    <n v="0"/>
    <n v="41920"/>
  </r>
  <r>
    <n v="3"/>
    <s v="總帳別"/>
    <x v="103"/>
    <s v="行銷費用"/>
    <x v="608"/>
    <x v="602"/>
    <s v="Z1150"/>
    <s v="台北南區營業處分攤"/>
    <n v="0"/>
    <n v="-2480"/>
    <n v="-2480"/>
  </r>
  <r>
    <n v="3"/>
    <s v="總帳別"/>
    <x v="103"/>
    <s v="行銷費用"/>
    <x v="608"/>
    <x v="602"/>
    <s v="Z1160"/>
    <s v="台北北區營業處分攤"/>
    <n v="11012"/>
    <n v="0"/>
    <n v="11012"/>
  </r>
  <r>
    <n v="3"/>
    <s v="總帳別"/>
    <x v="103"/>
    <s v="行銷費用"/>
    <x v="608"/>
    <x v="602"/>
    <s v="Z1170"/>
    <s v="台北西區營業處分攤"/>
    <n v="2744"/>
    <n v="0"/>
    <n v="2744"/>
  </r>
  <r>
    <n v="3"/>
    <s v="總帳別"/>
    <x v="103"/>
    <s v="行銷費用"/>
    <x v="608"/>
    <x v="602"/>
    <s v="Z1180"/>
    <s v="南投區營業處分攤"/>
    <n v="36669"/>
    <n v="0"/>
    <n v="36669"/>
  </r>
  <r>
    <n v="3"/>
    <s v="總帳別"/>
    <x v="103"/>
    <s v="行銷費用"/>
    <x v="608"/>
    <x v="602"/>
    <s v="Z1190"/>
    <s v="鳳山區營業處分攤"/>
    <n v="42853"/>
    <n v="0"/>
    <n v="42853"/>
  </r>
  <r>
    <n v="3"/>
    <s v="總帳別"/>
    <x v="103"/>
    <s v="行銷費用"/>
    <x v="608"/>
    <x v="602"/>
    <s v="Z1200"/>
    <s v="雲林區營業處分攤"/>
    <n v="39750"/>
    <n v="0"/>
    <n v="39750"/>
  </r>
  <r>
    <n v="3"/>
    <s v="總帳別"/>
    <x v="103"/>
    <s v="行銷費用"/>
    <x v="608"/>
    <x v="602"/>
    <s v="Z1220"/>
    <s v="苗栗區營業處分攤"/>
    <n v="28013"/>
    <n v="0"/>
    <n v="28013"/>
  </r>
  <r>
    <n v="3"/>
    <s v="總帳別"/>
    <x v="103"/>
    <s v="行銷費用"/>
    <x v="608"/>
    <x v="602"/>
    <s v="Z1230"/>
    <s v="金門區營業處分攤"/>
    <n v="1465"/>
    <n v="0"/>
    <n v="1465"/>
  </r>
  <r>
    <n v="3"/>
    <s v="總帳別"/>
    <x v="103"/>
    <s v="行銷費用"/>
    <x v="608"/>
    <x v="602"/>
    <s v="Z5350"/>
    <s v="中部資料處理中心分攤"/>
    <n v="10140"/>
    <n v="0"/>
    <n v="10140"/>
  </r>
  <r>
    <n v="3"/>
    <s v="總帳別"/>
    <x v="103"/>
    <s v="行銷費用"/>
    <x v="608"/>
    <x v="602"/>
    <s v="Z5450"/>
    <s v="電力通信處分攤"/>
    <n v="273"/>
    <n v="0"/>
    <n v="273"/>
  </r>
  <r>
    <n v="3"/>
    <s v="總帳別"/>
    <x v="103"/>
    <s v="行銷費用"/>
    <x v="609"/>
    <x v="603"/>
    <s v="Z0070"/>
    <s v="業務處分攤"/>
    <n v="22559"/>
    <n v="0"/>
    <n v="22559"/>
  </r>
  <r>
    <n v="3"/>
    <s v="總帳別"/>
    <x v="103"/>
    <s v="行銷費用"/>
    <x v="609"/>
    <x v="603"/>
    <s v="Z0240"/>
    <s v="資訊系統處分攤"/>
    <n v="1161"/>
    <n v="0"/>
    <n v="1161"/>
  </r>
  <r>
    <n v="3"/>
    <s v="總帳別"/>
    <x v="103"/>
    <s v="行銷費用"/>
    <x v="609"/>
    <x v="603"/>
    <s v="Z0510"/>
    <s v="公眾服務處分攤"/>
    <n v="64342"/>
    <n v="0"/>
    <n v="64342"/>
  </r>
  <r>
    <n v="3"/>
    <s v="總帳別"/>
    <x v="103"/>
    <s v="行銷費用"/>
    <x v="609"/>
    <x v="603"/>
    <s v="Z0610"/>
    <s v="環境保護處分攤"/>
    <n v="816"/>
    <n v="0"/>
    <n v="816"/>
  </r>
  <r>
    <n v="3"/>
    <s v="總帳別"/>
    <x v="103"/>
    <s v="行銷費用"/>
    <x v="609"/>
    <x v="603"/>
    <s v="Z1010"/>
    <s v="基隆區營業處分攤"/>
    <n v="14595"/>
    <n v="0"/>
    <n v="14595"/>
  </r>
  <r>
    <n v="3"/>
    <s v="總帳別"/>
    <x v="103"/>
    <s v="行銷費用"/>
    <x v="609"/>
    <x v="603"/>
    <s v="Z1020"/>
    <s v="台北市區營業處分攤"/>
    <n v="44319"/>
    <n v="0"/>
    <n v="44319"/>
  </r>
  <r>
    <n v="3"/>
    <s v="總帳別"/>
    <x v="103"/>
    <s v="行銷費用"/>
    <x v="609"/>
    <x v="603"/>
    <s v="Z1030"/>
    <s v="桃園區營業處分攤"/>
    <n v="12698"/>
    <n v="0"/>
    <n v="12698"/>
  </r>
  <r>
    <n v="3"/>
    <s v="總帳別"/>
    <x v="103"/>
    <s v="行銷費用"/>
    <x v="609"/>
    <x v="603"/>
    <s v="Z1050"/>
    <s v="台中區營業處分攤"/>
    <n v="28440"/>
    <n v="0"/>
    <n v="28440"/>
  </r>
  <r>
    <n v="3"/>
    <s v="總帳別"/>
    <x v="103"/>
    <s v="行銷費用"/>
    <x v="609"/>
    <x v="603"/>
    <s v="Z1060"/>
    <s v="彰化區營業處分攤"/>
    <n v="2959"/>
    <n v="0"/>
    <n v="2959"/>
  </r>
  <r>
    <n v="3"/>
    <s v="總帳別"/>
    <x v="103"/>
    <s v="行銷費用"/>
    <x v="609"/>
    <x v="603"/>
    <s v="Z1070"/>
    <s v="嘉義區營業處分攤"/>
    <n v="29872"/>
    <n v="0"/>
    <n v="29872"/>
  </r>
  <r>
    <n v="3"/>
    <s v="總帳別"/>
    <x v="103"/>
    <s v="行銷費用"/>
    <x v="609"/>
    <x v="603"/>
    <s v="Z1080"/>
    <s v="台南區營業處分攤"/>
    <n v="85079"/>
    <n v="0"/>
    <n v="85079"/>
  </r>
  <r>
    <n v="3"/>
    <s v="總帳別"/>
    <x v="103"/>
    <s v="行銷費用"/>
    <x v="609"/>
    <x v="603"/>
    <s v="Z1090"/>
    <s v="高雄區營業處分攤"/>
    <n v="28567"/>
    <n v="0"/>
    <n v="28567"/>
  </r>
  <r>
    <n v="3"/>
    <s v="總帳別"/>
    <x v="103"/>
    <s v="行銷費用"/>
    <x v="609"/>
    <x v="603"/>
    <s v="Z1100"/>
    <s v="屏東區營業處分攤"/>
    <n v="3423"/>
    <n v="0"/>
    <n v="3423"/>
  </r>
  <r>
    <n v="3"/>
    <s v="總帳別"/>
    <x v="103"/>
    <s v="行銷費用"/>
    <x v="609"/>
    <x v="603"/>
    <s v="Z1110"/>
    <s v="台東區營業處分攤"/>
    <n v="3779"/>
    <n v="0"/>
    <n v="3779"/>
  </r>
  <r>
    <n v="3"/>
    <s v="總帳別"/>
    <x v="103"/>
    <s v="行銷費用"/>
    <x v="609"/>
    <x v="603"/>
    <s v="Z1120"/>
    <s v="花蓮區營業處分攤"/>
    <n v="8584"/>
    <n v="0"/>
    <n v="8584"/>
  </r>
  <r>
    <n v="3"/>
    <s v="總帳別"/>
    <x v="103"/>
    <s v="行銷費用"/>
    <x v="609"/>
    <x v="603"/>
    <s v="Z1130"/>
    <s v="宜蘭區營業處分攤"/>
    <n v="1283"/>
    <n v="0"/>
    <n v="1283"/>
  </r>
  <r>
    <n v="3"/>
    <s v="總帳別"/>
    <x v="103"/>
    <s v="行銷費用"/>
    <x v="609"/>
    <x v="603"/>
    <s v="Z1150"/>
    <s v="台北南區營業處分攤"/>
    <n v="9464"/>
    <n v="0"/>
    <n v="9464"/>
  </r>
  <r>
    <n v="3"/>
    <s v="總帳別"/>
    <x v="103"/>
    <s v="行銷費用"/>
    <x v="609"/>
    <x v="603"/>
    <s v="Z1180"/>
    <s v="南投區營業處分攤"/>
    <n v="11563"/>
    <n v="0"/>
    <n v="11563"/>
  </r>
  <r>
    <n v="3"/>
    <s v="總帳別"/>
    <x v="103"/>
    <s v="行銷費用"/>
    <x v="609"/>
    <x v="603"/>
    <s v="Z1190"/>
    <s v="鳳山區營業處分攤"/>
    <n v="9821"/>
    <n v="0"/>
    <n v="9821"/>
  </r>
  <r>
    <n v="3"/>
    <s v="總帳別"/>
    <x v="103"/>
    <s v="行銷費用"/>
    <x v="609"/>
    <x v="603"/>
    <s v="Z1200"/>
    <s v="雲林區營業處分攤"/>
    <n v="1674"/>
    <n v="0"/>
    <n v="1674"/>
  </r>
  <r>
    <n v="3"/>
    <s v="總帳別"/>
    <x v="103"/>
    <s v="行銷費用"/>
    <x v="609"/>
    <x v="603"/>
    <s v="Z1210"/>
    <s v="新營區營業處分攤"/>
    <n v="8873"/>
    <n v="0"/>
    <n v="8873"/>
  </r>
  <r>
    <n v="3"/>
    <s v="總帳別"/>
    <x v="103"/>
    <s v="行銷費用"/>
    <x v="609"/>
    <x v="603"/>
    <s v="Z1220"/>
    <s v="苗栗區營業處分攤"/>
    <n v="336"/>
    <n v="0"/>
    <n v="336"/>
  </r>
  <r>
    <n v="3"/>
    <s v="總帳別"/>
    <x v="103"/>
    <s v="行銷費用"/>
    <x v="609"/>
    <x v="603"/>
    <s v="Z1230"/>
    <s v="金門區營業處分攤"/>
    <n v="10630"/>
    <n v="0"/>
    <n v="10630"/>
  </r>
  <r>
    <n v="3"/>
    <s v="總帳別"/>
    <x v="103"/>
    <s v="行銷費用"/>
    <x v="609"/>
    <x v="603"/>
    <s v="Z1240"/>
    <s v="馬祖區營業處分攤"/>
    <n v="1708"/>
    <n v="0"/>
    <n v="1708"/>
  </r>
  <r>
    <n v="3"/>
    <s v="總帳別"/>
    <x v="103"/>
    <s v="行銷費用"/>
    <x v="609"/>
    <x v="603"/>
    <s v="Z5300"/>
    <s v="南部資料處理中心分攤"/>
    <n v="7003"/>
    <n v="0"/>
    <n v="7003"/>
  </r>
  <r>
    <n v="3"/>
    <s v="總帳別"/>
    <x v="103"/>
    <s v="行銷費用"/>
    <x v="609"/>
    <x v="603"/>
    <s v="Z5350"/>
    <s v="中部資料處理中心分攤"/>
    <n v="7796"/>
    <n v="0"/>
    <n v="7796"/>
  </r>
  <r>
    <n v="3"/>
    <s v="總帳別"/>
    <x v="103"/>
    <s v="行銷費用"/>
    <x v="610"/>
    <x v="604"/>
    <s v="Z0070"/>
    <s v="業務處分攤"/>
    <n v="8006476"/>
    <n v="0"/>
    <n v="8006476"/>
  </r>
  <r>
    <n v="3"/>
    <s v="總帳別"/>
    <x v="103"/>
    <s v="行銷費用"/>
    <x v="610"/>
    <x v="604"/>
    <s v="Z0170"/>
    <s v="營建處分攤"/>
    <n v="91115"/>
    <n v="0"/>
    <n v="91115"/>
  </r>
  <r>
    <n v="3"/>
    <s v="總帳別"/>
    <x v="103"/>
    <s v="行銷費用"/>
    <x v="610"/>
    <x v="604"/>
    <s v="Z0240"/>
    <s v="資訊系統處分攤"/>
    <n v="2220731"/>
    <n v="0"/>
    <n v="2220731"/>
  </r>
  <r>
    <n v="3"/>
    <s v="總帳別"/>
    <x v="103"/>
    <s v="行銷費用"/>
    <x v="610"/>
    <x v="604"/>
    <s v="Z0510"/>
    <s v="公眾服務處分攤"/>
    <n v="13645715"/>
    <n v="0"/>
    <n v="13645715"/>
  </r>
  <r>
    <n v="3"/>
    <s v="總帳別"/>
    <x v="103"/>
    <s v="行銷費用"/>
    <x v="610"/>
    <x v="604"/>
    <s v="Z0610"/>
    <s v="環境保護處分攤"/>
    <n v="516813"/>
    <n v="0"/>
    <n v="516813"/>
  </r>
  <r>
    <n v="3"/>
    <s v="總帳別"/>
    <x v="103"/>
    <s v="行銷費用"/>
    <x v="610"/>
    <x v="604"/>
    <s v="Z1010"/>
    <s v="基隆區營業處分攤"/>
    <n v="28352200"/>
    <n v="0"/>
    <n v="28352200"/>
  </r>
  <r>
    <n v="3"/>
    <s v="總帳別"/>
    <x v="103"/>
    <s v="行銷費用"/>
    <x v="610"/>
    <x v="604"/>
    <s v="Z1020"/>
    <s v="台北市區營業處分攤"/>
    <n v="46013670"/>
    <n v="0"/>
    <n v="46013670"/>
  </r>
  <r>
    <n v="3"/>
    <s v="總帳別"/>
    <x v="103"/>
    <s v="行銷費用"/>
    <x v="610"/>
    <x v="604"/>
    <s v="Z1030"/>
    <s v="桃園區營業處分攤"/>
    <n v="45793390"/>
    <n v="0"/>
    <n v="45793390"/>
  </r>
  <r>
    <n v="3"/>
    <s v="總帳別"/>
    <x v="103"/>
    <s v="行銷費用"/>
    <x v="610"/>
    <x v="604"/>
    <s v="Z1040"/>
    <s v="新竹區營業處分攤"/>
    <n v="45564666"/>
    <n v="0"/>
    <n v="45564666"/>
  </r>
  <r>
    <n v="3"/>
    <s v="總帳別"/>
    <x v="103"/>
    <s v="行銷費用"/>
    <x v="610"/>
    <x v="604"/>
    <s v="Z1050"/>
    <s v="台中區營業處分攤"/>
    <n v="91331442"/>
    <n v="0"/>
    <n v="91331442"/>
  </r>
  <r>
    <n v="3"/>
    <s v="總帳別"/>
    <x v="103"/>
    <s v="行銷費用"/>
    <x v="610"/>
    <x v="604"/>
    <s v="Z1060"/>
    <s v="彰化區營業處分攤"/>
    <n v="62854319"/>
    <n v="0"/>
    <n v="62854319"/>
  </r>
  <r>
    <n v="3"/>
    <s v="總帳別"/>
    <x v="103"/>
    <s v="行銷費用"/>
    <x v="610"/>
    <x v="604"/>
    <s v="Z1070"/>
    <s v="嘉義區營業處分攤"/>
    <n v="44985570"/>
    <n v="0"/>
    <n v="44985570"/>
  </r>
  <r>
    <n v="3"/>
    <s v="總帳別"/>
    <x v="103"/>
    <s v="行銷費用"/>
    <x v="610"/>
    <x v="604"/>
    <s v="Z1080"/>
    <s v="台南區營業處分攤"/>
    <n v="71417141"/>
    <n v="0"/>
    <n v="71417141"/>
  </r>
  <r>
    <n v="3"/>
    <s v="總帳別"/>
    <x v="103"/>
    <s v="行銷費用"/>
    <x v="610"/>
    <x v="604"/>
    <s v="Z1090"/>
    <s v="高雄區營業處分攤"/>
    <n v="64966493"/>
    <n v="0"/>
    <n v="64966493"/>
  </r>
  <r>
    <n v="3"/>
    <s v="總帳別"/>
    <x v="103"/>
    <s v="行銷費用"/>
    <x v="610"/>
    <x v="604"/>
    <s v="Z1100"/>
    <s v="屏東區營業處分攤"/>
    <n v="53881722"/>
    <n v="0"/>
    <n v="53881722"/>
  </r>
  <r>
    <n v="3"/>
    <s v="總帳別"/>
    <x v="103"/>
    <s v="行銷費用"/>
    <x v="610"/>
    <x v="604"/>
    <s v="Z1110"/>
    <s v="台東區營業處分攤"/>
    <n v="28224200"/>
    <n v="0"/>
    <n v="28224200"/>
  </r>
  <r>
    <n v="3"/>
    <s v="總帳別"/>
    <x v="103"/>
    <s v="行銷費用"/>
    <x v="610"/>
    <x v="604"/>
    <s v="Z1120"/>
    <s v="花蓮區營業處分攤"/>
    <n v="24988085"/>
    <n v="0"/>
    <n v="24988085"/>
  </r>
  <r>
    <n v="3"/>
    <s v="總帳別"/>
    <x v="103"/>
    <s v="行銷費用"/>
    <x v="610"/>
    <x v="604"/>
    <s v="Z1130"/>
    <s v="宜蘭區營業處分攤"/>
    <n v="31190681"/>
    <n v="0"/>
    <n v="31190681"/>
  </r>
  <r>
    <n v="3"/>
    <s v="總帳別"/>
    <x v="103"/>
    <s v="行銷費用"/>
    <x v="610"/>
    <x v="604"/>
    <s v="Z1140"/>
    <s v="澎湖區營業處分攤"/>
    <n v="17154210"/>
    <n v="0"/>
    <n v="17154210"/>
  </r>
  <r>
    <n v="3"/>
    <s v="總帳別"/>
    <x v="103"/>
    <s v="行銷費用"/>
    <x v="610"/>
    <x v="604"/>
    <s v="Z1150"/>
    <s v="台北南區營業處分攤"/>
    <n v="51567066"/>
    <n v="0"/>
    <n v="51567066"/>
  </r>
  <r>
    <n v="3"/>
    <s v="總帳別"/>
    <x v="103"/>
    <s v="行銷費用"/>
    <x v="610"/>
    <x v="604"/>
    <s v="Z1160"/>
    <s v="台北北區營業處分攤"/>
    <n v="34976574"/>
    <n v="0"/>
    <n v="34976574"/>
  </r>
  <r>
    <n v="3"/>
    <s v="總帳別"/>
    <x v="103"/>
    <s v="行銷費用"/>
    <x v="610"/>
    <x v="604"/>
    <s v="Z1170"/>
    <s v="台北西區營業處分攤"/>
    <n v="45148744"/>
    <n v="0"/>
    <n v="45148744"/>
  </r>
  <r>
    <n v="3"/>
    <s v="總帳別"/>
    <x v="103"/>
    <s v="行銷費用"/>
    <x v="610"/>
    <x v="604"/>
    <s v="Z1180"/>
    <s v="南投區營業處分攤"/>
    <n v="56917253"/>
    <n v="0"/>
    <n v="56917253"/>
  </r>
  <r>
    <n v="3"/>
    <s v="總帳別"/>
    <x v="103"/>
    <s v="行銷費用"/>
    <x v="610"/>
    <x v="604"/>
    <s v="Z1190"/>
    <s v="鳳山區營業處分攤"/>
    <n v="60397867"/>
    <n v="0"/>
    <n v="60397867"/>
  </r>
  <r>
    <n v="3"/>
    <s v="總帳別"/>
    <x v="103"/>
    <s v="行銷費用"/>
    <x v="610"/>
    <x v="604"/>
    <s v="Z1200"/>
    <s v="雲林區營業處分攤"/>
    <n v="53108576"/>
    <n v="0"/>
    <n v="53108576"/>
  </r>
  <r>
    <n v="3"/>
    <s v="總帳別"/>
    <x v="103"/>
    <s v="行銷費用"/>
    <x v="610"/>
    <x v="604"/>
    <s v="Z1210"/>
    <s v="新營區營業處分攤"/>
    <n v="31919828"/>
    <n v="0"/>
    <n v="31919828"/>
  </r>
  <r>
    <n v="3"/>
    <s v="總帳別"/>
    <x v="103"/>
    <s v="行銷費用"/>
    <x v="610"/>
    <x v="604"/>
    <s v="Z1220"/>
    <s v="苗栗區營業處分攤"/>
    <n v="41136978"/>
    <n v="0"/>
    <n v="41136978"/>
  </r>
  <r>
    <n v="3"/>
    <s v="總帳別"/>
    <x v="103"/>
    <s v="行銷費用"/>
    <x v="610"/>
    <x v="604"/>
    <s v="Z1230"/>
    <s v="金門區營業處分攤"/>
    <n v="9364553"/>
    <n v="0"/>
    <n v="9364553"/>
  </r>
  <r>
    <n v="3"/>
    <s v="總帳別"/>
    <x v="103"/>
    <s v="行銷費用"/>
    <x v="610"/>
    <x v="604"/>
    <s v="Z1240"/>
    <s v="馬祖區營業處分攤"/>
    <n v="3514154"/>
    <n v="0"/>
    <n v="3514154"/>
  </r>
  <r>
    <n v="3"/>
    <s v="總帳別"/>
    <x v="103"/>
    <s v="行銷費用"/>
    <x v="610"/>
    <x v="604"/>
    <s v="Z5300"/>
    <s v="南部資料處理中心分攤"/>
    <n v="2456465"/>
    <n v="0"/>
    <n v="2456465"/>
  </r>
  <r>
    <n v="3"/>
    <s v="總帳別"/>
    <x v="103"/>
    <s v="行銷費用"/>
    <x v="610"/>
    <x v="604"/>
    <s v="Z5350"/>
    <s v="中部資料處理中心分攤"/>
    <n v="1219687"/>
    <n v="0"/>
    <n v="1219687"/>
  </r>
  <r>
    <n v="3"/>
    <s v="總帳別"/>
    <x v="103"/>
    <s v="行銷費用"/>
    <x v="610"/>
    <x v="604"/>
    <s v="Z5450"/>
    <s v="電力通信處分攤"/>
    <n v="954695"/>
    <n v="0"/>
    <n v="954695"/>
  </r>
  <r>
    <n v="3"/>
    <s v="總帳別"/>
    <x v="103"/>
    <s v="行銷費用"/>
    <x v="611"/>
    <x v="605"/>
    <s v="Z0070"/>
    <s v="業務處分攤"/>
    <n v="146086"/>
    <n v="0"/>
    <n v="146086"/>
  </r>
  <r>
    <n v="3"/>
    <s v="總帳別"/>
    <x v="103"/>
    <s v="行銷費用"/>
    <x v="611"/>
    <x v="605"/>
    <s v="Z0240"/>
    <s v="資訊系統處分攤"/>
    <n v="118309"/>
    <n v="0"/>
    <n v="118309"/>
  </r>
  <r>
    <n v="3"/>
    <s v="總帳別"/>
    <x v="103"/>
    <s v="行銷費用"/>
    <x v="611"/>
    <x v="605"/>
    <s v="Z0510"/>
    <s v="公眾服務處分攤"/>
    <n v="145826"/>
    <n v="0"/>
    <n v="145826"/>
  </r>
  <r>
    <n v="3"/>
    <s v="總帳別"/>
    <x v="103"/>
    <s v="行銷費用"/>
    <x v="611"/>
    <x v="605"/>
    <s v="Z0610"/>
    <s v="環境保護處分攤"/>
    <n v="17499"/>
    <n v="0"/>
    <n v="17499"/>
  </r>
  <r>
    <n v="3"/>
    <s v="總帳別"/>
    <x v="103"/>
    <s v="行銷費用"/>
    <x v="611"/>
    <x v="605"/>
    <s v="Z1010"/>
    <s v="基隆區營業處分攤"/>
    <n v="713162"/>
    <n v="0"/>
    <n v="713162"/>
  </r>
  <r>
    <n v="3"/>
    <s v="總帳別"/>
    <x v="103"/>
    <s v="行銷費用"/>
    <x v="611"/>
    <x v="605"/>
    <s v="Z1020"/>
    <s v="台北市區營業處分攤"/>
    <n v="990439"/>
    <n v="0"/>
    <n v="990439"/>
  </r>
  <r>
    <n v="3"/>
    <s v="總帳別"/>
    <x v="103"/>
    <s v="行銷費用"/>
    <x v="611"/>
    <x v="605"/>
    <s v="Z1030"/>
    <s v="桃園區營業處分攤"/>
    <n v="1062006"/>
    <n v="0"/>
    <n v="1062006"/>
  </r>
  <r>
    <n v="3"/>
    <s v="總帳別"/>
    <x v="103"/>
    <s v="行銷費用"/>
    <x v="611"/>
    <x v="605"/>
    <s v="Z1040"/>
    <s v="新竹區營業處分攤"/>
    <n v="494421"/>
    <n v="0"/>
    <n v="494421"/>
  </r>
  <r>
    <n v="3"/>
    <s v="總帳別"/>
    <x v="103"/>
    <s v="行銷費用"/>
    <x v="611"/>
    <x v="605"/>
    <s v="Z1050"/>
    <s v="台中區營業處分攤"/>
    <n v="2374709"/>
    <n v="0"/>
    <n v="2374709"/>
  </r>
  <r>
    <n v="3"/>
    <s v="總帳別"/>
    <x v="103"/>
    <s v="行銷費用"/>
    <x v="611"/>
    <x v="605"/>
    <s v="Z1060"/>
    <s v="彰化區營業處分攤"/>
    <n v="1366710"/>
    <n v="0"/>
    <n v="1366710"/>
  </r>
  <r>
    <n v="3"/>
    <s v="總帳別"/>
    <x v="103"/>
    <s v="行銷費用"/>
    <x v="611"/>
    <x v="605"/>
    <s v="Z1070"/>
    <s v="嘉義區營業處分攤"/>
    <n v="1071926"/>
    <n v="0"/>
    <n v="1071926"/>
  </r>
  <r>
    <n v="3"/>
    <s v="總帳別"/>
    <x v="103"/>
    <s v="行銷費用"/>
    <x v="611"/>
    <x v="605"/>
    <s v="Z1080"/>
    <s v="台南區營業處分攤"/>
    <n v="2146588"/>
    <n v="0"/>
    <n v="2146588"/>
  </r>
  <r>
    <n v="3"/>
    <s v="總帳別"/>
    <x v="103"/>
    <s v="行銷費用"/>
    <x v="611"/>
    <x v="605"/>
    <s v="Z1090"/>
    <s v="高雄區營業處分攤"/>
    <n v="1875509"/>
    <n v="0"/>
    <n v="1875509"/>
  </r>
  <r>
    <n v="3"/>
    <s v="總帳別"/>
    <x v="103"/>
    <s v="行銷費用"/>
    <x v="611"/>
    <x v="605"/>
    <s v="Z1100"/>
    <s v="屏東區營業處分攤"/>
    <n v="1549916"/>
    <n v="0"/>
    <n v="1549916"/>
  </r>
  <r>
    <n v="3"/>
    <s v="總帳別"/>
    <x v="103"/>
    <s v="行銷費用"/>
    <x v="611"/>
    <x v="605"/>
    <s v="Z1110"/>
    <s v="台東區營業處分攤"/>
    <n v="667658"/>
    <n v="0"/>
    <n v="667658"/>
  </r>
  <r>
    <n v="3"/>
    <s v="總帳別"/>
    <x v="103"/>
    <s v="行銷費用"/>
    <x v="611"/>
    <x v="605"/>
    <s v="Z1120"/>
    <s v="花蓮區營業處分攤"/>
    <n v="426987"/>
    <n v="0"/>
    <n v="426987"/>
  </r>
  <r>
    <n v="3"/>
    <s v="總帳別"/>
    <x v="103"/>
    <s v="行銷費用"/>
    <x v="611"/>
    <x v="605"/>
    <s v="Z1130"/>
    <s v="宜蘭區營業處分攤"/>
    <n v="783415"/>
    <n v="0"/>
    <n v="783415"/>
  </r>
  <r>
    <n v="3"/>
    <s v="總帳別"/>
    <x v="103"/>
    <s v="行銷費用"/>
    <x v="611"/>
    <x v="605"/>
    <s v="Z1140"/>
    <s v="澎湖區營業處分攤"/>
    <n v="734984"/>
    <n v="0"/>
    <n v="734984"/>
  </r>
  <r>
    <n v="3"/>
    <s v="總帳別"/>
    <x v="103"/>
    <s v="行銷費用"/>
    <x v="611"/>
    <x v="605"/>
    <s v="Z1150"/>
    <s v="台北南區營業處分攤"/>
    <n v="1288600"/>
    <n v="0"/>
    <n v="1288600"/>
  </r>
  <r>
    <n v="3"/>
    <s v="總帳別"/>
    <x v="103"/>
    <s v="行銷費用"/>
    <x v="611"/>
    <x v="605"/>
    <s v="Z1160"/>
    <s v="台北北區營業處分攤"/>
    <n v="337804"/>
    <n v="0"/>
    <n v="337804"/>
  </r>
  <r>
    <n v="3"/>
    <s v="總帳別"/>
    <x v="103"/>
    <s v="行銷費用"/>
    <x v="611"/>
    <x v="605"/>
    <s v="Z1170"/>
    <s v="台北西區營業處分攤"/>
    <n v="831309"/>
    <n v="0"/>
    <n v="831309"/>
  </r>
  <r>
    <n v="3"/>
    <s v="總帳別"/>
    <x v="103"/>
    <s v="行銷費用"/>
    <x v="611"/>
    <x v="605"/>
    <s v="Z1180"/>
    <s v="南投區營業處分攤"/>
    <n v="965428"/>
    <n v="0"/>
    <n v="965428"/>
  </r>
  <r>
    <n v="3"/>
    <s v="總帳別"/>
    <x v="103"/>
    <s v="行銷費用"/>
    <x v="611"/>
    <x v="605"/>
    <s v="Z1190"/>
    <s v="鳳山區營業處分攤"/>
    <n v="1320031"/>
    <n v="0"/>
    <n v="1320031"/>
  </r>
  <r>
    <n v="3"/>
    <s v="總帳別"/>
    <x v="103"/>
    <s v="行銷費用"/>
    <x v="611"/>
    <x v="605"/>
    <s v="Z1200"/>
    <s v="雲林區營業處分攤"/>
    <n v="1199061"/>
    <n v="0"/>
    <n v="1199061"/>
  </r>
  <r>
    <n v="3"/>
    <s v="總帳別"/>
    <x v="103"/>
    <s v="行銷費用"/>
    <x v="611"/>
    <x v="605"/>
    <s v="Z1210"/>
    <s v="新營區營業處分攤"/>
    <n v="1083579"/>
    <n v="0"/>
    <n v="1083579"/>
  </r>
  <r>
    <n v="3"/>
    <s v="總帳別"/>
    <x v="103"/>
    <s v="行銷費用"/>
    <x v="611"/>
    <x v="605"/>
    <s v="Z1220"/>
    <s v="苗栗區營業處分攤"/>
    <n v="1265861"/>
    <n v="0"/>
    <n v="1265861"/>
  </r>
  <r>
    <n v="3"/>
    <s v="總帳別"/>
    <x v="103"/>
    <s v="行銷費用"/>
    <x v="611"/>
    <x v="605"/>
    <s v="Z1230"/>
    <s v="金門區營業處分攤"/>
    <n v="31123"/>
    <n v="0"/>
    <n v="31123"/>
  </r>
  <r>
    <n v="3"/>
    <s v="總帳別"/>
    <x v="103"/>
    <s v="行銷費用"/>
    <x v="611"/>
    <x v="605"/>
    <s v="Z1240"/>
    <s v="馬祖區營業處分攤"/>
    <n v="136887"/>
    <n v="0"/>
    <n v="136887"/>
  </r>
  <r>
    <n v="3"/>
    <s v="總帳別"/>
    <x v="103"/>
    <s v="行銷費用"/>
    <x v="611"/>
    <x v="605"/>
    <s v="Z5300"/>
    <s v="南部資料處理中心分攤"/>
    <n v="78767"/>
    <n v="0"/>
    <n v="78767"/>
  </r>
  <r>
    <n v="3"/>
    <s v="總帳別"/>
    <x v="103"/>
    <s v="行銷費用"/>
    <x v="611"/>
    <x v="605"/>
    <s v="Z5350"/>
    <s v="中部資料處理中心分攤"/>
    <n v="72913"/>
    <n v="0"/>
    <n v="72913"/>
  </r>
  <r>
    <n v="3"/>
    <s v="總帳別"/>
    <x v="103"/>
    <s v="行銷費用"/>
    <x v="611"/>
    <x v="605"/>
    <s v="Z5450"/>
    <s v="電力通信處分攤"/>
    <n v="16178"/>
    <n v="0"/>
    <n v="16178"/>
  </r>
  <r>
    <n v="3"/>
    <s v="總帳別"/>
    <x v="103"/>
    <s v="行銷費用"/>
    <x v="612"/>
    <x v="606"/>
    <s v="Z0170"/>
    <s v="營建處分攤"/>
    <n v="25"/>
    <n v="0"/>
    <n v="25"/>
  </r>
  <r>
    <n v="3"/>
    <s v="總帳別"/>
    <x v="103"/>
    <s v="行銷費用"/>
    <x v="612"/>
    <x v="606"/>
    <s v="Z0240"/>
    <s v="資訊系統處分攤"/>
    <n v="678"/>
    <n v="0"/>
    <n v="678"/>
  </r>
  <r>
    <n v="3"/>
    <s v="總帳別"/>
    <x v="103"/>
    <s v="行銷費用"/>
    <x v="612"/>
    <x v="606"/>
    <s v="Z1010"/>
    <s v="基隆區營業處分攤"/>
    <n v="5833"/>
    <n v="0"/>
    <n v="5833"/>
  </r>
  <r>
    <n v="3"/>
    <s v="總帳別"/>
    <x v="103"/>
    <s v="行銷費用"/>
    <x v="612"/>
    <x v="606"/>
    <s v="Z1020"/>
    <s v="台北市區營業處分攤"/>
    <n v="6377"/>
    <n v="0"/>
    <n v="6377"/>
  </r>
  <r>
    <n v="3"/>
    <s v="總帳別"/>
    <x v="103"/>
    <s v="行銷費用"/>
    <x v="612"/>
    <x v="606"/>
    <s v="Z1030"/>
    <s v="桃園區營業處分攤"/>
    <n v="164625"/>
    <n v="0"/>
    <n v="164625"/>
  </r>
  <r>
    <n v="3"/>
    <s v="總帳別"/>
    <x v="103"/>
    <s v="行銷費用"/>
    <x v="612"/>
    <x v="606"/>
    <s v="Z1040"/>
    <s v="新竹區營業處分攤"/>
    <n v="851487"/>
    <n v="0"/>
    <n v="851487"/>
  </r>
  <r>
    <n v="3"/>
    <s v="總帳別"/>
    <x v="103"/>
    <s v="行銷費用"/>
    <x v="612"/>
    <x v="606"/>
    <s v="Z1050"/>
    <s v="台中區營業處分攤"/>
    <n v="206222"/>
    <n v="0"/>
    <n v="206222"/>
  </r>
  <r>
    <n v="3"/>
    <s v="總帳別"/>
    <x v="103"/>
    <s v="行銷費用"/>
    <x v="612"/>
    <x v="606"/>
    <s v="Z1060"/>
    <s v="彰化區營業處分攤"/>
    <n v="282164"/>
    <n v="0"/>
    <n v="282164"/>
  </r>
  <r>
    <n v="3"/>
    <s v="總帳別"/>
    <x v="103"/>
    <s v="行銷費用"/>
    <x v="612"/>
    <x v="606"/>
    <s v="Z1070"/>
    <s v="嘉義區營業處分攤"/>
    <n v="519864"/>
    <n v="0"/>
    <n v="519864"/>
  </r>
  <r>
    <n v="3"/>
    <s v="總帳別"/>
    <x v="103"/>
    <s v="行銷費用"/>
    <x v="612"/>
    <x v="606"/>
    <s v="Z1080"/>
    <s v="台南區營業處分攤"/>
    <n v="291494"/>
    <n v="0"/>
    <n v="291494"/>
  </r>
  <r>
    <n v="3"/>
    <s v="總帳別"/>
    <x v="103"/>
    <s v="行銷費用"/>
    <x v="612"/>
    <x v="606"/>
    <s v="Z1090"/>
    <s v="高雄區營業處分攤"/>
    <n v="19800"/>
    <n v="0"/>
    <n v="19800"/>
  </r>
  <r>
    <n v="3"/>
    <s v="總帳別"/>
    <x v="103"/>
    <s v="行銷費用"/>
    <x v="612"/>
    <x v="606"/>
    <s v="Z1100"/>
    <s v="屏東區營業處分攤"/>
    <n v="328544"/>
    <n v="0"/>
    <n v="328544"/>
  </r>
  <r>
    <n v="3"/>
    <s v="總帳別"/>
    <x v="103"/>
    <s v="行銷費用"/>
    <x v="612"/>
    <x v="606"/>
    <s v="Z1110"/>
    <s v="台東區營業處分攤"/>
    <n v="244252"/>
    <n v="0"/>
    <n v="244252"/>
  </r>
  <r>
    <n v="3"/>
    <s v="總帳別"/>
    <x v="103"/>
    <s v="行銷費用"/>
    <x v="612"/>
    <x v="606"/>
    <s v="Z1120"/>
    <s v="花蓮區營業處分攤"/>
    <n v="190736"/>
    <n v="0"/>
    <n v="190736"/>
  </r>
  <r>
    <n v="3"/>
    <s v="總帳別"/>
    <x v="103"/>
    <s v="行銷費用"/>
    <x v="612"/>
    <x v="606"/>
    <s v="Z1130"/>
    <s v="宜蘭區營業處分攤"/>
    <n v="257504"/>
    <n v="0"/>
    <n v="257504"/>
  </r>
  <r>
    <n v="3"/>
    <s v="總帳別"/>
    <x v="103"/>
    <s v="行銷費用"/>
    <x v="612"/>
    <x v="606"/>
    <s v="Z1150"/>
    <s v="台北南區營業處分攤"/>
    <n v="10194"/>
    <n v="0"/>
    <n v="10194"/>
  </r>
  <r>
    <n v="3"/>
    <s v="總帳別"/>
    <x v="103"/>
    <s v="行銷費用"/>
    <x v="612"/>
    <x v="606"/>
    <s v="Z1160"/>
    <s v="台北北區營業處分攤"/>
    <n v="64034"/>
    <n v="0"/>
    <n v="64034"/>
  </r>
  <r>
    <n v="3"/>
    <s v="總帳別"/>
    <x v="103"/>
    <s v="行銷費用"/>
    <x v="612"/>
    <x v="606"/>
    <s v="Z1170"/>
    <s v="台北西區營業處分攤"/>
    <n v="7054"/>
    <n v="0"/>
    <n v="7054"/>
  </r>
  <r>
    <n v="3"/>
    <s v="總帳別"/>
    <x v="103"/>
    <s v="行銷費用"/>
    <x v="612"/>
    <x v="606"/>
    <s v="Z1180"/>
    <s v="南投區營業處分攤"/>
    <n v="651356"/>
    <n v="0"/>
    <n v="651356"/>
  </r>
  <r>
    <n v="3"/>
    <s v="總帳別"/>
    <x v="103"/>
    <s v="行銷費用"/>
    <x v="612"/>
    <x v="606"/>
    <s v="Z1190"/>
    <s v="鳳山區營業處分攤"/>
    <n v="160201"/>
    <n v="0"/>
    <n v="160201"/>
  </r>
  <r>
    <n v="3"/>
    <s v="總帳別"/>
    <x v="103"/>
    <s v="行銷費用"/>
    <x v="612"/>
    <x v="606"/>
    <s v="Z1200"/>
    <s v="雲林區營業處分攤"/>
    <n v="310309"/>
    <n v="0"/>
    <n v="310309"/>
  </r>
  <r>
    <n v="3"/>
    <s v="總帳別"/>
    <x v="103"/>
    <s v="行銷費用"/>
    <x v="612"/>
    <x v="606"/>
    <s v="Z1210"/>
    <s v="新營區營業處分攤"/>
    <n v="5110"/>
    <n v="0"/>
    <n v="5110"/>
  </r>
  <r>
    <n v="3"/>
    <s v="總帳別"/>
    <x v="103"/>
    <s v="行銷費用"/>
    <x v="612"/>
    <x v="606"/>
    <s v="Z1220"/>
    <s v="苗栗區營業處分攤"/>
    <n v="404859"/>
    <n v="0"/>
    <n v="404859"/>
  </r>
  <r>
    <n v="3"/>
    <s v="總帳別"/>
    <x v="103"/>
    <s v="行銷費用"/>
    <x v="612"/>
    <x v="606"/>
    <s v="Z1230"/>
    <s v="金門區營業處分攤"/>
    <n v="18964"/>
    <n v="0"/>
    <n v="18964"/>
  </r>
  <r>
    <n v="3"/>
    <s v="總帳別"/>
    <x v="103"/>
    <s v="行銷費用"/>
    <x v="612"/>
    <x v="606"/>
    <s v="Z1240"/>
    <s v="馬祖區營業處分攤"/>
    <n v="23174"/>
    <n v="0"/>
    <n v="23174"/>
  </r>
  <r>
    <n v="3"/>
    <s v="總帳別"/>
    <x v="103"/>
    <s v="行銷費用"/>
    <x v="612"/>
    <x v="606"/>
    <s v="Z5450"/>
    <s v="電力通信處分攤"/>
    <n v="121"/>
    <n v="0"/>
    <n v="121"/>
  </r>
  <r>
    <n v="3"/>
    <s v="總帳別"/>
    <x v="103"/>
    <s v="行銷費用"/>
    <x v="613"/>
    <x v="607"/>
    <s v="Z0070"/>
    <s v="業務處分攤"/>
    <n v="623"/>
    <n v="0"/>
    <n v="623"/>
  </r>
  <r>
    <n v="3"/>
    <s v="總帳別"/>
    <x v="103"/>
    <s v="行銷費用"/>
    <x v="613"/>
    <x v="607"/>
    <s v="Z0510"/>
    <s v="公眾服務處分攤"/>
    <n v="18040"/>
    <n v="0"/>
    <n v="18040"/>
  </r>
  <r>
    <n v="3"/>
    <s v="總帳別"/>
    <x v="103"/>
    <s v="行銷費用"/>
    <x v="613"/>
    <x v="607"/>
    <s v="Z1010"/>
    <s v="基隆區營業處分攤"/>
    <n v="826"/>
    <n v="0"/>
    <n v="826"/>
  </r>
  <r>
    <n v="3"/>
    <s v="總帳別"/>
    <x v="103"/>
    <s v="行銷費用"/>
    <x v="613"/>
    <x v="607"/>
    <s v="Z1020"/>
    <s v="台北市區營業處分攤"/>
    <n v="4486"/>
    <n v="0"/>
    <n v="4486"/>
  </r>
  <r>
    <n v="3"/>
    <s v="總帳別"/>
    <x v="103"/>
    <s v="行銷費用"/>
    <x v="613"/>
    <x v="607"/>
    <s v="Z1030"/>
    <s v="桃園區營業處分攤"/>
    <n v="7788"/>
    <n v="0"/>
    <n v="7788"/>
  </r>
  <r>
    <n v="3"/>
    <s v="總帳別"/>
    <x v="103"/>
    <s v="行銷費用"/>
    <x v="613"/>
    <x v="607"/>
    <s v="Z1050"/>
    <s v="台中區營業處分攤"/>
    <n v="17735"/>
    <n v="0"/>
    <n v="17735"/>
  </r>
  <r>
    <n v="3"/>
    <s v="總帳別"/>
    <x v="103"/>
    <s v="行銷費用"/>
    <x v="613"/>
    <x v="607"/>
    <s v="Z1060"/>
    <s v="彰化區營業處分攤"/>
    <n v="3456"/>
    <n v="0"/>
    <n v="3456"/>
  </r>
  <r>
    <n v="3"/>
    <s v="總帳別"/>
    <x v="103"/>
    <s v="行銷費用"/>
    <x v="613"/>
    <x v="607"/>
    <s v="Z1070"/>
    <s v="嘉義區營業處分攤"/>
    <n v="3508"/>
    <n v="0"/>
    <n v="3508"/>
  </r>
  <r>
    <n v="3"/>
    <s v="總帳別"/>
    <x v="103"/>
    <s v="行銷費用"/>
    <x v="613"/>
    <x v="607"/>
    <s v="Z1080"/>
    <s v="台南區營業處分攤"/>
    <n v="24406"/>
    <n v="0"/>
    <n v="24406"/>
  </r>
  <r>
    <n v="3"/>
    <s v="總帳別"/>
    <x v="103"/>
    <s v="行銷費用"/>
    <x v="613"/>
    <x v="607"/>
    <s v="Z1090"/>
    <s v="高雄區營業處分攤"/>
    <n v="8746"/>
    <n v="0"/>
    <n v="8746"/>
  </r>
  <r>
    <n v="3"/>
    <s v="總帳別"/>
    <x v="103"/>
    <s v="行銷費用"/>
    <x v="613"/>
    <x v="607"/>
    <s v="Z1100"/>
    <s v="屏東區營業處分攤"/>
    <n v="3935"/>
    <n v="0"/>
    <n v="3935"/>
  </r>
  <r>
    <n v="3"/>
    <s v="總帳別"/>
    <x v="103"/>
    <s v="行銷費用"/>
    <x v="613"/>
    <x v="607"/>
    <s v="Z1110"/>
    <s v="台東區營業處分攤"/>
    <n v="1264"/>
    <n v="0"/>
    <n v="1264"/>
  </r>
  <r>
    <n v="3"/>
    <s v="總帳別"/>
    <x v="103"/>
    <s v="行銷費用"/>
    <x v="613"/>
    <x v="607"/>
    <s v="Z1120"/>
    <s v="花蓮區營業處分攤"/>
    <n v="3114"/>
    <n v="0"/>
    <n v="3114"/>
  </r>
  <r>
    <n v="3"/>
    <s v="總帳別"/>
    <x v="103"/>
    <s v="行銷費用"/>
    <x v="613"/>
    <x v="607"/>
    <s v="Z1150"/>
    <s v="台北南區營業處分攤"/>
    <n v="4775"/>
    <n v="0"/>
    <n v="4775"/>
  </r>
  <r>
    <n v="3"/>
    <s v="總帳別"/>
    <x v="103"/>
    <s v="行銷費用"/>
    <x v="613"/>
    <x v="607"/>
    <s v="Z1160"/>
    <s v="台北北區營業處分攤"/>
    <n v="273"/>
    <n v="0"/>
    <n v="273"/>
  </r>
  <r>
    <n v="3"/>
    <s v="總帳別"/>
    <x v="103"/>
    <s v="行銷費用"/>
    <x v="613"/>
    <x v="607"/>
    <s v="Z1170"/>
    <s v="台北西區營業處分攤"/>
    <n v="1400"/>
    <n v="0"/>
    <n v="1400"/>
  </r>
  <r>
    <n v="3"/>
    <s v="總帳別"/>
    <x v="103"/>
    <s v="行銷費用"/>
    <x v="613"/>
    <x v="607"/>
    <s v="Z1180"/>
    <s v="南投區營業處分攤"/>
    <n v="4558"/>
    <n v="0"/>
    <n v="4558"/>
  </r>
  <r>
    <n v="3"/>
    <s v="總帳別"/>
    <x v="103"/>
    <s v="行銷費用"/>
    <x v="613"/>
    <x v="607"/>
    <s v="Z1210"/>
    <s v="新營區營業處分攤"/>
    <n v="7382"/>
    <n v="0"/>
    <n v="7382"/>
  </r>
  <r>
    <n v="3"/>
    <s v="總帳別"/>
    <x v="103"/>
    <s v="行銷費用"/>
    <x v="613"/>
    <x v="607"/>
    <s v="Z1230"/>
    <s v="金門區營業處分攤"/>
    <n v="2150"/>
    <n v="0"/>
    <n v="2150"/>
  </r>
  <r>
    <n v="3"/>
    <s v="總帳別"/>
    <x v="103"/>
    <s v="行銷費用"/>
    <x v="613"/>
    <x v="607"/>
    <s v="Z1240"/>
    <s v="馬祖區營業處分攤"/>
    <n v="3611"/>
    <n v="0"/>
    <n v="3611"/>
  </r>
  <r>
    <n v="3"/>
    <s v="總帳別"/>
    <x v="103"/>
    <s v="行銷費用"/>
    <x v="614"/>
    <x v="608"/>
    <s v="Z0070"/>
    <s v="業務處分攤"/>
    <n v="669063"/>
    <n v="0"/>
    <n v="669063"/>
  </r>
  <r>
    <n v="3"/>
    <s v="總帳別"/>
    <x v="103"/>
    <s v="行銷費用"/>
    <x v="614"/>
    <x v="608"/>
    <s v="Z0170"/>
    <s v="營建處分攤"/>
    <n v="699"/>
    <n v="0"/>
    <n v="699"/>
  </r>
  <r>
    <n v="3"/>
    <s v="總帳別"/>
    <x v="103"/>
    <s v="行銷費用"/>
    <x v="614"/>
    <x v="608"/>
    <s v="Z0240"/>
    <s v="資訊系統處分攤"/>
    <n v="95320"/>
    <n v="0"/>
    <n v="95320"/>
  </r>
  <r>
    <n v="3"/>
    <s v="總帳別"/>
    <x v="103"/>
    <s v="行銷費用"/>
    <x v="614"/>
    <x v="608"/>
    <s v="Z0510"/>
    <s v="公眾服務處分攤"/>
    <n v="0"/>
    <n v="-16858"/>
    <n v="-16858"/>
  </r>
  <r>
    <n v="3"/>
    <s v="總帳別"/>
    <x v="103"/>
    <s v="行銷費用"/>
    <x v="614"/>
    <x v="608"/>
    <s v="Z1010"/>
    <s v="基隆區營業處分攤"/>
    <n v="403985"/>
    <n v="0"/>
    <n v="403985"/>
  </r>
  <r>
    <n v="3"/>
    <s v="總帳別"/>
    <x v="103"/>
    <s v="行銷費用"/>
    <x v="614"/>
    <x v="608"/>
    <s v="Z1020"/>
    <s v="台北市區營業處分攤"/>
    <n v="470698"/>
    <n v="0"/>
    <n v="470698"/>
  </r>
  <r>
    <n v="3"/>
    <s v="總帳別"/>
    <x v="103"/>
    <s v="行銷費用"/>
    <x v="614"/>
    <x v="608"/>
    <s v="Z1030"/>
    <s v="桃園區營業處分攤"/>
    <n v="5786177"/>
    <n v="0"/>
    <n v="5786177"/>
  </r>
  <r>
    <n v="3"/>
    <s v="總帳別"/>
    <x v="103"/>
    <s v="行銷費用"/>
    <x v="614"/>
    <x v="608"/>
    <s v="Z1040"/>
    <s v="新竹區營業處分攤"/>
    <n v="2415600"/>
    <n v="0"/>
    <n v="2415600"/>
  </r>
  <r>
    <n v="3"/>
    <s v="總帳別"/>
    <x v="103"/>
    <s v="行銷費用"/>
    <x v="614"/>
    <x v="608"/>
    <s v="Z1050"/>
    <s v="台中區營業處分攤"/>
    <n v="2797744"/>
    <n v="0"/>
    <n v="2797744"/>
  </r>
  <r>
    <n v="3"/>
    <s v="總帳別"/>
    <x v="103"/>
    <s v="行銷費用"/>
    <x v="614"/>
    <x v="608"/>
    <s v="Z1060"/>
    <s v="彰化區營業處分攤"/>
    <n v="2181938"/>
    <n v="0"/>
    <n v="2181938"/>
  </r>
  <r>
    <n v="3"/>
    <s v="總帳別"/>
    <x v="103"/>
    <s v="行銷費用"/>
    <x v="614"/>
    <x v="608"/>
    <s v="Z1070"/>
    <s v="嘉義區營業處分攤"/>
    <n v="5069753"/>
    <n v="0"/>
    <n v="5069753"/>
  </r>
  <r>
    <n v="3"/>
    <s v="總帳別"/>
    <x v="103"/>
    <s v="行銷費用"/>
    <x v="614"/>
    <x v="608"/>
    <s v="Z1080"/>
    <s v="台南區營業處分攤"/>
    <n v="8018640"/>
    <n v="0"/>
    <n v="8018640"/>
  </r>
  <r>
    <n v="3"/>
    <s v="總帳別"/>
    <x v="103"/>
    <s v="行銷費用"/>
    <x v="614"/>
    <x v="608"/>
    <s v="Z1090"/>
    <s v="高雄區營業處分攤"/>
    <n v="1481864"/>
    <n v="0"/>
    <n v="1481864"/>
  </r>
  <r>
    <n v="3"/>
    <s v="總帳別"/>
    <x v="103"/>
    <s v="行銷費用"/>
    <x v="614"/>
    <x v="608"/>
    <s v="Z1100"/>
    <s v="屏東區營業處分攤"/>
    <n v="5089655"/>
    <n v="0"/>
    <n v="5089655"/>
  </r>
  <r>
    <n v="3"/>
    <s v="總帳別"/>
    <x v="103"/>
    <s v="行銷費用"/>
    <x v="614"/>
    <x v="608"/>
    <s v="Z1110"/>
    <s v="台東區營業處分攤"/>
    <n v="3191249"/>
    <n v="0"/>
    <n v="3191249"/>
  </r>
  <r>
    <n v="3"/>
    <s v="總帳別"/>
    <x v="103"/>
    <s v="行銷費用"/>
    <x v="614"/>
    <x v="608"/>
    <s v="Z1120"/>
    <s v="花蓮區營業處分攤"/>
    <n v="34902"/>
    <n v="0"/>
    <n v="34902"/>
  </r>
  <r>
    <n v="3"/>
    <s v="總帳別"/>
    <x v="103"/>
    <s v="行銷費用"/>
    <x v="614"/>
    <x v="608"/>
    <s v="Z1130"/>
    <s v="宜蘭區營業處分攤"/>
    <n v="413353"/>
    <n v="0"/>
    <n v="413353"/>
  </r>
  <r>
    <n v="3"/>
    <s v="總帳別"/>
    <x v="103"/>
    <s v="行銷費用"/>
    <x v="614"/>
    <x v="608"/>
    <s v="Z1140"/>
    <s v="澎湖區營業處分攤"/>
    <n v="9368"/>
    <n v="0"/>
    <n v="9368"/>
  </r>
  <r>
    <n v="3"/>
    <s v="總帳別"/>
    <x v="103"/>
    <s v="行銷費用"/>
    <x v="614"/>
    <x v="608"/>
    <s v="Z1150"/>
    <s v="台北南區營業處分攤"/>
    <n v="775536"/>
    <n v="0"/>
    <n v="775536"/>
  </r>
  <r>
    <n v="3"/>
    <s v="總帳別"/>
    <x v="103"/>
    <s v="行銷費用"/>
    <x v="614"/>
    <x v="608"/>
    <s v="Z1160"/>
    <s v="台北北區營業處分攤"/>
    <n v="512756"/>
    <n v="0"/>
    <n v="512756"/>
  </r>
  <r>
    <n v="3"/>
    <s v="總帳別"/>
    <x v="103"/>
    <s v="行銷費用"/>
    <x v="614"/>
    <x v="608"/>
    <s v="Z1170"/>
    <s v="台北西區營業處分攤"/>
    <n v="631646"/>
    <n v="0"/>
    <n v="631646"/>
  </r>
  <r>
    <n v="3"/>
    <s v="總帳別"/>
    <x v="103"/>
    <s v="行銷費用"/>
    <x v="614"/>
    <x v="608"/>
    <s v="Z1180"/>
    <s v="南投區營業處分攤"/>
    <n v="12135649"/>
    <n v="0"/>
    <n v="12135649"/>
  </r>
  <r>
    <n v="3"/>
    <s v="總帳別"/>
    <x v="103"/>
    <s v="行銷費用"/>
    <x v="614"/>
    <x v="608"/>
    <s v="Z1190"/>
    <s v="鳳山區營業處分攤"/>
    <n v="3830763"/>
    <n v="0"/>
    <n v="3830763"/>
  </r>
  <r>
    <n v="3"/>
    <s v="總帳別"/>
    <x v="103"/>
    <s v="行銷費用"/>
    <x v="614"/>
    <x v="608"/>
    <s v="Z1200"/>
    <s v="雲林區營業處分攤"/>
    <n v="6940932"/>
    <n v="0"/>
    <n v="6940932"/>
  </r>
  <r>
    <n v="3"/>
    <s v="總帳別"/>
    <x v="103"/>
    <s v="行銷費用"/>
    <x v="614"/>
    <x v="608"/>
    <s v="Z1210"/>
    <s v="新營區營業處分攤"/>
    <n v="60938"/>
    <n v="0"/>
    <n v="60938"/>
  </r>
  <r>
    <n v="3"/>
    <s v="總帳別"/>
    <x v="103"/>
    <s v="行銷費用"/>
    <x v="614"/>
    <x v="608"/>
    <s v="Z1220"/>
    <s v="苗栗區營業處分攤"/>
    <n v="492990"/>
    <n v="0"/>
    <n v="492990"/>
  </r>
  <r>
    <n v="3"/>
    <s v="總帳別"/>
    <x v="103"/>
    <s v="行銷費用"/>
    <x v="614"/>
    <x v="608"/>
    <s v="Z1230"/>
    <s v="金門區營業處分攤"/>
    <n v="409982"/>
    <n v="0"/>
    <n v="409982"/>
  </r>
  <r>
    <n v="3"/>
    <s v="總帳別"/>
    <x v="103"/>
    <s v="行銷費用"/>
    <x v="614"/>
    <x v="608"/>
    <s v="Z1240"/>
    <s v="馬祖區營業處分攤"/>
    <n v="185877"/>
    <n v="0"/>
    <n v="185877"/>
  </r>
  <r>
    <n v="3"/>
    <s v="總帳別"/>
    <x v="103"/>
    <s v="行銷費用"/>
    <x v="614"/>
    <x v="608"/>
    <s v="Z5300"/>
    <s v="南部資料處理中心分攤"/>
    <n v="24325"/>
    <n v="0"/>
    <n v="24325"/>
  </r>
  <r>
    <n v="3"/>
    <s v="總帳別"/>
    <x v="103"/>
    <s v="行銷費用"/>
    <x v="614"/>
    <x v="608"/>
    <s v="Z5350"/>
    <s v="中部資料處理中心分攤"/>
    <n v="19772"/>
    <n v="0"/>
    <n v="19772"/>
  </r>
  <r>
    <n v="3"/>
    <s v="總帳別"/>
    <x v="103"/>
    <s v="行銷費用"/>
    <x v="614"/>
    <x v="608"/>
    <s v="Z5450"/>
    <s v="電力通信處分攤"/>
    <n v="11638"/>
    <n v="0"/>
    <n v="11638"/>
  </r>
  <r>
    <n v="3"/>
    <s v="總帳別"/>
    <x v="103"/>
    <s v="行銷費用"/>
    <x v="615"/>
    <x v="609"/>
    <s v="Z0070"/>
    <s v="業務處分攤"/>
    <n v="0"/>
    <n v="-51612"/>
    <n v="-51612"/>
  </r>
  <r>
    <n v="3"/>
    <s v="總帳別"/>
    <x v="103"/>
    <s v="行銷費用"/>
    <x v="615"/>
    <x v="609"/>
    <s v="Z0170"/>
    <s v="營建處分攤"/>
    <n v="996"/>
    <n v="0"/>
    <n v="996"/>
  </r>
  <r>
    <n v="3"/>
    <s v="總帳別"/>
    <x v="103"/>
    <s v="行銷費用"/>
    <x v="615"/>
    <x v="609"/>
    <s v="Z0240"/>
    <s v="資訊系統處分攤"/>
    <n v="21609"/>
    <n v="0"/>
    <n v="21609"/>
  </r>
  <r>
    <n v="3"/>
    <s v="總帳別"/>
    <x v="103"/>
    <s v="行銷費用"/>
    <x v="615"/>
    <x v="609"/>
    <s v="Z0510"/>
    <s v="公眾服務處分攤"/>
    <n v="9306"/>
    <n v="0"/>
    <n v="9306"/>
  </r>
  <r>
    <n v="3"/>
    <s v="總帳別"/>
    <x v="103"/>
    <s v="行銷費用"/>
    <x v="615"/>
    <x v="609"/>
    <s v="Z0610"/>
    <s v="環境保護處分攤"/>
    <n v="937"/>
    <n v="0"/>
    <n v="937"/>
  </r>
  <r>
    <n v="3"/>
    <s v="總帳別"/>
    <x v="103"/>
    <s v="行銷費用"/>
    <x v="615"/>
    <x v="609"/>
    <s v="Z1010"/>
    <s v="基隆區營業處分攤"/>
    <n v="8010"/>
    <n v="0"/>
    <n v="8010"/>
  </r>
  <r>
    <n v="3"/>
    <s v="總帳別"/>
    <x v="103"/>
    <s v="行銷費用"/>
    <x v="615"/>
    <x v="609"/>
    <s v="Z1020"/>
    <s v="台北市區營業處分攤"/>
    <n v="27601"/>
    <n v="0"/>
    <n v="27601"/>
  </r>
  <r>
    <n v="3"/>
    <s v="總帳別"/>
    <x v="103"/>
    <s v="行銷費用"/>
    <x v="615"/>
    <x v="609"/>
    <s v="Z1030"/>
    <s v="桃園區營業處分攤"/>
    <n v="0"/>
    <n v="-33941"/>
    <n v="-33941"/>
  </r>
  <r>
    <n v="3"/>
    <s v="總帳別"/>
    <x v="103"/>
    <s v="行銷費用"/>
    <x v="615"/>
    <x v="609"/>
    <s v="Z1040"/>
    <s v="新竹區營業處分攤"/>
    <n v="124453"/>
    <n v="0"/>
    <n v="124453"/>
  </r>
  <r>
    <n v="3"/>
    <s v="總帳別"/>
    <x v="103"/>
    <s v="行銷費用"/>
    <x v="615"/>
    <x v="609"/>
    <s v="Z1050"/>
    <s v="台中區營業處分攤"/>
    <n v="0"/>
    <n v="-26953"/>
    <n v="-26953"/>
  </r>
  <r>
    <n v="3"/>
    <s v="總帳別"/>
    <x v="103"/>
    <s v="行銷費用"/>
    <x v="615"/>
    <x v="609"/>
    <s v="Z1060"/>
    <s v="彰化區營業處分攤"/>
    <n v="3859"/>
    <n v="0"/>
    <n v="3859"/>
  </r>
  <r>
    <n v="3"/>
    <s v="總帳別"/>
    <x v="103"/>
    <s v="行銷費用"/>
    <x v="615"/>
    <x v="609"/>
    <s v="Z1070"/>
    <s v="嘉義區營業處分攤"/>
    <n v="45549"/>
    <n v="0"/>
    <n v="45549"/>
  </r>
  <r>
    <n v="3"/>
    <s v="總帳別"/>
    <x v="103"/>
    <s v="行銷費用"/>
    <x v="615"/>
    <x v="609"/>
    <s v="Z1080"/>
    <s v="台南區營業處分攤"/>
    <n v="4411"/>
    <n v="0"/>
    <n v="4411"/>
  </r>
  <r>
    <n v="3"/>
    <s v="總帳別"/>
    <x v="103"/>
    <s v="行銷費用"/>
    <x v="615"/>
    <x v="609"/>
    <s v="Z1090"/>
    <s v="高雄區營業處分攤"/>
    <n v="0"/>
    <n v="-79280"/>
    <n v="-79280"/>
  </r>
  <r>
    <n v="3"/>
    <s v="總帳別"/>
    <x v="103"/>
    <s v="行銷費用"/>
    <x v="615"/>
    <x v="609"/>
    <s v="Z1100"/>
    <s v="屏東區營業處分攤"/>
    <n v="0"/>
    <n v="-34992"/>
    <n v="-34992"/>
  </r>
  <r>
    <n v="3"/>
    <s v="總帳別"/>
    <x v="103"/>
    <s v="行銷費用"/>
    <x v="615"/>
    <x v="609"/>
    <s v="Z1110"/>
    <s v="台東區營業處分攤"/>
    <n v="28469"/>
    <n v="0"/>
    <n v="28469"/>
  </r>
  <r>
    <n v="3"/>
    <s v="總帳別"/>
    <x v="103"/>
    <s v="行銷費用"/>
    <x v="615"/>
    <x v="609"/>
    <s v="Z1120"/>
    <s v="花蓮區營業處分攤"/>
    <n v="0"/>
    <n v="-60189"/>
    <n v="-60189"/>
  </r>
  <r>
    <n v="3"/>
    <s v="總帳別"/>
    <x v="103"/>
    <s v="行銷費用"/>
    <x v="615"/>
    <x v="609"/>
    <s v="Z1130"/>
    <s v="宜蘭區營業處分攤"/>
    <n v="0"/>
    <n v="-7736"/>
    <n v="-7736"/>
  </r>
  <r>
    <n v="3"/>
    <s v="總帳別"/>
    <x v="103"/>
    <s v="行銷費用"/>
    <x v="615"/>
    <x v="609"/>
    <s v="Z1140"/>
    <s v="澎湖區營業處分攤"/>
    <n v="70112"/>
    <n v="0"/>
    <n v="70112"/>
  </r>
  <r>
    <n v="3"/>
    <s v="總帳別"/>
    <x v="103"/>
    <s v="行銷費用"/>
    <x v="615"/>
    <x v="609"/>
    <s v="Z1150"/>
    <s v="台北南區營業處分攤"/>
    <n v="43517"/>
    <n v="0"/>
    <n v="43517"/>
  </r>
  <r>
    <n v="3"/>
    <s v="總帳別"/>
    <x v="103"/>
    <s v="行銷費用"/>
    <x v="615"/>
    <x v="609"/>
    <s v="Z1160"/>
    <s v="台北北區營業處分攤"/>
    <n v="0"/>
    <n v="-64281"/>
    <n v="-64281"/>
  </r>
  <r>
    <n v="3"/>
    <s v="總帳別"/>
    <x v="103"/>
    <s v="行銷費用"/>
    <x v="615"/>
    <x v="609"/>
    <s v="Z1170"/>
    <s v="台北西區營業處分攤"/>
    <n v="0"/>
    <n v="-88858"/>
    <n v="-88858"/>
  </r>
  <r>
    <n v="3"/>
    <s v="總帳別"/>
    <x v="103"/>
    <s v="行銷費用"/>
    <x v="615"/>
    <x v="609"/>
    <s v="Z1180"/>
    <s v="南投區營業處分攤"/>
    <n v="0"/>
    <n v="-34312"/>
    <n v="-34312"/>
  </r>
  <r>
    <n v="3"/>
    <s v="總帳別"/>
    <x v="103"/>
    <s v="行銷費用"/>
    <x v="615"/>
    <x v="609"/>
    <s v="Z1190"/>
    <s v="鳳山區營業處分攤"/>
    <n v="11554"/>
    <n v="0"/>
    <n v="11554"/>
  </r>
  <r>
    <n v="3"/>
    <s v="總帳別"/>
    <x v="103"/>
    <s v="行銷費用"/>
    <x v="615"/>
    <x v="609"/>
    <s v="Z1200"/>
    <s v="雲林區營業處分攤"/>
    <n v="266"/>
    <n v="0"/>
    <n v="266"/>
  </r>
  <r>
    <n v="3"/>
    <s v="總帳別"/>
    <x v="103"/>
    <s v="行銷費用"/>
    <x v="615"/>
    <x v="609"/>
    <s v="Z1210"/>
    <s v="新營區營業處分攤"/>
    <n v="0"/>
    <n v="-32999"/>
    <n v="-32999"/>
  </r>
  <r>
    <n v="3"/>
    <s v="總帳別"/>
    <x v="103"/>
    <s v="行銷費用"/>
    <x v="615"/>
    <x v="609"/>
    <s v="Z1220"/>
    <s v="苗栗區營業處分攤"/>
    <n v="19484"/>
    <n v="0"/>
    <n v="19484"/>
  </r>
  <r>
    <n v="3"/>
    <s v="總帳別"/>
    <x v="103"/>
    <s v="行銷費用"/>
    <x v="615"/>
    <x v="609"/>
    <s v="Z1230"/>
    <s v="金門區營業處分攤"/>
    <n v="0"/>
    <n v="-14312"/>
    <n v="-14312"/>
  </r>
  <r>
    <n v="3"/>
    <s v="總帳別"/>
    <x v="103"/>
    <s v="行銷費用"/>
    <x v="615"/>
    <x v="609"/>
    <s v="Z1240"/>
    <s v="馬祖區營業處分攤"/>
    <n v="0"/>
    <n v="-57466"/>
    <n v="-57466"/>
  </r>
  <r>
    <n v="3"/>
    <s v="總帳別"/>
    <x v="103"/>
    <s v="行銷費用"/>
    <x v="615"/>
    <x v="609"/>
    <s v="Z5300"/>
    <s v="南部資料處理中心分攤"/>
    <n v="0"/>
    <n v="-22576"/>
    <n v="-22576"/>
  </r>
  <r>
    <n v="3"/>
    <s v="總帳別"/>
    <x v="103"/>
    <s v="行銷費用"/>
    <x v="615"/>
    <x v="609"/>
    <s v="Z5350"/>
    <s v="中部資料處理中心分攤"/>
    <n v="28424"/>
    <n v="0"/>
    <n v="28424"/>
  </r>
  <r>
    <n v="3"/>
    <s v="總帳別"/>
    <x v="103"/>
    <s v="行銷費用"/>
    <x v="615"/>
    <x v="609"/>
    <s v="Z5450"/>
    <s v="電力通信處分攤"/>
    <n v="461"/>
    <n v="0"/>
    <n v="461"/>
  </r>
  <r>
    <n v="3"/>
    <s v="總帳別"/>
    <x v="103"/>
    <s v="行銷費用"/>
    <x v="615"/>
    <x v="609"/>
    <s v="Z9550"/>
    <s v="配售電事業部-策劃室分攤"/>
    <n v="0"/>
    <n v="-32607"/>
    <n v="-32607"/>
  </r>
  <r>
    <n v="3"/>
    <s v="總帳別"/>
    <x v="103"/>
    <s v="行銷費用"/>
    <x v="616"/>
    <x v="610"/>
    <s v="Z0070"/>
    <s v="業務處分攤"/>
    <n v="860742"/>
    <n v="0"/>
    <n v="860742"/>
  </r>
  <r>
    <n v="3"/>
    <s v="總帳別"/>
    <x v="103"/>
    <s v="行銷費用"/>
    <x v="616"/>
    <x v="610"/>
    <s v="Z0170"/>
    <s v="營建處分攤"/>
    <n v="64"/>
    <n v="0"/>
    <n v="64"/>
  </r>
  <r>
    <n v="3"/>
    <s v="總帳別"/>
    <x v="103"/>
    <s v="行銷費用"/>
    <x v="616"/>
    <x v="610"/>
    <s v="Z0240"/>
    <s v="資訊系統處分攤"/>
    <n v="29525"/>
    <n v="0"/>
    <n v="29525"/>
  </r>
  <r>
    <n v="3"/>
    <s v="總帳別"/>
    <x v="103"/>
    <s v="行銷費用"/>
    <x v="616"/>
    <x v="610"/>
    <s v="Z0510"/>
    <s v="公眾服務處分攤"/>
    <n v="1058431"/>
    <n v="0"/>
    <n v="1058431"/>
  </r>
  <r>
    <n v="3"/>
    <s v="總帳別"/>
    <x v="103"/>
    <s v="行銷費用"/>
    <x v="616"/>
    <x v="610"/>
    <s v="Z0610"/>
    <s v="環境保護處分攤"/>
    <n v="21315"/>
    <n v="0"/>
    <n v="21315"/>
  </r>
  <r>
    <n v="3"/>
    <s v="總帳別"/>
    <x v="103"/>
    <s v="行銷費用"/>
    <x v="616"/>
    <x v="610"/>
    <s v="Z1010"/>
    <s v="基隆區營業處分攤"/>
    <n v="259358"/>
    <n v="0"/>
    <n v="259358"/>
  </r>
  <r>
    <n v="3"/>
    <s v="總帳別"/>
    <x v="103"/>
    <s v="行銷費用"/>
    <x v="616"/>
    <x v="610"/>
    <s v="Z1020"/>
    <s v="台北市區營業處分攤"/>
    <n v="1282242"/>
    <n v="0"/>
    <n v="1282242"/>
  </r>
  <r>
    <n v="3"/>
    <s v="總帳別"/>
    <x v="103"/>
    <s v="行銷費用"/>
    <x v="616"/>
    <x v="610"/>
    <s v="Z1030"/>
    <s v="桃園區營業處分攤"/>
    <n v="510511"/>
    <n v="0"/>
    <n v="510511"/>
  </r>
  <r>
    <n v="3"/>
    <s v="總帳別"/>
    <x v="103"/>
    <s v="行銷費用"/>
    <x v="616"/>
    <x v="610"/>
    <s v="Z1040"/>
    <s v="新竹區營業處分攤"/>
    <n v="250410"/>
    <n v="0"/>
    <n v="250410"/>
  </r>
  <r>
    <n v="3"/>
    <s v="總帳別"/>
    <x v="103"/>
    <s v="行銷費用"/>
    <x v="616"/>
    <x v="610"/>
    <s v="Z1050"/>
    <s v="台中區營業處分攤"/>
    <n v="1100825"/>
    <n v="0"/>
    <n v="1100825"/>
  </r>
  <r>
    <n v="3"/>
    <s v="總帳別"/>
    <x v="103"/>
    <s v="行銷費用"/>
    <x v="616"/>
    <x v="610"/>
    <s v="Z1060"/>
    <s v="彰化區營業處分攤"/>
    <n v="162966"/>
    <n v="0"/>
    <n v="162966"/>
  </r>
  <r>
    <n v="3"/>
    <s v="總帳別"/>
    <x v="103"/>
    <s v="行銷費用"/>
    <x v="616"/>
    <x v="610"/>
    <s v="Z1070"/>
    <s v="嘉義區營業處分攤"/>
    <n v="1695160"/>
    <n v="0"/>
    <n v="1695160"/>
  </r>
  <r>
    <n v="3"/>
    <s v="總帳別"/>
    <x v="103"/>
    <s v="行銷費用"/>
    <x v="616"/>
    <x v="610"/>
    <s v="Z1080"/>
    <s v="台南區營業處分攤"/>
    <n v="1947130"/>
    <n v="0"/>
    <n v="1947130"/>
  </r>
  <r>
    <n v="3"/>
    <s v="總帳別"/>
    <x v="103"/>
    <s v="行銷費用"/>
    <x v="616"/>
    <x v="610"/>
    <s v="Z1090"/>
    <s v="高雄區營業處分攤"/>
    <n v="1505643"/>
    <n v="0"/>
    <n v="1505643"/>
  </r>
  <r>
    <n v="3"/>
    <s v="總帳別"/>
    <x v="103"/>
    <s v="行銷費用"/>
    <x v="616"/>
    <x v="610"/>
    <s v="Z1100"/>
    <s v="屏東區營業處分攤"/>
    <n v="366983"/>
    <n v="0"/>
    <n v="366983"/>
  </r>
  <r>
    <n v="3"/>
    <s v="總帳別"/>
    <x v="103"/>
    <s v="行銷費用"/>
    <x v="616"/>
    <x v="610"/>
    <s v="Z1110"/>
    <s v="台東區營業處分攤"/>
    <n v="222062"/>
    <n v="0"/>
    <n v="222062"/>
  </r>
  <r>
    <n v="3"/>
    <s v="總帳別"/>
    <x v="103"/>
    <s v="行銷費用"/>
    <x v="616"/>
    <x v="610"/>
    <s v="Z1120"/>
    <s v="花蓮區營業處分攤"/>
    <n v="208205"/>
    <n v="0"/>
    <n v="208205"/>
  </r>
  <r>
    <n v="3"/>
    <s v="總帳別"/>
    <x v="103"/>
    <s v="行銷費用"/>
    <x v="616"/>
    <x v="610"/>
    <s v="Z1130"/>
    <s v="宜蘭區營業處分攤"/>
    <n v="98692"/>
    <n v="0"/>
    <n v="98692"/>
  </r>
  <r>
    <n v="3"/>
    <s v="總帳別"/>
    <x v="103"/>
    <s v="行銷費用"/>
    <x v="616"/>
    <x v="610"/>
    <s v="Z1140"/>
    <s v="澎湖區營業處分攤"/>
    <n v="3152"/>
    <n v="0"/>
    <n v="3152"/>
  </r>
  <r>
    <n v="3"/>
    <s v="總帳別"/>
    <x v="103"/>
    <s v="行銷費用"/>
    <x v="616"/>
    <x v="610"/>
    <s v="Z1150"/>
    <s v="台北南區營業處分攤"/>
    <n v="380086"/>
    <n v="0"/>
    <n v="380086"/>
  </r>
  <r>
    <n v="3"/>
    <s v="總帳別"/>
    <x v="103"/>
    <s v="行銷費用"/>
    <x v="616"/>
    <x v="610"/>
    <s v="Z1160"/>
    <s v="台北北區營業處分攤"/>
    <n v="253465"/>
    <n v="0"/>
    <n v="253465"/>
  </r>
  <r>
    <n v="3"/>
    <s v="總帳別"/>
    <x v="103"/>
    <s v="行銷費用"/>
    <x v="616"/>
    <x v="610"/>
    <s v="Z1170"/>
    <s v="台北西區營業處分攤"/>
    <n v="180378"/>
    <n v="0"/>
    <n v="180378"/>
  </r>
  <r>
    <n v="3"/>
    <s v="總帳別"/>
    <x v="103"/>
    <s v="行銷費用"/>
    <x v="616"/>
    <x v="610"/>
    <s v="Z1180"/>
    <s v="南投區營業處分攤"/>
    <n v="415669"/>
    <n v="0"/>
    <n v="415669"/>
  </r>
  <r>
    <n v="3"/>
    <s v="總帳別"/>
    <x v="103"/>
    <s v="行銷費用"/>
    <x v="616"/>
    <x v="610"/>
    <s v="Z1190"/>
    <s v="鳳山區營業處分攤"/>
    <n v="441780"/>
    <n v="0"/>
    <n v="441780"/>
  </r>
  <r>
    <n v="3"/>
    <s v="總帳別"/>
    <x v="103"/>
    <s v="行銷費用"/>
    <x v="616"/>
    <x v="610"/>
    <s v="Z1200"/>
    <s v="雲林區營業處分攤"/>
    <n v="392158"/>
    <n v="0"/>
    <n v="392158"/>
  </r>
  <r>
    <n v="3"/>
    <s v="總帳別"/>
    <x v="103"/>
    <s v="行銷費用"/>
    <x v="616"/>
    <x v="610"/>
    <s v="Z1210"/>
    <s v="新營區營業處分攤"/>
    <n v="348833"/>
    <n v="0"/>
    <n v="348833"/>
  </r>
  <r>
    <n v="3"/>
    <s v="總帳別"/>
    <x v="103"/>
    <s v="行銷費用"/>
    <x v="616"/>
    <x v="610"/>
    <s v="Z1220"/>
    <s v="苗栗區營業處分攤"/>
    <n v="34355"/>
    <n v="0"/>
    <n v="34355"/>
  </r>
  <r>
    <n v="3"/>
    <s v="總帳別"/>
    <x v="103"/>
    <s v="行銷費用"/>
    <x v="616"/>
    <x v="610"/>
    <s v="Z1230"/>
    <s v="金門區營業處分攤"/>
    <n v="157373"/>
    <n v="0"/>
    <n v="157373"/>
  </r>
  <r>
    <n v="3"/>
    <s v="總帳別"/>
    <x v="103"/>
    <s v="行銷費用"/>
    <x v="616"/>
    <x v="610"/>
    <s v="Z1240"/>
    <s v="馬祖區營業處分攤"/>
    <n v="20679"/>
    <n v="0"/>
    <n v="20679"/>
  </r>
  <r>
    <n v="3"/>
    <s v="總帳別"/>
    <x v="103"/>
    <s v="行銷費用"/>
    <x v="616"/>
    <x v="610"/>
    <s v="Z5300"/>
    <s v="南部資料處理中心分攤"/>
    <n v="68230"/>
    <n v="0"/>
    <n v="68230"/>
  </r>
  <r>
    <n v="3"/>
    <s v="總帳別"/>
    <x v="103"/>
    <s v="行銷費用"/>
    <x v="616"/>
    <x v="610"/>
    <s v="Z5350"/>
    <s v="中部資料處理中心分攤"/>
    <n v="100453"/>
    <n v="0"/>
    <n v="100453"/>
  </r>
  <r>
    <n v="3"/>
    <s v="總帳別"/>
    <x v="103"/>
    <s v="行銷費用"/>
    <x v="616"/>
    <x v="610"/>
    <s v="Z5450"/>
    <s v="電力通信處分攤"/>
    <n v="1315"/>
    <n v="0"/>
    <n v="1315"/>
  </r>
  <r>
    <n v="3"/>
    <s v="總帳別"/>
    <x v="103"/>
    <s v="行銷費用"/>
    <x v="616"/>
    <x v="610"/>
    <s v="Z9550"/>
    <s v="配售電事業部-策劃室分攤"/>
    <n v="7270"/>
    <n v="0"/>
    <n v="7270"/>
  </r>
  <r>
    <n v="3"/>
    <s v="總帳別"/>
    <x v="103"/>
    <s v="行銷費用"/>
    <x v="617"/>
    <x v="611"/>
    <s v="Z0070"/>
    <s v="業務處分攤"/>
    <n v="3058358"/>
    <n v="0"/>
    <n v="3058358"/>
  </r>
  <r>
    <n v="3"/>
    <s v="總帳別"/>
    <x v="103"/>
    <s v="行銷費用"/>
    <x v="617"/>
    <x v="611"/>
    <s v="Z0170"/>
    <s v="營建處分攤"/>
    <n v="53215"/>
    <n v="0"/>
    <n v="53215"/>
  </r>
  <r>
    <n v="3"/>
    <s v="總帳別"/>
    <x v="103"/>
    <s v="行銷費用"/>
    <x v="617"/>
    <x v="611"/>
    <s v="Z0240"/>
    <s v="資訊系統處分攤"/>
    <n v="1098873"/>
    <n v="0"/>
    <n v="1098873"/>
  </r>
  <r>
    <n v="3"/>
    <s v="總帳別"/>
    <x v="103"/>
    <s v="行銷費用"/>
    <x v="617"/>
    <x v="611"/>
    <s v="Z0510"/>
    <s v="公眾服務處分攤"/>
    <n v="1931361"/>
    <n v="0"/>
    <n v="1931361"/>
  </r>
  <r>
    <n v="3"/>
    <s v="總帳別"/>
    <x v="103"/>
    <s v="行銷費用"/>
    <x v="617"/>
    <x v="611"/>
    <s v="Z0610"/>
    <s v="環境保護處分攤"/>
    <n v="134638"/>
    <n v="0"/>
    <n v="134638"/>
  </r>
  <r>
    <n v="3"/>
    <s v="總帳別"/>
    <x v="103"/>
    <s v="行銷費用"/>
    <x v="617"/>
    <x v="611"/>
    <s v="Z1010"/>
    <s v="基隆區營業處分攤"/>
    <n v="3014583"/>
    <n v="0"/>
    <n v="3014583"/>
  </r>
  <r>
    <n v="3"/>
    <s v="總帳別"/>
    <x v="103"/>
    <s v="行銷費用"/>
    <x v="617"/>
    <x v="611"/>
    <s v="Z1020"/>
    <s v="台北市區營業處分攤"/>
    <n v="3813401"/>
    <n v="0"/>
    <n v="3813401"/>
  </r>
  <r>
    <n v="3"/>
    <s v="總帳別"/>
    <x v="103"/>
    <s v="行銷費用"/>
    <x v="617"/>
    <x v="611"/>
    <s v="Z1030"/>
    <s v="桃園區營業處分攤"/>
    <n v="4367197"/>
    <n v="0"/>
    <n v="4367197"/>
  </r>
  <r>
    <n v="3"/>
    <s v="總帳別"/>
    <x v="103"/>
    <s v="行銷費用"/>
    <x v="617"/>
    <x v="611"/>
    <s v="Z1040"/>
    <s v="新竹區營業處分攤"/>
    <n v="3749703"/>
    <n v="0"/>
    <n v="3749703"/>
  </r>
  <r>
    <n v="3"/>
    <s v="總帳別"/>
    <x v="103"/>
    <s v="行銷費用"/>
    <x v="617"/>
    <x v="611"/>
    <s v="Z1050"/>
    <s v="台中區營業處分攤"/>
    <n v="9139940"/>
    <n v="0"/>
    <n v="9139940"/>
  </r>
  <r>
    <n v="3"/>
    <s v="總帳別"/>
    <x v="103"/>
    <s v="行銷費用"/>
    <x v="617"/>
    <x v="611"/>
    <s v="Z1060"/>
    <s v="彰化區營業處分攤"/>
    <n v="6348359"/>
    <n v="0"/>
    <n v="6348359"/>
  </r>
  <r>
    <n v="3"/>
    <s v="總帳別"/>
    <x v="103"/>
    <s v="行銷費用"/>
    <x v="617"/>
    <x v="611"/>
    <s v="Z1070"/>
    <s v="嘉義區營業處分攤"/>
    <n v="4734382"/>
    <n v="0"/>
    <n v="4734382"/>
  </r>
  <r>
    <n v="3"/>
    <s v="總帳別"/>
    <x v="103"/>
    <s v="行銷費用"/>
    <x v="617"/>
    <x v="611"/>
    <s v="Z1080"/>
    <s v="台南區營業處分攤"/>
    <n v="6288151"/>
    <n v="0"/>
    <n v="6288151"/>
  </r>
  <r>
    <n v="3"/>
    <s v="總帳別"/>
    <x v="103"/>
    <s v="行銷費用"/>
    <x v="617"/>
    <x v="611"/>
    <s v="Z1090"/>
    <s v="高雄區營業處分攤"/>
    <n v="5971468"/>
    <n v="0"/>
    <n v="5971468"/>
  </r>
  <r>
    <n v="3"/>
    <s v="總帳別"/>
    <x v="103"/>
    <s v="行銷費用"/>
    <x v="617"/>
    <x v="611"/>
    <s v="Z1100"/>
    <s v="屏東區營業處分攤"/>
    <n v="4799059"/>
    <n v="0"/>
    <n v="4799059"/>
  </r>
  <r>
    <n v="3"/>
    <s v="總帳別"/>
    <x v="103"/>
    <s v="行銷費用"/>
    <x v="617"/>
    <x v="611"/>
    <s v="Z1110"/>
    <s v="台東區營業處分攤"/>
    <n v="2814214"/>
    <n v="0"/>
    <n v="2814214"/>
  </r>
  <r>
    <n v="3"/>
    <s v="總帳別"/>
    <x v="103"/>
    <s v="行銷費用"/>
    <x v="617"/>
    <x v="611"/>
    <s v="Z1120"/>
    <s v="花蓮區營業處分攤"/>
    <n v="2159178"/>
    <n v="0"/>
    <n v="2159178"/>
  </r>
  <r>
    <n v="3"/>
    <s v="總帳別"/>
    <x v="103"/>
    <s v="行銷費用"/>
    <x v="617"/>
    <x v="611"/>
    <s v="Z1130"/>
    <s v="宜蘭區營業處分攤"/>
    <n v="3423446"/>
    <n v="0"/>
    <n v="3423446"/>
  </r>
  <r>
    <n v="3"/>
    <s v="總帳別"/>
    <x v="103"/>
    <s v="行銷費用"/>
    <x v="617"/>
    <x v="611"/>
    <s v="Z1140"/>
    <s v="澎湖區營業處分攤"/>
    <n v="2054759"/>
    <n v="0"/>
    <n v="2054759"/>
  </r>
  <r>
    <n v="3"/>
    <s v="總帳別"/>
    <x v="103"/>
    <s v="行銷費用"/>
    <x v="617"/>
    <x v="611"/>
    <s v="Z1150"/>
    <s v="台北南區營業處分攤"/>
    <n v="4238926"/>
    <n v="0"/>
    <n v="4238926"/>
  </r>
  <r>
    <n v="3"/>
    <s v="總帳別"/>
    <x v="103"/>
    <s v="行銷費用"/>
    <x v="617"/>
    <x v="611"/>
    <s v="Z1160"/>
    <s v="台北北區營業處分攤"/>
    <n v="2996960"/>
    <n v="0"/>
    <n v="2996960"/>
  </r>
  <r>
    <n v="3"/>
    <s v="總帳別"/>
    <x v="103"/>
    <s v="行銷費用"/>
    <x v="617"/>
    <x v="611"/>
    <s v="Z1170"/>
    <s v="台北西區營業處分攤"/>
    <n v="4001376"/>
    <n v="0"/>
    <n v="4001376"/>
  </r>
  <r>
    <n v="3"/>
    <s v="總帳別"/>
    <x v="103"/>
    <s v="行銷費用"/>
    <x v="617"/>
    <x v="611"/>
    <s v="Z1180"/>
    <s v="南投區營業處分攤"/>
    <n v="4530013"/>
    <n v="0"/>
    <n v="4530013"/>
  </r>
  <r>
    <n v="3"/>
    <s v="總帳別"/>
    <x v="103"/>
    <s v="行銷費用"/>
    <x v="617"/>
    <x v="611"/>
    <s v="Z1190"/>
    <s v="鳳山區營業處分攤"/>
    <n v="5568383"/>
    <n v="0"/>
    <n v="5568383"/>
  </r>
  <r>
    <n v="3"/>
    <s v="總帳別"/>
    <x v="103"/>
    <s v="行銷費用"/>
    <x v="617"/>
    <x v="611"/>
    <s v="Z1200"/>
    <s v="雲林區營業處分攤"/>
    <n v="5035266"/>
    <n v="0"/>
    <n v="5035266"/>
  </r>
  <r>
    <n v="3"/>
    <s v="總帳別"/>
    <x v="103"/>
    <s v="行銷費用"/>
    <x v="617"/>
    <x v="611"/>
    <s v="Z1210"/>
    <s v="新營區營業處分攤"/>
    <n v="3130963"/>
    <n v="0"/>
    <n v="3130963"/>
  </r>
  <r>
    <n v="3"/>
    <s v="總帳別"/>
    <x v="103"/>
    <s v="行銷費用"/>
    <x v="617"/>
    <x v="611"/>
    <s v="Z1220"/>
    <s v="苗栗區營業處分攤"/>
    <n v="3861601"/>
    <n v="0"/>
    <n v="3861601"/>
  </r>
  <r>
    <n v="3"/>
    <s v="總帳別"/>
    <x v="103"/>
    <s v="行銷費用"/>
    <x v="617"/>
    <x v="611"/>
    <s v="Z1230"/>
    <s v="金門區營業處分攤"/>
    <n v="1067585"/>
    <n v="0"/>
    <n v="1067585"/>
  </r>
  <r>
    <n v="3"/>
    <s v="總帳別"/>
    <x v="103"/>
    <s v="行銷費用"/>
    <x v="617"/>
    <x v="611"/>
    <s v="Z1240"/>
    <s v="馬祖區營業處分攤"/>
    <n v="379958"/>
    <n v="0"/>
    <n v="379958"/>
  </r>
  <r>
    <n v="3"/>
    <s v="總帳別"/>
    <x v="103"/>
    <s v="行銷費用"/>
    <x v="617"/>
    <x v="611"/>
    <s v="Z5300"/>
    <s v="南部資料處理中心分攤"/>
    <n v="824171"/>
    <n v="0"/>
    <n v="824171"/>
  </r>
  <r>
    <n v="3"/>
    <s v="總帳別"/>
    <x v="103"/>
    <s v="行銷費用"/>
    <x v="617"/>
    <x v="611"/>
    <s v="Z5350"/>
    <s v="中部資料處理中心分攤"/>
    <n v="660036"/>
    <n v="0"/>
    <n v="660036"/>
  </r>
  <r>
    <n v="3"/>
    <s v="總帳別"/>
    <x v="103"/>
    <s v="行銷費用"/>
    <x v="617"/>
    <x v="611"/>
    <s v="Z5450"/>
    <s v="電力通信處分攤"/>
    <n v="122596"/>
    <n v="0"/>
    <n v="122596"/>
  </r>
  <r>
    <n v="3"/>
    <s v="總帳別"/>
    <x v="103"/>
    <s v="行銷費用"/>
    <x v="617"/>
    <x v="611"/>
    <s v="Z9550"/>
    <s v="配售電事業部-策劃室分攤"/>
    <n v="327643"/>
    <n v="0"/>
    <n v="327643"/>
  </r>
  <r>
    <n v="3"/>
    <s v="總帳別"/>
    <x v="103"/>
    <s v="行銷費用"/>
    <x v="618"/>
    <x v="612"/>
    <s v="Z0070"/>
    <s v="業務處分攤"/>
    <n v="1036103"/>
    <n v="0"/>
    <n v="1036103"/>
  </r>
  <r>
    <n v="3"/>
    <s v="總帳別"/>
    <x v="103"/>
    <s v="行銷費用"/>
    <x v="618"/>
    <x v="612"/>
    <s v="Z0170"/>
    <s v="營建處分攤"/>
    <n v="0"/>
    <n v="-1734"/>
    <n v="-1734"/>
  </r>
  <r>
    <n v="3"/>
    <s v="總帳別"/>
    <x v="103"/>
    <s v="行銷費用"/>
    <x v="618"/>
    <x v="612"/>
    <s v="Z0240"/>
    <s v="資訊系統處分攤"/>
    <n v="187487"/>
    <n v="0"/>
    <n v="187487"/>
  </r>
  <r>
    <n v="3"/>
    <s v="總帳別"/>
    <x v="103"/>
    <s v="行銷費用"/>
    <x v="618"/>
    <x v="612"/>
    <s v="Z0510"/>
    <s v="公眾服務處分攤"/>
    <n v="576020"/>
    <n v="0"/>
    <n v="576020"/>
  </r>
  <r>
    <n v="3"/>
    <s v="總帳別"/>
    <x v="103"/>
    <s v="行銷費用"/>
    <x v="618"/>
    <x v="612"/>
    <s v="Z0610"/>
    <s v="環境保護處分攤"/>
    <n v="18317"/>
    <n v="0"/>
    <n v="18317"/>
  </r>
  <r>
    <n v="3"/>
    <s v="總帳別"/>
    <x v="103"/>
    <s v="行銷費用"/>
    <x v="618"/>
    <x v="612"/>
    <s v="Z1010"/>
    <s v="基隆區營業處分攤"/>
    <n v="137065"/>
    <n v="0"/>
    <n v="137065"/>
  </r>
  <r>
    <n v="3"/>
    <s v="總帳別"/>
    <x v="103"/>
    <s v="行銷費用"/>
    <x v="618"/>
    <x v="612"/>
    <s v="Z1020"/>
    <s v="台北市區營業處分攤"/>
    <n v="438164"/>
    <n v="0"/>
    <n v="438164"/>
  </r>
  <r>
    <n v="3"/>
    <s v="總帳別"/>
    <x v="103"/>
    <s v="行銷費用"/>
    <x v="618"/>
    <x v="612"/>
    <s v="Z1030"/>
    <s v="桃園區營業處分攤"/>
    <n v="47163"/>
    <n v="0"/>
    <n v="47163"/>
  </r>
  <r>
    <n v="3"/>
    <s v="總帳別"/>
    <x v="103"/>
    <s v="行銷費用"/>
    <x v="618"/>
    <x v="612"/>
    <s v="Z1040"/>
    <s v="新竹區營業處分攤"/>
    <n v="501296"/>
    <n v="0"/>
    <n v="501296"/>
  </r>
  <r>
    <n v="3"/>
    <s v="總帳別"/>
    <x v="103"/>
    <s v="行銷費用"/>
    <x v="618"/>
    <x v="612"/>
    <s v="Z1050"/>
    <s v="台中區營業處分攤"/>
    <n v="567281"/>
    <n v="0"/>
    <n v="567281"/>
  </r>
  <r>
    <n v="3"/>
    <s v="總帳別"/>
    <x v="103"/>
    <s v="行銷費用"/>
    <x v="618"/>
    <x v="612"/>
    <s v="Z1060"/>
    <s v="彰化區營業處分攤"/>
    <n v="0"/>
    <n v="-181725"/>
    <n v="-181725"/>
  </r>
  <r>
    <n v="3"/>
    <s v="總帳別"/>
    <x v="103"/>
    <s v="行銷費用"/>
    <x v="618"/>
    <x v="612"/>
    <s v="Z1070"/>
    <s v="嘉義區營業處分攤"/>
    <n v="0"/>
    <n v="-367491"/>
    <n v="-367491"/>
  </r>
  <r>
    <n v="3"/>
    <s v="總帳別"/>
    <x v="103"/>
    <s v="行銷費用"/>
    <x v="618"/>
    <x v="612"/>
    <s v="Z1080"/>
    <s v="台南區營業處分攤"/>
    <n v="592257"/>
    <n v="0"/>
    <n v="592257"/>
  </r>
  <r>
    <n v="3"/>
    <s v="總帳別"/>
    <x v="103"/>
    <s v="行銷費用"/>
    <x v="618"/>
    <x v="612"/>
    <s v="Z1090"/>
    <s v="高雄區營業處分攤"/>
    <n v="362853"/>
    <n v="0"/>
    <n v="362853"/>
  </r>
  <r>
    <n v="3"/>
    <s v="總帳別"/>
    <x v="103"/>
    <s v="行銷費用"/>
    <x v="618"/>
    <x v="612"/>
    <s v="Z1100"/>
    <s v="屏東區營業處分攤"/>
    <n v="22326"/>
    <n v="0"/>
    <n v="22326"/>
  </r>
  <r>
    <n v="3"/>
    <s v="總帳別"/>
    <x v="103"/>
    <s v="行銷費用"/>
    <x v="618"/>
    <x v="612"/>
    <s v="Z1110"/>
    <s v="台東區營業處分攤"/>
    <n v="0"/>
    <n v="-45330"/>
    <n v="-45330"/>
  </r>
  <r>
    <n v="3"/>
    <s v="總帳別"/>
    <x v="103"/>
    <s v="行銷費用"/>
    <x v="618"/>
    <x v="612"/>
    <s v="Z1120"/>
    <s v="花蓮區營業處分攤"/>
    <n v="348641"/>
    <n v="0"/>
    <n v="348641"/>
  </r>
  <r>
    <n v="3"/>
    <s v="總帳別"/>
    <x v="103"/>
    <s v="行銷費用"/>
    <x v="618"/>
    <x v="612"/>
    <s v="Z1130"/>
    <s v="宜蘭區營業處分攤"/>
    <n v="0"/>
    <n v="-208212"/>
    <n v="-208212"/>
  </r>
  <r>
    <n v="3"/>
    <s v="總帳別"/>
    <x v="103"/>
    <s v="行銷費用"/>
    <x v="618"/>
    <x v="612"/>
    <s v="Z1140"/>
    <s v="澎湖區營業處分攤"/>
    <n v="0"/>
    <n v="-295060"/>
    <n v="-295060"/>
  </r>
  <r>
    <n v="3"/>
    <s v="總帳別"/>
    <x v="103"/>
    <s v="行銷費用"/>
    <x v="618"/>
    <x v="612"/>
    <s v="Z1150"/>
    <s v="台北南區營業處分攤"/>
    <n v="623978"/>
    <n v="0"/>
    <n v="623978"/>
  </r>
  <r>
    <n v="3"/>
    <s v="總帳別"/>
    <x v="103"/>
    <s v="行銷費用"/>
    <x v="618"/>
    <x v="612"/>
    <s v="Z1160"/>
    <s v="台北北區營業處分攤"/>
    <n v="0"/>
    <n v="-14930"/>
    <n v="-14930"/>
  </r>
  <r>
    <n v="3"/>
    <s v="總帳別"/>
    <x v="103"/>
    <s v="行銷費用"/>
    <x v="618"/>
    <x v="612"/>
    <s v="Z1170"/>
    <s v="台北西區營業處分攤"/>
    <n v="724673"/>
    <n v="0"/>
    <n v="724673"/>
  </r>
  <r>
    <n v="3"/>
    <s v="總帳別"/>
    <x v="103"/>
    <s v="行銷費用"/>
    <x v="618"/>
    <x v="612"/>
    <s v="Z1180"/>
    <s v="南投區營業處分攤"/>
    <n v="433227"/>
    <n v="0"/>
    <n v="433227"/>
  </r>
  <r>
    <n v="3"/>
    <s v="總帳別"/>
    <x v="103"/>
    <s v="行銷費用"/>
    <x v="618"/>
    <x v="612"/>
    <s v="Z1190"/>
    <s v="鳳山區營業處分攤"/>
    <n v="19604"/>
    <n v="0"/>
    <n v="19604"/>
  </r>
  <r>
    <n v="3"/>
    <s v="總帳別"/>
    <x v="103"/>
    <s v="行銷費用"/>
    <x v="618"/>
    <x v="612"/>
    <s v="Z1200"/>
    <s v="雲林區營業處分攤"/>
    <n v="0"/>
    <n v="-347848"/>
    <n v="-347848"/>
  </r>
  <r>
    <n v="3"/>
    <s v="總帳別"/>
    <x v="103"/>
    <s v="行銷費用"/>
    <x v="618"/>
    <x v="612"/>
    <s v="Z1210"/>
    <s v="新營區營業處分攤"/>
    <n v="0"/>
    <n v="-46655"/>
    <n v="-46655"/>
  </r>
  <r>
    <n v="3"/>
    <s v="總帳別"/>
    <x v="103"/>
    <s v="行銷費用"/>
    <x v="618"/>
    <x v="612"/>
    <s v="Z1220"/>
    <s v="苗栗區營業處分攤"/>
    <n v="342691"/>
    <n v="0"/>
    <n v="342691"/>
  </r>
  <r>
    <n v="3"/>
    <s v="總帳別"/>
    <x v="103"/>
    <s v="行銷費用"/>
    <x v="618"/>
    <x v="612"/>
    <s v="Z1230"/>
    <s v="金門區營業處分攤"/>
    <n v="70762"/>
    <n v="0"/>
    <n v="70762"/>
  </r>
  <r>
    <n v="3"/>
    <s v="總帳別"/>
    <x v="103"/>
    <s v="行銷費用"/>
    <x v="618"/>
    <x v="612"/>
    <s v="Z1240"/>
    <s v="馬祖區營業處分攤"/>
    <n v="309785"/>
    <n v="0"/>
    <n v="309785"/>
  </r>
  <r>
    <n v="3"/>
    <s v="總帳別"/>
    <x v="103"/>
    <s v="行銷費用"/>
    <x v="618"/>
    <x v="612"/>
    <s v="Z5300"/>
    <s v="南部資料處理中心分攤"/>
    <n v="0"/>
    <n v="-81966"/>
    <n v="-81966"/>
  </r>
  <r>
    <n v="3"/>
    <s v="總帳別"/>
    <x v="103"/>
    <s v="行銷費用"/>
    <x v="618"/>
    <x v="612"/>
    <s v="Z5350"/>
    <s v="中部資料處理中心分攤"/>
    <n v="246226"/>
    <n v="0"/>
    <n v="246226"/>
  </r>
  <r>
    <n v="3"/>
    <s v="總帳別"/>
    <x v="103"/>
    <s v="行銷費用"/>
    <x v="618"/>
    <x v="612"/>
    <s v="Z5450"/>
    <s v="電力通信處分攤"/>
    <n v="7356"/>
    <n v="0"/>
    <n v="7356"/>
  </r>
  <r>
    <n v="3"/>
    <s v="總帳別"/>
    <x v="103"/>
    <s v="行銷費用"/>
    <x v="618"/>
    <x v="612"/>
    <s v="Z9550"/>
    <s v="配售電事業部-策劃室分攤"/>
    <n v="0"/>
    <n v="-113441"/>
    <n v="-113441"/>
  </r>
  <r>
    <n v="3"/>
    <s v="總帳別"/>
    <x v="103"/>
    <s v="行銷費用"/>
    <x v="619"/>
    <x v="613"/>
    <s v="Z1030"/>
    <s v="桃園區營業處分攤"/>
    <n v="4131"/>
    <n v="0"/>
    <n v="4131"/>
  </r>
  <r>
    <n v="3"/>
    <s v="總帳別"/>
    <x v="103"/>
    <s v="行銷費用"/>
    <x v="619"/>
    <x v="613"/>
    <s v="Z1070"/>
    <s v="嘉義區營業處分攤"/>
    <n v="280154"/>
    <n v="0"/>
    <n v="280154"/>
  </r>
  <r>
    <n v="3"/>
    <s v="總帳別"/>
    <x v="103"/>
    <s v="行銷費用"/>
    <x v="619"/>
    <x v="613"/>
    <s v="Z1120"/>
    <s v="花蓮區營業處分攤"/>
    <n v="234776"/>
    <n v="0"/>
    <n v="234776"/>
  </r>
  <r>
    <n v="3"/>
    <s v="總帳別"/>
    <x v="103"/>
    <s v="行銷費用"/>
    <x v="619"/>
    <x v="613"/>
    <s v="Z1130"/>
    <s v="宜蘭區營業處分攤"/>
    <n v="144493"/>
    <n v="0"/>
    <n v="144493"/>
  </r>
  <r>
    <n v="3"/>
    <s v="總帳別"/>
    <x v="103"/>
    <s v="行銷費用"/>
    <x v="619"/>
    <x v="613"/>
    <s v="Z1140"/>
    <s v="澎湖區營業處分攤"/>
    <n v="0"/>
    <n v="-182"/>
    <n v="-182"/>
  </r>
  <r>
    <n v="3"/>
    <s v="總帳別"/>
    <x v="103"/>
    <s v="行銷費用"/>
    <x v="619"/>
    <x v="613"/>
    <s v="Z1150"/>
    <s v="台北南區營業處分攤"/>
    <n v="49119"/>
    <n v="0"/>
    <n v="49119"/>
  </r>
  <r>
    <n v="3"/>
    <s v="總帳別"/>
    <x v="103"/>
    <s v="行銷費用"/>
    <x v="619"/>
    <x v="613"/>
    <s v="Z1170"/>
    <s v="台北西區營業處分攤"/>
    <n v="3127"/>
    <n v="0"/>
    <n v="3127"/>
  </r>
  <r>
    <n v="3"/>
    <s v="總帳別"/>
    <x v="103"/>
    <s v="行銷費用"/>
    <x v="619"/>
    <x v="613"/>
    <s v="Z1210"/>
    <s v="新營區營業處分攤"/>
    <n v="659"/>
    <n v="0"/>
    <n v="659"/>
  </r>
  <r>
    <n v="3"/>
    <s v="總帳別"/>
    <x v="103"/>
    <s v="行銷費用"/>
    <x v="620"/>
    <x v="614"/>
    <s v="Z0240"/>
    <s v="資訊系統處分攤"/>
    <n v="109536"/>
    <n v="0"/>
    <n v="109536"/>
  </r>
  <r>
    <n v="3"/>
    <s v="總帳別"/>
    <x v="103"/>
    <s v="行銷費用"/>
    <x v="620"/>
    <x v="614"/>
    <s v="Z1010"/>
    <s v="基隆區營業處分攤"/>
    <n v="2250"/>
    <n v="0"/>
    <n v="2250"/>
  </r>
  <r>
    <n v="3"/>
    <s v="總帳別"/>
    <x v="103"/>
    <s v="行銷費用"/>
    <x v="620"/>
    <x v="614"/>
    <s v="Z1030"/>
    <s v="桃園區營業處分攤"/>
    <n v="620372"/>
    <n v="0"/>
    <n v="620372"/>
  </r>
  <r>
    <n v="3"/>
    <s v="總帳別"/>
    <x v="103"/>
    <s v="行銷費用"/>
    <x v="620"/>
    <x v="614"/>
    <s v="Z1040"/>
    <s v="新竹區營業處分攤"/>
    <n v="6384906"/>
    <n v="0"/>
    <n v="6384906"/>
  </r>
  <r>
    <n v="3"/>
    <s v="總帳別"/>
    <x v="103"/>
    <s v="行銷費用"/>
    <x v="620"/>
    <x v="614"/>
    <s v="Z1050"/>
    <s v="台中區營業處分攤"/>
    <n v="254656"/>
    <n v="0"/>
    <n v="254656"/>
  </r>
  <r>
    <n v="3"/>
    <s v="總帳別"/>
    <x v="103"/>
    <s v="行銷費用"/>
    <x v="620"/>
    <x v="614"/>
    <s v="Z1060"/>
    <s v="彰化區營業處分攤"/>
    <n v="6977543"/>
    <n v="0"/>
    <n v="6977543"/>
  </r>
  <r>
    <n v="3"/>
    <s v="總帳別"/>
    <x v="103"/>
    <s v="行銷費用"/>
    <x v="620"/>
    <x v="614"/>
    <s v="Z1070"/>
    <s v="嘉義區營業處分攤"/>
    <n v="438711"/>
    <n v="0"/>
    <n v="438711"/>
  </r>
  <r>
    <n v="3"/>
    <s v="總帳別"/>
    <x v="103"/>
    <s v="行銷費用"/>
    <x v="620"/>
    <x v="614"/>
    <s v="Z1080"/>
    <s v="台南區營業處分攤"/>
    <n v="507044"/>
    <n v="0"/>
    <n v="507044"/>
  </r>
  <r>
    <n v="3"/>
    <s v="總帳別"/>
    <x v="103"/>
    <s v="行銷費用"/>
    <x v="620"/>
    <x v="614"/>
    <s v="Z1090"/>
    <s v="高雄區營業處分攤"/>
    <n v="14300"/>
    <n v="0"/>
    <n v="14300"/>
  </r>
  <r>
    <n v="3"/>
    <s v="總帳別"/>
    <x v="103"/>
    <s v="行銷費用"/>
    <x v="620"/>
    <x v="614"/>
    <s v="Z1100"/>
    <s v="屏東區營業處分攤"/>
    <n v="437252"/>
    <n v="0"/>
    <n v="437252"/>
  </r>
  <r>
    <n v="3"/>
    <s v="總帳別"/>
    <x v="103"/>
    <s v="行銷費用"/>
    <x v="620"/>
    <x v="614"/>
    <s v="Z1110"/>
    <s v="台東區營業處分攤"/>
    <n v="313773"/>
    <n v="0"/>
    <n v="313773"/>
  </r>
  <r>
    <n v="3"/>
    <s v="總帳別"/>
    <x v="103"/>
    <s v="行銷費用"/>
    <x v="620"/>
    <x v="614"/>
    <s v="Z1120"/>
    <s v="花蓮區營業處分攤"/>
    <n v="3574636"/>
    <n v="0"/>
    <n v="3574636"/>
  </r>
  <r>
    <n v="3"/>
    <s v="總帳別"/>
    <x v="103"/>
    <s v="行銷費用"/>
    <x v="620"/>
    <x v="614"/>
    <s v="Z1130"/>
    <s v="宜蘭區營業處分攤"/>
    <n v="4531696"/>
    <n v="0"/>
    <n v="4531696"/>
  </r>
  <r>
    <n v="3"/>
    <s v="總帳別"/>
    <x v="103"/>
    <s v="行銷費用"/>
    <x v="620"/>
    <x v="614"/>
    <s v="Z1150"/>
    <s v="台北南區營業處分攤"/>
    <n v="7387"/>
    <n v="0"/>
    <n v="7387"/>
  </r>
  <r>
    <n v="3"/>
    <s v="總帳別"/>
    <x v="103"/>
    <s v="行銷費用"/>
    <x v="620"/>
    <x v="614"/>
    <s v="Z1160"/>
    <s v="台北北區營業處分攤"/>
    <n v="0"/>
    <n v="-15529"/>
    <n v="-15529"/>
  </r>
  <r>
    <n v="3"/>
    <s v="總帳別"/>
    <x v="103"/>
    <s v="行銷費用"/>
    <x v="620"/>
    <x v="614"/>
    <s v="Z1180"/>
    <s v="南投區營業處分攤"/>
    <n v="605925"/>
    <n v="0"/>
    <n v="605925"/>
  </r>
  <r>
    <n v="3"/>
    <s v="總帳別"/>
    <x v="103"/>
    <s v="行銷費用"/>
    <x v="620"/>
    <x v="614"/>
    <s v="Z1190"/>
    <s v="鳳山區營業處分攤"/>
    <n v="153333"/>
    <n v="0"/>
    <n v="153333"/>
  </r>
  <r>
    <n v="3"/>
    <s v="總帳別"/>
    <x v="103"/>
    <s v="行銷費用"/>
    <x v="620"/>
    <x v="614"/>
    <s v="Z1200"/>
    <s v="雲林區營業處分攤"/>
    <n v="573106"/>
    <n v="0"/>
    <n v="573106"/>
  </r>
  <r>
    <n v="3"/>
    <s v="總帳別"/>
    <x v="103"/>
    <s v="行銷費用"/>
    <x v="620"/>
    <x v="614"/>
    <s v="Z1210"/>
    <s v="新營區營業處分攤"/>
    <n v="3486"/>
    <n v="0"/>
    <n v="3486"/>
  </r>
  <r>
    <n v="3"/>
    <s v="總帳別"/>
    <x v="103"/>
    <s v="行銷費用"/>
    <x v="620"/>
    <x v="614"/>
    <s v="Z1220"/>
    <s v="苗栗區營業處分攤"/>
    <n v="7414351"/>
    <n v="0"/>
    <n v="7414351"/>
  </r>
  <r>
    <n v="3"/>
    <s v="總帳別"/>
    <x v="103"/>
    <s v="行銷費用"/>
    <x v="620"/>
    <x v="614"/>
    <s v="Z1240"/>
    <s v="馬祖區營業處分攤"/>
    <n v="17299"/>
    <n v="0"/>
    <n v="17299"/>
  </r>
  <r>
    <n v="3"/>
    <s v="總帳別"/>
    <x v="103"/>
    <s v="行銷費用"/>
    <x v="620"/>
    <x v="614"/>
    <s v="Z5300"/>
    <s v="南部資料處理中心分攤"/>
    <n v="122500"/>
    <n v="0"/>
    <n v="122500"/>
  </r>
  <r>
    <n v="3"/>
    <s v="總帳別"/>
    <x v="103"/>
    <s v="行銷費用"/>
    <x v="620"/>
    <x v="614"/>
    <s v="Z5350"/>
    <s v="中部資料處理中心分攤"/>
    <n v="160571"/>
    <n v="0"/>
    <n v="160571"/>
  </r>
  <r>
    <n v="3"/>
    <s v="總帳別"/>
    <x v="103"/>
    <s v="行銷費用"/>
    <x v="621"/>
    <x v="615"/>
    <s v="Z1020"/>
    <s v="台北市區營業處分攤"/>
    <n v="26000"/>
    <n v="0"/>
    <n v="26000"/>
  </r>
  <r>
    <n v="3"/>
    <s v="總帳別"/>
    <x v="103"/>
    <s v="行銷費用"/>
    <x v="621"/>
    <x v="615"/>
    <s v="Z1040"/>
    <s v="新竹區營業處分攤"/>
    <n v="143162"/>
    <n v="0"/>
    <n v="143162"/>
  </r>
  <r>
    <n v="3"/>
    <s v="總帳別"/>
    <x v="103"/>
    <s v="行銷費用"/>
    <x v="621"/>
    <x v="615"/>
    <s v="Z1050"/>
    <s v="台中區營業處分攤"/>
    <n v="97696"/>
    <n v="0"/>
    <n v="97696"/>
  </r>
  <r>
    <n v="3"/>
    <s v="總帳別"/>
    <x v="103"/>
    <s v="行銷費用"/>
    <x v="621"/>
    <x v="615"/>
    <s v="Z1060"/>
    <s v="彰化區營業處分攤"/>
    <n v="170955"/>
    <n v="0"/>
    <n v="170955"/>
  </r>
  <r>
    <n v="3"/>
    <s v="總帳別"/>
    <x v="103"/>
    <s v="行銷費用"/>
    <x v="621"/>
    <x v="615"/>
    <s v="Z1070"/>
    <s v="嘉義區營業處分攤"/>
    <n v="63118"/>
    <n v="0"/>
    <n v="63118"/>
  </r>
  <r>
    <n v="3"/>
    <s v="總帳別"/>
    <x v="103"/>
    <s v="行銷費用"/>
    <x v="621"/>
    <x v="615"/>
    <s v="Z1080"/>
    <s v="台南區營業處分攤"/>
    <n v="195663"/>
    <n v="0"/>
    <n v="195663"/>
  </r>
  <r>
    <n v="3"/>
    <s v="總帳別"/>
    <x v="103"/>
    <s v="行銷費用"/>
    <x v="621"/>
    <x v="615"/>
    <s v="Z1090"/>
    <s v="高雄區營業處分攤"/>
    <n v="24573"/>
    <n v="0"/>
    <n v="24573"/>
  </r>
  <r>
    <n v="3"/>
    <s v="總帳別"/>
    <x v="103"/>
    <s v="行銷費用"/>
    <x v="621"/>
    <x v="615"/>
    <s v="Z1100"/>
    <s v="屏東區營業處分攤"/>
    <n v="164612"/>
    <n v="0"/>
    <n v="164612"/>
  </r>
  <r>
    <n v="3"/>
    <s v="總帳別"/>
    <x v="103"/>
    <s v="行銷費用"/>
    <x v="621"/>
    <x v="615"/>
    <s v="Z1110"/>
    <s v="台東區營業處分攤"/>
    <n v="44545"/>
    <n v="0"/>
    <n v="44545"/>
  </r>
  <r>
    <n v="3"/>
    <s v="總帳別"/>
    <x v="103"/>
    <s v="行銷費用"/>
    <x v="621"/>
    <x v="615"/>
    <s v="Z1120"/>
    <s v="花蓮區營業處分攤"/>
    <n v="40303"/>
    <n v="0"/>
    <n v="40303"/>
  </r>
  <r>
    <n v="3"/>
    <s v="總帳別"/>
    <x v="103"/>
    <s v="行銷費用"/>
    <x v="621"/>
    <x v="615"/>
    <s v="Z1130"/>
    <s v="宜蘭區營業處分攤"/>
    <n v="144091"/>
    <n v="0"/>
    <n v="144091"/>
  </r>
  <r>
    <n v="3"/>
    <s v="總帳別"/>
    <x v="103"/>
    <s v="行銷費用"/>
    <x v="621"/>
    <x v="615"/>
    <s v="Z1160"/>
    <s v="台北北區營業處分攤"/>
    <n v="32726"/>
    <n v="0"/>
    <n v="32726"/>
  </r>
  <r>
    <n v="3"/>
    <s v="總帳別"/>
    <x v="103"/>
    <s v="行銷費用"/>
    <x v="621"/>
    <x v="615"/>
    <s v="Z1170"/>
    <s v="台北西區營業處分攤"/>
    <n v="19600"/>
    <n v="0"/>
    <n v="19600"/>
  </r>
  <r>
    <n v="3"/>
    <s v="總帳別"/>
    <x v="103"/>
    <s v="行銷費用"/>
    <x v="621"/>
    <x v="615"/>
    <s v="Z1180"/>
    <s v="南投區營業處分攤"/>
    <n v="357426"/>
    <n v="0"/>
    <n v="357426"/>
  </r>
  <r>
    <n v="3"/>
    <s v="總帳別"/>
    <x v="103"/>
    <s v="行銷費用"/>
    <x v="621"/>
    <x v="615"/>
    <s v="Z1190"/>
    <s v="鳳山區營業處分攤"/>
    <n v="57881"/>
    <n v="0"/>
    <n v="57881"/>
  </r>
  <r>
    <n v="3"/>
    <s v="總帳別"/>
    <x v="103"/>
    <s v="行銷費用"/>
    <x v="621"/>
    <x v="615"/>
    <s v="Z1200"/>
    <s v="雲林區營業處分攤"/>
    <n v="141519"/>
    <n v="0"/>
    <n v="141519"/>
  </r>
  <r>
    <n v="3"/>
    <s v="總帳別"/>
    <x v="103"/>
    <s v="行銷費用"/>
    <x v="621"/>
    <x v="615"/>
    <s v="Z1220"/>
    <s v="苗栗區營業處分攤"/>
    <n v="274241"/>
    <n v="0"/>
    <n v="274241"/>
  </r>
  <r>
    <n v="3"/>
    <s v="總帳別"/>
    <x v="103"/>
    <s v="行銷費用"/>
    <x v="621"/>
    <x v="615"/>
    <s v="Z5450"/>
    <s v="電力通信處分攤"/>
    <n v="9908"/>
    <n v="0"/>
    <n v="9908"/>
  </r>
  <r>
    <n v="3"/>
    <s v="總帳別"/>
    <x v="103"/>
    <s v="行銷費用"/>
    <x v="622"/>
    <x v="616"/>
    <s v="Z0510"/>
    <s v="公眾服務處分攤"/>
    <n v="0"/>
    <n v="-10300"/>
    <n v="-10300"/>
  </r>
  <r>
    <n v="3"/>
    <s v="總帳別"/>
    <x v="103"/>
    <s v="行銷費用"/>
    <x v="622"/>
    <x v="616"/>
    <s v="Z1040"/>
    <s v="新竹區營業處分攤"/>
    <n v="86400"/>
    <n v="0"/>
    <n v="86400"/>
  </r>
  <r>
    <n v="3"/>
    <s v="總帳別"/>
    <x v="103"/>
    <s v="行銷費用"/>
    <x v="622"/>
    <x v="616"/>
    <s v="Z1050"/>
    <s v="台中區營業處分攤"/>
    <n v="368800"/>
    <n v="0"/>
    <n v="368800"/>
  </r>
  <r>
    <n v="3"/>
    <s v="總帳別"/>
    <x v="103"/>
    <s v="行銷費用"/>
    <x v="622"/>
    <x v="616"/>
    <s v="Z1060"/>
    <s v="彰化區營業處分攤"/>
    <n v="0"/>
    <n v="-750"/>
    <n v="-750"/>
  </r>
  <r>
    <n v="3"/>
    <s v="總帳別"/>
    <x v="103"/>
    <s v="行銷費用"/>
    <x v="622"/>
    <x v="616"/>
    <s v="Z1070"/>
    <s v="嘉義區營業處分攤"/>
    <n v="135525"/>
    <n v="0"/>
    <n v="135525"/>
  </r>
  <r>
    <n v="3"/>
    <s v="總帳別"/>
    <x v="103"/>
    <s v="行銷費用"/>
    <x v="622"/>
    <x v="616"/>
    <s v="Z1100"/>
    <s v="屏東區營業處分攤"/>
    <n v="390998"/>
    <n v="0"/>
    <n v="390998"/>
  </r>
  <r>
    <n v="3"/>
    <s v="總帳別"/>
    <x v="103"/>
    <s v="行銷費用"/>
    <x v="622"/>
    <x v="616"/>
    <s v="Z1110"/>
    <s v="台東區營業處分攤"/>
    <n v="1088545"/>
    <n v="0"/>
    <n v="1088545"/>
  </r>
  <r>
    <n v="3"/>
    <s v="總帳別"/>
    <x v="103"/>
    <s v="行銷費用"/>
    <x v="622"/>
    <x v="616"/>
    <s v="Z1120"/>
    <s v="花蓮區營業處分攤"/>
    <n v="1333609"/>
    <n v="0"/>
    <n v="1333609"/>
  </r>
  <r>
    <n v="3"/>
    <s v="總帳別"/>
    <x v="103"/>
    <s v="行銷費用"/>
    <x v="622"/>
    <x v="616"/>
    <s v="Z1130"/>
    <s v="宜蘭區營業處分攤"/>
    <n v="80880"/>
    <n v="0"/>
    <n v="80880"/>
  </r>
  <r>
    <n v="3"/>
    <s v="總帳別"/>
    <x v="103"/>
    <s v="行銷費用"/>
    <x v="622"/>
    <x v="616"/>
    <s v="Z1140"/>
    <s v="澎湖區營業處分攤"/>
    <n v="4228323"/>
    <n v="0"/>
    <n v="4228323"/>
  </r>
  <r>
    <n v="3"/>
    <s v="總帳別"/>
    <x v="103"/>
    <s v="行銷費用"/>
    <x v="622"/>
    <x v="616"/>
    <s v="Z1180"/>
    <s v="南投區營業處分攤"/>
    <n v="581154"/>
    <n v="0"/>
    <n v="581154"/>
  </r>
  <r>
    <n v="3"/>
    <s v="總帳別"/>
    <x v="103"/>
    <s v="行銷費用"/>
    <x v="622"/>
    <x v="616"/>
    <s v="Z1190"/>
    <s v="鳳山區營業處分攤"/>
    <n v="177584"/>
    <n v="0"/>
    <n v="177584"/>
  </r>
  <r>
    <n v="3"/>
    <s v="總帳別"/>
    <x v="103"/>
    <s v="行銷費用"/>
    <x v="622"/>
    <x v="616"/>
    <s v="Z1230"/>
    <s v="金門區營業處分攤"/>
    <n v="3283322"/>
    <n v="0"/>
    <n v="3283322"/>
  </r>
  <r>
    <n v="3"/>
    <s v="總帳別"/>
    <x v="103"/>
    <s v="行銷費用"/>
    <x v="622"/>
    <x v="616"/>
    <s v="Z1240"/>
    <s v="馬祖區營業處分攤"/>
    <n v="2016568"/>
    <n v="0"/>
    <n v="2016568"/>
  </r>
  <r>
    <n v="3"/>
    <s v="總帳別"/>
    <x v="103"/>
    <s v="行銷費用"/>
    <x v="622"/>
    <x v="616"/>
    <s v="Z5450"/>
    <s v="電力通信處分攤"/>
    <n v="3966"/>
    <n v="0"/>
    <n v="3966"/>
  </r>
  <r>
    <n v="3"/>
    <s v="總帳別"/>
    <x v="103"/>
    <s v="行銷費用"/>
    <x v="623"/>
    <x v="617"/>
    <s v="Z1030"/>
    <s v="桃園區營業處分攤"/>
    <n v="180"/>
    <n v="0"/>
    <n v="180"/>
  </r>
  <r>
    <n v="3"/>
    <s v="總帳別"/>
    <x v="103"/>
    <s v="行銷費用"/>
    <x v="623"/>
    <x v="617"/>
    <s v="Z1050"/>
    <s v="台中區營業處分攤"/>
    <n v="8078"/>
    <n v="0"/>
    <n v="8078"/>
  </r>
  <r>
    <n v="3"/>
    <s v="總帳別"/>
    <x v="103"/>
    <s v="行銷費用"/>
    <x v="623"/>
    <x v="617"/>
    <s v="Z1060"/>
    <s v="彰化區營業處分攤"/>
    <n v="430"/>
    <n v="0"/>
    <n v="430"/>
  </r>
  <r>
    <n v="3"/>
    <s v="總帳別"/>
    <x v="103"/>
    <s v="行銷費用"/>
    <x v="623"/>
    <x v="617"/>
    <s v="Z1070"/>
    <s v="嘉義區營業處分攤"/>
    <n v="421"/>
    <n v="0"/>
    <n v="421"/>
  </r>
  <r>
    <n v="3"/>
    <s v="總帳別"/>
    <x v="103"/>
    <s v="行銷費用"/>
    <x v="623"/>
    <x v="617"/>
    <s v="Z1090"/>
    <s v="高雄區營業處分攤"/>
    <n v="60"/>
    <n v="0"/>
    <n v="60"/>
  </r>
  <r>
    <n v="3"/>
    <s v="總帳別"/>
    <x v="103"/>
    <s v="行銷費用"/>
    <x v="623"/>
    <x v="617"/>
    <s v="Z1100"/>
    <s v="屏東區營業處分攤"/>
    <n v="50"/>
    <n v="0"/>
    <n v="50"/>
  </r>
  <r>
    <n v="3"/>
    <s v="總帳別"/>
    <x v="103"/>
    <s v="行銷費用"/>
    <x v="623"/>
    <x v="617"/>
    <s v="Z1110"/>
    <s v="台東區營業處分攤"/>
    <n v="15338"/>
    <n v="0"/>
    <n v="15338"/>
  </r>
  <r>
    <n v="3"/>
    <s v="總帳別"/>
    <x v="103"/>
    <s v="行銷費用"/>
    <x v="623"/>
    <x v="617"/>
    <s v="Z1150"/>
    <s v="台北南區營業處分攤"/>
    <n v="1515"/>
    <n v="0"/>
    <n v="1515"/>
  </r>
  <r>
    <n v="3"/>
    <s v="總帳別"/>
    <x v="103"/>
    <s v="行銷費用"/>
    <x v="623"/>
    <x v="617"/>
    <s v="Z1190"/>
    <s v="鳳山區營業處分攤"/>
    <n v="3425"/>
    <n v="0"/>
    <n v="3425"/>
  </r>
  <r>
    <n v="3"/>
    <s v="總帳別"/>
    <x v="103"/>
    <s v="行銷費用"/>
    <x v="623"/>
    <x v="617"/>
    <s v="Z1210"/>
    <s v="新營區營業處分攤"/>
    <n v="226"/>
    <n v="0"/>
    <n v="226"/>
  </r>
  <r>
    <n v="3"/>
    <s v="總帳別"/>
    <x v="103"/>
    <s v="行銷費用"/>
    <x v="623"/>
    <x v="617"/>
    <s v="Z1240"/>
    <s v="馬祖區營業處分攤"/>
    <n v="6076"/>
    <n v="0"/>
    <n v="6076"/>
  </r>
  <r>
    <n v="3"/>
    <s v="總帳別"/>
    <x v="103"/>
    <s v="行銷費用"/>
    <x v="623"/>
    <x v="617"/>
    <s v="Z5450"/>
    <s v="電力通信處分攤"/>
    <n v="411"/>
    <n v="0"/>
    <n v="411"/>
  </r>
  <r>
    <n v="3"/>
    <s v="總帳別"/>
    <x v="103"/>
    <s v="行銷費用"/>
    <x v="625"/>
    <x v="619"/>
    <s v="Z1010"/>
    <s v="基隆區營業處分攤"/>
    <n v="237128"/>
    <n v="0"/>
    <n v="237128"/>
  </r>
  <r>
    <n v="3"/>
    <s v="總帳別"/>
    <x v="103"/>
    <s v="行銷費用"/>
    <x v="625"/>
    <x v="619"/>
    <s v="Z1020"/>
    <s v="台北市區營業處分攤"/>
    <n v="150966"/>
    <n v="0"/>
    <n v="150966"/>
  </r>
  <r>
    <n v="3"/>
    <s v="總帳別"/>
    <x v="103"/>
    <s v="行銷費用"/>
    <x v="625"/>
    <x v="619"/>
    <s v="Z1030"/>
    <s v="桃園區營業處分攤"/>
    <n v="324074"/>
    <n v="0"/>
    <n v="324074"/>
  </r>
  <r>
    <n v="3"/>
    <s v="總帳別"/>
    <x v="103"/>
    <s v="行銷費用"/>
    <x v="625"/>
    <x v="619"/>
    <s v="Z1040"/>
    <s v="新竹區營業處分攤"/>
    <n v="694503"/>
    <n v="0"/>
    <n v="694503"/>
  </r>
  <r>
    <n v="3"/>
    <s v="總帳別"/>
    <x v="103"/>
    <s v="行銷費用"/>
    <x v="625"/>
    <x v="619"/>
    <s v="Z1050"/>
    <s v="台中區營業處分攤"/>
    <n v="966679"/>
    <n v="0"/>
    <n v="966679"/>
  </r>
  <r>
    <n v="3"/>
    <s v="總帳別"/>
    <x v="103"/>
    <s v="行銷費用"/>
    <x v="625"/>
    <x v="619"/>
    <s v="Z1060"/>
    <s v="彰化區營業處分攤"/>
    <n v="1176576"/>
    <n v="0"/>
    <n v="1176576"/>
  </r>
  <r>
    <n v="3"/>
    <s v="總帳別"/>
    <x v="103"/>
    <s v="行銷費用"/>
    <x v="625"/>
    <x v="619"/>
    <s v="Z1070"/>
    <s v="嘉義區營業處分攤"/>
    <n v="812588"/>
    <n v="0"/>
    <n v="812588"/>
  </r>
  <r>
    <n v="3"/>
    <s v="總帳別"/>
    <x v="103"/>
    <s v="行銷費用"/>
    <x v="625"/>
    <x v="619"/>
    <s v="Z1080"/>
    <s v="台南區營業處分攤"/>
    <n v="805761"/>
    <n v="0"/>
    <n v="805761"/>
  </r>
  <r>
    <n v="3"/>
    <s v="總帳別"/>
    <x v="103"/>
    <s v="行銷費用"/>
    <x v="625"/>
    <x v="619"/>
    <s v="Z1090"/>
    <s v="高雄區營業處分攤"/>
    <n v="564690"/>
    <n v="0"/>
    <n v="564690"/>
  </r>
  <r>
    <n v="3"/>
    <s v="總帳別"/>
    <x v="103"/>
    <s v="行銷費用"/>
    <x v="625"/>
    <x v="619"/>
    <s v="Z1100"/>
    <s v="屏東區營業處分攤"/>
    <n v="791515"/>
    <n v="0"/>
    <n v="791515"/>
  </r>
  <r>
    <n v="3"/>
    <s v="總帳別"/>
    <x v="103"/>
    <s v="行銷費用"/>
    <x v="625"/>
    <x v="619"/>
    <s v="Z1110"/>
    <s v="台東區營業處分攤"/>
    <n v="425005"/>
    <n v="0"/>
    <n v="425005"/>
  </r>
  <r>
    <n v="3"/>
    <s v="總帳別"/>
    <x v="103"/>
    <s v="行銷費用"/>
    <x v="625"/>
    <x v="619"/>
    <s v="Z1120"/>
    <s v="花蓮區營業處分攤"/>
    <n v="506251"/>
    <n v="0"/>
    <n v="506251"/>
  </r>
  <r>
    <n v="3"/>
    <s v="總帳別"/>
    <x v="103"/>
    <s v="行銷費用"/>
    <x v="625"/>
    <x v="619"/>
    <s v="Z1130"/>
    <s v="宜蘭區營業處分攤"/>
    <n v="425481"/>
    <n v="0"/>
    <n v="425481"/>
  </r>
  <r>
    <n v="3"/>
    <s v="總帳別"/>
    <x v="103"/>
    <s v="行銷費用"/>
    <x v="625"/>
    <x v="619"/>
    <s v="Z1140"/>
    <s v="澎湖區營業處分攤"/>
    <n v="332949"/>
    <n v="0"/>
    <n v="332949"/>
  </r>
  <r>
    <n v="3"/>
    <s v="總帳別"/>
    <x v="103"/>
    <s v="行銷費用"/>
    <x v="625"/>
    <x v="619"/>
    <s v="Z1150"/>
    <s v="台北南區營業處分攤"/>
    <n v="494589"/>
    <n v="0"/>
    <n v="494589"/>
  </r>
  <r>
    <n v="3"/>
    <s v="總帳別"/>
    <x v="103"/>
    <s v="行銷費用"/>
    <x v="625"/>
    <x v="619"/>
    <s v="Z1160"/>
    <s v="台北北區營業處分攤"/>
    <n v="155460"/>
    <n v="0"/>
    <n v="155460"/>
  </r>
  <r>
    <n v="3"/>
    <s v="總帳別"/>
    <x v="103"/>
    <s v="行銷費用"/>
    <x v="625"/>
    <x v="619"/>
    <s v="Z1170"/>
    <s v="台北西區營業處分攤"/>
    <n v="417338"/>
    <n v="0"/>
    <n v="417338"/>
  </r>
  <r>
    <n v="3"/>
    <s v="總帳別"/>
    <x v="103"/>
    <s v="行銷費用"/>
    <x v="625"/>
    <x v="619"/>
    <s v="Z1180"/>
    <s v="南投區營業處分攤"/>
    <n v="859653"/>
    <n v="0"/>
    <n v="859653"/>
  </r>
  <r>
    <n v="3"/>
    <s v="總帳別"/>
    <x v="103"/>
    <s v="行銷費用"/>
    <x v="625"/>
    <x v="619"/>
    <s v="Z1190"/>
    <s v="鳳山區營業處分攤"/>
    <n v="541951"/>
    <n v="0"/>
    <n v="541951"/>
  </r>
  <r>
    <n v="3"/>
    <s v="總帳別"/>
    <x v="103"/>
    <s v="行銷費用"/>
    <x v="625"/>
    <x v="619"/>
    <s v="Z1200"/>
    <s v="雲林區營業處分攤"/>
    <n v="957047"/>
    <n v="0"/>
    <n v="957047"/>
  </r>
  <r>
    <n v="3"/>
    <s v="總帳別"/>
    <x v="103"/>
    <s v="行銷費用"/>
    <x v="625"/>
    <x v="619"/>
    <s v="Z1210"/>
    <s v="新營區營業處分攤"/>
    <n v="427525"/>
    <n v="0"/>
    <n v="427525"/>
  </r>
  <r>
    <n v="3"/>
    <s v="總帳別"/>
    <x v="103"/>
    <s v="行銷費用"/>
    <x v="625"/>
    <x v="619"/>
    <s v="Z1220"/>
    <s v="苗栗區營業處分攤"/>
    <n v="846353"/>
    <n v="0"/>
    <n v="846353"/>
  </r>
  <r>
    <n v="3"/>
    <s v="總帳別"/>
    <x v="103"/>
    <s v="行銷費用"/>
    <x v="625"/>
    <x v="619"/>
    <s v="Z1230"/>
    <s v="金門區營業處分攤"/>
    <n v="197248"/>
    <n v="0"/>
    <n v="197248"/>
  </r>
  <r>
    <n v="3"/>
    <s v="總帳別"/>
    <x v="103"/>
    <s v="行銷費用"/>
    <x v="625"/>
    <x v="619"/>
    <s v="Z1240"/>
    <s v="馬祖區營業處分攤"/>
    <n v="29865"/>
    <n v="0"/>
    <n v="29865"/>
  </r>
  <r>
    <n v="3"/>
    <s v="總帳別"/>
    <x v="103"/>
    <s v="行銷費用"/>
    <x v="625"/>
    <x v="619"/>
    <s v="Z5450"/>
    <s v="電力通信處分攤"/>
    <n v="3784"/>
    <n v="0"/>
    <n v="3784"/>
  </r>
  <r>
    <n v="3"/>
    <s v="總帳別"/>
    <x v="103"/>
    <s v="行銷費用"/>
    <x v="626"/>
    <x v="620"/>
    <s v="Z0070"/>
    <s v="業務處分攤"/>
    <n v="24395423"/>
    <n v="0"/>
    <n v="24395423"/>
  </r>
  <r>
    <n v="3"/>
    <s v="總帳別"/>
    <x v="103"/>
    <s v="行銷費用"/>
    <x v="626"/>
    <x v="620"/>
    <s v="Z0170"/>
    <s v="營建處分攤"/>
    <n v="253727"/>
    <n v="0"/>
    <n v="253727"/>
  </r>
  <r>
    <n v="3"/>
    <s v="總帳別"/>
    <x v="103"/>
    <s v="行銷費用"/>
    <x v="626"/>
    <x v="620"/>
    <s v="Z0240"/>
    <s v="資訊系統處分攤"/>
    <n v="5959212"/>
    <n v="0"/>
    <n v="5959212"/>
  </r>
  <r>
    <n v="3"/>
    <s v="總帳別"/>
    <x v="103"/>
    <s v="行銷費用"/>
    <x v="626"/>
    <x v="620"/>
    <s v="Z0510"/>
    <s v="公眾服務處分攤"/>
    <n v="13164736"/>
    <n v="0"/>
    <n v="13164736"/>
  </r>
  <r>
    <n v="3"/>
    <s v="總帳別"/>
    <x v="103"/>
    <s v="行銷費用"/>
    <x v="626"/>
    <x v="620"/>
    <s v="Z0610"/>
    <s v="環境保護處分攤"/>
    <n v="802982"/>
    <n v="0"/>
    <n v="802982"/>
  </r>
  <r>
    <n v="3"/>
    <s v="總帳別"/>
    <x v="103"/>
    <s v="行銷費用"/>
    <x v="626"/>
    <x v="620"/>
    <s v="Z1010"/>
    <s v="基隆區營業處分攤"/>
    <n v="13246497"/>
    <n v="0"/>
    <n v="13246497"/>
  </r>
  <r>
    <n v="3"/>
    <s v="總帳別"/>
    <x v="103"/>
    <s v="行銷費用"/>
    <x v="626"/>
    <x v="620"/>
    <s v="Z1020"/>
    <s v="台北市區營業處分攤"/>
    <n v="19838959"/>
    <n v="0"/>
    <n v="19838959"/>
  </r>
  <r>
    <n v="3"/>
    <s v="總帳別"/>
    <x v="103"/>
    <s v="行銷費用"/>
    <x v="626"/>
    <x v="620"/>
    <s v="Z1030"/>
    <s v="桃園區營業處分攤"/>
    <n v="20584489"/>
    <n v="0"/>
    <n v="20584489"/>
  </r>
  <r>
    <n v="3"/>
    <s v="總帳別"/>
    <x v="103"/>
    <s v="行銷費用"/>
    <x v="626"/>
    <x v="620"/>
    <s v="Z1040"/>
    <s v="新竹區營業處分攤"/>
    <n v="17884145"/>
    <n v="0"/>
    <n v="17884145"/>
  </r>
  <r>
    <n v="3"/>
    <s v="總帳別"/>
    <x v="103"/>
    <s v="行銷費用"/>
    <x v="626"/>
    <x v="620"/>
    <s v="Z1050"/>
    <s v="台中區營業處分攤"/>
    <n v="38774254"/>
    <n v="0"/>
    <n v="38774254"/>
  </r>
  <r>
    <n v="3"/>
    <s v="總帳別"/>
    <x v="103"/>
    <s v="行銷費用"/>
    <x v="626"/>
    <x v="620"/>
    <s v="Z1060"/>
    <s v="彰化區營業處分攤"/>
    <n v="24833371"/>
    <n v="0"/>
    <n v="24833371"/>
  </r>
  <r>
    <n v="3"/>
    <s v="總帳別"/>
    <x v="103"/>
    <s v="行銷費用"/>
    <x v="626"/>
    <x v="620"/>
    <s v="Z1070"/>
    <s v="嘉義區營業處分攤"/>
    <n v="18338737"/>
    <n v="0"/>
    <n v="18338737"/>
  </r>
  <r>
    <n v="3"/>
    <s v="總帳別"/>
    <x v="103"/>
    <s v="行銷費用"/>
    <x v="626"/>
    <x v="620"/>
    <s v="Z1080"/>
    <s v="台南區營業處分攤"/>
    <n v="26375923"/>
    <n v="0"/>
    <n v="26375923"/>
  </r>
  <r>
    <n v="3"/>
    <s v="總帳別"/>
    <x v="103"/>
    <s v="行銷費用"/>
    <x v="626"/>
    <x v="620"/>
    <s v="Z1090"/>
    <s v="高雄區營業處分攤"/>
    <n v="24694836"/>
    <n v="0"/>
    <n v="24694836"/>
  </r>
  <r>
    <n v="3"/>
    <s v="總帳別"/>
    <x v="103"/>
    <s v="行銷費用"/>
    <x v="626"/>
    <x v="620"/>
    <s v="Z1100"/>
    <s v="屏東區營業處分攤"/>
    <n v="19774637"/>
    <n v="0"/>
    <n v="19774637"/>
  </r>
  <r>
    <n v="3"/>
    <s v="總帳別"/>
    <x v="103"/>
    <s v="行銷費用"/>
    <x v="626"/>
    <x v="620"/>
    <s v="Z1110"/>
    <s v="台東區營業處分攤"/>
    <n v="9322389"/>
    <n v="0"/>
    <n v="9322389"/>
  </r>
  <r>
    <n v="3"/>
    <s v="總帳別"/>
    <x v="103"/>
    <s v="行銷費用"/>
    <x v="626"/>
    <x v="620"/>
    <s v="Z1120"/>
    <s v="花蓮區營業處分攤"/>
    <n v="9916317"/>
    <n v="0"/>
    <n v="9916317"/>
  </r>
  <r>
    <n v="3"/>
    <s v="總帳別"/>
    <x v="103"/>
    <s v="行銷費用"/>
    <x v="626"/>
    <x v="620"/>
    <s v="Z1130"/>
    <s v="宜蘭區營業處分攤"/>
    <n v="11661033"/>
    <n v="0"/>
    <n v="11661033"/>
  </r>
  <r>
    <n v="3"/>
    <s v="總帳別"/>
    <x v="103"/>
    <s v="行銷費用"/>
    <x v="626"/>
    <x v="620"/>
    <s v="Z1140"/>
    <s v="澎湖區營業處分攤"/>
    <n v="6924256"/>
    <n v="0"/>
    <n v="6924256"/>
  </r>
  <r>
    <n v="3"/>
    <s v="總帳別"/>
    <x v="103"/>
    <s v="行銷費用"/>
    <x v="626"/>
    <x v="620"/>
    <s v="Z1150"/>
    <s v="台北南區營業處分攤"/>
    <n v="20765370"/>
    <n v="0"/>
    <n v="20765370"/>
  </r>
  <r>
    <n v="3"/>
    <s v="總帳別"/>
    <x v="103"/>
    <s v="行銷費用"/>
    <x v="626"/>
    <x v="620"/>
    <s v="Z1160"/>
    <s v="台北北區營業處分攤"/>
    <n v="16350577"/>
    <n v="0"/>
    <n v="16350577"/>
  </r>
  <r>
    <n v="3"/>
    <s v="總帳別"/>
    <x v="103"/>
    <s v="行銷費用"/>
    <x v="626"/>
    <x v="620"/>
    <s v="Z1170"/>
    <s v="台北西區營業處分攤"/>
    <n v="19698547"/>
    <n v="0"/>
    <n v="19698547"/>
  </r>
  <r>
    <n v="3"/>
    <s v="總帳別"/>
    <x v="103"/>
    <s v="行銷費用"/>
    <x v="626"/>
    <x v="620"/>
    <s v="Z1180"/>
    <s v="南投區營業處分攤"/>
    <n v="18992749"/>
    <n v="0"/>
    <n v="18992749"/>
  </r>
  <r>
    <n v="3"/>
    <s v="總帳別"/>
    <x v="103"/>
    <s v="行銷費用"/>
    <x v="626"/>
    <x v="620"/>
    <s v="Z1190"/>
    <s v="鳳山區營業處分攤"/>
    <n v="21978379"/>
    <n v="0"/>
    <n v="21978379"/>
  </r>
  <r>
    <n v="3"/>
    <s v="總帳別"/>
    <x v="103"/>
    <s v="行銷費用"/>
    <x v="626"/>
    <x v="620"/>
    <s v="Z1200"/>
    <s v="雲林區營業處分攤"/>
    <n v="19921986"/>
    <n v="0"/>
    <n v="19921986"/>
  </r>
  <r>
    <n v="3"/>
    <s v="總帳別"/>
    <x v="103"/>
    <s v="行銷費用"/>
    <x v="626"/>
    <x v="620"/>
    <s v="Z1210"/>
    <s v="新營區營業處分攤"/>
    <n v="12601967"/>
    <n v="0"/>
    <n v="12601967"/>
  </r>
  <r>
    <n v="3"/>
    <s v="總帳別"/>
    <x v="103"/>
    <s v="行銷費用"/>
    <x v="626"/>
    <x v="620"/>
    <s v="Z1220"/>
    <s v="苗栗區營業處分攤"/>
    <n v="14917216"/>
    <n v="0"/>
    <n v="14917216"/>
  </r>
  <r>
    <n v="3"/>
    <s v="總帳別"/>
    <x v="103"/>
    <s v="行銷費用"/>
    <x v="626"/>
    <x v="620"/>
    <s v="Z1230"/>
    <s v="金門區營業處分攤"/>
    <n v="4552258"/>
    <n v="0"/>
    <n v="4552258"/>
  </r>
  <r>
    <n v="3"/>
    <s v="總帳別"/>
    <x v="103"/>
    <s v="行銷費用"/>
    <x v="626"/>
    <x v="620"/>
    <s v="Z1240"/>
    <s v="馬祖區營業處分攤"/>
    <n v="2428951"/>
    <n v="0"/>
    <n v="2428951"/>
  </r>
  <r>
    <n v="3"/>
    <s v="總帳別"/>
    <x v="103"/>
    <s v="行銷費用"/>
    <x v="626"/>
    <x v="620"/>
    <s v="Z5300"/>
    <s v="南部資料處理中心分攤"/>
    <n v="2379461"/>
    <n v="0"/>
    <n v="2379461"/>
  </r>
  <r>
    <n v="3"/>
    <s v="總帳別"/>
    <x v="103"/>
    <s v="行銷費用"/>
    <x v="626"/>
    <x v="620"/>
    <s v="Z5350"/>
    <s v="中部資料處理中心分攤"/>
    <n v="2773832"/>
    <n v="0"/>
    <n v="2773832"/>
  </r>
  <r>
    <n v="3"/>
    <s v="總帳別"/>
    <x v="103"/>
    <s v="行銷費用"/>
    <x v="626"/>
    <x v="620"/>
    <s v="Z5450"/>
    <s v="電力通信處分攤"/>
    <n v="570731"/>
    <n v="0"/>
    <n v="570731"/>
  </r>
  <r>
    <n v="3"/>
    <s v="總帳別"/>
    <x v="103"/>
    <s v="行銷費用"/>
    <x v="626"/>
    <x v="620"/>
    <s v="Z9550"/>
    <s v="配售電事業部-策劃室分攤"/>
    <n v="918081"/>
    <n v="0"/>
    <n v="918081"/>
  </r>
  <r>
    <n v="3"/>
    <s v="總帳別"/>
    <x v="103"/>
    <s v="行銷費用"/>
    <x v="627"/>
    <x v="621"/>
    <s v="Z0070"/>
    <s v="業務處分攤"/>
    <n v="11106075"/>
    <n v="0"/>
    <n v="11106075"/>
  </r>
  <r>
    <n v="3"/>
    <s v="總帳別"/>
    <x v="103"/>
    <s v="行銷費用"/>
    <x v="627"/>
    <x v="621"/>
    <s v="Z0170"/>
    <s v="營建處分攤"/>
    <n v="105282"/>
    <n v="0"/>
    <n v="105282"/>
  </r>
  <r>
    <n v="3"/>
    <s v="總帳別"/>
    <x v="103"/>
    <s v="行銷費用"/>
    <x v="627"/>
    <x v="621"/>
    <s v="Z0240"/>
    <s v="資訊系統處分攤"/>
    <n v="2671533"/>
    <n v="0"/>
    <n v="2671533"/>
  </r>
  <r>
    <n v="3"/>
    <s v="總帳別"/>
    <x v="103"/>
    <s v="行銷費用"/>
    <x v="627"/>
    <x v="621"/>
    <s v="Z0510"/>
    <s v="公眾服務處分攤"/>
    <n v="5717595"/>
    <n v="0"/>
    <n v="5717595"/>
  </r>
  <r>
    <n v="3"/>
    <s v="總帳別"/>
    <x v="103"/>
    <s v="行銷費用"/>
    <x v="627"/>
    <x v="621"/>
    <s v="Z0610"/>
    <s v="環境保護處分攤"/>
    <n v="356020"/>
    <n v="0"/>
    <n v="356020"/>
  </r>
  <r>
    <n v="3"/>
    <s v="總帳別"/>
    <x v="103"/>
    <s v="行銷費用"/>
    <x v="627"/>
    <x v="621"/>
    <s v="Z1010"/>
    <s v="基隆區營業處分攤"/>
    <n v="5265752"/>
    <n v="0"/>
    <n v="5265752"/>
  </r>
  <r>
    <n v="3"/>
    <s v="總帳別"/>
    <x v="103"/>
    <s v="行銷費用"/>
    <x v="627"/>
    <x v="621"/>
    <s v="Z1020"/>
    <s v="台北市區營業處分攤"/>
    <n v="7823427"/>
    <n v="0"/>
    <n v="7823427"/>
  </r>
  <r>
    <n v="3"/>
    <s v="總帳別"/>
    <x v="103"/>
    <s v="行銷費用"/>
    <x v="627"/>
    <x v="621"/>
    <s v="Z1030"/>
    <s v="桃園區營業處分攤"/>
    <n v="8139783"/>
    <n v="0"/>
    <n v="8139783"/>
  </r>
  <r>
    <n v="3"/>
    <s v="總帳別"/>
    <x v="103"/>
    <s v="行銷費用"/>
    <x v="627"/>
    <x v="621"/>
    <s v="Z1040"/>
    <s v="新竹區營業處分攤"/>
    <n v="6895180"/>
    <n v="0"/>
    <n v="6895180"/>
  </r>
  <r>
    <n v="3"/>
    <s v="總帳別"/>
    <x v="103"/>
    <s v="行銷費用"/>
    <x v="627"/>
    <x v="621"/>
    <s v="Z1050"/>
    <s v="台中區營業處分攤"/>
    <n v="15178678"/>
    <n v="0"/>
    <n v="15178678"/>
  </r>
  <r>
    <n v="3"/>
    <s v="總帳別"/>
    <x v="103"/>
    <s v="行銷費用"/>
    <x v="627"/>
    <x v="621"/>
    <s v="Z1060"/>
    <s v="彰化區營業處分攤"/>
    <n v="9657809"/>
    <n v="0"/>
    <n v="9657809"/>
  </r>
  <r>
    <n v="3"/>
    <s v="總帳別"/>
    <x v="103"/>
    <s v="行銷費用"/>
    <x v="627"/>
    <x v="621"/>
    <s v="Z1070"/>
    <s v="嘉義區營業處分攤"/>
    <n v="7132514"/>
    <n v="0"/>
    <n v="7132514"/>
  </r>
  <r>
    <n v="3"/>
    <s v="總帳別"/>
    <x v="103"/>
    <s v="行銷費用"/>
    <x v="627"/>
    <x v="621"/>
    <s v="Z1080"/>
    <s v="台南區營業處分攤"/>
    <n v="10054722"/>
    <n v="0"/>
    <n v="10054722"/>
  </r>
  <r>
    <n v="3"/>
    <s v="總帳別"/>
    <x v="103"/>
    <s v="行銷費用"/>
    <x v="627"/>
    <x v="621"/>
    <s v="Z1090"/>
    <s v="高雄區營業處分攤"/>
    <n v="9442727"/>
    <n v="0"/>
    <n v="9442727"/>
  </r>
  <r>
    <n v="3"/>
    <s v="總帳別"/>
    <x v="103"/>
    <s v="行銷費用"/>
    <x v="627"/>
    <x v="621"/>
    <s v="Z1100"/>
    <s v="屏東區營業處分攤"/>
    <n v="7502381"/>
    <n v="0"/>
    <n v="7502381"/>
  </r>
  <r>
    <n v="3"/>
    <s v="總帳別"/>
    <x v="103"/>
    <s v="行銷費用"/>
    <x v="627"/>
    <x v="621"/>
    <s v="Z1110"/>
    <s v="台東區營業處分攤"/>
    <n v="3517094"/>
    <n v="0"/>
    <n v="3517094"/>
  </r>
  <r>
    <n v="3"/>
    <s v="總帳別"/>
    <x v="103"/>
    <s v="行銷費用"/>
    <x v="627"/>
    <x v="621"/>
    <s v="Z1120"/>
    <s v="花蓮區營業處分攤"/>
    <n v="3834048"/>
    <n v="0"/>
    <n v="3834048"/>
  </r>
  <r>
    <n v="3"/>
    <s v="總帳別"/>
    <x v="103"/>
    <s v="行銷費用"/>
    <x v="627"/>
    <x v="621"/>
    <s v="Z1130"/>
    <s v="宜蘭區營業處分攤"/>
    <n v="4401667"/>
    <n v="0"/>
    <n v="4401667"/>
  </r>
  <r>
    <n v="3"/>
    <s v="總帳別"/>
    <x v="103"/>
    <s v="行銷費用"/>
    <x v="627"/>
    <x v="621"/>
    <s v="Z1140"/>
    <s v="澎湖區營業處分攤"/>
    <n v="2646099"/>
    <n v="0"/>
    <n v="2646099"/>
  </r>
  <r>
    <n v="3"/>
    <s v="總帳別"/>
    <x v="103"/>
    <s v="行銷費用"/>
    <x v="627"/>
    <x v="621"/>
    <s v="Z1150"/>
    <s v="台北南區營業處分攤"/>
    <n v="8021795"/>
    <n v="0"/>
    <n v="8021795"/>
  </r>
  <r>
    <n v="3"/>
    <s v="總帳別"/>
    <x v="103"/>
    <s v="行銷費用"/>
    <x v="627"/>
    <x v="621"/>
    <s v="Z1160"/>
    <s v="台北北區營業處分攤"/>
    <n v="6497636"/>
    <n v="0"/>
    <n v="6497636"/>
  </r>
  <r>
    <n v="3"/>
    <s v="總帳別"/>
    <x v="103"/>
    <s v="行銷費用"/>
    <x v="627"/>
    <x v="621"/>
    <s v="Z1170"/>
    <s v="台北西區營業處分攤"/>
    <n v="7696783"/>
    <n v="0"/>
    <n v="7696783"/>
  </r>
  <r>
    <n v="3"/>
    <s v="總帳別"/>
    <x v="103"/>
    <s v="行銷費用"/>
    <x v="627"/>
    <x v="621"/>
    <s v="Z1180"/>
    <s v="南投區營業處分攤"/>
    <n v="7059778"/>
    <n v="0"/>
    <n v="7059778"/>
  </r>
  <r>
    <n v="3"/>
    <s v="總帳別"/>
    <x v="103"/>
    <s v="行銷費用"/>
    <x v="627"/>
    <x v="621"/>
    <s v="Z1190"/>
    <s v="鳳山區營業處分攤"/>
    <n v="8410486"/>
    <n v="0"/>
    <n v="8410486"/>
  </r>
  <r>
    <n v="3"/>
    <s v="總帳別"/>
    <x v="103"/>
    <s v="行銷費用"/>
    <x v="627"/>
    <x v="621"/>
    <s v="Z1200"/>
    <s v="雲林區營業處分攤"/>
    <n v="7625384"/>
    <n v="0"/>
    <n v="7625384"/>
  </r>
  <r>
    <n v="3"/>
    <s v="總帳別"/>
    <x v="103"/>
    <s v="行銷費用"/>
    <x v="627"/>
    <x v="621"/>
    <s v="Z1210"/>
    <s v="新營區營業處分攤"/>
    <n v="4911003"/>
    <n v="0"/>
    <n v="4911003"/>
  </r>
  <r>
    <n v="3"/>
    <s v="總帳別"/>
    <x v="103"/>
    <s v="行銷費用"/>
    <x v="627"/>
    <x v="621"/>
    <s v="Z1220"/>
    <s v="苗栗區營業處分攤"/>
    <n v="5686503"/>
    <n v="0"/>
    <n v="5686503"/>
  </r>
  <r>
    <n v="3"/>
    <s v="總帳別"/>
    <x v="103"/>
    <s v="行銷費用"/>
    <x v="627"/>
    <x v="621"/>
    <s v="Z1230"/>
    <s v="金門區營業處分攤"/>
    <n v="1838685"/>
    <n v="0"/>
    <n v="1838685"/>
  </r>
  <r>
    <n v="3"/>
    <s v="總帳別"/>
    <x v="103"/>
    <s v="行銷費用"/>
    <x v="627"/>
    <x v="621"/>
    <s v="Z1240"/>
    <s v="馬祖區營業處分攤"/>
    <n v="1003665"/>
    <n v="0"/>
    <n v="1003665"/>
  </r>
  <r>
    <n v="3"/>
    <s v="總帳別"/>
    <x v="103"/>
    <s v="行銷費用"/>
    <x v="627"/>
    <x v="621"/>
    <s v="Z5300"/>
    <s v="南部資料處理中心分攤"/>
    <n v="1037227"/>
    <n v="0"/>
    <n v="1037227"/>
  </r>
  <r>
    <n v="3"/>
    <s v="總帳別"/>
    <x v="103"/>
    <s v="行銷費用"/>
    <x v="627"/>
    <x v="621"/>
    <s v="Z5350"/>
    <s v="中部資料處理中心分攤"/>
    <n v="1223376"/>
    <n v="0"/>
    <n v="1223376"/>
  </r>
  <r>
    <n v="3"/>
    <s v="總帳別"/>
    <x v="103"/>
    <s v="行銷費用"/>
    <x v="627"/>
    <x v="621"/>
    <s v="Z5450"/>
    <s v="電力通信處分攤"/>
    <n v="235451"/>
    <n v="0"/>
    <n v="235451"/>
  </r>
  <r>
    <n v="3"/>
    <s v="總帳別"/>
    <x v="103"/>
    <s v="行銷費用"/>
    <x v="627"/>
    <x v="621"/>
    <s v="Z9550"/>
    <s v="配售電事業部-策劃室分攤"/>
    <n v="464763"/>
    <n v="0"/>
    <n v="464763"/>
  </r>
  <r>
    <n v="3"/>
    <s v="總帳別"/>
    <x v="103"/>
    <s v="行銷費用"/>
    <x v="628"/>
    <x v="622"/>
    <s v="Z0070"/>
    <s v="業務處分攤"/>
    <n v="9114822"/>
    <n v="0"/>
    <n v="9114822"/>
  </r>
  <r>
    <n v="3"/>
    <s v="總帳別"/>
    <x v="103"/>
    <s v="行銷費用"/>
    <x v="628"/>
    <x v="622"/>
    <s v="Z0170"/>
    <s v="營建處分攤"/>
    <n v="84909"/>
    <n v="0"/>
    <n v="84909"/>
  </r>
  <r>
    <n v="3"/>
    <s v="總帳別"/>
    <x v="103"/>
    <s v="行銷費用"/>
    <x v="628"/>
    <x v="622"/>
    <s v="Z0240"/>
    <s v="資訊系統處分攤"/>
    <n v="2076058"/>
    <n v="0"/>
    <n v="2076058"/>
  </r>
  <r>
    <n v="3"/>
    <s v="總帳別"/>
    <x v="103"/>
    <s v="行銷費用"/>
    <x v="628"/>
    <x v="622"/>
    <s v="Z0510"/>
    <s v="公眾服務處分攤"/>
    <n v="4656896"/>
    <n v="0"/>
    <n v="4656896"/>
  </r>
  <r>
    <n v="3"/>
    <s v="總帳別"/>
    <x v="103"/>
    <s v="行銷費用"/>
    <x v="628"/>
    <x v="622"/>
    <s v="Z0610"/>
    <s v="環境保護處分攤"/>
    <n v="286468"/>
    <n v="0"/>
    <n v="286468"/>
  </r>
  <r>
    <n v="3"/>
    <s v="總帳別"/>
    <x v="103"/>
    <s v="行銷費用"/>
    <x v="628"/>
    <x v="622"/>
    <s v="Z1010"/>
    <s v="基隆區營業處分攤"/>
    <n v="4792551"/>
    <n v="0"/>
    <n v="4792551"/>
  </r>
  <r>
    <n v="3"/>
    <s v="總帳別"/>
    <x v="103"/>
    <s v="行銷費用"/>
    <x v="628"/>
    <x v="622"/>
    <s v="Z1020"/>
    <s v="台北市區營業處分攤"/>
    <n v="6590719"/>
    <n v="0"/>
    <n v="6590719"/>
  </r>
  <r>
    <n v="3"/>
    <s v="總帳別"/>
    <x v="103"/>
    <s v="行銷費用"/>
    <x v="628"/>
    <x v="622"/>
    <s v="Z1030"/>
    <s v="桃園區營業處分攤"/>
    <n v="7315033"/>
    <n v="0"/>
    <n v="7315033"/>
  </r>
  <r>
    <n v="3"/>
    <s v="總帳別"/>
    <x v="103"/>
    <s v="行銷費用"/>
    <x v="628"/>
    <x v="622"/>
    <s v="Z1040"/>
    <s v="新竹區營業處分攤"/>
    <n v="6475480"/>
    <n v="0"/>
    <n v="6475480"/>
  </r>
  <r>
    <n v="3"/>
    <s v="總帳別"/>
    <x v="103"/>
    <s v="行銷費用"/>
    <x v="628"/>
    <x v="622"/>
    <s v="Z1050"/>
    <s v="台中區營業處分攤"/>
    <n v="13756755"/>
    <n v="0"/>
    <n v="13756755"/>
  </r>
  <r>
    <n v="3"/>
    <s v="總帳別"/>
    <x v="103"/>
    <s v="行銷費用"/>
    <x v="628"/>
    <x v="622"/>
    <s v="Z1060"/>
    <s v="彰化區營業處分攤"/>
    <n v="8684942"/>
    <n v="0"/>
    <n v="8684942"/>
  </r>
  <r>
    <n v="3"/>
    <s v="總帳別"/>
    <x v="103"/>
    <s v="行銷費用"/>
    <x v="628"/>
    <x v="622"/>
    <s v="Z1070"/>
    <s v="嘉義區營業處分攤"/>
    <n v="6620959"/>
    <n v="0"/>
    <n v="6620959"/>
  </r>
  <r>
    <n v="3"/>
    <s v="總帳別"/>
    <x v="103"/>
    <s v="行銷費用"/>
    <x v="628"/>
    <x v="622"/>
    <s v="Z1080"/>
    <s v="台南區營業處分攤"/>
    <n v="9789545"/>
    <n v="0"/>
    <n v="9789545"/>
  </r>
  <r>
    <n v="3"/>
    <s v="總帳別"/>
    <x v="103"/>
    <s v="行銷費用"/>
    <x v="628"/>
    <x v="622"/>
    <s v="Z1090"/>
    <s v="高雄區營業處分攤"/>
    <n v="8981205"/>
    <n v="0"/>
    <n v="8981205"/>
  </r>
  <r>
    <n v="3"/>
    <s v="總帳別"/>
    <x v="103"/>
    <s v="行銷費用"/>
    <x v="628"/>
    <x v="622"/>
    <s v="Z1100"/>
    <s v="屏東區營業處分攤"/>
    <n v="6943884"/>
    <n v="0"/>
    <n v="6943884"/>
  </r>
  <r>
    <n v="3"/>
    <s v="總帳別"/>
    <x v="103"/>
    <s v="行銷費用"/>
    <x v="628"/>
    <x v="622"/>
    <s v="Z1110"/>
    <s v="台東區營業處分攤"/>
    <n v="3557944"/>
    <n v="0"/>
    <n v="3557944"/>
  </r>
  <r>
    <n v="3"/>
    <s v="總帳別"/>
    <x v="103"/>
    <s v="行銷費用"/>
    <x v="628"/>
    <x v="622"/>
    <s v="Z1120"/>
    <s v="花蓮區營業處分攤"/>
    <n v="3424952"/>
    <n v="0"/>
    <n v="3424952"/>
  </r>
  <r>
    <n v="3"/>
    <s v="總帳別"/>
    <x v="103"/>
    <s v="行銷費用"/>
    <x v="628"/>
    <x v="622"/>
    <s v="Z1130"/>
    <s v="宜蘭區營業處分攤"/>
    <n v="4077534"/>
    <n v="0"/>
    <n v="4077534"/>
  </r>
  <r>
    <n v="3"/>
    <s v="總帳別"/>
    <x v="103"/>
    <s v="行銷費用"/>
    <x v="628"/>
    <x v="622"/>
    <s v="Z1140"/>
    <s v="澎湖區營業處分攤"/>
    <n v="2579790"/>
    <n v="0"/>
    <n v="2579790"/>
  </r>
  <r>
    <n v="3"/>
    <s v="總帳別"/>
    <x v="103"/>
    <s v="行銷費用"/>
    <x v="628"/>
    <x v="622"/>
    <s v="Z1150"/>
    <s v="台北南區營業處分攤"/>
    <n v="7325312"/>
    <n v="0"/>
    <n v="7325312"/>
  </r>
  <r>
    <n v="3"/>
    <s v="總帳別"/>
    <x v="103"/>
    <s v="行銷費用"/>
    <x v="628"/>
    <x v="622"/>
    <s v="Z1160"/>
    <s v="台北北區營業處分攤"/>
    <n v="5504112"/>
    <n v="0"/>
    <n v="5504112"/>
  </r>
  <r>
    <n v="3"/>
    <s v="總帳別"/>
    <x v="103"/>
    <s v="行銷費用"/>
    <x v="628"/>
    <x v="622"/>
    <s v="Z1170"/>
    <s v="台北西區營業處分攤"/>
    <n v="6841714"/>
    <n v="0"/>
    <n v="6841714"/>
  </r>
  <r>
    <n v="3"/>
    <s v="總帳別"/>
    <x v="103"/>
    <s v="行銷費用"/>
    <x v="628"/>
    <x v="622"/>
    <s v="Z1180"/>
    <s v="南投區營業處分攤"/>
    <n v="6927230"/>
    <n v="0"/>
    <n v="6927230"/>
  </r>
  <r>
    <n v="3"/>
    <s v="總帳別"/>
    <x v="103"/>
    <s v="行銷費用"/>
    <x v="628"/>
    <x v="622"/>
    <s v="Z1190"/>
    <s v="鳳山區營業處分攤"/>
    <n v="7990730"/>
    <n v="0"/>
    <n v="7990730"/>
  </r>
  <r>
    <n v="3"/>
    <s v="總帳別"/>
    <x v="103"/>
    <s v="行銷費用"/>
    <x v="628"/>
    <x v="622"/>
    <s v="Z1200"/>
    <s v="雲林區營業處分攤"/>
    <n v="7097453"/>
    <n v="0"/>
    <n v="7097453"/>
  </r>
  <r>
    <n v="3"/>
    <s v="總帳別"/>
    <x v="103"/>
    <s v="行銷費用"/>
    <x v="628"/>
    <x v="622"/>
    <s v="Z1210"/>
    <s v="新營區營業處分攤"/>
    <n v="4564406"/>
    <n v="0"/>
    <n v="4564406"/>
  </r>
  <r>
    <n v="3"/>
    <s v="總帳別"/>
    <x v="103"/>
    <s v="行銷費用"/>
    <x v="628"/>
    <x v="622"/>
    <s v="Z1220"/>
    <s v="苗栗區營業處分攤"/>
    <n v="5590478"/>
    <n v="0"/>
    <n v="5590478"/>
  </r>
  <r>
    <n v="3"/>
    <s v="總帳別"/>
    <x v="103"/>
    <s v="行銷費用"/>
    <x v="628"/>
    <x v="622"/>
    <s v="Z1230"/>
    <s v="金門區營業處分攤"/>
    <n v="1660029"/>
    <n v="0"/>
    <n v="1660029"/>
  </r>
  <r>
    <n v="3"/>
    <s v="總帳別"/>
    <x v="103"/>
    <s v="行銷費用"/>
    <x v="628"/>
    <x v="622"/>
    <s v="Z1240"/>
    <s v="馬祖區營業處分攤"/>
    <n v="776640"/>
    <n v="0"/>
    <n v="776640"/>
  </r>
  <r>
    <n v="3"/>
    <s v="總帳別"/>
    <x v="103"/>
    <s v="行銷費用"/>
    <x v="628"/>
    <x v="622"/>
    <s v="Z5300"/>
    <s v="南部資料處理中心分攤"/>
    <n v="889281"/>
    <n v="0"/>
    <n v="889281"/>
  </r>
  <r>
    <n v="3"/>
    <s v="總帳別"/>
    <x v="103"/>
    <s v="行銷費用"/>
    <x v="628"/>
    <x v="622"/>
    <s v="Z5350"/>
    <s v="中部資料處理中心分攤"/>
    <n v="1009389"/>
    <n v="0"/>
    <n v="1009389"/>
  </r>
  <r>
    <n v="3"/>
    <s v="總帳別"/>
    <x v="103"/>
    <s v="行銷費用"/>
    <x v="628"/>
    <x v="622"/>
    <s v="Z5450"/>
    <s v="電力通信處分攤"/>
    <n v="200956"/>
    <n v="0"/>
    <n v="200956"/>
  </r>
  <r>
    <n v="3"/>
    <s v="總帳別"/>
    <x v="103"/>
    <s v="行銷費用"/>
    <x v="628"/>
    <x v="622"/>
    <s v="Z9550"/>
    <s v="配售電事業部-策劃室分攤"/>
    <n v="382476"/>
    <n v="0"/>
    <n v="382476"/>
  </r>
  <r>
    <n v="3"/>
    <s v="總帳別"/>
    <x v="103"/>
    <s v="行銷費用"/>
    <x v="629"/>
    <x v="623"/>
    <s v="Z0070"/>
    <s v="業務處分攤"/>
    <n v="248164"/>
    <n v="0"/>
    <n v="248164"/>
  </r>
  <r>
    <n v="3"/>
    <s v="總帳別"/>
    <x v="103"/>
    <s v="行銷費用"/>
    <x v="629"/>
    <x v="623"/>
    <s v="Z0170"/>
    <s v="營建處分攤"/>
    <n v="2760"/>
    <n v="0"/>
    <n v="2760"/>
  </r>
  <r>
    <n v="3"/>
    <s v="總帳別"/>
    <x v="103"/>
    <s v="行銷費用"/>
    <x v="629"/>
    <x v="623"/>
    <s v="Z0240"/>
    <s v="資訊系統處分攤"/>
    <n v="67794"/>
    <n v="0"/>
    <n v="67794"/>
  </r>
  <r>
    <n v="3"/>
    <s v="總帳別"/>
    <x v="103"/>
    <s v="行銷費用"/>
    <x v="629"/>
    <x v="623"/>
    <s v="Z0510"/>
    <s v="公眾服務處分攤"/>
    <n v="438227"/>
    <n v="0"/>
    <n v="438227"/>
  </r>
  <r>
    <n v="3"/>
    <s v="總帳別"/>
    <x v="103"/>
    <s v="行銷費用"/>
    <x v="629"/>
    <x v="623"/>
    <s v="Z0610"/>
    <s v="環境保護處分攤"/>
    <n v="17045"/>
    <n v="0"/>
    <n v="17045"/>
  </r>
  <r>
    <n v="3"/>
    <s v="總帳別"/>
    <x v="103"/>
    <s v="行銷費用"/>
    <x v="629"/>
    <x v="623"/>
    <s v="Z1010"/>
    <s v="基隆區營業處分攤"/>
    <n v="889292"/>
    <n v="0"/>
    <n v="889292"/>
  </r>
  <r>
    <n v="3"/>
    <s v="總帳別"/>
    <x v="103"/>
    <s v="行銷費用"/>
    <x v="629"/>
    <x v="623"/>
    <s v="Z1020"/>
    <s v="台北市區營業處分攤"/>
    <n v="1487047"/>
    <n v="0"/>
    <n v="1487047"/>
  </r>
  <r>
    <n v="3"/>
    <s v="總帳別"/>
    <x v="103"/>
    <s v="行銷費用"/>
    <x v="629"/>
    <x v="623"/>
    <s v="Z1030"/>
    <s v="桃園區營業處分攤"/>
    <n v="1483448"/>
    <n v="0"/>
    <n v="1483448"/>
  </r>
  <r>
    <n v="3"/>
    <s v="總帳別"/>
    <x v="103"/>
    <s v="行銷費用"/>
    <x v="629"/>
    <x v="623"/>
    <s v="Z1040"/>
    <s v="新竹區營業處分攤"/>
    <n v="1490632"/>
    <n v="0"/>
    <n v="1490632"/>
  </r>
  <r>
    <n v="3"/>
    <s v="總帳別"/>
    <x v="103"/>
    <s v="行銷費用"/>
    <x v="629"/>
    <x v="623"/>
    <s v="Z1050"/>
    <s v="台中區營業處分攤"/>
    <n v="2995242"/>
    <n v="0"/>
    <n v="2995242"/>
  </r>
  <r>
    <n v="3"/>
    <s v="總帳別"/>
    <x v="103"/>
    <s v="行銷費用"/>
    <x v="629"/>
    <x v="623"/>
    <s v="Z1060"/>
    <s v="彰化區營業處分攤"/>
    <n v="2064096"/>
    <n v="0"/>
    <n v="2064096"/>
  </r>
  <r>
    <n v="3"/>
    <s v="總帳別"/>
    <x v="103"/>
    <s v="行銷費用"/>
    <x v="629"/>
    <x v="623"/>
    <s v="Z1070"/>
    <s v="嘉義區營業處分攤"/>
    <n v="1468605"/>
    <n v="0"/>
    <n v="1468605"/>
  </r>
  <r>
    <n v="3"/>
    <s v="總帳別"/>
    <x v="103"/>
    <s v="行銷費用"/>
    <x v="629"/>
    <x v="623"/>
    <s v="Z1080"/>
    <s v="台南區營業處分攤"/>
    <n v="2336786"/>
    <n v="0"/>
    <n v="2336786"/>
  </r>
  <r>
    <n v="3"/>
    <s v="總帳別"/>
    <x v="103"/>
    <s v="行銷費用"/>
    <x v="629"/>
    <x v="623"/>
    <s v="Z1090"/>
    <s v="高雄區營業處分攤"/>
    <n v="2131204"/>
    <n v="0"/>
    <n v="2131204"/>
  </r>
  <r>
    <n v="3"/>
    <s v="總帳別"/>
    <x v="103"/>
    <s v="行銷費用"/>
    <x v="629"/>
    <x v="623"/>
    <s v="Z1100"/>
    <s v="屏東區營業處分攤"/>
    <n v="1769014"/>
    <n v="0"/>
    <n v="1769014"/>
  </r>
  <r>
    <n v="3"/>
    <s v="總帳別"/>
    <x v="103"/>
    <s v="行銷費用"/>
    <x v="629"/>
    <x v="623"/>
    <s v="Z1110"/>
    <s v="台東區營業處分攤"/>
    <n v="918671"/>
    <n v="0"/>
    <n v="918671"/>
  </r>
  <r>
    <n v="3"/>
    <s v="總帳別"/>
    <x v="103"/>
    <s v="行銷費用"/>
    <x v="629"/>
    <x v="623"/>
    <s v="Z1120"/>
    <s v="花蓮區營業處分攤"/>
    <n v="804636"/>
    <n v="0"/>
    <n v="804636"/>
  </r>
  <r>
    <n v="3"/>
    <s v="總帳別"/>
    <x v="103"/>
    <s v="行銷費用"/>
    <x v="629"/>
    <x v="623"/>
    <s v="Z1130"/>
    <s v="宜蘭區營業處分攤"/>
    <n v="1016003"/>
    <n v="0"/>
    <n v="1016003"/>
  </r>
  <r>
    <n v="3"/>
    <s v="總帳別"/>
    <x v="103"/>
    <s v="行銷費用"/>
    <x v="629"/>
    <x v="623"/>
    <s v="Z1140"/>
    <s v="澎湖區營業處分攤"/>
    <n v="551617"/>
    <n v="0"/>
    <n v="551617"/>
  </r>
  <r>
    <n v="3"/>
    <s v="總帳別"/>
    <x v="103"/>
    <s v="行銷費用"/>
    <x v="629"/>
    <x v="623"/>
    <s v="Z1150"/>
    <s v="台北南區營業處分攤"/>
    <n v="1683556"/>
    <n v="0"/>
    <n v="1683556"/>
  </r>
  <r>
    <n v="3"/>
    <s v="總帳別"/>
    <x v="103"/>
    <s v="行銷費用"/>
    <x v="629"/>
    <x v="623"/>
    <s v="Z1160"/>
    <s v="台北北區營業處分攤"/>
    <n v="1140478"/>
    <n v="0"/>
    <n v="1140478"/>
  </r>
  <r>
    <n v="3"/>
    <s v="總帳別"/>
    <x v="103"/>
    <s v="行銷費用"/>
    <x v="629"/>
    <x v="623"/>
    <s v="Z1170"/>
    <s v="台北西區營業處分攤"/>
    <n v="1470629"/>
    <n v="0"/>
    <n v="1470629"/>
  </r>
  <r>
    <n v="3"/>
    <s v="總帳別"/>
    <x v="103"/>
    <s v="行銷費用"/>
    <x v="629"/>
    <x v="623"/>
    <s v="Z1180"/>
    <s v="南投區營業處分攤"/>
    <n v="1871681"/>
    <n v="0"/>
    <n v="1871681"/>
  </r>
  <r>
    <n v="3"/>
    <s v="總帳別"/>
    <x v="103"/>
    <s v="行銷費用"/>
    <x v="629"/>
    <x v="623"/>
    <s v="Z1190"/>
    <s v="鳳山區營業處分攤"/>
    <n v="1983828"/>
    <n v="0"/>
    <n v="1983828"/>
  </r>
  <r>
    <n v="3"/>
    <s v="總帳別"/>
    <x v="103"/>
    <s v="行銷費用"/>
    <x v="629"/>
    <x v="623"/>
    <s v="Z1200"/>
    <s v="雲林區營業處分攤"/>
    <n v="1744559"/>
    <n v="0"/>
    <n v="1744559"/>
  </r>
  <r>
    <n v="3"/>
    <s v="總帳別"/>
    <x v="103"/>
    <s v="行銷費用"/>
    <x v="629"/>
    <x v="623"/>
    <s v="Z1210"/>
    <s v="新營區營業處分攤"/>
    <n v="1021525"/>
    <n v="0"/>
    <n v="1021525"/>
  </r>
  <r>
    <n v="3"/>
    <s v="總帳別"/>
    <x v="103"/>
    <s v="行銷費用"/>
    <x v="629"/>
    <x v="623"/>
    <s v="Z1220"/>
    <s v="苗栗區營業處分攤"/>
    <n v="1350754"/>
    <n v="0"/>
    <n v="1350754"/>
  </r>
  <r>
    <n v="3"/>
    <s v="總帳別"/>
    <x v="103"/>
    <s v="行銷費用"/>
    <x v="629"/>
    <x v="623"/>
    <s v="Z1230"/>
    <s v="金門區營業處分攤"/>
    <n v="292613"/>
    <n v="0"/>
    <n v="292613"/>
  </r>
  <r>
    <n v="3"/>
    <s v="總帳別"/>
    <x v="103"/>
    <s v="行銷費用"/>
    <x v="629"/>
    <x v="623"/>
    <s v="Z1240"/>
    <s v="馬祖區營業處分攤"/>
    <n v="113843"/>
    <n v="0"/>
    <n v="113843"/>
  </r>
  <r>
    <n v="3"/>
    <s v="總帳別"/>
    <x v="103"/>
    <s v="行銷費用"/>
    <x v="629"/>
    <x v="623"/>
    <s v="Z5300"/>
    <s v="南部資料處理中心分攤"/>
    <n v="77557"/>
    <n v="0"/>
    <n v="77557"/>
  </r>
  <r>
    <n v="3"/>
    <s v="總帳別"/>
    <x v="103"/>
    <s v="行銷費用"/>
    <x v="629"/>
    <x v="623"/>
    <s v="Z5350"/>
    <s v="中部資料處理中心分攤"/>
    <n v="39267"/>
    <n v="0"/>
    <n v="39267"/>
  </r>
  <r>
    <n v="3"/>
    <s v="總帳別"/>
    <x v="103"/>
    <s v="行銷費用"/>
    <x v="629"/>
    <x v="623"/>
    <s v="Z5450"/>
    <s v="電力通信處分攤"/>
    <n v="31241"/>
    <n v="0"/>
    <n v="31241"/>
  </r>
  <r>
    <n v="3"/>
    <s v="總帳別"/>
    <x v="103"/>
    <s v="行銷費用"/>
    <x v="630"/>
    <x v="624"/>
    <s v="Z0170"/>
    <s v="營建處分攤"/>
    <n v="50"/>
    <n v="0"/>
    <n v="50"/>
  </r>
  <r>
    <n v="3"/>
    <s v="總帳別"/>
    <x v="103"/>
    <s v="行銷費用"/>
    <x v="630"/>
    <x v="624"/>
    <s v="Z0240"/>
    <s v="資訊系統處分攤"/>
    <n v="7410"/>
    <n v="0"/>
    <n v="7410"/>
  </r>
  <r>
    <n v="3"/>
    <s v="總帳別"/>
    <x v="103"/>
    <s v="行銷費用"/>
    <x v="630"/>
    <x v="624"/>
    <s v="Z1010"/>
    <s v="基隆區營業處分攤"/>
    <n v="22250"/>
    <n v="0"/>
    <n v="22250"/>
  </r>
  <r>
    <n v="3"/>
    <s v="總帳別"/>
    <x v="103"/>
    <s v="行銷費用"/>
    <x v="630"/>
    <x v="624"/>
    <s v="Z1020"/>
    <s v="台北市區營業處分攤"/>
    <n v="7500"/>
    <n v="0"/>
    <n v="7500"/>
  </r>
  <r>
    <n v="3"/>
    <s v="總帳別"/>
    <x v="103"/>
    <s v="行銷費用"/>
    <x v="630"/>
    <x v="624"/>
    <s v="Z1030"/>
    <s v="桃園區營業處分攤"/>
    <n v="34500"/>
    <n v="0"/>
    <n v="34500"/>
  </r>
  <r>
    <n v="3"/>
    <s v="總帳別"/>
    <x v="103"/>
    <s v="行銷費用"/>
    <x v="630"/>
    <x v="624"/>
    <s v="Z1040"/>
    <s v="新竹區營業處分攤"/>
    <n v="14500"/>
    <n v="0"/>
    <n v="14500"/>
  </r>
  <r>
    <n v="3"/>
    <s v="總帳別"/>
    <x v="103"/>
    <s v="行銷費用"/>
    <x v="630"/>
    <x v="624"/>
    <s v="Z1050"/>
    <s v="台中區營業處分攤"/>
    <n v="53750"/>
    <n v="0"/>
    <n v="53750"/>
  </r>
  <r>
    <n v="3"/>
    <s v="總帳別"/>
    <x v="103"/>
    <s v="行銷費用"/>
    <x v="630"/>
    <x v="624"/>
    <s v="Z1060"/>
    <s v="彰化區營業處分攤"/>
    <n v="22250"/>
    <n v="0"/>
    <n v="22250"/>
  </r>
  <r>
    <n v="3"/>
    <s v="總帳別"/>
    <x v="103"/>
    <s v="行銷費用"/>
    <x v="630"/>
    <x v="624"/>
    <s v="Z1070"/>
    <s v="嘉義區營業處分攤"/>
    <n v="25250"/>
    <n v="0"/>
    <n v="25250"/>
  </r>
  <r>
    <n v="3"/>
    <s v="總帳別"/>
    <x v="103"/>
    <s v="行銷費用"/>
    <x v="630"/>
    <x v="624"/>
    <s v="Z1080"/>
    <s v="台南區營業處分攤"/>
    <n v="43000"/>
    <n v="0"/>
    <n v="43000"/>
  </r>
  <r>
    <n v="3"/>
    <s v="總帳別"/>
    <x v="103"/>
    <s v="行銷費用"/>
    <x v="630"/>
    <x v="624"/>
    <s v="Z1090"/>
    <s v="高雄區營業處分攤"/>
    <n v="34250"/>
    <n v="0"/>
    <n v="34250"/>
  </r>
  <r>
    <n v="3"/>
    <s v="總帳別"/>
    <x v="103"/>
    <s v="行銷費用"/>
    <x v="630"/>
    <x v="624"/>
    <s v="Z1100"/>
    <s v="屏東區營業處分攤"/>
    <n v="37900"/>
    <n v="0"/>
    <n v="37900"/>
  </r>
  <r>
    <n v="3"/>
    <s v="總帳別"/>
    <x v="103"/>
    <s v="行銷費用"/>
    <x v="630"/>
    <x v="624"/>
    <s v="Z1110"/>
    <s v="台東區營業處分攤"/>
    <n v="15750"/>
    <n v="0"/>
    <n v="15750"/>
  </r>
  <r>
    <n v="3"/>
    <s v="總帳別"/>
    <x v="103"/>
    <s v="行銷費用"/>
    <x v="630"/>
    <x v="624"/>
    <s v="Z1120"/>
    <s v="花蓮區營業處分攤"/>
    <n v="18200"/>
    <n v="0"/>
    <n v="18200"/>
  </r>
  <r>
    <n v="3"/>
    <s v="總帳別"/>
    <x v="103"/>
    <s v="行銷費用"/>
    <x v="630"/>
    <x v="624"/>
    <s v="Z1130"/>
    <s v="宜蘭區營業處分攤"/>
    <n v="32250"/>
    <n v="0"/>
    <n v="32250"/>
  </r>
  <r>
    <n v="3"/>
    <s v="總帳別"/>
    <x v="103"/>
    <s v="行銷費用"/>
    <x v="630"/>
    <x v="624"/>
    <s v="Z1140"/>
    <s v="澎湖區營業處分攤"/>
    <n v="22500"/>
    <n v="0"/>
    <n v="22500"/>
  </r>
  <r>
    <n v="3"/>
    <s v="總帳別"/>
    <x v="103"/>
    <s v="行銷費用"/>
    <x v="630"/>
    <x v="624"/>
    <s v="Z1150"/>
    <s v="台北南區營業處分攤"/>
    <n v="14000"/>
    <n v="0"/>
    <n v="14000"/>
  </r>
  <r>
    <n v="3"/>
    <s v="總帳別"/>
    <x v="103"/>
    <s v="行銷費用"/>
    <x v="630"/>
    <x v="624"/>
    <s v="Z1160"/>
    <s v="台北北區營業處分攤"/>
    <n v="10000"/>
    <n v="0"/>
    <n v="10000"/>
  </r>
  <r>
    <n v="3"/>
    <s v="總帳別"/>
    <x v="103"/>
    <s v="行銷費用"/>
    <x v="630"/>
    <x v="624"/>
    <s v="Z1170"/>
    <s v="台北西區營業處分攤"/>
    <n v="3750"/>
    <n v="0"/>
    <n v="3750"/>
  </r>
  <r>
    <n v="3"/>
    <s v="總帳別"/>
    <x v="103"/>
    <s v="行銷費用"/>
    <x v="630"/>
    <x v="624"/>
    <s v="Z1180"/>
    <s v="南投區營業處分攤"/>
    <n v="10750"/>
    <n v="0"/>
    <n v="10750"/>
  </r>
  <r>
    <n v="3"/>
    <s v="總帳別"/>
    <x v="103"/>
    <s v="行銷費用"/>
    <x v="630"/>
    <x v="624"/>
    <s v="Z1190"/>
    <s v="鳳山區營業處分攤"/>
    <n v="13500"/>
    <n v="0"/>
    <n v="13500"/>
  </r>
  <r>
    <n v="3"/>
    <s v="總帳別"/>
    <x v="103"/>
    <s v="行銷費用"/>
    <x v="630"/>
    <x v="624"/>
    <s v="Z1200"/>
    <s v="雲林區營業處分攤"/>
    <n v="34250"/>
    <n v="0"/>
    <n v="34250"/>
  </r>
  <r>
    <n v="3"/>
    <s v="總帳別"/>
    <x v="103"/>
    <s v="行銷費用"/>
    <x v="630"/>
    <x v="624"/>
    <s v="Z1210"/>
    <s v="新營區營業處分攤"/>
    <n v="29500"/>
    <n v="0"/>
    <n v="29500"/>
  </r>
  <r>
    <n v="3"/>
    <s v="總帳別"/>
    <x v="103"/>
    <s v="行銷費用"/>
    <x v="630"/>
    <x v="624"/>
    <s v="Z1220"/>
    <s v="苗栗區營業處分攤"/>
    <n v="31250"/>
    <n v="0"/>
    <n v="31250"/>
  </r>
  <r>
    <n v="3"/>
    <s v="總帳別"/>
    <x v="103"/>
    <s v="行銷費用"/>
    <x v="630"/>
    <x v="624"/>
    <s v="Z1230"/>
    <s v="金門區營業處分攤"/>
    <n v="4000"/>
    <n v="0"/>
    <n v="4000"/>
  </r>
  <r>
    <n v="3"/>
    <s v="總帳別"/>
    <x v="103"/>
    <s v="行銷費用"/>
    <x v="630"/>
    <x v="624"/>
    <s v="Z1240"/>
    <s v="馬祖區營業處分攤"/>
    <n v="3000"/>
    <n v="0"/>
    <n v="3000"/>
  </r>
  <r>
    <n v="3"/>
    <s v="總帳別"/>
    <x v="103"/>
    <s v="行銷費用"/>
    <x v="630"/>
    <x v="624"/>
    <s v="Z5300"/>
    <s v="南部資料處理中心分攤"/>
    <n v="10000"/>
    <n v="0"/>
    <n v="10000"/>
  </r>
  <r>
    <n v="3"/>
    <s v="總帳別"/>
    <x v="103"/>
    <s v="行銷費用"/>
    <x v="630"/>
    <x v="624"/>
    <s v="Z5450"/>
    <s v="電力通信處分攤"/>
    <n v="745"/>
    <n v="0"/>
    <n v="745"/>
  </r>
  <r>
    <n v="3"/>
    <s v="總帳別"/>
    <x v="103"/>
    <s v="行銷費用"/>
    <x v="631"/>
    <x v="625"/>
    <s v="Z0070"/>
    <s v="業務處分攤"/>
    <n v="14622916"/>
    <n v="0"/>
    <n v="14622916"/>
  </r>
  <r>
    <n v="3"/>
    <s v="總帳別"/>
    <x v="103"/>
    <s v="行銷費用"/>
    <x v="631"/>
    <x v="625"/>
    <s v="Z0170"/>
    <s v="營建處分攤"/>
    <n v="134936"/>
    <n v="0"/>
    <n v="134936"/>
  </r>
  <r>
    <n v="3"/>
    <s v="總帳別"/>
    <x v="103"/>
    <s v="行銷費用"/>
    <x v="631"/>
    <x v="625"/>
    <s v="Z0240"/>
    <s v="資訊系統處分攤"/>
    <n v="3518720"/>
    <n v="0"/>
    <n v="3518720"/>
  </r>
  <r>
    <n v="3"/>
    <s v="總帳別"/>
    <x v="103"/>
    <s v="行銷費用"/>
    <x v="631"/>
    <x v="625"/>
    <s v="Z0510"/>
    <s v="公眾服務處分攤"/>
    <n v="6684327"/>
    <n v="0"/>
    <n v="6684327"/>
  </r>
  <r>
    <n v="3"/>
    <s v="總帳別"/>
    <x v="103"/>
    <s v="行銷費用"/>
    <x v="631"/>
    <x v="625"/>
    <s v="Z0610"/>
    <s v="環境保護處分攤"/>
    <n v="450571"/>
    <n v="0"/>
    <n v="450571"/>
  </r>
  <r>
    <n v="3"/>
    <s v="總帳別"/>
    <x v="103"/>
    <s v="行銷費用"/>
    <x v="631"/>
    <x v="625"/>
    <s v="Z1010"/>
    <s v="基隆區營業處分攤"/>
    <n v="4817793"/>
    <n v="0"/>
    <n v="4817793"/>
  </r>
  <r>
    <n v="3"/>
    <s v="總帳別"/>
    <x v="103"/>
    <s v="行銷費用"/>
    <x v="631"/>
    <x v="625"/>
    <s v="Z1020"/>
    <s v="台北市區營業處分攤"/>
    <n v="6798453"/>
    <n v="0"/>
    <n v="6798453"/>
  </r>
  <r>
    <n v="3"/>
    <s v="總帳別"/>
    <x v="103"/>
    <s v="行銷費用"/>
    <x v="631"/>
    <x v="625"/>
    <s v="Z1030"/>
    <s v="桃園區營業處分攤"/>
    <n v="7271478"/>
    <n v="0"/>
    <n v="7271478"/>
  </r>
  <r>
    <n v="3"/>
    <s v="總帳別"/>
    <x v="103"/>
    <s v="行銷費用"/>
    <x v="631"/>
    <x v="625"/>
    <s v="Z1040"/>
    <s v="新竹區營業處分攤"/>
    <n v="5461970"/>
    <n v="0"/>
    <n v="5461970"/>
  </r>
  <r>
    <n v="3"/>
    <s v="總帳別"/>
    <x v="103"/>
    <s v="行銷費用"/>
    <x v="631"/>
    <x v="625"/>
    <s v="Z1050"/>
    <s v="台中區營業處分攤"/>
    <n v="12779516"/>
    <n v="0"/>
    <n v="12779516"/>
  </r>
  <r>
    <n v="3"/>
    <s v="總帳別"/>
    <x v="103"/>
    <s v="行銷費用"/>
    <x v="631"/>
    <x v="625"/>
    <s v="Z1060"/>
    <s v="彰化區營業處分攤"/>
    <n v="7851987"/>
    <n v="0"/>
    <n v="7851987"/>
  </r>
  <r>
    <n v="3"/>
    <s v="總帳別"/>
    <x v="103"/>
    <s v="行銷費用"/>
    <x v="631"/>
    <x v="625"/>
    <s v="Z1070"/>
    <s v="嘉義區營業處分攤"/>
    <n v="5895055"/>
    <n v="0"/>
    <n v="5895055"/>
  </r>
  <r>
    <n v="3"/>
    <s v="總帳別"/>
    <x v="103"/>
    <s v="行銷費用"/>
    <x v="631"/>
    <x v="625"/>
    <s v="Z1080"/>
    <s v="台南區營業處分攤"/>
    <n v="7502435"/>
    <n v="0"/>
    <n v="7502435"/>
  </r>
  <r>
    <n v="3"/>
    <s v="總帳別"/>
    <x v="103"/>
    <s v="行銷費用"/>
    <x v="631"/>
    <x v="625"/>
    <s v="Z1090"/>
    <s v="高雄區營業處分攤"/>
    <n v="7173477"/>
    <n v="0"/>
    <n v="7173477"/>
  </r>
  <r>
    <n v="3"/>
    <s v="總帳別"/>
    <x v="103"/>
    <s v="行銷費用"/>
    <x v="631"/>
    <x v="625"/>
    <s v="Z1100"/>
    <s v="屏東區營業處分攤"/>
    <n v="5605269"/>
    <n v="0"/>
    <n v="5605269"/>
  </r>
  <r>
    <n v="3"/>
    <s v="總帳別"/>
    <x v="103"/>
    <s v="行銷費用"/>
    <x v="631"/>
    <x v="625"/>
    <s v="Z1110"/>
    <s v="台東區營業處分攤"/>
    <n v="2402766"/>
    <n v="0"/>
    <n v="2402766"/>
  </r>
  <r>
    <n v="3"/>
    <s v="總帳別"/>
    <x v="103"/>
    <s v="行銷費用"/>
    <x v="631"/>
    <x v="625"/>
    <s v="Z1120"/>
    <s v="花蓮區營業處分攤"/>
    <n v="3118598"/>
    <n v="0"/>
    <n v="3118598"/>
  </r>
  <r>
    <n v="3"/>
    <s v="總帳別"/>
    <x v="103"/>
    <s v="行銷費用"/>
    <x v="631"/>
    <x v="625"/>
    <s v="Z1130"/>
    <s v="宜蘭區營業處分攤"/>
    <n v="3408637"/>
    <n v="0"/>
    <n v="3408637"/>
  </r>
  <r>
    <n v="3"/>
    <s v="總帳別"/>
    <x v="103"/>
    <s v="行銷費用"/>
    <x v="631"/>
    <x v="625"/>
    <s v="Z1140"/>
    <s v="澎湖區營業處分攤"/>
    <n v="2372808"/>
    <n v="0"/>
    <n v="2372808"/>
  </r>
  <r>
    <n v="3"/>
    <s v="總帳別"/>
    <x v="103"/>
    <s v="行銷費用"/>
    <x v="631"/>
    <x v="625"/>
    <s v="Z1150"/>
    <s v="台北南區營業處分攤"/>
    <n v="6571958"/>
    <n v="0"/>
    <n v="6571958"/>
  </r>
  <r>
    <n v="3"/>
    <s v="總帳別"/>
    <x v="103"/>
    <s v="行銷費用"/>
    <x v="631"/>
    <x v="625"/>
    <s v="Z1160"/>
    <s v="台北北區營業處分攤"/>
    <n v="5925849"/>
    <n v="0"/>
    <n v="5925849"/>
  </r>
  <r>
    <n v="3"/>
    <s v="總帳別"/>
    <x v="103"/>
    <s v="行銷費用"/>
    <x v="631"/>
    <x v="625"/>
    <s v="Z1170"/>
    <s v="台北西區營業處分攤"/>
    <n v="6657861"/>
    <n v="0"/>
    <n v="6657861"/>
  </r>
  <r>
    <n v="3"/>
    <s v="總帳別"/>
    <x v="103"/>
    <s v="行銷費用"/>
    <x v="631"/>
    <x v="625"/>
    <s v="Z1180"/>
    <s v="南投區營業處分攤"/>
    <n v="4772622"/>
    <n v="0"/>
    <n v="4772622"/>
  </r>
  <r>
    <n v="3"/>
    <s v="總帳別"/>
    <x v="103"/>
    <s v="行銷費用"/>
    <x v="631"/>
    <x v="625"/>
    <s v="Z1190"/>
    <s v="鳳山區營業處分攤"/>
    <n v="6251749"/>
    <n v="0"/>
    <n v="6251749"/>
  </r>
  <r>
    <n v="3"/>
    <s v="總帳別"/>
    <x v="103"/>
    <s v="行銷費用"/>
    <x v="631"/>
    <x v="625"/>
    <s v="Z1200"/>
    <s v="雲林區營業處分攤"/>
    <n v="5831176"/>
    <n v="0"/>
    <n v="5831176"/>
  </r>
  <r>
    <n v="3"/>
    <s v="總帳別"/>
    <x v="103"/>
    <s v="行銷費用"/>
    <x v="631"/>
    <x v="625"/>
    <s v="Z1210"/>
    <s v="新營區營業處分攤"/>
    <n v="3993220"/>
    <n v="0"/>
    <n v="3993220"/>
  </r>
  <r>
    <n v="3"/>
    <s v="總帳別"/>
    <x v="103"/>
    <s v="行銷費用"/>
    <x v="631"/>
    <x v="625"/>
    <s v="Z1220"/>
    <s v="苗栗區營業處分攤"/>
    <n v="4233222"/>
    <n v="0"/>
    <n v="4233222"/>
  </r>
  <r>
    <n v="3"/>
    <s v="總帳別"/>
    <x v="103"/>
    <s v="行銷費用"/>
    <x v="631"/>
    <x v="625"/>
    <s v="Z1230"/>
    <s v="金門區營業處分攤"/>
    <n v="1933764"/>
    <n v="0"/>
    <n v="1933764"/>
  </r>
  <r>
    <n v="3"/>
    <s v="總帳別"/>
    <x v="103"/>
    <s v="行銷費用"/>
    <x v="631"/>
    <x v="625"/>
    <s v="Z1240"/>
    <s v="馬祖區營業處分攤"/>
    <n v="1258776"/>
    <n v="0"/>
    <n v="1258776"/>
  </r>
  <r>
    <n v="3"/>
    <s v="總帳別"/>
    <x v="103"/>
    <s v="行銷費用"/>
    <x v="631"/>
    <x v="625"/>
    <s v="Z5300"/>
    <s v="南部資料處理中心分攤"/>
    <n v="1234588"/>
    <n v="0"/>
    <n v="1234588"/>
  </r>
  <r>
    <n v="3"/>
    <s v="總帳別"/>
    <x v="103"/>
    <s v="行銷費用"/>
    <x v="631"/>
    <x v="625"/>
    <s v="Z5350"/>
    <s v="中部資料處理中心分攤"/>
    <n v="1555539"/>
    <n v="0"/>
    <n v="1555539"/>
  </r>
  <r>
    <n v="3"/>
    <s v="總帳別"/>
    <x v="103"/>
    <s v="行銷費用"/>
    <x v="631"/>
    <x v="625"/>
    <s v="Z5450"/>
    <s v="電力通信處分攤"/>
    <n v="237814"/>
    <n v="0"/>
    <n v="237814"/>
  </r>
  <r>
    <n v="3"/>
    <s v="總帳別"/>
    <x v="103"/>
    <s v="行銷費用"/>
    <x v="631"/>
    <x v="625"/>
    <s v="Z9550"/>
    <s v="配售電事業部-策劃室分攤"/>
    <n v="716450"/>
    <n v="0"/>
    <n v="716450"/>
  </r>
  <r>
    <n v="3"/>
    <s v="總帳別"/>
    <x v="103"/>
    <s v="行銷費用"/>
    <x v="632"/>
    <x v="626"/>
    <s v="Z0070"/>
    <s v="業務處分攤"/>
    <n v="5933678"/>
    <n v="0"/>
    <n v="5933678"/>
  </r>
  <r>
    <n v="3"/>
    <s v="總帳別"/>
    <x v="103"/>
    <s v="行銷費用"/>
    <x v="632"/>
    <x v="626"/>
    <s v="Z0170"/>
    <s v="營建處分攤"/>
    <n v="58997"/>
    <n v="0"/>
    <n v="58997"/>
  </r>
  <r>
    <n v="3"/>
    <s v="總帳別"/>
    <x v="103"/>
    <s v="行銷費用"/>
    <x v="632"/>
    <x v="626"/>
    <s v="Z0240"/>
    <s v="資訊系統處分攤"/>
    <n v="1344824"/>
    <n v="0"/>
    <n v="1344824"/>
  </r>
  <r>
    <n v="3"/>
    <s v="總帳別"/>
    <x v="103"/>
    <s v="行銷費用"/>
    <x v="632"/>
    <x v="626"/>
    <s v="Z0510"/>
    <s v="公眾服務處分攤"/>
    <n v="2699922"/>
    <n v="0"/>
    <n v="2699922"/>
  </r>
  <r>
    <n v="3"/>
    <s v="總帳別"/>
    <x v="103"/>
    <s v="行銷費用"/>
    <x v="632"/>
    <x v="626"/>
    <s v="Z0610"/>
    <s v="環境保護處分攤"/>
    <n v="183629"/>
    <n v="0"/>
    <n v="183629"/>
  </r>
  <r>
    <n v="3"/>
    <s v="總帳別"/>
    <x v="103"/>
    <s v="行銷費用"/>
    <x v="632"/>
    <x v="626"/>
    <s v="Z1010"/>
    <s v="基隆區營業處分攤"/>
    <n v="1903685"/>
    <n v="0"/>
    <n v="1903685"/>
  </r>
  <r>
    <n v="3"/>
    <s v="總帳別"/>
    <x v="103"/>
    <s v="行銷費用"/>
    <x v="632"/>
    <x v="626"/>
    <s v="Z1020"/>
    <s v="台北市區營業處分攤"/>
    <n v="2522103"/>
    <n v="0"/>
    <n v="2522103"/>
  </r>
  <r>
    <n v="3"/>
    <s v="總帳別"/>
    <x v="103"/>
    <s v="行銷費用"/>
    <x v="632"/>
    <x v="626"/>
    <s v="Z1030"/>
    <s v="桃園區營業處分攤"/>
    <n v="2645180"/>
    <n v="0"/>
    <n v="2645180"/>
  </r>
  <r>
    <n v="3"/>
    <s v="總帳別"/>
    <x v="103"/>
    <s v="行銷費用"/>
    <x v="632"/>
    <x v="626"/>
    <s v="Z1040"/>
    <s v="新竹區營業處分攤"/>
    <n v="2132440"/>
    <n v="0"/>
    <n v="2132440"/>
  </r>
  <r>
    <n v="3"/>
    <s v="總帳別"/>
    <x v="103"/>
    <s v="行銷費用"/>
    <x v="632"/>
    <x v="626"/>
    <s v="Z1050"/>
    <s v="台中區營業處分攤"/>
    <n v="4530585"/>
    <n v="0"/>
    <n v="4530585"/>
  </r>
  <r>
    <n v="3"/>
    <s v="總帳別"/>
    <x v="103"/>
    <s v="行銷費用"/>
    <x v="632"/>
    <x v="626"/>
    <s v="Z1060"/>
    <s v="彰化區營業處分攤"/>
    <n v="2795698"/>
    <n v="0"/>
    <n v="2795698"/>
  </r>
  <r>
    <n v="3"/>
    <s v="總帳別"/>
    <x v="103"/>
    <s v="行銷費用"/>
    <x v="632"/>
    <x v="626"/>
    <s v="Z1070"/>
    <s v="嘉義區營業處分攤"/>
    <n v="2374008"/>
    <n v="0"/>
    <n v="2374008"/>
  </r>
  <r>
    <n v="3"/>
    <s v="總帳別"/>
    <x v="103"/>
    <s v="行銷費用"/>
    <x v="632"/>
    <x v="626"/>
    <s v="Z1080"/>
    <s v="台南區營業處分攤"/>
    <n v="2783973"/>
    <n v="0"/>
    <n v="2783973"/>
  </r>
  <r>
    <n v="3"/>
    <s v="總帳別"/>
    <x v="103"/>
    <s v="行銷費用"/>
    <x v="632"/>
    <x v="626"/>
    <s v="Z1090"/>
    <s v="高雄區營業處分攤"/>
    <n v="2687816"/>
    <n v="0"/>
    <n v="2687816"/>
  </r>
  <r>
    <n v="3"/>
    <s v="總帳別"/>
    <x v="103"/>
    <s v="行銷費用"/>
    <x v="632"/>
    <x v="626"/>
    <s v="Z1100"/>
    <s v="屏東區營業處分攤"/>
    <n v="2250184"/>
    <n v="0"/>
    <n v="2250184"/>
  </r>
  <r>
    <n v="3"/>
    <s v="總帳別"/>
    <x v="103"/>
    <s v="行銷費用"/>
    <x v="632"/>
    <x v="626"/>
    <s v="Z1110"/>
    <s v="台東區營業處分攤"/>
    <n v="566176"/>
    <n v="0"/>
    <n v="566176"/>
  </r>
  <r>
    <n v="3"/>
    <s v="總帳別"/>
    <x v="103"/>
    <s v="行銷費用"/>
    <x v="632"/>
    <x v="626"/>
    <s v="Z1120"/>
    <s v="花蓮區營業處分攤"/>
    <n v="1214294"/>
    <n v="0"/>
    <n v="1214294"/>
  </r>
  <r>
    <n v="3"/>
    <s v="總帳別"/>
    <x v="103"/>
    <s v="行銷費用"/>
    <x v="632"/>
    <x v="626"/>
    <s v="Z1130"/>
    <s v="宜蘭區營業處分攤"/>
    <n v="1058571"/>
    <n v="0"/>
    <n v="1058571"/>
  </r>
  <r>
    <n v="3"/>
    <s v="總帳別"/>
    <x v="103"/>
    <s v="行銷費用"/>
    <x v="632"/>
    <x v="626"/>
    <s v="Z1140"/>
    <s v="澎湖區營業處分攤"/>
    <n v="655073"/>
    <n v="0"/>
    <n v="655073"/>
  </r>
  <r>
    <n v="3"/>
    <s v="總帳別"/>
    <x v="103"/>
    <s v="行銷費用"/>
    <x v="632"/>
    <x v="626"/>
    <s v="Z1150"/>
    <s v="台北南區營業處分攤"/>
    <n v="2600931"/>
    <n v="0"/>
    <n v="2600931"/>
  </r>
  <r>
    <n v="3"/>
    <s v="總帳別"/>
    <x v="103"/>
    <s v="行銷費用"/>
    <x v="632"/>
    <x v="626"/>
    <s v="Z1160"/>
    <s v="台北北區營業處分攤"/>
    <n v="2381174"/>
    <n v="0"/>
    <n v="2381174"/>
  </r>
  <r>
    <n v="3"/>
    <s v="總帳別"/>
    <x v="103"/>
    <s v="行銷費用"/>
    <x v="632"/>
    <x v="626"/>
    <s v="Z1170"/>
    <s v="台北西區營業處分攤"/>
    <n v="2660433"/>
    <n v="0"/>
    <n v="2660433"/>
  </r>
  <r>
    <n v="3"/>
    <s v="總帳別"/>
    <x v="103"/>
    <s v="行銷費用"/>
    <x v="632"/>
    <x v="626"/>
    <s v="Z1180"/>
    <s v="南投區營業處分攤"/>
    <n v="1660272"/>
    <n v="0"/>
    <n v="1660272"/>
  </r>
  <r>
    <n v="3"/>
    <s v="總帳別"/>
    <x v="103"/>
    <s v="行銷費用"/>
    <x v="632"/>
    <x v="626"/>
    <s v="Z1190"/>
    <s v="鳳山區營業處分攤"/>
    <n v="2503865"/>
    <n v="0"/>
    <n v="2503865"/>
  </r>
  <r>
    <n v="3"/>
    <s v="總帳別"/>
    <x v="103"/>
    <s v="行銷費用"/>
    <x v="632"/>
    <x v="626"/>
    <s v="Z1200"/>
    <s v="雲林區營業處分攤"/>
    <n v="2308325"/>
    <n v="0"/>
    <n v="2308325"/>
  </r>
  <r>
    <n v="3"/>
    <s v="總帳別"/>
    <x v="103"/>
    <s v="行銷費用"/>
    <x v="632"/>
    <x v="626"/>
    <s v="Z1210"/>
    <s v="新營區營業處分攤"/>
    <n v="1450232"/>
    <n v="0"/>
    <n v="1450232"/>
  </r>
  <r>
    <n v="3"/>
    <s v="總帳別"/>
    <x v="103"/>
    <s v="行銷費用"/>
    <x v="632"/>
    <x v="626"/>
    <s v="Z1220"/>
    <s v="苗栗區營業處分攤"/>
    <n v="1522203"/>
    <n v="0"/>
    <n v="1522203"/>
  </r>
  <r>
    <n v="3"/>
    <s v="總帳別"/>
    <x v="103"/>
    <s v="行銷費用"/>
    <x v="632"/>
    <x v="626"/>
    <s v="Z1230"/>
    <s v="金門區營業處分攤"/>
    <n v="516688"/>
    <n v="0"/>
    <n v="516688"/>
  </r>
  <r>
    <n v="3"/>
    <s v="總帳別"/>
    <x v="103"/>
    <s v="行銷費用"/>
    <x v="632"/>
    <x v="626"/>
    <s v="Z1240"/>
    <s v="馬祖區營業處分攤"/>
    <n v="404189"/>
    <n v="0"/>
    <n v="404189"/>
  </r>
  <r>
    <n v="3"/>
    <s v="總帳別"/>
    <x v="103"/>
    <s v="行銷費用"/>
    <x v="632"/>
    <x v="626"/>
    <s v="Z5300"/>
    <s v="南部資料處理中心分攤"/>
    <n v="496403"/>
    <n v="0"/>
    <n v="496403"/>
  </r>
  <r>
    <n v="3"/>
    <s v="總帳別"/>
    <x v="103"/>
    <s v="行銷費用"/>
    <x v="632"/>
    <x v="626"/>
    <s v="Z5350"/>
    <s v="中部資料處理中心分攤"/>
    <n v="632546"/>
    <n v="0"/>
    <n v="632546"/>
  </r>
  <r>
    <n v="3"/>
    <s v="總帳別"/>
    <x v="103"/>
    <s v="行銷費用"/>
    <x v="632"/>
    <x v="626"/>
    <s v="Z5450"/>
    <s v="電力通信處分攤"/>
    <n v="100950"/>
    <n v="0"/>
    <n v="100950"/>
  </r>
  <r>
    <n v="3"/>
    <s v="總帳別"/>
    <x v="103"/>
    <s v="行銷費用"/>
    <x v="632"/>
    <x v="626"/>
    <s v="Z9550"/>
    <s v="配售電事業部-策劃室分攤"/>
    <n v="219143"/>
    <n v="0"/>
    <n v="219143"/>
  </r>
  <r>
    <n v="3"/>
    <s v="總帳別"/>
    <x v="103"/>
    <s v="行銷費用"/>
    <x v="633"/>
    <x v="627"/>
    <s v="Z0070"/>
    <s v="業務處分攤"/>
    <n v="38305"/>
    <n v="0"/>
    <n v="38305"/>
  </r>
  <r>
    <n v="3"/>
    <s v="總帳別"/>
    <x v="103"/>
    <s v="行銷費用"/>
    <x v="633"/>
    <x v="627"/>
    <s v="Z1010"/>
    <s v="基隆區營業處分攤"/>
    <n v="97100"/>
    <n v="0"/>
    <n v="97100"/>
  </r>
  <r>
    <n v="3"/>
    <s v="總帳別"/>
    <x v="103"/>
    <s v="行銷費用"/>
    <x v="633"/>
    <x v="627"/>
    <s v="Z1020"/>
    <s v="台北市區營業處分攤"/>
    <n v="39844"/>
    <n v="0"/>
    <n v="39844"/>
  </r>
  <r>
    <n v="3"/>
    <s v="總帳別"/>
    <x v="103"/>
    <s v="行銷費用"/>
    <x v="633"/>
    <x v="627"/>
    <s v="Z1030"/>
    <s v="桃園區營業處分攤"/>
    <n v="48086"/>
    <n v="0"/>
    <n v="48086"/>
  </r>
  <r>
    <n v="3"/>
    <s v="總帳別"/>
    <x v="103"/>
    <s v="行銷費用"/>
    <x v="633"/>
    <x v="627"/>
    <s v="Z1040"/>
    <s v="新竹區營業處分攤"/>
    <n v="250553"/>
    <n v="0"/>
    <n v="250553"/>
  </r>
  <r>
    <n v="3"/>
    <s v="總帳別"/>
    <x v="103"/>
    <s v="行銷費用"/>
    <x v="633"/>
    <x v="627"/>
    <s v="Z1050"/>
    <s v="台中區營業處分攤"/>
    <n v="406711"/>
    <n v="0"/>
    <n v="406711"/>
  </r>
  <r>
    <n v="3"/>
    <s v="總帳別"/>
    <x v="103"/>
    <s v="行銷費用"/>
    <x v="633"/>
    <x v="627"/>
    <s v="Z1060"/>
    <s v="彰化區營業處分攤"/>
    <n v="224281"/>
    <n v="0"/>
    <n v="224281"/>
  </r>
  <r>
    <n v="3"/>
    <s v="總帳別"/>
    <x v="103"/>
    <s v="行銷費用"/>
    <x v="633"/>
    <x v="627"/>
    <s v="Z1070"/>
    <s v="嘉義區營業處分攤"/>
    <n v="211004"/>
    <n v="0"/>
    <n v="211004"/>
  </r>
  <r>
    <n v="3"/>
    <s v="總帳別"/>
    <x v="103"/>
    <s v="行銷費用"/>
    <x v="633"/>
    <x v="627"/>
    <s v="Z1080"/>
    <s v="台南區營業處分攤"/>
    <n v="651167"/>
    <n v="0"/>
    <n v="651167"/>
  </r>
  <r>
    <n v="3"/>
    <s v="總帳別"/>
    <x v="103"/>
    <s v="行銷費用"/>
    <x v="633"/>
    <x v="627"/>
    <s v="Z1090"/>
    <s v="高雄區營業處分攤"/>
    <n v="147055"/>
    <n v="0"/>
    <n v="147055"/>
  </r>
  <r>
    <n v="3"/>
    <s v="總帳別"/>
    <x v="103"/>
    <s v="行銷費用"/>
    <x v="633"/>
    <x v="627"/>
    <s v="Z1100"/>
    <s v="屏東區營業處分攤"/>
    <n v="196772"/>
    <n v="0"/>
    <n v="196772"/>
  </r>
  <r>
    <n v="3"/>
    <s v="總帳別"/>
    <x v="103"/>
    <s v="行銷費用"/>
    <x v="633"/>
    <x v="627"/>
    <s v="Z1110"/>
    <s v="台東區營業處分攤"/>
    <n v="232091"/>
    <n v="0"/>
    <n v="232091"/>
  </r>
  <r>
    <n v="3"/>
    <s v="總帳別"/>
    <x v="103"/>
    <s v="行銷費用"/>
    <x v="633"/>
    <x v="627"/>
    <s v="Z1120"/>
    <s v="花蓮區營業處分攤"/>
    <n v="16441"/>
    <n v="0"/>
    <n v="16441"/>
  </r>
  <r>
    <n v="3"/>
    <s v="總帳別"/>
    <x v="103"/>
    <s v="行銷費用"/>
    <x v="633"/>
    <x v="627"/>
    <s v="Z1130"/>
    <s v="宜蘭區營業處分攤"/>
    <n v="208474"/>
    <n v="0"/>
    <n v="208474"/>
  </r>
  <r>
    <n v="3"/>
    <s v="總帳別"/>
    <x v="103"/>
    <s v="行銷費用"/>
    <x v="633"/>
    <x v="627"/>
    <s v="Z1150"/>
    <s v="台北南區營業處分攤"/>
    <n v="45551"/>
    <n v="0"/>
    <n v="45551"/>
  </r>
  <r>
    <n v="3"/>
    <s v="總帳別"/>
    <x v="103"/>
    <s v="行銷費用"/>
    <x v="633"/>
    <x v="627"/>
    <s v="Z1160"/>
    <s v="台北北區營業處分攤"/>
    <n v="108394"/>
    <n v="0"/>
    <n v="108394"/>
  </r>
  <r>
    <n v="3"/>
    <s v="總帳別"/>
    <x v="103"/>
    <s v="行銷費用"/>
    <x v="633"/>
    <x v="627"/>
    <s v="Z1170"/>
    <s v="台北西區營業處分攤"/>
    <n v="81375"/>
    <n v="0"/>
    <n v="81375"/>
  </r>
  <r>
    <n v="3"/>
    <s v="總帳別"/>
    <x v="103"/>
    <s v="行銷費用"/>
    <x v="633"/>
    <x v="627"/>
    <s v="Z1180"/>
    <s v="南投區營業處分攤"/>
    <n v="162018"/>
    <n v="0"/>
    <n v="162018"/>
  </r>
  <r>
    <n v="3"/>
    <s v="總帳別"/>
    <x v="103"/>
    <s v="行銷費用"/>
    <x v="633"/>
    <x v="627"/>
    <s v="Z1190"/>
    <s v="鳳山區營業處分攤"/>
    <n v="406678"/>
    <n v="0"/>
    <n v="406678"/>
  </r>
  <r>
    <n v="3"/>
    <s v="總帳別"/>
    <x v="103"/>
    <s v="行銷費用"/>
    <x v="633"/>
    <x v="627"/>
    <s v="Z1200"/>
    <s v="雲林區營業處分攤"/>
    <n v="121794"/>
    <n v="0"/>
    <n v="121794"/>
  </r>
  <r>
    <n v="3"/>
    <s v="總帳別"/>
    <x v="103"/>
    <s v="行銷費用"/>
    <x v="633"/>
    <x v="627"/>
    <s v="Z1210"/>
    <s v="新營區營業處分攤"/>
    <n v="129347"/>
    <n v="0"/>
    <n v="129347"/>
  </r>
  <r>
    <n v="3"/>
    <s v="總帳別"/>
    <x v="103"/>
    <s v="行銷費用"/>
    <x v="633"/>
    <x v="627"/>
    <s v="Z1220"/>
    <s v="苗栗區營業處分攤"/>
    <n v="175888"/>
    <n v="0"/>
    <n v="175888"/>
  </r>
  <r>
    <n v="3"/>
    <s v="總帳別"/>
    <x v="103"/>
    <s v="行銷費用"/>
    <x v="633"/>
    <x v="627"/>
    <s v="Z1230"/>
    <s v="金門區營業處分攤"/>
    <n v="296365"/>
    <n v="0"/>
    <n v="296365"/>
  </r>
  <r>
    <n v="3"/>
    <s v="總帳別"/>
    <x v="103"/>
    <s v="行銷費用"/>
    <x v="633"/>
    <x v="627"/>
    <s v="Z1240"/>
    <s v="馬祖區營業處分攤"/>
    <n v="102480"/>
    <n v="0"/>
    <n v="102480"/>
  </r>
  <r>
    <n v="3"/>
    <s v="總帳別"/>
    <x v="103"/>
    <s v="行銷費用"/>
    <x v="633"/>
    <x v="627"/>
    <s v="Z5450"/>
    <s v="電力通信處分攤"/>
    <n v="990"/>
    <n v="0"/>
    <n v="990"/>
  </r>
  <r>
    <n v="3"/>
    <s v="總帳別"/>
    <x v="103"/>
    <s v="行銷費用"/>
    <x v="634"/>
    <x v="628"/>
    <s v="Z0070"/>
    <s v="業務處分攤"/>
    <n v="473780"/>
    <n v="0"/>
    <n v="473780"/>
  </r>
  <r>
    <n v="3"/>
    <s v="總帳別"/>
    <x v="103"/>
    <s v="行銷費用"/>
    <x v="634"/>
    <x v="628"/>
    <s v="Z0170"/>
    <s v="營建處分攤"/>
    <n v="6012"/>
    <n v="0"/>
    <n v="6012"/>
  </r>
  <r>
    <n v="3"/>
    <s v="總帳別"/>
    <x v="103"/>
    <s v="行銷費用"/>
    <x v="634"/>
    <x v="628"/>
    <s v="Z0240"/>
    <s v="資訊系統處分攤"/>
    <n v="146974"/>
    <n v="0"/>
    <n v="146974"/>
  </r>
  <r>
    <n v="3"/>
    <s v="總帳別"/>
    <x v="103"/>
    <s v="行銷費用"/>
    <x v="634"/>
    <x v="628"/>
    <s v="Z0510"/>
    <s v="公眾服務處分攤"/>
    <n v="891168"/>
    <n v="0"/>
    <n v="891168"/>
  </r>
  <r>
    <n v="3"/>
    <s v="總帳別"/>
    <x v="103"/>
    <s v="行銷費用"/>
    <x v="634"/>
    <x v="628"/>
    <s v="Z0610"/>
    <s v="環境保護處分攤"/>
    <n v="34023"/>
    <n v="0"/>
    <n v="34023"/>
  </r>
  <r>
    <n v="3"/>
    <s v="總帳別"/>
    <x v="103"/>
    <s v="行銷費用"/>
    <x v="634"/>
    <x v="628"/>
    <s v="Z1010"/>
    <s v="基隆區營業處分攤"/>
    <n v="1738490"/>
    <n v="0"/>
    <n v="1738490"/>
  </r>
  <r>
    <n v="3"/>
    <s v="總帳別"/>
    <x v="103"/>
    <s v="行銷費用"/>
    <x v="634"/>
    <x v="628"/>
    <s v="Z1020"/>
    <s v="台北市區營業處分攤"/>
    <n v="2989113"/>
    <n v="0"/>
    <n v="2989113"/>
  </r>
  <r>
    <n v="3"/>
    <s v="總帳別"/>
    <x v="103"/>
    <s v="行銷費用"/>
    <x v="634"/>
    <x v="628"/>
    <s v="Z1030"/>
    <s v="桃園區營業處分攤"/>
    <n v="2959635"/>
    <n v="0"/>
    <n v="2959635"/>
  </r>
  <r>
    <n v="3"/>
    <s v="總帳別"/>
    <x v="103"/>
    <s v="行銷費用"/>
    <x v="634"/>
    <x v="628"/>
    <s v="Z1040"/>
    <s v="新竹區營業處分攤"/>
    <n v="3070106"/>
    <n v="0"/>
    <n v="3070106"/>
  </r>
  <r>
    <n v="3"/>
    <s v="總帳別"/>
    <x v="103"/>
    <s v="行銷費用"/>
    <x v="634"/>
    <x v="628"/>
    <s v="Z1050"/>
    <s v="台中區營業處分攤"/>
    <n v="5653150"/>
    <n v="0"/>
    <n v="5653150"/>
  </r>
  <r>
    <n v="3"/>
    <s v="總帳別"/>
    <x v="103"/>
    <s v="行銷費用"/>
    <x v="634"/>
    <x v="628"/>
    <s v="Z1060"/>
    <s v="彰化區營業處分攤"/>
    <n v="4265472"/>
    <n v="0"/>
    <n v="4265472"/>
  </r>
  <r>
    <n v="3"/>
    <s v="總帳別"/>
    <x v="103"/>
    <s v="行銷費用"/>
    <x v="634"/>
    <x v="628"/>
    <s v="Z1070"/>
    <s v="嘉義區營業處分攤"/>
    <n v="3050958"/>
    <n v="0"/>
    <n v="3050958"/>
  </r>
  <r>
    <n v="3"/>
    <s v="總帳別"/>
    <x v="103"/>
    <s v="行銷費用"/>
    <x v="634"/>
    <x v="628"/>
    <s v="Z1080"/>
    <s v="台南區營業處分攤"/>
    <n v="4221793"/>
    <n v="0"/>
    <n v="4221793"/>
  </r>
  <r>
    <n v="3"/>
    <s v="總帳別"/>
    <x v="103"/>
    <s v="行銷費用"/>
    <x v="634"/>
    <x v="628"/>
    <s v="Z1090"/>
    <s v="高雄區營業處分攤"/>
    <n v="4183481"/>
    <n v="0"/>
    <n v="4183481"/>
  </r>
  <r>
    <n v="3"/>
    <s v="總帳別"/>
    <x v="103"/>
    <s v="行銷費用"/>
    <x v="634"/>
    <x v="628"/>
    <s v="Z1100"/>
    <s v="屏東區營業處分攤"/>
    <n v="3610336"/>
    <n v="0"/>
    <n v="3610336"/>
  </r>
  <r>
    <n v="3"/>
    <s v="總帳別"/>
    <x v="103"/>
    <s v="行銷費用"/>
    <x v="634"/>
    <x v="628"/>
    <s v="Z1110"/>
    <s v="台東區營業處分攤"/>
    <n v="1788251"/>
    <n v="0"/>
    <n v="1788251"/>
  </r>
  <r>
    <n v="3"/>
    <s v="總帳別"/>
    <x v="103"/>
    <s v="行銷費用"/>
    <x v="634"/>
    <x v="628"/>
    <s v="Z1120"/>
    <s v="花蓮區營業處分攤"/>
    <n v="1887667"/>
    <n v="0"/>
    <n v="1887667"/>
  </r>
  <r>
    <n v="3"/>
    <s v="總帳別"/>
    <x v="103"/>
    <s v="行銷費用"/>
    <x v="634"/>
    <x v="628"/>
    <s v="Z1130"/>
    <s v="宜蘭區營業處分攤"/>
    <n v="2017261"/>
    <n v="0"/>
    <n v="2017261"/>
  </r>
  <r>
    <n v="3"/>
    <s v="總帳別"/>
    <x v="103"/>
    <s v="行銷費用"/>
    <x v="634"/>
    <x v="628"/>
    <s v="Z1140"/>
    <s v="澎湖區營業處分攤"/>
    <n v="1267622"/>
    <n v="0"/>
    <n v="1267622"/>
  </r>
  <r>
    <n v="3"/>
    <s v="總帳別"/>
    <x v="103"/>
    <s v="行銷費用"/>
    <x v="634"/>
    <x v="628"/>
    <s v="Z1150"/>
    <s v="台北南區營業處分攤"/>
    <n v="3343953"/>
    <n v="0"/>
    <n v="3343953"/>
  </r>
  <r>
    <n v="3"/>
    <s v="總帳別"/>
    <x v="103"/>
    <s v="行銷費用"/>
    <x v="634"/>
    <x v="628"/>
    <s v="Z1160"/>
    <s v="台北北區營業處分攤"/>
    <n v="2156014"/>
    <n v="0"/>
    <n v="2156014"/>
  </r>
  <r>
    <n v="3"/>
    <s v="總帳別"/>
    <x v="103"/>
    <s v="行銷費用"/>
    <x v="634"/>
    <x v="628"/>
    <s v="Z1170"/>
    <s v="台北西區營業處分攤"/>
    <n v="2904099"/>
    <n v="0"/>
    <n v="2904099"/>
  </r>
  <r>
    <n v="3"/>
    <s v="總帳別"/>
    <x v="103"/>
    <s v="行銷費用"/>
    <x v="634"/>
    <x v="628"/>
    <s v="Z1180"/>
    <s v="南投區營業處分攤"/>
    <n v="4253596"/>
    <n v="0"/>
    <n v="4253596"/>
  </r>
  <r>
    <n v="3"/>
    <s v="總帳別"/>
    <x v="103"/>
    <s v="行銷費用"/>
    <x v="634"/>
    <x v="628"/>
    <s v="Z1190"/>
    <s v="鳳山區營業處分攤"/>
    <n v="3614408"/>
    <n v="0"/>
    <n v="3614408"/>
  </r>
  <r>
    <n v="3"/>
    <s v="總帳別"/>
    <x v="103"/>
    <s v="行銷費用"/>
    <x v="634"/>
    <x v="628"/>
    <s v="Z1200"/>
    <s v="雲林區營業處分攤"/>
    <n v="3693523"/>
    <n v="0"/>
    <n v="3693523"/>
  </r>
  <r>
    <n v="3"/>
    <s v="總帳別"/>
    <x v="103"/>
    <s v="行銷費用"/>
    <x v="634"/>
    <x v="628"/>
    <s v="Z1210"/>
    <s v="新營區營業處分攤"/>
    <n v="1912175"/>
    <n v="0"/>
    <n v="1912175"/>
  </r>
  <r>
    <n v="3"/>
    <s v="總帳別"/>
    <x v="103"/>
    <s v="行銷費用"/>
    <x v="634"/>
    <x v="628"/>
    <s v="Z1220"/>
    <s v="苗栗區營業處分攤"/>
    <n v="2848441"/>
    <n v="0"/>
    <n v="2848441"/>
  </r>
  <r>
    <n v="3"/>
    <s v="總帳別"/>
    <x v="103"/>
    <s v="行銷費用"/>
    <x v="634"/>
    <x v="628"/>
    <s v="Z1230"/>
    <s v="金門區營業處分攤"/>
    <n v="325349"/>
    <n v="0"/>
    <n v="325349"/>
  </r>
  <r>
    <n v="3"/>
    <s v="總帳別"/>
    <x v="103"/>
    <s v="行銷費用"/>
    <x v="634"/>
    <x v="628"/>
    <s v="Z1240"/>
    <s v="馬祖區營業處分攤"/>
    <n v="152855"/>
    <n v="0"/>
    <n v="152855"/>
  </r>
  <r>
    <n v="3"/>
    <s v="總帳別"/>
    <x v="103"/>
    <s v="行銷費用"/>
    <x v="634"/>
    <x v="628"/>
    <s v="Z5300"/>
    <s v="南部資料處理中心分攤"/>
    <n v="160984"/>
    <n v="0"/>
    <n v="160984"/>
  </r>
  <r>
    <n v="3"/>
    <s v="總帳別"/>
    <x v="103"/>
    <s v="行銷費用"/>
    <x v="634"/>
    <x v="628"/>
    <s v="Z5350"/>
    <s v="中部資料處理中心分攤"/>
    <n v="133236"/>
    <n v="0"/>
    <n v="133236"/>
  </r>
  <r>
    <n v="3"/>
    <s v="總帳別"/>
    <x v="103"/>
    <s v="行銷費用"/>
    <x v="634"/>
    <x v="628"/>
    <s v="Z5450"/>
    <s v="電力通信處分攤"/>
    <n v="61616"/>
    <n v="0"/>
    <n v="61616"/>
  </r>
  <r>
    <n v="3"/>
    <s v="總帳別"/>
    <x v="103"/>
    <s v="行銷費用"/>
    <x v="635"/>
    <x v="629"/>
    <s v="Z1020"/>
    <s v="台北市區營業處分攤"/>
    <n v="7929"/>
    <n v="0"/>
    <n v="7929"/>
  </r>
  <r>
    <n v="3"/>
    <s v="總帳別"/>
    <x v="103"/>
    <s v="行銷費用"/>
    <x v="635"/>
    <x v="629"/>
    <s v="Z1040"/>
    <s v="新竹區營業處分攤"/>
    <n v="81211"/>
    <n v="0"/>
    <n v="81211"/>
  </r>
  <r>
    <n v="3"/>
    <s v="總帳別"/>
    <x v="103"/>
    <s v="行銷費用"/>
    <x v="635"/>
    <x v="629"/>
    <s v="Z1050"/>
    <s v="台中區營業處分攤"/>
    <n v="66274"/>
    <n v="0"/>
    <n v="66274"/>
  </r>
  <r>
    <n v="3"/>
    <s v="總帳別"/>
    <x v="103"/>
    <s v="行銷費用"/>
    <x v="635"/>
    <x v="629"/>
    <s v="Z1060"/>
    <s v="彰化區營業處分攤"/>
    <n v="75197"/>
    <n v="0"/>
    <n v="75197"/>
  </r>
  <r>
    <n v="3"/>
    <s v="總帳別"/>
    <x v="103"/>
    <s v="行銷費用"/>
    <x v="635"/>
    <x v="629"/>
    <s v="Z1080"/>
    <s v="台南區營業處分攤"/>
    <n v="95351"/>
    <n v="0"/>
    <n v="95351"/>
  </r>
  <r>
    <n v="3"/>
    <s v="總帳別"/>
    <x v="103"/>
    <s v="行銷費用"/>
    <x v="635"/>
    <x v="629"/>
    <s v="Z1090"/>
    <s v="高雄區營業處分攤"/>
    <n v="215516"/>
    <n v="0"/>
    <n v="215516"/>
  </r>
  <r>
    <n v="3"/>
    <s v="總帳別"/>
    <x v="103"/>
    <s v="行銷費用"/>
    <x v="635"/>
    <x v="629"/>
    <s v="Z1100"/>
    <s v="屏東區營業處分攤"/>
    <n v="511976"/>
    <n v="0"/>
    <n v="511976"/>
  </r>
  <r>
    <n v="3"/>
    <s v="總帳別"/>
    <x v="103"/>
    <s v="行銷費用"/>
    <x v="635"/>
    <x v="629"/>
    <s v="Z1170"/>
    <s v="台北西區營業處分攤"/>
    <n v="107088"/>
    <n v="0"/>
    <n v="107088"/>
  </r>
  <r>
    <n v="3"/>
    <s v="總帳別"/>
    <x v="103"/>
    <s v="行銷費用"/>
    <x v="635"/>
    <x v="629"/>
    <s v="Z1180"/>
    <s v="南投區營業處分攤"/>
    <n v="3209873"/>
    <n v="0"/>
    <n v="3209873"/>
  </r>
  <r>
    <n v="3"/>
    <s v="總帳別"/>
    <x v="103"/>
    <s v="行銷費用"/>
    <x v="635"/>
    <x v="629"/>
    <s v="Z1190"/>
    <s v="鳳山區營業處分攤"/>
    <n v="159373"/>
    <n v="0"/>
    <n v="159373"/>
  </r>
  <r>
    <n v="3"/>
    <s v="總帳別"/>
    <x v="103"/>
    <s v="行銷費用"/>
    <x v="635"/>
    <x v="629"/>
    <s v="Z1210"/>
    <s v="新營區營業處分攤"/>
    <n v="28882"/>
    <n v="0"/>
    <n v="28882"/>
  </r>
  <r>
    <n v="3"/>
    <s v="總帳別"/>
    <x v="103"/>
    <s v="行銷費用"/>
    <x v="759"/>
    <x v="753"/>
    <s v="Z1080"/>
    <s v="台南區營業處分攤"/>
    <n v="6000"/>
    <n v="0"/>
    <n v="6000"/>
  </r>
  <r>
    <n v="3"/>
    <s v="總帳別"/>
    <x v="103"/>
    <s v="行銷費用"/>
    <x v="636"/>
    <x v="630"/>
    <s v="Z0070"/>
    <s v="業務處分攤"/>
    <n v="3493554"/>
    <n v="0"/>
    <n v="3493554"/>
  </r>
  <r>
    <n v="3"/>
    <s v="總帳別"/>
    <x v="103"/>
    <s v="行銷費用"/>
    <x v="636"/>
    <x v="630"/>
    <s v="Z0170"/>
    <s v="營建處分攤"/>
    <n v="32529"/>
    <n v="0"/>
    <n v="32529"/>
  </r>
  <r>
    <n v="3"/>
    <s v="總帳別"/>
    <x v="103"/>
    <s v="行銷費用"/>
    <x v="636"/>
    <x v="630"/>
    <s v="Z0240"/>
    <s v="資訊系統處分攤"/>
    <n v="829209"/>
    <n v="0"/>
    <n v="829209"/>
  </r>
  <r>
    <n v="3"/>
    <s v="總帳別"/>
    <x v="103"/>
    <s v="行銷費用"/>
    <x v="636"/>
    <x v="630"/>
    <s v="Z0510"/>
    <s v="公眾服務處分攤"/>
    <n v="1573081"/>
    <n v="0"/>
    <n v="1573081"/>
  </r>
  <r>
    <n v="3"/>
    <s v="總帳別"/>
    <x v="103"/>
    <s v="行銷費用"/>
    <x v="636"/>
    <x v="630"/>
    <s v="Z0610"/>
    <s v="環境保護處分攤"/>
    <n v="106858"/>
    <n v="0"/>
    <n v="106858"/>
  </r>
  <r>
    <n v="3"/>
    <s v="總帳別"/>
    <x v="103"/>
    <s v="行銷費用"/>
    <x v="636"/>
    <x v="630"/>
    <s v="Z1010"/>
    <s v="基隆區營業處分攤"/>
    <n v="1144754"/>
    <n v="0"/>
    <n v="1144754"/>
  </r>
  <r>
    <n v="3"/>
    <s v="總帳別"/>
    <x v="103"/>
    <s v="行銷費用"/>
    <x v="636"/>
    <x v="630"/>
    <s v="Z1020"/>
    <s v="台北市區營業處分攤"/>
    <n v="1717902"/>
    <n v="0"/>
    <n v="1717902"/>
  </r>
  <r>
    <n v="3"/>
    <s v="總帳別"/>
    <x v="103"/>
    <s v="行銷費用"/>
    <x v="636"/>
    <x v="630"/>
    <s v="Z1030"/>
    <s v="桃園區營業處分攤"/>
    <n v="1841392"/>
    <n v="0"/>
    <n v="1841392"/>
  </r>
  <r>
    <n v="3"/>
    <s v="總帳別"/>
    <x v="103"/>
    <s v="行銷費用"/>
    <x v="636"/>
    <x v="630"/>
    <s v="Z1040"/>
    <s v="新竹區營業處分攤"/>
    <n v="1429881"/>
    <n v="0"/>
    <n v="1429881"/>
  </r>
  <r>
    <n v="3"/>
    <s v="總帳別"/>
    <x v="103"/>
    <s v="行銷費用"/>
    <x v="636"/>
    <x v="630"/>
    <s v="Z1050"/>
    <s v="台中區營業處分攤"/>
    <n v="3383405"/>
    <n v="0"/>
    <n v="3383405"/>
  </r>
  <r>
    <n v="3"/>
    <s v="總帳別"/>
    <x v="103"/>
    <s v="行銷費用"/>
    <x v="636"/>
    <x v="630"/>
    <s v="Z1060"/>
    <s v="彰化區營業處分攤"/>
    <n v="2021405"/>
    <n v="0"/>
    <n v="2021405"/>
  </r>
  <r>
    <n v="3"/>
    <s v="總帳別"/>
    <x v="103"/>
    <s v="行銷費用"/>
    <x v="636"/>
    <x v="630"/>
    <s v="Z1070"/>
    <s v="嘉義區營業處分攤"/>
    <n v="1490678"/>
    <n v="0"/>
    <n v="1490678"/>
  </r>
  <r>
    <n v="3"/>
    <s v="總帳別"/>
    <x v="103"/>
    <s v="行銷費用"/>
    <x v="636"/>
    <x v="630"/>
    <s v="Z1080"/>
    <s v="台南區營業處分攤"/>
    <n v="1897003"/>
    <n v="0"/>
    <n v="1897003"/>
  </r>
  <r>
    <n v="3"/>
    <s v="總帳別"/>
    <x v="103"/>
    <s v="行銷費用"/>
    <x v="636"/>
    <x v="630"/>
    <s v="Z1090"/>
    <s v="高雄區營業處分攤"/>
    <n v="1868623"/>
    <n v="0"/>
    <n v="1868623"/>
  </r>
  <r>
    <n v="3"/>
    <s v="總帳別"/>
    <x v="103"/>
    <s v="行銷費用"/>
    <x v="636"/>
    <x v="630"/>
    <s v="Z1100"/>
    <s v="屏東區營業處分攤"/>
    <n v="1323131"/>
    <n v="0"/>
    <n v="1323131"/>
  </r>
  <r>
    <n v="3"/>
    <s v="總帳別"/>
    <x v="103"/>
    <s v="行銷費用"/>
    <x v="636"/>
    <x v="630"/>
    <s v="Z1110"/>
    <s v="台東區營業處分攤"/>
    <n v="624868"/>
    <n v="0"/>
    <n v="624868"/>
  </r>
  <r>
    <n v="3"/>
    <s v="總帳別"/>
    <x v="103"/>
    <s v="行銷費用"/>
    <x v="636"/>
    <x v="630"/>
    <s v="Z1120"/>
    <s v="花蓮區營業處分攤"/>
    <n v="761477"/>
    <n v="0"/>
    <n v="761477"/>
  </r>
  <r>
    <n v="3"/>
    <s v="總帳別"/>
    <x v="103"/>
    <s v="行銷費用"/>
    <x v="636"/>
    <x v="630"/>
    <s v="Z1130"/>
    <s v="宜蘭區營業處分攤"/>
    <n v="863876"/>
    <n v="0"/>
    <n v="863876"/>
  </r>
  <r>
    <n v="3"/>
    <s v="總帳別"/>
    <x v="103"/>
    <s v="行銷費用"/>
    <x v="636"/>
    <x v="630"/>
    <s v="Z1140"/>
    <s v="澎湖區營業處分攤"/>
    <n v="543757"/>
    <n v="0"/>
    <n v="543757"/>
  </r>
  <r>
    <n v="3"/>
    <s v="總帳別"/>
    <x v="103"/>
    <s v="行銷費用"/>
    <x v="636"/>
    <x v="630"/>
    <s v="Z1150"/>
    <s v="台北南區營業處分攤"/>
    <n v="1590923"/>
    <n v="0"/>
    <n v="1590923"/>
  </r>
  <r>
    <n v="3"/>
    <s v="總帳別"/>
    <x v="103"/>
    <s v="行銷費用"/>
    <x v="636"/>
    <x v="630"/>
    <s v="Z1160"/>
    <s v="台北北區營業處分攤"/>
    <n v="1449892"/>
    <n v="0"/>
    <n v="1449892"/>
  </r>
  <r>
    <n v="3"/>
    <s v="總帳別"/>
    <x v="103"/>
    <s v="行銷費用"/>
    <x v="636"/>
    <x v="630"/>
    <s v="Z1170"/>
    <s v="台北西區營業處分攤"/>
    <n v="1617497"/>
    <n v="0"/>
    <n v="1617497"/>
  </r>
  <r>
    <n v="3"/>
    <s v="總帳別"/>
    <x v="103"/>
    <s v="行銷費用"/>
    <x v="636"/>
    <x v="630"/>
    <s v="Z1180"/>
    <s v="南投區營業處分攤"/>
    <n v="1213076"/>
    <n v="0"/>
    <n v="1213076"/>
  </r>
  <r>
    <n v="3"/>
    <s v="總帳別"/>
    <x v="103"/>
    <s v="行銷費用"/>
    <x v="636"/>
    <x v="630"/>
    <s v="Z1190"/>
    <s v="鳳山區營業處分攤"/>
    <n v="1627308"/>
    <n v="0"/>
    <n v="1627308"/>
  </r>
  <r>
    <n v="3"/>
    <s v="總帳別"/>
    <x v="103"/>
    <s v="行銷費用"/>
    <x v="636"/>
    <x v="630"/>
    <s v="Z1200"/>
    <s v="雲林區營業處分攤"/>
    <n v="1413972"/>
    <n v="0"/>
    <n v="1413972"/>
  </r>
  <r>
    <n v="3"/>
    <s v="總帳別"/>
    <x v="103"/>
    <s v="行銷費用"/>
    <x v="636"/>
    <x v="630"/>
    <s v="Z1210"/>
    <s v="新營區營業處分攤"/>
    <n v="1002207"/>
    <n v="0"/>
    <n v="1002207"/>
  </r>
  <r>
    <n v="3"/>
    <s v="總帳別"/>
    <x v="103"/>
    <s v="行銷費用"/>
    <x v="636"/>
    <x v="630"/>
    <s v="Z1220"/>
    <s v="苗栗區營業處分攤"/>
    <n v="1113056"/>
    <n v="0"/>
    <n v="1113056"/>
  </r>
  <r>
    <n v="3"/>
    <s v="總帳別"/>
    <x v="103"/>
    <s v="行銷費用"/>
    <x v="636"/>
    <x v="630"/>
    <s v="Z1230"/>
    <s v="金門區營業處分攤"/>
    <n v="474566"/>
    <n v="0"/>
    <n v="474566"/>
  </r>
  <r>
    <n v="3"/>
    <s v="總帳別"/>
    <x v="103"/>
    <s v="行銷費用"/>
    <x v="636"/>
    <x v="630"/>
    <s v="Z1240"/>
    <s v="馬祖區營業處分攤"/>
    <n v="256959"/>
    <n v="0"/>
    <n v="256959"/>
  </r>
  <r>
    <n v="3"/>
    <s v="總帳別"/>
    <x v="103"/>
    <s v="行銷費用"/>
    <x v="636"/>
    <x v="630"/>
    <s v="Z5300"/>
    <s v="南部資料處理中心分攤"/>
    <n v="322596"/>
    <n v="0"/>
    <n v="322596"/>
  </r>
  <r>
    <n v="3"/>
    <s v="總帳別"/>
    <x v="103"/>
    <s v="行銷費用"/>
    <x v="636"/>
    <x v="630"/>
    <s v="Z5350"/>
    <s v="中部資料處理中心分攤"/>
    <n v="381673"/>
    <n v="0"/>
    <n v="381673"/>
  </r>
  <r>
    <n v="3"/>
    <s v="總帳別"/>
    <x v="103"/>
    <s v="行銷費用"/>
    <x v="636"/>
    <x v="630"/>
    <s v="Z5450"/>
    <s v="電力通信處分攤"/>
    <n v="57536"/>
    <n v="0"/>
    <n v="57536"/>
  </r>
  <r>
    <n v="3"/>
    <s v="總帳別"/>
    <x v="103"/>
    <s v="行銷費用"/>
    <x v="636"/>
    <x v="630"/>
    <s v="Z9550"/>
    <s v="配售電事業部-策劃室分攤"/>
    <n v="177110"/>
    <n v="0"/>
    <n v="177110"/>
  </r>
  <r>
    <n v="3"/>
    <s v="總帳別"/>
    <x v="103"/>
    <s v="行銷費用"/>
    <x v="637"/>
    <x v="631"/>
    <s v="Z0070"/>
    <s v="業務處分攤"/>
    <n v="552511"/>
    <n v="0"/>
    <n v="552511"/>
  </r>
  <r>
    <n v="3"/>
    <s v="總帳別"/>
    <x v="103"/>
    <s v="行銷費用"/>
    <x v="637"/>
    <x v="631"/>
    <s v="Z0170"/>
    <s v="營建處分攤"/>
    <n v="5858"/>
    <n v="0"/>
    <n v="5858"/>
  </r>
  <r>
    <n v="3"/>
    <s v="總帳別"/>
    <x v="103"/>
    <s v="行銷費用"/>
    <x v="637"/>
    <x v="631"/>
    <s v="Z0240"/>
    <s v="資訊系統處分攤"/>
    <n v="139046"/>
    <n v="0"/>
    <n v="139046"/>
  </r>
  <r>
    <n v="3"/>
    <s v="總帳別"/>
    <x v="103"/>
    <s v="行銷費用"/>
    <x v="637"/>
    <x v="631"/>
    <s v="Z0510"/>
    <s v="公眾服務處分攤"/>
    <n v="930314"/>
    <n v="0"/>
    <n v="930314"/>
  </r>
  <r>
    <n v="3"/>
    <s v="總帳別"/>
    <x v="103"/>
    <s v="行銷費用"/>
    <x v="637"/>
    <x v="631"/>
    <s v="Z0610"/>
    <s v="環境保護處分攤"/>
    <n v="29589"/>
    <n v="0"/>
    <n v="29589"/>
  </r>
  <r>
    <n v="3"/>
    <s v="總帳別"/>
    <x v="103"/>
    <s v="行銷費用"/>
    <x v="637"/>
    <x v="631"/>
    <s v="Z1010"/>
    <s v="基隆區營業處分攤"/>
    <n v="1891154"/>
    <n v="0"/>
    <n v="1891154"/>
  </r>
  <r>
    <n v="3"/>
    <s v="總帳別"/>
    <x v="103"/>
    <s v="行銷費用"/>
    <x v="637"/>
    <x v="631"/>
    <s v="Z1020"/>
    <s v="台北市區營業處分攤"/>
    <n v="3012389"/>
    <n v="0"/>
    <n v="3012389"/>
  </r>
  <r>
    <n v="3"/>
    <s v="總帳別"/>
    <x v="103"/>
    <s v="行銷費用"/>
    <x v="637"/>
    <x v="631"/>
    <s v="Z1030"/>
    <s v="桃園區營業處分攤"/>
    <n v="3231600"/>
    <n v="0"/>
    <n v="3231600"/>
  </r>
  <r>
    <n v="3"/>
    <s v="總帳別"/>
    <x v="103"/>
    <s v="行銷費用"/>
    <x v="637"/>
    <x v="631"/>
    <s v="Z1040"/>
    <s v="新竹區營業處分攤"/>
    <n v="3218452"/>
    <n v="0"/>
    <n v="3218452"/>
  </r>
  <r>
    <n v="3"/>
    <s v="總帳別"/>
    <x v="103"/>
    <s v="行銷費用"/>
    <x v="637"/>
    <x v="631"/>
    <s v="Z1050"/>
    <s v="台中區營業處分攤"/>
    <n v="5746540"/>
    <n v="0"/>
    <n v="5746540"/>
  </r>
  <r>
    <n v="3"/>
    <s v="總帳別"/>
    <x v="103"/>
    <s v="行銷費用"/>
    <x v="637"/>
    <x v="631"/>
    <s v="Z1060"/>
    <s v="彰化區營業處分攤"/>
    <n v="3991853"/>
    <n v="0"/>
    <n v="3991853"/>
  </r>
  <r>
    <n v="3"/>
    <s v="總帳別"/>
    <x v="103"/>
    <s v="行銷費用"/>
    <x v="637"/>
    <x v="631"/>
    <s v="Z1070"/>
    <s v="嘉義區營業處分攤"/>
    <n v="3055075"/>
    <n v="0"/>
    <n v="3055075"/>
  </r>
  <r>
    <n v="3"/>
    <s v="總帳別"/>
    <x v="103"/>
    <s v="行銷費用"/>
    <x v="637"/>
    <x v="631"/>
    <s v="Z1080"/>
    <s v="台南區營業處分攤"/>
    <n v="4450037"/>
    <n v="0"/>
    <n v="4450037"/>
  </r>
  <r>
    <n v="3"/>
    <s v="總帳別"/>
    <x v="103"/>
    <s v="行銷費用"/>
    <x v="637"/>
    <x v="631"/>
    <s v="Z1090"/>
    <s v="高雄區營業處分攤"/>
    <n v="4066014"/>
    <n v="0"/>
    <n v="4066014"/>
  </r>
  <r>
    <n v="3"/>
    <s v="總帳別"/>
    <x v="103"/>
    <s v="行銷費用"/>
    <x v="637"/>
    <x v="631"/>
    <s v="Z1100"/>
    <s v="屏東區營業處分攤"/>
    <n v="3626974"/>
    <n v="0"/>
    <n v="3626974"/>
  </r>
  <r>
    <n v="3"/>
    <s v="總帳別"/>
    <x v="103"/>
    <s v="行銷費用"/>
    <x v="637"/>
    <x v="631"/>
    <s v="Z1110"/>
    <s v="台東區營業處分攤"/>
    <n v="1830798"/>
    <n v="0"/>
    <n v="1830798"/>
  </r>
  <r>
    <n v="3"/>
    <s v="總帳別"/>
    <x v="103"/>
    <s v="行銷費用"/>
    <x v="637"/>
    <x v="631"/>
    <s v="Z1120"/>
    <s v="花蓮區營業處分攤"/>
    <n v="1764589"/>
    <n v="0"/>
    <n v="1764589"/>
  </r>
  <r>
    <n v="3"/>
    <s v="總帳別"/>
    <x v="103"/>
    <s v="行銷費用"/>
    <x v="637"/>
    <x v="631"/>
    <s v="Z1130"/>
    <s v="宜蘭區營業處分攤"/>
    <n v="2160007"/>
    <n v="0"/>
    <n v="2160007"/>
  </r>
  <r>
    <n v="3"/>
    <s v="總帳別"/>
    <x v="103"/>
    <s v="行銷費用"/>
    <x v="637"/>
    <x v="631"/>
    <s v="Z1140"/>
    <s v="澎湖區營業處分攤"/>
    <n v="1167837"/>
    <n v="0"/>
    <n v="1167837"/>
  </r>
  <r>
    <n v="3"/>
    <s v="總帳別"/>
    <x v="103"/>
    <s v="行銷費用"/>
    <x v="637"/>
    <x v="631"/>
    <s v="Z1150"/>
    <s v="台北南區營業處分攤"/>
    <n v="3372714"/>
    <n v="0"/>
    <n v="3372714"/>
  </r>
  <r>
    <n v="3"/>
    <s v="總帳別"/>
    <x v="103"/>
    <s v="行銷費用"/>
    <x v="637"/>
    <x v="631"/>
    <s v="Z1160"/>
    <s v="台北北區營業處分攤"/>
    <n v="2332996"/>
    <n v="0"/>
    <n v="2332996"/>
  </r>
  <r>
    <n v="3"/>
    <s v="總帳別"/>
    <x v="103"/>
    <s v="行銷費用"/>
    <x v="637"/>
    <x v="631"/>
    <s v="Z1170"/>
    <s v="台北西區營業處分攤"/>
    <n v="2989091"/>
    <n v="0"/>
    <n v="2989091"/>
  </r>
  <r>
    <n v="3"/>
    <s v="總帳別"/>
    <x v="103"/>
    <s v="行銷費用"/>
    <x v="637"/>
    <x v="631"/>
    <s v="Z1180"/>
    <s v="南投區營業處分攤"/>
    <n v="3856843"/>
    <n v="0"/>
    <n v="3856843"/>
  </r>
  <r>
    <n v="3"/>
    <s v="總帳別"/>
    <x v="103"/>
    <s v="行銷費用"/>
    <x v="637"/>
    <x v="631"/>
    <s v="Z1190"/>
    <s v="鳳山區營業處分攤"/>
    <n v="3830134"/>
    <n v="0"/>
    <n v="3830134"/>
  </r>
  <r>
    <n v="3"/>
    <s v="總帳別"/>
    <x v="103"/>
    <s v="行銷費用"/>
    <x v="637"/>
    <x v="631"/>
    <s v="Z1200"/>
    <s v="雲林區營業處分攤"/>
    <n v="3634119"/>
    <n v="0"/>
    <n v="3634119"/>
  </r>
  <r>
    <n v="3"/>
    <s v="總帳別"/>
    <x v="103"/>
    <s v="行銷費用"/>
    <x v="637"/>
    <x v="631"/>
    <s v="Z1210"/>
    <s v="新營區營業處分攤"/>
    <n v="2068744"/>
    <n v="0"/>
    <n v="2068744"/>
  </r>
  <r>
    <n v="3"/>
    <s v="總帳別"/>
    <x v="103"/>
    <s v="行銷費用"/>
    <x v="637"/>
    <x v="631"/>
    <s v="Z1220"/>
    <s v="苗栗區營業處分攤"/>
    <n v="2627041"/>
    <n v="0"/>
    <n v="2627041"/>
  </r>
  <r>
    <n v="3"/>
    <s v="總帳別"/>
    <x v="103"/>
    <s v="行銷費用"/>
    <x v="637"/>
    <x v="631"/>
    <s v="Z1230"/>
    <s v="金門區營業處分攤"/>
    <n v="540654"/>
    <n v="0"/>
    <n v="540654"/>
  </r>
  <r>
    <n v="3"/>
    <s v="總帳別"/>
    <x v="103"/>
    <s v="行銷費用"/>
    <x v="637"/>
    <x v="631"/>
    <s v="Z1240"/>
    <s v="馬祖區營業處分攤"/>
    <n v="239917"/>
    <n v="0"/>
    <n v="239917"/>
  </r>
  <r>
    <n v="3"/>
    <s v="總帳別"/>
    <x v="103"/>
    <s v="行銷費用"/>
    <x v="637"/>
    <x v="631"/>
    <s v="Z5300"/>
    <s v="南部資料處理中心分攤"/>
    <n v="170849"/>
    <n v="0"/>
    <n v="170849"/>
  </r>
  <r>
    <n v="3"/>
    <s v="總帳別"/>
    <x v="103"/>
    <s v="行銷費用"/>
    <x v="637"/>
    <x v="631"/>
    <s v="Z5350"/>
    <s v="中部資料處理中心分攤"/>
    <n v="72832"/>
    <n v="0"/>
    <n v="72832"/>
  </r>
  <r>
    <n v="3"/>
    <s v="總帳別"/>
    <x v="103"/>
    <s v="行銷費用"/>
    <x v="637"/>
    <x v="631"/>
    <s v="Z5450"/>
    <s v="電力通信處分攤"/>
    <n v="63127"/>
    <n v="0"/>
    <n v="63127"/>
  </r>
  <r>
    <n v="3"/>
    <s v="總帳別"/>
    <x v="103"/>
    <s v="行銷費用"/>
    <x v="638"/>
    <x v="632"/>
    <s v="Z0070"/>
    <s v="業務處分攤"/>
    <n v="3431167"/>
    <n v="0"/>
    <n v="3431167"/>
  </r>
  <r>
    <n v="3"/>
    <s v="總帳別"/>
    <x v="103"/>
    <s v="行銷費用"/>
    <x v="638"/>
    <x v="632"/>
    <s v="Z0170"/>
    <s v="營建處分攤"/>
    <n v="32146"/>
    <n v="0"/>
    <n v="32146"/>
  </r>
  <r>
    <n v="3"/>
    <s v="總帳別"/>
    <x v="103"/>
    <s v="行銷費用"/>
    <x v="638"/>
    <x v="632"/>
    <s v="Z0240"/>
    <s v="資訊系統處分攤"/>
    <n v="836340"/>
    <n v="0"/>
    <n v="836340"/>
  </r>
  <r>
    <n v="3"/>
    <s v="總帳別"/>
    <x v="103"/>
    <s v="行銷費用"/>
    <x v="638"/>
    <x v="632"/>
    <s v="Z0510"/>
    <s v="公眾服務處分攤"/>
    <n v="1574283"/>
    <n v="0"/>
    <n v="1574283"/>
  </r>
  <r>
    <n v="3"/>
    <s v="總帳別"/>
    <x v="103"/>
    <s v="行銷費用"/>
    <x v="638"/>
    <x v="632"/>
    <s v="Z0610"/>
    <s v="環境保護處分攤"/>
    <n v="104872"/>
    <n v="0"/>
    <n v="104872"/>
  </r>
  <r>
    <n v="3"/>
    <s v="總帳別"/>
    <x v="103"/>
    <s v="行銷費用"/>
    <x v="638"/>
    <x v="632"/>
    <s v="Z1010"/>
    <s v="基隆區營業處分攤"/>
    <n v="1146263"/>
    <n v="0"/>
    <n v="1146263"/>
  </r>
  <r>
    <n v="3"/>
    <s v="總帳別"/>
    <x v="103"/>
    <s v="行銷費用"/>
    <x v="638"/>
    <x v="632"/>
    <s v="Z1020"/>
    <s v="台北市區營業處分攤"/>
    <n v="1655254"/>
    <n v="0"/>
    <n v="1655254"/>
  </r>
  <r>
    <n v="3"/>
    <s v="總帳別"/>
    <x v="103"/>
    <s v="行銷費用"/>
    <x v="638"/>
    <x v="632"/>
    <s v="Z1030"/>
    <s v="桃園區營業處分攤"/>
    <n v="1774727"/>
    <n v="0"/>
    <n v="1774727"/>
  </r>
  <r>
    <n v="3"/>
    <s v="總帳別"/>
    <x v="103"/>
    <s v="行銷費用"/>
    <x v="638"/>
    <x v="632"/>
    <s v="Z1040"/>
    <s v="新竹區營業處分攤"/>
    <n v="1334955"/>
    <n v="0"/>
    <n v="1334955"/>
  </r>
  <r>
    <n v="3"/>
    <s v="總帳別"/>
    <x v="103"/>
    <s v="行銷費用"/>
    <x v="638"/>
    <x v="632"/>
    <s v="Z1050"/>
    <s v="台中區營業處分攤"/>
    <n v="3052426"/>
    <n v="0"/>
    <n v="3052426"/>
  </r>
  <r>
    <n v="3"/>
    <s v="總帳別"/>
    <x v="103"/>
    <s v="行銷費用"/>
    <x v="638"/>
    <x v="632"/>
    <s v="Z1060"/>
    <s v="彰化區營業處分攤"/>
    <n v="1853751"/>
    <n v="0"/>
    <n v="1853751"/>
  </r>
  <r>
    <n v="3"/>
    <s v="總帳別"/>
    <x v="103"/>
    <s v="行銷費用"/>
    <x v="638"/>
    <x v="632"/>
    <s v="Z1070"/>
    <s v="嘉義區營業處分攤"/>
    <n v="1420162"/>
    <n v="0"/>
    <n v="1420162"/>
  </r>
  <r>
    <n v="3"/>
    <s v="總帳別"/>
    <x v="103"/>
    <s v="行銷費用"/>
    <x v="638"/>
    <x v="632"/>
    <s v="Z1080"/>
    <s v="台南區營業處分攤"/>
    <n v="1785345"/>
    <n v="0"/>
    <n v="1785345"/>
  </r>
  <r>
    <n v="3"/>
    <s v="總帳別"/>
    <x v="103"/>
    <s v="行銷費用"/>
    <x v="638"/>
    <x v="632"/>
    <s v="Z1090"/>
    <s v="高雄區營業處分攤"/>
    <n v="1726700"/>
    <n v="0"/>
    <n v="1726700"/>
  </r>
  <r>
    <n v="3"/>
    <s v="總帳別"/>
    <x v="103"/>
    <s v="行銷費用"/>
    <x v="638"/>
    <x v="632"/>
    <s v="Z1100"/>
    <s v="屏東區營業處分攤"/>
    <n v="1330598"/>
    <n v="0"/>
    <n v="1330598"/>
  </r>
  <r>
    <n v="3"/>
    <s v="總帳別"/>
    <x v="103"/>
    <s v="行銷費用"/>
    <x v="638"/>
    <x v="632"/>
    <s v="Z1110"/>
    <s v="台東區營業處分攤"/>
    <n v="566571"/>
    <n v="0"/>
    <n v="566571"/>
  </r>
  <r>
    <n v="3"/>
    <s v="總帳別"/>
    <x v="103"/>
    <s v="行銷費用"/>
    <x v="638"/>
    <x v="632"/>
    <s v="Z1120"/>
    <s v="花蓮區營業處分攤"/>
    <n v="752961"/>
    <n v="0"/>
    <n v="752961"/>
  </r>
  <r>
    <n v="3"/>
    <s v="總帳別"/>
    <x v="103"/>
    <s v="行銷費用"/>
    <x v="638"/>
    <x v="632"/>
    <s v="Z1130"/>
    <s v="宜蘭區營業處分攤"/>
    <n v="812988"/>
    <n v="0"/>
    <n v="812988"/>
  </r>
  <r>
    <n v="3"/>
    <s v="總帳別"/>
    <x v="103"/>
    <s v="行銷費用"/>
    <x v="638"/>
    <x v="632"/>
    <s v="Z1140"/>
    <s v="澎湖區營業處分攤"/>
    <n v="565139"/>
    <n v="0"/>
    <n v="565139"/>
  </r>
  <r>
    <n v="3"/>
    <s v="總帳別"/>
    <x v="103"/>
    <s v="行銷費用"/>
    <x v="638"/>
    <x v="632"/>
    <s v="Z1150"/>
    <s v="台北南區營業處分攤"/>
    <n v="1574517"/>
    <n v="0"/>
    <n v="1574517"/>
  </r>
  <r>
    <n v="3"/>
    <s v="總帳別"/>
    <x v="103"/>
    <s v="行銷費用"/>
    <x v="638"/>
    <x v="632"/>
    <s v="Z1160"/>
    <s v="台北北區營業處分攤"/>
    <n v="1414413"/>
    <n v="0"/>
    <n v="1414413"/>
  </r>
  <r>
    <n v="3"/>
    <s v="總帳別"/>
    <x v="103"/>
    <s v="行銷費用"/>
    <x v="638"/>
    <x v="632"/>
    <s v="Z1170"/>
    <s v="台北西區營業處分攤"/>
    <n v="1639438"/>
    <n v="0"/>
    <n v="1639438"/>
  </r>
  <r>
    <n v="3"/>
    <s v="總帳別"/>
    <x v="103"/>
    <s v="行銷費用"/>
    <x v="638"/>
    <x v="632"/>
    <s v="Z1180"/>
    <s v="南投區營業處分攤"/>
    <n v="1130825"/>
    <n v="0"/>
    <n v="1130825"/>
  </r>
  <r>
    <n v="3"/>
    <s v="總帳別"/>
    <x v="103"/>
    <s v="行銷費用"/>
    <x v="638"/>
    <x v="632"/>
    <s v="Z1190"/>
    <s v="鳳山區營業處分攤"/>
    <n v="1579103"/>
    <n v="0"/>
    <n v="1579103"/>
  </r>
  <r>
    <n v="3"/>
    <s v="總帳別"/>
    <x v="103"/>
    <s v="行銷費用"/>
    <x v="638"/>
    <x v="632"/>
    <s v="Z1200"/>
    <s v="雲林區營業處分攤"/>
    <n v="1399323"/>
    <n v="0"/>
    <n v="1399323"/>
  </r>
  <r>
    <n v="3"/>
    <s v="總帳別"/>
    <x v="103"/>
    <s v="行銷費用"/>
    <x v="638"/>
    <x v="632"/>
    <s v="Z1210"/>
    <s v="新營區營業處分攤"/>
    <n v="968200"/>
    <n v="0"/>
    <n v="968200"/>
  </r>
  <r>
    <n v="3"/>
    <s v="總帳別"/>
    <x v="103"/>
    <s v="行銷費用"/>
    <x v="638"/>
    <x v="632"/>
    <s v="Z1220"/>
    <s v="苗栗區營業處分攤"/>
    <n v="1010833"/>
    <n v="0"/>
    <n v="1010833"/>
  </r>
  <r>
    <n v="3"/>
    <s v="總帳別"/>
    <x v="103"/>
    <s v="行銷費用"/>
    <x v="638"/>
    <x v="632"/>
    <s v="Z1230"/>
    <s v="金門區營業處分攤"/>
    <n v="459962"/>
    <n v="0"/>
    <n v="459962"/>
  </r>
  <r>
    <n v="3"/>
    <s v="總帳別"/>
    <x v="103"/>
    <s v="行銷費用"/>
    <x v="638"/>
    <x v="632"/>
    <s v="Z1240"/>
    <s v="馬祖區營業處分攤"/>
    <n v="299255"/>
    <n v="0"/>
    <n v="299255"/>
  </r>
  <r>
    <n v="3"/>
    <s v="總帳別"/>
    <x v="103"/>
    <s v="行銷費用"/>
    <x v="638"/>
    <x v="632"/>
    <s v="Z5300"/>
    <s v="南部資料處理中心分攤"/>
    <n v="294826"/>
    <n v="0"/>
    <n v="294826"/>
  </r>
  <r>
    <n v="3"/>
    <s v="總帳別"/>
    <x v="103"/>
    <s v="行銷費用"/>
    <x v="638"/>
    <x v="632"/>
    <s v="Z5350"/>
    <s v="中部資料處理中心分攤"/>
    <n v="374918"/>
    <n v="0"/>
    <n v="374918"/>
  </r>
  <r>
    <n v="3"/>
    <s v="總帳別"/>
    <x v="103"/>
    <s v="行銷費用"/>
    <x v="638"/>
    <x v="632"/>
    <s v="Z5450"/>
    <s v="電力通信處分攤"/>
    <n v="57002"/>
    <n v="0"/>
    <n v="57002"/>
  </r>
  <r>
    <n v="3"/>
    <s v="總帳別"/>
    <x v="103"/>
    <s v="行銷費用"/>
    <x v="638"/>
    <x v="632"/>
    <s v="Z9550"/>
    <s v="配售電事業部-策劃室分攤"/>
    <n v="154253"/>
    <n v="0"/>
    <n v="154253"/>
  </r>
  <r>
    <n v="3"/>
    <s v="總帳別"/>
    <x v="103"/>
    <s v="行銷費用"/>
    <x v="639"/>
    <x v="633"/>
    <s v="Z0070"/>
    <s v="業務處分攤"/>
    <n v="271424"/>
    <n v="0"/>
    <n v="271424"/>
  </r>
  <r>
    <n v="3"/>
    <s v="總帳別"/>
    <x v="103"/>
    <s v="行銷費用"/>
    <x v="639"/>
    <x v="633"/>
    <s v="Z0170"/>
    <s v="營建處分攤"/>
    <n v="3122"/>
    <n v="0"/>
    <n v="3122"/>
  </r>
  <r>
    <n v="3"/>
    <s v="總帳別"/>
    <x v="103"/>
    <s v="行銷費用"/>
    <x v="639"/>
    <x v="633"/>
    <s v="Z0240"/>
    <s v="資訊系統處分攤"/>
    <n v="76146"/>
    <n v="0"/>
    <n v="76146"/>
  </r>
  <r>
    <n v="3"/>
    <s v="總帳別"/>
    <x v="103"/>
    <s v="行銷費用"/>
    <x v="639"/>
    <x v="633"/>
    <s v="Z0510"/>
    <s v="公眾服務處分攤"/>
    <n v="463089"/>
    <n v="0"/>
    <n v="463089"/>
  </r>
  <r>
    <n v="3"/>
    <s v="總帳別"/>
    <x v="103"/>
    <s v="行銷費用"/>
    <x v="639"/>
    <x v="633"/>
    <s v="Z0610"/>
    <s v="環境保護處分攤"/>
    <n v="17618"/>
    <n v="0"/>
    <n v="17618"/>
  </r>
  <r>
    <n v="3"/>
    <s v="總帳別"/>
    <x v="103"/>
    <s v="行銷費用"/>
    <x v="639"/>
    <x v="633"/>
    <s v="Z1010"/>
    <s v="基隆區營業處分攤"/>
    <n v="1137731"/>
    <n v="0"/>
    <n v="1137731"/>
  </r>
  <r>
    <n v="3"/>
    <s v="總帳別"/>
    <x v="103"/>
    <s v="行銷費用"/>
    <x v="639"/>
    <x v="633"/>
    <s v="Z1020"/>
    <s v="台北市區營業處分攤"/>
    <n v="1683619"/>
    <n v="0"/>
    <n v="1683619"/>
  </r>
  <r>
    <n v="3"/>
    <s v="總帳別"/>
    <x v="103"/>
    <s v="行銷費用"/>
    <x v="639"/>
    <x v="633"/>
    <s v="Z1030"/>
    <s v="桃園區營業處分攤"/>
    <n v="1924643"/>
    <n v="0"/>
    <n v="1924643"/>
  </r>
  <r>
    <n v="3"/>
    <s v="總帳別"/>
    <x v="103"/>
    <s v="行銷費用"/>
    <x v="639"/>
    <x v="633"/>
    <s v="Z1040"/>
    <s v="新竹區營業處分攤"/>
    <n v="1979230"/>
    <n v="0"/>
    <n v="1979230"/>
  </r>
  <r>
    <n v="3"/>
    <s v="總帳別"/>
    <x v="103"/>
    <s v="行銷費用"/>
    <x v="639"/>
    <x v="633"/>
    <s v="Z1050"/>
    <s v="台中區營業處分攤"/>
    <n v="3209830"/>
    <n v="0"/>
    <n v="3209830"/>
  </r>
  <r>
    <n v="3"/>
    <s v="總帳別"/>
    <x v="103"/>
    <s v="行銷費用"/>
    <x v="639"/>
    <x v="633"/>
    <s v="Z1060"/>
    <s v="彰化區營業處分攤"/>
    <n v="2378966"/>
    <n v="0"/>
    <n v="2378966"/>
  </r>
  <r>
    <n v="3"/>
    <s v="總帳別"/>
    <x v="103"/>
    <s v="行銷費用"/>
    <x v="639"/>
    <x v="633"/>
    <s v="Z1070"/>
    <s v="嘉義區營業處分攤"/>
    <n v="1766743"/>
    <n v="0"/>
    <n v="1766743"/>
  </r>
  <r>
    <n v="3"/>
    <s v="總帳別"/>
    <x v="103"/>
    <s v="行銷費用"/>
    <x v="639"/>
    <x v="633"/>
    <s v="Z1080"/>
    <s v="台南區營業處分攤"/>
    <n v="2611876"/>
    <n v="0"/>
    <n v="2611876"/>
  </r>
  <r>
    <n v="3"/>
    <s v="總帳別"/>
    <x v="103"/>
    <s v="行銷費用"/>
    <x v="639"/>
    <x v="633"/>
    <s v="Z1090"/>
    <s v="高雄區營業處分攤"/>
    <n v="2306670"/>
    <n v="0"/>
    <n v="2306670"/>
  </r>
  <r>
    <n v="3"/>
    <s v="總帳別"/>
    <x v="103"/>
    <s v="行銷費用"/>
    <x v="639"/>
    <x v="633"/>
    <s v="Z1100"/>
    <s v="屏東區營業處分攤"/>
    <n v="1997846"/>
    <n v="0"/>
    <n v="1997846"/>
  </r>
  <r>
    <n v="3"/>
    <s v="總帳別"/>
    <x v="103"/>
    <s v="行銷費用"/>
    <x v="639"/>
    <x v="633"/>
    <s v="Z1110"/>
    <s v="台東區營業處分攤"/>
    <n v="1410836"/>
    <n v="0"/>
    <n v="1410836"/>
  </r>
  <r>
    <n v="3"/>
    <s v="總帳別"/>
    <x v="103"/>
    <s v="行銷費用"/>
    <x v="639"/>
    <x v="633"/>
    <s v="Z1120"/>
    <s v="花蓮區營業處分攤"/>
    <n v="1035287"/>
    <n v="0"/>
    <n v="1035287"/>
  </r>
  <r>
    <n v="3"/>
    <s v="總帳別"/>
    <x v="103"/>
    <s v="行銷費用"/>
    <x v="639"/>
    <x v="633"/>
    <s v="Z1130"/>
    <s v="宜蘭區營業處分攤"/>
    <n v="1180286"/>
    <n v="0"/>
    <n v="1180286"/>
  </r>
  <r>
    <n v="3"/>
    <s v="總帳別"/>
    <x v="103"/>
    <s v="行銷費用"/>
    <x v="639"/>
    <x v="633"/>
    <s v="Z1140"/>
    <s v="澎湖區營業處分攤"/>
    <n v="661904"/>
    <n v="0"/>
    <n v="661904"/>
  </r>
  <r>
    <n v="3"/>
    <s v="總帳別"/>
    <x v="103"/>
    <s v="行銷費用"/>
    <x v="639"/>
    <x v="633"/>
    <s v="Z1150"/>
    <s v="台北南區營業處分攤"/>
    <n v="1769995"/>
    <n v="0"/>
    <n v="1769995"/>
  </r>
  <r>
    <n v="3"/>
    <s v="總帳別"/>
    <x v="103"/>
    <s v="行銷費用"/>
    <x v="639"/>
    <x v="633"/>
    <s v="Z1160"/>
    <s v="台北北區營業處分攤"/>
    <n v="1186142"/>
    <n v="0"/>
    <n v="1186142"/>
  </r>
  <r>
    <n v="3"/>
    <s v="總帳別"/>
    <x v="103"/>
    <s v="行銷費用"/>
    <x v="639"/>
    <x v="633"/>
    <s v="Z1170"/>
    <s v="台北西區營業處分攤"/>
    <n v="1901933"/>
    <n v="0"/>
    <n v="1901933"/>
  </r>
  <r>
    <n v="3"/>
    <s v="總帳別"/>
    <x v="103"/>
    <s v="行銷費用"/>
    <x v="639"/>
    <x v="633"/>
    <s v="Z1180"/>
    <s v="南投區營業處分攤"/>
    <n v="2334285"/>
    <n v="0"/>
    <n v="2334285"/>
  </r>
  <r>
    <n v="3"/>
    <s v="總帳別"/>
    <x v="103"/>
    <s v="行銷費用"/>
    <x v="639"/>
    <x v="633"/>
    <s v="Z1190"/>
    <s v="鳳山區營業處分攤"/>
    <n v="2217038"/>
    <n v="0"/>
    <n v="2217038"/>
  </r>
  <r>
    <n v="3"/>
    <s v="總帳別"/>
    <x v="103"/>
    <s v="行銷費用"/>
    <x v="639"/>
    <x v="633"/>
    <s v="Z1200"/>
    <s v="雲林區營業處分攤"/>
    <n v="2008047"/>
    <n v="0"/>
    <n v="2008047"/>
  </r>
  <r>
    <n v="3"/>
    <s v="總帳別"/>
    <x v="103"/>
    <s v="行銷費用"/>
    <x v="639"/>
    <x v="633"/>
    <s v="Z1210"/>
    <s v="新營區營業處分攤"/>
    <n v="1174070"/>
    <n v="0"/>
    <n v="1174070"/>
  </r>
  <r>
    <n v="3"/>
    <s v="總帳別"/>
    <x v="103"/>
    <s v="行銷費用"/>
    <x v="639"/>
    <x v="633"/>
    <s v="Z1220"/>
    <s v="苗栗區營業處分攤"/>
    <n v="1786020"/>
    <n v="0"/>
    <n v="1786020"/>
  </r>
  <r>
    <n v="3"/>
    <s v="總帳別"/>
    <x v="103"/>
    <s v="行銷費用"/>
    <x v="639"/>
    <x v="633"/>
    <s v="Z1230"/>
    <s v="金門區營業處分攤"/>
    <n v="360392"/>
    <n v="0"/>
    <n v="360392"/>
  </r>
  <r>
    <n v="3"/>
    <s v="總帳別"/>
    <x v="103"/>
    <s v="行銷費用"/>
    <x v="639"/>
    <x v="633"/>
    <s v="Z1240"/>
    <s v="馬祖區營業處分攤"/>
    <n v="141998"/>
    <n v="0"/>
    <n v="141998"/>
  </r>
  <r>
    <n v="3"/>
    <s v="總帳別"/>
    <x v="103"/>
    <s v="行銷費用"/>
    <x v="639"/>
    <x v="633"/>
    <s v="Z5300"/>
    <s v="南部資料處理中心分攤"/>
    <n v="83152"/>
    <n v="0"/>
    <n v="83152"/>
  </r>
  <r>
    <n v="3"/>
    <s v="總帳別"/>
    <x v="103"/>
    <s v="行銷費用"/>
    <x v="639"/>
    <x v="633"/>
    <s v="Z5350"/>
    <s v="中部資料處理中心分攤"/>
    <n v="43867"/>
    <n v="0"/>
    <n v="43867"/>
  </r>
  <r>
    <n v="3"/>
    <s v="總帳別"/>
    <x v="103"/>
    <s v="行銷費用"/>
    <x v="639"/>
    <x v="633"/>
    <s v="Z5450"/>
    <s v="電力通信處分攤"/>
    <n v="32530"/>
    <n v="0"/>
    <n v="32530"/>
  </r>
  <r>
    <n v="3"/>
    <s v="總帳別"/>
    <x v="103"/>
    <s v="行銷費用"/>
    <x v="640"/>
    <x v="634"/>
    <s v="Z1010"/>
    <s v="基隆區營業處分攤"/>
    <n v="1025745"/>
    <n v="0"/>
    <n v="1025745"/>
  </r>
  <r>
    <n v="3"/>
    <s v="總帳別"/>
    <x v="103"/>
    <s v="行銷費用"/>
    <x v="640"/>
    <x v="634"/>
    <s v="Z1020"/>
    <s v="台北市區營業處分攤"/>
    <n v="643470"/>
    <n v="0"/>
    <n v="643470"/>
  </r>
  <r>
    <n v="3"/>
    <s v="總帳別"/>
    <x v="103"/>
    <s v="行銷費用"/>
    <x v="640"/>
    <x v="634"/>
    <s v="Z1030"/>
    <s v="桃園區營業處分攤"/>
    <n v="1743993"/>
    <n v="0"/>
    <n v="1743993"/>
  </r>
  <r>
    <n v="3"/>
    <s v="總帳別"/>
    <x v="103"/>
    <s v="行銷費用"/>
    <x v="640"/>
    <x v="634"/>
    <s v="Z1040"/>
    <s v="新竹區營業處分攤"/>
    <n v="1239534"/>
    <n v="0"/>
    <n v="1239534"/>
  </r>
  <r>
    <n v="3"/>
    <s v="總帳別"/>
    <x v="103"/>
    <s v="行銷費用"/>
    <x v="640"/>
    <x v="634"/>
    <s v="Z1050"/>
    <s v="台中區營業處分攤"/>
    <n v="2659463"/>
    <n v="0"/>
    <n v="2659463"/>
  </r>
  <r>
    <n v="3"/>
    <s v="總帳別"/>
    <x v="103"/>
    <s v="行銷費用"/>
    <x v="640"/>
    <x v="634"/>
    <s v="Z1060"/>
    <s v="彰化區營業處分攤"/>
    <n v="1734789"/>
    <n v="0"/>
    <n v="1734789"/>
  </r>
  <r>
    <n v="3"/>
    <s v="總帳別"/>
    <x v="103"/>
    <s v="行銷費用"/>
    <x v="640"/>
    <x v="634"/>
    <s v="Z1070"/>
    <s v="嘉義區營業處分攤"/>
    <n v="1215000"/>
    <n v="0"/>
    <n v="1215000"/>
  </r>
  <r>
    <n v="3"/>
    <s v="總帳別"/>
    <x v="103"/>
    <s v="行銷費用"/>
    <x v="640"/>
    <x v="634"/>
    <s v="Z1090"/>
    <s v="高雄區營業處分攤"/>
    <n v="1803706"/>
    <n v="0"/>
    <n v="1803706"/>
  </r>
  <r>
    <n v="3"/>
    <s v="總帳別"/>
    <x v="103"/>
    <s v="行銷費用"/>
    <x v="640"/>
    <x v="634"/>
    <s v="Z1100"/>
    <s v="屏東區營業處分攤"/>
    <n v="1538824"/>
    <n v="0"/>
    <n v="1538824"/>
  </r>
  <r>
    <n v="3"/>
    <s v="總帳別"/>
    <x v="103"/>
    <s v="行銷費用"/>
    <x v="640"/>
    <x v="634"/>
    <s v="Z1110"/>
    <s v="台東區營業處分攤"/>
    <n v="325981"/>
    <n v="0"/>
    <n v="325981"/>
  </r>
  <r>
    <n v="3"/>
    <s v="總帳別"/>
    <x v="103"/>
    <s v="行銷費用"/>
    <x v="640"/>
    <x v="634"/>
    <s v="Z1120"/>
    <s v="花蓮區營業處分攤"/>
    <n v="618189"/>
    <n v="0"/>
    <n v="618189"/>
  </r>
  <r>
    <n v="3"/>
    <s v="總帳別"/>
    <x v="103"/>
    <s v="行銷費用"/>
    <x v="640"/>
    <x v="634"/>
    <s v="Z1130"/>
    <s v="宜蘭區營業處分攤"/>
    <n v="890668"/>
    <n v="0"/>
    <n v="890668"/>
  </r>
  <r>
    <n v="3"/>
    <s v="總帳別"/>
    <x v="103"/>
    <s v="行銷費用"/>
    <x v="640"/>
    <x v="634"/>
    <s v="Z1140"/>
    <s v="澎湖區營業處分攤"/>
    <n v="487118"/>
    <n v="0"/>
    <n v="487118"/>
  </r>
  <r>
    <n v="3"/>
    <s v="總帳別"/>
    <x v="103"/>
    <s v="行銷費用"/>
    <x v="640"/>
    <x v="634"/>
    <s v="Z1150"/>
    <s v="台北南區營業處分攤"/>
    <n v="1557796"/>
    <n v="0"/>
    <n v="1557796"/>
  </r>
  <r>
    <n v="3"/>
    <s v="總帳別"/>
    <x v="103"/>
    <s v="行銷費用"/>
    <x v="640"/>
    <x v="634"/>
    <s v="Z1160"/>
    <s v="台北北區營業處分攤"/>
    <n v="1221639"/>
    <n v="0"/>
    <n v="1221639"/>
  </r>
  <r>
    <n v="3"/>
    <s v="總帳別"/>
    <x v="103"/>
    <s v="行銷費用"/>
    <x v="640"/>
    <x v="634"/>
    <s v="Z1170"/>
    <s v="台北西區營業處分攤"/>
    <n v="1478553"/>
    <n v="0"/>
    <n v="1478553"/>
  </r>
  <r>
    <n v="3"/>
    <s v="總帳別"/>
    <x v="103"/>
    <s v="行銷費用"/>
    <x v="640"/>
    <x v="634"/>
    <s v="Z1180"/>
    <s v="南投區營業處分攤"/>
    <n v="1165632"/>
    <n v="0"/>
    <n v="1165632"/>
  </r>
  <r>
    <n v="3"/>
    <s v="總帳別"/>
    <x v="103"/>
    <s v="行銷費用"/>
    <x v="640"/>
    <x v="634"/>
    <s v="Z1190"/>
    <s v="鳳山區營業處分攤"/>
    <n v="1582111"/>
    <n v="0"/>
    <n v="1582111"/>
  </r>
  <r>
    <n v="3"/>
    <s v="總帳別"/>
    <x v="103"/>
    <s v="行銷費用"/>
    <x v="640"/>
    <x v="634"/>
    <s v="Z1200"/>
    <s v="雲林區營業處分攤"/>
    <n v="1285380"/>
    <n v="0"/>
    <n v="1285380"/>
  </r>
  <r>
    <n v="3"/>
    <s v="總帳別"/>
    <x v="103"/>
    <s v="行銷費用"/>
    <x v="640"/>
    <x v="634"/>
    <s v="Z1210"/>
    <s v="新營區營業處分攤"/>
    <n v="894899"/>
    <n v="0"/>
    <n v="894899"/>
  </r>
  <r>
    <n v="3"/>
    <s v="總帳別"/>
    <x v="103"/>
    <s v="行銷費用"/>
    <x v="640"/>
    <x v="634"/>
    <s v="Z1220"/>
    <s v="苗栗區營業處分攤"/>
    <n v="1084438"/>
    <n v="0"/>
    <n v="1084438"/>
  </r>
  <r>
    <n v="3"/>
    <s v="總帳別"/>
    <x v="103"/>
    <s v="行銷費用"/>
    <x v="640"/>
    <x v="634"/>
    <s v="Z1230"/>
    <s v="金門區營業處分攤"/>
    <n v="341951"/>
    <n v="0"/>
    <n v="341951"/>
  </r>
  <r>
    <n v="3"/>
    <s v="總帳別"/>
    <x v="103"/>
    <s v="行銷費用"/>
    <x v="640"/>
    <x v="634"/>
    <s v="Z1240"/>
    <s v="馬祖區營業處分攤"/>
    <n v="219759"/>
    <n v="0"/>
    <n v="219759"/>
  </r>
  <r>
    <n v="3"/>
    <s v="總帳別"/>
    <x v="103"/>
    <s v="行銷費用"/>
    <x v="640"/>
    <x v="634"/>
    <s v="Z5300"/>
    <s v="南部資料處理中心分攤"/>
    <n v="111822"/>
    <n v="0"/>
    <n v="111822"/>
  </r>
  <r>
    <n v="3"/>
    <s v="總帳別"/>
    <x v="103"/>
    <s v="行銷費用"/>
    <x v="640"/>
    <x v="634"/>
    <s v="Z5350"/>
    <s v="中部資料處理中心分攤"/>
    <n v="110123"/>
    <n v="0"/>
    <n v="110123"/>
  </r>
  <r>
    <n v="3"/>
    <s v="總帳別"/>
    <x v="103"/>
    <s v="行銷費用"/>
    <x v="641"/>
    <x v="635"/>
    <s v="Z0070"/>
    <s v="業務處分攤"/>
    <n v="1988765"/>
    <n v="0"/>
    <n v="1988765"/>
  </r>
  <r>
    <n v="3"/>
    <s v="總帳別"/>
    <x v="103"/>
    <s v="行銷費用"/>
    <x v="641"/>
    <x v="635"/>
    <s v="Z0170"/>
    <s v="營建處分攤"/>
    <n v="18650"/>
    <n v="0"/>
    <n v="18650"/>
  </r>
  <r>
    <n v="3"/>
    <s v="總帳別"/>
    <x v="103"/>
    <s v="行銷費用"/>
    <x v="641"/>
    <x v="635"/>
    <s v="Z0240"/>
    <s v="資訊系統處分攤"/>
    <n v="484756"/>
    <n v="0"/>
    <n v="484756"/>
  </r>
  <r>
    <n v="3"/>
    <s v="總帳別"/>
    <x v="103"/>
    <s v="行銷費用"/>
    <x v="641"/>
    <x v="635"/>
    <s v="Z0510"/>
    <s v="公眾服務處分攤"/>
    <n v="912590"/>
    <n v="0"/>
    <n v="912590"/>
  </r>
  <r>
    <n v="3"/>
    <s v="總帳別"/>
    <x v="103"/>
    <s v="行銷費用"/>
    <x v="641"/>
    <x v="635"/>
    <s v="Z0610"/>
    <s v="環境保護處分攤"/>
    <n v="60682"/>
    <n v="0"/>
    <n v="60682"/>
  </r>
  <r>
    <n v="3"/>
    <s v="總帳別"/>
    <x v="103"/>
    <s v="行銷費用"/>
    <x v="641"/>
    <x v="635"/>
    <s v="Z1010"/>
    <s v="基隆區營業處分攤"/>
    <n v="664323"/>
    <n v="0"/>
    <n v="664323"/>
  </r>
  <r>
    <n v="3"/>
    <s v="總帳別"/>
    <x v="103"/>
    <s v="行銷費用"/>
    <x v="641"/>
    <x v="635"/>
    <s v="Z1020"/>
    <s v="台北市區營業處分攤"/>
    <n v="966065"/>
    <n v="0"/>
    <n v="966065"/>
  </r>
  <r>
    <n v="3"/>
    <s v="總帳別"/>
    <x v="103"/>
    <s v="行銷費用"/>
    <x v="641"/>
    <x v="635"/>
    <s v="Z1030"/>
    <s v="桃園區營業處分攤"/>
    <n v="1001648"/>
    <n v="0"/>
    <n v="1001648"/>
  </r>
  <r>
    <n v="3"/>
    <s v="總帳別"/>
    <x v="103"/>
    <s v="行銷費用"/>
    <x v="641"/>
    <x v="635"/>
    <s v="Z1040"/>
    <s v="新竹區營業處分攤"/>
    <n v="758936"/>
    <n v="0"/>
    <n v="758936"/>
  </r>
  <r>
    <n v="3"/>
    <s v="總帳別"/>
    <x v="103"/>
    <s v="行銷費用"/>
    <x v="641"/>
    <x v="635"/>
    <s v="Z1050"/>
    <s v="台中區營業處分攤"/>
    <n v="1769224"/>
    <n v="0"/>
    <n v="1769224"/>
  </r>
  <r>
    <n v="3"/>
    <s v="總帳別"/>
    <x v="103"/>
    <s v="行銷費用"/>
    <x v="641"/>
    <x v="635"/>
    <s v="Z1060"/>
    <s v="彰化區營業處分攤"/>
    <n v="1074470"/>
    <n v="0"/>
    <n v="1074470"/>
  </r>
  <r>
    <n v="3"/>
    <s v="總帳別"/>
    <x v="103"/>
    <s v="行銷費用"/>
    <x v="641"/>
    <x v="635"/>
    <s v="Z1070"/>
    <s v="嘉義區營業處分攤"/>
    <n v="815330"/>
    <n v="0"/>
    <n v="815330"/>
  </r>
  <r>
    <n v="3"/>
    <s v="總帳別"/>
    <x v="103"/>
    <s v="行銷費用"/>
    <x v="641"/>
    <x v="635"/>
    <s v="Z1080"/>
    <s v="台南區營業處分攤"/>
    <n v="1034858"/>
    <n v="0"/>
    <n v="1034858"/>
  </r>
  <r>
    <n v="3"/>
    <s v="總帳別"/>
    <x v="103"/>
    <s v="行銷費用"/>
    <x v="641"/>
    <x v="635"/>
    <s v="Z1090"/>
    <s v="高雄區營業處分攤"/>
    <n v="996209"/>
    <n v="0"/>
    <n v="996209"/>
  </r>
  <r>
    <n v="3"/>
    <s v="總帳別"/>
    <x v="103"/>
    <s v="行銷費用"/>
    <x v="641"/>
    <x v="635"/>
    <s v="Z1100"/>
    <s v="屏東區營業處分攤"/>
    <n v="771300"/>
    <n v="0"/>
    <n v="771300"/>
  </r>
  <r>
    <n v="3"/>
    <s v="總帳別"/>
    <x v="103"/>
    <s v="行銷費用"/>
    <x v="641"/>
    <x v="635"/>
    <s v="Z1110"/>
    <s v="台東區營業處分攤"/>
    <n v="334426"/>
    <n v="0"/>
    <n v="334426"/>
  </r>
  <r>
    <n v="3"/>
    <s v="總帳別"/>
    <x v="103"/>
    <s v="行銷費用"/>
    <x v="641"/>
    <x v="635"/>
    <s v="Z1120"/>
    <s v="花蓮區營業處分攤"/>
    <n v="433092"/>
    <n v="0"/>
    <n v="433092"/>
  </r>
  <r>
    <n v="3"/>
    <s v="總帳別"/>
    <x v="103"/>
    <s v="行銷費用"/>
    <x v="641"/>
    <x v="635"/>
    <s v="Z1130"/>
    <s v="宜蘭區營業處分攤"/>
    <n v="471272"/>
    <n v="0"/>
    <n v="471272"/>
  </r>
  <r>
    <n v="3"/>
    <s v="總帳別"/>
    <x v="103"/>
    <s v="行銷費用"/>
    <x v="641"/>
    <x v="635"/>
    <s v="Z1140"/>
    <s v="澎湖區營業處分攤"/>
    <n v="327612"/>
    <n v="0"/>
    <n v="327612"/>
  </r>
  <r>
    <n v="3"/>
    <s v="總帳別"/>
    <x v="103"/>
    <s v="行銷費用"/>
    <x v="641"/>
    <x v="635"/>
    <s v="Z1150"/>
    <s v="台北南區營業處分攤"/>
    <n v="912631"/>
    <n v="0"/>
    <n v="912631"/>
  </r>
  <r>
    <n v="3"/>
    <s v="總帳別"/>
    <x v="103"/>
    <s v="行銷費用"/>
    <x v="641"/>
    <x v="635"/>
    <s v="Z1160"/>
    <s v="台北北區營業處分攤"/>
    <n v="819773"/>
    <n v="0"/>
    <n v="819773"/>
  </r>
  <r>
    <n v="3"/>
    <s v="總帳別"/>
    <x v="103"/>
    <s v="行銷費用"/>
    <x v="641"/>
    <x v="635"/>
    <s v="Z1170"/>
    <s v="台北西區營業處分攤"/>
    <n v="929805"/>
    <n v="0"/>
    <n v="929805"/>
  </r>
  <r>
    <n v="3"/>
    <s v="總帳別"/>
    <x v="103"/>
    <s v="行銷費用"/>
    <x v="641"/>
    <x v="635"/>
    <s v="Z1180"/>
    <s v="南投區營業處分攤"/>
    <n v="655461"/>
    <n v="0"/>
    <n v="655461"/>
  </r>
  <r>
    <n v="3"/>
    <s v="總帳別"/>
    <x v="103"/>
    <s v="行銷費用"/>
    <x v="641"/>
    <x v="635"/>
    <s v="Z1190"/>
    <s v="鳳山區營業處分攤"/>
    <n v="951859"/>
    <n v="0"/>
    <n v="951859"/>
  </r>
  <r>
    <n v="3"/>
    <s v="總帳別"/>
    <x v="103"/>
    <s v="行銷費用"/>
    <x v="641"/>
    <x v="635"/>
    <s v="Z1200"/>
    <s v="雲林區營業處分攤"/>
    <n v="811128"/>
    <n v="0"/>
    <n v="811128"/>
  </r>
  <r>
    <n v="3"/>
    <s v="總帳別"/>
    <x v="103"/>
    <s v="行銷費用"/>
    <x v="641"/>
    <x v="635"/>
    <s v="Z1210"/>
    <s v="新營區營業處分攤"/>
    <n v="561190"/>
    <n v="0"/>
    <n v="561190"/>
  </r>
  <r>
    <n v="3"/>
    <s v="總帳別"/>
    <x v="103"/>
    <s v="行銷費用"/>
    <x v="641"/>
    <x v="635"/>
    <s v="Z1220"/>
    <s v="苗栗區營業處分攤"/>
    <n v="580981"/>
    <n v="0"/>
    <n v="580981"/>
  </r>
  <r>
    <n v="3"/>
    <s v="總帳別"/>
    <x v="103"/>
    <s v="行銷費用"/>
    <x v="641"/>
    <x v="635"/>
    <s v="Z1230"/>
    <s v="金門區營業處分攤"/>
    <n v="266659"/>
    <n v="0"/>
    <n v="266659"/>
  </r>
  <r>
    <n v="3"/>
    <s v="總帳別"/>
    <x v="103"/>
    <s v="行銷費用"/>
    <x v="641"/>
    <x v="635"/>
    <s v="Z1240"/>
    <s v="馬祖區營業處分攤"/>
    <n v="173463"/>
    <n v="0"/>
    <n v="173463"/>
  </r>
  <r>
    <n v="3"/>
    <s v="總帳別"/>
    <x v="103"/>
    <s v="行銷費用"/>
    <x v="641"/>
    <x v="635"/>
    <s v="Z5300"/>
    <s v="南部資料處理中心分攤"/>
    <n v="170914"/>
    <n v="0"/>
    <n v="170914"/>
  </r>
  <r>
    <n v="3"/>
    <s v="總帳別"/>
    <x v="103"/>
    <s v="行銷費用"/>
    <x v="641"/>
    <x v="635"/>
    <s v="Z5350"/>
    <s v="中部資料處理中心分攤"/>
    <n v="217347"/>
    <n v="0"/>
    <n v="217347"/>
  </r>
  <r>
    <n v="3"/>
    <s v="總帳別"/>
    <x v="103"/>
    <s v="行銷費用"/>
    <x v="641"/>
    <x v="635"/>
    <s v="Z5450"/>
    <s v="電力通信處分攤"/>
    <n v="33063"/>
    <n v="0"/>
    <n v="33063"/>
  </r>
  <r>
    <n v="3"/>
    <s v="總帳別"/>
    <x v="103"/>
    <s v="行銷費用"/>
    <x v="641"/>
    <x v="635"/>
    <s v="Z9550"/>
    <s v="配售電事業部-策劃室分攤"/>
    <n v="89437"/>
    <n v="0"/>
    <n v="89437"/>
  </r>
  <r>
    <n v="3"/>
    <s v="總帳別"/>
    <x v="103"/>
    <s v="行銷費用"/>
    <x v="642"/>
    <x v="636"/>
    <s v="Z0070"/>
    <s v="業務處分攤"/>
    <n v="157321"/>
    <n v="0"/>
    <n v="157321"/>
  </r>
  <r>
    <n v="3"/>
    <s v="總帳別"/>
    <x v="103"/>
    <s v="行銷費用"/>
    <x v="642"/>
    <x v="636"/>
    <s v="Z0170"/>
    <s v="營建處分攤"/>
    <n v="1817"/>
    <n v="0"/>
    <n v="1817"/>
  </r>
  <r>
    <n v="3"/>
    <s v="總帳別"/>
    <x v="103"/>
    <s v="行銷費用"/>
    <x v="642"/>
    <x v="636"/>
    <s v="Z0240"/>
    <s v="資訊系統處分攤"/>
    <n v="44141"/>
    <n v="0"/>
    <n v="44141"/>
  </r>
  <r>
    <n v="3"/>
    <s v="總帳別"/>
    <x v="103"/>
    <s v="行銷費用"/>
    <x v="642"/>
    <x v="636"/>
    <s v="Z0510"/>
    <s v="公眾服務處分攤"/>
    <n v="268416"/>
    <n v="0"/>
    <n v="268416"/>
  </r>
  <r>
    <n v="3"/>
    <s v="總帳別"/>
    <x v="103"/>
    <s v="行銷費用"/>
    <x v="642"/>
    <x v="636"/>
    <s v="Z0610"/>
    <s v="環境保護處分攤"/>
    <n v="10185"/>
    <n v="0"/>
    <n v="10185"/>
  </r>
  <r>
    <n v="3"/>
    <s v="總帳別"/>
    <x v="103"/>
    <s v="行銷費用"/>
    <x v="642"/>
    <x v="636"/>
    <s v="Z1010"/>
    <s v="基隆區營業處分攤"/>
    <n v="558538"/>
    <n v="0"/>
    <n v="558538"/>
  </r>
  <r>
    <n v="3"/>
    <s v="總帳別"/>
    <x v="103"/>
    <s v="行銷費用"/>
    <x v="642"/>
    <x v="636"/>
    <s v="Z1020"/>
    <s v="台北市區營業處分攤"/>
    <n v="1019681"/>
    <n v="0"/>
    <n v="1019681"/>
  </r>
  <r>
    <n v="3"/>
    <s v="總帳別"/>
    <x v="103"/>
    <s v="行銷費用"/>
    <x v="642"/>
    <x v="636"/>
    <s v="Z1030"/>
    <s v="桃園區營業處分攤"/>
    <n v="908809"/>
    <n v="0"/>
    <n v="908809"/>
  </r>
  <r>
    <n v="3"/>
    <s v="總帳別"/>
    <x v="103"/>
    <s v="行銷費用"/>
    <x v="642"/>
    <x v="636"/>
    <s v="Z1040"/>
    <s v="新竹區營業處分攤"/>
    <n v="1015739"/>
    <n v="0"/>
    <n v="1015739"/>
  </r>
  <r>
    <n v="3"/>
    <s v="總帳別"/>
    <x v="103"/>
    <s v="行銷費用"/>
    <x v="642"/>
    <x v="636"/>
    <s v="Z1050"/>
    <s v="台中區營業處分攤"/>
    <n v="1860597"/>
    <n v="0"/>
    <n v="1860597"/>
  </r>
  <r>
    <n v="3"/>
    <s v="總帳別"/>
    <x v="103"/>
    <s v="行銷費用"/>
    <x v="642"/>
    <x v="636"/>
    <s v="Z1060"/>
    <s v="彰化區營業處分攤"/>
    <n v="1378957"/>
    <n v="0"/>
    <n v="1378957"/>
  </r>
  <r>
    <n v="3"/>
    <s v="總帳別"/>
    <x v="103"/>
    <s v="行銷費用"/>
    <x v="642"/>
    <x v="636"/>
    <s v="Z1070"/>
    <s v="嘉義區營業處分攤"/>
    <n v="1001530"/>
    <n v="0"/>
    <n v="1001530"/>
  </r>
  <r>
    <n v="3"/>
    <s v="總帳別"/>
    <x v="103"/>
    <s v="行銷費用"/>
    <x v="642"/>
    <x v="636"/>
    <s v="Z1080"/>
    <s v="台南區營業處分攤"/>
    <n v="1513926"/>
    <n v="0"/>
    <n v="1513926"/>
  </r>
  <r>
    <n v="3"/>
    <s v="總帳別"/>
    <x v="103"/>
    <s v="行銷費用"/>
    <x v="642"/>
    <x v="636"/>
    <s v="Z1090"/>
    <s v="高雄區營業處分攤"/>
    <n v="1319052"/>
    <n v="0"/>
    <n v="1319052"/>
  </r>
  <r>
    <n v="3"/>
    <s v="總帳別"/>
    <x v="103"/>
    <s v="行銷費用"/>
    <x v="642"/>
    <x v="636"/>
    <s v="Z1100"/>
    <s v="屏東區營業處分攤"/>
    <n v="1158029"/>
    <n v="0"/>
    <n v="1158029"/>
  </r>
  <r>
    <n v="3"/>
    <s v="總帳別"/>
    <x v="103"/>
    <s v="行銷費用"/>
    <x v="642"/>
    <x v="636"/>
    <s v="Z1110"/>
    <s v="台東區營業處分攤"/>
    <n v="623403"/>
    <n v="0"/>
    <n v="623403"/>
  </r>
  <r>
    <n v="3"/>
    <s v="總帳別"/>
    <x v="103"/>
    <s v="行銷費用"/>
    <x v="642"/>
    <x v="636"/>
    <s v="Z1120"/>
    <s v="花蓮區營業處分攤"/>
    <n v="575756"/>
    <n v="0"/>
    <n v="575756"/>
  </r>
  <r>
    <n v="3"/>
    <s v="總帳別"/>
    <x v="103"/>
    <s v="行銷費用"/>
    <x v="642"/>
    <x v="636"/>
    <s v="Z1130"/>
    <s v="宜蘭區營業處分攤"/>
    <n v="684111"/>
    <n v="0"/>
    <n v="684111"/>
  </r>
  <r>
    <n v="3"/>
    <s v="總帳別"/>
    <x v="103"/>
    <s v="行銷費用"/>
    <x v="642"/>
    <x v="636"/>
    <s v="Z1140"/>
    <s v="澎湖區營業處分攤"/>
    <n v="383642"/>
    <n v="0"/>
    <n v="383642"/>
  </r>
  <r>
    <n v="3"/>
    <s v="總帳別"/>
    <x v="103"/>
    <s v="行銷費用"/>
    <x v="642"/>
    <x v="636"/>
    <s v="Z1150"/>
    <s v="台北南區營業處分攤"/>
    <n v="1025974"/>
    <n v="0"/>
    <n v="1025974"/>
  </r>
  <r>
    <n v="3"/>
    <s v="總帳別"/>
    <x v="103"/>
    <s v="行銷費用"/>
    <x v="642"/>
    <x v="636"/>
    <s v="Z1160"/>
    <s v="台北北區營業處分攤"/>
    <n v="687426"/>
    <n v="0"/>
    <n v="687426"/>
  </r>
  <r>
    <n v="3"/>
    <s v="總帳別"/>
    <x v="103"/>
    <s v="行銷費用"/>
    <x v="642"/>
    <x v="636"/>
    <s v="Z1170"/>
    <s v="台北西區營業處分攤"/>
    <n v="905532"/>
    <n v="0"/>
    <n v="905532"/>
  </r>
  <r>
    <n v="3"/>
    <s v="總帳別"/>
    <x v="103"/>
    <s v="行銷費用"/>
    <x v="642"/>
    <x v="636"/>
    <s v="Z1180"/>
    <s v="南投區營業處分攤"/>
    <n v="1353028"/>
    <n v="0"/>
    <n v="1353028"/>
  </r>
  <r>
    <n v="3"/>
    <s v="總帳別"/>
    <x v="103"/>
    <s v="行銷費用"/>
    <x v="642"/>
    <x v="636"/>
    <s v="Z1190"/>
    <s v="鳳山區營業處分攤"/>
    <n v="1312916"/>
    <n v="0"/>
    <n v="1312916"/>
  </r>
  <r>
    <n v="3"/>
    <s v="總帳別"/>
    <x v="103"/>
    <s v="行銷費用"/>
    <x v="642"/>
    <x v="636"/>
    <s v="Z1200"/>
    <s v="雲林區營業處分攤"/>
    <n v="1163899"/>
    <n v="0"/>
    <n v="1163899"/>
  </r>
  <r>
    <n v="3"/>
    <s v="總帳別"/>
    <x v="103"/>
    <s v="行銷費用"/>
    <x v="642"/>
    <x v="636"/>
    <s v="Z1210"/>
    <s v="新營區營業處分攤"/>
    <n v="680516"/>
    <n v="0"/>
    <n v="680516"/>
  </r>
  <r>
    <n v="3"/>
    <s v="總帳別"/>
    <x v="103"/>
    <s v="行銷費用"/>
    <x v="642"/>
    <x v="636"/>
    <s v="Z1220"/>
    <s v="苗栗區營業處分攤"/>
    <n v="922688"/>
    <n v="0"/>
    <n v="922688"/>
  </r>
  <r>
    <n v="3"/>
    <s v="總帳別"/>
    <x v="103"/>
    <s v="行銷費用"/>
    <x v="642"/>
    <x v="636"/>
    <s v="Z1230"/>
    <s v="金門區營業處分攤"/>
    <n v="208904"/>
    <n v="0"/>
    <n v="208904"/>
  </r>
  <r>
    <n v="3"/>
    <s v="總帳別"/>
    <x v="103"/>
    <s v="行銷費用"/>
    <x v="642"/>
    <x v="636"/>
    <s v="Z1240"/>
    <s v="馬祖區營業處分攤"/>
    <n v="82305"/>
    <n v="0"/>
    <n v="82305"/>
  </r>
  <r>
    <n v="3"/>
    <s v="總帳別"/>
    <x v="103"/>
    <s v="行銷費用"/>
    <x v="642"/>
    <x v="636"/>
    <s v="Z5300"/>
    <s v="南部資料處理中心分攤"/>
    <n v="48196"/>
    <n v="0"/>
    <n v="48196"/>
  </r>
  <r>
    <n v="3"/>
    <s v="總帳別"/>
    <x v="103"/>
    <s v="行銷費用"/>
    <x v="642"/>
    <x v="636"/>
    <s v="Z5350"/>
    <s v="中部資料處理中心分攤"/>
    <n v="25435"/>
    <n v="0"/>
    <n v="25435"/>
  </r>
  <r>
    <n v="3"/>
    <s v="總帳別"/>
    <x v="103"/>
    <s v="行銷費用"/>
    <x v="642"/>
    <x v="636"/>
    <s v="Z5450"/>
    <s v="電力通信處分攤"/>
    <n v="18850"/>
    <n v="0"/>
    <n v="18850"/>
  </r>
  <r>
    <n v="3"/>
    <s v="總帳別"/>
    <x v="103"/>
    <s v="行銷費用"/>
    <x v="643"/>
    <x v="637"/>
    <s v="Z0070"/>
    <s v="業務處分攤"/>
    <n v="4087"/>
    <n v="0"/>
    <n v="4087"/>
  </r>
  <r>
    <n v="3"/>
    <s v="總帳別"/>
    <x v="103"/>
    <s v="行銷費用"/>
    <x v="643"/>
    <x v="637"/>
    <s v="Z0170"/>
    <s v="營建處分攤"/>
    <n v="192"/>
    <n v="0"/>
    <n v="192"/>
  </r>
  <r>
    <n v="3"/>
    <s v="總帳別"/>
    <x v="103"/>
    <s v="行銷費用"/>
    <x v="643"/>
    <x v="637"/>
    <s v="Z0240"/>
    <s v="資訊系統處分攤"/>
    <n v="589"/>
    <n v="0"/>
    <n v="589"/>
  </r>
  <r>
    <n v="3"/>
    <s v="總帳別"/>
    <x v="103"/>
    <s v="行銷費用"/>
    <x v="643"/>
    <x v="637"/>
    <s v="Z0510"/>
    <s v="公眾服務處分攤"/>
    <n v="5604"/>
    <n v="0"/>
    <n v="5604"/>
  </r>
  <r>
    <n v="3"/>
    <s v="總帳別"/>
    <x v="103"/>
    <s v="行銷費用"/>
    <x v="643"/>
    <x v="637"/>
    <s v="Z0610"/>
    <s v="環境保護處分攤"/>
    <n v="46"/>
    <n v="0"/>
    <n v="46"/>
  </r>
  <r>
    <n v="3"/>
    <s v="總帳別"/>
    <x v="103"/>
    <s v="行銷費用"/>
    <x v="643"/>
    <x v="637"/>
    <s v="Z1010"/>
    <s v="基隆區營業處分攤"/>
    <n v="112500"/>
    <n v="0"/>
    <n v="112500"/>
  </r>
  <r>
    <n v="3"/>
    <s v="總帳別"/>
    <x v="103"/>
    <s v="行銷費用"/>
    <x v="643"/>
    <x v="637"/>
    <s v="Z1020"/>
    <s v="台北市區營業處分攤"/>
    <n v="34665"/>
    <n v="0"/>
    <n v="34665"/>
  </r>
  <r>
    <n v="3"/>
    <s v="總帳別"/>
    <x v="103"/>
    <s v="行銷費用"/>
    <x v="643"/>
    <x v="637"/>
    <s v="Z1030"/>
    <s v="桃園區營業處分攤"/>
    <n v="403500"/>
    <n v="0"/>
    <n v="403500"/>
  </r>
  <r>
    <n v="3"/>
    <s v="總帳別"/>
    <x v="103"/>
    <s v="行銷費用"/>
    <x v="643"/>
    <x v="637"/>
    <s v="Z1040"/>
    <s v="新竹區營業處分攤"/>
    <n v="309000"/>
    <n v="0"/>
    <n v="309000"/>
  </r>
  <r>
    <n v="3"/>
    <s v="總帳別"/>
    <x v="103"/>
    <s v="行銷費用"/>
    <x v="643"/>
    <x v="637"/>
    <s v="Z1050"/>
    <s v="台中區營業處分攤"/>
    <n v="359543"/>
    <n v="0"/>
    <n v="359543"/>
  </r>
  <r>
    <n v="3"/>
    <s v="總帳別"/>
    <x v="103"/>
    <s v="行銷費用"/>
    <x v="643"/>
    <x v="637"/>
    <s v="Z1060"/>
    <s v="彰化區營業處分攤"/>
    <n v="5261"/>
    <n v="0"/>
    <n v="5261"/>
  </r>
  <r>
    <n v="3"/>
    <s v="總帳別"/>
    <x v="103"/>
    <s v="行銷費用"/>
    <x v="643"/>
    <x v="637"/>
    <s v="Z1080"/>
    <s v="台南區營業處分攤"/>
    <n v="6523"/>
    <n v="0"/>
    <n v="6523"/>
  </r>
  <r>
    <n v="3"/>
    <s v="總帳別"/>
    <x v="103"/>
    <s v="行銷費用"/>
    <x v="643"/>
    <x v="637"/>
    <s v="Z1090"/>
    <s v="高雄區營業處分攤"/>
    <n v="502245"/>
    <n v="0"/>
    <n v="502245"/>
  </r>
  <r>
    <n v="3"/>
    <s v="總帳別"/>
    <x v="103"/>
    <s v="行銷費用"/>
    <x v="643"/>
    <x v="637"/>
    <s v="Z1100"/>
    <s v="屏東區營業處分攤"/>
    <n v="922809"/>
    <n v="0"/>
    <n v="922809"/>
  </r>
  <r>
    <n v="3"/>
    <s v="總帳別"/>
    <x v="103"/>
    <s v="行銷費用"/>
    <x v="643"/>
    <x v="637"/>
    <s v="Z1110"/>
    <s v="台東區營業處分攤"/>
    <n v="213506"/>
    <n v="0"/>
    <n v="213506"/>
  </r>
  <r>
    <n v="3"/>
    <s v="總帳別"/>
    <x v="103"/>
    <s v="行銷費用"/>
    <x v="643"/>
    <x v="637"/>
    <s v="Z1120"/>
    <s v="花蓮區營業處分攤"/>
    <n v="176900"/>
    <n v="0"/>
    <n v="176900"/>
  </r>
  <r>
    <n v="3"/>
    <s v="總帳別"/>
    <x v="103"/>
    <s v="行銷費用"/>
    <x v="643"/>
    <x v="637"/>
    <s v="Z1130"/>
    <s v="宜蘭區營業處分攤"/>
    <n v="107100"/>
    <n v="0"/>
    <n v="107100"/>
  </r>
  <r>
    <n v="3"/>
    <s v="總帳別"/>
    <x v="103"/>
    <s v="行銷費用"/>
    <x v="643"/>
    <x v="637"/>
    <s v="Z1140"/>
    <s v="澎湖區營業處分攤"/>
    <n v="439494"/>
    <n v="0"/>
    <n v="439494"/>
  </r>
  <r>
    <n v="3"/>
    <s v="總帳別"/>
    <x v="103"/>
    <s v="行銷費用"/>
    <x v="643"/>
    <x v="637"/>
    <s v="Z1150"/>
    <s v="台北南區營業處分攤"/>
    <n v="232279"/>
    <n v="0"/>
    <n v="232279"/>
  </r>
  <r>
    <n v="3"/>
    <s v="總帳別"/>
    <x v="103"/>
    <s v="行銷費用"/>
    <x v="643"/>
    <x v="637"/>
    <s v="Z1160"/>
    <s v="台北北區營業處分攤"/>
    <n v="423234"/>
    <n v="0"/>
    <n v="423234"/>
  </r>
  <r>
    <n v="3"/>
    <s v="總帳別"/>
    <x v="103"/>
    <s v="行銷費用"/>
    <x v="643"/>
    <x v="637"/>
    <s v="Z1170"/>
    <s v="台北西區營業處分攤"/>
    <n v="222725"/>
    <n v="0"/>
    <n v="222725"/>
  </r>
  <r>
    <n v="3"/>
    <s v="總帳別"/>
    <x v="103"/>
    <s v="行銷費用"/>
    <x v="643"/>
    <x v="637"/>
    <s v="Z1180"/>
    <s v="南投區營業處分攤"/>
    <n v="178500"/>
    <n v="0"/>
    <n v="178500"/>
  </r>
  <r>
    <n v="3"/>
    <s v="總帳別"/>
    <x v="103"/>
    <s v="行銷費用"/>
    <x v="643"/>
    <x v="637"/>
    <s v="Z1190"/>
    <s v="鳳山區營業處分攤"/>
    <n v="388561"/>
    <n v="0"/>
    <n v="388561"/>
  </r>
  <r>
    <n v="3"/>
    <s v="總帳別"/>
    <x v="103"/>
    <s v="行銷費用"/>
    <x v="643"/>
    <x v="637"/>
    <s v="Z1200"/>
    <s v="雲林區營業處分攤"/>
    <n v="124314"/>
    <n v="0"/>
    <n v="124314"/>
  </r>
  <r>
    <n v="3"/>
    <s v="總帳別"/>
    <x v="103"/>
    <s v="行銷費用"/>
    <x v="643"/>
    <x v="637"/>
    <s v="Z1210"/>
    <s v="新營區營業處分攤"/>
    <n v="252000"/>
    <n v="0"/>
    <n v="252000"/>
  </r>
  <r>
    <n v="3"/>
    <s v="總帳別"/>
    <x v="103"/>
    <s v="行銷費用"/>
    <x v="643"/>
    <x v="637"/>
    <s v="Z1220"/>
    <s v="苗栗區營業處分攤"/>
    <n v="237000"/>
    <n v="0"/>
    <n v="237000"/>
  </r>
  <r>
    <n v="3"/>
    <s v="總帳別"/>
    <x v="103"/>
    <s v="行銷費用"/>
    <x v="643"/>
    <x v="637"/>
    <s v="Z1230"/>
    <s v="金門區營業處分攤"/>
    <n v="50013"/>
    <n v="0"/>
    <n v="50013"/>
  </r>
  <r>
    <n v="3"/>
    <s v="總帳別"/>
    <x v="103"/>
    <s v="行銷費用"/>
    <x v="643"/>
    <x v="637"/>
    <s v="Z1240"/>
    <s v="馬祖區營業處分攤"/>
    <n v="27000"/>
    <n v="0"/>
    <n v="27000"/>
  </r>
  <r>
    <n v="3"/>
    <s v="總帳別"/>
    <x v="103"/>
    <s v="行銷費用"/>
    <x v="643"/>
    <x v="637"/>
    <s v="Z5300"/>
    <s v="南部資料處理中心分攤"/>
    <n v="98374"/>
    <n v="0"/>
    <n v="98374"/>
  </r>
  <r>
    <n v="3"/>
    <s v="總帳別"/>
    <x v="103"/>
    <s v="行銷費用"/>
    <x v="643"/>
    <x v="637"/>
    <s v="Z5350"/>
    <s v="中部資料處理中心分攤"/>
    <n v="31468"/>
    <n v="0"/>
    <n v="31468"/>
  </r>
  <r>
    <n v="3"/>
    <s v="總帳別"/>
    <x v="103"/>
    <s v="行銷費用"/>
    <x v="643"/>
    <x v="637"/>
    <s v="Z5450"/>
    <s v="電力通信處分攤"/>
    <n v="6805"/>
    <n v="0"/>
    <n v="6805"/>
  </r>
  <r>
    <n v="3"/>
    <s v="總帳別"/>
    <x v="103"/>
    <s v="行銷費用"/>
    <x v="644"/>
    <x v="638"/>
    <s v="Z000C"/>
    <s v="統列配電業分攤"/>
    <n v="88603090"/>
    <n v="0"/>
    <n v="88603090"/>
  </r>
  <r>
    <n v="3"/>
    <s v="總帳別"/>
    <x v="103"/>
    <s v="行銷費用"/>
    <x v="645"/>
    <x v="639"/>
    <s v="Z1030"/>
    <s v="桃園區營業處分攤"/>
    <n v="4310851"/>
    <n v="0"/>
    <n v="4310851"/>
  </r>
  <r>
    <n v="3"/>
    <s v="總帳別"/>
    <x v="103"/>
    <s v="行銷費用"/>
    <x v="645"/>
    <x v="639"/>
    <s v="Z1040"/>
    <s v="新竹區營業處分攤"/>
    <n v="2167441"/>
    <n v="0"/>
    <n v="2167441"/>
  </r>
  <r>
    <n v="3"/>
    <s v="總帳別"/>
    <x v="103"/>
    <s v="行銷費用"/>
    <x v="645"/>
    <x v="639"/>
    <s v="Z1170"/>
    <s v="台北西區營業處分攤"/>
    <n v="3670701"/>
    <n v="0"/>
    <n v="3670701"/>
  </r>
  <r>
    <n v="3"/>
    <s v="總帳別"/>
    <x v="103"/>
    <s v="行銷費用"/>
    <x v="645"/>
    <x v="639"/>
    <s v="Z1180"/>
    <s v="南投區營業處分攤"/>
    <n v="957869"/>
    <n v="0"/>
    <n v="957869"/>
  </r>
  <r>
    <n v="3"/>
    <s v="總帳別"/>
    <x v="103"/>
    <s v="行銷費用"/>
    <x v="645"/>
    <x v="639"/>
    <s v="Z1210"/>
    <s v="新營區營業處分攤"/>
    <n v="744684"/>
    <n v="0"/>
    <n v="744684"/>
  </r>
  <r>
    <n v="3"/>
    <s v="總帳別"/>
    <x v="103"/>
    <s v="行銷費用"/>
    <x v="645"/>
    <x v="639"/>
    <s v="Z1230"/>
    <s v="金門區營業處分攤"/>
    <n v="479981"/>
    <n v="0"/>
    <n v="479981"/>
  </r>
  <r>
    <n v="3"/>
    <s v="總帳別"/>
    <x v="103"/>
    <s v="行銷費用"/>
    <x v="645"/>
    <x v="639"/>
    <s v="Z1240"/>
    <s v="馬祖區營業處分攤"/>
    <n v="30966"/>
    <n v="0"/>
    <n v="30966"/>
  </r>
  <r>
    <n v="3"/>
    <s v="總帳別"/>
    <x v="103"/>
    <s v="行銷費用"/>
    <x v="646"/>
    <x v="640"/>
    <s v="Z1010"/>
    <s v="基隆區營業處分攤"/>
    <n v="64520"/>
    <n v="0"/>
    <n v="64520"/>
  </r>
  <r>
    <n v="3"/>
    <s v="總帳別"/>
    <x v="103"/>
    <s v="行銷費用"/>
    <x v="646"/>
    <x v="640"/>
    <s v="Z1020"/>
    <s v="台北市區營業處分攤"/>
    <n v="76760"/>
    <n v="0"/>
    <n v="76760"/>
  </r>
  <r>
    <n v="3"/>
    <s v="總帳別"/>
    <x v="103"/>
    <s v="行銷費用"/>
    <x v="646"/>
    <x v="640"/>
    <s v="Z1030"/>
    <s v="桃園區營業處分攤"/>
    <n v="75720"/>
    <n v="0"/>
    <n v="75720"/>
  </r>
  <r>
    <n v="3"/>
    <s v="總帳別"/>
    <x v="103"/>
    <s v="行銷費用"/>
    <x v="646"/>
    <x v="640"/>
    <s v="Z1040"/>
    <s v="新竹區營業處分攤"/>
    <n v="62800"/>
    <n v="0"/>
    <n v="62800"/>
  </r>
  <r>
    <n v="3"/>
    <s v="總帳別"/>
    <x v="103"/>
    <s v="行銷費用"/>
    <x v="646"/>
    <x v="640"/>
    <s v="Z1050"/>
    <s v="台中區營業處分攤"/>
    <n v="92700"/>
    <n v="0"/>
    <n v="92700"/>
  </r>
  <r>
    <n v="3"/>
    <s v="總帳別"/>
    <x v="103"/>
    <s v="行銷費用"/>
    <x v="646"/>
    <x v="640"/>
    <s v="Z1060"/>
    <s v="彰化區營業處分攤"/>
    <n v="122579"/>
    <n v="0"/>
    <n v="122579"/>
  </r>
  <r>
    <n v="3"/>
    <s v="總帳別"/>
    <x v="103"/>
    <s v="行銷費用"/>
    <x v="646"/>
    <x v="640"/>
    <s v="Z1090"/>
    <s v="高雄區營業處分攤"/>
    <n v="109280"/>
    <n v="0"/>
    <n v="109280"/>
  </r>
  <r>
    <n v="3"/>
    <s v="總帳別"/>
    <x v="103"/>
    <s v="行銷費用"/>
    <x v="646"/>
    <x v="640"/>
    <s v="Z1100"/>
    <s v="屏東區營業處分攤"/>
    <n v="63540"/>
    <n v="0"/>
    <n v="63540"/>
  </r>
  <r>
    <n v="3"/>
    <s v="總帳別"/>
    <x v="103"/>
    <s v="行銷費用"/>
    <x v="646"/>
    <x v="640"/>
    <s v="Z1120"/>
    <s v="花蓮區營業處分攤"/>
    <n v="56939"/>
    <n v="0"/>
    <n v="56939"/>
  </r>
  <r>
    <n v="3"/>
    <s v="總帳別"/>
    <x v="103"/>
    <s v="行銷費用"/>
    <x v="646"/>
    <x v="640"/>
    <s v="Z1130"/>
    <s v="宜蘭區營業處分攤"/>
    <n v="58320"/>
    <n v="0"/>
    <n v="58320"/>
  </r>
  <r>
    <n v="3"/>
    <s v="總帳別"/>
    <x v="103"/>
    <s v="行銷費用"/>
    <x v="646"/>
    <x v="640"/>
    <s v="Z1140"/>
    <s v="澎湖區營業處分攤"/>
    <n v="37160"/>
    <n v="0"/>
    <n v="37160"/>
  </r>
  <r>
    <n v="3"/>
    <s v="總帳別"/>
    <x v="103"/>
    <s v="行銷費用"/>
    <x v="646"/>
    <x v="640"/>
    <s v="Z1150"/>
    <s v="台北南區營業處分攤"/>
    <n v="87280"/>
    <n v="0"/>
    <n v="87280"/>
  </r>
  <r>
    <n v="3"/>
    <s v="總帳別"/>
    <x v="103"/>
    <s v="行銷費用"/>
    <x v="646"/>
    <x v="640"/>
    <s v="Z1160"/>
    <s v="台北北區營業處分攤"/>
    <n v="48280"/>
    <n v="0"/>
    <n v="48280"/>
  </r>
  <r>
    <n v="3"/>
    <s v="總帳別"/>
    <x v="103"/>
    <s v="行銷費用"/>
    <x v="646"/>
    <x v="640"/>
    <s v="Z1170"/>
    <s v="台北西區營業處分攤"/>
    <n v="13680"/>
    <n v="0"/>
    <n v="13680"/>
  </r>
  <r>
    <n v="3"/>
    <s v="總帳別"/>
    <x v="103"/>
    <s v="行銷費用"/>
    <x v="646"/>
    <x v="640"/>
    <s v="Z1180"/>
    <s v="南投區營業處分攤"/>
    <n v="21360"/>
    <n v="0"/>
    <n v="21360"/>
  </r>
  <r>
    <n v="3"/>
    <s v="總帳別"/>
    <x v="103"/>
    <s v="行銷費用"/>
    <x v="646"/>
    <x v="640"/>
    <s v="Z1190"/>
    <s v="鳳山區營業處分攤"/>
    <n v="62000"/>
    <n v="0"/>
    <n v="62000"/>
  </r>
  <r>
    <n v="3"/>
    <s v="總帳別"/>
    <x v="103"/>
    <s v="行銷費用"/>
    <x v="646"/>
    <x v="640"/>
    <s v="Z1200"/>
    <s v="雲林區營業處分攤"/>
    <n v="89860"/>
    <n v="0"/>
    <n v="89860"/>
  </r>
  <r>
    <n v="3"/>
    <s v="總帳別"/>
    <x v="103"/>
    <s v="行銷費用"/>
    <x v="646"/>
    <x v="640"/>
    <s v="Z1210"/>
    <s v="新營區營業處分攤"/>
    <n v="23160"/>
    <n v="0"/>
    <n v="23160"/>
  </r>
  <r>
    <n v="3"/>
    <s v="總帳別"/>
    <x v="103"/>
    <s v="行銷費用"/>
    <x v="646"/>
    <x v="640"/>
    <s v="Z1220"/>
    <s v="苗栗區營業處分攤"/>
    <n v="42320"/>
    <n v="0"/>
    <n v="42320"/>
  </r>
  <r>
    <n v="3"/>
    <s v="總帳別"/>
    <x v="103"/>
    <s v="行銷費用"/>
    <x v="646"/>
    <x v="640"/>
    <s v="Z1230"/>
    <s v="金門區營業處分攤"/>
    <n v="24500"/>
    <n v="0"/>
    <n v="24500"/>
  </r>
  <r>
    <n v="3"/>
    <s v="總帳別"/>
    <x v="103"/>
    <s v="行銷費用"/>
    <x v="646"/>
    <x v="640"/>
    <s v="Z5450"/>
    <s v="電力通信處分攤"/>
    <n v="820"/>
    <n v="0"/>
    <n v="820"/>
  </r>
  <r>
    <n v="3"/>
    <s v="總帳別"/>
    <x v="103"/>
    <s v="行銷費用"/>
    <x v="761"/>
    <x v="755"/>
    <s v="Z1090"/>
    <s v="高雄區營業處分攤"/>
    <n v="7350795"/>
    <n v="0"/>
    <n v="7350795"/>
  </r>
  <r>
    <n v="3"/>
    <s v="總帳別"/>
    <x v="103"/>
    <s v="行銷費用"/>
    <x v="761"/>
    <x v="755"/>
    <s v="Z1100"/>
    <s v="屏東區營業處分攤"/>
    <n v="2793936"/>
    <n v="0"/>
    <n v="2793936"/>
  </r>
  <r>
    <n v="3"/>
    <s v="總帳別"/>
    <x v="103"/>
    <s v="行銷費用"/>
    <x v="761"/>
    <x v="755"/>
    <s v="Z1190"/>
    <s v="鳳山區營業處分攤"/>
    <n v="2169593"/>
    <n v="0"/>
    <n v="2169593"/>
  </r>
  <r>
    <n v="3"/>
    <s v="總帳別"/>
    <x v="103"/>
    <s v="行銷費用"/>
    <x v="647"/>
    <x v="641"/>
    <s v="Z0070"/>
    <s v="業務處分攤"/>
    <n v="1075020"/>
    <n v="0"/>
    <n v="1075020"/>
  </r>
  <r>
    <n v="3"/>
    <s v="總帳別"/>
    <x v="103"/>
    <s v="行銷費用"/>
    <x v="647"/>
    <x v="641"/>
    <s v="Z0170"/>
    <s v="營建處分攤"/>
    <n v="7298"/>
    <n v="0"/>
    <n v="7298"/>
  </r>
  <r>
    <n v="3"/>
    <s v="總帳別"/>
    <x v="103"/>
    <s v="行銷費用"/>
    <x v="647"/>
    <x v="641"/>
    <s v="Z0240"/>
    <s v="資訊系統處分攤"/>
    <n v="187590"/>
    <n v="0"/>
    <n v="187590"/>
  </r>
  <r>
    <n v="3"/>
    <s v="總帳別"/>
    <x v="103"/>
    <s v="行銷費用"/>
    <x v="647"/>
    <x v="641"/>
    <s v="Z0510"/>
    <s v="公眾服務處分攤"/>
    <n v="453720"/>
    <n v="0"/>
    <n v="453720"/>
  </r>
  <r>
    <n v="3"/>
    <s v="總帳別"/>
    <x v="103"/>
    <s v="行銷費用"/>
    <x v="647"/>
    <x v="641"/>
    <s v="Z0610"/>
    <s v="環境保護處分攤"/>
    <n v="29436"/>
    <n v="0"/>
    <n v="29436"/>
  </r>
  <r>
    <n v="3"/>
    <s v="總帳別"/>
    <x v="103"/>
    <s v="行銷費用"/>
    <x v="647"/>
    <x v="641"/>
    <s v="Z1010"/>
    <s v="基隆區營業處分攤"/>
    <n v="457710"/>
    <n v="0"/>
    <n v="457710"/>
  </r>
  <r>
    <n v="3"/>
    <s v="總帳別"/>
    <x v="103"/>
    <s v="行銷費用"/>
    <x v="647"/>
    <x v="641"/>
    <s v="Z1020"/>
    <s v="台北市區營業處分攤"/>
    <n v="632130"/>
    <n v="0"/>
    <n v="632130"/>
  </r>
  <r>
    <n v="3"/>
    <s v="總帳別"/>
    <x v="103"/>
    <s v="行銷費用"/>
    <x v="647"/>
    <x v="641"/>
    <s v="Z1030"/>
    <s v="桃園區營業處分攤"/>
    <n v="711360"/>
    <n v="0"/>
    <n v="711360"/>
  </r>
  <r>
    <n v="3"/>
    <s v="總帳別"/>
    <x v="103"/>
    <s v="行銷費用"/>
    <x v="647"/>
    <x v="641"/>
    <s v="Z1040"/>
    <s v="新竹區營業處分攤"/>
    <n v="611610"/>
    <n v="0"/>
    <n v="611610"/>
  </r>
  <r>
    <n v="3"/>
    <s v="總帳別"/>
    <x v="103"/>
    <s v="行銷費用"/>
    <x v="647"/>
    <x v="641"/>
    <s v="Z1050"/>
    <s v="台中區營業處分攤"/>
    <n v="1133730"/>
    <n v="0"/>
    <n v="1133730"/>
  </r>
  <r>
    <n v="3"/>
    <s v="總帳別"/>
    <x v="103"/>
    <s v="行銷費用"/>
    <x v="647"/>
    <x v="641"/>
    <s v="Z1060"/>
    <s v="彰化區營業處分攤"/>
    <n v="720480"/>
    <n v="0"/>
    <n v="720480"/>
  </r>
  <r>
    <n v="3"/>
    <s v="總帳別"/>
    <x v="103"/>
    <s v="行銷費用"/>
    <x v="647"/>
    <x v="641"/>
    <s v="Z1070"/>
    <s v="嘉義區營業處分攤"/>
    <n v="515166"/>
    <n v="0"/>
    <n v="515166"/>
  </r>
  <r>
    <n v="3"/>
    <s v="總帳別"/>
    <x v="103"/>
    <s v="行銷費用"/>
    <x v="647"/>
    <x v="641"/>
    <s v="Z1080"/>
    <s v="台南區營業處分攤"/>
    <n v="891708"/>
    <n v="0"/>
    <n v="891708"/>
  </r>
  <r>
    <n v="3"/>
    <s v="總帳別"/>
    <x v="103"/>
    <s v="行銷費用"/>
    <x v="647"/>
    <x v="641"/>
    <s v="Z1090"/>
    <s v="高雄區營業處分攤"/>
    <n v="699960"/>
    <n v="0"/>
    <n v="699960"/>
  </r>
  <r>
    <n v="3"/>
    <s v="總帳別"/>
    <x v="103"/>
    <s v="行銷費用"/>
    <x v="647"/>
    <x v="641"/>
    <s v="Z1100"/>
    <s v="屏東區營業處分攤"/>
    <n v="707712"/>
    <n v="0"/>
    <n v="707712"/>
  </r>
  <r>
    <n v="3"/>
    <s v="總帳別"/>
    <x v="103"/>
    <s v="行銷費用"/>
    <x v="647"/>
    <x v="641"/>
    <s v="Z1110"/>
    <s v="台東區營業處分攤"/>
    <n v="274740"/>
    <n v="0"/>
    <n v="274740"/>
  </r>
  <r>
    <n v="3"/>
    <s v="總帳別"/>
    <x v="103"/>
    <s v="行銷費用"/>
    <x v="647"/>
    <x v="641"/>
    <s v="Z1120"/>
    <s v="花蓮區營業處分攤"/>
    <n v="370842"/>
    <n v="0"/>
    <n v="370842"/>
  </r>
  <r>
    <n v="3"/>
    <s v="總帳別"/>
    <x v="103"/>
    <s v="行銷費用"/>
    <x v="647"/>
    <x v="641"/>
    <s v="Z1130"/>
    <s v="宜蘭區營業處分攤"/>
    <n v="367536"/>
    <n v="0"/>
    <n v="367536"/>
  </r>
  <r>
    <n v="3"/>
    <s v="總帳別"/>
    <x v="103"/>
    <s v="行銷費用"/>
    <x v="647"/>
    <x v="641"/>
    <s v="Z1140"/>
    <s v="澎湖區營業處分攤"/>
    <n v="183540"/>
    <n v="0"/>
    <n v="183540"/>
  </r>
  <r>
    <n v="3"/>
    <s v="總帳別"/>
    <x v="103"/>
    <s v="行銷費用"/>
    <x v="647"/>
    <x v="641"/>
    <s v="Z1150"/>
    <s v="台北南區營業處分攤"/>
    <n v="741570"/>
    <n v="0"/>
    <n v="741570"/>
  </r>
  <r>
    <n v="3"/>
    <s v="總帳別"/>
    <x v="103"/>
    <s v="行銷費用"/>
    <x v="647"/>
    <x v="641"/>
    <s v="Z1160"/>
    <s v="台北北區營業處分攤"/>
    <n v="613890"/>
    <n v="0"/>
    <n v="613890"/>
  </r>
  <r>
    <n v="3"/>
    <s v="總帳別"/>
    <x v="103"/>
    <s v="行銷費用"/>
    <x v="647"/>
    <x v="641"/>
    <s v="Z1170"/>
    <s v="台北西區營業處分攤"/>
    <n v="679440"/>
    <n v="0"/>
    <n v="679440"/>
  </r>
  <r>
    <n v="3"/>
    <s v="總帳別"/>
    <x v="103"/>
    <s v="行銷費用"/>
    <x v="647"/>
    <x v="641"/>
    <s v="Z1180"/>
    <s v="南投區營業處分攤"/>
    <n v="640110"/>
    <n v="0"/>
    <n v="640110"/>
  </r>
  <r>
    <n v="3"/>
    <s v="總帳別"/>
    <x v="103"/>
    <s v="行銷費用"/>
    <x v="647"/>
    <x v="641"/>
    <s v="Z1190"/>
    <s v="鳳山區營業處分攤"/>
    <n v="617652"/>
    <n v="0"/>
    <n v="617652"/>
  </r>
  <r>
    <n v="3"/>
    <s v="總帳別"/>
    <x v="103"/>
    <s v="行銷費用"/>
    <x v="647"/>
    <x v="641"/>
    <s v="Z1200"/>
    <s v="雲林區營業處分攤"/>
    <n v="640110"/>
    <n v="0"/>
    <n v="640110"/>
  </r>
  <r>
    <n v="3"/>
    <s v="總帳別"/>
    <x v="103"/>
    <s v="行銷費用"/>
    <x v="647"/>
    <x v="641"/>
    <s v="Z1210"/>
    <s v="新營區營業處分攤"/>
    <n v="400710"/>
    <n v="0"/>
    <n v="400710"/>
  </r>
  <r>
    <n v="3"/>
    <s v="總帳別"/>
    <x v="103"/>
    <s v="行銷費用"/>
    <x v="647"/>
    <x v="641"/>
    <s v="Z1220"/>
    <s v="苗栗區營業處分攤"/>
    <n v="471960"/>
    <n v="0"/>
    <n v="471960"/>
  </r>
  <r>
    <n v="3"/>
    <s v="總帳別"/>
    <x v="103"/>
    <s v="行銷費用"/>
    <x v="647"/>
    <x v="641"/>
    <s v="Z1230"/>
    <s v="金門區營業處分攤"/>
    <n v="137370"/>
    <n v="0"/>
    <n v="137370"/>
  </r>
  <r>
    <n v="3"/>
    <s v="總帳別"/>
    <x v="103"/>
    <s v="行銷費用"/>
    <x v="647"/>
    <x v="641"/>
    <s v="Z1240"/>
    <s v="馬祖區營業處分攤"/>
    <n v="92910"/>
    <n v="0"/>
    <n v="92910"/>
  </r>
  <r>
    <n v="3"/>
    <s v="總帳別"/>
    <x v="103"/>
    <s v="行銷費用"/>
    <x v="647"/>
    <x v="641"/>
    <s v="Z5300"/>
    <s v="南部資料處理中心分攤"/>
    <n v="45600"/>
    <n v="0"/>
    <n v="45600"/>
  </r>
  <r>
    <n v="3"/>
    <s v="總帳別"/>
    <x v="103"/>
    <s v="行銷費用"/>
    <x v="647"/>
    <x v="641"/>
    <s v="Z5350"/>
    <s v="中部資料處理中心分攤"/>
    <n v="34200"/>
    <n v="0"/>
    <n v="34200"/>
  </r>
  <r>
    <n v="3"/>
    <s v="總帳別"/>
    <x v="103"/>
    <s v="行銷費用"/>
    <x v="647"/>
    <x v="641"/>
    <s v="Z5450"/>
    <s v="電力通信處分攤"/>
    <n v="19727"/>
    <n v="0"/>
    <n v="19727"/>
  </r>
  <r>
    <n v="3"/>
    <s v="總帳別"/>
    <x v="103"/>
    <s v="行銷費用"/>
    <x v="647"/>
    <x v="641"/>
    <s v="Z9550"/>
    <s v="配售電事業部-策劃室分攤"/>
    <n v="11400"/>
    <n v="0"/>
    <n v="11400"/>
  </r>
  <r>
    <n v="3"/>
    <s v="總帳別"/>
    <x v="103"/>
    <s v="行銷費用"/>
    <x v="648"/>
    <x v="642"/>
    <s v="Z1080"/>
    <s v="台南區營業處分攤"/>
    <n v="2928"/>
    <n v="0"/>
    <n v="2928"/>
  </r>
  <r>
    <n v="3"/>
    <s v="總帳別"/>
    <x v="103"/>
    <s v="行銷費用"/>
    <x v="648"/>
    <x v="642"/>
    <s v="Z1170"/>
    <s v="台北西區營業處分攤"/>
    <n v="3194"/>
    <n v="0"/>
    <n v="3194"/>
  </r>
  <r>
    <n v="3"/>
    <s v="總帳別"/>
    <x v="103"/>
    <s v="行銷費用"/>
    <x v="648"/>
    <x v="642"/>
    <s v="Z5350"/>
    <s v="中部資料處理中心分攤"/>
    <n v="4000"/>
    <n v="0"/>
    <n v="4000"/>
  </r>
  <r>
    <n v="3"/>
    <s v="總帳別"/>
    <x v="103"/>
    <s v="行銷費用"/>
    <x v="649"/>
    <x v="643"/>
    <s v="Z0070"/>
    <s v="業務處分攤"/>
    <n v="3732"/>
    <n v="0"/>
    <n v="3732"/>
  </r>
  <r>
    <n v="3"/>
    <s v="總帳別"/>
    <x v="103"/>
    <s v="行銷費用"/>
    <x v="649"/>
    <x v="643"/>
    <s v="Z0170"/>
    <s v="營建處分攤"/>
    <n v="6"/>
    <n v="0"/>
    <n v="6"/>
  </r>
  <r>
    <n v="3"/>
    <s v="總帳別"/>
    <x v="103"/>
    <s v="行銷費用"/>
    <x v="649"/>
    <x v="643"/>
    <s v="Z0240"/>
    <s v="資訊系統處分攤"/>
    <n v="908"/>
    <n v="0"/>
    <n v="908"/>
  </r>
  <r>
    <n v="3"/>
    <s v="總帳別"/>
    <x v="103"/>
    <s v="行銷費用"/>
    <x v="649"/>
    <x v="643"/>
    <s v="Z0510"/>
    <s v="公眾服務處分攤"/>
    <n v="3674"/>
    <n v="0"/>
    <n v="3674"/>
  </r>
  <r>
    <n v="3"/>
    <s v="總帳別"/>
    <x v="103"/>
    <s v="行銷費用"/>
    <x v="649"/>
    <x v="643"/>
    <s v="Z0610"/>
    <s v="環境保護處分攤"/>
    <n v="298"/>
    <n v="0"/>
    <n v="298"/>
  </r>
  <r>
    <n v="3"/>
    <s v="總帳別"/>
    <x v="103"/>
    <s v="行銷費用"/>
    <x v="649"/>
    <x v="643"/>
    <s v="Z1010"/>
    <s v="基隆區營業處分攤"/>
    <n v="6726"/>
    <n v="0"/>
    <n v="6726"/>
  </r>
  <r>
    <n v="3"/>
    <s v="總帳別"/>
    <x v="103"/>
    <s v="行銷費用"/>
    <x v="649"/>
    <x v="643"/>
    <s v="Z1020"/>
    <s v="台北市區營業處分攤"/>
    <n v="10058"/>
    <n v="0"/>
    <n v="10058"/>
  </r>
  <r>
    <n v="3"/>
    <s v="總帳別"/>
    <x v="103"/>
    <s v="行銷費用"/>
    <x v="649"/>
    <x v="643"/>
    <s v="Z1030"/>
    <s v="桃園區營業處分攤"/>
    <n v="10627"/>
    <n v="0"/>
    <n v="10627"/>
  </r>
  <r>
    <n v="3"/>
    <s v="總帳別"/>
    <x v="103"/>
    <s v="行銷費用"/>
    <x v="649"/>
    <x v="643"/>
    <s v="Z1040"/>
    <s v="新竹區營業處分攤"/>
    <n v="10022"/>
    <n v="0"/>
    <n v="10022"/>
  </r>
  <r>
    <n v="3"/>
    <s v="總帳別"/>
    <x v="103"/>
    <s v="行銷費用"/>
    <x v="649"/>
    <x v="643"/>
    <s v="Z1050"/>
    <s v="台中區營業處分攤"/>
    <n v="19956"/>
    <n v="0"/>
    <n v="19956"/>
  </r>
  <r>
    <n v="3"/>
    <s v="總帳別"/>
    <x v="103"/>
    <s v="行銷費用"/>
    <x v="649"/>
    <x v="643"/>
    <s v="Z1060"/>
    <s v="彰化區營業處分攤"/>
    <n v="13589"/>
    <n v="0"/>
    <n v="13589"/>
  </r>
  <r>
    <n v="3"/>
    <s v="總帳別"/>
    <x v="103"/>
    <s v="行銷費用"/>
    <x v="649"/>
    <x v="643"/>
    <s v="Z1070"/>
    <s v="嘉義區營業處分攤"/>
    <n v="8735"/>
    <n v="0"/>
    <n v="8735"/>
  </r>
  <r>
    <n v="3"/>
    <s v="總帳別"/>
    <x v="103"/>
    <s v="行銷費用"/>
    <x v="649"/>
    <x v="643"/>
    <s v="Z1080"/>
    <s v="台南區營業處分攤"/>
    <n v="14478"/>
    <n v="0"/>
    <n v="14478"/>
  </r>
  <r>
    <n v="3"/>
    <s v="總帳別"/>
    <x v="103"/>
    <s v="行銷費用"/>
    <x v="649"/>
    <x v="643"/>
    <s v="Z1090"/>
    <s v="高雄區營業處分攤"/>
    <n v="13429"/>
    <n v="0"/>
    <n v="13429"/>
  </r>
  <r>
    <n v="3"/>
    <s v="總帳別"/>
    <x v="103"/>
    <s v="行銷費用"/>
    <x v="649"/>
    <x v="643"/>
    <s v="Z1100"/>
    <s v="屏東區營業處分攤"/>
    <n v="11073"/>
    <n v="0"/>
    <n v="11073"/>
  </r>
  <r>
    <n v="3"/>
    <s v="總帳別"/>
    <x v="103"/>
    <s v="行銷費用"/>
    <x v="649"/>
    <x v="643"/>
    <s v="Z1110"/>
    <s v="台東區營業處分攤"/>
    <n v="6275"/>
    <n v="0"/>
    <n v="6275"/>
  </r>
  <r>
    <n v="3"/>
    <s v="總帳別"/>
    <x v="103"/>
    <s v="行銷費用"/>
    <x v="649"/>
    <x v="643"/>
    <s v="Z1120"/>
    <s v="花蓮區營業處分攤"/>
    <n v="5617"/>
    <n v="0"/>
    <n v="5617"/>
  </r>
  <r>
    <n v="3"/>
    <s v="總帳別"/>
    <x v="103"/>
    <s v="行銷費用"/>
    <x v="649"/>
    <x v="643"/>
    <s v="Z1130"/>
    <s v="宜蘭區營業處分攤"/>
    <n v="7271"/>
    <n v="0"/>
    <n v="7271"/>
  </r>
  <r>
    <n v="3"/>
    <s v="總帳別"/>
    <x v="103"/>
    <s v="行銷費用"/>
    <x v="649"/>
    <x v="643"/>
    <s v="Z1140"/>
    <s v="澎湖區營業處分攤"/>
    <n v="4022"/>
    <n v="0"/>
    <n v="4022"/>
  </r>
  <r>
    <n v="3"/>
    <s v="總帳別"/>
    <x v="103"/>
    <s v="行銷費用"/>
    <x v="649"/>
    <x v="643"/>
    <s v="Z1150"/>
    <s v="台北南區營業處分攤"/>
    <n v="10614"/>
    <n v="0"/>
    <n v="10614"/>
  </r>
  <r>
    <n v="3"/>
    <s v="總帳別"/>
    <x v="103"/>
    <s v="行銷費用"/>
    <x v="649"/>
    <x v="643"/>
    <s v="Z1160"/>
    <s v="台北北區營業處分攤"/>
    <n v="7660"/>
    <n v="0"/>
    <n v="7660"/>
  </r>
  <r>
    <n v="3"/>
    <s v="總帳別"/>
    <x v="103"/>
    <s v="行銷費用"/>
    <x v="649"/>
    <x v="643"/>
    <s v="Z1170"/>
    <s v="台北西區營業處分攤"/>
    <n v="9666"/>
    <n v="0"/>
    <n v="9666"/>
  </r>
  <r>
    <n v="3"/>
    <s v="總帳別"/>
    <x v="103"/>
    <s v="行銷費用"/>
    <x v="649"/>
    <x v="643"/>
    <s v="Z1180"/>
    <s v="南投區營業處分攤"/>
    <n v="12421"/>
    <n v="0"/>
    <n v="12421"/>
  </r>
  <r>
    <n v="3"/>
    <s v="總帳別"/>
    <x v="103"/>
    <s v="行銷費用"/>
    <x v="649"/>
    <x v="643"/>
    <s v="Z1190"/>
    <s v="鳳山區營業處分攤"/>
    <n v="11570"/>
    <n v="0"/>
    <n v="11570"/>
  </r>
  <r>
    <n v="3"/>
    <s v="總帳別"/>
    <x v="103"/>
    <s v="行銷費用"/>
    <x v="649"/>
    <x v="643"/>
    <s v="Z1200"/>
    <s v="雲林區營業處分攤"/>
    <n v="11373"/>
    <n v="0"/>
    <n v="11373"/>
  </r>
  <r>
    <n v="3"/>
    <s v="總帳別"/>
    <x v="103"/>
    <s v="行銷費用"/>
    <x v="649"/>
    <x v="643"/>
    <s v="Z1210"/>
    <s v="新營區營業處分攤"/>
    <n v="6631"/>
    <n v="0"/>
    <n v="6631"/>
  </r>
  <r>
    <n v="3"/>
    <s v="總帳別"/>
    <x v="103"/>
    <s v="行銷費用"/>
    <x v="649"/>
    <x v="643"/>
    <s v="Z1220"/>
    <s v="苗栗區營業處分攤"/>
    <n v="7389"/>
    <n v="0"/>
    <n v="7389"/>
  </r>
  <r>
    <n v="3"/>
    <s v="總帳別"/>
    <x v="103"/>
    <s v="行銷費用"/>
    <x v="649"/>
    <x v="643"/>
    <s v="Z1230"/>
    <s v="金門區營業處分攤"/>
    <n v="2231"/>
    <n v="0"/>
    <n v="2231"/>
  </r>
  <r>
    <n v="3"/>
    <s v="總帳別"/>
    <x v="103"/>
    <s v="行銷費用"/>
    <x v="649"/>
    <x v="643"/>
    <s v="Z1240"/>
    <s v="馬祖區營業處分攤"/>
    <n v="881"/>
    <n v="0"/>
    <n v="881"/>
  </r>
  <r>
    <n v="3"/>
    <s v="總帳別"/>
    <x v="103"/>
    <s v="行銷費用"/>
    <x v="649"/>
    <x v="643"/>
    <s v="Z5300"/>
    <s v="南部資料處理中心分攤"/>
    <n v="731"/>
    <n v="0"/>
    <n v="731"/>
  </r>
  <r>
    <n v="3"/>
    <s v="總帳別"/>
    <x v="103"/>
    <s v="行銷費用"/>
    <x v="649"/>
    <x v="643"/>
    <s v="Z5350"/>
    <s v="中部資料處理中心分攤"/>
    <n v="478"/>
    <n v="0"/>
    <n v="478"/>
  </r>
  <r>
    <n v="3"/>
    <s v="總帳別"/>
    <x v="103"/>
    <s v="行銷費用"/>
    <x v="649"/>
    <x v="643"/>
    <s v="Z5450"/>
    <s v="電力通信處分攤"/>
    <n v="146"/>
    <n v="0"/>
    <n v="146"/>
  </r>
  <r>
    <n v="3"/>
    <s v="總帳別"/>
    <x v="103"/>
    <s v="行銷費用"/>
    <x v="649"/>
    <x v="643"/>
    <s v="Z9550"/>
    <s v="配售電事業部-策劃室分攤"/>
    <n v="231"/>
    <n v="0"/>
    <n v="231"/>
  </r>
  <r>
    <n v="3"/>
    <s v="總帳別"/>
    <x v="103"/>
    <s v="行銷費用"/>
    <x v="651"/>
    <x v="645"/>
    <s v="Z1160"/>
    <s v="台北北區營業處分攤"/>
    <n v="18720"/>
    <n v="0"/>
    <n v="18720"/>
  </r>
  <r>
    <n v="3"/>
    <s v="總帳別"/>
    <x v="103"/>
    <s v="行銷費用"/>
    <x v="651"/>
    <x v="645"/>
    <s v="Z1210"/>
    <s v="新營區營業處分攤"/>
    <n v="0"/>
    <n v="-72"/>
    <n v="-72"/>
  </r>
  <r>
    <n v="3"/>
    <s v="總帳別"/>
    <x v="103"/>
    <s v="行銷費用"/>
    <x v="652"/>
    <x v="646"/>
    <s v="Z0140"/>
    <s v="秘書處分攤"/>
    <n v="176721"/>
    <n v="0"/>
    <n v="176721"/>
  </r>
  <r>
    <n v="3"/>
    <s v="總帳別"/>
    <x v="103"/>
    <s v="行銷費用"/>
    <x v="652"/>
    <x v="646"/>
    <s v="Z1010"/>
    <s v="基隆區營業處分攤"/>
    <n v="88737"/>
    <n v="0"/>
    <n v="88737"/>
  </r>
  <r>
    <n v="3"/>
    <s v="總帳別"/>
    <x v="103"/>
    <s v="行銷費用"/>
    <x v="652"/>
    <x v="646"/>
    <s v="Z1020"/>
    <s v="台北市區營業處分攤"/>
    <n v="124818"/>
    <n v="0"/>
    <n v="124818"/>
  </r>
  <r>
    <n v="3"/>
    <s v="總帳別"/>
    <x v="103"/>
    <s v="行銷費用"/>
    <x v="652"/>
    <x v="646"/>
    <s v="Z1030"/>
    <s v="桃園區營業處分攤"/>
    <n v="77269"/>
    <n v="0"/>
    <n v="77269"/>
  </r>
  <r>
    <n v="3"/>
    <s v="總帳別"/>
    <x v="103"/>
    <s v="行銷費用"/>
    <x v="652"/>
    <x v="646"/>
    <s v="Z1040"/>
    <s v="新竹區營業處分攤"/>
    <n v="139982"/>
    <n v="0"/>
    <n v="139982"/>
  </r>
  <r>
    <n v="3"/>
    <s v="總帳別"/>
    <x v="103"/>
    <s v="行銷費用"/>
    <x v="652"/>
    <x v="646"/>
    <s v="Z1050"/>
    <s v="台中區營業處分攤"/>
    <n v="95918"/>
    <n v="0"/>
    <n v="95918"/>
  </r>
  <r>
    <n v="3"/>
    <s v="總帳別"/>
    <x v="103"/>
    <s v="行銷費用"/>
    <x v="652"/>
    <x v="646"/>
    <s v="Z1060"/>
    <s v="彰化區營業處分攤"/>
    <n v="109556"/>
    <n v="0"/>
    <n v="109556"/>
  </r>
  <r>
    <n v="3"/>
    <s v="總帳別"/>
    <x v="103"/>
    <s v="行銷費用"/>
    <x v="652"/>
    <x v="646"/>
    <s v="Z1070"/>
    <s v="嘉義區營業處分攤"/>
    <n v="159389"/>
    <n v="0"/>
    <n v="159389"/>
  </r>
  <r>
    <n v="3"/>
    <s v="總帳別"/>
    <x v="103"/>
    <s v="行銷費用"/>
    <x v="652"/>
    <x v="646"/>
    <s v="Z1080"/>
    <s v="台南區營業處分攤"/>
    <n v="97224"/>
    <n v="0"/>
    <n v="97224"/>
  </r>
  <r>
    <n v="3"/>
    <s v="總帳別"/>
    <x v="103"/>
    <s v="行銷費用"/>
    <x v="652"/>
    <x v="646"/>
    <s v="Z1090"/>
    <s v="高雄區營業處分攤"/>
    <n v="74345"/>
    <n v="0"/>
    <n v="74345"/>
  </r>
  <r>
    <n v="3"/>
    <s v="總帳別"/>
    <x v="103"/>
    <s v="行銷費用"/>
    <x v="652"/>
    <x v="646"/>
    <s v="Z1100"/>
    <s v="屏東區營業處分攤"/>
    <n v="106560"/>
    <n v="0"/>
    <n v="106560"/>
  </r>
  <r>
    <n v="3"/>
    <s v="總帳別"/>
    <x v="103"/>
    <s v="行銷費用"/>
    <x v="652"/>
    <x v="646"/>
    <s v="Z1110"/>
    <s v="台東區營業處分攤"/>
    <n v="93585"/>
    <n v="0"/>
    <n v="93585"/>
  </r>
  <r>
    <n v="3"/>
    <s v="總帳別"/>
    <x v="103"/>
    <s v="行銷費用"/>
    <x v="652"/>
    <x v="646"/>
    <s v="Z1120"/>
    <s v="花蓮區營業處分攤"/>
    <n v="67114"/>
    <n v="0"/>
    <n v="67114"/>
  </r>
  <r>
    <n v="3"/>
    <s v="總帳別"/>
    <x v="103"/>
    <s v="行銷費用"/>
    <x v="652"/>
    <x v="646"/>
    <s v="Z1130"/>
    <s v="宜蘭區營業處分攤"/>
    <n v="75403"/>
    <n v="0"/>
    <n v="75403"/>
  </r>
  <r>
    <n v="3"/>
    <s v="總帳別"/>
    <x v="103"/>
    <s v="行銷費用"/>
    <x v="652"/>
    <x v="646"/>
    <s v="Z1140"/>
    <s v="澎湖區營業處分攤"/>
    <n v="45638"/>
    <n v="0"/>
    <n v="45638"/>
  </r>
  <r>
    <n v="3"/>
    <s v="總帳別"/>
    <x v="103"/>
    <s v="行銷費用"/>
    <x v="652"/>
    <x v="646"/>
    <s v="Z1150"/>
    <s v="台北南區營業處分攤"/>
    <n v="139739"/>
    <n v="0"/>
    <n v="139739"/>
  </r>
  <r>
    <n v="3"/>
    <s v="總帳別"/>
    <x v="103"/>
    <s v="行銷費用"/>
    <x v="652"/>
    <x v="646"/>
    <s v="Z1160"/>
    <s v="台北北區營業處分攤"/>
    <n v="109875"/>
    <n v="0"/>
    <n v="109875"/>
  </r>
  <r>
    <n v="3"/>
    <s v="總帳別"/>
    <x v="103"/>
    <s v="行銷費用"/>
    <x v="652"/>
    <x v="646"/>
    <s v="Z1170"/>
    <s v="台北西區營業處分攤"/>
    <n v="93731"/>
    <n v="0"/>
    <n v="93731"/>
  </r>
  <r>
    <n v="3"/>
    <s v="總帳別"/>
    <x v="103"/>
    <s v="行銷費用"/>
    <x v="652"/>
    <x v="646"/>
    <s v="Z1180"/>
    <s v="南投區營業處分攤"/>
    <n v="48746"/>
    <n v="0"/>
    <n v="48746"/>
  </r>
  <r>
    <n v="3"/>
    <s v="總帳別"/>
    <x v="103"/>
    <s v="行銷費用"/>
    <x v="652"/>
    <x v="646"/>
    <s v="Z1190"/>
    <s v="鳳山區營業處分攤"/>
    <n v="92930"/>
    <n v="0"/>
    <n v="92930"/>
  </r>
  <r>
    <n v="3"/>
    <s v="總帳別"/>
    <x v="103"/>
    <s v="行銷費用"/>
    <x v="652"/>
    <x v="646"/>
    <s v="Z1200"/>
    <s v="雲林區營業處分攤"/>
    <n v="99902"/>
    <n v="0"/>
    <n v="99902"/>
  </r>
  <r>
    <n v="3"/>
    <s v="總帳別"/>
    <x v="103"/>
    <s v="行銷費用"/>
    <x v="652"/>
    <x v="646"/>
    <s v="Z1210"/>
    <s v="新營區營業處分攤"/>
    <n v="78629"/>
    <n v="0"/>
    <n v="78629"/>
  </r>
  <r>
    <n v="3"/>
    <s v="總帳別"/>
    <x v="103"/>
    <s v="行銷費用"/>
    <x v="652"/>
    <x v="646"/>
    <s v="Z1220"/>
    <s v="苗栗區營業處分攤"/>
    <n v="85423"/>
    <n v="0"/>
    <n v="85423"/>
  </r>
  <r>
    <n v="3"/>
    <s v="總帳別"/>
    <x v="103"/>
    <s v="行銷費用"/>
    <x v="652"/>
    <x v="646"/>
    <s v="Z1230"/>
    <s v="金門區營業處分攤"/>
    <n v="12867"/>
    <n v="0"/>
    <n v="12867"/>
  </r>
  <r>
    <n v="3"/>
    <s v="總帳別"/>
    <x v="103"/>
    <s v="行銷費用"/>
    <x v="652"/>
    <x v="646"/>
    <s v="Z1240"/>
    <s v="馬祖區營業處分攤"/>
    <n v="22838"/>
    <n v="0"/>
    <n v="22838"/>
  </r>
  <r>
    <n v="3"/>
    <s v="總帳別"/>
    <x v="103"/>
    <s v="行銷費用"/>
    <x v="652"/>
    <x v="646"/>
    <s v="Z5300"/>
    <s v="南部資料處理中心分攤"/>
    <n v="6837"/>
    <n v="0"/>
    <n v="6837"/>
  </r>
  <r>
    <n v="3"/>
    <s v="總帳別"/>
    <x v="103"/>
    <s v="行銷費用"/>
    <x v="652"/>
    <x v="646"/>
    <s v="Z5350"/>
    <s v="中部資料處理中心分攤"/>
    <n v="50360"/>
    <n v="0"/>
    <n v="50360"/>
  </r>
  <r>
    <n v="3"/>
    <s v="總帳別"/>
    <x v="103"/>
    <s v="行銷費用"/>
    <x v="652"/>
    <x v="646"/>
    <s v="Z5450"/>
    <s v="電力通信處分攤"/>
    <n v="647"/>
    <n v="0"/>
    <n v="647"/>
  </r>
  <r>
    <n v="3"/>
    <s v="總帳別"/>
    <x v="103"/>
    <s v="行銷費用"/>
    <x v="653"/>
    <x v="647"/>
    <s v="Z0140"/>
    <s v="秘書處分攤"/>
    <n v="41060"/>
    <n v="0"/>
    <n v="41060"/>
  </r>
  <r>
    <n v="3"/>
    <s v="總帳別"/>
    <x v="103"/>
    <s v="行銷費用"/>
    <x v="653"/>
    <x v="647"/>
    <s v="Z1030"/>
    <s v="桃園區營業處分攤"/>
    <n v="1540"/>
    <n v="0"/>
    <n v="1540"/>
  </r>
  <r>
    <n v="3"/>
    <s v="總帳別"/>
    <x v="103"/>
    <s v="行銷費用"/>
    <x v="653"/>
    <x v="647"/>
    <s v="Z1040"/>
    <s v="新竹區營業處分攤"/>
    <n v="5747"/>
    <n v="0"/>
    <n v="5747"/>
  </r>
  <r>
    <n v="3"/>
    <s v="總帳別"/>
    <x v="103"/>
    <s v="行銷費用"/>
    <x v="653"/>
    <x v="647"/>
    <s v="Z1140"/>
    <s v="澎湖區營業處分攤"/>
    <n v="730"/>
    <n v="0"/>
    <n v="730"/>
  </r>
  <r>
    <n v="3"/>
    <s v="總帳別"/>
    <x v="103"/>
    <s v="行銷費用"/>
    <x v="653"/>
    <x v="647"/>
    <s v="Z1150"/>
    <s v="台北南區營業處分攤"/>
    <n v="25674"/>
    <n v="0"/>
    <n v="25674"/>
  </r>
  <r>
    <n v="3"/>
    <s v="總帳別"/>
    <x v="103"/>
    <s v="行銷費用"/>
    <x v="653"/>
    <x v="647"/>
    <s v="Z1160"/>
    <s v="台北北區營業處分攤"/>
    <n v="17815"/>
    <n v="0"/>
    <n v="17815"/>
  </r>
  <r>
    <n v="3"/>
    <s v="總帳別"/>
    <x v="103"/>
    <s v="行銷費用"/>
    <x v="653"/>
    <x v="647"/>
    <s v="Z1220"/>
    <s v="苗栗區營業處分攤"/>
    <n v="22388"/>
    <n v="0"/>
    <n v="22388"/>
  </r>
  <r>
    <n v="3"/>
    <s v="總帳別"/>
    <x v="103"/>
    <s v="行銷費用"/>
    <x v="653"/>
    <x v="647"/>
    <s v="Z1240"/>
    <s v="馬祖區營業處分攤"/>
    <n v="5820"/>
    <n v="0"/>
    <n v="5820"/>
  </r>
  <r>
    <n v="3"/>
    <s v="總帳別"/>
    <x v="103"/>
    <s v="行銷費用"/>
    <x v="654"/>
    <x v="648"/>
    <s v="Z0020"/>
    <s v="總經理副總經理室分攤"/>
    <n v="31"/>
    <n v="0"/>
    <n v="31"/>
  </r>
  <r>
    <n v="3"/>
    <s v="總帳別"/>
    <x v="103"/>
    <s v="行銷費用"/>
    <x v="654"/>
    <x v="648"/>
    <s v="Z0070"/>
    <s v="業務處分攤"/>
    <n v="3534596"/>
    <n v="0"/>
    <n v="3534596"/>
  </r>
  <r>
    <n v="3"/>
    <s v="總帳別"/>
    <x v="103"/>
    <s v="行銷費用"/>
    <x v="654"/>
    <x v="648"/>
    <s v="Z0140"/>
    <s v="秘書處分攤"/>
    <n v="385882"/>
    <n v="0"/>
    <n v="385882"/>
  </r>
  <r>
    <n v="3"/>
    <s v="總帳別"/>
    <x v="103"/>
    <s v="行銷費用"/>
    <x v="654"/>
    <x v="648"/>
    <s v="Z0170"/>
    <s v="營建處分攤"/>
    <n v="15"/>
    <n v="0"/>
    <n v="15"/>
  </r>
  <r>
    <n v="3"/>
    <s v="總帳別"/>
    <x v="103"/>
    <s v="行銷費用"/>
    <x v="654"/>
    <x v="648"/>
    <s v="Z0240"/>
    <s v="資訊系統處分攤"/>
    <n v="713"/>
    <n v="0"/>
    <n v="713"/>
  </r>
  <r>
    <n v="3"/>
    <s v="總帳別"/>
    <x v="103"/>
    <s v="行銷費用"/>
    <x v="654"/>
    <x v="648"/>
    <s v="Z0510"/>
    <s v="公眾服務處分攤"/>
    <n v="8229"/>
    <n v="0"/>
    <n v="8229"/>
  </r>
  <r>
    <n v="3"/>
    <s v="總帳別"/>
    <x v="103"/>
    <s v="行銷費用"/>
    <x v="654"/>
    <x v="648"/>
    <s v="Z0610"/>
    <s v="環境保護處分攤"/>
    <n v="39"/>
    <n v="0"/>
    <n v="39"/>
  </r>
  <r>
    <n v="3"/>
    <s v="總帳別"/>
    <x v="103"/>
    <s v="行銷費用"/>
    <x v="654"/>
    <x v="648"/>
    <s v="Z1010"/>
    <s v="基隆區營業處分攤"/>
    <n v="15586094"/>
    <n v="0"/>
    <n v="15586094"/>
  </r>
  <r>
    <n v="3"/>
    <s v="總帳別"/>
    <x v="103"/>
    <s v="行銷費用"/>
    <x v="654"/>
    <x v="648"/>
    <s v="Z1020"/>
    <s v="台北市區營業處分攤"/>
    <n v="27688547"/>
    <n v="0"/>
    <n v="27688547"/>
  </r>
  <r>
    <n v="3"/>
    <s v="總帳別"/>
    <x v="103"/>
    <s v="行銷費用"/>
    <x v="654"/>
    <x v="648"/>
    <s v="Z1030"/>
    <s v="桃園區營業處分攤"/>
    <n v="49877931"/>
    <n v="0"/>
    <n v="49877931"/>
  </r>
  <r>
    <n v="3"/>
    <s v="總帳別"/>
    <x v="103"/>
    <s v="行銷費用"/>
    <x v="654"/>
    <x v="648"/>
    <s v="Z1040"/>
    <s v="新竹區營業處分攤"/>
    <n v="24228741"/>
    <n v="0"/>
    <n v="24228741"/>
  </r>
  <r>
    <n v="3"/>
    <s v="總帳別"/>
    <x v="103"/>
    <s v="行銷費用"/>
    <x v="654"/>
    <x v="648"/>
    <s v="Z1050"/>
    <s v="台中區營業處分攤"/>
    <n v="68813121"/>
    <n v="0"/>
    <n v="68813121"/>
  </r>
  <r>
    <n v="3"/>
    <s v="總帳別"/>
    <x v="103"/>
    <s v="行銷費用"/>
    <x v="654"/>
    <x v="648"/>
    <s v="Z1060"/>
    <s v="彰化區營業處分攤"/>
    <n v="36787452"/>
    <n v="0"/>
    <n v="36787452"/>
  </r>
  <r>
    <n v="3"/>
    <s v="總帳別"/>
    <x v="103"/>
    <s v="行銷費用"/>
    <x v="654"/>
    <x v="648"/>
    <s v="Z1070"/>
    <s v="嘉義區營業處分攤"/>
    <n v="21817117"/>
    <n v="0"/>
    <n v="21817117"/>
  </r>
  <r>
    <n v="3"/>
    <s v="總帳別"/>
    <x v="103"/>
    <s v="行銷費用"/>
    <x v="654"/>
    <x v="648"/>
    <s v="Z1080"/>
    <s v="台南區營業處分攤"/>
    <n v="42860692"/>
    <n v="0"/>
    <n v="42860692"/>
  </r>
  <r>
    <n v="3"/>
    <s v="總帳別"/>
    <x v="103"/>
    <s v="行銷費用"/>
    <x v="654"/>
    <x v="648"/>
    <s v="Z1090"/>
    <s v="高雄區營業處分攤"/>
    <n v="42684353"/>
    <n v="0"/>
    <n v="42684353"/>
  </r>
  <r>
    <n v="3"/>
    <s v="總帳別"/>
    <x v="103"/>
    <s v="行銷費用"/>
    <x v="654"/>
    <x v="648"/>
    <s v="Z1100"/>
    <s v="屏東區營業處分攤"/>
    <n v="24895725"/>
    <n v="0"/>
    <n v="24895725"/>
  </r>
  <r>
    <n v="3"/>
    <s v="總帳別"/>
    <x v="103"/>
    <s v="行銷費用"/>
    <x v="654"/>
    <x v="648"/>
    <s v="Z1110"/>
    <s v="台東區營業處分攤"/>
    <n v="5628998"/>
    <n v="0"/>
    <n v="5628998"/>
  </r>
  <r>
    <n v="3"/>
    <s v="總帳別"/>
    <x v="103"/>
    <s v="行銷費用"/>
    <x v="654"/>
    <x v="648"/>
    <s v="Z1120"/>
    <s v="花蓮區營業處分攤"/>
    <n v="8380989"/>
    <n v="0"/>
    <n v="8380989"/>
  </r>
  <r>
    <n v="3"/>
    <s v="總帳別"/>
    <x v="103"/>
    <s v="行銷費用"/>
    <x v="654"/>
    <x v="648"/>
    <s v="Z1130"/>
    <s v="宜蘭區營業處分攤"/>
    <n v="12751380"/>
    <n v="0"/>
    <n v="12751380"/>
  </r>
  <r>
    <n v="3"/>
    <s v="總帳別"/>
    <x v="103"/>
    <s v="行銷費用"/>
    <x v="654"/>
    <x v="648"/>
    <s v="Z1140"/>
    <s v="澎湖區營業處分攤"/>
    <n v="2078272"/>
    <n v="0"/>
    <n v="2078272"/>
  </r>
  <r>
    <n v="3"/>
    <s v="總帳別"/>
    <x v="103"/>
    <s v="行銷費用"/>
    <x v="654"/>
    <x v="648"/>
    <s v="Z1150"/>
    <s v="台北南區營業處分攤"/>
    <n v="39615094"/>
    <n v="0"/>
    <n v="39615094"/>
  </r>
  <r>
    <n v="3"/>
    <s v="總帳別"/>
    <x v="103"/>
    <s v="行銷費用"/>
    <x v="654"/>
    <x v="648"/>
    <s v="Z1160"/>
    <s v="台北北區營業處分攤"/>
    <n v="23374335"/>
    <n v="0"/>
    <n v="23374335"/>
  </r>
  <r>
    <n v="3"/>
    <s v="總帳別"/>
    <x v="103"/>
    <s v="行銷費用"/>
    <x v="654"/>
    <x v="648"/>
    <s v="Z1170"/>
    <s v="台北西區營業處分攤"/>
    <n v="39091951"/>
    <n v="0"/>
    <n v="39091951"/>
  </r>
  <r>
    <n v="3"/>
    <s v="總帳別"/>
    <x v="103"/>
    <s v="行銷費用"/>
    <x v="654"/>
    <x v="648"/>
    <s v="Z1180"/>
    <s v="南投區營業處分攤"/>
    <n v="17535572"/>
    <n v="0"/>
    <n v="17535572"/>
  </r>
  <r>
    <n v="3"/>
    <s v="總帳別"/>
    <x v="103"/>
    <s v="行銷費用"/>
    <x v="654"/>
    <x v="648"/>
    <s v="Z1190"/>
    <s v="鳳山區營業處分攤"/>
    <n v="30605251"/>
    <n v="0"/>
    <n v="30605251"/>
  </r>
  <r>
    <n v="3"/>
    <s v="總帳別"/>
    <x v="103"/>
    <s v="行銷費用"/>
    <x v="654"/>
    <x v="648"/>
    <s v="Z1200"/>
    <s v="雲林區營業處分攤"/>
    <n v="22908699"/>
    <n v="0"/>
    <n v="22908699"/>
  </r>
  <r>
    <n v="3"/>
    <s v="總帳別"/>
    <x v="103"/>
    <s v="行銷費用"/>
    <x v="654"/>
    <x v="648"/>
    <s v="Z1210"/>
    <s v="新營區營業處分攤"/>
    <n v="10002105"/>
    <n v="0"/>
    <n v="10002105"/>
  </r>
  <r>
    <n v="3"/>
    <s v="總帳別"/>
    <x v="103"/>
    <s v="行銷費用"/>
    <x v="654"/>
    <x v="648"/>
    <s v="Z1220"/>
    <s v="苗栗區營業處分攤"/>
    <n v="15224142"/>
    <n v="0"/>
    <n v="15224142"/>
  </r>
  <r>
    <n v="3"/>
    <s v="總帳別"/>
    <x v="103"/>
    <s v="行銷費用"/>
    <x v="654"/>
    <x v="648"/>
    <s v="Z1230"/>
    <s v="金門區營業處分攤"/>
    <n v="1581594"/>
    <n v="0"/>
    <n v="1581594"/>
  </r>
  <r>
    <n v="3"/>
    <s v="總帳別"/>
    <x v="103"/>
    <s v="行銷費用"/>
    <x v="654"/>
    <x v="648"/>
    <s v="Z1240"/>
    <s v="馬祖區營業處分攤"/>
    <n v="187711"/>
    <n v="0"/>
    <n v="187711"/>
  </r>
  <r>
    <n v="3"/>
    <s v="總帳別"/>
    <x v="103"/>
    <s v="行銷費用"/>
    <x v="654"/>
    <x v="648"/>
    <s v="Z5300"/>
    <s v="南部資料處理中心分攤"/>
    <n v="10480"/>
    <n v="0"/>
    <n v="10480"/>
  </r>
  <r>
    <n v="3"/>
    <s v="總帳別"/>
    <x v="103"/>
    <s v="行銷費用"/>
    <x v="654"/>
    <x v="648"/>
    <s v="Z5350"/>
    <s v="中部資料處理中心分攤"/>
    <n v="12176"/>
    <n v="0"/>
    <n v="12176"/>
  </r>
  <r>
    <n v="3"/>
    <s v="總帳別"/>
    <x v="103"/>
    <s v="行銷費用"/>
    <x v="654"/>
    <x v="648"/>
    <s v="Z5450"/>
    <s v="電力通信處分攤"/>
    <n v="836"/>
    <n v="0"/>
    <n v="836"/>
  </r>
  <r>
    <n v="3"/>
    <s v="總帳別"/>
    <x v="103"/>
    <s v="行銷費用"/>
    <x v="655"/>
    <x v="649"/>
    <s v="Z0020"/>
    <s v="總經理副總經理室分攤"/>
    <n v="3964"/>
    <n v="0"/>
    <n v="3964"/>
  </r>
  <r>
    <n v="3"/>
    <s v="總帳別"/>
    <x v="103"/>
    <s v="行銷費用"/>
    <x v="655"/>
    <x v="649"/>
    <s v="Z0070"/>
    <s v="業務處分攤"/>
    <n v="4830652"/>
    <n v="0"/>
    <n v="4830652"/>
  </r>
  <r>
    <n v="3"/>
    <s v="總帳別"/>
    <x v="103"/>
    <s v="行銷費用"/>
    <x v="655"/>
    <x v="649"/>
    <s v="Z0140"/>
    <s v="秘書處分攤"/>
    <n v="912280"/>
    <n v="0"/>
    <n v="912280"/>
  </r>
  <r>
    <n v="3"/>
    <s v="總帳別"/>
    <x v="103"/>
    <s v="行銷費用"/>
    <x v="655"/>
    <x v="649"/>
    <s v="Z0510"/>
    <s v="公眾服務處分攤"/>
    <n v="17596"/>
    <n v="0"/>
    <n v="17596"/>
  </r>
  <r>
    <n v="3"/>
    <s v="總帳別"/>
    <x v="103"/>
    <s v="行銷費用"/>
    <x v="655"/>
    <x v="649"/>
    <s v="Z0610"/>
    <s v="環境保護處分攤"/>
    <n v="17"/>
    <n v="0"/>
    <n v="17"/>
  </r>
  <r>
    <n v="3"/>
    <s v="總帳別"/>
    <x v="103"/>
    <s v="行銷費用"/>
    <x v="655"/>
    <x v="649"/>
    <s v="Z1010"/>
    <s v="基隆區營業處分攤"/>
    <n v="213156"/>
    <n v="0"/>
    <n v="213156"/>
  </r>
  <r>
    <n v="3"/>
    <s v="總帳別"/>
    <x v="103"/>
    <s v="行銷費用"/>
    <x v="655"/>
    <x v="649"/>
    <s v="Z1020"/>
    <s v="台北市區營業處分攤"/>
    <n v="8228499"/>
    <n v="0"/>
    <n v="8228499"/>
  </r>
  <r>
    <n v="3"/>
    <s v="總帳別"/>
    <x v="103"/>
    <s v="行銷費用"/>
    <x v="655"/>
    <x v="649"/>
    <s v="Z1030"/>
    <s v="桃園區營業處分攤"/>
    <n v="596232"/>
    <n v="0"/>
    <n v="596232"/>
  </r>
  <r>
    <n v="3"/>
    <s v="總帳別"/>
    <x v="103"/>
    <s v="行銷費用"/>
    <x v="655"/>
    <x v="649"/>
    <s v="Z1040"/>
    <s v="新竹區營業處分攤"/>
    <n v="520102"/>
    <n v="0"/>
    <n v="520102"/>
  </r>
  <r>
    <n v="3"/>
    <s v="總帳別"/>
    <x v="103"/>
    <s v="行銷費用"/>
    <x v="655"/>
    <x v="649"/>
    <s v="Z1050"/>
    <s v="台中區營業處分攤"/>
    <n v="3795788"/>
    <n v="0"/>
    <n v="3795788"/>
  </r>
  <r>
    <n v="3"/>
    <s v="總帳別"/>
    <x v="103"/>
    <s v="行銷費用"/>
    <x v="655"/>
    <x v="649"/>
    <s v="Z1060"/>
    <s v="彰化區營業處分攤"/>
    <n v="714873"/>
    <n v="0"/>
    <n v="714873"/>
  </r>
  <r>
    <n v="3"/>
    <s v="總帳別"/>
    <x v="103"/>
    <s v="行銷費用"/>
    <x v="655"/>
    <x v="649"/>
    <s v="Z1070"/>
    <s v="嘉義區營業處分攤"/>
    <n v="502631"/>
    <n v="0"/>
    <n v="502631"/>
  </r>
  <r>
    <n v="3"/>
    <s v="總帳別"/>
    <x v="103"/>
    <s v="行銷費用"/>
    <x v="655"/>
    <x v="649"/>
    <s v="Z1080"/>
    <s v="台南區營業處分攤"/>
    <n v="538670"/>
    <n v="0"/>
    <n v="538670"/>
  </r>
  <r>
    <n v="3"/>
    <s v="總帳別"/>
    <x v="103"/>
    <s v="行銷費用"/>
    <x v="655"/>
    <x v="649"/>
    <s v="Z1090"/>
    <s v="高雄區營業處分攤"/>
    <n v="497318"/>
    <n v="0"/>
    <n v="497318"/>
  </r>
  <r>
    <n v="3"/>
    <s v="總帳別"/>
    <x v="103"/>
    <s v="行銷費用"/>
    <x v="655"/>
    <x v="649"/>
    <s v="Z1100"/>
    <s v="屏東區營業處分攤"/>
    <n v="750954"/>
    <n v="0"/>
    <n v="750954"/>
  </r>
  <r>
    <n v="3"/>
    <s v="總帳別"/>
    <x v="103"/>
    <s v="行銷費用"/>
    <x v="655"/>
    <x v="649"/>
    <s v="Z1110"/>
    <s v="台東區營業處分攤"/>
    <n v="152492"/>
    <n v="0"/>
    <n v="152492"/>
  </r>
  <r>
    <n v="3"/>
    <s v="總帳別"/>
    <x v="103"/>
    <s v="行銷費用"/>
    <x v="655"/>
    <x v="649"/>
    <s v="Z1120"/>
    <s v="花蓮區營業處分攤"/>
    <n v="163135"/>
    <n v="0"/>
    <n v="163135"/>
  </r>
  <r>
    <n v="3"/>
    <s v="總帳別"/>
    <x v="103"/>
    <s v="行銷費用"/>
    <x v="655"/>
    <x v="649"/>
    <s v="Z1130"/>
    <s v="宜蘭區營業處分攤"/>
    <n v="327280"/>
    <n v="0"/>
    <n v="327280"/>
  </r>
  <r>
    <n v="3"/>
    <s v="總帳別"/>
    <x v="103"/>
    <s v="行銷費用"/>
    <x v="655"/>
    <x v="649"/>
    <s v="Z1140"/>
    <s v="澎湖區營業處分攤"/>
    <n v="90331"/>
    <n v="0"/>
    <n v="90331"/>
  </r>
  <r>
    <n v="3"/>
    <s v="總帳別"/>
    <x v="103"/>
    <s v="行銷費用"/>
    <x v="655"/>
    <x v="649"/>
    <s v="Z1150"/>
    <s v="台北南區營業處分攤"/>
    <n v="121557"/>
    <n v="0"/>
    <n v="121557"/>
  </r>
  <r>
    <n v="3"/>
    <s v="總帳別"/>
    <x v="103"/>
    <s v="行銷費用"/>
    <x v="655"/>
    <x v="649"/>
    <s v="Z1160"/>
    <s v="台北北區營業處分攤"/>
    <n v="582471"/>
    <n v="0"/>
    <n v="582471"/>
  </r>
  <r>
    <n v="3"/>
    <s v="總帳別"/>
    <x v="103"/>
    <s v="行銷費用"/>
    <x v="655"/>
    <x v="649"/>
    <s v="Z1170"/>
    <s v="台北西區營業處分攤"/>
    <n v="495150"/>
    <n v="0"/>
    <n v="495150"/>
  </r>
  <r>
    <n v="3"/>
    <s v="總帳別"/>
    <x v="103"/>
    <s v="行銷費用"/>
    <x v="655"/>
    <x v="649"/>
    <s v="Z1180"/>
    <s v="南投區營業處分攤"/>
    <n v="410460"/>
    <n v="0"/>
    <n v="410460"/>
  </r>
  <r>
    <n v="3"/>
    <s v="總帳別"/>
    <x v="103"/>
    <s v="行銷費用"/>
    <x v="655"/>
    <x v="649"/>
    <s v="Z1190"/>
    <s v="鳳山區營業處分攤"/>
    <n v="475281"/>
    <n v="0"/>
    <n v="475281"/>
  </r>
  <r>
    <n v="3"/>
    <s v="總帳別"/>
    <x v="103"/>
    <s v="行銷費用"/>
    <x v="655"/>
    <x v="649"/>
    <s v="Z1200"/>
    <s v="雲林區營業處分攤"/>
    <n v="553538"/>
    <n v="0"/>
    <n v="553538"/>
  </r>
  <r>
    <n v="3"/>
    <s v="總帳別"/>
    <x v="103"/>
    <s v="行銷費用"/>
    <x v="655"/>
    <x v="649"/>
    <s v="Z1210"/>
    <s v="新營區營業處分攤"/>
    <n v="72817"/>
    <n v="0"/>
    <n v="72817"/>
  </r>
  <r>
    <n v="3"/>
    <s v="總帳別"/>
    <x v="103"/>
    <s v="行銷費用"/>
    <x v="655"/>
    <x v="649"/>
    <s v="Z1220"/>
    <s v="苗栗區營業處分攤"/>
    <n v="395408"/>
    <n v="0"/>
    <n v="395408"/>
  </r>
  <r>
    <n v="3"/>
    <s v="總帳別"/>
    <x v="103"/>
    <s v="行銷費用"/>
    <x v="655"/>
    <x v="649"/>
    <s v="Z1230"/>
    <s v="金門區營業處分攤"/>
    <n v="83450"/>
    <n v="0"/>
    <n v="83450"/>
  </r>
  <r>
    <n v="3"/>
    <s v="總帳別"/>
    <x v="103"/>
    <s v="行銷費用"/>
    <x v="655"/>
    <x v="649"/>
    <s v="Z1240"/>
    <s v="馬祖區營業處分攤"/>
    <n v="16219"/>
    <n v="0"/>
    <n v="16219"/>
  </r>
  <r>
    <n v="3"/>
    <s v="總帳別"/>
    <x v="103"/>
    <s v="行銷費用"/>
    <x v="655"/>
    <x v="649"/>
    <s v="Z5300"/>
    <s v="南部資料處理中心分攤"/>
    <n v="20021"/>
    <n v="0"/>
    <n v="20021"/>
  </r>
  <r>
    <n v="3"/>
    <s v="總帳別"/>
    <x v="103"/>
    <s v="行銷費用"/>
    <x v="655"/>
    <x v="649"/>
    <s v="Z5350"/>
    <s v="中部資料處理中心分攤"/>
    <n v="13526"/>
    <n v="0"/>
    <n v="13526"/>
  </r>
  <r>
    <n v="3"/>
    <s v="總帳別"/>
    <x v="103"/>
    <s v="行銷費用"/>
    <x v="655"/>
    <x v="649"/>
    <s v="Z5450"/>
    <s v="電力通信處分攤"/>
    <n v="616"/>
    <n v="0"/>
    <n v="616"/>
  </r>
  <r>
    <n v="3"/>
    <s v="總帳別"/>
    <x v="103"/>
    <s v="行銷費用"/>
    <x v="656"/>
    <x v="650"/>
    <s v="Z0140"/>
    <s v="秘書處分攤"/>
    <n v="88873"/>
    <n v="0"/>
    <n v="88873"/>
  </r>
  <r>
    <n v="3"/>
    <s v="總帳別"/>
    <x v="103"/>
    <s v="行銷費用"/>
    <x v="656"/>
    <x v="650"/>
    <s v="Z0240"/>
    <s v="資訊系統處分攤"/>
    <n v="320031"/>
    <n v="0"/>
    <n v="320031"/>
  </r>
  <r>
    <n v="3"/>
    <s v="總帳別"/>
    <x v="103"/>
    <s v="行銷費用"/>
    <x v="656"/>
    <x v="650"/>
    <s v="Z0510"/>
    <s v="公眾服務處分攤"/>
    <n v="27298"/>
    <n v="0"/>
    <n v="27298"/>
  </r>
  <r>
    <n v="3"/>
    <s v="總帳別"/>
    <x v="103"/>
    <s v="行銷費用"/>
    <x v="656"/>
    <x v="650"/>
    <s v="Z0620"/>
    <s v="工業安全衛生處分攤"/>
    <n v="5659"/>
    <n v="0"/>
    <n v="5659"/>
  </r>
  <r>
    <n v="3"/>
    <s v="總帳別"/>
    <x v="103"/>
    <s v="行銷費用"/>
    <x v="656"/>
    <x v="650"/>
    <s v="Z1010"/>
    <s v="基隆區營業處分攤"/>
    <n v="417571"/>
    <n v="0"/>
    <n v="417571"/>
  </r>
  <r>
    <n v="3"/>
    <s v="總帳別"/>
    <x v="103"/>
    <s v="行銷費用"/>
    <x v="656"/>
    <x v="650"/>
    <s v="Z1020"/>
    <s v="台北市區營業處分攤"/>
    <n v="667502"/>
    <n v="0"/>
    <n v="667502"/>
  </r>
  <r>
    <n v="3"/>
    <s v="總帳別"/>
    <x v="103"/>
    <s v="行銷費用"/>
    <x v="656"/>
    <x v="650"/>
    <s v="Z1030"/>
    <s v="桃園區營業處分攤"/>
    <n v="102750"/>
    <n v="0"/>
    <n v="102750"/>
  </r>
  <r>
    <n v="3"/>
    <s v="總帳別"/>
    <x v="103"/>
    <s v="行銷費用"/>
    <x v="656"/>
    <x v="650"/>
    <s v="Z1040"/>
    <s v="新竹區營業處分攤"/>
    <n v="319269"/>
    <n v="0"/>
    <n v="319269"/>
  </r>
  <r>
    <n v="3"/>
    <s v="總帳別"/>
    <x v="103"/>
    <s v="行銷費用"/>
    <x v="656"/>
    <x v="650"/>
    <s v="Z1050"/>
    <s v="台中區營業處分攤"/>
    <n v="862171"/>
    <n v="0"/>
    <n v="862171"/>
  </r>
  <r>
    <n v="3"/>
    <s v="總帳別"/>
    <x v="103"/>
    <s v="行銷費用"/>
    <x v="656"/>
    <x v="650"/>
    <s v="Z1060"/>
    <s v="彰化區營業處分攤"/>
    <n v="0"/>
    <n v="-16259"/>
    <n v="-16259"/>
  </r>
  <r>
    <n v="3"/>
    <s v="總帳別"/>
    <x v="103"/>
    <s v="行銷費用"/>
    <x v="656"/>
    <x v="650"/>
    <s v="Z1070"/>
    <s v="嘉義區營業處分攤"/>
    <n v="1278168"/>
    <n v="0"/>
    <n v="1278168"/>
  </r>
  <r>
    <n v="3"/>
    <s v="總帳別"/>
    <x v="103"/>
    <s v="行銷費用"/>
    <x v="656"/>
    <x v="650"/>
    <s v="Z1080"/>
    <s v="台南區營業處分攤"/>
    <n v="647454"/>
    <n v="0"/>
    <n v="647454"/>
  </r>
  <r>
    <n v="3"/>
    <s v="總帳別"/>
    <x v="103"/>
    <s v="行銷費用"/>
    <x v="656"/>
    <x v="650"/>
    <s v="Z1090"/>
    <s v="高雄區營業處分攤"/>
    <n v="232455"/>
    <n v="0"/>
    <n v="232455"/>
  </r>
  <r>
    <n v="3"/>
    <s v="總帳別"/>
    <x v="103"/>
    <s v="行銷費用"/>
    <x v="656"/>
    <x v="650"/>
    <s v="Z1100"/>
    <s v="屏東區營業處分攤"/>
    <n v="606609"/>
    <n v="0"/>
    <n v="606609"/>
  </r>
  <r>
    <n v="3"/>
    <s v="總帳別"/>
    <x v="103"/>
    <s v="行銷費用"/>
    <x v="656"/>
    <x v="650"/>
    <s v="Z1110"/>
    <s v="台東區營業處分攤"/>
    <n v="280475"/>
    <n v="0"/>
    <n v="280475"/>
  </r>
  <r>
    <n v="3"/>
    <s v="總帳別"/>
    <x v="103"/>
    <s v="行銷費用"/>
    <x v="656"/>
    <x v="650"/>
    <s v="Z1120"/>
    <s v="花蓮區營業處分攤"/>
    <n v="126638"/>
    <n v="0"/>
    <n v="126638"/>
  </r>
  <r>
    <n v="3"/>
    <s v="總帳別"/>
    <x v="103"/>
    <s v="行銷費用"/>
    <x v="656"/>
    <x v="650"/>
    <s v="Z1130"/>
    <s v="宜蘭區營業處分攤"/>
    <n v="120758"/>
    <n v="0"/>
    <n v="120758"/>
  </r>
  <r>
    <n v="3"/>
    <s v="總帳別"/>
    <x v="103"/>
    <s v="行銷費用"/>
    <x v="656"/>
    <x v="650"/>
    <s v="Z1140"/>
    <s v="澎湖區營業處分攤"/>
    <n v="358475"/>
    <n v="0"/>
    <n v="358475"/>
  </r>
  <r>
    <n v="3"/>
    <s v="總帳別"/>
    <x v="103"/>
    <s v="行銷費用"/>
    <x v="656"/>
    <x v="650"/>
    <s v="Z1150"/>
    <s v="台北南區營業處分攤"/>
    <n v="49920"/>
    <n v="0"/>
    <n v="49920"/>
  </r>
  <r>
    <n v="3"/>
    <s v="總帳別"/>
    <x v="103"/>
    <s v="行銷費用"/>
    <x v="656"/>
    <x v="650"/>
    <s v="Z1160"/>
    <s v="台北北區營業處分攤"/>
    <n v="343698"/>
    <n v="0"/>
    <n v="343698"/>
  </r>
  <r>
    <n v="3"/>
    <s v="總帳別"/>
    <x v="103"/>
    <s v="行銷費用"/>
    <x v="656"/>
    <x v="650"/>
    <s v="Z1170"/>
    <s v="台北西區營業處分攤"/>
    <n v="22080"/>
    <n v="0"/>
    <n v="22080"/>
  </r>
  <r>
    <n v="3"/>
    <s v="總帳別"/>
    <x v="103"/>
    <s v="行銷費用"/>
    <x v="656"/>
    <x v="650"/>
    <s v="Z1180"/>
    <s v="南投區營業處分攤"/>
    <n v="376588"/>
    <n v="0"/>
    <n v="376588"/>
  </r>
  <r>
    <n v="3"/>
    <s v="總帳別"/>
    <x v="103"/>
    <s v="行銷費用"/>
    <x v="656"/>
    <x v="650"/>
    <s v="Z1190"/>
    <s v="鳳山區營業處分攤"/>
    <n v="486680"/>
    <n v="0"/>
    <n v="486680"/>
  </r>
  <r>
    <n v="3"/>
    <s v="總帳別"/>
    <x v="103"/>
    <s v="行銷費用"/>
    <x v="656"/>
    <x v="650"/>
    <s v="Z1200"/>
    <s v="雲林區營業處分攤"/>
    <n v="170829"/>
    <n v="0"/>
    <n v="170829"/>
  </r>
  <r>
    <n v="3"/>
    <s v="總帳別"/>
    <x v="103"/>
    <s v="行銷費用"/>
    <x v="656"/>
    <x v="650"/>
    <s v="Z1210"/>
    <s v="新營區營業處分攤"/>
    <n v="33597"/>
    <n v="0"/>
    <n v="33597"/>
  </r>
  <r>
    <n v="3"/>
    <s v="總帳別"/>
    <x v="103"/>
    <s v="行銷費用"/>
    <x v="656"/>
    <x v="650"/>
    <s v="Z1220"/>
    <s v="苗栗區營業處分攤"/>
    <n v="117419"/>
    <n v="0"/>
    <n v="117419"/>
  </r>
  <r>
    <n v="3"/>
    <s v="總帳別"/>
    <x v="103"/>
    <s v="行銷費用"/>
    <x v="656"/>
    <x v="650"/>
    <s v="Z1230"/>
    <s v="金門區營業處分攤"/>
    <n v="5041"/>
    <n v="0"/>
    <n v="5041"/>
  </r>
  <r>
    <n v="3"/>
    <s v="總帳別"/>
    <x v="103"/>
    <s v="行銷費用"/>
    <x v="656"/>
    <x v="650"/>
    <s v="Z1240"/>
    <s v="馬祖區營業處分攤"/>
    <n v="30973"/>
    <n v="0"/>
    <n v="30973"/>
  </r>
  <r>
    <n v="3"/>
    <s v="總帳別"/>
    <x v="103"/>
    <s v="行銷費用"/>
    <x v="656"/>
    <x v="650"/>
    <s v="Z5300"/>
    <s v="南部資料處理中心分攤"/>
    <n v="46769"/>
    <n v="0"/>
    <n v="46769"/>
  </r>
  <r>
    <n v="3"/>
    <s v="總帳別"/>
    <x v="103"/>
    <s v="行銷費用"/>
    <x v="656"/>
    <x v="650"/>
    <s v="Z5350"/>
    <s v="中部資料處理中心分攤"/>
    <n v="143815"/>
    <n v="0"/>
    <n v="143815"/>
  </r>
  <r>
    <n v="3"/>
    <s v="總帳別"/>
    <x v="103"/>
    <s v="行銷費用"/>
    <x v="656"/>
    <x v="650"/>
    <s v="Z5450"/>
    <s v="電力通信處分攤"/>
    <n v="14359"/>
    <n v="0"/>
    <n v="14359"/>
  </r>
  <r>
    <n v="3"/>
    <s v="總帳別"/>
    <x v="103"/>
    <s v="行銷費用"/>
    <x v="657"/>
    <x v="651"/>
    <s v="Z0020"/>
    <s v="總經理副總經理室分攤"/>
    <n v="194616"/>
    <n v="0"/>
    <n v="194616"/>
  </r>
  <r>
    <n v="3"/>
    <s v="總帳別"/>
    <x v="103"/>
    <s v="行銷費用"/>
    <x v="657"/>
    <x v="651"/>
    <s v="Z0070"/>
    <s v="業務處分攤"/>
    <n v="963957"/>
    <n v="0"/>
    <n v="963957"/>
  </r>
  <r>
    <n v="3"/>
    <s v="總帳別"/>
    <x v="103"/>
    <s v="行銷費用"/>
    <x v="657"/>
    <x v="651"/>
    <s v="Z0140"/>
    <s v="秘書處分攤"/>
    <n v="41788"/>
    <n v="0"/>
    <n v="41788"/>
  </r>
  <r>
    <n v="3"/>
    <s v="總帳別"/>
    <x v="103"/>
    <s v="行銷費用"/>
    <x v="657"/>
    <x v="651"/>
    <s v="Z0170"/>
    <s v="營建處分攤"/>
    <n v="3527"/>
    <n v="0"/>
    <n v="3527"/>
  </r>
  <r>
    <n v="3"/>
    <s v="總帳別"/>
    <x v="103"/>
    <s v="行銷費用"/>
    <x v="657"/>
    <x v="651"/>
    <s v="Z0240"/>
    <s v="資訊系統處分攤"/>
    <n v="83959"/>
    <n v="0"/>
    <n v="83959"/>
  </r>
  <r>
    <n v="3"/>
    <s v="總帳別"/>
    <x v="103"/>
    <s v="行銷費用"/>
    <x v="657"/>
    <x v="651"/>
    <s v="Z0510"/>
    <s v="公眾服務處分攤"/>
    <n v="838568"/>
    <n v="0"/>
    <n v="838568"/>
  </r>
  <r>
    <n v="3"/>
    <s v="總帳別"/>
    <x v="103"/>
    <s v="行銷費用"/>
    <x v="657"/>
    <x v="651"/>
    <s v="Z0610"/>
    <s v="環境保護處分攤"/>
    <n v="35846"/>
    <n v="0"/>
    <n v="35846"/>
  </r>
  <r>
    <n v="3"/>
    <s v="總帳別"/>
    <x v="103"/>
    <s v="行銷費用"/>
    <x v="657"/>
    <x v="651"/>
    <s v="Z0620"/>
    <s v="工業安全衛生處分攤"/>
    <n v="272797"/>
    <n v="0"/>
    <n v="272797"/>
  </r>
  <r>
    <n v="3"/>
    <s v="總帳別"/>
    <x v="103"/>
    <s v="行銷費用"/>
    <x v="657"/>
    <x v="651"/>
    <s v="Z1010"/>
    <s v="基隆區營業處分攤"/>
    <n v="182169"/>
    <n v="0"/>
    <n v="182169"/>
  </r>
  <r>
    <n v="3"/>
    <s v="總帳別"/>
    <x v="103"/>
    <s v="行銷費用"/>
    <x v="657"/>
    <x v="651"/>
    <s v="Z1020"/>
    <s v="台北市區營業處分攤"/>
    <n v="650969"/>
    <n v="0"/>
    <n v="650969"/>
  </r>
  <r>
    <n v="3"/>
    <s v="總帳別"/>
    <x v="103"/>
    <s v="行銷費用"/>
    <x v="657"/>
    <x v="651"/>
    <s v="Z1030"/>
    <s v="桃園區營業處分攤"/>
    <n v="481934"/>
    <n v="0"/>
    <n v="481934"/>
  </r>
  <r>
    <n v="3"/>
    <s v="總帳別"/>
    <x v="103"/>
    <s v="行銷費用"/>
    <x v="657"/>
    <x v="651"/>
    <s v="Z1040"/>
    <s v="新竹區營業處分攤"/>
    <n v="175482"/>
    <n v="0"/>
    <n v="175482"/>
  </r>
  <r>
    <n v="3"/>
    <s v="總帳別"/>
    <x v="103"/>
    <s v="行銷費用"/>
    <x v="657"/>
    <x v="651"/>
    <s v="Z1050"/>
    <s v="台中區營業處分攤"/>
    <n v="576472"/>
    <n v="0"/>
    <n v="576472"/>
  </r>
  <r>
    <n v="3"/>
    <s v="總帳別"/>
    <x v="103"/>
    <s v="行銷費用"/>
    <x v="657"/>
    <x v="651"/>
    <s v="Z1060"/>
    <s v="彰化區營業處分攤"/>
    <n v="216480"/>
    <n v="0"/>
    <n v="216480"/>
  </r>
  <r>
    <n v="3"/>
    <s v="總帳別"/>
    <x v="103"/>
    <s v="行銷費用"/>
    <x v="657"/>
    <x v="651"/>
    <s v="Z1070"/>
    <s v="嘉義區營業處分攤"/>
    <n v="246786"/>
    <n v="0"/>
    <n v="246786"/>
  </r>
  <r>
    <n v="3"/>
    <s v="總帳別"/>
    <x v="103"/>
    <s v="行銷費用"/>
    <x v="657"/>
    <x v="651"/>
    <s v="Z1080"/>
    <s v="台南區營業處分攤"/>
    <n v="347433"/>
    <n v="0"/>
    <n v="347433"/>
  </r>
  <r>
    <n v="3"/>
    <s v="總帳別"/>
    <x v="103"/>
    <s v="行銷費用"/>
    <x v="657"/>
    <x v="651"/>
    <s v="Z1090"/>
    <s v="高雄區營業處分攤"/>
    <n v="478027"/>
    <n v="0"/>
    <n v="478027"/>
  </r>
  <r>
    <n v="3"/>
    <s v="總帳別"/>
    <x v="103"/>
    <s v="行銷費用"/>
    <x v="657"/>
    <x v="651"/>
    <s v="Z1100"/>
    <s v="屏東區營業處分攤"/>
    <n v="334658"/>
    <n v="0"/>
    <n v="334658"/>
  </r>
  <r>
    <n v="3"/>
    <s v="總帳別"/>
    <x v="103"/>
    <s v="行銷費用"/>
    <x v="657"/>
    <x v="651"/>
    <s v="Z1110"/>
    <s v="台東區營業處分攤"/>
    <n v="143964"/>
    <n v="0"/>
    <n v="143964"/>
  </r>
  <r>
    <n v="3"/>
    <s v="總帳別"/>
    <x v="103"/>
    <s v="行銷費用"/>
    <x v="657"/>
    <x v="651"/>
    <s v="Z1120"/>
    <s v="花蓮區營業處分攤"/>
    <n v="624877"/>
    <n v="0"/>
    <n v="624877"/>
  </r>
  <r>
    <n v="3"/>
    <s v="總帳別"/>
    <x v="103"/>
    <s v="行銷費用"/>
    <x v="657"/>
    <x v="651"/>
    <s v="Z1130"/>
    <s v="宜蘭區營業處分攤"/>
    <n v="100619"/>
    <n v="0"/>
    <n v="100619"/>
  </r>
  <r>
    <n v="3"/>
    <s v="總帳別"/>
    <x v="103"/>
    <s v="行銷費用"/>
    <x v="657"/>
    <x v="651"/>
    <s v="Z1140"/>
    <s v="澎湖區營業處分攤"/>
    <n v="402605"/>
    <n v="0"/>
    <n v="402605"/>
  </r>
  <r>
    <n v="3"/>
    <s v="總帳別"/>
    <x v="103"/>
    <s v="行銷費用"/>
    <x v="657"/>
    <x v="651"/>
    <s v="Z1150"/>
    <s v="台北南區營業處分攤"/>
    <n v="223958"/>
    <n v="0"/>
    <n v="223958"/>
  </r>
  <r>
    <n v="3"/>
    <s v="總帳別"/>
    <x v="103"/>
    <s v="行銷費用"/>
    <x v="657"/>
    <x v="651"/>
    <s v="Z1160"/>
    <s v="台北北區營業處分攤"/>
    <n v="194076"/>
    <n v="0"/>
    <n v="194076"/>
  </r>
  <r>
    <n v="3"/>
    <s v="總帳別"/>
    <x v="103"/>
    <s v="行銷費用"/>
    <x v="657"/>
    <x v="651"/>
    <s v="Z1170"/>
    <s v="台北西區營業處分攤"/>
    <n v="246915"/>
    <n v="0"/>
    <n v="246915"/>
  </r>
  <r>
    <n v="3"/>
    <s v="總帳別"/>
    <x v="103"/>
    <s v="行銷費用"/>
    <x v="657"/>
    <x v="651"/>
    <s v="Z1180"/>
    <s v="南投區營業處分攤"/>
    <n v="272551"/>
    <n v="0"/>
    <n v="272551"/>
  </r>
  <r>
    <n v="3"/>
    <s v="總帳別"/>
    <x v="103"/>
    <s v="行銷費用"/>
    <x v="657"/>
    <x v="651"/>
    <s v="Z1190"/>
    <s v="鳳山區營業處分攤"/>
    <n v="174293"/>
    <n v="0"/>
    <n v="174293"/>
  </r>
  <r>
    <n v="3"/>
    <s v="總帳別"/>
    <x v="103"/>
    <s v="行銷費用"/>
    <x v="657"/>
    <x v="651"/>
    <s v="Z1200"/>
    <s v="雲林區營業處分攤"/>
    <n v="208934"/>
    <n v="0"/>
    <n v="208934"/>
  </r>
  <r>
    <n v="3"/>
    <s v="總帳別"/>
    <x v="103"/>
    <s v="行銷費用"/>
    <x v="657"/>
    <x v="651"/>
    <s v="Z1210"/>
    <s v="新營區營業處分攤"/>
    <n v="156492"/>
    <n v="0"/>
    <n v="156492"/>
  </r>
  <r>
    <n v="3"/>
    <s v="總帳別"/>
    <x v="103"/>
    <s v="行銷費用"/>
    <x v="657"/>
    <x v="651"/>
    <s v="Z1220"/>
    <s v="苗栗區營業處分攤"/>
    <n v="220858"/>
    <n v="0"/>
    <n v="220858"/>
  </r>
  <r>
    <n v="3"/>
    <s v="總帳別"/>
    <x v="103"/>
    <s v="行銷費用"/>
    <x v="657"/>
    <x v="651"/>
    <s v="Z1230"/>
    <s v="金門區營業處分攤"/>
    <n v="175120"/>
    <n v="0"/>
    <n v="175120"/>
  </r>
  <r>
    <n v="3"/>
    <s v="總帳別"/>
    <x v="103"/>
    <s v="行銷費用"/>
    <x v="657"/>
    <x v="651"/>
    <s v="Z1240"/>
    <s v="馬祖區營業處分攤"/>
    <n v="118587"/>
    <n v="0"/>
    <n v="118587"/>
  </r>
  <r>
    <n v="3"/>
    <s v="總帳別"/>
    <x v="103"/>
    <s v="行銷費用"/>
    <x v="657"/>
    <x v="651"/>
    <s v="Z5300"/>
    <s v="南部資料處理中心分攤"/>
    <n v="37030"/>
    <n v="0"/>
    <n v="37030"/>
  </r>
  <r>
    <n v="3"/>
    <s v="總帳別"/>
    <x v="103"/>
    <s v="行銷費用"/>
    <x v="657"/>
    <x v="651"/>
    <s v="Z5350"/>
    <s v="中部資料處理中心分攤"/>
    <n v="15073"/>
    <n v="0"/>
    <n v="15073"/>
  </r>
  <r>
    <n v="3"/>
    <s v="總帳別"/>
    <x v="103"/>
    <s v="行銷費用"/>
    <x v="657"/>
    <x v="651"/>
    <s v="Z5450"/>
    <s v="電力通信處分攤"/>
    <n v="13484"/>
    <n v="0"/>
    <n v="13484"/>
  </r>
  <r>
    <n v="3"/>
    <s v="總帳別"/>
    <x v="103"/>
    <s v="行銷費用"/>
    <x v="658"/>
    <x v="652"/>
    <s v="Z0140"/>
    <s v="秘書處分攤"/>
    <n v="98323"/>
    <n v="0"/>
    <n v="98323"/>
  </r>
  <r>
    <n v="3"/>
    <s v="總帳別"/>
    <x v="103"/>
    <s v="行銷費用"/>
    <x v="658"/>
    <x v="652"/>
    <s v="Z0240"/>
    <s v="資訊系統處分攤"/>
    <n v="601"/>
    <n v="0"/>
    <n v="601"/>
  </r>
  <r>
    <n v="3"/>
    <s v="總帳別"/>
    <x v="103"/>
    <s v="行銷費用"/>
    <x v="658"/>
    <x v="652"/>
    <s v="Z0610"/>
    <s v="環境保護處分攤"/>
    <n v="37080"/>
    <n v="0"/>
    <n v="37080"/>
  </r>
  <r>
    <n v="3"/>
    <s v="總帳別"/>
    <x v="103"/>
    <s v="行銷費用"/>
    <x v="659"/>
    <x v="653"/>
    <s v="Z0020"/>
    <s v="總經理副總經理室分攤"/>
    <n v="6456"/>
    <n v="0"/>
    <n v="6456"/>
  </r>
  <r>
    <n v="3"/>
    <s v="總帳別"/>
    <x v="103"/>
    <s v="行銷費用"/>
    <x v="659"/>
    <x v="653"/>
    <s v="Z0070"/>
    <s v="業務處分攤"/>
    <n v="2000"/>
    <n v="0"/>
    <n v="2000"/>
  </r>
  <r>
    <n v="3"/>
    <s v="總帳別"/>
    <x v="103"/>
    <s v="行銷費用"/>
    <x v="659"/>
    <x v="653"/>
    <s v="Z0140"/>
    <s v="秘書處分攤"/>
    <n v="59760"/>
    <n v="0"/>
    <n v="59760"/>
  </r>
  <r>
    <n v="3"/>
    <s v="總帳別"/>
    <x v="103"/>
    <s v="行銷費用"/>
    <x v="659"/>
    <x v="653"/>
    <s v="Z0170"/>
    <s v="營建處分攤"/>
    <n v="650"/>
    <n v="0"/>
    <n v="650"/>
  </r>
  <r>
    <n v="3"/>
    <s v="總帳別"/>
    <x v="103"/>
    <s v="行銷費用"/>
    <x v="659"/>
    <x v="653"/>
    <s v="Z0240"/>
    <s v="資訊系統處分攤"/>
    <n v="315654"/>
    <n v="0"/>
    <n v="315654"/>
  </r>
  <r>
    <n v="3"/>
    <s v="總帳別"/>
    <x v="103"/>
    <s v="行銷費用"/>
    <x v="659"/>
    <x v="653"/>
    <s v="Z0510"/>
    <s v="公眾服務處分攤"/>
    <n v="26425"/>
    <n v="0"/>
    <n v="26425"/>
  </r>
  <r>
    <n v="3"/>
    <s v="總帳別"/>
    <x v="103"/>
    <s v="行銷費用"/>
    <x v="659"/>
    <x v="653"/>
    <s v="Z0620"/>
    <s v="工業安全衛生處分攤"/>
    <n v="1800"/>
    <n v="0"/>
    <n v="1800"/>
  </r>
  <r>
    <n v="3"/>
    <s v="總帳別"/>
    <x v="103"/>
    <s v="行銷費用"/>
    <x v="659"/>
    <x v="653"/>
    <s v="Z1020"/>
    <s v="台北市區營業處分攤"/>
    <n v="23178"/>
    <n v="0"/>
    <n v="23178"/>
  </r>
  <r>
    <n v="3"/>
    <s v="總帳別"/>
    <x v="103"/>
    <s v="行銷費用"/>
    <x v="659"/>
    <x v="653"/>
    <s v="Z1030"/>
    <s v="桃園區營業處分攤"/>
    <n v="12380"/>
    <n v="0"/>
    <n v="12380"/>
  </r>
  <r>
    <n v="3"/>
    <s v="總帳別"/>
    <x v="103"/>
    <s v="行銷費用"/>
    <x v="659"/>
    <x v="653"/>
    <s v="Z1050"/>
    <s v="台中區營業處分攤"/>
    <n v="29250"/>
    <n v="0"/>
    <n v="29250"/>
  </r>
  <r>
    <n v="3"/>
    <s v="總帳別"/>
    <x v="103"/>
    <s v="行銷費用"/>
    <x v="659"/>
    <x v="653"/>
    <s v="Z1060"/>
    <s v="彰化區營業處分攤"/>
    <n v="343"/>
    <n v="0"/>
    <n v="343"/>
  </r>
  <r>
    <n v="3"/>
    <s v="總帳別"/>
    <x v="103"/>
    <s v="行銷費用"/>
    <x v="659"/>
    <x v="653"/>
    <s v="Z1080"/>
    <s v="台南區營業處分攤"/>
    <n v="6666"/>
    <n v="0"/>
    <n v="6666"/>
  </r>
  <r>
    <n v="3"/>
    <s v="總帳別"/>
    <x v="103"/>
    <s v="行銷費用"/>
    <x v="659"/>
    <x v="653"/>
    <s v="Z1090"/>
    <s v="高雄區營業處分攤"/>
    <n v="84585"/>
    <n v="0"/>
    <n v="84585"/>
  </r>
  <r>
    <n v="3"/>
    <s v="總帳別"/>
    <x v="103"/>
    <s v="行銷費用"/>
    <x v="659"/>
    <x v="653"/>
    <s v="Z1100"/>
    <s v="屏東區營業處分攤"/>
    <n v="44753"/>
    <n v="0"/>
    <n v="44753"/>
  </r>
  <r>
    <n v="3"/>
    <s v="總帳別"/>
    <x v="103"/>
    <s v="行銷費用"/>
    <x v="659"/>
    <x v="653"/>
    <s v="Z1110"/>
    <s v="台東區營業處分攤"/>
    <n v="1461"/>
    <n v="0"/>
    <n v="1461"/>
  </r>
  <r>
    <n v="3"/>
    <s v="總帳別"/>
    <x v="103"/>
    <s v="行銷費用"/>
    <x v="659"/>
    <x v="653"/>
    <s v="Z1140"/>
    <s v="澎湖區營業處分攤"/>
    <n v="496"/>
    <n v="0"/>
    <n v="496"/>
  </r>
  <r>
    <n v="3"/>
    <s v="總帳別"/>
    <x v="103"/>
    <s v="行銷費用"/>
    <x v="659"/>
    <x v="653"/>
    <s v="Z1150"/>
    <s v="台北南區營業處分攤"/>
    <n v="2498"/>
    <n v="0"/>
    <n v="2498"/>
  </r>
  <r>
    <n v="3"/>
    <s v="總帳別"/>
    <x v="103"/>
    <s v="行銷費用"/>
    <x v="659"/>
    <x v="653"/>
    <s v="Z1160"/>
    <s v="台北北區營業處分攤"/>
    <n v="13285"/>
    <n v="0"/>
    <n v="13285"/>
  </r>
  <r>
    <n v="3"/>
    <s v="總帳別"/>
    <x v="103"/>
    <s v="行銷費用"/>
    <x v="659"/>
    <x v="653"/>
    <s v="Z1170"/>
    <s v="台北西區營業處分攤"/>
    <n v="9"/>
    <n v="0"/>
    <n v="9"/>
  </r>
  <r>
    <n v="3"/>
    <s v="總帳別"/>
    <x v="103"/>
    <s v="行銷費用"/>
    <x v="659"/>
    <x v="653"/>
    <s v="Z1180"/>
    <s v="南投區營業處分攤"/>
    <n v="9500"/>
    <n v="0"/>
    <n v="9500"/>
  </r>
  <r>
    <n v="3"/>
    <s v="總帳別"/>
    <x v="103"/>
    <s v="行銷費用"/>
    <x v="659"/>
    <x v="653"/>
    <s v="Z1190"/>
    <s v="鳳山區營業處分攤"/>
    <n v="12000"/>
    <n v="0"/>
    <n v="12000"/>
  </r>
  <r>
    <n v="3"/>
    <s v="總帳別"/>
    <x v="103"/>
    <s v="行銷費用"/>
    <x v="659"/>
    <x v="653"/>
    <s v="Z1230"/>
    <s v="金門區營業處分攤"/>
    <n v="865571"/>
    <n v="0"/>
    <n v="865571"/>
  </r>
  <r>
    <n v="3"/>
    <s v="總帳別"/>
    <x v="103"/>
    <s v="行銷費用"/>
    <x v="659"/>
    <x v="653"/>
    <s v="Z1240"/>
    <s v="馬祖區營業處分攤"/>
    <n v="640173"/>
    <n v="0"/>
    <n v="640173"/>
  </r>
  <r>
    <n v="3"/>
    <s v="總帳別"/>
    <x v="103"/>
    <s v="行銷費用"/>
    <x v="659"/>
    <x v="653"/>
    <s v="Z5300"/>
    <s v="南部資料處理中心分攤"/>
    <n v="808464"/>
    <n v="0"/>
    <n v="808464"/>
  </r>
  <r>
    <n v="3"/>
    <s v="總帳別"/>
    <x v="103"/>
    <s v="行銷費用"/>
    <x v="659"/>
    <x v="653"/>
    <s v="Z5350"/>
    <s v="中部資料處理中心分攤"/>
    <n v="477648"/>
    <n v="0"/>
    <n v="477648"/>
  </r>
  <r>
    <n v="3"/>
    <s v="總帳別"/>
    <x v="103"/>
    <s v="行銷費用"/>
    <x v="659"/>
    <x v="653"/>
    <s v="Z5450"/>
    <s v="電力通信處分攤"/>
    <n v="64"/>
    <n v="0"/>
    <n v="64"/>
  </r>
  <r>
    <n v="3"/>
    <s v="總帳別"/>
    <x v="103"/>
    <s v="行銷費用"/>
    <x v="660"/>
    <x v="654"/>
    <s v="Z0020"/>
    <s v="總經理副總經理室分攤"/>
    <n v="20859"/>
    <n v="0"/>
    <n v="20859"/>
  </r>
  <r>
    <n v="3"/>
    <s v="總帳別"/>
    <x v="103"/>
    <s v="行銷費用"/>
    <x v="660"/>
    <x v="654"/>
    <s v="Z0070"/>
    <s v="業務處分攤"/>
    <n v="482618"/>
    <n v="0"/>
    <n v="482618"/>
  </r>
  <r>
    <n v="3"/>
    <s v="總帳別"/>
    <x v="103"/>
    <s v="行銷費用"/>
    <x v="660"/>
    <x v="654"/>
    <s v="Z0140"/>
    <s v="秘書處分攤"/>
    <n v="25086"/>
    <n v="0"/>
    <n v="25086"/>
  </r>
  <r>
    <n v="3"/>
    <s v="總帳別"/>
    <x v="103"/>
    <s v="行銷費用"/>
    <x v="660"/>
    <x v="654"/>
    <s v="Z0170"/>
    <s v="營建處分攤"/>
    <n v="1064"/>
    <n v="0"/>
    <n v="1064"/>
  </r>
  <r>
    <n v="3"/>
    <s v="總帳別"/>
    <x v="103"/>
    <s v="行銷費用"/>
    <x v="660"/>
    <x v="654"/>
    <s v="Z0240"/>
    <s v="資訊系統處分攤"/>
    <n v="16358"/>
    <n v="0"/>
    <n v="16358"/>
  </r>
  <r>
    <n v="3"/>
    <s v="總帳別"/>
    <x v="103"/>
    <s v="行銷費用"/>
    <x v="660"/>
    <x v="654"/>
    <s v="Z0510"/>
    <s v="公眾服務處分攤"/>
    <n v="253933"/>
    <n v="0"/>
    <n v="253933"/>
  </r>
  <r>
    <n v="3"/>
    <s v="總帳別"/>
    <x v="103"/>
    <s v="行銷費用"/>
    <x v="660"/>
    <x v="654"/>
    <s v="Z0610"/>
    <s v="環境保護處分攤"/>
    <n v="3753"/>
    <n v="0"/>
    <n v="3753"/>
  </r>
  <r>
    <n v="3"/>
    <s v="總帳別"/>
    <x v="103"/>
    <s v="行銷費用"/>
    <x v="660"/>
    <x v="654"/>
    <s v="Z0620"/>
    <s v="工業安全衛生處分攤"/>
    <n v="11264"/>
    <n v="0"/>
    <n v="11264"/>
  </r>
  <r>
    <n v="3"/>
    <s v="總帳別"/>
    <x v="103"/>
    <s v="行銷費用"/>
    <x v="660"/>
    <x v="654"/>
    <s v="Z1010"/>
    <s v="基隆區營業處分攤"/>
    <n v="513122"/>
    <n v="0"/>
    <n v="513122"/>
  </r>
  <r>
    <n v="3"/>
    <s v="總帳別"/>
    <x v="103"/>
    <s v="行銷費用"/>
    <x v="660"/>
    <x v="654"/>
    <s v="Z1020"/>
    <s v="台北市區營業處分攤"/>
    <n v="695084"/>
    <n v="0"/>
    <n v="695084"/>
  </r>
  <r>
    <n v="3"/>
    <s v="總帳別"/>
    <x v="103"/>
    <s v="行銷費用"/>
    <x v="660"/>
    <x v="654"/>
    <s v="Z1030"/>
    <s v="桃園區營業處分攤"/>
    <n v="590714"/>
    <n v="0"/>
    <n v="590714"/>
  </r>
  <r>
    <n v="3"/>
    <s v="總帳別"/>
    <x v="103"/>
    <s v="行銷費用"/>
    <x v="660"/>
    <x v="654"/>
    <s v="Z1040"/>
    <s v="新竹區營業處分攤"/>
    <n v="846957"/>
    <n v="0"/>
    <n v="846957"/>
  </r>
  <r>
    <n v="3"/>
    <s v="總帳別"/>
    <x v="103"/>
    <s v="行銷費用"/>
    <x v="660"/>
    <x v="654"/>
    <s v="Z1050"/>
    <s v="台中區營業處分攤"/>
    <n v="1192065"/>
    <n v="0"/>
    <n v="1192065"/>
  </r>
  <r>
    <n v="3"/>
    <s v="總帳別"/>
    <x v="103"/>
    <s v="行銷費用"/>
    <x v="660"/>
    <x v="654"/>
    <s v="Z1060"/>
    <s v="彰化區營業處分攤"/>
    <n v="1435132"/>
    <n v="0"/>
    <n v="1435132"/>
  </r>
  <r>
    <n v="3"/>
    <s v="總帳別"/>
    <x v="103"/>
    <s v="行銷費用"/>
    <x v="660"/>
    <x v="654"/>
    <s v="Z1070"/>
    <s v="嘉義區營業處分攤"/>
    <n v="436116"/>
    <n v="0"/>
    <n v="436116"/>
  </r>
  <r>
    <n v="3"/>
    <s v="總帳別"/>
    <x v="103"/>
    <s v="行銷費用"/>
    <x v="660"/>
    <x v="654"/>
    <s v="Z1080"/>
    <s v="台南區營業處分攤"/>
    <n v="927953"/>
    <n v="0"/>
    <n v="927953"/>
  </r>
  <r>
    <n v="3"/>
    <s v="總帳別"/>
    <x v="103"/>
    <s v="行銷費用"/>
    <x v="660"/>
    <x v="654"/>
    <s v="Z1090"/>
    <s v="高雄區營業處分攤"/>
    <n v="778090"/>
    <n v="0"/>
    <n v="778090"/>
  </r>
  <r>
    <n v="3"/>
    <s v="總帳別"/>
    <x v="103"/>
    <s v="行銷費用"/>
    <x v="660"/>
    <x v="654"/>
    <s v="Z1100"/>
    <s v="屏東區營業處分攤"/>
    <n v="819820"/>
    <n v="0"/>
    <n v="819820"/>
  </r>
  <r>
    <n v="3"/>
    <s v="總帳別"/>
    <x v="103"/>
    <s v="行銷費用"/>
    <x v="660"/>
    <x v="654"/>
    <s v="Z1110"/>
    <s v="台東區營業處分攤"/>
    <n v="287712"/>
    <n v="0"/>
    <n v="287712"/>
  </r>
  <r>
    <n v="3"/>
    <s v="總帳別"/>
    <x v="103"/>
    <s v="行銷費用"/>
    <x v="660"/>
    <x v="654"/>
    <s v="Z111S"/>
    <s v="台東區營業處-售電分攤"/>
    <n v="20266"/>
    <n v="0"/>
    <n v="20266"/>
  </r>
  <r>
    <n v="3"/>
    <s v="總帳別"/>
    <x v="103"/>
    <s v="行銷費用"/>
    <x v="660"/>
    <x v="654"/>
    <s v="Z1120"/>
    <s v="花蓮區營業處分攤"/>
    <n v="557081"/>
    <n v="0"/>
    <n v="557081"/>
  </r>
  <r>
    <n v="3"/>
    <s v="總帳別"/>
    <x v="103"/>
    <s v="行銷費用"/>
    <x v="660"/>
    <x v="654"/>
    <s v="Z1130"/>
    <s v="宜蘭區營業處分攤"/>
    <n v="551324"/>
    <n v="0"/>
    <n v="551324"/>
  </r>
  <r>
    <n v="3"/>
    <s v="總帳別"/>
    <x v="103"/>
    <s v="行銷費用"/>
    <x v="660"/>
    <x v="654"/>
    <s v="Z1140"/>
    <s v="澎湖區營業處分攤"/>
    <n v="303387"/>
    <n v="0"/>
    <n v="303387"/>
  </r>
  <r>
    <n v="3"/>
    <s v="總帳別"/>
    <x v="103"/>
    <s v="行銷費用"/>
    <x v="660"/>
    <x v="654"/>
    <s v="Z1150"/>
    <s v="台北南區營業處分攤"/>
    <n v="600598"/>
    <n v="0"/>
    <n v="600598"/>
  </r>
  <r>
    <n v="3"/>
    <s v="總帳別"/>
    <x v="103"/>
    <s v="行銷費用"/>
    <x v="660"/>
    <x v="654"/>
    <s v="Z1160"/>
    <s v="台北北區營業處分攤"/>
    <n v="817073"/>
    <n v="0"/>
    <n v="817073"/>
  </r>
  <r>
    <n v="3"/>
    <s v="總帳別"/>
    <x v="103"/>
    <s v="行銷費用"/>
    <x v="660"/>
    <x v="654"/>
    <s v="Z1170"/>
    <s v="台北西區營業處分攤"/>
    <n v="756301"/>
    <n v="0"/>
    <n v="756301"/>
  </r>
  <r>
    <n v="3"/>
    <s v="總帳別"/>
    <x v="103"/>
    <s v="行銷費用"/>
    <x v="660"/>
    <x v="654"/>
    <s v="Z1180"/>
    <s v="南投區營業處分攤"/>
    <n v="783537"/>
    <n v="0"/>
    <n v="783537"/>
  </r>
  <r>
    <n v="3"/>
    <s v="總帳別"/>
    <x v="103"/>
    <s v="行銷費用"/>
    <x v="660"/>
    <x v="654"/>
    <s v="Z1190"/>
    <s v="鳳山區營業處分攤"/>
    <n v="777441"/>
    <n v="0"/>
    <n v="777441"/>
  </r>
  <r>
    <n v="3"/>
    <s v="總帳別"/>
    <x v="103"/>
    <s v="行銷費用"/>
    <x v="660"/>
    <x v="654"/>
    <s v="Z1200"/>
    <s v="雲林區營業處分攤"/>
    <n v="333210"/>
    <n v="0"/>
    <n v="333210"/>
  </r>
  <r>
    <n v="3"/>
    <s v="總帳別"/>
    <x v="103"/>
    <s v="行銷費用"/>
    <x v="660"/>
    <x v="654"/>
    <s v="Z1210"/>
    <s v="新營區營業處分攤"/>
    <n v="590663"/>
    <n v="0"/>
    <n v="590663"/>
  </r>
  <r>
    <n v="3"/>
    <s v="總帳別"/>
    <x v="103"/>
    <s v="行銷費用"/>
    <x v="660"/>
    <x v="654"/>
    <s v="Z1220"/>
    <s v="苗栗區營業處分攤"/>
    <n v="722180"/>
    <n v="0"/>
    <n v="722180"/>
  </r>
  <r>
    <n v="3"/>
    <s v="總帳別"/>
    <x v="103"/>
    <s v="行銷費用"/>
    <x v="660"/>
    <x v="654"/>
    <s v="Z1230"/>
    <s v="金門區營業處分攤"/>
    <n v="184794"/>
    <n v="0"/>
    <n v="184794"/>
  </r>
  <r>
    <n v="3"/>
    <s v="總帳別"/>
    <x v="103"/>
    <s v="行銷費用"/>
    <x v="660"/>
    <x v="654"/>
    <s v="Z1240"/>
    <s v="馬祖區營業處分攤"/>
    <n v="81360"/>
    <n v="0"/>
    <n v="81360"/>
  </r>
  <r>
    <n v="3"/>
    <s v="總帳別"/>
    <x v="103"/>
    <s v="行銷費用"/>
    <x v="660"/>
    <x v="654"/>
    <s v="Z5300"/>
    <s v="南部資料處理中心分攤"/>
    <n v="15995"/>
    <n v="0"/>
    <n v="15995"/>
  </r>
  <r>
    <n v="3"/>
    <s v="總帳別"/>
    <x v="103"/>
    <s v="行銷費用"/>
    <x v="660"/>
    <x v="654"/>
    <s v="Z5350"/>
    <s v="中部資料處理中心分攤"/>
    <n v="25740"/>
    <n v="0"/>
    <n v="25740"/>
  </r>
  <r>
    <n v="3"/>
    <s v="總帳別"/>
    <x v="103"/>
    <s v="行銷費用"/>
    <x v="660"/>
    <x v="654"/>
    <s v="Z5450"/>
    <s v="電力通信處分攤"/>
    <n v="1871"/>
    <n v="0"/>
    <n v="1871"/>
  </r>
  <r>
    <n v="3"/>
    <s v="總帳別"/>
    <x v="103"/>
    <s v="行銷費用"/>
    <x v="661"/>
    <x v="655"/>
    <s v="Z1010"/>
    <s v="基隆區營業處分攤"/>
    <n v="20389"/>
    <n v="0"/>
    <n v="20389"/>
  </r>
  <r>
    <n v="3"/>
    <s v="總帳別"/>
    <x v="103"/>
    <s v="行銷費用"/>
    <x v="661"/>
    <x v="655"/>
    <s v="Z1050"/>
    <s v="台中區營業處分攤"/>
    <n v="257208"/>
    <n v="0"/>
    <n v="257208"/>
  </r>
  <r>
    <n v="3"/>
    <s v="總帳別"/>
    <x v="103"/>
    <s v="行銷費用"/>
    <x v="661"/>
    <x v="655"/>
    <s v="Z1080"/>
    <s v="台南區營業處分攤"/>
    <n v="195349"/>
    <n v="0"/>
    <n v="195349"/>
  </r>
  <r>
    <n v="3"/>
    <s v="總帳別"/>
    <x v="103"/>
    <s v="行銷費用"/>
    <x v="661"/>
    <x v="655"/>
    <s v="Z1170"/>
    <s v="台北西區營業處分攤"/>
    <n v="50997"/>
    <n v="0"/>
    <n v="50997"/>
  </r>
  <r>
    <n v="3"/>
    <s v="總帳別"/>
    <x v="103"/>
    <s v="行銷費用"/>
    <x v="661"/>
    <x v="655"/>
    <s v="Z1200"/>
    <s v="雲林區營業處分攤"/>
    <n v="34939"/>
    <n v="0"/>
    <n v="34939"/>
  </r>
  <r>
    <n v="3"/>
    <s v="總帳別"/>
    <x v="103"/>
    <s v="行銷費用"/>
    <x v="661"/>
    <x v="655"/>
    <s v="Z5450"/>
    <s v="電力通信處分攤"/>
    <n v="423"/>
    <n v="0"/>
    <n v="423"/>
  </r>
  <r>
    <n v="3"/>
    <s v="總帳別"/>
    <x v="103"/>
    <s v="行銷費用"/>
    <x v="662"/>
    <x v="656"/>
    <s v="Z1020"/>
    <s v="台北市區營業處分攤"/>
    <n v="261114"/>
    <n v="0"/>
    <n v="261114"/>
  </r>
  <r>
    <n v="3"/>
    <s v="總帳別"/>
    <x v="103"/>
    <s v="行銷費用"/>
    <x v="662"/>
    <x v="656"/>
    <s v="Z1060"/>
    <s v="彰化區營業處分攤"/>
    <n v="105642"/>
    <n v="0"/>
    <n v="105642"/>
  </r>
  <r>
    <n v="3"/>
    <s v="總帳別"/>
    <x v="103"/>
    <s v="行銷費用"/>
    <x v="662"/>
    <x v="656"/>
    <s v="Z1100"/>
    <s v="屏東區營業處分攤"/>
    <n v="259639"/>
    <n v="0"/>
    <n v="259639"/>
  </r>
  <r>
    <n v="3"/>
    <s v="總帳別"/>
    <x v="103"/>
    <s v="行銷費用"/>
    <x v="662"/>
    <x v="656"/>
    <s v="Z1120"/>
    <s v="花蓮區營業處分攤"/>
    <n v="66663"/>
    <n v="0"/>
    <n v="66663"/>
  </r>
  <r>
    <n v="3"/>
    <s v="總帳別"/>
    <x v="103"/>
    <s v="行銷費用"/>
    <x v="662"/>
    <x v="656"/>
    <s v="Z1150"/>
    <s v="台北南區營業處分攤"/>
    <n v="222610"/>
    <n v="0"/>
    <n v="222610"/>
  </r>
  <r>
    <n v="3"/>
    <s v="總帳別"/>
    <x v="103"/>
    <s v="行銷費用"/>
    <x v="662"/>
    <x v="656"/>
    <s v="Z1190"/>
    <s v="鳳山區營業處分攤"/>
    <n v="111844"/>
    <n v="0"/>
    <n v="111844"/>
  </r>
  <r>
    <n v="3"/>
    <s v="總帳別"/>
    <x v="103"/>
    <s v="行銷費用"/>
    <x v="662"/>
    <x v="656"/>
    <s v="Z1210"/>
    <s v="新營區營業處分攤"/>
    <n v="17490"/>
    <n v="0"/>
    <n v="17490"/>
  </r>
  <r>
    <n v="3"/>
    <s v="總帳別"/>
    <x v="103"/>
    <s v="行銷費用"/>
    <x v="662"/>
    <x v="656"/>
    <s v="Z5450"/>
    <s v="電力通信處分攤"/>
    <n v="1309"/>
    <n v="0"/>
    <n v="1309"/>
  </r>
  <r>
    <n v="3"/>
    <s v="總帳別"/>
    <x v="103"/>
    <s v="行銷費用"/>
    <x v="663"/>
    <x v="657"/>
    <s v="Z0070"/>
    <s v="業務處分攤"/>
    <n v="379416"/>
    <n v="0"/>
    <n v="379416"/>
  </r>
  <r>
    <n v="3"/>
    <s v="總帳別"/>
    <x v="103"/>
    <s v="行銷費用"/>
    <x v="663"/>
    <x v="657"/>
    <s v="Z0140"/>
    <s v="秘書處分攤"/>
    <n v="10809"/>
    <n v="0"/>
    <n v="10809"/>
  </r>
  <r>
    <n v="3"/>
    <s v="總帳別"/>
    <x v="103"/>
    <s v="行銷費用"/>
    <x v="663"/>
    <x v="657"/>
    <s v="Z0240"/>
    <s v="資訊系統處分攤"/>
    <n v="610"/>
    <n v="0"/>
    <n v="610"/>
  </r>
  <r>
    <n v="3"/>
    <s v="總帳別"/>
    <x v="103"/>
    <s v="行銷費用"/>
    <x v="663"/>
    <x v="657"/>
    <s v="Z0510"/>
    <s v="公眾服務處分攤"/>
    <n v="41014"/>
    <n v="0"/>
    <n v="41014"/>
  </r>
  <r>
    <n v="3"/>
    <s v="總帳別"/>
    <x v="103"/>
    <s v="行銷費用"/>
    <x v="663"/>
    <x v="657"/>
    <s v="Z0610"/>
    <s v="環境保護處分攤"/>
    <n v="3484"/>
    <n v="0"/>
    <n v="3484"/>
  </r>
  <r>
    <n v="3"/>
    <s v="總帳別"/>
    <x v="103"/>
    <s v="行銷費用"/>
    <x v="663"/>
    <x v="657"/>
    <s v="Z0620"/>
    <s v="工業安全衛生處分攤"/>
    <n v="1139"/>
    <n v="0"/>
    <n v="1139"/>
  </r>
  <r>
    <n v="3"/>
    <s v="總帳別"/>
    <x v="103"/>
    <s v="行銷費用"/>
    <x v="663"/>
    <x v="657"/>
    <s v="Z1060"/>
    <s v="彰化區營業處分攤"/>
    <n v="37335"/>
    <n v="0"/>
    <n v="37335"/>
  </r>
  <r>
    <n v="3"/>
    <s v="總帳別"/>
    <x v="103"/>
    <s v="行銷費用"/>
    <x v="663"/>
    <x v="657"/>
    <s v="Z1090"/>
    <s v="高雄區營業處分攤"/>
    <n v="169474"/>
    <n v="0"/>
    <n v="169474"/>
  </r>
  <r>
    <n v="3"/>
    <s v="總帳別"/>
    <x v="103"/>
    <s v="行銷費用"/>
    <x v="663"/>
    <x v="657"/>
    <s v="Z5300"/>
    <s v="南部資料處理中心分攤"/>
    <n v="15908"/>
    <n v="0"/>
    <n v="15908"/>
  </r>
  <r>
    <n v="3"/>
    <s v="總帳別"/>
    <x v="103"/>
    <s v="行銷費用"/>
    <x v="663"/>
    <x v="657"/>
    <s v="Z5450"/>
    <s v="電力通信處分攤"/>
    <n v="195"/>
    <n v="0"/>
    <n v="195"/>
  </r>
  <r>
    <n v="3"/>
    <s v="總帳別"/>
    <x v="103"/>
    <s v="行銷費用"/>
    <x v="820"/>
    <x v="812"/>
    <s v="Z0070"/>
    <s v="業務處分攤"/>
    <n v="25140"/>
    <n v="0"/>
    <n v="25140"/>
  </r>
  <r>
    <n v="3"/>
    <s v="總帳別"/>
    <x v="103"/>
    <s v="行銷費用"/>
    <x v="820"/>
    <x v="812"/>
    <s v="Z1040"/>
    <s v="新竹區營業處分攤"/>
    <n v="16800"/>
    <n v="0"/>
    <n v="16800"/>
  </r>
  <r>
    <n v="3"/>
    <s v="總帳別"/>
    <x v="103"/>
    <s v="行銷費用"/>
    <x v="820"/>
    <x v="812"/>
    <s v="Z1060"/>
    <s v="彰化區營業處分攤"/>
    <n v="12960"/>
    <n v="0"/>
    <n v="12960"/>
  </r>
  <r>
    <n v="3"/>
    <s v="總帳別"/>
    <x v="103"/>
    <s v="行銷費用"/>
    <x v="664"/>
    <x v="658"/>
    <s v="Z0070"/>
    <s v="業務處分攤"/>
    <n v="3792319"/>
    <n v="0"/>
    <n v="3792319"/>
  </r>
  <r>
    <n v="3"/>
    <s v="總帳別"/>
    <x v="103"/>
    <s v="行銷費用"/>
    <x v="664"/>
    <x v="658"/>
    <s v="Z0510"/>
    <s v="公眾服務處分攤"/>
    <n v="31569128"/>
    <n v="0"/>
    <n v="31569128"/>
  </r>
  <r>
    <n v="3"/>
    <s v="總帳別"/>
    <x v="103"/>
    <s v="行銷費用"/>
    <x v="664"/>
    <x v="658"/>
    <s v="Z1010"/>
    <s v="基隆區營業處分攤"/>
    <n v="264430"/>
    <n v="0"/>
    <n v="264430"/>
  </r>
  <r>
    <n v="3"/>
    <s v="總帳別"/>
    <x v="103"/>
    <s v="行銷費用"/>
    <x v="664"/>
    <x v="658"/>
    <s v="Z1020"/>
    <s v="台北市區營業處分攤"/>
    <n v="192619"/>
    <n v="0"/>
    <n v="192619"/>
  </r>
  <r>
    <n v="3"/>
    <s v="總帳別"/>
    <x v="103"/>
    <s v="行銷費用"/>
    <x v="664"/>
    <x v="658"/>
    <s v="Z1030"/>
    <s v="桃園區營業處分攤"/>
    <n v="148761"/>
    <n v="0"/>
    <n v="148761"/>
  </r>
  <r>
    <n v="3"/>
    <s v="總帳別"/>
    <x v="103"/>
    <s v="行銷費用"/>
    <x v="664"/>
    <x v="658"/>
    <s v="Z1040"/>
    <s v="新竹區營業處分攤"/>
    <n v="196190"/>
    <n v="0"/>
    <n v="196190"/>
  </r>
  <r>
    <n v="3"/>
    <s v="總帳別"/>
    <x v="103"/>
    <s v="行銷費用"/>
    <x v="664"/>
    <x v="658"/>
    <s v="Z1050"/>
    <s v="台中區營業處分攤"/>
    <n v="348833"/>
    <n v="0"/>
    <n v="348833"/>
  </r>
  <r>
    <n v="3"/>
    <s v="總帳別"/>
    <x v="103"/>
    <s v="行銷費用"/>
    <x v="664"/>
    <x v="658"/>
    <s v="Z1060"/>
    <s v="彰化區營業處分攤"/>
    <n v="195713"/>
    <n v="0"/>
    <n v="195713"/>
  </r>
  <r>
    <n v="3"/>
    <s v="總帳別"/>
    <x v="103"/>
    <s v="行銷費用"/>
    <x v="664"/>
    <x v="658"/>
    <s v="Z1070"/>
    <s v="嘉義區營業處分攤"/>
    <n v="225238"/>
    <n v="0"/>
    <n v="225238"/>
  </r>
  <r>
    <n v="3"/>
    <s v="總帳別"/>
    <x v="103"/>
    <s v="行銷費用"/>
    <x v="664"/>
    <x v="658"/>
    <s v="Z1080"/>
    <s v="台南區營業處分攤"/>
    <n v="189097"/>
    <n v="0"/>
    <n v="189097"/>
  </r>
  <r>
    <n v="3"/>
    <s v="總帳別"/>
    <x v="103"/>
    <s v="行銷費用"/>
    <x v="664"/>
    <x v="658"/>
    <s v="Z1090"/>
    <s v="高雄區營業處分攤"/>
    <n v="259761"/>
    <n v="0"/>
    <n v="259761"/>
  </r>
  <r>
    <n v="3"/>
    <s v="總帳別"/>
    <x v="103"/>
    <s v="行銷費用"/>
    <x v="664"/>
    <x v="658"/>
    <s v="Z1100"/>
    <s v="屏東區營業處分攤"/>
    <n v="195238"/>
    <n v="0"/>
    <n v="195238"/>
  </r>
  <r>
    <n v="3"/>
    <s v="總帳別"/>
    <x v="103"/>
    <s v="行銷費用"/>
    <x v="664"/>
    <x v="658"/>
    <s v="Z1110"/>
    <s v="台東區營業處分攤"/>
    <n v="198662"/>
    <n v="0"/>
    <n v="198662"/>
  </r>
  <r>
    <n v="3"/>
    <s v="總帳別"/>
    <x v="103"/>
    <s v="行銷費用"/>
    <x v="664"/>
    <x v="658"/>
    <s v="Z1120"/>
    <s v="花蓮區營業處分攤"/>
    <n v="90653"/>
    <n v="0"/>
    <n v="90653"/>
  </r>
  <r>
    <n v="3"/>
    <s v="總帳別"/>
    <x v="103"/>
    <s v="行銷費用"/>
    <x v="664"/>
    <x v="658"/>
    <s v="Z1130"/>
    <s v="宜蘭區營業處分攤"/>
    <n v="200000"/>
    <n v="0"/>
    <n v="200000"/>
  </r>
  <r>
    <n v="3"/>
    <s v="總帳別"/>
    <x v="103"/>
    <s v="行銷費用"/>
    <x v="664"/>
    <x v="658"/>
    <s v="Z1140"/>
    <s v="澎湖區營業處分攤"/>
    <n v="198595"/>
    <n v="0"/>
    <n v="198595"/>
  </r>
  <r>
    <n v="3"/>
    <s v="總帳別"/>
    <x v="103"/>
    <s v="行銷費用"/>
    <x v="664"/>
    <x v="658"/>
    <s v="Z1150"/>
    <s v="台北南區營業處分攤"/>
    <n v="194085"/>
    <n v="0"/>
    <n v="194085"/>
  </r>
  <r>
    <n v="3"/>
    <s v="總帳別"/>
    <x v="103"/>
    <s v="行銷費用"/>
    <x v="664"/>
    <x v="658"/>
    <s v="Z1160"/>
    <s v="台北北區營業處分攤"/>
    <n v="118014"/>
    <n v="0"/>
    <n v="118014"/>
  </r>
  <r>
    <n v="3"/>
    <s v="總帳別"/>
    <x v="103"/>
    <s v="行銷費用"/>
    <x v="664"/>
    <x v="658"/>
    <s v="Z1170"/>
    <s v="台北西區營業處分攤"/>
    <n v="199081"/>
    <n v="0"/>
    <n v="199081"/>
  </r>
  <r>
    <n v="3"/>
    <s v="總帳別"/>
    <x v="103"/>
    <s v="行銷費用"/>
    <x v="664"/>
    <x v="658"/>
    <s v="Z1180"/>
    <s v="南投區營業處分攤"/>
    <n v="156776"/>
    <n v="0"/>
    <n v="156776"/>
  </r>
  <r>
    <n v="3"/>
    <s v="總帳別"/>
    <x v="103"/>
    <s v="行銷費用"/>
    <x v="664"/>
    <x v="658"/>
    <s v="Z1190"/>
    <s v="鳳山區營業處分攤"/>
    <n v="198474"/>
    <n v="0"/>
    <n v="198474"/>
  </r>
  <r>
    <n v="3"/>
    <s v="總帳別"/>
    <x v="103"/>
    <s v="行銷費用"/>
    <x v="664"/>
    <x v="658"/>
    <s v="Z1200"/>
    <s v="雲林區營業處分攤"/>
    <n v="194286"/>
    <n v="0"/>
    <n v="194286"/>
  </r>
  <r>
    <n v="3"/>
    <s v="總帳別"/>
    <x v="103"/>
    <s v="行銷費用"/>
    <x v="664"/>
    <x v="658"/>
    <s v="Z1210"/>
    <s v="新營區營業處分攤"/>
    <n v="194335"/>
    <n v="0"/>
    <n v="194335"/>
  </r>
  <r>
    <n v="3"/>
    <s v="總帳別"/>
    <x v="103"/>
    <s v="行銷費用"/>
    <x v="664"/>
    <x v="658"/>
    <s v="Z1220"/>
    <s v="苗栗區營業處分攤"/>
    <n v="182857"/>
    <n v="0"/>
    <n v="182857"/>
  </r>
  <r>
    <n v="3"/>
    <s v="總帳別"/>
    <x v="103"/>
    <s v="行銷費用"/>
    <x v="664"/>
    <x v="658"/>
    <s v="Z1230"/>
    <s v="金門區營業處分攤"/>
    <n v="100000"/>
    <n v="0"/>
    <n v="100000"/>
  </r>
  <r>
    <n v="3"/>
    <s v="總帳別"/>
    <x v="103"/>
    <s v="行銷費用"/>
    <x v="664"/>
    <x v="658"/>
    <s v="Z1240"/>
    <s v="馬祖區營業處分攤"/>
    <n v="30000"/>
    <n v="0"/>
    <n v="30000"/>
  </r>
  <r>
    <n v="3"/>
    <s v="總帳別"/>
    <x v="103"/>
    <s v="行銷費用"/>
    <x v="665"/>
    <x v="659"/>
    <s v="Z0070"/>
    <s v="業務處分攤"/>
    <n v="32028684"/>
    <n v="0"/>
    <n v="32028684"/>
  </r>
  <r>
    <n v="3"/>
    <s v="總帳別"/>
    <x v="103"/>
    <s v="行銷費用"/>
    <x v="665"/>
    <x v="659"/>
    <s v="Z0140"/>
    <s v="秘書處分攤"/>
    <n v="8103"/>
    <n v="0"/>
    <n v="8103"/>
  </r>
  <r>
    <n v="3"/>
    <s v="總帳別"/>
    <x v="103"/>
    <s v="行銷費用"/>
    <x v="665"/>
    <x v="659"/>
    <s v="Z0170"/>
    <s v="營建處分攤"/>
    <n v="3486"/>
    <n v="0"/>
    <n v="3486"/>
  </r>
  <r>
    <n v="3"/>
    <s v="總帳別"/>
    <x v="103"/>
    <s v="行銷費用"/>
    <x v="665"/>
    <x v="659"/>
    <s v="Z0240"/>
    <s v="資訊系統處分攤"/>
    <n v="394576"/>
    <n v="0"/>
    <n v="394576"/>
  </r>
  <r>
    <n v="3"/>
    <s v="總帳別"/>
    <x v="103"/>
    <s v="行銷費用"/>
    <x v="665"/>
    <x v="659"/>
    <s v="Z0510"/>
    <s v="公眾服務處分攤"/>
    <n v="46905370"/>
    <n v="0"/>
    <n v="46905370"/>
  </r>
  <r>
    <n v="3"/>
    <s v="總帳別"/>
    <x v="103"/>
    <s v="行銷費用"/>
    <x v="665"/>
    <x v="659"/>
    <s v="Z0610"/>
    <s v="環境保護處分攤"/>
    <n v="25769"/>
    <n v="0"/>
    <n v="25769"/>
  </r>
  <r>
    <n v="3"/>
    <s v="總帳別"/>
    <x v="103"/>
    <s v="行銷費用"/>
    <x v="665"/>
    <x v="659"/>
    <s v="Z0620"/>
    <s v="工業安全衛生處分攤"/>
    <n v="5128"/>
    <n v="0"/>
    <n v="5128"/>
  </r>
  <r>
    <n v="3"/>
    <s v="總帳別"/>
    <x v="103"/>
    <s v="行銷費用"/>
    <x v="665"/>
    <x v="659"/>
    <s v="Z1010"/>
    <s v="基隆區營業處分攤"/>
    <n v="626464"/>
    <n v="0"/>
    <n v="626464"/>
  </r>
  <r>
    <n v="3"/>
    <s v="總帳別"/>
    <x v="103"/>
    <s v="行銷費用"/>
    <x v="665"/>
    <x v="659"/>
    <s v="Z1020"/>
    <s v="台北市區營業處分攤"/>
    <n v="1894746"/>
    <n v="0"/>
    <n v="1894746"/>
  </r>
  <r>
    <n v="3"/>
    <s v="總帳別"/>
    <x v="103"/>
    <s v="行銷費用"/>
    <x v="665"/>
    <x v="659"/>
    <s v="Z1030"/>
    <s v="桃園區營業處分攤"/>
    <n v="1018578"/>
    <n v="0"/>
    <n v="1018578"/>
  </r>
  <r>
    <n v="3"/>
    <s v="總帳別"/>
    <x v="103"/>
    <s v="行銷費用"/>
    <x v="665"/>
    <x v="659"/>
    <s v="Z1040"/>
    <s v="新竹區營業處分攤"/>
    <n v="756549"/>
    <n v="0"/>
    <n v="756549"/>
  </r>
  <r>
    <n v="3"/>
    <s v="總帳別"/>
    <x v="103"/>
    <s v="行銷費用"/>
    <x v="665"/>
    <x v="659"/>
    <s v="Z1050"/>
    <s v="台中區營業處分攤"/>
    <n v="735815"/>
    <n v="0"/>
    <n v="735815"/>
  </r>
  <r>
    <n v="3"/>
    <s v="總帳別"/>
    <x v="103"/>
    <s v="行銷費用"/>
    <x v="665"/>
    <x v="659"/>
    <s v="Z1060"/>
    <s v="彰化區營業處分攤"/>
    <n v="859401"/>
    <n v="0"/>
    <n v="859401"/>
  </r>
  <r>
    <n v="3"/>
    <s v="總帳別"/>
    <x v="103"/>
    <s v="行銷費用"/>
    <x v="665"/>
    <x v="659"/>
    <s v="Z1070"/>
    <s v="嘉義區營業處分攤"/>
    <n v="681068"/>
    <n v="0"/>
    <n v="681068"/>
  </r>
  <r>
    <n v="3"/>
    <s v="總帳別"/>
    <x v="103"/>
    <s v="行銷費用"/>
    <x v="665"/>
    <x v="659"/>
    <s v="Z1080"/>
    <s v="台南區營業處分攤"/>
    <n v="794818"/>
    <n v="0"/>
    <n v="794818"/>
  </r>
  <r>
    <n v="3"/>
    <s v="總帳別"/>
    <x v="103"/>
    <s v="行銷費用"/>
    <x v="665"/>
    <x v="659"/>
    <s v="Z1090"/>
    <s v="高雄區營業處分攤"/>
    <n v="1086096"/>
    <n v="0"/>
    <n v="1086096"/>
  </r>
  <r>
    <n v="3"/>
    <s v="總帳別"/>
    <x v="103"/>
    <s v="行銷費用"/>
    <x v="665"/>
    <x v="659"/>
    <s v="Z1100"/>
    <s v="屏東區營業處分攤"/>
    <n v="1410149"/>
    <n v="0"/>
    <n v="1410149"/>
  </r>
  <r>
    <n v="3"/>
    <s v="總帳別"/>
    <x v="103"/>
    <s v="行銷費用"/>
    <x v="665"/>
    <x v="659"/>
    <s v="Z1110"/>
    <s v="台東區營業處分攤"/>
    <n v="923335"/>
    <n v="0"/>
    <n v="923335"/>
  </r>
  <r>
    <n v="3"/>
    <s v="總帳別"/>
    <x v="103"/>
    <s v="行銷費用"/>
    <x v="665"/>
    <x v="659"/>
    <s v="Z1120"/>
    <s v="花蓮區營業處分攤"/>
    <n v="451755"/>
    <n v="0"/>
    <n v="451755"/>
  </r>
  <r>
    <n v="3"/>
    <s v="總帳別"/>
    <x v="103"/>
    <s v="行銷費用"/>
    <x v="665"/>
    <x v="659"/>
    <s v="Z1130"/>
    <s v="宜蘭區營業處分攤"/>
    <n v="416996"/>
    <n v="0"/>
    <n v="416996"/>
  </r>
  <r>
    <n v="3"/>
    <s v="總帳別"/>
    <x v="103"/>
    <s v="行銷費用"/>
    <x v="665"/>
    <x v="659"/>
    <s v="Z1140"/>
    <s v="澎湖區營業處分攤"/>
    <n v="403440"/>
    <n v="0"/>
    <n v="403440"/>
  </r>
  <r>
    <n v="3"/>
    <s v="總帳別"/>
    <x v="103"/>
    <s v="行銷費用"/>
    <x v="665"/>
    <x v="659"/>
    <s v="Z1150"/>
    <s v="台北南區營業處分攤"/>
    <n v="684210"/>
    <n v="0"/>
    <n v="684210"/>
  </r>
  <r>
    <n v="3"/>
    <s v="總帳別"/>
    <x v="103"/>
    <s v="行銷費用"/>
    <x v="665"/>
    <x v="659"/>
    <s v="Z1160"/>
    <s v="台北北區營業處分攤"/>
    <n v="352132"/>
    <n v="0"/>
    <n v="352132"/>
  </r>
  <r>
    <n v="3"/>
    <s v="總帳別"/>
    <x v="103"/>
    <s v="行銷費用"/>
    <x v="665"/>
    <x v="659"/>
    <s v="Z1170"/>
    <s v="台北西區營業處分攤"/>
    <n v="1585188"/>
    <n v="0"/>
    <n v="1585188"/>
  </r>
  <r>
    <n v="3"/>
    <s v="總帳別"/>
    <x v="103"/>
    <s v="行銷費用"/>
    <x v="665"/>
    <x v="659"/>
    <s v="Z1180"/>
    <s v="南投區營業處分攤"/>
    <n v="411577"/>
    <n v="0"/>
    <n v="411577"/>
  </r>
  <r>
    <n v="3"/>
    <s v="總帳別"/>
    <x v="103"/>
    <s v="行銷費用"/>
    <x v="665"/>
    <x v="659"/>
    <s v="Z1190"/>
    <s v="鳳山區營業處分攤"/>
    <n v="1343948"/>
    <n v="0"/>
    <n v="1343948"/>
  </r>
  <r>
    <n v="3"/>
    <s v="總帳別"/>
    <x v="103"/>
    <s v="行銷費用"/>
    <x v="665"/>
    <x v="659"/>
    <s v="Z1200"/>
    <s v="雲林區營業處分攤"/>
    <n v="484716"/>
    <n v="0"/>
    <n v="484716"/>
  </r>
  <r>
    <n v="3"/>
    <s v="總帳別"/>
    <x v="103"/>
    <s v="行銷費用"/>
    <x v="665"/>
    <x v="659"/>
    <s v="Z1210"/>
    <s v="新營區營業處分攤"/>
    <n v="383255"/>
    <n v="0"/>
    <n v="383255"/>
  </r>
  <r>
    <n v="3"/>
    <s v="總帳別"/>
    <x v="103"/>
    <s v="行銷費用"/>
    <x v="665"/>
    <x v="659"/>
    <s v="Z1220"/>
    <s v="苗栗區營業處分攤"/>
    <n v="501938"/>
    <n v="0"/>
    <n v="501938"/>
  </r>
  <r>
    <n v="3"/>
    <s v="總帳別"/>
    <x v="103"/>
    <s v="行銷費用"/>
    <x v="665"/>
    <x v="659"/>
    <s v="Z1230"/>
    <s v="金門區營業處分攤"/>
    <n v="1415503"/>
    <n v="0"/>
    <n v="1415503"/>
  </r>
  <r>
    <n v="3"/>
    <s v="總帳別"/>
    <x v="103"/>
    <s v="行銷費用"/>
    <x v="665"/>
    <x v="659"/>
    <s v="Z1240"/>
    <s v="馬祖區營業處分攤"/>
    <n v="72765"/>
    <n v="0"/>
    <n v="72765"/>
  </r>
  <r>
    <n v="3"/>
    <s v="總帳別"/>
    <x v="103"/>
    <s v="行銷費用"/>
    <x v="666"/>
    <x v="660"/>
    <s v="Z0140"/>
    <s v="秘書處分攤"/>
    <n v="76569"/>
    <n v="0"/>
    <n v="76569"/>
  </r>
  <r>
    <n v="3"/>
    <s v="總帳別"/>
    <x v="103"/>
    <s v="行銷費用"/>
    <x v="666"/>
    <x v="660"/>
    <s v="Z1010"/>
    <s v="基隆區營業處分攤"/>
    <n v="327871"/>
    <n v="0"/>
    <n v="327871"/>
  </r>
  <r>
    <n v="3"/>
    <s v="總帳別"/>
    <x v="103"/>
    <s v="行銷費用"/>
    <x v="666"/>
    <x v="660"/>
    <s v="Z1020"/>
    <s v="台北市區營業處分攤"/>
    <n v="46750"/>
    <n v="0"/>
    <n v="46750"/>
  </r>
  <r>
    <n v="3"/>
    <s v="總帳別"/>
    <x v="103"/>
    <s v="行銷費用"/>
    <x v="666"/>
    <x v="660"/>
    <s v="Z1030"/>
    <s v="桃園區營業處分攤"/>
    <n v="117941"/>
    <n v="0"/>
    <n v="117941"/>
  </r>
  <r>
    <n v="3"/>
    <s v="總帳別"/>
    <x v="103"/>
    <s v="行銷費用"/>
    <x v="666"/>
    <x v="660"/>
    <s v="Z1040"/>
    <s v="新竹區營業處分攤"/>
    <n v="140958"/>
    <n v="0"/>
    <n v="140958"/>
  </r>
  <r>
    <n v="3"/>
    <s v="總帳別"/>
    <x v="103"/>
    <s v="行銷費用"/>
    <x v="666"/>
    <x v="660"/>
    <s v="Z1050"/>
    <s v="台中區營業處分攤"/>
    <n v="104460"/>
    <n v="0"/>
    <n v="104460"/>
  </r>
  <r>
    <n v="3"/>
    <s v="總帳別"/>
    <x v="103"/>
    <s v="行銷費用"/>
    <x v="666"/>
    <x v="660"/>
    <s v="Z1060"/>
    <s v="彰化區營業處分攤"/>
    <n v="304611"/>
    <n v="0"/>
    <n v="304611"/>
  </r>
  <r>
    <n v="3"/>
    <s v="總帳別"/>
    <x v="103"/>
    <s v="行銷費用"/>
    <x v="666"/>
    <x v="660"/>
    <s v="Z1070"/>
    <s v="嘉義區營業處分攤"/>
    <n v="694832"/>
    <n v="0"/>
    <n v="694832"/>
  </r>
  <r>
    <n v="3"/>
    <s v="總帳別"/>
    <x v="103"/>
    <s v="行銷費用"/>
    <x v="666"/>
    <x v="660"/>
    <s v="Z1080"/>
    <s v="台南區營業處分攤"/>
    <n v="377317"/>
    <n v="0"/>
    <n v="377317"/>
  </r>
  <r>
    <n v="3"/>
    <s v="總帳別"/>
    <x v="103"/>
    <s v="行銷費用"/>
    <x v="666"/>
    <x v="660"/>
    <s v="Z1090"/>
    <s v="高雄區營業處分攤"/>
    <n v="570455"/>
    <n v="0"/>
    <n v="570455"/>
  </r>
  <r>
    <n v="3"/>
    <s v="總帳別"/>
    <x v="103"/>
    <s v="行銷費用"/>
    <x v="666"/>
    <x v="660"/>
    <s v="Z1100"/>
    <s v="屏東區營業處分攤"/>
    <n v="99381"/>
    <n v="0"/>
    <n v="99381"/>
  </r>
  <r>
    <n v="3"/>
    <s v="總帳別"/>
    <x v="103"/>
    <s v="行銷費用"/>
    <x v="666"/>
    <x v="660"/>
    <s v="Z1110"/>
    <s v="台東區營業處分攤"/>
    <n v="5530"/>
    <n v="0"/>
    <n v="5530"/>
  </r>
  <r>
    <n v="3"/>
    <s v="總帳別"/>
    <x v="103"/>
    <s v="行銷費用"/>
    <x v="666"/>
    <x v="660"/>
    <s v="Z1120"/>
    <s v="花蓮區營業處分攤"/>
    <n v="192717"/>
    <n v="0"/>
    <n v="192717"/>
  </r>
  <r>
    <n v="3"/>
    <s v="總帳別"/>
    <x v="103"/>
    <s v="行銷費用"/>
    <x v="666"/>
    <x v="660"/>
    <s v="Z1130"/>
    <s v="宜蘭區營業處分攤"/>
    <n v="107858"/>
    <n v="0"/>
    <n v="107858"/>
  </r>
  <r>
    <n v="3"/>
    <s v="總帳別"/>
    <x v="103"/>
    <s v="行銷費用"/>
    <x v="666"/>
    <x v="660"/>
    <s v="Z1140"/>
    <s v="澎湖區營業處分攤"/>
    <n v="49245"/>
    <n v="0"/>
    <n v="49245"/>
  </r>
  <r>
    <n v="3"/>
    <s v="總帳別"/>
    <x v="103"/>
    <s v="行銷費用"/>
    <x v="666"/>
    <x v="660"/>
    <s v="Z1150"/>
    <s v="台北南區營業處分攤"/>
    <n v="310238"/>
    <n v="0"/>
    <n v="310238"/>
  </r>
  <r>
    <n v="3"/>
    <s v="總帳別"/>
    <x v="103"/>
    <s v="行銷費用"/>
    <x v="666"/>
    <x v="660"/>
    <s v="Z1160"/>
    <s v="台北北區營業處分攤"/>
    <n v="125559"/>
    <n v="0"/>
    <n v="125559"/>
  </r>
  <r>
    <n v="3"/>
    <s v="總帳別"/>
    <x v="103"/>
    <s v="行銷費用"/>
    <x v="666"/>
    <x v="660"/>
    <s v="Z1170"/>
    <s v="台北西區營業處分攤"/>
    <n v="174975"/>
    <n v="0"/>
    <n v="174975"/>
  </r>
  <r>
    <n v="3"/>
    <s v="總帳別"/>
    <x v="103"/>
    <s v="行銷費用"/>
    <x v="666"/>
    <x v="660"/>
    <s v="Z1180"/>
    <s v="南投區營業處分攤"/>
    <n v="265326"/>
    <n v="0"/>
    <n v="265326"/>
  </r>
  <r>
    <n v="3"/>
    <s v="總帳別"/>
    <x v="103"/>
    <s v="行銷費用"/>
    <x v="666"/>
    <x v="660"/>
    <s v="Z1190"/>
    <s v="鳳山區營業處分攤"/>
    <n v="480122"/>
    <n v="0"/>
    <n v="480122"/>
  </r>
  <r>
    <n v="3"/>
    <s v="總帳別"/>
    <x v="103"/>
    <s v="行銷費用"/>
    <x v="666"/>
    <x v="660"/>
    <s v="Z1200"/>
    <s v="雲林區營業處分攤"/>
    <n v="1308225"/>
    <n v="0"/>
    <n v="1308225"/>
  </r>
  <r>
    <n v="3"/>
    <s v="總帳別"/>
    <x v="103"/>
    <s v="行銷費用"/>
    <x v="666"/>
    <x v="660"/>
    <s v="Z1210"/>
    <s v="新營區營業處分攤"/>
    <n v="472171"/>
    <n v="0"/>
    <n v="472171"/>
  </r>
  <r>
    <n v="3"/>
    <s v="總帳別"/>
    <x v="103"/>
    <s v="行銷費用"/>
    <x v="666"/>
    <x v="660"/>
    <s v="Z1220"/>
    <s v="苗栗區營業處分攤"/>
    <n v="2200692"/>
    <n v="0"/>
    <n v="2200692"/>
  </r>
  <r>
    <n v="3"/>
    <s v="總帳別"/>
    <x v="103"/>
    <s v="行銷費用"/>
    <x v="666"/>
    <x v="660"/>
    <s v="Z5450"/>
    <s v="電力通信處分攤"/>
    <n v="4544"/>
    <n v="0"/>
    <n v="4544"/>
  </r>
  <r>
    <n v="3"/>
    <s v="總帳別"/>
    <x v="103"/>
    <s v="行銷費用"/>
    <x v="667"/>
    <x v="661"/>
    <s v="Z0020"/>
    <s v="總經理副總經理室分攤"/>
    <n v="177"/>
    <n v="0"/>
    <n v="177"/>
  </r>
  <r>
    <n v="3"/>
    <s v="總帳別"/>
    <x v="103"/>
    <s v="行銷費用"/>
    <x v="667"/>
    <x v="661"/>
    <s v="Z0070"/>
    <s v="業務處分攤"/>
    <n v="103772"/>
    <n v="0"/>
    <n v="103772"/>
  </r>
  <r>
    <n v="3"/>
    <s v="總帳別"/>
    <x v="103"/>
    <s v="行銷費用"/>
    <x v="667"/>
    <x v="661"/>
    <s v="Z0140"/>
    <s v="秘書處分攤"/>
    <n v="8253278"/>
    <n v="0"/>
    <n v="8253278"/>
  </r>
  <r>
    <n v="3"/>
    <s v="總帳別"/>
    <x v="103"/>
    <s v="行銷費用"/>
    <x v="667"/>
    <x v="661"/>
    <s v="Z0510"/>
    <s v="公眾服務處分攤"/>
    <n v="1292218"/>
    <n v="0"/>
    <n v="1292218"/>
  </r>
  <r>
    <n v="3"/>
    <s v="總帳別"/>
    <x v="103"/>
    <s v="行銷費用"/>
    <x v="667"/>
    <x v="661"/>
    <s v="Z1010"/>
    <s v="基隆區營業處分攤"/>
    <n v="6983074"/>
    <n v="0"/>
    <n v="6983074"/>
  </r>
  <r>
    <n v="3"/>
    <s v="總帳別"/>
    <x v="103"/>
    <s v="行銷費用"/>
    <x v="667"/>
    <x v="661"/>
    <s v="Z1020"/>
    <s v="台北市區營業處分攤"/>
    <n v="7519620"/>
    <n v="0"/>
    <n v="7519620"/>
  </r>
  <r>
    <n v="3"/>
    <s v="總帳別"/>
    <x v="103"/>
    <s v="行銷費用"/>
    <x v="667"/>
    <x v="661"/>
    <s v="Z1030"/>
    <s v="桃園區營業處分攤"/>
    <n v="5335633"/>
    <n v="0"/>
    <n v="5335633"/>
  </r>
  <r>
    <n v="3"/>
    <s v="總帳別"/>
    <x v="103"/>
    <s v="行銷費用"/>
    <x v="667"/>
    <x v="661"/>
    <s v="Z1040"/>
    <s v="新竹區營業處分攤"/>
    <n v="10781434"/>
    <n v="0"/>
    <n v="10781434"/>
  </r>
  <r>
    <n v="3"/>
    <s v="總帳別"/>
    <x v="103"/>
    <s v="行銷費用"/>
    <x v="667"/>
    <x v="661"/>
    <s v="Z1050"/>
    <s v="台中區營業處分攤"/>
    <n v="6314195"/>
    <n v="0"/>
    <n v="6314195"/>
  </r>
  <r>
    <n v="3"/>
    <s v="總帳別"/>
    <x v="103"/>
    <s v="行銷費用"/>
    <x v="667"/>
    <x v="661"/>
    <s v="Z1060"/>
    <s v="彰化區營業處分攤"/>
    <n v="8352760"/>
    <n v="0"/>
    <n v="8352760"/>
  </r>
  <r>
    <n v="3"/>
    <s v="總帳別"/>
    <x v="103"/>
    <s v="行銷費用"/>
    <x v="667"/>
    <x v="661"/>
    <s v="Z1070"/>
    <s v="嘉義區營業處分攤"/>
    <n v="10093309"/>
    <n v="0"/>
    <n v="10093309"/>
  </r>
  <r>
    <n v="3"/>
    <s v="總帳別"/>
    <x v="103"/>
    <s v="行銷費用"/>
    <x v="667"/>
    <x v="661"/>
    <s v="Z1080"/>
    <s v="台南區營業處分攤"/>
    <n v="3967358"/>
    <n v="0"/>
    <n v="3967358"/>
  </r>
  <r>
    <n v="3"/>
    <s v="總帳別"/>
    <x v="103"/>
    <s v="行銷費用"/>
    <x v="667"/>
    <x v="661"/>
    <s v="Z1090"/>
    <s v="高雄區營業處分攤"/>
    <n v="6155925"/>
    <n v="0"/>
    <n v="6155925"/>
  </r>
  <r>
    <n v="3"/>
    <s v="總帳別"/>
    <x v="103"/>
    <s v="行銷費用"/>
    <x v="667"/>
    <x v="661"/>
    <s v="Z1100"/>
    <s v="屏東區營業處分攤"/>
    <n v="9010264"/>
    <n v="0"/>
    <n v="9010264"/>
  </r>
  <r>
    <n v="3"/>
    <s v="總帳別"/>
    <x v="103"/>
    <s v="行銷費用"/>
    <x v="667"/>
    <x v="661"/>
    <s v="Z1110"/>
    <s v="台東區營業處分攤"/>
    <n v="3791698"/>
    <n v="0"/>
    <n v="3791698"/>
  </r>
  <r>
    <n v="3"/>
    <s v="總帳別"/>
    <x v="103"/>
    <s v="行銷費用"/>
    <x v="667"/>
    <x v="661"/>
    <s v="Z1120"/>
    <s v="花蓮區營業處分攤"/>
    <n v="25062284"/>
    <n v="0"/>
    <n v="25062284"/>
  </r>
  <r>
    <n v="3"/>
    <s v="總帳別"/>
    <x v="103"/>
    <s v="行銷費用"/>
    <x v="667"/>
    <x v="661"/>
    <s v="Z1130"/>
    <s v="宜蘭區營業處分攤"/>
    <n v="5432005"/>
    <n v="0"/>
    <n v="5432005"/>
  </r>
  <r>
    <n v="3"/>
    <s v="總帳別"/>
    <x v="103"/>
    <s v="行銷費用"/>
    <x v="667"/>
    <x v="661"/>
    <s v="Z1140"/>
    <s v="澎湖區營業處分攤"/>
    <n v="2482673"/>
    <n v="0"/>
    <n v="2482673"/>
  </r>
  <r>
    <n v="3"/>
    <s v="總帳別"/>
    <x v="103"/>
    <s v="行銷費用"/>
    <x v="667"/>
    <x v="661"/>
    <s v="Z1150"/>
    <s v="台北南區營業處分攤"/>
    <n v="7225971"/>
    <n v="0"/>
    <n v="7225971"/>
  </r>
  <r>
    <n v="3"/>
    <s v="總帳別"/>
    <x v="103"/>
    <s v="行銷費用"/>
    <x v="667"/>
    <x v="661"/>
    <s v="Z1160"/>
    <s v="台北北區營業處分攤"/>
    <n v="4326789"/>
    <n v="0"/>
    <n v="4326789"/>
  </r>
  <r>
    <n v="3"/>
    <s v="總帳別"/>
    <x v="103"/>
    <s v="行銷費用"/>
    <x v="667"/>
    <x v="661"/>
    <s v="Z1170"/>
    <s v="台北西區營業處分攤"/>
    <n v="4287209"/>
    <n v="0"/>
    <n v="4287209"/>
  </r>
  <r>
    <n v="3"/>
    <s v="總帳別"/>
    <x v="103"/>
    <s v="行銷費用"/>
    <x v="667"/>
    <x v="661"/>
    <s v="Z1180"/>
    <s v="南投區營業處分攤"/>
    <n v="6970947"/>
    <n v="0"/>
    <n v="6970947"/>
  </r>
  <r>
    <n v="3"/>
    <s v="總帳別"/>
    <x v="103"/>
    <s v="行銷費用"/>
    <x v="667"/>
    <x v="661"/>
    <s v="Z1190"/>
    <s v="鳳山區營業處分攤"/>
    <n v="5022459"/>
    <n v="0"/>
    <n v="5022459"/>
  </r>
  <r>
    <n v="3"/>
    <s v="總帳別"/>
    <x v="103"/>
    <s v="行銷費用"/>
    <x v="667"/>
    <x v="661"/>
    <s v="Z1200"/>
    <s v="雲林區營業處分攤"/>
    <n v="11451651"/>
    <n v="0"/>
    <n v="11451651"/>
  </r>
  <r>
    <n v="3"/>
    <s v="總帳別"/>
    <x v="103"/>
    <s v="行銷費用"/>
    <x v="667"/>
    <x v="661"/>
    <s v="Z1210"/>
    <s v="新營區營業處分攤"/>
    <n v="2919295"/>
    <n v="0"/>
    <n v="2919295"/>
  </r>
  <r>
    <n v="3"/>
    <s v="總帳別"/>
    <x v="103"/>
    <s v="行銷費用"/>
    <x v="667"/>
    <x v="661"/>
    <s v="Z1220"/>
    <s v="苗栗區營業處分攤"/>
    <n v="4921448"/>
    <n v="0"/>
    <n v="4921448"/>
  </r>
  <r>
    <n v="3"/>
    <s v="總帳別"/>
    <x v="103"/>
    <s v="行銷費用"/>
    <x v="667"/>
    <x v="661"/>
    <s v="Z1230"/>
    <s v="金門區營業處分攤"/>
    <n v="1781378"/>
    <n v="0"/>
    <n v="1781378"/>
  </r>
  <r>
    <n v="3"/>
    <s v="總帳別"/>
    <x v="103"/>
    <s v="行銷費用"/>
    <x v="667"/>
    <x v="661"/>
    <s v="Z1240"/>
    <s v="馬祖區營業處分攤"/>
    <n v="4415582"/>
    <n v="0"/>
    <n v="4415582"/>
  </r>
  <r>
    <n v="3"/>
    <s v="總帳別"/>
    <x v="103"/>
    <s v="行銷費用"/>
    <x v="667"/>
    <x v="661"/>
    <s v="Z5300"/>
    <s v="南部資料處理中心分攤"/>
    <n v="327658"/>
    <n v="0"/>
    <n v="327658"/>
  </r>
  <r>
    <n v="3"/>
    <s v="總帳別"/>
    <x v="103"/>
    <s v="行銷費用"/>
    <x v="667"/>
    <x v="661"/>
    <s v="Z5350"/>
    <s v="中部資料處理中心分攤"/>
    <n v="158620"/>
    <n v="0"/>
    <n v="158620"/>
  </r>
  <r>
    <n v="3"/>
    <s v="總帳別"/>
    <x v="103"/>
    <s v="行銷費用"/>
    <x v="667"/>
    <x v="661"/>
    <s v="Z5450"/>
    <s v="電力通信處分攤"/>
    <n v="36610"/>
    <n v="0"/>
    <n v="36610"/>
  </r>
  <r>
    <n v="3"/>
    <s v="總帳別"/>
    <x v="103"/>
    <s v="行銷費用"/>
    <x v="668"/>
    <x v="662"/>
    <s v="Z0140"/>
    <s v="秘書處分攤"/>
    <n v="138817"/>
    <n v="0"/>
    <n v="138817"/>
  </r>
  <r>
    <n v="3"/>
    <s v="總帳別"/>
    <x v="103"/>
    <s v="行銷費用"/>
    <x v="668"/>
    <x v="662"/>
    <s v="Z1010"/>
    <s v="基隆區營業處分攤"/>
    <n v="202932"/>
    <n v="0"/>
    <n v="202932"/>
  </r>
  <r>
    <n v="3"/>
    <s v="總帳別"/>
    <x v="103"/>
    <s v="行銷費用"/>
    <x v="668"/>
    <x v="662"/>
    <s v="Z1020"/>
    <s v="台北市區營業處分攤"/>
    <n v="33000"/>
    <n v="0"/>
    <n v="33000"/>
  </r>
  <r>
    <n v="3"/>
    <s v="總帳別"/>
    <x v="103"/>
    <s v="行銷費用"/>
    <x v="668"/>
    <x v="662"/>
    <s v="Z1030"/>
    <s v="桃園區營業處分攤"/>
    <n v="351351"/>
    <n v="0"/>
    <n v="351351"/>
  </r>
  <r>
    <n v="3"/>
    <s v="總帳別"/>
    <x v="103"/>
    <s v="行銷費用"/>
    <x v="668"/>
    <x v="662"/>
    <s v="Z1040"/>
    <s v="新竹區營業處分攤"/>
    <n v="368958"/>
    <n v="0"/>
    <n v="368958"/>
  </r>
  <r>
    <n v="3"/>
    <s v="總帳別"/>
    <x v="103"/>
    <s v="行銷費用"/>
    <x v="668"/>
    <x v="662"/>
    <s v="Z1050"/>
    <s v="台中區營業處分攤"/>
    <n v="354502"/>
    <n v="0"/>
    <n v="354502"/>
  </r>
  <r>
    <n v="3"/>
    <s v="總帳別"/>
    <x v="103"/>
    <s v="行銷費用"/>
    <x v="668"/>
    <x v="662"/>
    <s v="Z1060"/>
    <s v="彰化區營業處分攤"/>
    <n v="135860"/>
    <n v="0"/>
    <n v="135860"/>
  </r>
  <r>
    <n v="3"/>
    <s v="總帳別"/>
    <x v="103"/>
    <s v="行銷費用"/>
    <x v="668"/>
    <x v="662"/>
    <s v="Z1070"/>
    <s v="嘉義區營業處分攤"/>
    <n v="226388"/>
    <n v="0"/>
    <n v="226388"/>
  </r>
  <r>
    <n v="3"/>
    <s v="總帳別"/>
    <x v="103"/>
    <s v="行銷費用"/>
    <x v="668"/>
    <x v="662"/>
    <s v="Z1080"/>
    <s v="台南區營業處分攤"/>
    <n v="103847"/>
    <n v="0"/>
    <n v="103847"/>
  </r>
  <r>
    <n v="3"/>
    <s v="總帳別"/>
    <x v="103"/>
    <s v="行銷費用"/>
    <x v="668"/>
    <x v="662"/>
    <s v="Z1090"/>
    <s v="高雄區營業處分攤"/>
    <n v="332872"/>
    <n v="0"/>
    <n v="332872"/>
  </r>
  <r>
    <n v="3"/>
    <s v="總帳別"/>
    <x v="103"/>
    <s v="行銷費用"/>
    <x v="668"/>
    <x v="662"/>
    <s v="Z1100"/>
    <s v="屏東區營業處分攤"/>
    <n v="433865"/>
    <n v="0"/>
    <n v="433865"/>
  </r>
  <r>
    <n v="3"/>
    <s v="總帳別"/>
    <x v="103"/>
    <s v="行銷費用"/>
    <x v="668"/>
    <x v="662"/>
    <s v="Z1110"/>
    <s v="台東區營業處分攤"/>
    <n v="407345"/>
    <n v="0"/>
    <n v="407345"/>
  </r>
  <r>
    <n v="3"/>
    <s v="總帳別"/>
    <x v="103"/>
    <s v="行銷費用"/>
    <x v="668"/>
    <x v="662"/>
    <s v="Z1120"/>
    <s v="花蓮區營業處分攤"/>
    <n v="63740"/>
    <n v="0"/>
    <n v="63740"/>
  </r>
  <r>
    <n v="3"/>
    <s v="總帳別"/>
    <x v="103"/>
    <s v="行銷費用"/>
    <x v="668"/>
    <x v="662"/>
    <s v="Z1130"/>
    <s v="宜蘭區營業處分攤"/>
    <n v="120232"/>
    <n v="0"/>
    <n v="120232"/>
  </r>
  <r>
    <n v="3"/>
    <s v="總帳別"/>
    <x v="103"/>
    <s v="行銷費用"/>
    <x v="668"/>
    <x v="662"/>
    <s v="Z1140"/>
    <s v="澎湖區營業處分攤"/>
    <n v="128495"/>
    <n v="0"/>
    <n v="128495"/>
  </r>
  <r>
    <n v="3"/>
    <s v="總帳別"/>
    <x v="103"/>
    <s v="行銷費用"/>
    <x v="668"/>
    <x v="662"/>
    <s v="Z1150"/>
    <s v="台北南區營業處分攤"/>
    <n v="141885"/>
    <n v="0"/>
    <n v="141885"/>
  </r>
  <r>
    <n v="3"/>
    <s v="總帳別"/>
    <x v="103"/>
    <s v="行銷費用"/>
    <x v="668"/>
    <x v="662"/>
    <s v="Z1160"/>
    <s v="台北北區營業處分攤"/>
    <n v="182941"/>
    <n v="0"/>
    <n v="182941"/>
  </r>
  <r>
    <n v="3"/>
    <s v="總帳別"/>
    <x v="103"/>
    <s v="行銷費用"/>
    <x v="668"/>
    <x v="662"/>
    <s v="Z1170"/>
    <s v="台北西區營業處分攤"/>
    <n v="589167"/>
    <n v="0"/>
    <n v="589167"/>
  </r>
  <r>
    <n v="3"/>
    <s v="總帳別"/>
    <x v="103"/>
    <s v="行銷費用"/>
    <x v="668"/>
    <x v="662"/>
    <s v="Z1180"/>
    <s v="南投區營業處分攤"/>
    <n v="471841"/>
    <n v="0"/>
    <n v="471841"/>
  </r>
  <r>
    <n v="3"/>
    <s v="總帳別"/>
    <x v="103"/>
    <s v="行銷費用"/>
    <x v="668"/>
    <x v="662"/>
    <s v="Z1190"/>
    <s v="鳳山區營業處分攤"/>
    <n v="626042"/>
    <n v="0"/>
    <n v="626042"/>
  </r>
  <r>
    <n v="3"/>
    <s v="總帳別"/>
    <x v="103"/>
    <s v="行銷費用"/>
    <x v="668"/>
    <x v="662"/>
    <s v="Z1200"/>
    <s v="雲林區營業處分攤"/>
    <n v="392094"/>
    <n v="0"/>
    <n v="392094"/>
  </r>
  <r>
    <n v="3"/>
    <s v="總帳別"/>
    <x v="103"/>
    <s v="行銷費用"/>
    <x v="668"/>
    <x v="662"/>
    <s v="Z1210"/>
    <s v="新營區營業處分攤"/>
    <n v="224859"/>
    <n v="0"/>
    <n v="224859"/>
  </r>
  <r>
    <n v="3"/>
    <s v="總帳別"/>
    <x v="103"/>
    <s v="行銷費用"/>
    <x v="668"/>
    <x v="662"/>
    <s v="Z1220"/>
    <s v="苗栗區營業處分攤"/>
    <n v="173864"/>
    <n v="0"/>
    <n v="173864"/>
  </r>
  <r>
    <n v="3"/>
    <s v="總帳別"/>
    <x v="103"/>
    <s v="行銷費用"/>
    <x v="668"/>
    <x v="662"/>
    <s v="Z1230"/>
    <s v="金門區營業處分攤"/>
    <n v="11085"/>
    <n v="0"/>
    <n v="11085"/>
  </r>
  <r>
    <n v="3"/>
    <s v="總帳別"/>
    <x v="103"/>
    <s v="行銷費用"/>
    <x v="838"/>
    <x v="830"/>
    <s v="Z1160"/>
    <s v="台北北區營業處分攤"/>
    <n v="1813241"/>
    <n v="0"/>
    <n v="1813241"/>
  </r>
  <r>
    <n v="3"/>
    <s v="總帳別"/>
    <x v="103"/>
    <s v="行銷費用"/>
    <x v="675"/>
    <x v="669"/>
    <s v="Z0140"/>
    <s v="秘書處分攤"/>
    <n v="1373045"/>
    <n v="0"/>
    <n v="1373045"/>
  </r>
  <r>
    <n v="3"/>
    <s v="總帳別"/>
    <x v="103"/>
    <s v="行銷費用"/>
    <x v="675"/>
    <x v="669"/>
    <s v="Z0510"/>
    <s v="公眾服務處分攤"/>
    <n v="286"/>
    <n v="0"/>
    <n v="286"/>
  </r>
  <r>
    <n v="3"/>
    <s v="總帳別"/>
    <x v="103"/>
    <s v="行銷費用"/>
    <x v="675"/>
    <x v="669"/>
    <s v="Z1010"/>
    <s v="基隆區營業處分攤"/>
    <n v="6450"/>
    <n v="0"/>
    <n v="6450"/>
  </r>
  <r>
    <n v="3"/>
    <s v="總帳別"/>
    <x v="103"/>
    <s v="行銷費用"/>
    <x v="675"/>
    <x v="669"/>
    <s v="Z1020"/>
    <s v="台北市區營業處分攤"/>
    <n v="19950"/>
    <n v="0"/>
    <n v="19950"/>
  </r>
  <r>
    <n v="3"/>
    <s v="總帳別"/>
    <x v="103"/>
    <s v="行銷費用"/>
    <x v="675"/>
    <x v="669"/>
    <s v="Z1040"/>
    <s v="新竹區營業處分攤"/>
    <n v="286367"/>
    <n v="0"/>
    <n v="286367"/>
  </r>
  <r>
    <n v="3"/>
    <s v="總帳別"/>
    <x v="103"/>
    <s v="行銷費用"/>
    <x v="675"/>
    <x v="669"/>
    <s v="Z1050"/>
    <s v="台中區營業處分攤"/>
    <n v="38085"/>
    <n v="0"/>
    <n v="38085"/>
  </r>
  <r>
    <n v="3"/>
    <s v="總帳別"/>
    <x v="103"/>
    <s v="行銷費用"/>
    <x v="675"/>
    <x v="669"/>
    <s v="Z1060"/>
    <s v="彰化區營業處分攤"/>
    <n v="132540"/>
    <n v="0"/>
    <n v="132540"/>
  </r>
  <r>
    <n v="3"/>
    <s v="總帳別"/>
    <x v="103"/>
    <s v="行銷費用"/>
    <x v="675"/>
    <x v="669"/>
    <s v="Z1070"/>
    <s v="嘉義區營業處分攤"/>
    <n v="236044"/>
    <n v="0"/>
    <n v="236044"/>
  </r>
  <r>
    <n v="3"/>
    <s v="總帳別"/>
    <x v="103"/>
    <s v="行銷費用"/>
    <x v="675"/>
    <x v="669"/>
    <s v="Z1080"/>
    <s v="台南區營業處分攤"/>
    <n v="214375"/>
    <n v="0"/>
    <n v="214375"/>
  </r>
  <r>
    <n v="3"/>
    <s v="總帳別"/>
    <x v="103"/>
    <s v="行銷費用"/>
    <x v="675"/>
    <x v="669"/>
    <s v="Z1090"/>
    <s v="高雄區營業處分攤"/>
    <n v="87014"/>
    <n v="0"/>
    <n v="87014"/>
  </r>
  <r>
    <n v="3"/>
    <s v="總帳別"/>
    <x v="103"/>
    <s v="行銷費用"/>
    <x v="675"/>
    <x v="669"/>
    <s v="Z1100"/>
    <s v="屏東區營業處分攤"/>
    <n v="376476"/>
    <n v="0"/>
    <n v="376476"/>
  </r>
  <r>
    <n v="3"/>
    <s v="總帳別"/>
    <x v="103"/>
    <s v="行銷費用"/>
    <x v="675"/>
    <x v="669"/>
    <s v="Z1110"/>
    <s v="台東區營業處分攤"/>
    <n v="56684"/>
    <n v="0"/>
    <n v="56684"/>
  </r>
  <r>
    <n v="3"/>
    <s v="總帳別"/>
    <x v="103"/>
    <s v="行銷費用"/>
    <x v="675"/>
    <x v="669"/>
    <s v="Z1120"/>
    <s v="花蓮區營業處分攤"/>
    <n v="164765"/>
    <n v="0"/>
    <n v="164765"/>
  </r>
  <r>
    <n v="3"/>
    <s v="總帳別"/>
    <x v="103"/>
    <s v="行銷費用"/>
    <x v="675"/>
    <x v="669"/>
    <s v="Z1130"/>
    <s v="宜蘭區營業處分攤"/>
    <n v="68811"/>
    <n v="0"/>
    <n v="68811"/>
  </r>
  <r>
    <n v="3"/>
    <s v="總帳別"/>
    <x v="103"/>
    <s v="行銷費用"/>
    <x v="675"/>
    <x v="669"/>
    <s v="Z1140"/>
    <s v="澎湖區營業處分攤"/>
    <n v="21175"/>
    <n v="0"/>
    <n v="21175"/>
  </r>
  <r>
    <n v="3"/>
    <s v="總帳別"/>
    <x v="103"/>
    <s v="行銷費用"/>
    <x v="675"/>
    <x v="669"/>
    <s v="Z1150"/>
    <s v="台北南區營業處分攤"/>
    <n v="92750"/>
    <n v="0"/>
    <n v="92750"/>
  </r>
  <r>
    <n v="3"/>
    <s v="總帳別"/>
    <x v="103"/>
    <s v="行銷費用"/>
    <x v="675"/>
    <x v="669"/>
    <s v="Z1160"/>
    <s v="台北北區營業處分攤"/>
    <n v="23750"/>
    <n v="0"/>
    <n v="23750"/>
  </r>
  <r>
    <n v="3"/>
    <s v="總帳別"/>
    <x v="103"/>
    <s v="行銷費用"/>
    <x v="675"/>
    <x v="669"/>
    <s v="Z1170"/>
    <s v="台北西區營業處分攤"/>
    <n v="12360"/>
    <n v="0"/>
    <n v="12360"/>
  </r>
  <r>
    <n v="3"/>
    <s v="總帳別"/>
    <x v="103"/>
    <s v="行銷費用"/>
    <x v="675"/>
    <x v="669"/>
    <s v="Z1180"/>
    <s v="南投區營業處分攤"/>
    <n v="409102"/>
    <n v="0"/>
    <n v="409102"/>
  </r>
  <r>
    <n v="3"/>
    <s v="總帳別"/>
    <x v="103"/>
    <s v="行銷費用"/>
    <x v="675"/>
    <x v="669"/>
    <s v="Z1190"/>
    <s v="鳳山區營業處分攤"/>
    <n v="47007"/>
    <n v="0"/>
    <n v="47007"/>
  </r>
  <r>
    <n v="3"/>
    <s v="總帳別"/>
    <x v="103"/>
    <s v="行銷費用"/>
    <x v="675"/>
    <x v="669"/>
    <s v="Z1200"/>
    <s v="雲林區營業處分攤"/>
    <n v="69650"/>
    <n v="0"/>
    <n v="69650"/>
  </r>
  <r>
    <n v="3"/>
    <s v="總帳別"/>
    <x v="103"/>
    <s v="行銷費用"/>
    <x v="675"/>
    <x v="669"/>
    <s v="Z1210"/>
    <s v="新營區營業處分攤"/>
    <n v="69510"/>
    <n v="0"/>
    <n v="69510"/>
  </r>
  <r>
    <n v="3"/>
    <s v="總帳別"/>
    <x v="103"/>
    <s v="行銷費用"/>
    <x v="675"/>
    <x v="669"/>
    <s v="Z1220"/>
    <s v="苗栗區營業處分攤"/>
    <n v="281131"/>
    <n v="0"/>
    <n v="281131"/>
  </r>
  <r>
    <n v="3"/>
    <s v="總帳別"/>
    <x v="103"/>
    <s v="行銷費用"/>
    <x v="675"/>
    <x v="669"/>
    <s v="Z1230"/>
    <s v="金門區營業處分攤"/>
    <n v="8275"/>
    <n v="0"/>
    <n v="8275"/>
  </r>
  <r>
    <n v="3"/>
    <s v="總帳別"/>
    <x v="103"/>
    <s v="行銷費用"/>
    <x v="675"/>
    <x v="669"/>
    <s v="Z5300"/>
    <s v="南部資料處理中心分攤"/>
    <n v="121429"/>
    <n v="0"/>
    <n v="121429"/>
  </r>
  <r>
    <n v="3"/>
    <s v="總帳別"/>
    <x v="103"/>
    <s v="行銷費用"/>
    <x v="675"/>
    <x v="669"/>
    <s v="Z5450"/>
    <s v="電力通信處分攤"/>
    <n v="622"/>
    <n v="0"/>
    <n v="622"/>
  </r>
  <r>
    <n v="3"/>
    <s v="總帳別"/>
    <x v="103"/>
    <s v="行銷費用"/>
    <x v="676"/>
    <x v="670"/>
    <s v="Z0070"/>
    <s v="業務處分攤"/>
    <n v="9875517"/>
    <n v="0"/>
    <n v="9875517"/>
  </r>
  <r>
    <n v="3"/>
    <s v="總帳別"/>
    <x v="103"/>
    <s v="行銷費用"/>
    <x v="676"/>
    <x v="670"/>
    <s v="Z0140"/>
    <s v="秘書處分攤"/>
    <n v="141028"/>
    <n v="0"/>
    <n v="141028"/>
  </r>
  <r>
    <n v="3"/>
    <s v="總帳別"/>
    <x v="103"/>
    <s v="行銷費用"/>
    <x v="676"/>
    <x v="670"/>
    <s v="Z0170"/>
    <s v="營建處分攤"/>
    <n v="3779"/>
    <n v="0"/>
    <n v="3779"/>
  </r>
  <r>
    <n v="3"/>
    <s v="總帳別"/>
    <x v="103"/>
    <s v="行銷費用"/>
    <x v="676"/>
    <x v="670"/>
    <s v="Z0240"/>
    <s v="資訊系統處分攤"/>
    <n v="12443574"/>
    <n v="0"/>
    <n v="12443574"/>
  </r>
  <r>
    <n v="3"/>
    <s v="總帳別"/>
    <x v="103"/>
    <s v="行銷費用"/>
    <x v="676"/>
    <x v="670"/>
    <s v="Z0510"/>
    <s v="公眾服務處分攤"/>
    <n v="33346"/>
    <n v="0"/>
    <n v="33346"/>
  </r>
  <r>
    <n v="3"/>
    <s v="總帳別"/>
    <x v="103"/>
    <s v="行銷費用"/>
    <x v="676"/>
    <x v="670"/>
    <s v="Z0610"/>
    <s v="環境保護處分攤"/>
    <n v="30287"/>
    <n v="0"/>
    <n v="30287"/>
  </r>
  <r>
    <n v="3"/>
    <s v="總帳別"/>
    <x v="103"/>
    <s v="行銷費用"/>
    <x v="676"/>
    <x v="670"/>
    <s v="Z1010"/>
    <s v="基隆區營業處分攤"/>
    <n v="140205"/>
    <n v="0"/>
    <n v="140205"/>
  </r>
  <r>
    <n v="3"/>
    <s v="總帳別"/>
    <x v="103"/>
    <s v="行銷費用"/>
    <x v="676"/>
    <x v="670"/>
    <s v="Z1020"/>
    <s v="台北市區營業處分攤"/>
    <n v="55744"/>
    <n v="0"/>
    <n v="55744"/>
  </r>
  <r>
    <n v="3"/>
    <s v="總帳別"/>
    <x v="103"/>
    <s v="行銷費用"/>
    <x v="676"/>
    <x v="670"/>
    <s v="Z1030"/>
    <s v="桃園區營業處分攤"/>
    <n v="400"/>
    <n v="0"/>
    <n v="400"/>
  </r>
  <r>
    <n v="3"/>
    <s v="總帳別"/>
    <x v="103"/>
    <s v="行銷費用"/>
    <x v="676"/>
    <x v="670"/>
    <s v="Z1040"/>
    <s v="新竹區營業處分攤"/>
    <n v="188446"/>
    <n v="0"/>
    <n v="188446"/>
  </r>
  <r>
    <n v="3"/>
    <s v="總帳別"/>
    <x v="103"/>
    <s v="行銷費用"/>
    <x v="676"/>
    <x v="670"/>
    <s v="Z1050"/>
    <s v="台中區營業處分攤"/>
    <n v="408035"/>
    <n v="0"/>
    <n v="408035"/>
  </r>
  <r>
    <n v="3"/>
    <s v="總帳別"/>
    <x v="103"/>
    <s v="行銷費用"/>
    <x v="676"/>
    <x v="670"/>
    <s v="Z1060"/>
    <s v="彰化區營業處分攤"/>
    <n v="282299"/>
    <n v="0"/>
    <n v="282299"/>
  </r>
  <r>
    <n v="3"/>
    <s v="總帳別"/>
    <x v="103"/>
    <s v="行銷費用"/>
    <x v="676"/>
    <x v="670"/>
    <s v="Z1070"/>
    <s v="嘉義區營業處分攤"/>
    <n v="91043"/>
    <n v="0"/>
    <n v="91043"/>
  </r>
  <r>
    <n v="3"/>
    <s v="總帳別"/>
    <x v="103"/>
    <s v="行銷費用"/>
    <x v="676"/>
    <x v="670"/>
    <s v="Z1080"/>
    <s v="台南區營業處分攤"/>
    <n v="275911"/>
    <n v="0"/>
    <n v="275911"/>
  </r>
  <r>
    <n v="3"/>
    <s v="總帳別"/>
    <x v="103"/>
    <s v="行銷費用"/>
    <x v="676"/>
    <x v="670"/>
    <s v="Z1090"/>
    <s v="高雄區營業處分攤"/>
    <n v="61540"/>
    <n v="0"/>
    <n v="61540"/>
  </r>
  <r>
    <n v="3"/>
    <s v="總帳別"/>
    <x v="103"/>
    <s v="行銷費用"/>
    <x v="676"/>
    <x v="670"/>
    <s v="Z1100"/>
    <s v="屏東區營業處分攤"/>
    <n v="94600"/>
    <n v="0"/>
    <n v="94600"/>
  </r>
  <r>
    <n v="3"/>
    <s v="總帳別"/>
    <x v="103"/>
    <s v="行銷費用"/>
    <x v="676"/>
    <x v="670"/>
    <s v="Z1110"/>
    <s v="台東區營業處分攤"/>
    <n v="44755"/>
    <n v="0"/>
    <n v="44755"/>
  </r>
  <r>
    <n v="3"/>
    <s v="總帳別"/>
    <x v="103"/>
    <s v="行銷費用"/>
    <x v="676"/>
    <x v="670"/>
    <s v="Z1120"/>
    <s v="花蓮區營業處分攤"/>
    <n v="75608"/>
    <n v="0"/>
    <n v="75608"/>
  </r>
  <r>
    <n v="3"/>
    <s v="總帳別"/>
    <x v="103"/>
    <s v="行銷費用"/>
    <x v="676"/>
    <x v="670"/>
    <s v="Z1130"/>
    <s v="宜蘭區營業處分攤"/>
    <n v="106018"/>
    <n v="0"/>
    <n v="106018"/>
  </r>
  <r>
    <n v="3"/>
    <s v="總帳別"/>
    <x v="103"/>
    <s v="行銷費用"/>
    <x v="676"/>
    <x v="670"/>
    <s v="Z1140"/>
    <s v="澎湖區營業處分攤"/>
    <n v="110071"/>
    <n v="0"/>
    <n v="110071"/>
  </r>
  <r>
    <n v="3"/>
    <s v="總帳別"/>
    <x v="103"/>
    <s v="行銷費用"/>
    <x v="676"/>
    <x v="670"/>
    <s v="Z1150"/>
    <s v="台北南區營業處分攤"/>
    <n v="80100"/>
    <n v="0"/>
    <n v="80100"/>
  </r>
  <r>
    <n v="3"/>
    <s v="總帳別"/>
    <x v="103"/>
    <s v="行銷費用"/>
    <x v="676"/>
    <x v="670"/>
    <s v="Z1160"/>
    <s v="台北北區營業處分攤"/>
    <n v="7500"/>
    <n v="0"/>
    <n v="7500"/>
  </r>
  <r>
    <n v="3"/>
    <s v="總帳別"/>
    <x v="103"/>
    <s v="行銷費用"/>
    <x v="676"/>
    <x v="670"/>
    <s v="Z1170"/>
    <s v="台北西區營業處分攤"/>
    <n v="376957"/>
    <n v="0"/>
    <n v="376957"/>
  </r>
  <r>
    <n v="3"/>
    <s v="總帳別"/>
    <x v="103"/>
    <s v="行銷費用"/>
    <x v="676"/>
    <x v="670"/>
    <s v="Z1180"/>
    <s v="南投區營業處分攤"/>
    <n v="146579"/>
    <n v="0"/>
    <n v="146579"/>
  </r>
  <r>
    <n v="3"/>
    <s v="總帳別"/>
    <x v="103"/>
    <s v="行銷費用"/>
    <x v="676"/>
    <x v="670"/>
    <s v="Z1190"/>
    <s v="鳳山區營業處分攤"/>
    <n v="151860"/>
    <n v="0"/>
    <n v="151860"/>
  </r>
  <r>
    <n v="3"/>
    <s v="總帳別"/>
    <x v="103"/>
    <s v="行銷費用"/>
    <x v="676"/>
    <x v="670"/>
    <s v="Z1200"/>
    <s v="雲林區營業處分攤"/>
    <n v="118038"/>
    <n v="0"/>
    <n v="118038"/>
  </r>
  <r>
    <n v="3"/>
    <s v="總帳別"/>
    <x v="103"/>
    <s v="行銷費用"/>
    <x v="676"/>
    <x v="670"/>
    <s v="Z1210"/>
    <s v="新營區營業處分攤"/>
    <n v="24027"/>
    <n v="0"/>
    <n v="24027"/>
  </r>
  <r>
    <n v="3"/>
    <s v="總帳別"/>
    <x v="103"/>
    <s v="行銷費用"/>
    <x v="676"/>
    <x v="670"/>
    <s v="Z1220"/>
    <s v="苗栗區營業處分攤"/>
    <n v="141711"/>
    <n v="0"/>
    <n v="141711"/>
  </r>
  <r>
    <n v="3"/>
    <s v="總帳別"/>
    <x v="103"/>
    <s v="行銷費用"/>
    <x v="676"/>
    <x v="670"/>
    <s v="Z1230"/>
    <s v="金門區營業處分攤"/>
    <n v="70844"/>
    <n v="0"/>
    <n v="70844"/>
  </r>
  <r>
    <n v="3"/>
    <s v="總帳別"/>
    <x v="103"/>
    <s v="行銷費用"/>
    <x v="676"/>
    <x v="670"/>
    <s v="Z5300"/>
    <s v="南部資料處理中心分攤"/>
    <n v="27293910"/>
    <n v="0"/>
    <n v="27293910"/>
  </r>
  <r>
    <n v="3"/>
    <s v="總帳別"/>
    <x v="103"/>
    <s v="行銷費用"/>
    <x v="676"/>
    <x v="670"/>
    <s v="Z5350"/>
    <s v="中部資料處理中心分攤"/>
    <n v="11638386"/>
    <n v="0"/>
    <n v="11638386"/>
  </r>
  <r>
    <n v="3"/>
    <s v="總帳別"/>
    <x v="103"/>
    <s v="行銷費用"/>
    <x v="676"/>
    <x v="670"/>
    <s v="Z5450"/>
    <s v="電力通信處分攤"/>
    <n v="4558"/>
    <n v="0"/>
    <n v="4558"/>
  </r>
  <r>
    <n v="3"/>
    <s v="總帳別"/>
    <x v="103"/>
    <s v="行銷費用"/>
    <x v="677"/>
    <x v="671"/>
    <s v="Z0020"/>
    <s v="總經理副總經理室分攤"/>
    <n v="74233"/>
    <n v="0"/>
    <n v="74233"/>
  </r>
  <r>
    <n v="3"/>
    <s v="總帳別"/>
    <x v="103"/>
    <s v="行銷費用"/>
    <x v="677"/>
    <x v="671"/>
    <s v="Z0070"/>
    <s v="業務處分攤"/>
    <n v="782840"/>
    <n v="0"/>
    <n v="782840"/>
  </r>
  <r>
    <n v="3"/>
    <s v="總帳別"/>
    <x v="103"/>
    <s v="行銷費用"/>
    <x v="677"/>
    <x v="671"/>
    <s v="Z0140"/>
    <s v="秘書處分攤"/>
    <n v="13211"/>
    <n v="0"/>
    <n v="13211"/>
  </r>
  <r>
    <n v="3"/>
    <s v="總帳別"/>
    <x v="103"/>
    <s v="行銷費用"/>
    <x v="677"/>
    <x v="671"/>
    <s v="Z0170"/>
    <s v="營建處分攤"/>
    <n v="6183"/>
    <n v="0"/>
    <n v="6183"/>
  </r>
  <r>
    <n v="3"/>
    <s v="總帳別"/>
    <x v="103"/>
    <s v="行銷費用"/>
    <x v="677"/>
    <x v="671"/>
    <s v="Z0240"/>
    <s v="資訊系統處分攤"/>
    <n v="229385"/>
    <n v="0"/>
    <n v="229385"/>
  </r>
  <r>
    <n v="3"/>
    <s v="總帳別"/>
    <x v="103"/>
    <s v="行銷費用"/>
    <x v="677"/>
    <x v="671"/>
    <s v="Z0510"/>
    <s v="公眾服務處分攤"/>
    <n v="381352"/>
    <n v="0"/>
    <n v="381352"/>
  </r>
  <r>
    <n v="3"/>
    <s v="總帳別"/>
    <x v="103"/>
    <s v="行銷費用"/>
    <x v="677"/>
    <x v="671"/>
    <s v="Z0610"/>
    <s v="環境保護處分攤"/>
    <n v="40736"/>
    <n v="0"/>
    <n v="40736"/>
  </r>
  <r>
    <n v="3"/>
    <s v="總帳別"/>
    <x v="103"/>
    <s v="行銷費用"/>
    <x v="677"/>
    <x v="671"/>
    <s v="Z1010"/>
    <s v="基隆區營業處分攤"/>
    <n v="203011"/>
    <n v="0"/>
    <n v="203011"/>
  </r>
  <r>
    <n v="3"/>
    <s v="總帳別"/>
    <x v="103"/>
    <s v="行銷費用"/>
    <x v="677"/>
    <x v="671"/>
    <s v="Z1030"/>
    <s v="桃園區營業處分攤"/>
    <n v="379136"/>
    <n v="0"/>
    <n v="379136"/>
  </r>
  <r>
    <n v="3"/>
    <s v="總帳別"/>
    <x v="103"/>
    <s v="行銷費用"/>
    <x v="677"/>
    <x v="671"/>
    <s v="Z1040"/>
    <s v="新竹區營業處分攤"/>
    <n v="253936"/>
    <n v="0"/>
    <n v="253936"/>
  </r>
  <r>
    <n v="3"/>
    <s v="總帳別"/>
    <x v="103"/>
    <s v="行銷費用"/>
    <x v="677"/>
    <x v="671"/>
    <s v="Z1050"/>
    <s v="台中區營業處分攤"/>
    <n v="973526"/>
    <n v="0"/>
    <n v="973526"/>
  </r>
  <r>
    <n v="3"/>
    <s v="總帳別"/>
    <x v="103"/>
    <s v="行銷費用"/>
    <x v="677"/>
    <x v="671"/>
    <s v="Z1060"/>
    <s v="彰化區營業處分攤"/>
    <n v="330909"/>
    <n v="0"/>
    <n v="330909"/>
  </r>
  <r>
    <n v="3"/>
    <s v="總帳別"/>
    <x v="103"/>
    <s v="行銷費用"/>
    <x v="677"/>
    <x v="671"/>
    <s v="Z1070"/>
    <s v="嘉義區營業處分攤"/>
    <n v="211831"/>
    <n v="0"/>
    <n v="211831"/>
  </r>
  <r>
    <n v="3"/>
    <s v="總帳別"/>
    <x v="103"/>
    <s v="行銷費用"/>
    <x v="677"/>
    <x v="671"/>
    <s v="Z1080"/>
    <s v="台南區營業處分攤"/>
    <n v="199215"/>
    <n v="0"/>
    <n v="199215"/>
  </r>
  <r>
    <n v="3"/>
    <s v="總帳別"/>
    <x v="103"/>
    <s v="行銷費用"/>
    <x v="677"/>
    <x v="671"/>
    <s v="Z1100"/>
    <s v="屏東區營業處分攤"/>
    <n v="311151"/>
    <n v="0"/>
    <n v="311151"/>
  </r>
  <r>
    <n v="3"/>
    <s v="總帳別"/>
    <x v="103"/>
    <s v="行銷費用"/>
    <x v="677"/>
    <x v="671"/>
    <s v="Z1110"/>
    <s v="台東區營業處分攤"/>
    <n v="189628"/>
    <n v="0"/>
    <n v="189628"/>
  </r>
  <r>
    <n v="3"/>
    <s v="總帳別"/>
    <x v="103"/>
    <s v="行銷費用"/>
    <x v="677"/>
    <x v="671"/>
    <s v="Z1120"/>
    <s v="花蓮區營業處分攤"/>
    <n v="369391"/>
    <n v="0"/>
    <n v="369391"/>
  </r>
  <r>
    <n v="3"/>
    <s v="總帳別"/>
    <x v="103"/>
    <s v="行銷費用"/>
    <x v="677"/>
    <x v="671"/>
    <s v="Z1130"/>
    <s v="宜蘭區營業處分攤"/>
    <n v="139512"/>
    <n v="0"/>
    <n v="139512"/>
  </r>
  <r>
    <n v="3"/>
    <s v="總帳別"/>
    <x v="103"/>
    <s v="行銷費用"/>
    <x v="677"/>
    <x v="671"/>
    <s v="Z1140"/>
    <s v="澎湖區營業處分攤"/>
    <n v="152018"/>
    <n v="0"/>
    <n v="152018"/>
  </r>
  <r>
    <n v="3"/>
    <s v="總帳別"/>
    <x v="103"/>
    <s v="行銷費用"/>
    <x v="677"/>
    <x v="671"/>
    <s v="Z1160"/>
    <s v="台北北區營業處分攤"/>
    <n v="41358"/>
    <n v="0"/>
    <n v="41358"/>
  </r>
  <r>
    <n v="3"/>
    <s v="總帳別"/>
    <x v="103"/>
    <s v="行銷費用"/>
    <x v="677"/>
    <x v="671"/>
    <s v="Z1170"/>
    <s v="台北西區營業處分攤"/>
    <n v="497367"/>
    <n v="0"/>
    <n v="497367"/>
  </r>
  <r>
    <n v="3"/>
    <s v="總帳別"/>
    <x v="103"/>
    <s v="行銷費用"/>
    <x v="677"/>
    <x v="671"/>
    <s v="Z1180"/>
    <s v="南投區營業處分攤"/>
    <n v="281118"/>
    <n v="0"/>
    <n v="281118"/>
  </r>
  <r>
    <n v="3"/>
    <s v="總帳別"/>
    <x v="103"/>
    <s v="行銷費用"/>
    <x v="677"/>
    <x v="671"/>
    <s v="Z1190"/>
    <s v="鳳山區營業處分攤"/>
    <n v="198566"/>
    <n v="0"/>
    <n v="198566"/>
  </r>
  <r>
    <n v="3"/>
    <s v="總帳別"/>
    <x v="103"/>
    <s v="行銷費用"/>
    <x v="677"/>
    <x v="671"/>
    <s v="Z1200"/>
    <s v="雲林區營業處分攤"/>
    <n v="341496"/>
    <n v="0"/>
    <n v="341496"/>
  </r>
  <r>
    <n v="3"/>
    <s v="總帳別"/>
    <x v="103"/>
    <s v="行銷費用"/>
    <x v="677"/>
    <x v="671"/>
    <s v="Z1210"/>
    <s v="新營區營業處分攤"/>
    <n v="187155"/>
    <n v="0"/>
    <n v="187155"/>
  </r>
  <r>
    <n v="3"/>
    <s v="總帳別"/>
    <x v="103"/>
    <s v="行銷費用"/>
    <x v="677"/>
    <x v="671"/>
    <s v="Z1220"/>
    <s v="苗栗區營業處分攤"/>
    <n v="56022"/>
    <n v="0"/>
    <n v="56022"/>
  </r>
  <r>
    <n v="3"/>
    <s v="總帳別"/>
    <x v="103"/>
    <s v="行銷費用"/>
    <x v="677"/>
    <x v="671"/>
    <s v="Z1230"/>
    <s v="金門區營業處分攤"/>
    <n v="143033"/>
    <n v="0"/>
    <n v="143033"/>
  </r>
  <r>
    <n v="3"/>
    <s v="總帳別"/>
    <x v="103"/>
    <s v="行銷費用"/>
    <x v="677"/>
    <x v="671"/>
    <s v="Z1240"/>
    <s v="馬祖區營業處分攤"/>
    <n v="4000"/>
    <n v="0"/>
    <n v="4000"/>
  </r>
  <r>
    <n v="3"/>
    <s v="總帳別"/>
    <x v="103"/>
    <s v="行銷費用"/>
    <x v="677"/>
    <x v="671"/>
    <s v="Z5300"/>
    <s v="南部資料處理中心分攤"/>
    <n v="14353"/>
    <n v="0"/>
    <n v="14353"/>
  </r>
  <r>
    <n v="3"/>
    <s v="總帳別"/>
    <x v="103"/>
    <s v="行銷費用"/>
    <x v="677"/>
    <x v="671"/>
    <s v="Z5350"/>
    <s v="中部資料處理中心分攤"/>
    <n v="78400"/>
    <n v="0"/>
    <n v="78400"/>
  </r>
  <r>
    <n v="3"/>
    <s v="總帳別"/>
    <x v="103"/>
    <s v="行銷費用"/>
    <x v="677"/>
    <x v="671"/>
    <s v="Z5450"/>
    <s v="電力通信處分攤"/>
    <n v="7158"/>
    <n v="0"/>
    <n v="7158"/>
  </r>
  <r>
    <n v="3"/>
    <s v="總帳別"/>
    <x v="103"/>
    <s v="行銷費用"/>
    <x v="678"/>
    <x v="672"/>
    <s v="Z0140"/>
    <s v="秘書處分攤"/>
    <n v="100683"/>
    <n v="0"/>
    <n v="100683"/>
  </r>
  <r>
    <n v="3"/>
    <s v="總帳別"/>
    <x v="103"/>
    <s v="行銷費用"/>
    <x v="678"/>
    <x v="672"/>
    <s v="Z0610"/>
    <s v="環境保護處分攤"/>
    <n v="1186"/>
    <n v="0"/>
    <n v="1186"/>
  </r>
  <r>
    <n v="3"/>
    <s v="總帳別"/>
    <x v="103"/>
    <s v="行銷費用"/>
    <x v="678"/>
    <x v="672"/>
    <s v="Z1010"/>
    <s v="基隆區營業處分攤"/>
    <n v="282824"/>
    <n v="0"/>
    <n v="282824"/>
  </r>
  <r>
    <n v="3"/>
    <s v="總帳別"/>
    <x v="103"/>
    <s v="行銷費用"/>
    <x v="678"/>
    <x v="672"/>
    <s v="Z1020"/>
    <s v="台北市區營業處分攤"/>
    <n v="259929"/>
    <n v="0"/>
    <n v="259929"/>
  </r>
  <r>
    <n v="3"/>
    <s v="總帳別"/>
    <x v="103"/>
    <s v="行銷費用"/>
    <x v="678"/>
    <x v="672"/>
    <s v="Z1030"/>
    <s v="桃園區營業處分攤"/>
    <n v="362569"/>
    <n v="0"/>
    <n v="362569"/>
  </r>
  <r>
    <n v="3"/>
    <s v="總帳別"/>
    <x v="103"/>
    <s v="行銷費用"/>
    <x v="678"/>
    <x v="672"/>
    <s v="Z1040"/>
    <s v="新竹區營業處分攤"/>
    <n v="1258415"/>
    <n v="0"/>
    <n v="1258415"/>
  </r>
  <r>
    <n v="3"/>
    <s v="總帳別"/>
    <x v="103"/>
    <s v="行銷費用"/>
    <x v="678"/>
    <x v="672"/>
    <s v="Z1050"/>
    <s v="台中區營業處分攤"/>
    <n v="1236240"/>
    <n v="0"/>
    <n v="1236240"/>
  </r>
  <r>
    <n v="3"/>
    <s v="總帳別"/>
    <x v="103"/>
    <s v="行銷費用"/>
    <x v="678"/>
    <x v="672"/>
    <s v="Z1060"/>
    <s v="彰化區營業處分攤"/>
    <n v="733922"/>
    <n v="0"/>
    <n v="733922"/>
  </r>
  <r>
    <n v="3"/>
    <s v="總帳別"/>
    <x v="103"/>
    <s v="行銷費用"/>
    <x v="678"/>
    <x v="672"/>
    <s v="Z1070"/>
    <s v="嘉義區營業處分攤"/>
    <n v="797477"/>
    <n v="0"/>
    <n v="797477"/>
  </r>
  <r>
    <n v="3"/>
    <s v="總帳別"/>
    <x v="103"/>
    <s v="行銷費用"/>
    <x v="678"/>
    <x v="672"/>
    <s v="Z1080"/>
    <s v="台南區營業處分攤"/>
    <n v="1040434"/>
    <n v="0"/>
    <n v="1040434"/>
  </r>
  <r>
    <n v="3"/>
    <s v="總帳別"/>
    <x v="103"/>
    <s v="行銷費用"/>
    <x v="678"/>
    <x v="672"/>
    <s v="Z1090"/>
    <s v="高雄區營業處分攤"/>
    <n v="774427"/>
    <n v="0"/>
    <n v="774427"/>
  </r>
  <r>
    <n v="3"/>
    <s v="總帳別"/>
    <x v="103"/>
    <s v="行銷費用"/>
    <x v="678"/>
    <x v="672"/>
    <s v="Z1100"/>
    <s v="屏東區營業處分攤"/>
    <n v="1325186"/>
    <n v="0"/>
    <n v="1325186"/>
  </r>
  <r>
    <n v="3"/>
    <s v="總帳別"/>
    <x v="103"/>
    <s v="行銷費用"/>
    <x v="678"/>
    <x v="672"/>
    <s v="Z1110"/>
    <s v="台東區營業處分攤"/>
    <n v="716568"/>
    <n v="0"/>
    <n v="716568"/>
  </r>
  <r>
    <n v="3"/>
    <s v="總帳別"/>
    <x v="103"/>
    <s v="行銷費用"/>
    <x v="678"/>
    <x v="672"/>
    <s v="Z1120"/>
    <s v="花蓮區營業處分攤"/>
    <n v="1018701"/>
    <n v="0"/>
    <n v="1018701"/>
  </r>
  <r>
    <n v="3"/>
    <s v="總帳別"/>
    <x v="103"/>
    <s v="行銷費用"/>
    <x v="678"/>
    <x v="672"/>
    <s v="Z1130"/>
    <s v="宜蘭區營業處分攤"/>
    <n v="668537"/>
    <n v="0"/>
    <n v="668537"/>
  </r>
  <r>
    <n v="3"/>
    <s v="總帳別"/>
    <x v="103"/>
    <s v="行銷費用"/>
    <x v="678"/>
    <x v="672"/>
    <s v="Z1140"/>
    <s v="澎湖區營業處分攤"/>
    <n v="194245"/>
    <n v="0"/>
    <n v="194245"/>
  </r>
  <r>
    <n v="3"/>
    <s v="總帳別"/>
    <x v="103"/>
    <s v="行銷費用"/>
    <x v="678"/>
    <x v="672"/>
    <s v="Z1150"/>
    <s v="台北南區營業處分攤"/>
    <n v="502031"/>
    <n v="0"/>
    <n v="502031"/>
  </r>
  <r>
    <n v="3"/>
    <s v="總帳別"/>
    <x v="103"/>
    <s v="行銷費用"/>
    <x v="678"/>
    <x v="672"/>
    <s v="Z1160"/>
    <s v="台北北區營業處分攤"/>
    <n v="344327"/>
    <n v="0"/>
    <n v="344327"/>
  </r>
  <r>
    <n v="3"/>
    <s v="總帳別"/>
    <x v="103"/>
    <s v="行銷費用"/>
    <x v="678"/>
    <x v="672"/>
    <s v="Z1170"/>
    <s v="台北西區營業處分攤"/>
    <n v="463925"/>
    <n v="0"/>
    <n v="463925"/>
  </r>
  <r>
    <n v="3"/>
    <s v="總帳別"/>
    <x v="103"/>
    <s v="行銷費用"/>
    <x v="678"/>
    <x v="672"/>
    <s v="Z1180"/>
    <s v="南投區營業處分攤"/>
    <n v="1471753"/>
    <n v="0"/>
    <n v="1471753"/>
  </r>
  <r>
    <n v="3"/>
    <s v="總帳別"/>
    <x v="103"/>
    <s v="行銷費用"/>
    <x v="678"/>
    <x v="672"/>
    <s v="Z1190"/>
    <s v="鳳山區營業處分攤"/>
    <n v="1097050"/>
    <n v="0"/>
    <n v="1097050"/>
  </r>
  <r>
    <n v="3"/>
    <s v="總帳別"/>
    <x v="103"/>
    <s v="行銷費用"/>
    <x v="678"/>
    <x v="672"/>
    <s v="Z1200"/>
    <s v="雲林區營業處分攤"/>
    <n v="1135952"/>
    <n v="0"/>
    <n v="1135952"/>
  </r>
  <r>
    <n v="3"/>
    <s v="總帳別"/>
    <x v="103"/>
    <s v="行銷費用"/>
    <x v="678"/>
    <x v="672"/>
    <s v="Z1210"/>
    <s v="新營區營業處分攤"/>
    <n v="519115"/>
    <n v="0"/>
    <n v="519115"/>
  </r>
  <r>
    <n v="3"/>
    <s v="總帳別"/>
    <x v="103"/>
    <s v="行銷費用"/>
    <x v="678"/>
    <x v="672"/>
    <s v="Z1220"/>
    <s v="苗栗區營業處分攤"/>
    <n v="1260481"/>
    <n v="0"/>
    <n v="1260481"/>
  </r>
  <r>
    <n v="3"/>
    <s v="總帳別"/>
    <x v="103"/>
    <s v="行銷費用"/>
    <x v="678"/>
    <x v="672"/>
    <s v="Z1230"/>
    <s v="金門區營業處分攤"/>
    <n v="111567"/>
    <n v="0"/>
    <n v="111567"/>
  </r>
  <r>
    <n v="3"/>
    <s v="總帳別"/>
    <x v="103"/>
    <s v="行銷費用"/>
    <x v="678"/>
    <x v="672"/>
    <s v="Z1240"/>
    <s v="馬祖區營業處分攤"/>
    <n v="166269"/>
    <n v="0"/>
    <n v="166269"/>
  </r>
  <r>
    <n v="3"/>
    <s v="總帳別"/>
    <x v="103"/>
    <s v="行銷費用"/>
    <x v="678"/>
    <x v="672"/>
    <s v="Z5300"/>
    <s v="南部資料處理中心分攤"/>
    <n v="5650"/>
    <n v="0"/>
    <n v="5650"/>
  </r>
  <r>
    <n v="3"/>
    <s v="總帳別"/>
    <x v="103"/>
    <s v="行銷費用"/>
    <x v="678"/>
    <x v="672"/>
    <s v="Z5350"/>
    <s v="中部資料處理中心分攤"/>
    <n v="39571"/>
    <n v="0"/>
    <n v="39571"/>
  </r>
  <r>
    <n v="3"/>
    <s v="總帳別"/>
    <x v="103"/>
    <s v="行銷費用"/>
    <x v="678"/>
    <x v="672"/>
    <s v="Z5450"/>
    <s v="電力通信處分攤"/>
    <n v="29511"/>
    <n v="0"/>
    <n v="29511"/>
  </r>
  <r>
    <n v="3"/>
    <s v="總帳別"/>
    <x v="103"/>
    <s v="行銷費用"/>
    <x v="679"/>
    <x v="673"/>
    <s v="Z0070"/>
    <s v="業務處分攤"/>
    <n v="11483500"/>
    <n v="0"/>
    <n v="11483500"/>
  </r>
  <r>
    <n v="3"/>
    <s v="總帳別"/>
    <x v="103"/>
    <s v="行銷費用"/>
    <x v="679"/>
    <x v="673"/>
    <s v="Z0140"/>
    <s v="秘書處分攤"/>
    <n v="11920"/>
    <n v="0"/>
    <n v="11920"/>
  </r>
  <r>
    <n v="3"/>
    <s v="總帳別"/>
    <x v="103"/>
    <s v="行銷費用"/>
    <x v="679"/>
    <x v="673"/>
    <s v="Z1010"/>
    <s v="基隆區營業處分攤"/>
    <n v="36807"/>
    <n v="0"/>
    <n v="36807"/>
  </r>
  <r>
    <n v="3"/>
    <s v="總帳別"/>
    <x v="103"/>
    <s v="行銷費用"/>
    <x v="679"/>
    <x v="673"/>
    <s v="Z1020"/>
    <s v="台北市區營業處分攤"/>
    <n v="165244"/>
    <n v="0"/>
    <n v="165244"/>
  </r>
  <r>
    <n v="3"/>
    <s v="總帳別"/>
    <x v="103"/>
    <s v="行銷費用"/>
    <x v="679"/>
    <x v="673"/>
    <s v="Z1030"/>
    <s v="桃園區營業處分攤"/>
    <n v="675"/>
    <n v="0"/>
    <n v="675"/>
  </r>
  <r>
    <n v="3"/>
    <s v="總帳別"/>
    <x v="103"/>
    <s v="行銷費用"/>
    <x v="679"/>
    <x v="673"/>
    <s v="Z1040"/>
    <s v="新竹區營業處分攤"/>
    <n v="3250"/>
    <n v="0"/>
    <n v="3250"/>
  </r>
  <r>
    <n v="3"/>
    <s v="總帳別"/>
    <x v="103"/>
    <s v="行銷費用"/>
    <x v="679"/>
    <x v="673"/>
    <s v="Z1050"/>
    <s v="台中區營業處分攤"/>
    <n v="25930"/>
    <n v="0"/>
    <n v="25930"/>
  </r>
  <r>
    <n v="3"/>
    <s v="總帳別"/>
    <x v="103"/>
    <s v="行銷費用"/>
    <x v="679"/>
    <x v="673"/>
    <s v="Z1060"/>
    <s v="彰化區營業處分攤"/>
    <n v="16200"/>
    <n v="0"/>
    <n v="16200"/>
  </r>
  <r>
    <n v="3"/>
    <s v="總帳別"/>
    <x v="103"/>
    <s v="行銷費用"/>
    <x v="679"/>
    <x v="673"/>
    <s v="Z1070"/>
    <s v="嘉義區營業處分攤"/>
    <n v="180094"/>
    <n v="0"/>
    <n v="180094"/>
  </r>
  <r>
    <n v="3"/>
    <s v="總帳別"/>
    <x v="103"/>
    <s v="行銷費用"/>
    <x v="679"/>
    <x v="673"/>
    <s v="Z1080"/>
    <s v="台南區營業處分攤"/>
    <n v="121405"/>
    <n v="0"/>
    <n v="121405"/>
  </r>
  <r>
    <n v="3"/>
    <s v="總帳別"/>
    <x v="103"/>
    <s v="行銷費用"/>
    <x v="679"/>
    <x v="673"/>
    <s v="Z1100"/>
    <s v="屏東區營業處分攤"/>
    <n v="67291"/>
    <n v="0"/>
    <n v="67291"/>
  </r>
  <r>
    <n v="3"/>
    <s v="總帳別"/>
    <x v="103"/>
    <s v="行銷費用"/>
    <x v="679"/>
    <x v="673"/>
    <s v="Z1110"/>
    <s v="台東區營業處分攤"/>
    <n v="60952"/>
    <n v="0"/>
    <n v="60952"/>
  </r>
  <r>
    <n v="3"/>
    <s v="總帳別"/>
    <x v="103"/>
    <s v="行銷費用"/>
    <x v="679"/>
    <x v="673"/>
    <s v="Z1120"/>
    <s v="花蓮區營業處分攤"/>
    <n v="6188"/>
    <n v="0"/>
    <n v="6188"/>
  </r>
  <r>
    <n v="3"/>
    <s v="總帳別"/>
    <x v="103"/>
    <s v="行銷費用"/>
    <x v="679"/>
    <x v="673"/>
    <s v="Z1130"/>
    <s v="宜蘭區營業處分攤"/>
    <n v="72464"/>
    <n v="0"/>
    <n v="72464"/>
  </r>
  <r>
    <n v="3"/>
    <s v="總帳別"/>
    <x v="103"/>
    <s v="行銷費用"/>
    <x v="679"/>
    <x v="673"/>
    <s v="Z1140"/>
    <s v="澎湖區營業處分攤"/>
    <n v="8300"/>
    <n v="0"/>
    <n v="8300"/>
  </r>
  <r>
    <n v="3"/>
    <s v="總帳別"/>
    <x v="103"/>
    <s v="行銷費用"/>
    <x v="679"/>
    <x v="673"/>
    <s v="Z1150"/>
    <s v="台北南區營業處分攤"/>
    <n v="38917"/>
    <n v="0"/>
    <n v="38917"/>
  </r>
  <r>
    <n v="3"/>
    <s v="總帳別"/>
    <x v="103"/>
    <s v="行銷費用"/>
    <x v="679"/>
    <x v="673"/>
    <s v="Z1170"/>
    <s v="台北西區營業處分攤"/>
    <n v="9800"/>
    <n v="0"/>
    <n v="9800"/>
  </r>
  <r>
    <n v="3"/>
    <s v="總帳別"/>
    <x v="103"/>
    <s v="行銷費用"/>
    <x v="679"/>
    <x v="673"/>
    <s v="Z1180"/>
    <s v="南投區營業處分攤"/>
    <n v="127916"/>
    <n v="0"/>
    <n v="127916"/>
  </r>
  <r>
    <n v="3"/>
    <s v="總帳別"/>
    <x v="103"/>
    <s v="行銷費用"/>
    <x v="679"/>
    <x v="673"/>
    <s v="Z1190"/>
    <s v="鳳山區營業處分攤"/>
    <n v="65655"/>
    <n v="0"/>
    <n v="65655"/>
  </r>
  <r>
    <n v="3"/>
    <s v="總帳別"/>
    <x v="103"/>
    <s v="行銷費用"/>
    <x v="679"/>
    <x v="673"/>
    <s v="Z1200"/>
    <s v="雲林區營業處分攤"/>
    <n v="34328"/>
    <n v="0"/>
    <n v="34328"/>
  </r>
  <r>
    <n v="3"/>
    <s v="總帳別"/>
    <x v="103"/>
    <s v="行銷費用"/>
    <x v="679"/>
    <x v="673"/>
    <s v="Z1210"/>
    <s v="新營區營業處分攤"/>
    <n v="65634"/>
    <n v="0"/>
    <n v="65634"/>
  </r>
  <r>
    <n v="3"/>
    <s v="總帳別"/>
    <x v="103"/>
    <s v="行銷費用"/>
    <x v="679"/>
    <x v="673"/>
    <s v="Z1220"/>
    <s v="苗栗區營業處分攤"/>
    <n v="140628"/>
    <n v="0"/>
    <n v="140628"/>
  </r>
  <r>
    <n v="3"/>
    <s v="總帳別"/>
    <x v="103"/>
    <s v="行銷費用"/>
    <x v="679"/>
    <x v="673"/>
    <s v="Z1240"/>
    <s v="馬祖區營業處分攤"/>
    <n v="9090"/>
    <n v="0"/>
    <n v="9090"/>
  </r>
  <r>
    <n v="3"/>
    <s v="總帳別"/>
    <x v="103"/>
    <s v="行銷費用"/>
    <x v="679"/>
    <x v="673"/>
    <s v="Z5300"/>
    <s v="南部資料處理中心分攤"/>
    <n v="10522"/>
    <n v="0"/>
    <n v="10522"/>
  </r>
  <r>
    <n v="3"/>
    <s v="總帳別"/>
    <x v="103"/>
    <s v="行銷費用"/>
    <x v="679"/>
    <x v="673"/>
    <s v="Z5450"/>
    <s v="電力通信處分攤"/>
    <n v="548348"/>
    <n v="0"/>
    <n v="548348"/>
  </r>
  <r>
    <n v="3"/>
    <s v="總帳別"/>
    <x v="103"/>
    <s v="行銷費用"/>
    <x v="680"/>
    <x v="674"/>
    <s v="Z0020"/>
    <s v="總經理副總經理室分攤"/>
    <n v="6243"/>
    <n v="0"/>
    <n v="6243"/>
  </r>
  <r>
    <n v="3"/>
    <s v="總帳別"/>
    <x v="103"/>
    <s v="行銷費用"/>
    <x v="680"/>
    <x v="674"/>
    <s v="Z0070"/>
    <s v="業務處分攤"/>
    <n v="118328"/>
    <n v="0"/>
    <n v="118328"/>
  </r>
  <r>
    <n v="3"/>
    <s v="總帳別"/>
    <x v="103"/>
    <s v="行銷費用"/>
    <x v="680"/>
    <x v="674"/>
    <s v="Z0140"/>
    <s v="秘書處分攤"/>
    <n v="459853"/>
    <n v="0"/>
    <n v="459853"/>
  </r>
  <r>
    <n v="3"/>
    <s v="總帳別"/>
    <x v="103"/>
    <s v="行銷費用"/>
    <x v="680"/>
    <x v="674"/>
    <s v="Z0170"/>
    <s v="營建處分攤"/>
    <n v="718"/>
    <n v="0"/>
    <n v="718"/>
  </r>
  <r>
    <n v="3"/>
    <s v="總帳別"/>
    <x v="103"/>
    <s v="行銷費用"/>
    <x v="680"/>
    <x v="674"/>
    <s v="Z0240"/>
    <s v="資訊系統處分攤"/>
    <n v="1833"/>
    <n v="0"/>
    <n v="1833"/>
  </r>
  <r>
    <n v="3"/>
    <s v="總帳別"/>
    <x v="103"/>
    <s v="行銷費用"/>
    <x v="680"/>
    <x v="674"/>
    <s v="Z0510"/>
    <s v="公眾服務處分攤"/>
    <n v="55633"/>
    <n v="0"/>
    <n v="55633"/>
  </r>
  <r>
    <n v="3"/>
    <s v="總帳別"/>
    <x v="103"/>
    <s v="行銷費用"/>
    <x v="680"/>
    <x v="674"/>
    <s v="Z0610"/>
    <s v="環境保護處分攤"/>
    <n v="48"/>
    <n v="0"/>
    <n v="48"/>
  </r>
  <r>
    <n v="3"/>
    <s v="總帳別"/>
    <x v="103"/>
    <s v="行銷費用"/>
    <x v="680"/>
    <x v="674"/>
    <s v="Z1010"/>
    <s v="基隆區營業處分攤"/>
    <n v="537896"/>
    <n v="0"/>
    <n v="537896"/>
  </r>
  <r>
    <n v="3"/>
    <s v="總帳別"/>
    <x v="103"/>
    <s v="行銷費用"/>
    <x v="680"/>
    <x v="674"/>
    <s v="Z1020"/>
    <s v="台北市區營業處分攤"/>
    <n v="990133"/>
    <n v="0"/>
    <n v="990133"/>
  </r>
  <r>
    <n v="3"/>
    <s v="總帳別"/>
    <x v="103"/>
    <s v="行銷費用"/>
    <x v="680"/>
    <x v="674"/>
    <s v="Z1030"/>
    <s v="桃園區營業處分攤"/>
    <n v="428414"/>
    <n v="0"/>
    <n v="428414"/>
  </r>
  <r>
    <n v="3"/>
    <s v="總帳別"/>
    <x v="103"/>
    <s v="行銷費用"/>
    <x v="680"/>
    <x v="674"/>
    <s v="Z1040"/>
    <s v="新竹區營業處分攤"/>
    <n v="468193"/>
    <n v="0"/>
    <n v="468193"/>
  </r>
  <r>
    <n v="3"/>
    <s v="總帳別"/>
    <x v="103"/>
    <s v="行銷費用"/>
    <x v="680"/>
    <x v="674"/>
    <s v="Z1050"/>
    <s v="台中區營業處分攤"/>
    <n v="805879"/>
    <n v="0"/>
    <n v="805879"/>
  </r>
  <r>
    <n v="3"/>
    <s v="總帳別"/>
    <x v="103"/>
    <s v="行銷費用"/>
    <x v="680"/>
    <x v="674"/>
    <s v="Z1060"/>
    <s v="彰化區營業處分攤"/>
    <n v="474761"/>
    <n v="0"/>
    <n v="474761"/>
  </r>
  <r>
    <n v="3"/>
    <s v="總帳別"/>
    <x v="103"/>
    <s v="行銷費用"/>
    <x v="680"/>
    <x v="674"/>
    <s v="Z1070"/>
    <s v="嘉義區營業處分攤"/>
    <n v="715316"/>
    <n v="0"/>
    <n v="715316"/>
  </r>
  <r>
    <n v="3"/>
    <s v="總帳別"/>
    <x v="103"/>
    <s v="行銷費用"/>
    <x v="680"/>
    <x v="674"/>
    <s v="Z1080"/>
    <s v="台南區營業處分攤"/>
    <n v="408485"/>
    <n v="0"/>
    <n v="408485"/>
  </r>
  <r>
    <n v="3"/>
    <s v="總帳別"/>
    <x v="103"/>
    <s v="行銷費用"/>
    <x v="680"/>
    <x v="674"/>
    <s v="Z1090"/>
    <s v="高雄區營業處分攤"/>
    <n v="534813"/>
    <n v="0"/>
    <n v="534813"/>
  </r>
  <r>
    <n v="3"/>
    <s v="總帳別"/>
    <x v="103"/>
    <s v="行銷費用"/>
    <x v="680"/>
    <x v="674"/>
    <s v="Z1100"/>
    <s v="屏東區營業處分攤"/>
    <n v="900730"/>
    <n v="0"/>
    <n v="900730"/>
  </r>
  <r>
    <n v="3"/>
    <s v="總帳別"/>
    <x v="103"/>
    <s v="行銷費用"/>
    <x v="680"/>
    <x v="674"/>
    <s v="Z1110"/>
    <s v="台東區營業處分攤"/>
    <n v="243499"/>
    <n v="0"/>
    <n v="243499"/>
  </r>
  <r>
    <n v="3"/>
    <s v="總帳別"/>
    <x v="103"/>
    <s v="行銷費用"/>
    <x v="680"/>
    <x v="674"/>
    <s v="Z1120"/>
    <s v="花蓮區營業處分攤"/>
    <n v="459185"/>
    <n v="0"/>
    <n v="459185"/>
  </r>
  <r>
    <n v="3"/>
    <s v="總帳別"/>
    <x v="103"/>
    <s v="行銷費用"/>
    <x v="680"/>
    <x v="674"/>
    <s v="Z1130"/>
    <s v="宜蘭區營業處分攤"/>
    <n v="228314"/>
    <n v="0"/>
    <n v="228314"/>
  </r>
  <r>
    <n v="3"/>
    <s v="總帳別"/>
    <x v="103"/>
    <s v="行銷費用"/>
    <x v="680"/>
    <x v="674"/>
    <s v="Z1140"/>
    <s v="澎湖區營業處分攤"/>
    <n v="454475"/>
    <n v="0"/>
    <n v="454475"/>
  </r>
  <r>
    <n v="3"/>
    <s v="總帳別"/>
    <x v="103"/>
    <s v="行銷費用"/>
    <x v="680"/>
    <x v="674"/>
    <s v="Z1150"/>
    <s v="台北南區營業處分攤"/>
    <n v="652904"/>
    <n v="0"/>
    <n v="652904"/>
  </r>
  <r>
    <n v="3"/>
    <s v="總帳別"/>
    <x v="103"/>
    <s v="行銷費用"/>
    <x v="680"/>
    <x v="674"/>
    <s v="Z1160"/>
    <s v="台北北區營業處分攤"/>
    <n v="512115"/>
    <n v="0"/>
    <n v="512115"/>
  </r>
  <r>
    <n v="3"/>
    <s v="總帳別"/>
    <x v="103"/>
    <s v="行銷費用"/>
    <x v="680"/>
    <x v="674"/>
    <s v="Z1170"/>
    <s v="台北西區營業處分攤"/>
    <n v="541158"/>
    <n v="0"/>
    <n v="541158"/>
  </r>
  <r>
    <n v="3"/>
    <s v="總帳別"/>
    <x v="103"/>
    <s v="行銷費用"/>
    <x v="680"/>
    <x v="674"/>
    <s v="Z1180"/>
    <s v="南投區營業處分攤"/>
    <n v="639802"/>
    <n v="0"/>
    <n v="639802"/>
  </r>
  <r>
    <n v="3"/>
    <s v="總帳別"/>
    <x v="103"/>
    <s v="行銷費用"/>
    <x v="680"/>
    <x v="674"/>
    <s v="Z1190"/>
    <s v="鳳山區營業處分攤"/>
    <n v="380662"/>
    <n v="0"/>
    <n v="380662"/>
  </r>
  <r>
    <n v="3"/>
    <s v="總帳別"/>
    <x v="103"/>
    <s v="行銷費用"/>
    <x v="680"/>
    <x v="674"/>
    <s v="Z1200"/>
    <s v="雲林區營業處分攤"/>
    <n v="261805"/>
    <n v="0"/>
    <n v="261805"/>
  </r>
  <r>
    <n v="3"/>
    <s v="總帳別"/>
    <x v="103"/>
    <s v="行銷費用"/>
    <x v="680"/>
    <x v="674"/>
    <s v="Z1210"/>
    <s v="新營區營業處分攤"/>
    <n v="273640"/>
    <n v="0"/>
    <n v="273640"/>
  </r>
  <r>
    <n v="3"/>
    <s v="總帳別"/>
    <x v="103"/>
    <s v="行銷費用"/>
    <x v="680"/>
    <x v="674"/>
    <s v="Z1220"/>
    <s v="苗栗區營業處分攤"/>
    <n v="227528"/>
    <n v="0"/>
    <n v="227528"/>
  </r>
  <r>
    <n v="3"/>
    <s v="總帳別"/>
    <x v="103"/>
    <s v="行銷費用"/>
    <x v="680"/>
    <x v="674"/>
    <s v="Z1230"/>
    <s v="金門區營業處分攤"/>
    <n v="130690"/>
    <n v="0"/>
    <n v="130690"/>
  </r>
  <r>
    <n v="3"/>
    <s v="總帳別"/>
    <x v="103"/>
    <s v="行銷費用"/>
    <x v="680"/>
    <x v="674"/>
    <s v="Z1240"/>
    <s v="馬祖區營業處分攤"/>
    <n v="83631"/>
    <n v="0"/>
    <n v="83631"/>
  </r>
  <r>
    <n v="3"/>
    <s v="總帳別"/>
    <x v="103"/>
    <s v="行銷費用"/>
    <x v="680"/>
    <x v="674"/>
    <s v="Z5300"/>
    <s v="南部資料處理中心分攤"/>
    <n v="147533"/>
    <n v="0"/>
    <n v="147533"/>
  </r>
  <r>
    <n v="3"/>
    <s v="總帳別"/>
    <x v="103"/>
    <s v="行銷費用"/>
    <x v="680"/>
    <x v="674"/>
    <s v="Z5350"/>
    <s v="中部資料處理中心分攤"/>
    <n v="262498"/>
    <n v="0"/>
    <n v="262498"/>
  </r>
  <r>
    <n v="3"/>
    <s v="總帳別"/>
    <x v="103"/>
    <s v="行銷費用"/>
    <x v="680"/>
    <x v="674"/>
    <s v="Z5450"/>
    <s v="電力通信處分攤"/>
    <n v="5464"/>
    <n v="0"/>
    <n v="5464"/>
  </r>
  <r>
    <n v="3"/>
    <s v="總帳別"/>
    <x v="103"/>
    <s v="行銷費用"/>
    <x v="681"/>
    <x v="675"/>
    <s v="Z0140"/>
    <s v="秘書處分攤"/>
    <n v="14046"/>
    <n v="0"/>
    <n v="14046"/>
  </r>
  <r>
    <n v="3"/>
    <s v="總帳別"/>
    <x v="103"/>
    <s v="行銷費用"/>
    <x v="681"/>
    <x v="675"/>
    <s v="Z1020"/>
    <s v="台北市區營業處分攤"/>
    <n v="176"/>
    <n v="0"/>
    <n v="176"/>
  </r>
  <r>
    <n v="3"/>
    <s v="總帳別"/>
    <x v="103"/>
    <s v="行銷費用"/>
    <x v="681"/>
    <x v="675"/>
    <s v="Z1070"/>
    <s v="嘉義區營業處分攤"/>
    <n v="44150"/>
    <n v="0"/>
    <n v="44150"/>
  </r>
  <r>
    <n v="3"/>
    <s v="總帳別"/>
    <x v="103"/>
    <s v="行銷費用"/>
    <x v="681"/>
    <x v="675"/>
    <s v="Z1110"/>
    <s v="台東區營業處分攤"/>
    <n v="356"/>
    <n v="0"/>
    <n v="356"/>
  </r>
  <r>
    <n v="3"/>
    <s v="總帳別"/>
    <x v="103"/>
    <s v="行銷費用"/>
    <x v="681"/>
    <x v="675"/>
    <s v="Z1120"/>
    <s v="花蓮區營業處分攤"/>
    <n v="35"/>
    <n v="0"/>
    <n v="35"/>
  </r>
  <r>
    <n v="3"/>
    <s v="總帳別"/>
    <x v="103"/>
    <s v="行銷費用"/>
    <x v="681"/>
    <x v="675"/>
    <s v="Z1150"/>
    <s v="台北南區營業處分攤"/>
    <n v="69208"/>
    <n v="0"/>
    <n v="69208"/>
  </r>
  <r>
    <n v="3"/>
    <s v="總帳別"/>
    <x v="103"/>
    <s v="行銷費用"/>
    <x v="681"/>
    <x v="675"/>
    <s v="Z1160"/>
    <s v="台北北區營業處分攤"/>
    <n v="116297"/>
    <n v="0"/>
    <n v="116297"/>
  </r>
  <r>
    <n v="3"/>
    <s v="總帳別"/>
    <x v="103"/>
    <s v="行銷費用"/>
    <x v="682"/>
    <x v="676"/>
    <s v="Z0140"/>
    <s v="秘書處分攤"/>
    <n v="9622"/>
    <n v="0"/>
    <n v="9622"/>
  </r>
  <r>
    <n v="3"/>
    <s v="總帳別"/>
    <x v="103"/>
    <s v="行銷費用"/>
    <x v="682"/>
    <x v="676"/>
    <s v="Z1110"/>
    <s v="台東區營業處分攤"/>
    <n v="22369"/>
    <n v="0"/>
    <n v="22369"/>
  </r>
  <r>
    <n v="3"/>
    <s v="總帳別"/>
    <x v="103"/>
    <s v="行銷費用"/>
    <x v="682"/>
    <x v="676"/>
    <s v="Z1150"/>
    <s v="台北南區營業處分攤"/>
    <n v="126"/>
    <n v="0"/>
    <n v="126"/>
  </r>
  <r>
    <n v="3"/>
    <s v="總帳別"/>
    <x v="103"/>
    <s v="行銷費用"/>
    <x v="683"/>
    <x v="677"/>
    <s v="Z0140"/>
    <s v="秘書處分攤"/>
    <n v="4691"/>
    <n v="0"/>
    <n v="4691"/>
  </r>
  <r>
    <n v="3"/>
    <s v="總帳別"/>
    <x v="103"/>
    <s v="行銷費用"/>
    <x v="683"/>
    <x v="677"/>
    <s v="Z0510"/>
    <s v="公眾服務處分攤"/>
    <n v="86"/>
    <n v="0"/>
    <n v="86"/>
  </r>
  <r>
    <n v="3"/>
    <s v="總帳別"/>
    <x v="103"/>
    <s v="行銷費用"/>
    <x v="683"/>
    <x v="677"/>
    <s v="Z1150"/>
    <s v="台北南區營業處分攤"/>
    <n v="74"/>
    <n v="0"/>
    <n v="74"/>
  </r>
  <r>
    <n v="3"/>
    <s v="總帳別"/>
    <x v="103"/>
    <s v="行銷費用"/>
    <x v="683"/>
    <x v="677"/>
    <s v="Z1160"/>
    <s v="台北北區營業處分攤"/>
    <n v="1705"/>
    <n v="0"/>
    <n v="1705"/>
  </r>
  <r>
    <n v="3"/>
    <s v="總帳別"/>
    <x v="103"/>
    <s v="行銷費用"/>
    <x v="684"/>
    <x v="678"/>
    <s v="Z0140"/>
    <s v="秘書處分攤"/>
    <n v="1138"/>
    <n v="0"/>
    <n v="1138"/>
  </r>
  <r>
    <n v="3"/>
    <s v="總帳別"/>
    <x v="103"/>
    <s v="行銷費用"/>
    <x v="684"/>
    <x v="678"/>
    <s v="Z0510"/>
    <s v="公眾服務處分攤"/>
    <n v="16"/>
    <n v="0"/>
    <n v="16"/>
  </r>
  <r>
    <n v="3"/>
    <s v="總帳別"/>
    <x v="103"/>
    <s v="行銷費用"/>
    <x v="684"/>
    <x v="678"/>
    <s v="Z1020"/>
    <s v="台北市區營業處分攤"/>
    <n v="1316"/>
    <n v="0"/>
    <n v="1316"/>
  </r>
  <r>
    <n v="3"/>
    <s v="總帳別"/>
    <x v="103"/>
    <s v="行銷費用"/>
    <x v="684"/>
    <x v="678"/>
    <s v="Z1110"/>
    <s v="台東區營業處分攤"/>
    <n v="2303"/>
    <n v="0"/>
    <n v="2303"/>
  </r>
  <r>
    <n v="3"/>
    <s v="總帳別"/>
    <x v="103"/>
    <s v="行銷費用"/>
    <x v="684"/>
    <x v="678"/>
    <s v="Z1140"/>
    <s v="澎湖區營業處分攤"/>
    <n v="913"/>
    <n v="0"/>
    <n v="913"/>
  </r>
  <r>
    <n v="3"/>
    <s v="總帳別"/>
    <x v="103"/>
    <s v="行銷費用"/>
    <x v="684"/>
    <x v="678"/>
    <s v="Z1150"/>
    <s v="台北南區營業處分攤"/>
    <n v="4280"/>
    <n v="0"/>
    <n v="4280"/>
  </r>
  <r>
    <n v="3"/>
    <s v="總帳別"/>
    <x v="103"/>
    <s v="行銷費用"/>
    <x v="685"/>
    <x v="679"/>
    <s v="Z0140"/>
    <s v="秘書處分攤"/>
    <n v="1141"/>
    <n v="0"/>
    <n v="1141"/>
  </r>
  <r>
    <n v="3"/>
    <s v="總帳別"/>
    <x v="103"/>
    <s v="行銷費用"/>
    <x v="685"/>
    <x v="679"/>
    <s v="Z0510"/>
    <s v="公眾服務處分攤"/>
    <n v="3368"/>
    <n v="0"/>
    <n v="3368"/>
  </r>
  <r>
    <n v="3"/>
    <s v="總帳別"/>
    <x v="103"/>
    <s v="行銷費用"/>
    <x v="685"/>
    <x v="679"/>
    <s v="Z1160"/>
    <s v="台北北區營業處分攤"/>
    <n v="1835"/>
    <n v="0"/>
    <n v="1835"/>
  </r>
  <r>
    <n v="3"/>
    <s v="總帳別"/>
    <x v="103"/>
    <s v="行銷費用"/>
    <x v="686"/>
    <x v="680"/>
    <s v="Z0140"/>
    <s v="秘書處分攤"/>
    <n v="362"/>
    <n v="0"/>
    <n v="362"/>
  </r>
  <r>
    <n v="3"/>
    <s v="總帳別"/>
    <x v="103"/>
    <s v="行銷費用"/>
    <x v="686"/>
    <x v="680"/>
    <s v="Z1010"/>
    <s v="基隆區營業處分攤"/>
    <n v="49757"/>
    <n v="0"/>
    <n v="49757"/>
  </r>
  <r>
    <n v="3"/>
    <s v="總帳別"/>
    <x v="103"/>
    <s v="行銷費用"/>
    <x v="686"/>
    <x v="680"/>
    <s v="Z1020"/>
    <s v="台北市區營業處分攤"/>
    <n v="51432"/>
    <n v="0"/>
    <n v="51432"/>
  </r>
  <r>
    <n v="3"/>
    <s v="總帳別"/>
    <x v="103"/>
    <s v="行銷費用"/>
    <x v="686"/>
    <x v="680"/>
    <s v="Z1030"/>
    <s v="桃園區營業處分攤"/>
    <n v="91424"/>
    <n v="0"/>
    <n v="91424"/>
  </r>
  <r>
    <n v="3"/>
    <s v="總帳別"/>
    <x v="103"/>
    <s v="行銷費用"/>
    <x v="686"/>
    <x v="680"/>
    <s v="Z1040"/>
    <s v="新竹區營業處分攤"/>
    <n v="61820"/>
    <n v="0"/>
    <n v="61820"/>
  </r>
  <r>
    <n v="3"/>
    <s v="總帳別"/>
    <x v="103"/>
    <s v="行銷費用"/>
    <x v="686"/>
    <x v="680"/>
    <s v="Z1050"/>
    <s v="台中區營業處分攤"/>
    <n v="81968"/>
    <n v="0"/>
    <n v="81968"/>
  </r>
  <r>
    <n v="3"/>
    <s v="總帳別"/>
    <x v="103"/>
    <s v="行銷費用"/>
    <x v="686"/>
    <x v="680"/>
    <s v="Z1060"/>
    <s v="彰化區營業處分攤"/>
    <n v="60513"/>
    <n v="0"/>
    <n v="60513"/>
  </r>
  <r>
    <n v="3"/>
    <s v="總帳別"/>
    <x v="103"/>
    <s v="行銷費用"/>
    <x v="686"/>
    <x v="680"/>
    <s v="Z1070"/>
    <s v="嘉義區營業處分攤"/>
    <n v="34139"/>
    <n v="0"/>
    <n v="34139"/>
  </r>
  <r>
    <n v="3"/>
    <s v="總帳別"/>
    <x v="103"/>
    <s v="行銷費用"/>
    <x v="686"/>
    <x v="680"/>
    <s v="Z1080"/>
    <s v="台南區營業處分攤"/>
    <n v="102262"/>
    <n v="0"/>
    <n v="102262"/>
  </r>
  <r>
    <n v="3"/>
    <s v="總帳別"/>
    <x v="103"/>
    <s v="行銷費用"/>
    <x v="686"/>
    <x v="680"/>
    <s v="Z1090"/>
    <s v="高雄區營業處分攤"/>
    <n v="50089"/>
    <n v="0"/>
    <n v="50089"/>
  </r>
  <r>
    <n v="3"/>
    <s v="總帳別"/>
    <x v="103"/>
    <s v="行銷費用"/>
    <x v="686"/>
    <x v="680"/>
    <s v="Z1100"/>
    <s v="屏東區營業處分攤"/>
    <n v="38046"/>
    <n v="0"/>
    <n v="38046"/>
  </r>
  <r>
    <n v="3"/>
    <s v="總帳別"/>
    <x v="103"/>
    <s v="行銷費用"/>
    <x v="686"/>
    <x v="680"/>
    <s v="Z1110"/>
    <s v="台東區營業處分攤"/>
    <n v="19448"/>
    <n v="0"/>
    <n v="19448"/>
  </r>
  <r>
    <n v="3"/>
    <s v="總帳別"/>
    <x v="103"/>
    <s v="行銷費用"/>
    <x v="686"/>
    <x v="680"/>
    <s v="Z1120"/>
    <s v="花蓮區營業處分攤"/>
    <n v="16198"/>
    <n v="0"/>
    <n v="16198"/>
  </r>
  <r>
    <n v="3"/>
    <s v="總帳別"/>
    <x v="103"/>
    <s v="行銷費用"/>
    <x v="686"/>
    <x v="680"/>
    <s v="Z1130"/>
    <s v="宜蘭區營業處分攤"/>
    <n v="37368"/>
    <n v="0"/>
    <n v="37368"/>
  </r>
  <r>
    <n v="3"/>
    <s v="總帳別"/>
    <x v="103"/>
    <s v="行銷費用"/>
    <x v="686"/>
    <x v="680"/>
    <s v="Z1140"/>
    <s v="澎湖區營業處分攤"/>
    <n v="6215"/>
    <n v="0"/>
    <n v="6215"/>
  </r>
  <r>
    <n v="3"/>
    <s v="總帳別"/>
    <x v="103"/>
    <s v="行銷費用"/>
    <x v="686"/>
    <x v="680"/>
    <s v="Z1150"/>
    <s v="台北南區營業處分攤"/>
    <n v="47916"/>
    <n v="0"/>
    <n v="47916"/>
  </r>
  <r>
    <n v="3"/>
    <s v="總帳別"/>
    <x v="103"/>
    <s v="行銷費用"/>
    <x v="686"/>
    <x v="680"/>
    <s v="Z1160"/>
    <s v="台北北區營業處分攤"/>
    <n v="38165"/>
    <n v="0"/>
    <n v="38165"/>
  </r>
  <r>
    <n v="3"/>
    <s v="總帳別"/>
    <x v="103"/>
    <s v="行銷費用"/>
    <x v="686"/>
    <x v="680"/>
    <s v="Z1170"/>
    <s v="台北西區營業處分攤"/>
    <n v="76147"/>
    <n v="0"/>
    <n v="76147"/>
  </r>
  <r>
    <n v="3"/>
    <s v="總帳別"/>
    <x v="103"/>
    <s v="行銷費用"/>
    <x v="686"/>
    <x v="680"/>
    <s v="Z1180"/>
    <s v="南投區營業處分攤"/>
    <n v="54784"/>
    <n v="0"/>
    <n v="54784"/>
  </r>
  <r>
    <n v="3"/>
    <s v="總帳別"/>
    <x v="103"/>
    <s v="行銷費用"/>
    <x v="686"/>
    <x v="680"/>
    <s v="Z1190"/>
    <s v="鳳山區營業處分攤"/>
    <n v="21390"/>
    <n v="0"/>
    <n v="21390"/>
  </r>
  <r>
    <n v="3"/>
    <s v="總帳別"/>
    <x v="103"/>
    <s v="行銷費用"/>
    <x v="686"/>
    <x v="680"/>
    <s v="Z1200"/>
    <s v="雲林區營業處分攤"/>
    <n v="73160"/>
    <n v="0"/>
    <n v="73160"/>
  </r>
  <r>
    <n v="3"/>
    <s v="總帳別"/>
    <x v="103"/>
    <s v="行銷費用"/>
    <x v="686"/>
    <x v="680"/>
    <s v="Z1210"/>
    <s v="新營區營業處分攤"/>
    <n v="41288"/>
    <n v="0"/>
    <n v="41288"/>
  </r>
  <r>
    <n v="3"/>
    <s v="總帳別"/>
    <x v="103"/>
    <s v="行銷費用"/>
    <x v="686"/>
    <x v="680"/>
    <s v="Z1220"/>
    <s v="苗栗區營業處分攤"/>
    <n v="61171"/>
    <n v="0"/>
    <n v="61171"/>
  </r>
  <r>
    <n v="3"/>
    <s v="總帳別"/>
    <x v="103"/>
    <s v="行銷費用"/>
    <x v="686"/>
    <x v="680"/>
    <s v="Z1230"/>
    <s v="金門區營業處分攤"/>
    <n v="8450"/>
    <n v="0"/>
    <n v="8450"/>
  </r>
  <r>
    <n v="3"/>
    <s v="總帳別"/>
    <x v="103"/>
    <s v="行銷費用"/>
    <x v="686"/>
    <x v="680"/>
    <s v="Z1240"/>
    <s v="馬祖區營業處分攤"/>
    <n v="139"/>
    <n v="0"/>
    <n v="139"/>
  </r>
  <r>
    <n v="3"/>
    <s v="總帳別"/>
    <x v="103"/>
    <s v="行銷費用"/>
    <x v="686"/>
    <x v="680"/>
    <s v="Z5450"/>
    <s v="電力通信處分攤"/>
    <n v="18"/>
    <n v="0"/>
    <n v="18"/>
  </r>
  <r>
    <n v="3"/>
    <s v="總帳別"/>
    <x v="103"/>
    <s v="行銷費用"/>
    <x v="765"/>
    <x v="759"/>
    <s v="Z1010"/>
    <s v="基隆區營業處分攤"/>
    <n v="1573"/>
    <n v="0"/>
    <n v="1573"/>
  </r>
  <r>
    <n v="3"/>
    <s v="總帳別"/>
    <x v="103"/>
    <s v="行銷費用"/>
    <x v="765"/>
    <x v="759"/>
    <s v="Z1020"/>
    <s v="台北市區營業處分攤"/>
    <n v="1573"/>
    <n v="0"/>
    <n v="1573"/>
  </r>
  <r>
    <n v="3"/>
    <s v="總帳別"/>
    <x v="103"/>
    <s v="行銷費用"/>
    <x v="765"/>
    <x v="759"/>
    <s v="Z1030"/>
    <s v="桃園區營業處分攤"/>
    <n v="1573"/>
    <n v="0"/>
    <n v="1573"/>
  </r>
  <r>
    <n v="3"/>
    <s v="總帳別"/>
    <x v="103"/>
    <s v="行銷費用"/>
    <x v="765"/>
    <x v="759"/>
    <s v="Z1040"/>
    <s v="新竹區營業處分攤"/>
    <n v="1573"/>
    <n v="0"/>
    <n v="1573"/>
  </r>
  <r>
    <n v="3"/>
    <s v="總帳別"/>
    <x v="103"/>
    <s v="行銷費用"/>
    <x v="765"/>
    <x v="759"/>
    <s v="Z1050"/>
    <s v="台中區營業處分攤"/>
    <n v="1573"/>
    <n v="0"/>
    <n v="1573"/>
  </r>
  <r>
    <n v="3"/>
    <s v="總帳別"/>
    <x v="103"/>
    <s v="行銷費用"/>
    <x v="765"/>
    <x v="759"/>
    <s v="Z1060"/>
    <s v="彰化區營業處分攤"/>
    <n v="1573"/>
    <n v="0"/>
    <n v="1573"/>
  </r>
  <r>
    <n v="3"/>
    <s v="總帳別"/>
    <x v="103"/>
    <s v="行銷費用"/>
    <x v="765"/>
    <x v="759"/>
    <s v="Z1070"/>
    <s v="嘉義區營業處分攤"/>
    <n v="1574"/>
    <n v="0"/>
    <n v="1574"/>
  </r>
  <r>
    <n v="3"/>
    <s v="總帳別"/>
    <x v="103"/>
    <s v="行銷費用"/>
    <x v="765"/>
    <x v="759"/>
    <s v="Z1080"/>
    <s v="台南區營業處分攤"/>
    <n v="1574"/>
    <n v="0"/>
    <n v="1574"/>
  </r>
  <r>
    <n v="3"/>
    <s v="總帳別"/>
    <x v="103"/>
    <s v="行銷費用"/>
    <x v="765"/>
    <x v="759"/>
    <s v="Z1090"/>
    <s v="高雄區營業處分攤"/>
    <n v="1574"/>
    <n v="0"/>
    <n v="1574"/>
  </r>
  <r>
    <n v="3"/>
    <s v="總帳別"/>
    <x v="103"/>
    <s v="行銷費用"/>
    <x v="765"/>
    <x v="759"/>
    <s v="Z1100"/>
    <s v="屏東區營業處分攤"/>
    <n v="1574"/>
    <n v="0"/>
    <n v="1574"/>
  </r>
  <r>
    <n v="3"/>
    <s v="總帳別"/>
    <x v="103"/>
    <s v="行銷費用"/>
    <x v="765"/>
    <x v="759"/>
    <s v="Z1110"/>
    <s v="台東區營業處分攤"/>
    <n v="1575"/>
    <n v="0"/>
    <n v="1575"/>
  </r>
  <r>
    <n v="3"/>
    <s v="總帳別"/>
    <x v="103"/>
    <s v="行銷費用"/>
    <x v="765"/>
    <x v="759"/>
    <s v="Z1120"/>
    <s v="花蓮區營業處分攤"/>
    <n v="1575"/>
    <n v="0"/>
    <n v="1575"/>
  </r>
  <r>
    <n v="3"/>
    <s v="總帳別"/>
    <x v="103"/>
    <s v="行銷費用"/>
    <x v="765"/>
    <x v="759"/>
    <s v="Z1130"/>
    <s v="宜蘭區營業處分攤"/>
    <n v="1575"/>
    <n v="0"/>
    <n v="1575"/>
  </r>
  <r>
    <n v="3"/>
    <s v="總帳別"/>
    <x v="103"/>
    <s v="行銷費用"/>
    <x v="765"/>
    <x v="759"/>
    <s v="Z1140"/>
    <s v="澎湖區營業處分攤"/>
    <n v="1575"/>
    <n v="0"/>
    <n v="1575"/>
  </r>
  <r>
    <n v="3"/>
    <s v="總帳別"/>
    <x v="103"/>
    <s v="行銷費用"/>
    <x v="765"/>
    <x v="759"/>
    <s v="Z1150"/>
    <s v="台北南區營業處分攤"/>
    <n v="1575"/>
    <n v="0"/>
    <n v="1575"/>
  </r>
  <r>
    <n v="3"/>
    <s v="總帳別"/>
    <x v="103"/>
    <s v="行銷費用"/>
    <x v="765"/>
    <x v="759"/>
    <s v="Z1160"/>
    <s v="台北北區營業處分攤"/>
    <n v="1575"/>
    <n v="0"/>
    <n v="1575"/>
  </r>
  <r>
    <n v="3"/>
    <s v="總帳別"/>
    <x v="103"/>
    <s v="行銷費用"/>
    <x v="765"/>
    <x v="759"/>
    <s v="Z1170"/>
    <s v="台北西區營業處分攤"/>
    <n v="1575"/>
    <n v="0"/>
    <n v="1575"/>
  </r>
  <r>
    <n v="3"/>
    <s v="總帳別"/>
    <x v="103"/>
    <s v="行銷費用"/>
    <x v="765"/>
    <x v="759"/>
    <s v="Z1180"/>
    <s v="南投區營業處分攤"/>
    <n v="1575"/>
    <n v="0"/>
    <n v="1575"/>
  </r>
  <r>
    <n v="3"/>
    <s v="總帳別"/>
    <x v="103"/>
    <s v="行銷費用"/>
    <x v="765"/>
    <x v="759"/>
    <s v="Z1190"/>
    <s v="鳳山區營業處分攤"/>
    <n v="1575"/>
    <n v="0"/>
    <n v="1575"/>
  </r>
  <r>
    <n v="3"/>
    <s v="總帳別"/>
    <x v="103"/>
    <s v="行銷費用"/>
    <x v="765"/>
    <x v="759"/>
    <s v="Z1200"/>
    <s v="雲林區營業處分攤"/>
    <n v="1575"/>
    <n v="0"/>
    <n v="1575"/>
  </r>
  <r>
    <n v="3"/>
    <s v="總帳別"/>
    <x v="103"/>
    <s v="行銷費用"/>
    <x v="765"/>
    <x v="759"/>
    <s v="Z1210"/>
    <s v="新營區營業處分攤"/>
    <n v="1575"/>
    <n v="0"/>
    <n v="1575"/>
  </r>
  <r>
    <n v="3"/>
    <s v="總帳別"/>
    <x v="103"/>
    <s v="行銷費用"/>
    <x v="765"/>
    <x v="759"/>
    <s v="Z1220"/>
    <s v="苗栗區營業處分攤"/>
    <n v="1575"/>
    <n v="0"/>
    <n v="1575"/>
  </r>
  <r>
    <n v="3"/>
    <s v="總帳別"/>
    <x v="103"/>
    <s v="行銷費用"/>
    <x v="765"/>
    <x v="759"/>
    <s v="Z1230"/>
    <s v="金門區營業處分攤"/>
    <n v="1575"/>
    <n v="0"/>
    <n v="1575"/>
  </r>
  <r>
    <n v="3"/>
    <s v="總帳別"/>
    <x v="103"/>
    <s v="行銷費用"/>
    <x v="765"/>
    <x v="759"/>
    <s v="Z1240"/>
    <s v="馬祖區營業處分攤"/>
    <n v="1575"/>
    <n v="0"/>
    <n v="1575"/>
  </r>
  <r>
    <n v="3"/>
    <s v="總帳別"/>
    <x v="103"/>
    <s v="行銷費用"/>
    <x v="687"/>
    <x v="681"/>
    <s v="Z0100"/>
    <s v="財務處分攤"/>
    <n v="27360611"/>
    <n v="0"/>
    <n v="27360611"/>
  </r>
  <r>
    <n v="3"/>
    <s v="總帳別"/>
    <x v="103"/>
    <s v="行銷費用"/>
    <x v="687"/>
    <x v="681"/>
    <s v="Z0140"/>
    <s v="秘書處分攤"/>
    <n v="5040"/>
    <n v="0"/>
    <n v="5040"/>
  </r>
  <r>
    <n v="3"/>
    <s v="總帳別"/>
    <x v="103"/>
    <s v="行銷費用"/>
    <x v="687"/>
    <x v="681"/>
    <s v="Z1010"/>
    <s v="基隆區營業處分攤"/>
    <n v="38936"/>
    <n v="0"/>
    <n v="38936"/>
  </r>
  <r>
    <n v="3"/>
    <s v="總帳別"/>
    <x v="103"/>
    <s v="行銷費用"/>
    <x v="687"/>
    <x v="681"/>
    <s v="Z1020"/>
    <s v="台北市區營業處分攤"/>
    <n v="7358"/>
    <n v="0"/>
    <n v="7358"/>
  </r>
  <r>
    <n v="3"/>
    <s v="總帳別"/>
    <x v="103"/>
    <s v="行銷費用"/>
    <x v="687"/>
    <x v="681"/>
    <s v="Z1030"/>
    <s v="桃園區營業處分攤"/>
    <n v="31604"/>
    <n v="0"/>
    <n v="31604"/>
  </r>
  <r>
    <n v="3"/>
    <s v="總帳別"/>
    <x v="103"/>
    <s v="行銷費用"/>
    <x v="687"/>
    <x v="681"/>
    <s v="Z1050"/>
    <s v="台中區營業處分攤"/>
    <n v="131355"/>
    <n v="0"/>
    <n v="131355"/>
  </r>
  <r>
    <n v="3"/>
    <s v="總帳別"/>
    <x v="103"/>
    <s v="行銷費用"/>
    <x v="687"/>
    <x v="681"/>
    <s v="Z1060"/>
    <s v="彰化區營業處分攤"/>
    <n v="31000"/>
    <n v="0"/>
    <n v="31000"/>
  </r>
  <r>
    <n v="3"/>
    <s v="總帳別"/>
    <x v="103"/>
    <s v="行銷費用"/>
    <x v="687"/>
    <x v="681"/>
    <s v="Z1080"/>
    <s v="台南區營業處分攤"/>
    <n v="30302"/>
    <n v="0"/>
    <n v="30302"/>
  </r>
  <r>
    <n v="3"/>
    <s v="總帳別"/>
    <x v="103"/>
    <s v="行銷費用"/>
    <x v="687"/>
    <x v="681"/>
    <s v="Z1090"/>
    <s v="高雄區營業處分攤"/>
    <n v="16861"/>
    <n v="0"/>
    <n v="16861"/>
  </r>
  <r>
    <n v="3"/>
    <s v="總帳別"/>
    <x v="103"/>
    <s v="行銷費用"/>
    <x v="687"/>
    <x v="681"/>
    <s v="Z1100"/>
    <s v="屏東區營業處分攤"/>
    <n v="12399"/>
    <n v="0"/>
    <n v="12399"/>
  </r>
  <r>
    <n v="3"/>
    <s v="總帳別"/>
    <x v="103"/>
    <s v="行銷費用"/>
    <x v="687"/>
    <x v="681"/>
    <s v="Z1110"/>
    <s v="台東區營業處分攤"/>
    <n v="3726"/>
    <n v="0"/>
    <n v="3726"/>
  </r>
  <r>
    <n v="3"/>
    <s v="總帳別"/>
    <x v="103"/>
    <s v="行銷費用"/>
    <x v="687"/>
    <x v="681"/>
    <s v="Z1120"/>
    <s v="花蓮區營業處分攤"/>
    <n v="44900"/>
    <n v="0"/>
    <n v="44900"/>
  </r>
  <r>
    <n v="3"/>
    <s v="總帳別"/>
    <x v="103"/>
    <s v="行銷費用"/>
    <x v="687"/>
    <x v="681"/>
    <s v="Z1130"/>
    <s v="宜蘭區營業處分攤"/>
    <n v="26187"/>
    <n v="0"/>
    <n v="26187"/>
  </r>
  <r>
    <n v="3"/>
    <s v="總帳別"/>
    <x v="103"/>
    <s v="行銷費用"/>
    <x v="687"/>
    <x v="681"/>
    <s v="Z1140"/>
    <s v="澎湖區營業處分攤"/>
    <n v="2473"/>
    <n v="0"/>
    <n v="2473"/>
  </r>
  <r>
    <n v="3"/>
    <s v="總帳別"/>
    <x v="103"/>
    <s v="行銷費用"/>
    <x v="687"/>
    <x v="681"/>
    <s v="Z1150"/>
    <s v="台北南區營業處分攤"/>
    <n v="7283"/>
    <n v="0"/>
    <n v="7283"/>
  </r>
  <r>
    <n v="3"/>
    <s v="總帳別"/>
    <x v="103"/>
    <s v="行銷費用"/>
    <x v="687"/>
    <x v="681"/>
    <s v="Z1180"/>
    <s v="南投區營業處分攤"/>
    <n v="19849"/>
    <n v="0"/>
    <n v="19849"/>
  </r>
  <r>
    <n v="3"/>
    <s v="總帳別"/>
    <x v="103"/>
    <s v="行銷費用"/>
    <x v="687"/>
    <x v="681"/>
    <s v="Z1190"/>
    <s v="鳳山區營業處分攤"/>
    <n v="47987"/>
    <n v="0"/>
    <n v="47987"/>
  </r>
  <r>
    <n v="3"/>
    <s v="總帳別"/>
    <x v="103"/>
    <s v="行銷費用"/>
    <x v="687"/>
    <x v="681"/>
    <s v="Z1200"/>
    <s v="雲林區營業處分攤"/>
    <n v="39245"/>
    <n v="0"/>
    <n v="39245"/>
  </r>
  <r>
    <n v="3"/>
    <s v="總帳別"/>
    <x v="103"/>
    <s v="行銷費用"/>
    <x v="687"/>
    <x v="681"/>
    <s v="Z1210"/>
    <s v="新營區營業處分攤"/>
    <n v="13750"/>
    <n v="0"/>
    <n v="13750"/>
  </r>
  <r>
    <n v="3"/>
    <s v="總帳別"/>
    <x v="103"/>
    <s v="行銷費用"/>
    <x v="687"/>
    <x v="681"/>
    <s v="Z1220"/>
    <s v="苗栗區營業處分攤"/>
    <n v="15254"/>
    <n v="0"/>
    <n v="15254"/>
  </r>
  <r>
    <n v="3"/>
    <s v="總帳別"/>
    <x v="103"/>
    <s v="行銷費用"/>
    <x v="687"/>
    <x v="681"/>
    <s v="Z1240"/>
    <s v="馬祖區營業處分攤"/>
    <n v="16319"/>
    <n v="0"/>
    <n v="16319"/>
  </r>
  <r>
    <n v="3"/>
    <s v="總帳別"/>
    <x v="103"/>
    <s v="行銷費用"/>
    <x v="688"/>
    <x v="682"/>
    <s v="Z0070"/>
    <s v="業務處分攤"/>
    <n v="247056735"/>
    <n v="0"/>
    <n v="247056735"/>
  </r>
  <r>
    <n v="3"/>
    <s v="總帳別"/>
    <x v="103"/>
    <s v="行銷費用"/>
    <x v="688"/>
    <x v="682"/>
    <s v="Z0170"/>
    <s v="營建處分攤"/>
    <n v="4"/>
    <n v="0"/>
    <n v="4"/>
  </r>
  <r>
    <n v="3"/>
    <s v="總帳別"/>
    <x v="103"/>
    <s v="行銷費用"/>
    <x v="688"/>
    <x v="682"/>
    <s v="Z1030"/>
    <s v="桃園區營業處分攤"/>
    <n v="5350"/>
    <n v="0"/>
    <n v="5350"/>
  </r>
  <r>
    <n v="3"/>
    <s v="總帳別"/>
    <x v="103"/>
    <s v="行銷費用"/>
    <x v="688"/>
    <x v="682"/>
    <s v="Z1050"/>
    <s v="台中區營業處分攤"/>
    <n v="1150"/>
    <n v="0"/>
    <n v="1150"/>
  </r>
  <r>
    <n v="3"/>
    <s v="總帳別"/>
    <x v="103"/>
    <s v="行銷費用"/>
    <x v="688"/>
    <x v="682"/>
    <s v="Z1110"/>
    <s v="台東區營業處分攤"/>
    <n v="4170"/>
    <n v="0"/>
    <n v="4170"/>
  </r>
  <r>
    <n v="3"/>
    <s v="總帳別"/>
    <x v="103"/>
    <s v="行銷費用"/>
    <x v="688"/>
    <x v="682"/>
    <s v="Z1180"/>
    <s v="南投區營業處分攤"/>
    <n v="800"/>
    <n v="0"/>
    <n v="800"/>
  </r>
  <r>
    <n v="3"/>
    <s v="總帳別"/>
    <x v="103"/>
    <s v="行銷費用"/>
    <x v="688"/>
    <x v="682"/>
    <s v="Z1230"/>
    <s v="金門區營業處分攤"/>
    <n v="240"/>
    <n v="0"/>
    <n v="240"/>
  </r>
  <r>
    <n v="3"/>
    <s v="總帳別"/>
    <x v="103"/>
    <s v="行銷費用"/>
    <x v="688"/>
    <x v="682"/>
    <s v="Z1240"/>
    <s v="馬祖區營業處分攤"/>
    <n v="250"/>
    <n v="0"/>
    <n v="250"/>
  </r>
  <r>
    <n v="3"/>
    <s v="總帳別"/>
    <x v="103"/>
    <s v="行銷費用"/>
    <x v="688"/>
    <x v="682"/>
    <s v="Z5300"/>
    <s v="南部資料處理中心分攤"/>
    <n v="100"/>
    <n v="0"/>
    <n v="100"/>
  </r>
  <r>
    <n v="3"/>
    <s v="總帳別"/>
    <x v="103"/>
    <s v="行銷費用"/>
    <x v="688"/>
    <x v="682"/>
    <s v="Z5350"/>
    <s v="中部資料處理中心分攤"/>
    <n v="100"/>
    <n v="0"/>
    <n v="100"/>
  </r>
  <r>
    <n v="3"/>
    <s v="總帳別"/>
    <x v="103"/>
    <s v="行銷費用"/>
    <x v="688"/>
    <x v="682"/>
    <s v="Z5450"/>
    <s v="電力通信處分攤"/>
    <n v="4"/>
    <n v="0"/>
    <n v="4"/>
  </r>
  <r>
    <n v="3"/>
    <s v="總帳別"/>
    <x v="103"/>
    <s v="行銷費用"/>
    <x v="766"/>
    <x v="760"/>
    <s v="Z0510"/>
    <s v="公眾服務處分攤"/>
    <n v="1802890"/>
    <n v="0"/>
    <n v="1802890"/>
  </r>
  <r>
    <n v="3"/>
    <s v="總帳別"/>
    <x v="103"/>
    <s v="行銷費用"/>
    <x v="766"/>
    <x v="760"/>
    <s v="Z1010"/>
    <s v="基隆區營業處分攤"/>
    <n v="16362696"/>
    <n v="0"/>
    <n v="16362696"/>
  </r>
  <r>
    <n v="3"/>
    <s v="總帳別"/>
    <x v="103"/>
    <s v="行銷費用"/>
    <x v="766"/>
    <x v="760"/>
    <s v="Z1020"/>
    <s v="台北市區營業處分攤"/>
    <n v="66562145"/>
    <n v="0"/>
    <n v="66562145"/>
  </r>
  <r>
    <n v="3"/>
    <s v="總帳別"/>
    <x v="103"/>
    <s v="行銷費用"/>
    <x v="766"/>
    <x v="760"/>
    <s v="Z1030"/>
    <s v="桃園區營業處分攤"/>
    <n v="68381266"/>
    <n v="0"/>
    <n v="68381266"/>
  </r>
  <r>
    <n v="3"/>
    <s v="總帳別"/>
    <x v="103"/>
    <s v="行銷費用"/>
    <x v="766"/>
    <x v="760"/>
    <s v="Z1040"/>
    <s v="新竹區營業處分攤"/>
    <n v="32535195"/>
    <n v="0"/>
    <n v="32535195"/>
  </r>
  <r>
    <n v="3"/>
    <s v="總帳別"/>
    <x v="103"/>
    <s v="行銷費用"/>
    <x v="766"/>
    <x v="760"/>
    <s v="Z1050"/>
    <s v="台中區營業處分攤"/>
    <n v="115339356"/>
    <n v="0"/>
    <n v="115339356"/>
  </r>
  <r>
    <n v="3"/>
    <s v="總帳別"/>
    <x v="103"/>
    <s v="行銷費用"/>
    <x v="766"/>
    <x v="760"/>
    <s v="Z1060"/>
    <s v="彰化區營業處分攤"/>
    <n v="45118114"/>
    <n v="0"/>
    <n v="45118114"/>
  </r>
  <r>
    <n v="3"/>
    <s v="總帳別"/>
    <x v="103"/>
    <s v="行銷費用"/>
    <x v="766"/>
    <x v="760"/>
    <s v="Z1070"/>
    <s v="嘉義區營業處分攤"/>
    <n v="27163388"/>
    <n v="0"/>
    <n v="27163388"/>
  </r>
  <r>
    <n v="3"/>
    <s v="總帳別"/>
    <x v="103"/>
    <s v="行銷費用"/>
    <x v="766"/>
    <x v="760"/>
    <s v="Z1080"/>
    <s v="台南區營業處分攤"/>
    <n v="50923601"/>
    <n v="0"/>
    <n v="50923601"/>
  </r>
  <r>
    <n v="3"/>
    <s v="總帳別"/>
    <x v="103"/>
    <s v="行銷費用"/>
    <x v="766"/>
    <x v="760"/>
    <s v="Z1090"/>
    <s v="高雄區營業處分攤"/>
    <n v="45604536"/>
    <n v="0"/>
    <n v="45604536"/>
  </r>
  <r>
    <n v="3"/>
    <s v="總帳別"/>
    <x v="103"/>
    <s v="行銷費用"/>
    <x v="766"/>
    <x v="760"/>
    <s v="Z1100"/>
    <s v="屏東區營業處分攤"/>
    <n v="27918342"/>
    <n v="0"/>
    <n v="27918342"/>
  </r>
  <r>
    <n v="3"/>
    <s v="總帳別"/>
    <x v="103"/>
    <s v="行銷費用"/>
    <x v="766"/>
    <x v="760"/>
    <s v="Z1110"/>
    <s v="台東區營業處分攤"/>
    <n v="8774390"/>
    <n v="0"/>
    <n v="8774390"/>
  </r>
  <r>
    <n v="3"/>
    <s v="總帳別"/>
    <x v="103"/>
    <s v="行銷費用"/>
    <x v="766"/>
    <x v="760"/>
    <s v="Z1120"/>
    <s v="花蓮區營業處分攤"/>
    <n v="11364808"/>
    <n v="0"/>
    <n v="11364808"/>
  </r>
  <r>
    <n v="3"/>
    <s v="總帳別"/>
    <x v="103"/>
    <s v="行銷費用"/>
    <x v="766"/>
    <x v="760"/>
    <s v="Z1130"/>
    <s v="宜蘭區營業處分攤"/>
    <n v="17639299"/>
    <n v="0"/>
    <n v="17639299"/>
  </r>
  <r>
    <n v="3"/>
    <s v="總帳別"/>
    <x v="103"/>
    <s v="行銷費用"/>
    <x v="766"/>
    <x v="760"/>
    <s v="Z1150"/>
    <s v="台北南區營業處分攤"/>
    <n v="45523516"/>
    <n v="0"/>
    <n v="45523516"/>
  </r>
  <r>
    <n v="3"/>
    <s v="總帳別"/>
    <x v="103"/>
    <s v="行銷費用"/>
    <x v="766"/>
    <x v="760"/>
    <s v="Z1160"/>
    <s v="台北北區營業處分攤"/>
    <n v="26503969"/>
    <n v="0"/>
    <n v="26503969"/>
  </r>
  <r>
    <n v="3"/>
    <s v="總帳別"/>
    <x v="103"/>
    <s v="行銷費用"/>
    <x v="766"/>
    <x v="760"/>
    <s v="Z1170"/>
    <s v="台北西區營業處分攤"/>
    <n v="49037431"/>
    <n v="0"/>
    <n v="49037431"/>
  </r>
  <r>
    <n v="3"/>
    <s v="總帳別"/>
    <x v="103"/>
    <s v="行銷費用"/>
    <x v="766"/>
    <x v="760"/>
    <s v="Z1180"/>
    <s v="南投區營業處分攤"/>
    <n v="22869801"/>
    <n v="0"/>
    <n v="22869801"/>
  </r>
  <r>
    <n v="3"/>
    <s v="總帳別"/>
    <x v="103"/>
    <s v="行銷費用"/>
    <x v="766"/>
    <x v="760"/>
    <s v="Z1190"/>
    <s v="鳳山區營業處分攤"/>
    <n v="35637491"/>
    <n v="0"/>
    <n v="35637491"/>
  </r>
  <r>
    <n v="3"/>
    <s v="總帳別"/>
    <x v="103"/>
    <s v="行銷費用"/>
    <x v="766"/>
    <x v="760"/>
    <s v="Z1200"/>
    <s v="雲林區營業處分攤"/>
    <n v="25968803"/>
    <n v="0"/>
    <n v="25968803"/>
  </r>
  <r>
    <n v="3"/>
    <s v="總帳別"/>
    <x v="103"/>
    <s v="行銷費用"/>
    <x v="766"/>
    <x v="760"/>
    <s v="Z1210"/>
    <s v="新營區營業處分攤"/>
    <n v="13531172"/>
    <n v="0"/>
    <n v="13531172"/>
  </r>
  <r>
    <n v="3"/>
    <s v="總帳別"/>
    <x v="103"/>
    <s v="行銷費用"/>
    <x v="766"/>
    <x v="760"/>
    <s v="Z1220"/>
    <s v="苗栗區營業處分攤"/>
    <n v="19772160"/>
    <n v="0"/>
    <n v="19772160"/>
  </r>
  <r>
    <n v="3"/>
    <s v="總帳別"/>
    <x v="103"/>
    <s v="行銷費用"/>
    <x v="766"/>
    <x v="760"/>
    <s v="Z1230"/>
    <s v="金門區營業處分攤"/>
    <n v="2468447"/>
    <n v="0"/>
    <n v="2468447"/>
  </r>
  <r>
    <n v="3"/>
    <s v="總帳別"/>
    <x v="103"/>
    <s v="行銷費用"/>
    <x v="689"/>
    <x v="683"/>
    <s v="Z0140"/>
    <s v="秘書處分攤"/>
    <n v="6417264"/>
    <n v="0"/>
    <n v="6417264"/>
  </r>
  <r>
    <n v="3"/>
    <s v="總帳別"/>
    <x v="103"/>
    <s v="行銷費用"/>
    <x v="689"/>
    <x v="683"/>
    <s v="Z1010"/>
    <s v="基隆區營業處分攤"/>
    <n v="3478591"/>
    <n v="0"/>
    <n v="3478591"/>
  </r>
  <r>
    <n v="3"/>
    <s v="總帳別"/>
    <x v="103"/>
    <s v="行銷費用"/>
    <x v="689"/>
    <x v="683"/>
    <s v="Z1020"/>
    <s v="台北市區營業處分攤"/>
    <n v="2340538"/>
    <n v="0"/>
    <n v="2340538"/>
  </r>
  <r>
    <n v="3"/>
    <s v="總帳別"/>
    <x v="103"/>
    <s v="行銷費用"/>
    <x v="689"/>
    <x v="683"/>
    <s v="Z1030"/>
    <s v="桃園區營業處分攤"/>
    <n v="2620136"/>
    <n v="0"/>
    <n v="2620136"/>
  </r>
  <r>
    <n v="3"/>
    <s v="總帳別"/>
    <x v="103"/>
    <s v="行銷費用"/>
    <x v="689"/>
    <x v="683"/>
    <s v="Z1040"/>
    <s v="新竹區營業處分攤"/>
    <n v="1167259"/>
    <n v="0"/>
    <n v="1167259"/>
  </r>
  <r>
    <n v="3"/>
    <s v="總帳別"/>
    <x v="103"/>
    <s v="行銷費用"/>
    <x v="689"/>
    <x v="683"/>
    <s v="Z1050"/>
    <s v="台中區營業處分攤"/>
    <n v="3226862"/>
    <n v="0"/>
    <n v="3226862"/>
  </r>
  <r>
    <n v="3"/>
    <s v="總帳別"/>
    <x v="103"/>
    <s v="行銷費用"/>
    <x v="689"/>
    <x v="683"/>
    <s v="Z1060"/>
    <s v="彰化區營業處分攤"/>
    <n v="3436092"/>
    <n v="0"/>
    <n v="3436092"/>
  </r>
  <r>
    <n v="3"/>
    <s v="總帳別"/>
    <x v="103"/>
    <s v="行銷費用"/>
    <x v="689"/>
    <x v="683"/>
    <s v="Z1070"/>
    <s v="嘉義區營業處分攤"/>
    <n v="3620876"/>
    <n v="0"/>
    <n v="3620876"/>
  </r>
  <r>
    <n v="3"/>
    <s v="總帳別"/>
    <x v="103"/>
    <s v="行銷費用"/>
    <x v="689"/>
    <x v="683"/>
    <s v="Z1080"/>
    <s v="台南區營業處分攤"/>
    <n v="3420807"/>
    <n v="0"/>
    <n v="3420807"/>
  </r>
  <r>
    <n v="3"/>
    <s v="總帳別"/>
    <x v="103"/>
    <s v="行銷費用"/>
    <x v="689"/>
    <x v="683"/>
    <s v="Z1090"/>
    <s v="高雄區營業處分攤"/>
    <n v="1330438"/>
    <n v="0"/>
    <n v="1330438"/>
  </r>
  <r>
    <n v="3"/>
    <s v="總帳別"/>
    <x v="103"/>
    <s v="行銷費用"/>
    <x v="689"/>
    <x v="683"/>
    <s v="Z1100"/>
    <s v="屏東區營業處分攤"/>
    <n v="1640250"/>
    <n v="0"/>
    <n v="1640250"/>
  </r>
  <r>
    <n v="3"/>
    <s v="總帳別"/>
    <x v="103"/>
    <s v="行銷費用"/>
    <x v="689"/>
    <x v="683"/>
    <s v="Z1110"/>
    <s v="台東區營業處分攤"/>
    <n v="1421620"/>
    <n v="0"/>
    <n v="1421620"/>
  </r>
  <r>
    <n v="3"/>
    <s v="總帳別"/>
    <x v="103"/>
    <s v="行銷費用"/>
    <x v="689"/>
    <x v="683"/>
    <s v="Z1120"/>
    <s v="花蓮區營業處分攤"/>
    <n v="3548967"/>
    <n v="0"/>
    <n v="3548967"/>
  </r>
  <r>
    <n v="3"/>
    <s v="總帳別"/>
    <x v="103"/>
    <s v="行銷費用"/>
    <x v="689"/>
    <x v="683"/>
    <s v="Z1130"/>
    <s v="宜蘭區營業處分攤"/>
    <n v="875330"/>
    <n v="0"/>
    <n v="875330"/>
  </r>
  <r>
    <n v="3"/>
    <s v="總帳別"/>
    <x v="103"/>
    <s v="行銷費用"/>
    <x v="689"/>
    <x v="683"/>
    <s v="Z1140"/>
    <s v="澎湖區營業處分攤"/>
    <n v="1334706"/>
    <n v="0"/>
    <n v="1334706"/>
  </r>
  <r>
    <n v="3"/>
    <s v="總帳別"/>
    <x v="103"/>
    <s v="行銷費用"/>
    <x v="689"/>
    <x v="683"/>
    <s v="Z1150"/>
    <s v="台北南區營業處分攤"/>
    <n v="1745520"/>
    <n v="0"/>
    <n v="1745520"/>
  </r>
  <r>
    <n v="3"/>
    <s v="總帳別"/>
    <x v="103"/>
    <s v="行銷費用"/>
    <x v="689"/>
    <x v="683"/>
    <s v="Z1160"/>
    <s v="台北北區營業處分攤"/>
    <n v="1038713"/>
    <n v="0"/>
    <n v="1038713"/>
  </r>
  <r>
    <n v="3"/>
    <s v="總帳別"/>
    <x v="103"/>
    <s v="行銷費用"/>
    <x v="689"/>
    <x v="683"/>
    <s v="Z1170"/>
    <s v="台北西區營業處分攤"/>
    <n v="1448400"/>
    <n v="0"/>
    <n v="1448400"/>
  </r>
  <r>
    <n v="3"/>
    <s v="總帳別"/>
    <x v="103"/>
    <s v="行銷費用"/>
    <x v="689"/>
    <x v="683"/>
    <s v="Z1180"/>
    <s v="南投區營業處分攤"/>
    <n v="2747378"/>
    <n v="0"/>
    <n v="2747378"/>
  </r>
  <r>
    <n v="3"/>
    <s v="總帳別"/>
    <x v="103"/>
    <s v="行銷費用"/>
    <x v="689"/>
    <x v="683"/>
    <s v="Z1190"/>
    <s v="鳳山區營業處分攤"/>
    <n v="1463164"/>
    <n v="0"/>
    <n v="1463164"/>
  </r>
  <r>
    <n v="3"/>
    <s v="總帳別"/>
    <x v="103"/>
    <s v="行銷費用"/>
    <x v="689"/>
    <x v="683"/>
    <s v="Z1200"/>
    <s v="雲林區營業處分攤"/>
    <n v="2444256"/>
    <n v="0"/>
    <n v="2444256"/>
  </r>
  <r>
    <n v="3"/>
    <s v="總帳別"/>
    <x v="103"/>
    <s v="行銷費用"/>
    <x v="689"/>
    <x v="683"/>
    <s v="Z1210"/>
    <s v="新營區營業處分攤"/>
    <n v="1187826"/>
    <n v="0"/>
    <n v="1187826"/>
  </r>
  <r>
    <n v="3"/>
    <s v="總帳別"/>
    <x v="103"/>
    <s v="行銷費用"/>
    <x v="689"/>
    <x v="683"/>
    <s v="Z1220"/>
    <s v="苗栗區營業處分攤"/>
    <n v="1117500"/>
    <n v="0"/>
    <n v="1117500"/>
  </r>
  <r>
    <n v="3"/>
    <s v="總帳別"/>
    <x v="103"/>
    <s v="行銷費用"/>
    <x v="689"/>
    <x v="683"/>
    <s v="Z1230"/>
    <s v="金門區營業處分攤"/>
    <n v="1357975"/>
    <n v="0"/>
    <n v="1357975"/>
  </r>
  <r>
    <n v="3"/>
    <s v="總帳別"/>
    <x v="103"/>
    <s v="行銷費用"/>
    <x v="689"/>
    <x v="683"/>
    <s v="Z1240"/>
    <s v="馬祖區營業處分攤"/>
    <n v="668556"/>
    <n v="0"/>
    <n v="668556"/>
  </r>
  <r>
    <n v="3"/>
    <s v="總帳別"/>
    <x v="103"/>
    <s v="行銷費用"/>
    <x v="689"/>
    <x v="683"/>
    <s v="Z5300"/>
    <s v="南部資料處理中心分攤"/>
    <n v="380238"/>
    <n v="0"/>
    <n v="380238"/>
  </r>
  <r>
    <n v="3"/>
    <s v="總帳別"/>
    <x v="103"/>
    <s v="行銷費用"/>
    <x v="689"/>
    <x v="683"/>
    <s v="Z5350"/>
    <s v="中部資料處理中心分攤"/>
    <n v="944000"/>
    <n v="0"/>
    <n v="944000"/>
  </r>
  <r>
    <n v="3"/>
    <s v="總帳別"/>
    <x v="103"/>
    <s v="行銷費用"/>
    <x v="689"/>
    <x v="683"/>
    <s v="Z5450"/>
    <s v="電力通信處分攤"/>
    <n v="23542"/>
    <n v="0"/>
    <n v="23542"/>
  </r>
  <r>
    <n v="3"/>
    <s v="總帳別"/>
    <x v="103"/>
    <s v="行銷費用"/>
    <x v="690"/>
    <x v="684"/>
    <s v="Z0140"/>
    <s v="秘書處分攤"/>
    <n v="584730"/>
    <n v="0"/>
    <n v="584730"/>
  </r>
  <r>
    <n v="3"/>
    <s v="總帳別"/>
    <x v="103"/>
    <s v="行銷費用"/>
    <x v="690"/>
    <x v="684"/>
    <s v="Z0240"/>
    <s v="資訊系統處分攤"/>
    <n v="36624986"/>
    <n v="0"/>
    <n v="36624986"/>
  </r>
  <r>
    <n v="3"/>
    <s v="總帳別"/>
    <x v="103"/>
    <s v="行銷費用"/>
    <x v="690"/>
    <x v="684"/>
    <s v="Z5300"/>
    <s v="南部資料處理中心分攤"/>
    <n v="5326388"/>
    <n v="0"/>
    <n v="5326388"/>
  </r>
  <r>
    <n v="3"/>
    <s v="總帳別"/>
    <x v="103"/>
    <s v="行銷費用"/>
    <x v="690"/>
    <x v="684"/>
    <s v="Z5350"/>
    <s v="中部資料處理中心分攤"/>
    <n v="4805736"/>
    <n v="0"/>
    <n v="4805736"/>
  </r>
  <r>
    <n v="3"/>
    <s v="總帳別"/>
    <x v="103"/>
    <s v="行銷費用"/>
    <x v="692"/>
    <x v="686"/>
    <s v="Z0070"/>
    <s v="業務處分攤"/>
    <n v="32894629"/>
    <n v="0"/>
    <n v="32894629"/>
  </r>
  <r>
    <n v="3"/>
    <s v="總帳別"/>
    <x v="103"/>
    <s v="行銷費用"/>
    <x v="692"/>
    <x v="686"/>
    <s v="Z1010"/>
    <s v="基隆區營業處分攤"/>
    <n v="85546"/>
    <n v="0"/>
    <n v="85546"/>
  </r>
  <r>
    <n v="3"/>
    <s v="總帳別"/>
    <x v="103"/>
    <s v="行銷費用"/>
    <x v="692"/>
    <x v="686"/>
    <s v="Z1020"/>
    <s v="台北市區營業處分攤"/>
    <n v="160119"/>
    <n v="0"/>
    <n v="160119"/>
  </r>
  <r>
    <n v="3"/>
    <s v="總帳別"/>
    <x v="103"/>
    <s v="行銷費用"/>
    <x v="692"/>
    <x v="686"/>
    <s v="Z1030"/>
    <s v="桃園區營業處分攤"/>
    <n v="79790"/>
    <n v="0"/>
    <n v="79790"/>
  </r>
  <r>
    <n v="3"/>
    <s v="總帳別"/>
    <x v="103"/>
    <s v="行銷費用"/>
    <x v="692"/>
    <x v="686"/>
    <s v="Z1040"/>
    <s v="新竹區營業處分攤"/>
    <n v="176644"/>
    <n v="0"/>
    <n v="176644"/>
  </r>
  <r>
    <n v="3"/>
    <s v="總帳別"/>
    <x v="103"/>
    <s v="行銷費用"/>
    <x v="692"/>
    <x v="686"/>
    <s v="Z1050"/>
    <s v="台中區營業處分攤"/>
    <n v="168543"/>
    <n v="0"/>
    <n v="168543"/>
  </r>
  <r>
    <n v="3"/>
    <s v="總帳別"/>
    <x v="103"/>
    <s v="行銷費用"/>
    <x v="692"/>
    <x v="686"/>
    <s v="Z1060"/>
    <s v="彰化區營業處分攤"/>
    <n v="117252"/>
    <n v="0"/>
    <n v="117252"/>
  </r>
  <r>
    <n v="3"/>
    <s v="總帳別"/>
    <x v="103"/>
    <s v="行銷費用"/>
    <x v="692"/>
    <x v="686"/>
    <s v="Z1070"/>
    <s v="嘉義區營業處分攤"/>
    <n v="91482"/>
    <n v="0"/>
    <n v="91482"/>
  </r>
  <r>
    <n v="3"/>
    <s v="總帳別"/>
    <x v="103"/>
    <s v="行銷費用"/>
    <x v="692"/>
    <x v="686"/>
    <s v="Z1080"/>
    <s v="台南區營業處分攤"/>
    <n v="416365"/>
    <n v="0"/>
    <n v="416365"/>
  </r>
  <r>
    <n v="3"/>
    <s v="總帳別"/>
    <x v="103"/>
    <s v="行銷費用"/>
    <x v="692"/>
    <x v="686"/>
    <s v="Z1090"/>
    <s v="高雄區營業處分攤"/>
    <n v="485284"/>
    <n v="0"/>
    <n v="485284"/>
  </r>
  <r>
    <n v="3"/>
    <s v="總帳別"/>
    <x v="103"/>
    <s v="行銷費用"/>
    <x v="692"/>
    <x v="686"/>
    <s v="Z1100"/>
    <s v="屏東區營業處分攤"/>
    <n v="23541"/>
    <n v="0"/>
    <n v="23541"/>
  </r>
  <r>
    <n v="3"/>
    <s v="總帳別"/>
    <x v="103"/>
    <s v="行銷費用"/>
    <x v="692"/>
    <x v="686"/>
    <s v="Z1110"/>
    <s v="台東區營業處分攤"/>
    <n v="49919"/>
    <n v="0"/>
    <n v="49919"/>
  </r>
  <r>
    <n v="3"/>
    <s v="總帳別"/>
    <x v="103"/>
    <s v="行銷費用"/>
    <x v="692"/>
    <x v="686"/>
    <s v="Z1120"/>
    <s v="花蓮區營業處分攤"/>
    <n v="135248"/>
    <n v="0"/>
    <n v="135248"/>
  </r>
  <r>
    <n v="3"/>
    <s v="總帳別"/>
    <x v="103"/>
    <s v="行銷費用"/>
    <x v="692"/>
    <x v="686"/>
    <s v="Z1130"/>
    <s v="宜蘭區營業處分攤"/>
    <n v="62075"/>
    <n v="0"/>
    <n v="62075"/>
  </r>
  <r>
    <n v="3"/>
    <s v="總帳別"/>
    <x v="103"/>
    <s v="行銷費用"/>
    <x v="692"/>
    <x v="686"/>
    <s v="Z1140"/>
    <s v="澎湖區營業處分攤"/>
    <n v="2410"/>
    <n v="0"/>
    <n v="2410"/>
  </r>
  <r>
    <n v="3"/>
    <s v="總帳別"/>
    <x v="103"/>
    <s v="行銷費用"/>
    <x v="692"/>
    <x v="686"/>
    <s v="Z1150"/>
    <s v="台北南區營業處分攤"/>
    <n v="331193"/>
    <n v="0"/>
    <n v="331193"/>
  </r>
  <r>
    <n v="3"/>
    <s v="總帳別"/>
    <x v="103"/>
    <s v="行銷費用"/>
    <x v="692"/>
    <x v="686"/>
    <s v="Z1160"/>
    <s v="台北北區營業處分攤"/>
    <n v="3643"/>
    <n v="0"/>
    <n v="3643"/>
  </r>
  <r>
    <n v="3"/>
    <s v="總帳別"/>
    <x v="103"/>
    <s v="行銷費用"/>
    <x v="692"/>
    <x v="686"/>
    <s v="Z1170"/>
    <s v="台北西區營業處分攤"/>
    <n v="333466"/>
    <n v="0"/>
    <n v="333466"/>
  </r>
  <r>
    <n v="3"/>
    <s v="總帳別"/>
    <x v="103"/>
    <s v="行銷費用"/>
    <x v="692"/>
    <x v="686"/>
    <s v="Z1180"/>
    <s v="南投區營業處分攤"/>
    <n v="72515"/>
    <n v="0"/>
    <n v="72515"/>
  </r>
  <r>
    <n v="3"/>
    <s v="總帳別"/>
    <x v="103"/>
    <s v="行銷費用"/>
    <x v="692"/>
    <x v="686"/>
    <s v="Z1190"/>
    <s v="鳳山區營業處分攤"/>
    <n v="285781"/>
    <n v="0"/>
    <n v="285781"/>
  </r>
  <r>
    <n v="3"/>
    <s v="總帳別"/>
    <x v="103"/>
    <s v="行銷費用"/>
    <x v="692"/>
    <x v="686"/>
    <s v="Z1200"/>
    <s v="雲林區營業處分攤"/>
    <n v="120000"/>
    <n v="0"/>
    <n v="120000"/>
  </r>
  <r>
    <n v="3"/>
    <s v="總帳別"/>
    <x v="103"/>
    <s v="行銷費用"/>
    <x v="692"/>
    <x v="686"/>
    <s v="Z1210"/>
    <s v="新營區營業處分攤"/>
    <n v="1453"/>
    <n v="0"/>
    <n v="1453"/>
  </r>
  <r>
    <n v="3"/>
    <s v="總帳別"/>
    <x v="103"/>
    <s v="行銷費用"/>
    <x v="692"/>
    <x v="686"/>
    <s v="Z1220"/>
    <s v="苗栗區營業處分攤"/>
    <n v="10220"/>
    <n v="0"/>
    <n v="10220"/>
  </r>
  <r>
    <n v="3"/>
    <s v="總帳別"/>
    <x v="103"/>
    <s v="行銷費用"/>
    <x v="692"/>
    <x v="686"/>
    <s v="Z1230"/>
    <s v="金門區營業處分攤"/>
    <n v="1000"/>
    <n v="0"/>
    <n v="1000"/>
  </r>
  <r>
    <n v="3"/>
    <s v="總帳別"/>
    <x v="103"/>
    <s v="行銷費用"/>
    <x v="692"/>
    <x v="686"/>
    <s v="Z5350"/>
    <s v="中部資料處理中心分攤"/>
    <n v="361"/>
    <n v="0"/>
    <n v="361"/>
  </r>
  <r>
    <n v="3"/>
    <s v="總帳別"/>
    <x v="103"/>
    <s v="行銷費用"/>
    <x v="693"/>
    <x v="687"/>
    <s v="Z0070"/>
    <s v="業務處分攤"/>
    <n v="1066667"/>
    <n v="0"/>
    <n v="1066667"/>
  </r>
  <r>
    <n v="3"/>
    <s v="總帳別"/>
    <x v="103"/>
    <s v="行銷費用"/>
    <x v="693"/>
    <x v="687"/>
    <s v="Z0140"/>
    <s v="秘書處分攤"/>
    <n v="209416"/>
    <n v="0"/>
    <n v="209416"/>
  </r>
  <r>
    <n v="3"/>
    <s v="總帳別"/>
    <x v="103"/>
    <s v="行銷費用"/>
    <x v="693"/>
    <x v="687"/>
    <s v="Z0240"/>
    <s v="資訊系統處分攤"/>
    <n v="5410503"/>
    <n v="0"/>
    <n v="5410503"/>
  </r>
  <r>
    <n v="3"/>
    <s v="總帳別"/>
    <x v="103"/>
    <s v="行銷費用"/>
    <x v="693"/>
    <x v="687"/>
    <s v="Z0510"/>
    <s v="公眾服務處分攤"/>
    <n v="14143228"/>
    <n v="0"/>
    <n v="14143228"/>
  </r>
  <r>
    <n v="3"/>
    <s v="總帳別"/>
    <x v="103"/>
    <s v="行銷費用"/>
    <x v="693"/>
    <x v="687"/>
    <s v="Z0610"/>
    <s v="環境保護處分攤"/>
    <n v="51053"/>
    <n v="0"/>
    <n v="51053"/>
  </r>
  <r>
    <n v="3"/>
    <s v="總帳別"/>
    <x v="103"/>
    <s v="行銷費用"/>
    <x v="693"/>
    <x v="687"/>
    <s v="Z0620"/>
    <s v="工業安全衛生處分攤"/>
    <n v="840"/>
    <n v="0"/>
    <n v="840"/>
  </r>
  <r>
    <n v="3"/>
    <s v="總帳別"/>
    <x v="103"/>
    <s v="行銷費用"/>
    <x v="693"/>
    <x v="687"/>
    <s v="Z1010"/>
    <s v="基隆區營業處分攤"/>
    <n v="471100"/>
    <n v="0"/>
    <n v="471100"/>
  </r>
  <r>
    <n v="3"/>
    <s v="總帳別"/>
    <x v="103"/>
    <s v="行銷費用"/>
    <x v="693"/>
    <x v="687"/>
    <s v="Z1020"/>
    <s v="台北市區營業處分攤"/>
    <n v="1912650"/>
    <n v="0"/>
    <n v="1912650"/>
  </r>
  <r>
    <n v="3"/>
    <s v="總帳別"/>
    <x v="103"/>
    <s v="行銷費用"/>
    <x v="693"/>
    <x v="687"/>
    <s v="Z1040"/>
    <s v="新竹區營業處分攤"/>
    <n v="299000"/>
    <n v="0"/>
    <n v="299000"/>
  </r>
  <r>
    <n v="3"/>
    <s v="總帳別"/>
    <x v="103"/>
    <s v="行銷費用"/>
    <x v="693"/>
    <x v="687"/>
    <s v="Z1050"/>
    <s v="台中區營業處分攤"/>
    <n v="565041"/>
    <n v="0"/>
    <n v="565041"/>
  </r>
  <r>
    <n v="3"/>
    <s v="總帳別"/>
    <x v="103"/>
    <s v="行銷費用"/>
    <x v="693"/>
    <x v="687"/>
    <s v="Z1060"/>
    <s v="彰化區營業處分攤"/>
    <n v="132801"/>
    <n v="0"/>
    <n v="132801"/>
  </r>
  <r>
    <n v="3"/>
    <s v="總帳別"/>
    <x v="103"/>
    <s v="行銷費用"/>
    <x v="693"/>
    <x v="687"/>
    <s v="Z1070"/>
    <s v="嘉義區營業處分攤"/>
    <n v="485000"/>
    <n v="0"/>
    <n v="485000"/>
  </r>
  <r>
    <n v="3"/>
    <s v="總帳別"/>
    <x v="103"/>
    <s v="行銷費用"/>
    <x v="693"/>
    <x v="687"/>
    <s v="Z1080"/>
    <s v="台南區營業處分攤"/>
    <n v="175400"/>
    <n v="0"/>
    <n v="175400"/>
  </r>
  <r>
    <n v="3"/>
    <s v="總帳別"/>
    <x v="103"/>
    <s v="行銷費用"/>
    <x v="693"/>
    <x v="687"/>
    <s v="Z1090"/>
    <s v="高雄區營業處分攤"/>
    <n v="197436"/>
    <n v="0"/>
    <n v="197436"/>
  </r>
  <r>
    <n v="3"/>
    <s v="總帳別"/>
    <x v="103"/>
    <s v="行銷費用"/>
    <x v="693"/>
    <x v="687"/>
    <s v="Z1100"/>
    <s v="屏東區營業處分攤"/>
    <n v="300520"/>
    <n v="0"/>
    <n v="300520"/>
  </r>
  <r>
    <n v="3"/>
    <s v="總帳別"/>
    <x v="103"/>
    <s v="行銷費用"/>
    <x v="693"/>
    <x v="687"/>
    <s v="Z1120"/>
    <s v="花蓮區營業處分攤"/>
    <n v="127600"/>
    <n v="0"/>
    <n v="127600"/>
  </r>
  <r>
    <n v="3"/>
    <s v="總帳別"/>
    <x v="103"/>
    <s v="行銷費用"/>
    <x v="693"/>
    <x v="687"/>
    <s v="Z1130"/>
    <s v="宜蘭區營業處分攤"/>
    <n v="42810"/>
    <n v="0"/>
    <n v="42810"/>
  </r>
  <r>
    <n v="3"/>
    <s v="總帳別"/>
    <x v="103"/>
    <s v="行銷費用"/>
    <x v="693"/>
    <x v="687"/>
    <s v="Z1140"/>
    <s v="澎湖區營業處分攤"/>
    <n v="47500"/>
    <n v="0"/>
    <n v="47500"/>
  </r>
  <r>
    <n v="3"/>
    <s v="總帳別"/>
    <x v="103"/>
    <s v="行銷費用"/>
    <x v="693"/>
    <x v="687"/>
    <s v="Z1150"/>
    <s v="台北南區營業處分攤"/>
    <n v="237265"/>
    <n v="0"/>
    <n v="237265"/>
  </r>
  <r>
    <n v="3"/>
    <s v="總帳別"/>
    <x v="103"/>
    <s v="行銷費用"/>
    <x v="693"/>
    <x v="687"/>
    <s v="Z1170"/>
    <s v="台北西區營業處分攤"/>
    <n v="32500"/>
    <n v="0"/>
    <n v="32500"/>
  </r>
  <r>
    <n v="3"/>
    <s v="總帳別"/>
    <x v="103"/>
    <s v="行銷費用"/>
    <x v="693"/>
    <x v="687"/>
    <s v="Z1180"/>
    <s v="南投區營業處分攤"/>
    <n v="107500"/>
    <n v="0"/>
    <n v="107500"/>
  </r>
  <r>
    <n v="3"/>
    <s v="總帳別"/>
    <x v="103"/>
    <s v="行銷費用"/>
    <x v="693"/>
    <x v="687"/>
    <s v="Z1190"/>
    <s v="鳳山區營業處分攤"/>
    <n v="49000"/>
    <n v="0"/>
    <n v="49000"/>
  </r>
  <r>
    <n v="3"/>
    <s v="總帳別"/>
    <x v="103"/>
    <s v="行銷費用"/>
    <x v="693"/>
    <x v="687"/>
    <s v="Z1200"/>
    <s v="雲林區營業處分攤"/>
    <n v="442473"/>
    <n v="0"/>
    <n v="442473"/>
  </r>
  <r>
    <n v="3"/>
    <s v="總帳別"/>
    <x v="103"/>
    <s v="行銷費用"/>
    <x v="693"/>
    <x v="687"/>
    <s v="Z1220"/>
    <s v="苗栗區營業處分攤"/>
    <n v="100524"/>
    <n v="0"/>
    <n v="100524"/>
  </r>
  <r>
    <n v="3"/>
    <s v="總帳別"/>
    <x v="103"/>
    <s v="行銷費用"/>
    <x v="693"/>
    <x v="687"/>
    <s v="Z1230"/>
    <s v="金門區營業處分攤"/>
    <n v="32500"/>
    <n v="0"/>
    <n v="32500"/>
  </r>
  <r>
    <n v="3"/>
    <s v="總帳別"/>
    <x v="103"/>
    <s v="行銷費用"/>
    <x v="693"/>
    <x v="687"/>
    <s v="Z5350"/>
    <s v="中部資料處理中心分攤"/>
    <n v="57400"/>
    <n v="0"/>
    <n v="57400"/>
  </r>
  <r>
    <n v="3"/>
    <s v="總帳別"/>
    <x v="103"/>
    <s v="行銷費用"/>
    <x v="694"/>
    <x v="688"/>
    <s v="Z0070"/>
    <s v="業務處分攤"/>
    <n v="138054"/>
    <n v="0"/>
    <n v="138054"/>
  </r>
  <r>
    <n v="3"/>
    <s v="總帳別"/>
    <x v="103"/>
    <s v="行銷費用"/>
    <x v="694"/>
    <x v="688"/>
    <s v="Z0140"/>
    <s v="秘書處分攤"/>
    <n v="8190"/>
    <n v="0"/>
    <n v="8190"/>
  </r>
  <r>
    <n v="3"/>
    <s v="總帳別"/>
    <x v="103"/>
    <s v="行銷費用"/>
    <x v="694"/>
    <x v="688"/>
    <s v="Z0170"/>
    <s v="營建處分攤"/>
    <n v="167"/>
    <n v="0"/>
    <n v="167"/>
  </r>
  <r>
    <n v="3"/>
    <s v="總帳別"/>
    <x v="103"/>
    <s v="行銷費用"/>
    <x v="694"/>
    <x v="688"/>
    <s v="Z0240"/>
    <s v="資訊系統處分攤"/>
    <n v="100128"/>
    <n v="0"/>
    <n v="100128"/>
  </r>
  <r>
    <n v="3"/>
    <s v="總帳別"/>
    <x v="103"/>
    <s v="行銷費用"/>
    <x v="694"/>
    <x v="688"/>
    <s v="Z0510"/>
    <s v="公眾服務處分攤"/>
    <n v="143370"/>
    <n v="0"/>
    <n v="143370"/>
  </r>
  <r>
    <n v="3"/>
    <s v="總帳別"/>
    <x v="103"/>
    <s v="行銷費用"/>
    <x v="694"/>
    <x v="688"/>
    <s v="Z0610"/>
    <s v="環境保護處分攤"/>
    <n v="7882"/>
    <n v="0"/>
    <n v="7882"/>
  </r>
  <r>
    <n v="3"/>
    <s v="總帳別"/>
    <x v="103"/>
    <s v="行銷費用"/>
    <x v="694"/>
    <x v="688"/>
    <s v="Z0620"/>
    <s v="工業安全衛生處分攤"/>
    <n v="13426"/>
    <n v="0"/>
    <n v="13426"/>
  </r>
  <r>
    <n v="3"/>
    <s v="總帳別"/>
    <x v="103"/>
    <s v="行銷費用"/>
    <x v="694"/>
    <x v="688"/>
    <s v="Z1010"/>
    <s v="基隆區營業處分攤"/>
    <n v="10000"/>
    <n v="0"/>
    <n v="10000"/>
  </r>
  <r>
    <n v="3"/>
    <s v="總帳別"/>
    <x v="103"/>
    <s v="行銷費用"/>
    <x v="694"/>
    <x v="688"/>
    <s v="Z1020"/>
    <s v="台北市區營業處分攤"/>
    <n v="110120"/>
    <n v="0"/>
    <n v="110120"/>
  </r>
  <r>
    <n v="3"/>
    <s v="總帳別"/>
    <x v="103"/>
    <s v="行銷費用"/>
    <x v="694"/>
    <x v="688"/>
    <s v="Z1030"/>
    <s v="桃園區營業處分攤"/>
    <n v="11652"/>
    <n v="0"/>
    <n v="11652"/>
  </r>
  <r>
    <n v="3"/>
    <s v="總帳別"/>
    <x v="103"/>
    <s v="行銷費用"/>
    <x v="694"/>
    <x v="688"/>
    <s v="Z1040"/>
    <s v="新竹區營業處分攤"/>
    <n v="5000"/>
    <n v="0"/>
    <n v="5000"/>
  </r>
  <r>
    <n v="3"/>
    <s v="總帳別"/>
    <x v="103"/>
    <s v="行銷費用"/>
    <x v="694"/>
    <x v="688"/>
    <s v="Z1050"/>
    <s v="台中區營業處分攤"/>
    <n v="23015"/>
    <n v="0"/>
    <n v="23015"/>
  </r>
  <r>
    <n v="3"/>
    <s v="總帳別"/>
    <x v="103"/>
    <s v="行銷費用"/>
    <x v="694"/>
    <x v="688"/>
    <s v="Z1060"/>
    <s v="彰化區營業處分攤"/>
    <n v="13517"/>
    <n v="0"/>
    <n v="13517"/>
  </r>
  <r>
    <n v="3"/>
    <s v="總帳別"/>
    <x v="103"/>
    <s v="行銷費用"/>
    <x v="694"/>
    <x v="688"/>
    <s v="Z1070"/>
    <s v="嘉義區營業處分攤"/>
    <n v="16486"/>
    <n v="0"/>
    <n v="16486"/>
  </r>
  <r>
    <n v="3"/>
    <s v="總帳別"/>
    <x v="103"/>
    <s v="行銷費用"/>
    <x v="694"/>
    <x v="688"/>
    <s v="Z1080"/>
    <s v="台南區營業處分攤"/>
    <n v="16110"/>
    <n v="0"/>
    <n v="16110"/>
  </r>
  <r>
    <n v="3"/>
    <s v="總帳別"/>
    <x v="103"/>
    <s v="行銷費用"/>
    <x v="694"/>
    <x v="688"/>
    <s v="Z1090"/>
    <s v="高雄區營業處分攤"/>
    <n v="23714"/>
    <n v="0"/>
    <n v="23714"/>
  </r>
  <r>
    <n v="3"/>
    <s v="總帳別"/>
    <x v="103"/>
    <s v="行銷費用"/>
    <x v="694"/>
    <x v="688"/>
    <s v="Z1100"/>
    <s v="屏東區營業處分攤"/>
    <n v="31470"/>
    <n v="0"/>
    <n v="31470"/>
  </r>
  <r>
    <n v="3"/>
    <s v="總帳別"/>
    <x v="103"/>
    <s v="行銷費用"/>
    <x v="694"/>
    <x v="688"/>
    <s v="Z1110"/>
    <s v="台東區營業處分攤"/>
    <n v="27362"/>
    <n v="0"/>
    <n v="27362"/>
  </r>
  <r>
    <n v="3"/>
    <s v="總帳別"/>
    <x v="103"/>
    <s v="行銷費用"/>
    <x v="694"/>
    <x v="688"/>
    <s v="Z1120"/>
    <s v="花蓮區營業處分攤"/>
    <n v="3000"/>
    <n v="0"/>
    <n v="3000"/>
  </r>
  <r>
    <n v="3"/>
    <s v="總帳別"/>
    <x v="103"/>
    <s v="行銷費用"/>
    <x v="694"/>
    <x v="688"/>
    <s v="Z1140"/>
    <s v="澎湖區營業處分攤"/>
    <n v="4000"/>
    <n v="0"/>
    <n v="4000"/>
  </r>
  <r>
    <n v="3"/>
    <s v="總帳別"/>
    <x v="103"/>
    <s v="行銷費用"/>
    <x v="694"/>
    <x v="688"/>
    <s v="Z1150"/>
    <s v="台北南區營業處分攤"/>
    <n v="16000"/>
    <n v="0"/>
    <n v="16000"/>
  </r>
  <r>
    <n v="3"/>
    <s v="總帳別"/>
    <x v="103"/>
    <s v="行銷費用"/>
    <x v="694"/>
    <x v="688"/>
    <s v="Z1160"/>
    <s v="台北北區營業處分攤"/>
    <n v="16240"/>
    <n v="0"/>
    <n v="16240"/>
  </r>
  <r>
    <n v="3"/>
    <s v="總帳別"/>
    <x v="103"/>
    <s v="行銷費用"/>
    <x v="694"/>
    <x v="688"/>
    <s v="Z1170"/>
    <s v="台北西區營業處分攤"/>
    <n v="8700"/>
    <n v="0"/>
    <n v="8700"/>
  </r>
  <r>
    <n v="3"/>
    <s v="總帳別"/>
    <x v="103"/>
    <s v="行銷費用"/>
    <x v="694"/>
    <x v="688"/>
    <s v="Z1180"/>
    <s v="南投區營業處分攤"/>
    <n v="1000"/>
    <n v="0"/>
    <n v="1000"/>
  </r>
  <r>
    <n v="3"/>
    <s v="總帳別"/>
    <x v="103"/>
    <s v="行銷費用"/>
    <x v="694"/>
    <x v="688"/>
    <s v="Z1190"/>
    <s v="鳳山區營業處分攤"/>
    <n v="7462"/>
    <n v="0"/>
    <n v="7462"/>
  </r>
  <r>
    <n v="3"/>
    <s v="總帳別"/>
    <x v="103"/>
    <s v="行銷費用"/>
    <x v="694"/>
    <x v="688"/>
    <s v="Z1200"/>
    <s v="雲林區營業處分攤"/>
    <n v="6620"/>
    <n v="0"/>
    <n v="6620"/>
  </r>
  <r>
    <n v="3"/>
    <s v="總帳別"/>
    <x v="103"/>
    <s v="行銷費用"/>
    <x v="694"/>
    <x v="688"/>
    <s v="Z1210"/>
    <s v="新營區營業處分攤"/>
    <n v="3000"/>
    <n v="0"/>
    <n v="3000"/>
  </r>
  <r>
    <n v="3"/>
    <s v="總帳別"/>
    <x v="103"/>
    <s v="行銷費用"/>
    <x v="694"/>
    <x v="688"/>
    <s v="Z1220"/>
    <s v="苗栗區營業處分攤"/>
    <n v="20428"/>
    <n v="0"/>
    <n v="20428"/>
  </r>
  <r>
    <n v="3"/>
    <s v="總帳別"/>
    <x v="103"/>
    <s v="行銷費用"/>
    <x v="694"/>
    <x v="688"/>
    <s v="Z1230"/>
    <s v="金門區營業處分攤"/>
    <n v="3000"/>
    <n v="0"/>
    <n v="3000"/>
  </r>
  <r>
    <n v="3"/>
    <s v="總帳別"/>
    <x v="103"/>
    <s v="行銷費用"/>
    <x v="694"/>
    <x v="688"/>
    <s v="Z5300"/>
    <s v="南部資料處理中心分攤"/>
    <n v="11620"/>
    <n v="0"/>
    <n v="11620"/>
  </r>
  <r>
    <n v="3"/>
    <s v="總帳別"/>
    <x v="103"/>
    <s v="行銷費用"/>
    <x v="694"/>
    <x v="688"/>
    <s v="Z5450"/>
    <s v="電力通信處分攤"/>
    <n v="1159"/>
    <n v="0"/>
    <n v="1159"/>
  </r>
  <r>
    <n v="3"/>
    <s v="總帳別"/>
    <x v="103"/>
    <s v="行銷費用"/>
    <x v="695"/>
    <x v="689"/>
    <s v="Z0070"/>
    <s v="業務處分攤"/>
    <n v="310000"/>
    <n v="0"/>
    <n v="310000"/>
  </r>
  <r>
    <n v="3"/>
    <s v="總帳別"/>
    <x v="103"/>
    <s v="行銷費用"/>
    <x v="695"/>
    <x v="689"/>
    <s v="Z0140"/>
    <s v="秘書處分攤"/>
    <n v="269750"/>
    <n v="0"/>
    <n v="269750"/>
  </r>
  <r>
    <n v="3"/>
    <s v="總帳別"/>
    <x v="103"/>
    <s v="行銷費用"/>
    <x v="695"/>
    <x v="689"/>
    <s v="Z0240"/>
    <s v="資訊系統處分攤"/>
    <n v="123281"/>
    <n v="0"/>
    <n v="123281"/>
  </r>
  <r>
    <n v="3"/>
    <s v="總帳別"/>
    <x v="103"/>
    <s v="行銷費用"/>
    <x v="695"/>
    <x v="689"/>
    <s v="Z0610"/>
    <s v="環境保護處分攤"/>
    <n v="288000"/>
    <n v="0"/>
    <n v="288000"/>
  </r>
  <r>
    <n v="3"/>
    <s v="總帳別"/>
    <x v="103"/>
    <s v="行銷費用"/>
    <x v="696"/>
    <x v="690"/>
    <s v="Z0140"/>
    <s v="秘書處分攤"/>
    <n v="360340"/>
    <n v="0"/>
    <n v="360340"/>
  </r>
  <r>
    <n v="3"/>
    <s v="總帳別"/>
    <x v="103"/>
    <s v="行銷費用"/>
    <x v="696"/>
    <x v="690"/>
    <s v="Z0170"/>
    <s v="營建處分攤"/>
    <n v="267"/>
    <n v="0"/>
    <n v="267"/>
  </r>
  <r>
    <n v="3"/>
    <s v="總帳別"/>
    <x v="103"/>
    <s v="行銷費用"/>
    <x v="696"/>
    <x v="690"/>
    <s v="Z0240"/>
    <s v="資訊系統處分攤"/>
    <n v="54847"/>
    <n v="0"/>
    <n v="54847"/>
  </r>
  <r>
    <n v="3"/>
    <s v="總帳別"/>
    <x v="103"/>
    <s v="行銷費用"/>
    <x v="696"/>
    <x v="690"/>
    <s v="Z0610"/>
    <s v="環境保護處分攤"/>
    <n v="723802"/>
    <n v="0"/>
    <n v="723802"/>
  </r>
  <r>
    <n v="3"/>
    <s v="總帳別"/>
    <x v="103"/>
    <s v="行銷費用"/>
    <x v="696"/>
    <x v="690"/>
    <s v="Z0620"/>
    <s v="工業安全衛生處分攤"/>
    <n v="215199"/>
    <n v="0"/>
    <n v="215199"/>
  </r>
  <r>
    <n v="3"/>
    <s v="總帳別"/>
    <x v="103"/>
    <s v="行銷費用"/>
    <x v="696"/>
    <x v="690"/>
    <s v="Z1010"/>
    <s v="基隆區營業處分攤"/>
    <n v="709421"/>
    <n v="0"/>
    <n v="709421"/>
  </r>
  <r>
    <n v="3"/>
    <s v="總帳別"/>
    <x v="103"/>
    <s v="行銷費用"/>
    <x v="696"/>
    <x v="690"/>
    <s v="Z1020"/>
    <s v="台北市區營業處分攤"/>
    <n v="39586"/>
    <n v="0"/>
    <n v="39586"/>
  </r>
  <r>
    <n v="3"/>
    <s v="總帳別"/>
    <x v="103"/>
    <s v="行銷費用"/>
    <x v="696"/>
    <x v="690"/>
    <s v="Z1030"/>
    <s v="桃園區營業處分攤"/>
    <n v="193965"/>
    <n v="0"/>
    <n v="193965"/>
  </r>
  <r>
    <n v="3"/>
    <s v="總帳別"/>
    <x v="103"/>
    <s v="行銷費用"/>
    <x v="696"/>
    <x v="690"/>
    <s v="Z1040"/>
    <s v="新竹區營業處分攤"/>
    <n v="171882"/>
    <n v="0"/>
    <n v="171882"/>
  </r>
  <r>
    <n v="3"/>
    <s v="總帳別"/>
    <x v="103"/>
    <s v="行銷費用"/>
    <x v="696"/>
    <x v="690"/>
    <s v="Z1050"/>
    <s v="台中區營業處分攤"/>
    <n v="337988"/>
    <n v="0"/>
    <n v="337988"/>
  </r>
  <r>
    <n v="3"/>
    <s v="總帳別"/>
    <x v="103"/>
    <s v="行銷費用"/>
    <x v="696"/>
    <x v="690"/>
    <s v="Z1060"/>
    <s v="彰化區營業處分攤"/>
    <n v="183621"/>
    <n v="0"/>
    <n v="183621"/>
  </r>
  <r>
    <n v="3"/>
    <s v="總帳別"/>
    <x v="103"/>
    <s v="行銷費用"/>
    <x v="696"/>
    <x v="690"/>
    <s v="Z1070"/>
    <s v="嘉義區營業處分攤"/>
    <n v="413595"/>
    <n v="0"/>
    <n v="413595"/>
  </r>
  <r>
    <n v="3"/>
    <s v="總帳別"/>
    <x v="103"/>
    <s v="行銷費用"/>
    <x v="696"/>
    <x v="690"/>
    <s v="Z1080"/>
    <s v="台南區營業處分攤"/>
    <n v="327241"/>
    <n v="0"/>
    <n v="327241"/>
  </r>
  <r>
    <n v="3"/>
    <s v="總帳別"/>
    <x v="103"/>
    <s v="行銷費用"/>
    <x v="696"/>
    <x v="690"/>
    <s v="Z1090"/>
    <s v="高雄區營業處分攤"/>
    <n v="202980"/>
    <n v="0"/>
    <n v="202980"/>
  </r>
  <r>
    <n v="3"/>
    <s v="總帳別"/>
    <x v="103"/>
    <s v="行銷費用"/>
    <x v="696"/>
    <x v="690"/>
    <s v="Z1100"/>
    <s v="屏東區營業處分攤"/>
    <n v="249835"/>
    <n v="0"/>
    <n v="249835"/>
  </r>
  <r>
    <n v="3"/>
    <s v="總帳別"/>
    <x v="103"/>
    <s v="行銷費用"/>
    <x v="696"/>
    <x v="690"/>
    <s v="Z1110"/>
    <s v="台東區營業處分攤"/>
    <n v="191674"/>
    <n v="0"/>
    <n v="191674"/>
  </r>
  <r>
    <n v="3"/>
    <s v="總帳別"/>
    <x v="103"/>
    <s v="行銷費用"/>
    <x v="696"/>
    <x v="690"/>
    <s v="Z1120"/>
    <s v="花蓮區營業處分攤"/>
    <n v="124165"/>
    <n v="0"/>
    <n v="124165"/>
  </r>
  <r>
    <n v="3"/>
    <s v="總帳別"/>
    <x v="103"/>
    <s v="行銷費用"/>
    <x v="696"/>
    <x v="690"/>
    <s v="Z1130"/>
    <s v="宜蘭區營業處分攤"/>
    <n v="215461"/>
    <n v="0"/>
    <n v="215461"/>
  </r>
  <r>
    <n v="3"/>
    <s v="總帳別"/>
    <x v="103"/>
    <s v="行銷費用"/>
    <x v="696"/>
    <x v="690"/>
    <s v="Z1140"/>
    <s v="澎湖區營業處分攤"/>
    <n v="109545"/>
    <n v="0"/>
    <n v="109545"/>
  </r>
  <r>
    <n v="3"/>
    <s v="總帳別"/>
    <x v="103"/>
    <s v="行銷費用"/>
    <x v="696"/>
    <x v="690"/>
    <s v="Z1150"/>
    <s v="台北南區營業處分攤"/>
    <n v="75639"/>
    <n v="0"/>
    <n v="75639"/>
  </r>
  <r>
    <n v="3"/>
    <s v="總帳別"/>
    <x v="103"/>
    <s v="行銷費用"/>
    <x v="696"/>
    <x v="690"/>
    <s v="Z1160"/>
    <s v="台北北區營業處分攤"/>
    <n v="314648"/>
    <n v="0"/>
    <n v="314648"/>
  </r>
  <r>
    <n v="3"/>
    <s v="總帳別"/>
    <x v="103"/>
    <s v="行銷費用"/>
    <x v="696"/>
    <x v="690"/>
    <s v="Z1170"/>
    <s v="台北西區營業處分攤"/>
    <n v="130792"/>
    <n v="0"/>
    <n v="130792"/>
  </r>
  <r>
    <n v="3"/>
    <s v="總帳別"/>
    <x v="103"/>
    <s v="行銷費用"/>
    <x v="696"/>
    <x v="690"/>
    <s v="Z1180"/>
    <s v="南投區營業處分攤"/>
    <n v="215327"/>
    <n v="0"/>
    <n v="215327"/>
  </r>
  <r>
    <n v="3"/>
    <s v="總帳別"/>
    <x v="103"/>
    <s v="行銷費用"/>
    <x v="696"/>
    <x v="690"/>
    <s v="Z1190"/>
    <s v="鳳山區營業處分攤"/>
    <n v="138759"/>
    <n v="0"/>
    <n v="138759"/>
  </r>
  <r>
    <n v="3"/>
    <s v="總帳別"/>
    <x v="103"/>
    <s v="行銷費用"/>
    <x v="696"/>
    <x v="690"/>
    <s v="Z1200"/>
    <s v="雲林區營業處分攤"/>
    <n v="152606"/>
    <n v="0"/>
    <n v="152606"/>
  </r>
  <r>
    <n v="3"/>
    <s v="總帳別"/>
    <x v="103"/>
    <s v="行銷費用"/>
    <x v="696"/>
    <x v="690"/>
    <s v="Z1210"/>
    <s v="新營區營業處分攤"/>
    <n v="145642"/>
    <n v="0"/>
    <n v="145642"/>
  </r>
  <r>
    <n v="3"/>
    <s v="總帳別"/>
    <x v="103"/>
    <s v="行銷費用"/>
    <x v="696"/>
    <x v="690"/>
    <s v="Z1220"/>
    <s v="苗栗區營業處分攤"/>
    <n v="101452"/>
    <n v="0"/>
    <n v="101452"/>
  </r>
  <r>
    <n v="3"/>
    <s v="總帳別"/>
    <x v="103"/>
    <s v="行銷費用"/>
    <x v="696"/>
    <x v="690"/>
    <s v="Z1230"/>
    <s v="金門區營業處分攤"/>
    <n v="20942"/>
    <n v="0"/>
    <n v="20942"/>
  </r>
  <r>
    <n v="3"/>
    <s v="總帳別"/>
    <x v="103"/>
    <s v="行銷費用"/>
    <x v="696"/>
    <x v="690"/>
    <s v="Z1240"/>
    <s v="馬祖區營業處分攤"/>
    <n v="14800"/>
    <n v="0"/>
    <n v="14800"/>
  </r>
  <r>
    <n v="3"/>
    <s v="總帳別"/>
    <x v="103"/>
    <s v="行銷費用"/>
    <x v="696"/>
    <x v="690"/>
    <s v="Z5300"/>
    <s v="南部資料處理中心分攤"/>
    <n v="122952"/>
    <n v="0"/>
    <n v="122952"/>
  </r>
  <r>
    <n v="3"/>
    <s v="總帳別"/>
    <x v="103"/>
    <s v="行銷費用"/>
    <x v="696"/>
    <x v="690"/>
    <s v="Z5350"/>
    <s v="中部資料處理中心分攤"/>
    <n v="92857"/>
    <n v="0"/>
    <n v="92857"/>
  </r>
  <r>
    <n v="3"/>
    <s v="總帳別"/>
    <x v="103"/>
    <s v="行銷費用"/>
    <x v="696"/>
    <x v="690"/>
    <s v="Z5450"/>
    <s v="電力通信處分攤"/>
    <n v="7357"/>
    <n v="0"/>
    <n v="7357"/>
  </r>
  <r>
    <n v="3"/>
    <s v="總帳別"/>
    <x v="103"/>
    <s v="行銷費用"/>
    <x v="697"/>
    <x v="691"/>
    <s v="Z0070"/>
    <s v="業務處分攤"/>
    <n v="64648"/>
    <n v="0"/>
    <n v="64648"/>
  </r>
  <r>
    <n v="3"/>
    <s v="總帳別"/>
    <x v="103"/>
    <s v="行銷費用"/>
    <x v="697"/>
    <x v="691"/>
    <s v="Z0240"/>
    <s v="資訊系統處分攤"/>
    <n v="6546295"/>
    <n v="0"/>
    <n v="6546295"/>
  </r>
  <r>
    <n v="3"/>
    <s v="總帳別"/>
    <x v="103"/>
    <s v="行銷費用"/>
    <x v="697"/>
    <x v="691"/>
    <s v="Z0510"/>
    <s v="公眾服務處分攤"/>
    <n v="47621"/>
    <n v="0"/>
    <n v="47621"/>
  </r>
  <r>
    <n v="3"/>
    <s v="總帳別"/>
    <x v="103"/>
    <s v="行銷費用"/>
    <x v="697"/>
    <x v="691"/>
    <s v="Z0610"/>
    <s v="環境保護處分攤"/>
    <n v="5543"/>
    <n v="0"/>
    <n v="5543"/>
  </r>
  <r>
    <n v="3"/>
    <s v="總帳別"/>
    <x v="103"/>
    <s v="行銷費用"/>
    <x v="697"/>
    <x v="691"/>
    <s v="Z1010"/>
    <s v="基隆區營業處分攤"/>
    <n v="16038"/>
    <n v="0"/>
    <n v="16038"/>
  </r>
  <r>
    <n v="3"/>
    <s v="總帳別"/>
    <x v="103"/>
    <s v="行銷費用"/>
    <x v="697"/>
    <x v="691"/>
    <s v="Z1030"/>
    <s v="桃園區營業處分攤"/>
    <n v="32076"/>
    <n v="0"/>
    <n v="32076"/>
  </r>
  <r>
    <n v="3"/>
    <s v="總帳別"/>
    <x v="103"/>
    <s v="行銷費用"/>
    <x v="697"/>
    <x v="691"/>
    <s v="Z1040"/>
    <s v="新竹區營業處分攤"/>
    <n v="16038"/>
    <n v="0"/>
    <n v="16038"/>
  </r>
  <r>
    <n v="3"/>
    <s v="總帳別"/>
    <x v="103"/>
    <s v="行銷費用"/>
    <x v="697"/>
    <x v="691"/>
    <s v="Z1050"/>
    <s v="台中區營業處分攤"/>
    <n v="16038"/>
    <n v="0"/>
    <n v="16038"/>
  </r>
  <r>
    <n v="3"/>
    <s v="總帳別"/>
    <x v="103"/>
    <s v="行銷費用"/>
    <x v="697"/>
    <x v="691"/>
    <s v="Z1060"/>
    <s v="彰化區營業處分攤"/>
    <n v="54579"/>
    <n v="0"/>
    <n v="54579"/>
  </r>
  <r>
    <n v="3"/>
    <s v="總帳別"/>
    <x v="103"/>
    <s v="行銷費用"/>
    <x v="697"/>
    <x v="691"/>
    <s v="Z1080"/>
    <s v="台南區營業處分攤"/>
    <n v="6465"/>
    <n v="0"/>
    <n v="6465"/>
  </r>
  <r>
    <n v="3"/>
    <s v="總帳別"/>
    <x v="103"/>
    <s v="行銷費用"/>
    <x v="697"/>
    <x v="691"/>
    <s v="Z1090"/>
    <s v="高雄區營業處分攤"/>
    <n v="54579"/>
    <n v="0"/>
    <n v="54579"/>
  </r>
  <r>
    <n v="3"/>
    <s v="總帳別"/>
    <x v="103"/>
    <s v="行銷費用"/>
    <x v="697"/>
    <x v="691"/>
    <s v="Z1100"/>
    <s v="屏東區營業處分攤"/>
    <n v="22503"/>
    <n v="0"/>
    <n v="22503"/>
  </r>
  <r>
    <n v="3"/>
    <s v="總帳別"/>
    <x v="103"/>
    <s v="行銷費用"/>
    <x v="697"/>
    <x v="691"/>
    <s v="Z1110"/>
    <s v="台東區營業處分攤"/>
    <n v="22502"/>
    <n v="0"/>
    <n v="22502"/>
  </r>
  <r>
    <n v="3"/>
    <s v="總帳別"/>
    <x v="103"/>
    <s v="行銷費用"/>
    <x v="697"/>
    <x v="691"/>
    <s v="Z1120"/>
    <s v="花蓮區營業處分攤"/>
    <n v="38540"/>
    <n v="0"/>
    <n v="38540"/>
  </r>
  <r>
    <n v="3"/>
    <s v="總帳別"/>
    <x v="103"/>
    <s v="行銷費用"/>
    <x v="697"/>
    <x v="691"/>
    <s v="Z1130"/>
    <s v="宜蘭區營業處分攤"/>
    <n v="38540"/>
    <n v="0"/>
    <n v="38540"/>
  </r>
  <r>
    <n v="3"/>
    <s v="總帳別"/>
    <x v="103"/>
    <s v="行銷費用"/>
    <x v="697"/>
    <x v="691"/>
    <s v="Z1140"/>
    <s v="澎湖區營業處分攤"/>
    <n v="16038"/>
    <n v="0"/>
    <n v="16038"/>
  </r>
  <r>
    <n v="3"/>
    <s v="總帳別"/>
    <x v="103"/>
    <s v="行銷費用"/>
    <x v="697"/>
    <x v="691"/>
    <s v="Z1170"/>
    <s v="台北西區營業處分攤"/>
    <n v="22502"/>
    <n v="0"/>
    <n v="22502"/>
  </r>
  <r>
    <n v="3"/>
    <s v="總帳別"/>
    <x v="103"/>
    <s v="行銷費用"/>
    <x v="697"/>
    <x v="691"/>
    <s v="Z1180"/>
    <s v="南投區營業處分攤"/>
    <n v="22502"/>
    <n v="0"/>
    <n v="22502"/>
  </r>
  <r>
    <n v="3"/>
    <s v="總帳別"/>
    <x v="103"/>
    <s v="行銷費用"/>
    <x v="697"/>
    <x v="691"/>
    <s v="Z1190"/>
    <s v="鳳山區營業處分攤"/>
    <n v="16038"/>
    <n v="0"/>
    <n v="16038"/>
  </r>
  <r>
    <n v="3"/>
    <s v="總帳別"/>
    <x v="103"/>
    <s v="行銷費用"/>
    <x v="697"/>
    <x v="691"/>
    <s v="Z1200"/>
    <s v="雲林區營業處分攤"/>
    <n v="19270"/>
    <n v="0"/>
    <n v="19270"/>
  </r>
  <r>
    <n v="3"/>
    <s v="總帳別"/>
    <x v="103"/>
    <s v="行銷費用"/>
    <x v="697"/>
    <x v="691"/>
    <s v="Z1220"/>
    <s v="苗栗區營業處分攤"/>
    <n v="16038"/>
    <n v="0"/>
    <n v="16038"/>
  </r>
  <r>
    <n v="3"/>
    <s v="總帳別"/>
    <x v="103"/>
    <s v="行銷費用"/>
    <x v="697"/>
    <x v="691"/>
    <s v="Z1230"/>
    <s v="金門區營業處分攤"/>
    <n v="340998"/>
    <n v="0"/>
    <n v="340998"/>
  </r>
  <r>
    <n v="3"/>
    <s v="總帳別"/>
    <x v="103"/>
    <s v="行銷費用"/>
    <x v="697"/>
    <x v="691"/>
    <s v="Z1240"/>
    <s v="馬祖區營業處分攤"/>
    <n v="19270"/>
    <n v="0"/>
    <n v="19270"/>
  </r>
  <r>
    <n v="3"/>
    <s v="總帳別"/>
    <x v="103"/>
    <s v="行銷費用"/>
    <x v="697"/>
    <x v="691"/>
    <s v="Z5450"/>
    <s v="電力通信處分攤"/>
    <n v="560"/>
    <n v="0"/>
    <n v="560"/>
  </r>
  <r>
    <n v="3"/>
    <s v="總帳別"/>
    <x v="103"/>
    <s v="行銷費用"/>
    <x v="698"/>
    <x v="692"/>
    <s v="Z0070"/>
    <s v="業務處分攤"/>
    <n v="57239661"/>
    <n v="0"/>
    <n v="57239661"/>
  </r>
  <r>
    <n v="3"/>
    <s v="總帳別"/>
    <x v="103"/>
    <s v="行銷費用"/>
    <x v="698"/>
    <x v="692"/>
    <s v="Z0140"/>
    <s v="秘書處分攤"/>
    <n v="47562"/>
    <n v="0"/>
    <n v="47562"/>
  </r>
  <r>
    <n v="3"/>
    <s v="總帳別"/>
    <x v="103"/>
    <s v="行銷費用"/>
    <x v="698"/>
    <x v="692"/>
    <s v="Z0170"/>
    <s v="營建處分攤"/>
    <n v="4959"/>
    <n v="0"/>
    <n v="4959"/>
  </r>
  <r>
    <n v="3"/>
    <s v="總帳別"/>
    <x v="103"/>
    <s v="行銷費用"/>
    <x v="698"/>
    <x v="692"/>
    <s v="Z0240"/>
    <s v="資訊系統處分攤"/>
    <n v="13268355"/>
    <n v="0"/>
    <n v="13268355"/>
  </r>
  <r>
    <n v="3"/>
    <s v="總帳別"/>
    <x v="103"/>
    <s v="行銷費用"/>
    <x v="698"/>
    <x v="692"/>
    <s v="Z0510"/>
    <s v="公眾服務處分攤"/>
    <n v="267850"/>
    <n v="0"/>
    <n v="267850"/>
  </r>
  <r>
    <n v="3"/>
    <s v="總帳別"/>
    <x v="103"/>
    <s v="行銷費用"/>
    <x v="698"/>
    <x v="692"/>
    <s v="Z0610"/>
    <s v="環境保護處分攤"/>
    <n v="39718"/>
    <n v="0"/>
    <n v="39718"/>
  </r>
  <r>
    <n v="3"/>
    <s v="總帳別"/>
    <x v="103"/>
    <s v="行銷費用"/>
    <x v="698"/>
    <x v="692"/>
    <s v="Z0620"/>
    <s v="工業安全衛生處分攤"/>
    <n v="26579"/>
    <n v="0"/>
    <n v="26579"/>
  </r>
  <r>
    <n v="3"/>
    <s v="總帳別"/>
    <x v="103"/>
    <s v="行銷費用"/>
    <x v="699"/>
    <x v="693"/>
    <s v="Z0140"/>
    <s v="秘書處分攤"/>
    <n v="17584"/>
    <n v="0"/>
    <n v="17584"/>
  </r>
  <r>
    <n v="3"/>
    <s v="總帳別"/>
    <x v="103"/>
    <s v="行銷費用"/>
    <x v="699"/>
    <x v="693"/>
    <s v="Z0170"/>
    <s v="營建處分攤"/>
    <n v="1959"/>
    <n v="0"/>
    <n v="1959"/>
  </r>
  <r>
    <n v="3"/>
    <s v="總帳別"/>
    <x v="103"/>
    <s v="行銷費用"/>
    <x v="699"/>
    <x v="693"/>
    <s v="Z0240"/>
    <s v="資訊系統處分攤"/>
    <n v="30448851"/>
    <n v="0"/>
    <n v="30448851"/>
  </r>
  <r>
    <n v="3"/>
    <s v="總帳別"/>
    <x v="103"/>
    <s v="行銷費用"/>
    <x v="699"/>
    <x v="693"/>
    <s v="Z0510"/>
    <s v="公眾服務處分攤"/>
    <n v="1343691"/>
    <n v="0"/>
    <n v="1343691"/>
  </r>
  <r>
    <n v="3"/>
    <s v="總帳別"/>
    <x v="103"/>
    <s v="行銷費用"/>
    <x v="699"/>
    <x v="693"/>
    <s v="Z5350"/>
    <s v="中部資料處理中心分攤"/>
    <n v="63360"/>
    <n v="0"/>
    <n v="63360"/>
  </r>
  <r>
    <n v="3"/>
    <s v="總帳別"/>
    <x v="103"/>
    <s v="行銷費用"/>
    <x v="699"/>
    <x v="693"/>
    <s v="Z5450"/>
    <s v="電力通信處分攤"/>
    <n v="9257"/>
    <n v="0"/>
    <n v="9257"/>
  </r>
  <r>
    <n v="3"/>
    <s v="總帳別"/>
    <x v="103"/>
    <s v="行銷費用"/>
    <x v="701"/>
    <x v="695"/>
    <s v="Z0140"/>
    <s v="秘書處分攤"/>
    <n v="3070405"/>
    <n v="0"/>
    <n v="3070405"/>
  </r>
  <r>
    <n v="3"/>
    <s v="總帳別"/>
    <x v="103"/>
    <s v="行銷費用"/>
    <x v="701"/>
    <x v="695"/>
    <s v="Z0510"/>
    <s v="公眾服務處分攤"/>
    <n v="1234344"/>
    <n v="0"/>
    <n v="1234344"/>
  </r>
  <r>
    <n v="3"/>
    <s v="總帳別"/>
    <x v="103"/>
    <s v="行銷費用"/>
    <x v="701"/>
    <x v="695"/>
    <s v="Z1010"/>
    <s v="基隆區營業處分攤"/>
    <n v="3455566"/>
    <n v="0"/>
    <n v="3455566"/>
  </r>
  <r>
    <n v="3"/>
    <s v="總帳別"/>
    <x v="103"/>
    <s v="行銷費用"/>
    <x v="701"/>
    <x v="695"/>
    <s v="Z1020"/>
    <s v="台北市區營業處分攤"/>
    <n v="1442746"/>
    <n v="0"/>
    <n v="1442746"/>
  </r>
  <r>
    <n v="3"/>
    <s v="總帳別"/>
    <x v="103"/>
    <s v="行銷費用"/>
    <x v="701"/>
    <x v="695"/>
    <s v="Z1030"/>
    <s v="桃園區營業處分攤"/>
    <n v="1566851"/>
    <n v="0"/>
    <n v="1566851"/>
  </r>
  <r>
    <n v="3"/>
    <s v="總帳別"/>
    <x v="103"/>
    <s v="行銷費用"/>
    <x v="701"/>
    <x v="695"/>
    <s v="Z1040"/>
    <s v="新竹區營業處分攤"/>
    <n v="2284763"/>
    <n v="0"/>
    <n v="2284763"/>
  </r>
  <r>
    <n v="3"/>
    <s v="總帳別"/>
    <x v="103"/>
    <s v="行銷費用"/>
    <x v="701"/>
    <x v="695"/>
    <s v="Z1050"/>
    <s v="台中區營業處分攤"/>
    <n v="2459078"/>
    <n v="0"/>
    <n v="2459078"/>
  </r>
  <r>
    <n v="3"/>
    <s v="總帳別"/>
    <x v="103"/>
    <s v="行銷費用"/>
    <x v="701"/>
    <x v="695"/>
    <s v="Z1060"/>
    <s v="彰化區營業處分攤"/>
    <n v="3704693"/>
    <n v="0"/>
    <n v="3704693"/>
  </r>
  <r>
    <n v="3"/>
    <s v="總帳別"/>
    <x v="103"/>
    <s v="行銷費用"/>
    <x v="701"/>
    <x v="695"/>
    <s v="Z1070"/>
    <s v="嘉義區營業處分攤"/>
    <n v="2399745"/>
    <n v="0"/>
    <n v="2399745"/>
  </r>
  <r>
    <n v="3"/>
    <s v="總帳別"/>
    <x v="103"/>
    <s v="行銷費用"/>
    <x v="701"/>
    <x v="695"/>
    <s v="Z1080"/>
    <s v="台南區營業處分攤"/>
    <n v="2283210"/>
    <n v="0"/>
    <n v="2283210"/>
  </r>
  <r>
    <n v="3"/>
    <s v="總帳別"/>
    <x v="103"/>
    <s v="行銷費用"/>
    <x v="701"/>
    <x v="695"/>
    <s v="Z1090"/>
    <s v="高雄區營業處分攤"/>
    <n v="1504311"/>
    <n v="0"/>
    <n v="1504311"/>
  </r>
  <r>
    <n v="3"/>
    <s v="總帳別"/>
    <x v="103"/>
    <s v="行銷費用"/>
    <x v="701"/>
    <x v="695"/>
    <s v="Z1100"/>
    <s v="屏東區營業處分攤"/>
    <n v="1770603"/>
    <n v="0"/>
    <n v="1770603"/>
  </r>
  <r>
    <n v="3"/>
    <s v="總帳別"/>
    <x v="103"/>
    <s v="行銷費用"/>
    <x v="701"/>
    <x v="695"/>
    <s v="Z1110"/>
    <s v="台東區營業處分攤"/>
    <n v="1653782"/>
    <n v="0"/>
    <n v="1653782"/>
  </r>
  <r>
    <n v="3"/>
    <s v="總帳別"/>
    <x v="103"/>
    <s v="行銷費用"/>
    <x v="701"/>
    <x v="695"/>
    <s v="Z1120"/>
    <s v="花蓮區營業處分攤"/>
    <n v="2594929"/>
    <n v="0"/>
    <n v="2594929"/>
  </r>
  <r>
    <n v="3"/>
    <s v="總帳別"/>
    <x v="103"/>
    <s v="行銷費用"/>
    <x v="701"/>
    <x v="695"/>
    <s v="Z1130"/>
    <s v="宜蘭區營業處分攤"/>
    <n v="1874666"/>
    <n v="0"/>
    <n v="1874666"/>
  </r>
  <r>
    <n v="3"/>
    <s v="總帳別"/>
    <x v="103"/>
    <s v="行銷費用"/>
    <x v="701"/>
    <x v="695"/>
    <s v="Z1140"/>
    <s v="澎湖區營業處分攤"/>
    <n v="780716"/>
    <n v="0"/>
    <n v="780716"/>
  </r>
  <r>
    <n v="3"/>
    <s v="總帳別"/>
    <x v="103"/>
    <s v="行銷費用"/>
    <x v="701"/>
    <x v="695"/>
    <s v="Z1150"/>
    <s v="台北南區營業處分攤"/>
    <n v="2669171"/>
    <n v="0"/>
    <n v="2669171"/>
  </r>
  <r>
    <n v="3"/>
    <s v="總帳別"/>
    <x v="103"/>
    <s v="行銷費用"/>
    <x v="701"/>
    <x v="695"/>
    <s v="Z1160"/>
    <s v="台北北區營業處分攤"/>
    <n v="1423890"/>
    <n v="0"/>
    <n v="1423890"/>
  </r>
  <r>
    <n v="3"/>
    <s v="總帳別"/>
    <x v="103"/>
    <s v="行銷費用"/>
    <x v="701"/>
    <x v="695"/>
    <s v="Z1170"/>
    <s v="台北西區營業處分攤"/>
    <n v="1200606"/>
    <n v="0"/>
    <n v="1200606"/>
  </r>
  <r>
    <n v="3"/>
    <s v="總帳別"/>
    <x v="103"/>
    <s v="行銷費用"/>
    <x v="701"/>
    <x v="695"/>
    <s v="Z1180"/>
    <s v="南投區營業處分攤"/>
    <n v="1367527"/>
    <n v="0"/>
    <n v="1367527"/>
  </r>
  <r>
    <n v="3"/>
    <s v="總帳別"/>
    <x v="103"/>
    <s v="行銷費用"/>
    <x v="701"/>
    <x v="695"/>
    <s v="Z1190"/>
    <s v="鳳山區營業處分攤"/>
    <n v="2119168"/>
    <n v="0"/>
    <n v="2119168"/>
  </r>
  <r>
    <n v="3"/>
    <s v="總帳別"/>
    <x v="103"/>
    <s v="行銷費用"/>
    <x v="701"/>
    <x v="695"/>
    <s v="Z1200"/>
    <s v="雲林區營業處分攤"/>
    <n v="1559698"/>
    <n v="0"/>
    <n v="1559698"/>
  </r>
  <r>
    <n v="3"/>
    <s v="總帳別"/>
    <x v="103"/>
    <s v="行銷費用"/>
    <x v="701"/>
    <x v="695"/>
    <s v="Z1210"/>
    <s v="新營區營業處分攤"/>
    <n v="1123164"/>
    <n v="0"/>
    <n v="1123164"/>
  </r>
  <r>
    <n v="3"/>
    <s v="總帳別"/>
    <x v="103"/>
    <s v="行銷費用"/>
    <x v="701"/>
    <x v="695"/>
    <s v="Z1220"/>
    <s v="苗栗區營業處分攤"/>
    <n v="1377691"/>
    <n v="0"/>
    <n v="1377691"/>
  </r>
  <r>
    <n v="3"/>
    <s v="總帳別"/>
    <x v="103"/>
    <s v="行銷費用"/>
    <x v="701"/>
    <x v="695"/>
    <s v="Z1230"/>
    <s v="金門區營業處分攤"/>
    <n v="2906227"/>
    <n v="0"/>
    <n v="2906227"/>
  </r>
  <r>
    <n v="3"/>
    <s v="總帳別"/>
    <x v="103"/>
    <s v="行銷費用"/>
    <x v="701"/>
    <x v="695"/>
    <s v="Z1240"/>
    <s v="馬祖區營業處分攤"/>
    <n v="966642"/>
    <n v="0"/>
    <n v="966642"/>
  </r>
  <r>
    <n v="3"/>
    <s v="總帳別"/>
    <x v="103"/>
    <s v="行銷費用"/>
    <x v="702"/>
    <x v="696"/>
    <s v="Z0020"/>
    <s v="總經理副總經理室分攤"/>
    <n v="806959"/>
    <n v="0"/>
    <n v="806959"/>
  </r>
  <r>
    <n v="3"/>
    <s v="總帳別"/>
    <x v="103"/>
    <s v="行銷費用"/>
    <x v="702"/>
    <x v="696"/>
    <s v="Z0070"/>
    <s v="業務處分攤"/>
    <n v="6000"/>
    <n v="0"/>
    <n v="6000"/>
  </r>
  <r>
    <n v="3"/>
    <s v="總帳別"/>
    <x v="103"/>
    <s v="行銷費用"/>
    <x v="702"/>
    <x v="696"/>
    <s v="Z0170"/>
    <s v="營建處分攤"/>
    <n v="102"/>
    <n v="0"/>
    <n v="102"/>
  </r>
  <r>
    <n v="3"/>
    <s v="總帳別"/>
    <x v="103"/>
    <s v="行銷費用"/>
    <x v="702"/>
    <x v="696"/>
    <s v="Z0240"/>
    <s v="資訊系統處分攤"/>
    <n v="237"/>
    <n v="0"/>
    <n v="237"/>
  </r>
  <r>
    <n v="3"/>
    <s v="總帳別"/>
    <x v="103"/>
    <s v="行銷費用"/>
    <x v="702"/>
    <x v="696"/>
    <s v="Z0510"/>
    <s v="公眾服務處分攤"/>
    <n v="1195190"/>
    <n v="0"/>
    <n v="1195190"/>
  </r>
  <r>
    <n v="3"/>
    <s v="總帳別"/>
    <x v="103"/>
    <s v="行銷費用"/>
    <x v="702"/>
    <x v="696"/>
    <s v="Z0610"/>
    <s v="環境保護處分攤"/>
    <n v="3378"/>
    <n v="0"/>
    <n v="3378"/>
  </r>
  <r>
    <n v="3"/>
    <s v="總帳別"/>
    <x v="103"/>
    <s v="行銷費用"/>
    <x v="702"/>
    <x v="696"/>
    <s v="Z0620"/>
    <s v="工業安全衛生處分攤"/>
    <n v="240"/>
    <n v="0"/>
    <n v="240"/>
  </r>
  <r>
    <n v="3"/>
    <s v="總帳別"/>
    <x v="103"/>
    <s v="行銷費用"/>
    <x v="702"/>
    <x v="696"/>
    <s v="Z1010"/>
    <s v="基隆區營業處分攤"/>
    <n v="146877"/>
    <n v="0"/>
    <n v="146877"/>
  </r>
  <r>
    <n v="3"/>
    <s v="總帳別"/>
    <x v="103"/>
    <s v="行銷費用"/>
    <x v="702"/>
    <x v="696"/>
    <s v="Z1020"/>
    <s v="台北市區營業處分攤"/>
    <n v="134415"/>
    <n v="0"/>
    <n v="134415"/>
  </r>
  <r>
    <n v="3"/>
    <s v="總帳別"/>
    <x v="103"/>
    <s v="行銷費用"/>
    <x v="702"/>
    <x v="696"/>
    <s v="Z1030"/>
    <s v="桃園區營業處分攤"/>
    <n v="147997"/>
    <n v="0"/>
    <n v="147997"/>
  </r>
  <r>
    <n v="3"/>
    <s v="總帳別"/>
    <x v="103"/>
    <s v="行銷費用"/>
    <x v="702"/>
    <x v="696"/>
    <s v="Z1040"/>
    <s v="新竹區營業處分攤"/>
    <n v="139055"/>
    <n v="0"/>
    <n v="139055"/>
  </r>
  <r>
    <n v="3"/>
    <s v="總帳別"/>
    <x v="103"/>
    <s v="行銷費用"/>
    <x v="702"/>
    <x v="696"/>
    <s v="Z1050"/>
    <s v="台中區營業處分攤"/>
    <n v="414149"/>
    <n v="0"/>
    <n v="414149"/>
  </r>
  <r>
    <n v="3"/>
    <s v="總帳別"/>
    <x v="103"/>
    <s v="行銷費用"/>
    <x v="702"/>
    <x v="696"/>
    <s v="Z1060"/>
    <s v="彰化區營業處分攤"/>
    <n v="150377"/>
    <n v="0"/>
    <n v="150377"/>
  </r>
  <r>
    <n v="3"/>
    <s v="總帳別"/>
    <x v="103"/>
    <s v="行銷費用"/>
    <x v="702"/>
    <x v="696"/>
    <s v="Z1070"/>
    <s v="嘉義區營業處分攤"/>
    <n v="47118"/>
    <n v="0"/>
    <n v="47118"/>
  </r>
  <r>
    <n v="3"/>
    <s v="總帳別"/>
    <x v="103"/>
    <s v="行銷費用"/>
    <x v="702"/>
    <x v="696"/>
    <s v="Z1080"/>
    <s v="台南區營業處分攤"/>
    <n v="156887"/>
    <n v="0"/>
    <n v="156887"/>
  </r>
  <r>
    <n v="3"/>
    <s v="總帳別"/>
    <x v="103"/>
    <s v="行銷費用"/>
    <x v="702"/>
    <x v="696"/>
    <s v="Z1090"/>
    <s v="高雄區營業處分攤"/>
    <n v="142220"/>
    <n v="0"/>
    <n v="142220"/>
  </r>
  <r>
    <n v="3"/>
    <s v="總帳別"/>
    <x v="103"/>
    <s v="行銷費用"/>
    <x v="702"/>
    <x v="696"/>
    <s v="Z1100"/>
    <s v="屏東區營業處分攤"/>
    <n v="134357"/>
    <n v="0"/>
    <n v="134357"/>
  </r>
  <r>
    <n v="3"/>
    <s v="總帳別"/>
    <x v="103"/>
    <s v="行銷費用"/>
    <x v="702"/>
    <x v="696"/>
    <s v="Z1110"/>
    <s v="台東區營業處分攤"/>
    <n v="73360"/>
    <n v="0"/>
    <n v="73360"/>
  </r>
  <r>
    <n v="3"/>
    <s v="總帳別"/>
    <x v="103"/>
    <s v="行銷費用"/>
    <x v="702"/>
    <x v="696"/>
    <s v="Z1120"/>
    <s v="花蓮區營業處分攤"/>
    <n v="127956"/>
    <n v="0"/>
    <n v="127956"/>
  </r>
  <r>
    <n v="3"/>
    <s v="總帳別"/>
    <x v="103"/>
    <s v="行銷費用"/>
    <x v="702"/>
    <x v="696"/>
    <s v="Z1130"/>
    <s v="宜蘭區營業處分攤"/>
    <n v="148353"/>
    <n v="0"/>
    <n v="148353"/>
  </r>
  <r>
    <n v="3"/>
    <s v="總帳別"/>
    <x v="103"/>
    <s v="行銷費用"/>
    <x v="702"/>
    <x v="696"/>
    <s v="Z1140"/>
    <s v="澎湖區營業處分攤"/>
    <n v="126030"/>
    <n v="0"/>
    <n v="126030"/>
  </r>
  <r>
    <n v="3"/>
    <s v="總帳別"/>
    <x v="103"/>
    <s v="行銷費用"/>
    <x v="702"/>
    <x v="696"/>
    <s v="Z1150"/>
    <s v="台北南區營業處分攤"/>
    <n v="132306"/>
    <n v="0"/>
    <n v="132306"/>
  </r>
  <r>
    <n v="3"/>
    <s v="總帳別"/>
    <x v="103"/>
    <s v="行銷費用"/>
    <x v="702"/>
    <x v="696"/>
    <s v="Z1160"/>
    <s v="台北北區營業處分攤"/>
    <n v="75097"/>
    <n v="0"/>
    <n v="75097"/>
  </r>
  <r>
    <n v="3"/>
    <s v="總帳別"/>
    <x v="103"/>
    <s v="行銷費用"/>
    <x v="702"/>
    <x v="696"/>
    <s v="Z1170"/>
    <s v="台北西區營業處分攤"/>
    <n v="143825"/>
    <n v="0"/>
    <n v="143825"/>
  </r>
  <r>
    <n v="3"/>
    <s v="總帳別"/>
    <x v="103"/>
    <s v="行銷費用"/>
    <x v="702"/>
    <x v="696"/>
    <s v="Z1180"/>
    <s v="南投區營業處分攤"/>
    <n v="152866"/>
    <n v="0"/>
    <n v="152866"/>
  </r>
  <r>
    <n v="3"/>
    <s v="總帳別"/>
    <x v="103"/>
    <s v="行銷費用"/>
    <x v="702"/>
    <x v="696"/>
    <s v="Z1190"/>
    <s v="鳳山區營業處分攤"/>
    <n v="147370"/>
    <n v="0"/>
    <n v="147370"/>
  </r>
  <r>
    <n v="3"/>
    <s v="總帳別"/>
    <x v="103"/>
    <s v="行銷費用"/>
    <x v="702"/>
    <x v="696"/>
    <s v="Z1200"/>
    <s v="雲林區營業處分攤"/>
    <n v="156925"/>
    <n v="0"/>
    <n v="156925"/>
  </r>
  <r>
    <n v="3"/>
    <s v="總帳別"/>
    <x v="103"/>
    <s v="行銷費用"/>
    <x v="702"/>
    <x v="696"/>
    <s v="Z1210"/>
    <s v="新營區營業處分攤"/>
    <n v="148462"/>
    <n v="0"/>
    <n v="148462"/>
  </r>
  <r>
    <n v="3"/>
    <s v="總帳別"/>
    <x v="103"/>
    <s v="行銷費用"/>
    <x v="702"/>
    <x v="696"/>
    <s v="Z1220"/>
    <s v="苗栗區營業處分攤"/>
    <n v="149965"/>
    <n v="0"/>
    <n v="149965"/>
  </r>
  <r>
    <n v="3"/>
    <s v="總帳別"/>
    <x v="103"/>
    <s v="行銷費用"/>
    <x v="702"/>
    <x v="696"/>
    <s v="Z1230"/>
    <s v="金門區營業處分攤"/>
    <n v="118136"/>
    <n v="0"/>
    <n v="118136"/>
  </r>
  <r>
    <n v="3"/>
    <s v="總帳別"/>
    <x v="103"/>
    <s v="行銷費用"/>
    <x v="702"/>
    <x v="696"/>
    <s v="Z1240"/>
    <s v="馬祖區營業處分攤"/>
    <n v="116504"/>
    <n v="0"/>
    <n v="116504"/>
  </r>
  <r>
    <n v="3"/>
    <s v="總帳別"/>
    <x v="103"/>
    <s v="行銷費用"/>
    <x v="702"/>
    <x v="696"/>
    <s v="Z5350"/>
    <s v="中部資料處理中心分攤"/>
    <n v="1000"/>
    <n v="0"/>
    <n v="1000"/>
  </r>
  <r>
    <n v="3"/>
    <s v="總帳別"/>
    <x v="103"/>
    <s v="行銷費用"/>
    <x v="702"/>
    <x v="696"/>
    <s v="Z5450"/>
    <s v="電力通信處分攤"/>
    <n v="536"/>
    <n v="0"/>
    <n v="536"/>
  </r>
  <r>
    <n v="3"/>
    <s v="總帳別"/>
    <x v="103"/>
    <s v="行銷費用"/>
    <x v="703"/>
    <x v="697"/>
    <s v="Z0020"/>
    <s v="總經理副總經理室分攤"/>
    <n v="40200"/>
    <n v="0"/>
    <n v="40200"/>
  </r>
  <r>
    <n v="3"/>
    <s v="總帳別"/>
    <x v="103"/>
    <s v="行銷費用"/>
    <x v="703"/>
    <x v="697"/>
    <s v="Z0070"/>
    <s v="業務處分攤"/>
    <n v="21000"/>
    <n v="0"/>
    <n v="21000"/>
  </r>
  <r>
    <n v="3"/>
    <s v="總帳別"/>
    <x v="103"/>
    <s v="行銷費用"/>
    <x v="703"/>
    <x v="697"/>
    <s v="Z0170"/>
    <s v="營建處分攤"/>
    <n v="110"/>
    <n v="0"/>
    <n v="110"/>
  </r>
  <r>
    <n v="3"/>
    <s v="總帳別"/>
    <x v="103"/>
    <s v="行銷費用"/>
    <x v="703"/>
    <x v="697"/>
    <s v="Z0240"/>
    <s v="資訊系統處分攤"/>
    <n v="5200"/>
    <n v="0"/>
    <n v="5200"/>
  </r>
  <r>
    <n v="3"/>
    <s v="總帳別"/>
    <x v="103"/>
    <s v="行銷費用"/>
    <x v="703"/>
    <x v="697"/>
    <s v="Z0510"/>
    <s v="公眾服務處分攤"/>
    <n v="10000"/>
    <n v="0"/>
    <n v="10000"/>
  </r>
  <r>
    <n v="3"/>
    <s v="總帳別"/>
    <x v="103"/>
    <s v="行銷費用"/>
    <x v="703"/>
    <x v="697"/>
    <s v="Z0610"/>
    <s v="環境保護處分攤"/>
    <n v="800"/>
    <n v="0"/>
    <n v="800"/>
  </r>
  <r>
    <n v="3"/>
    <s v="總帳別"/>
    <x v="103"/>
    <s v="行銷費用"/>
    <x v="703"/>
    <x v="697"/>
    <s v="Z0620"/>
    <s v="工業安全衛生處分攤"/>
    <n v="240"/>
    <n v="0"/>
    <n v="240"/>
  </r>
  <r>
    <n v="3"/>
    <s v="總帳別"/>
    <x v="103"/>
    <s v="行銷費用"/>
    <x v="703"/>
    <x v="697"/>
    <s v="Z1010"/>
    <s v="基隆區營業處分攤"/>
    <n v="9000"/>
    <n v="0"/>
    <n v="9000"/>
  </r>
  <r>
    <n v="3"/>
    <s v="總帳別"/>
    <x v="103"/>
    <s v="行銷費用"/>
    <x v="703"/>
    <x v="697"/>
    <s v="Z1020"/>
    <s v="台北市區營業處分攤"/>
    <n v="11000"/>
    <n v="0"/>
    <n v="11000"/>
  </r>
  <r>
    <n v="3"/>
    <s v="總帳別"/>
    <x v="103"/>
    <s v="行銷費用"/>
    <x v="703"/>
    <x v="697"/>
    <s v="Z1030"/>
    <s v="桃園區營業處分攤"/>
    <n v="14000"/>
    <n v="0"/>
    <n v="14000"/>
  </r>
  <r>
    <n v="3"/>
    <s v="總帳別"/>
    <x v="103"/>
    <s v="行銷費用"/>
    <x v="703"/>
    <x v="697"/>
    <s v="Z1040"/>
    <s v="新竹區營業處分攤"/>
    <n v="10680"/>
    <n v="0"/>
    <n v="10680"/>
  </r>
  <r>
    <n v="3"/>
    <s v="總帳別"/>
    <x v="103"/>
    <s v="行銷費用"/>
    <x v="703"/>
    <x v="697"/>
    <s v="Z1050"/>
    <s v="台中區營業處分攤"/>
    <n v="17000"/>
    <n v="0"/>
    <n v="17000"/>
  </r>
  <r>
    <n v="3"/>
    <s v="總帳別"/>
    <x v="103"/>
    <s v="行銷費用"/>
    <x v="703"/>
    <x v="697"/>
    <s v="Z1060"/>
    <s v="彰化區營業處分攤"/>
    <n v="12500"/>
    <n v="0"/>
    <n v="12500"/>
  </r>
  <r>
    <n v="3"/>
    <s v="總帳別"/>
    <x v="103"/>
    <s v="行銷費用"/>
    <x v="703"/>
    <x v="697"/>
    <s v="Z1070"/>
    <s v="嘉義區營業處分攤"/>
    <n v="10240"/>
    <n v="0"/>
    <n v="10240"/>
  </r>
  <r>
    <n v="3"/>
    <s v="總帳別"/>
    <x v="103"/>
    <s v="行銷費用"/>
    <x v="703"/>
    <x v="697"/>
    <s v="Z1080"/>
    <s v="台南區營業處分攤"/>
    <n v="11800"/>
    <n v="0"/>
    <n v="11800"/>
  </r>
  <r>
    <n v="3"/>
    <s v="總帳別"/>
    <x v="103"/>
    <s v="行銷費用"/>
    <x v="703"/>
    <x v="697"/>
    <s v="Z1090"/>
    <s v="高雄區營業處分攤"/>
    <n v="12500"/>
    <n v="0"/>
    <n v="12500"/>
  </r>
  <r>
    <n v="3"/>
    <s v="總帳別"/>
    <x v="103"/>
    <s v="行銷費用"/>
    <x v="703"/>
    <x v="697"/>
    <s v="Z1100"/>
    <s v="屏東區營業處分攤"/>
    <n v="12000"/>
    <n v="0"/>
    <n v="12000"/>
  </r>
  <r>
    <n v="3"/>
    <s v="總帳別"/>
    <x v="103"/>
    <s v="行銷費用"/>
    <x v="703"/>
    <x v="697"/>
    <s v="Z1110"/>
    <s v="台東區營業處分攤"/>
    <n v="6800"/>
    <n v="0"/>
    <n v="6800"/>
  </r>
  <r>
    <n v="3"/>
    <s v="總帳別"/>
    <x v="103"/>
    <s v="行銷費用"/>
    <x v="703"/>
    <x v="697"/>
    <s v="Z1120"/>
    <s v="花蓮區營業處分攤"/>
    <n v="7750"/>
    <n v="0"/>
    <n v="7750"/>
  </r>
  <r>
    <n v="3"/>
    <s v="總帳別"/>
    <x v="103"/>
    <s v="行銷費用"/>
    <x v="703"/>
    <x v="697"/>
    <s v="Z1130"/>
    <s v="宜蘭區營業處分攤"/>
    <n v="8000"/>
    <n v="0"/>
    <n v="8000"/>
  </r>
  <r>
    <n v="3"/>
    <s v="總帳別"/>
    <x v="103"/>
    <s v="行銷費用"/>
    <x v="703"/>
    <x v="697"/>
    <s v="Z1140"/>
    <s v="澎湖區營業處分攤"/>
    <n v="6200"/>
    <n v="0"/>
    <n v="6200"/>
  </r>
  <r>
    <n v="3"/>
    <s v="總帳別"/>
    <x v="103"/>
    <s v="行銷費用"/>
    <x v="703"/>
    <x v="697"/>
    <s v="Z1150"/>
    <s v="台北南區營業處分攤"/>
    <n v="9971"/>
    <n v="0"/>
    <n v="9971"/>
  </r>
  <r>
    <n v="3"/>
    <s v="總帳別"/>
    <x v="103"/>
    <s v="行銷費用"/>
    <x v="703"/>
    <x v="697"/>
    <s v="Z1160"/>
    <s v="台北北區營業處分攤"/>
    <n v="10500"/>
    <n v="0"/>
    <n v="10500"/>
  </r>
  <r>
    <n v="3"/>
    <s v="總帳別"/>
    <x v="103"/>
    <s v="行銷費用"/>
    <x v="703"/>
    <x v="697"/>
    <s v="Z1170"/>
    <s v="台北西區營業處分攤"/>
    <n v="11000"/>
    <n v="0"/>
    <n v="11000"/>
  </r>
  <r>
    <n v="3"/>
    <s v="總帳別"/>
    <x v="103"/>
    <s v="行銷費用"/>
    <x v="703"/>
    <x v="697"/>
    <s v="Z1180"/>
    <s v="南投區營業處分攤"/>
    <n v="9000"/>
    <n v="0"/>
    <n v="9000"/>
  </r>
  <r>
    <n v="3"/>
    <s v="總帳別"/>
    <x v="103"/>
    <s v="行銷費用"/>
    <x v="703"/>
    <x v="697"/>
    <s v="Z1190"/>
    <s v="鳳山區營業處分攤"/>
    <n v="11000"/>
    <n v="0"/>
    <n v="11000"/>
  </r>
  <r>
    <n v="3"/>
    <s v="總帳別"/>
    <x v="103"/>
    <s v="行銷費用"/>
    <x v="703"/>
    <x v="697"/>
    <s v="Z1200"/>
    <s v="雲林區營業處分攤"/>
    <n v="10990"/>
    <n v="0"/>
    <n v="10990"/>
  </r>
  <r>
    <n v="3"/>
    <s v="總帳別"/>
    <x v="103"/>
    <s v="行銷費用"/>
    <x v="703"/>
    <x v="697"/>
    <s v="Z1210"/>
    <s v="新營區營業處分攤"/>
    <n v="9000"/>
    <n v="0"/>
    <n v="9000"/>
  </r>
  <r>
    <n v="3"/>
    <s v="總帳別"/>
    <x v="103"/>
    <s v="行銷費用"/>
    <x v="703"/>
    <x v="697"/>
    <s v="Z1220"/>
    <s v="苗栗區營業處分攤"/>
    <n v="9500"/>
    <n v="0"/>
    <n v="9500"/>
  </r>
  <r>
    <n v="3"/>
    <s v="總帳別"/>
    <x v="103"/>
    <s v="行銷費用"/>
    <x v="703"/>
    <x v="697"/>
    <s v="Z1230"/>
    <s v="金門區營業處分攤"/>
    <n v="4500"/>
    <n v="0"/>
    <n v="4500"/>
  </r>
  <r>
    <n v="3"/>
    <s v="總帳別"/>
    <x v="103"/>
    <s v="行銷費用"/>
    <x v="703"/>
    <x v="697"/>
    <s v="Z1240"/>
    <s v="馬祖區營業處分攤"/>
    <n v="1000"/>
    <n v="0"/>
    <n v="1000"/>
  </r>
  <r>
    <n v="3"/>
    <s v="總帳別"/>
    <x v="103"/>
    <s v="行銷費用"/>
    <x v="703"/>
    <x v="697"/>
    <s v="Z5300"/>
    <s v="南部資料處理中心分攤"/>
    <n v="1000"/>
    <n v="0"/>
    <n v="1000"/>
  </r>
  <r>
    <n v="3"/>
    <s v="總帳別"/>
    <x v="103"/>
    <s v="行銷費用"/>
    <x v="703"/>
    <x v="697"/>
    <s v="Z5350"/>
    <s v="中部資料處理中心分攤"/>
    <n v="1000"/>
    <n v="0"/>
    <n v="1000"/>
  </r>
  <r>
    <n v="3"/>
    <s v="總帳別"/>
    <x v="103"/>
    <s v="行銷費用"/>
    <x v="703"/>
    <x v="697"/>
    <s v="Z5450"/>
    <s v="電力通信處分攤"/>
    <n v="260"/>
    <n v="0"/>
    <n v="260"/>
  </r>
  <r>
    <n v="3"/>
    <s v="總帳別"/>
    <x v="103"/>
    <s v="行銷費用"/>
    <x v="704"/>
    <x v="698"/>
    <s v="Z0070"/>
    <s v="業務處分攤"/>
    <n v="2057"/>
    <n v="0"/>
    <n v="2057"/>
  </r>
  <r>
    <n v="3"/>
    <s v="總帳別"/>
    <x v="103"/>
    <s v="行銷費用"/>
    <x v="704"/>
    <x v="698"/>
    <s v="Z0140"/>
    <s v="秘書處分攤"/>
    <n v="24291"/>
    <n v="0"/>
    <n v="24291"/>
  </r>
  <r>
    <n v="3"/>
    <s v="總帳別"/>
    <x v="103"/>
    <s v="行銷費用"/>
    <x v="704"/>
    <x v="698"/>
    <s v="Z0240"/>
    <s v="資訊系統處分攤"/>
    <n v="8246"/>
    <n v="0"/>
    <n v="8246"/>
  </r>
  <r>
    <n v="3"/>
    <s v="總帳別"/>
    <x v="103"/>
    <s v="行銷費用"/>
    <x v="704"/>
    <x v="698"/>
    <s v="Z0620"/>
    <s v="工業安全衛生處分攤"/>
    <n v="7951"/>
    <n v="0"/>
    <n v="7951"/>
  </r>
  <r>
    <n v="3"/>
    <s v="總帳別"/>
    <x v="103"/>
    <s v="行銷費用"/>
    <x v="704"/>
    <x v="698"/>
    <s v="Z1010"/>
    <s v="基隆區營業處分攤"/>
    <n v="64872"/>
    <n v="0"/>
    <n v="64872"/>
  </r>
  <r>
    <n v="3"/>
    <s v="總帳別"/>
    <x v="103"/>
    <s v="行銷費用"/>
    <x v="704"/>
    <x v="698"/>
    <s v="Z1020"/>
    <s v="台北市區營業處分攤"/>
    <n v="79500"/>
    <n v="0"/>
    <n v="79500"/>
  </r>
  <r>
    <n v="3"/>
    <s v="總帳別"/>
    <x v="103"/>
    <s v="行銷費用"/>
    <x v="704"/>
    <x v="698"/>
    <s v="Z1040"/>
    <s v="新竹區營業處分攤"/>
    <n v="27000"/>
    <n v="0"/>
    <n v="27000"/>
  </r>
  <r>
    <n v="3"/>
    <s v="總帳別"/>
    <x v="103"/>
    <s v="行銷費用"/>
    <x v="704"/>
    <x v="698"/>
    <s v="Z1050"/>
    <s v="台中區營業處分攤"/>
    <n v="307667"/>
    <n v="0"/>
    <n v="307667"/>
  </r>
  <r>
    <n v="3"/>
    <s v="總帳別"/>
    <x v="103"/>
    <s v="行銷費用"/>
    <x v="704"/>
    <x v="698"/>
    <s v="Z1060"/>
    <s v="彰化區營業處分攤"/>
    <n v="54330"/>
    <n v="0"/>
    <n v="54330"/>
  </r>
  <r>
    <n v="3"/>
    <s v="總帳別"/>
    <x v="103"/>
    <s v="行銷費用"/>
    <x v="704"/>
    <x v="698"/>
    <s v="Z1070"/>
    <s v="嘉義區營業處分攤"/>
    <n v="135690"/>
    <n v="0"/>
    <n v="135690"/>
  </r>
  <r>
    <n v="3"/>
    <s v="總帳別"/>
    <x v="103"/>
    <s v="行銷費用"/>
    <x v="704"/>
    <x v="698"/>
    <s v="Z1080"/>
    <s v="台南區營業處分攤"/>
    <n v="84521"/>
    <n v="0"/>
    <n v="84521"/>
  </r>
  <r>
    <n v="3"/>
    <s v="總帳別"/>
    <x v="103"/>
    <s v="行銷費用"/>
    <x v="704"/>
    <x v="698"/>
    <s v="Z1090"/>
    <s v="高雄區營業處分攤"/>
    <n v="208980"/>
    <n v="0"/>
    <n v="208980"/>
  </r>
  <r>
    <n v="3"/>
    <s v="總帳別"/>
    <x v="103"/>
    <s v="行銷費用"/>
    <x v="704"/>
    <x v="698"/>
    <s v="Z1100"/>
    <s v="屏東區營業處分攤"/>
    <n v="97470"/>
    <n v="0"/>
    <n v="97470"/>
  </r>
  <r>
    <n v="3"/>
    <s v="總帳別"/>
    <x v="103"/>
    <s v="行銷費用"/>
    <x v="704"/>
    <x v="698"/>
    <s v="Z1110"/>
    <s v="台東區營業處分攤"/>
    <n v="2879"/>
    <n v="0"/>
    <n v="2879"/>
  </r>
  <r>
    <n v="3"/>
    <s v="總帳別"/>
    <x v="103"/>
    <s v="行銷費用"/>
    <x v="704"/>
    <x v="698"/>
    <s v="Z1120"/>
    <s v="花蓮區營業處分攤"/>
    <n v="60755"/>
    <n v="0"/>
    <n v="60755"/>
  </r>
  <r>
    <n v="3"/>
    <s v="總帳別"/>
    <x v="103"/>
    <s v="行銷費用"/>
    <x v="704"/>
    <x v="698"/>
    <s v="Z1130"/>
    <s v="宜蘭區營業處分攤"/>
    <n v="27445"/>
    <n v="0"/>
    <n v="27445"/>
  </r>
  <r>
    <n v="3"/>
    <s v="總帳別"/>
    <x v="103"/>
    <s v="行銷費用"/>
    <x v="704"/>
    <x v="698"/>
    <s v="Z1140"/>
    <s v="澎湖區營業處分攤"/>
    <n v="53440"/>
    <n v="0"/>
    <n v="53440"/>
  </r>
  <r>
    <n v="3"/>
    <s v="總帳別"/>
    <x v="103"/>
    <s v="行銷費用"/>
    <x v="704"/>
    <x v="698"/>
    <s v="Z1150"/>
    <s v="台北南區營業處分攤"/>
    <n v="39497"/>
    <n v="0"/>
    <n v="39497"/>
  </r>
  <r>
    <n v="3"/>
    <s v="總帳別"/>
    <x v="103"/>
    <s v="行銷費用"/>
    <x v="704"/>
    <x v="698"/>
    <s v="Z1160"/>
    <s v="台北北區營業處分攤"/>
    <n v="3657"/>
    <n v="0"/>
    <n v="3657"/>
  </r>
  <r>
    <n v="3"/>
    <s v="總帳別"/>
    <x v="103"/>
    <s v="行銷費用"/>
    <x v="704"/>
    <x v="698"/>
    <s v="Z1170"/>
    <s v="台北西區營業處分攤"/>
    <n v="133600"/>
    <n v="0"/>
    <n v="133600"/>
  </r>
  <r>
    <n v="3"/>
    <s v="總帳別"/>
    <x v="103"/>
    <s v="行銷費用"/>
    <x v="704"/>
    <x v="698"/>
    <s v="Z1180"/>
    <s v="南投區營業處分攤"/>
    <n v="77500"/>
    <n v="0"/>
    <n v="77500"/>
  </r>
  <r>
    <n v="3"/>
    <s v="總帳別"/>
    <x v="103"/>
    <s v="行銷費用"/>
    <x v="704"/>
    <x v="698"/>
    <s v="Z1200"/>
    <s v="雲林區營業處分攤"/>
    <n v="51011"/>
    <n v="0"/>
    <n v="51011"/>
  </r>
  <r>
    <n v="3"/>
    <s v="總帳別"/>
    <x v="103"/>
    <s v="行銷費用"/>
    <x v="704"/>
    <x v="698"/>
    <s v="Z1220"/>
    <s v="苗栗區營業處分攤"/>
    <n v="22128"/>
    <n v="0"/>
    <n v="22128"/>
  </r>
  <r>
    <n v="3"/>
    <s v="總帳別"/>
    <x v="103"/>
    <s v="行銷費用"/>
    <x v="704"/>
    <x v="698"/>
    <s v="Z5300"/>
    <s v="南部資料處理中心分攤"/>
    <n v="7492"/>
    <n v="0"/>
    <n v="7492"/>
  </r>
  <r>
    <n v="3"/>
    <s v="總帳別"/>
    <x v="103"/>
    <s v="行銷費用"/>
    <x v="704"/>
    <x v="698"/>
    <s v="Z5350"/>
    <s v="中部資料處理中心分攤"/>
    <n v="117525"/>
    <n v="0"/>
    <n v="117525"/>
  </r>
  <r>
    <n v="3"/>
    <s v="總帳別"/>
    <x v="103"/>
    <s v="行銷費用"/>
    <x v="704"/>
    <x v="698"/>
    <s v="Z5450"/>
    <s v="電力通信處分攤"/>
    <n v="9885"/>
    <n v="0"/>
    <n v="9885"/>
  </r>
  <r>
    <n v="3"/>
    <s v="總帳別"/>
    <x v="103"/>
    <s v="行銷費用"/>
    <x v="705"/>
    <x v="699"/>
    <s v="Z0140"/>
    <s v="秘書處分攤"/>
    <n v="59600"/>
    <n v="0"/>
    <n v="59600"/>
  </r>
  <r>
    <n v="3"/>
    <s v="總帳別"/>
    <x v="103"/>
    <s v="行銷費用"/>
    <x v="705"/>
    <x v="699"/>
    <s v="Z0610"/>
    <s v="環境保護處分攤"/>
    <n v="304"/>
    <n v="0"/>
    <n v="304"/>
  </r>
  <r>
    <n v="3"/>
    <s v="總帳別"/>
    <x v="103"/>
    <s v="行銷費用"/>
    <x v="705"/>
    <x v="699"/>
    <s v="Z1010"/>
    <s v="基隆區營業處分攤"/>
    <n v="228184"/>
    <n v="0"/>
    <n v="228184"/>
  </r>
  <r>
    <n v="3"/>
    <s v="總帳別"/>
    <x v="103"/>
    <s v="行銷費用"/>
    <x v="705"/>
    <x v="699"/>
    <s v="Z1020"/>
    <s v="台北市區營業處分攤"/>
    <n v="156965"/>
    <n v="0"/>
    <n v="156965"/>
  </r>
  <r>
    <n v="3"/>
    <s v="總帳別"/>
    <x v="103"/>
    <s v="行銷費用"/>
    <x v="705"/>
    <x v="699"/>
    <s v="Z1030"/>
    <s v="桃園區營業處分攤"/>
    <n v="508145"/>
    <n v="0"/>
    <n v="508145"/>
  </r>
  <r>
    <n v="3"/>
    <s v="總帳別"/>
    <x v="103"/>
    <s v="行銷費用"/>
    <x v="705"/>
    <x v="699"/>
    <s v="Z1040"/>
    <s v="新竹區營業處分攤"/>
    <n v="115192"/>
    <n v="0"/>
    <n v="115192"/>
  </r>
  <r>
    <n v="3"/>
    <s v="總帳別"/>
    <x v="103"/>
    <s v="行銷費用"/>
    <x v="705"/>
    <x v="699"/>
    <s v="Z1050"/>
    <s v="台中區營業處分攤"/>
    <n v="598509"/>
    <n v="0"/>
    <n v="598509"/>
  </r>
  <r>
    <n v="3"/>
    <s v="總帳別"/>
    <x v="103"/>
    <s v="行銷費用"/>
    <x v="705"/>
    <x v="699"/>
    <s v="Z1060"/>
    <s v="彰化區營業處分攤"/>
    <n v="120244"/>
    <n v="0"/>
    <n v="120244"/>
  </r>
  <r>
    <n v="3"/>
    <s v="總帳別"/>
    <x v="103"/>
    <s v="行銷費用"/>
    <x v="705"/>
    <x v="699"/>
    <s v="Z1070"/>
    <s v="嘉義區營業處分攤"/>
    <n v="123009"/>
    <n v="0"/>
    <n v="123009"/>
  </r>
  <r>
    <n v="3"/>
    <s v="總帳別"/>
    <x v="103"/>
    <s v="行銷費用"/>
    <x v="705"/>
    <x v="699"/>
    <s v="Z1080"/>
    <s v="台南區營業處分攤"/>
    <n v="302726"/>
    <n v="0"/>
    <n v="302726"/>
  </r>
  <r>
    <n v="3"/>
    <s v="總帳別"/>
    <x v="103"/>
    <s v="行銷費用"/>
    <x v="705"/>
    <x v="699"/>
    <s v="Z1090"/>
    <s v="高雄區營業處分攤"/>
    <n v="306098"/>
    <n v="0"/>
    <n v="306098"/>
  </r>
  <r>
    <n v="3"/>
    <s v="總帳別"/>
    <x v="103"/>
    <s v="行銷費用"/>
    <x v="705"/>
    <x v="699"/>
    <s v="Z1100"/>
    <s v="屏東區營業處分攤"/>
    <n v="238543"/>
    <n v="0"/>
    <n v="238543"/>
  </r>
  <r>
    <n v="3"/>
    <s v="總帳別"/>
    <x v="103"/>
    <s v="行銷費用"/>
    <x v="705"/>
    <x v="699"/>
    <s v="Z1110"/>
    <s v="台東區營業處分攤"/>
    <n v="268875"/>
    <n v="0"/>
    <n v="268875"/>
  </r>
  <r>
    <n v="3"/>
    <s v="總帳別"/>
    <x v="103"/>
    <s v="行銷費用"/>
    <x v="705"/>
    <x v="699"/>
    <s v="Z1120"/>
    <s v="花蓮區營業處分攤"/>
    <n v="374263"/>
    <n v="0"/>
    <n v="374263"/>
  </r>
  <r>
    <n v="3"/>
    <s v="總帳別"/>
    <x v="103"/>
    <s v="行銷費用"/>
    <x v="705"/>
    <x v="699"/>
    <s v="Z1130"/>
    <s v="宜蘭區營業處分攤"/>
    <n v="67543"/>
    <n v="0"/>
    <n v="67543"/>
  </r>
  <r>
    <n v="3"/>
    <s v="總帳別"/>
    <x v="103"/>
    <s v="行銷費用"/>
    <x v="705"/>
    <x v="699"/>
    <s v="Z1140"/>
    <s v="澎湖區營業處分攤"/>
    <n v="225951"/>
    <n v="0"/>
    <n v="225951"/>
  </r>
  <r>
    <n v="3"/>
    <s v="總帳別"/>
    <x v="103"/>
    <s v="行銷費用"/>
    <x v="705"/>
    <x v="699"/>
    <s v="Z1150"/>
    <s v="台北南區營業處分攤"/>
    <n v="301653"/>
    <n v="0"/>
    <n v="301653"/>
  </r>
  <r>
    <n v="3"/>
    <s v="總帳別"/>
    <x v="103"/>
    <s v="行銷費用"/>
    <x v="705"/>
    <x v="699"/>
    <s v="Z1160"/>
    <s v="台北北區營業處分攤"/>
    <n v="183763"/>
    <n v="0"/>
    <n v="183763"/>
  </r>
  <r>
    <n v="3"/>
    <s v="總帳別"/>
    <x v="103"/>
    <s v="行銷費用"/>
    <x v="705"/>
    <x v="699"/>
    <s v="Z1170"/>
    <s v="台北西區營業處分攤"/>
    <n v="215862"/>
    <n v="0"/>
    <n v="215862"/>
  </r>
  <r>
    <n v="3"/>
    <s v="總帳別"/>
    <x v="103"/>
    <s v="行銷費用"/>
    <x v="705"/>
    <x v="699"/>
    <s v="Z1180"/>
    <s v="南投區營業處分攤"/>
    <n v="1192536"/>
    <n v="0"/>
    <n v="1192536"/>
  </r>
  <r>
    <n v="3"/>
    <s v="總帳別"/>
    <x v="103"/>
    <s v="行銷費用"/>
    <x v="705"/>
    <x v="699"/>
    <s v="Z1190"/>
    <s v="鳳山區營業處分攤"/>
    <n v="162896"/>
    <n v="0"/>
    <n v="162896"/>
  </r>
  <r>
    <n v="3"/>
    <s v="總帳別"/>
    <x v="103"/>
    <s v="行銷費用"/>
    <x v="705"/>
    <x v="699"/>
    <s v="Z1200"/>
    <s v="雲林區營業處分攤"/>
    <n v="751778"/>
    <n v="0"/>
    <n v="751778"/>
  </r>
  <r>
    <n v="3"/>
    <s v="總帳別"/>
    <x v="103"/>
    <s v="行銷費用"/>
    <x v="705"/>
    <x v="699"/>
    <s v="Z1210"/>
    <s v="新營區營業處分攤"/>
    <n v="356666"/>
    <n v="0"/>
    <n v="356666"/>
  </r>
  <r>
    <n v="3"/>
    <s v="總帳別"/>
    <x v="103"/>
    <s v="行銷費用"/>
    <x v="705"/>
    <x v="699"/>
    <s v="Z1220"/>
    <s v="苗栗區營業處分攤"/>
    <n v="607117"/>
    <n v="0"/>
    <n v="607117"/>
  </r>
  <r>
    <n v="3"/>
    <s v="總帳別"/>
    <x v="103"/>
    <s v="行銷費用"/>
    <x v="705"/>
    <x v="699"/>
    <s v="Z1230"/>
    <s v="金門區營業處分攤"/>
    <n v="94413"/>
    <n v="0"/>
    <n v="94413"/>
  </r>
  <r>
    <n v="3"/>
    <s v="總帳別"/>
    <x v="103"/>
    <s v="行銷費用"/>
    <x v="705"/>
    <x v="699"/>
    <s v="Z1240"/>
    <s v="馬祖區營業處分攤"/>
    <n v="9844"/>
    <n v="0"/>
    <n v="9844"/>
  </r>
  <r>
    <n v="3"/>
    <s v="總帳別"/>
    <x v="103"/>
    <s v="行銷費用"/>
    <x v="705"/>
    <x v="699"/>
    <s v="Z5300"/>
    <s v="南部資料處理中心分攤"/>
    <n v="2843"/>
    <n v="0"/>
    <n v="2843"/>
  </r>
  <r>
    <n v="3"/>
    <s v="總帳別"/>
    <x v="103"/>
    <s v="行銷費用"/>
    <x v="705"/>
    <x v="699"/>
    <s v="Z5350"/>
    <s v="中部資料處理中心分攤"/>
    <n v="10285"/>
    <n v="0"/>
    <n v="10285"/>
  </r>
  <r>
    <n v="3"/>
    <s v="總帳別"/>
    <x v="103"/>
    <s v="行銷費用"/>
    <x v="706"/>
    <x v="700"/>
    <s v="Z1010"/>
    <s v="基隆區營業處分攤"/>
    <n v="435"/>
    <n v="0"/>
    <n v="435"/>
  </r>
  <r>
    <n v="3"/>
    <s v="總帳別"/>
    <x v="103"/>
    <s v="行銷費用"/>
    <x v="706"/>
    <x v="700"/>
    <s v="Z1050"/>
    <s v="台中區營業處分攤"/>
    <n v="4824"/>
    <n v="0"/>
    <n v="4824"/>
  </r>
  <r>
    <n v="3"/>
    <s v="總帳別"/>
    <x v="103"/>
    <s v="行銷費用"/>
    <x v="706"/>
    <x v="700"/>
    <s v="Z1070"/>
    <s v="嘉義區營業處分攤"/>
    <n v="2461"/>
    <n v="0"/>
    <n v="2461"/>
  </r>
  <r>
    <n v="3"/>
    <s v="總帳別"/>
    <x v="103"/>
    <s v="行銷費用"/>
    <x v="706"/>
    <x v="700"/>
    <s v="Z1080"/>
    <s v="台南區營業處分攤"/>
    <n v="2585"/>
    <n v="0"/>
    <n v="2585"/>
  </r>
  <r>
    <n v="3"/>
    <s v="總帳別"/>
    <x v="103"/>
    <s v="行銷費用"/>
    <x v="706"/>
    <x v="700"/>
    <s v="Z1090"/>
    <s v="高雄區營業處分攤"/>
    <n v="714"/>
    <n v="0"/>
    <n v="714"/>
  </r>
  <r>
    <n v="3"/>
    <s v="總帳別"/>
    <x v="103"/>
    <s v="行銷費用"/>
    <x v="706"/>
    <x v="700"/>
    <s v="Z1100"/>
    <s v="屏東區營業處分攤"/>
    <n v="234"/>
    <n v="0"/>
    <n v="234"/>
  </r>
  <r>
    <n v="3"/>
    <s v="總帳別"/>
    <x v="103"/>
    <s v="行銷費用"/>
    <x v="706"/>
    <x v="700"/>
    <s v="Z1110"/>
    <s v="台東區營業處分攤"/>
    <n v="734"/>
    <n v="0"/>
    <n v="734"/>
  </r>
  <r>
    <n v="3"/>
    <s v="總帳別"/>
    <x v="103"/>
    <s v="行銷費用"/>
    <x v="706"/>
    <x v="700"/>
    <s v="Z1120"/>
    <s v="花蓮區營業處分攤"/>
    <n v="2518"/>
    <n v="0"/>
    <n v="2518"/>
  </r>
  <r>
    <n v="3"/>
    <s v="總帳別"/>
    <x v="103"/>
    <s v="行銷費用"/>
    <x v="706"/>
    <x v="700"/>
    <s v="Z1130"/>
    <s v="宜蘭區營業處分攤"/>
    <n v="544"/>
    <n v="0"/>
    <n v="544"/>
  </r>
  <r>
    <n v="3"/>
    <s v="總帳別"/>
    <x v="103"/>
    <s v="行銷費用"/>
    <x v="706"/>
    <x v="700"/>
    <s v="Z1140"/>
    <s v="澎湖區營業處分攤"/>
    <n v="4415"/>
    <n v="0"/>
    <n v="4415"/>
  </r>
  <r>
    <n v="3"/>
    <s v="總帳別"/>
    <x v="103"/>
    <s v="行銷費用"/>
    <x v="706"/>
    <x v="700"/>
    <s v="Z1180"/>
    <s v="南投區營業處分攤"/>
    <n v="4649"/>
    <n v="0"/>
    <n v="4649"/>
  </r>
  <r>
    <n v="3"/>
    <s v="總帳別"/>
    <x v="103"/>
    <s v="行銷費用"/>
    <x v="706"/>
    <x v="700"/>
    <s v="Z1190"/>
    <s v="鳳山區營業處分攤"/>
    <n v="114"/>
    <n v="0"/>
    <n v="114"/>
  </r>
  <r>
    <n v="3"/>
    <s v="總帳別"/>
    <x v="103"/>
    <s v="行銷費用"/>
    <x v="706"/>
    <x v="700"/>
    <s v="Z1220"/>
    <s v="苗栗區營業處分攤"/>
    <n v="3881"/>
    <n v="0"/>
    <n v="3881"/>
  </r>
  <r>
    <n v="3"/>
    <s v="總帳別"/>
    <x v="103"/>
    <s v="行銷費用"/>
    <x v="706"/>
    <x v="700"/>
    <s v="Z1240"/>
    <s v="馬祖區營業處分攤"/>
    <n v="100"/>
    <n v="0"/>
    <n v="100"/>
  </r>
  <r>
    <n v="3"/>
    <s v="總帳別"/>
    <x v="103"/>
    <s v="行銷費用"/>
    <x v="706"/>
    <x v="700"/>
    <s v="Z5300"/>
    <s v="南部資料處理中心分攤"/>
    <n v="4558"/>
    <n v="0"/>
    <n v="4558"/>
  </r>
  <r>
    <n v="3"/>
    <s v="總帳別"/>
    <x v="103"/>
    <s v="行銷費用"/>
    <x v="706"/>
    <x v="700"/>
    <s v="Z5450"/>
    <s v="電力通信處分攤"/>
    <n v="763"/>
    <n v="0"/>
    <n v="763"/>
  </r>
  <r>
    <n v="3"/>
    <s v="總帳別"/>
    <x v="103"/>
    <s v="行銷費用"/>
    <x v="707"/>
    <x v="701"/>
    <s v="Z5450"/>
    <s v="電力通信處分攤"/>
    <n v="19"/>
    <n v="0"/>
    <n v="19"/>
  </r>
  <r>
    <n v="3"/>
    <s v="總帳別"/>
    <x v="103"/>
    <s v="行銷費用"/>
    <x v="708"/>
    <x v="702"/>
    <s v="Z0020"/>
    <s v="總經理副總經理室分攤"/>
    <n v="7905"/>
    <n v="0"/>
    <n v="7905"/>
  </r>
  <r>
    <n v="3"/>
    <s v="總帳別"/>
    <x v="103"/>
    <s v="行銷費用"/>
    <x v="708"/>
    <x v="702"/>
    <s v="Z0070"/>
    <s v="業務處分攤"/>
    <n v="539040"/>
    <n v="0"/>
    <n v="539040"/>
  </r>
  <r>
    <n v="3"/>
    <s v="總帳別"/>
    <x v="103"/>
    <s v="行銷費用"/>
    <x v="708"/>
    <x v="702"/>
    <s v="Z0140"/>
    <s v="秘書處分攤"/>
    <n v="144645"/>
    <n v="0"/>
    <n v="144645"/>
  </r>
  <r>
    <n v="3"/>
    <s v="總帳別"/>
    <x v="103"/>
    <s v="行銷費用"/>
    <x v="708"/>
    <x v="702"/>
    <s v="Z0170"/>
    <s v="營建處分攤"/>
    <n v="1504"/>
    <n v="0"/>
    <n v="1504"/>
  </r>
  <r>
    <n v="3"/>
    <s v="總帳別"/>
    <x v="103"/>
    <s v="行銷費用"/>
    <x v="708"/>
    <x v="702"/>
    <s v="Z0240"/>
    <s v="資訊系統處分攤"/>
    <n v="77545"/>
    <n v="0"/>
    <n v="77545"/>
  </r>
  <r>
    <n v="3"/>
    <s v="總帳別"/>
    <x v="103"/>
    <s v="行銷費用"/>
    <x v="708"/>
    <x v="702"/>
    <s v="Z0510"/>
    <s v="公眾服務處分攤"/>
    <n v="110719"/>
    <n v="0"/>
    <n v="110719"/>
  </r>
  <r>
    <n v="3"/>
    <s v="總帳別"/>
    <x v="103"/>
    <s v="行銷費用"/>
    <x v="708"/>
    <x v="702"/>
    <s v="Z0610"/>
    <s v="環境保護處分攤"/>
    <n v="15811"/>
    <n v="0"/>
    <n v="15811"/>
  </r>
  <r>
    <n v="3"/>
    <s v="總帳別"/>
    <x v="103"/>
    <s v="行銷費用"/>
    <x v="708"/>
    <x v="702"/>
    <s v="Z0620"/>
    <s v="工業安全衛生處分攤"/>
    <n v="6221"/>
    <n v="0"/>
    <n v="6221"/>
  </r>
  <r>
    <n v="3"/>
    <s v="總帳別"/>
    <x v="103"/>
    <s v="行銷費用"/>
    <x v="708"/>
    <x v="702"/>
    <s v="Z1010"/>
    <s v="基隆區營業處分攤"/>
    <n v="658924"/>
    <n v="0"/>
    <n v="658924"/>
  </r>
  <r>
    <n v="3"/>
    <s v="總帳別"/>
    <x v="103"/>
    <s v="行銷費用"/>
    <x v="708"/>
    <x v="702"/>
    <s v="Z1020"/>
    <s v="台北市區營業處分攤"/>
    <n v="3322910"/>
    <n v="0"/>
    <n v="3322910"/>
  </r>
  <r>
    <n v="3"/>
    <s v="總帳別"/>
    <x v="103"/>
    <s v="行銷費用"/>
    <x v="708"/>
    <x v="702"/>
    <s v="Z1030"/>
    <s v="桃園區營業處分攤"/>
    <n v="356299"/>
    <n v="0"/>
    <n v="356299"/>
  </r>
  <r>
    <n v="3"/>
    <s v="總帳別"/>
    <x v="103"/>
    <s v="行銷費用"/>
    <x v="708"/>
    <x v="702"/>
    <s v="Z1040"/>
    <s v="新竹區營業處分攤"/>
    <n v="837529"/>
    <n v="0"/>
    <n v="837529"/>
  </r>
  <r>
    <n v="3"/>
    <s v="總帳別"/>
    <x v="103"/>
    <s v="行銷費用"/>
    <x v="708"/>
    <x v="702"/>
    <s v="Z1050"/>
    <s v="台中區營業處分攤"/>
    <n v="1683510"/>
    <n v="0"/>
    <n v="1683510"/>
  </r>
  <r>
    <n v="3"/>
    <s v="總帳別"/>
    <x v="103"/>
    <s v="行銷費用"/>
    <x v="708"/>
    <x v="702"/>
    <s v="Z1060"/>
    <s v="彰化區營業處分攤"/>
    <n v="1196252"/>
    <n v="0"/>
    <n v="1196252"/>
  </r>
  <r>
    <n v="3"/>
    <s v="總帳別"/>
    <x v="103"/>
    <s v="行銷費用"/>
    <x v="708"/>
    <x v="702"/>
    <s v="Z1070"/>
    <s v="嘉義區營業處分攤"/>
    <n v="1392052"/>
    <n v="0"/>
    <n v="1392052"/>
  </r>
  <r>
    <n v="3"/>
    <s v="總帳別"/>
    <x v="103"/>
    <s v="行銷費用"/>
    <x v="708"/>
    <x v="702"/>
    <s v="Z1080"/>
    <s v="台南區營業處分攤"/>
    <n v="781375"/>
    <n v="0"/>
    <n v="781375"/>
  </r>
  <r>
    <n v="3"/>
    <s v="總帳別"/>
    <x v="103"/>
    <s v="行銷費用"/>
    <x v="708"/>
    <x v="702"/>
    <s v="Z1090"/>
    <s v="高雄區營業處分攤"/>
    <n v="638184"/>
    <n v="0"/>
    <n v="638184"/>
  </r>
  <r>
    <n v="3"/>
    <s v="總帳別"/>
    <x v="103"/>
    <s v="行銷費用"/>
    <x v="708"/>
    <x v="702"/>
    <s v="Z1100"/>
    <s v="屏東區營業處分攤"/>
    <n v="457252"/>
    <n v="0"/>
    <n v="457252"/>
  </r>
  <r>
    <n v="3"/>
    <s v="總帳別"/>
    <x v="103"/>
    <s v="行銷費用"/>
    <x v="708"/>
    <x v="702"/>
    <s v="Z1110"/>
    <s v="台東區營業處分攤"/>
    <n v="341261"/>
    <n v="0"/>
    <n v="341261"/>
  </r>
  <r>
    <n v="3"/>
    <s v="總帳別"/>
    <x v="103"/>
    <s v="行銷費用"/>
    <x v="708"/>
    <x v="702"/>
    <s v="Z1120"/>
    <s v="花蓮區營業處分攤"/>
    <n v="428531"/>
    <n v="0"/>
    <n v="428531"/>
  </r>
  <r>
    <n v="3"/>
    <s v="總帳別"/>
    <x v="103"/>
    <s v="行銷費用"/>
    <x v="708"/>
    <x v="702"/>
    <s v="Z1130"/>
    <s v="宜蘭區營業處分攤"/>
    <n v="537091"/>
    <n v="0"/>
    <n v="537091"/>
  </r>
  <r>
    <n v="3"/>
    <s v="總帳別"/>
    <x v="103"/>
    <s v="行銷費用"/>
    <x v="708"/>
    <x v="702"/>
    <s v="Z1140"/>
    <s v="澎湖區營業處分攤"/>
    <n v="94103"/>
    <n v="0"/>
    <n v="94103"/>
  </r>
  <r>
    <n v="3"/>
    <s v="總帳別"/>
    <x v="103"/>
    <s v="行銷費用"/>
    <x v="708"/>
    <x v="702"/>
    <s v="Z1150"/>
    <s v="台北南區營業處分攤"/>
    <n v="1049779"/>
    <n v="0"/>
    <n v="1049779"/>
  </r>
  <r>
    <n v="3"/>
    <s v="總帳別"/>
    <x v="103"/>
    <s v="行銷費用"/>
    <x v="708"/>
    <x v="702"/>
    <s v="Z1160"/>
    <s v="台北北區營業處分攤"/>
    <n v="638865"/>
    <n v="0"/>
    <n v="638865"/>
  </r>
  <r>
    <n v="3"/>
    <s v="總帳別"/>
    <x v="103"/>
    <s v="行銷費用"/>
    <x v="708"/>
    <x v="702"/>
    <s v="Z1170"/>
    <s v="台北西區營業處分攤"/>
    <n v="803329"/>
    <n v="0"/>
    <n v="803329"/>
  </r>
  <r>
    <n v="3"/>
    <s v="總帳別"/>
    <x v="103"/>
    <s v="行銷費用"/>
    <x v="708"/>
    <x v="702"/>
    <s v="Z1180"/>
    <s v="南投區營業處分攤"/>
    <n v="1246921"/>
    <n v="0"/>
    <n v="1246921"/>
  </r>
  <r>
    <n v="3"/>
    <s v="總帳別"/>
    <x v="103"/>
    <s v="行銷費用"/>
    <x v="708"/>
    <x v="702"/>
    <s v="Z1190"/>
    <s v="鳳山區營業處分攤"/>
    <n v="443038"/>
    <n v="0"/>
    <n v="443038"/>
  </r>
  <r>
    <n v="3"/>
    <s v="總帳別"/>
    <x v="103"/>
    <s v="行銷費用"/>
    <x v="708"/>
    <x v="702"/>
    <s v="Z1200"/>
    <s v="雲林區營業處分攤"/>
    <n v="582172"/>
    <n v="0"/>
    <n v="582172"/>
  </r>
  <r>
    <n v="3"/>
    <s v="總帳別"/>
    <x v="103"/>
    <s v="行銷費用"/>
    <x v="708"/>
    <x v="702"/>
    <s v="Z1210"/>
    <s v="新營區營業處分攤"/>
    <n v="528723"/>
    <n v="0"/>
    <n v="528723"/>
  </r>
  <r>
    <n v="3"/>
    <s v="總帳別"/>
    <x v="103"/>
    <s v="行銷費用"/>
    <x v="708"/>
    <x v="702"/>
    <s v="Z1220"/>
    <s v="苗栗區營業處分攤"/>
    <n v="805699"/>
    <n v="0"/>
    <n v="805699"/>
  </r>
  <r>
    <n v="3"/>
    <s v="總帳別"/>
    <x v="103"/>
    <s v="行銷費用"/>
    <x v="708"/>
    <x v="702"/>
    <s v="Z1230"/>
    <s v="金門區營業處分攤"/>
    <n v="38371"/>
    <n v="0"/>
    <n v="38371"/>
  </r>
  <r>
    <n v="3"/>
    <s v="總帳別"/>
    <x v="103"/>
    <s v="行銷費用"/>
    <x v="708"/>
    <x v="702"/>
    <s v="Z1240"/>
    <s v="馬祖區營業處分攤"/>
    <n v="72324"/>
    <n v="0"/>
    <n v="72324"/>
  </r>
  <r>
    <n v="3"/>
    <s v="總帳別"/>
    <x v="103"/>
    <s v="行銷費用"/>
    <x v="708"/>
    <x v="702"/>
    <s v="Z5300"/>
    <s v="南部資料處理中心分攤"/>
    <n v="46281"/>
    <n v="0"/>
    <n v="46281"/>
  </r>
  <r>
    <n v="3"/>
    <s v="總帳別"/>
    <x v="103"/>
    <s v="行銷費用"/>
    <x v="708"/>
    <x v="702"/>
    <s v="Z5350"/>
    <s v="中部資料處理中心分攤"/>
    <n v="86240"/>
    <n v="0"/>
    <n v="86240"/>
  </r>
  <r>
    <n v="3"/>
    <s v="總帳別"/>
    <x v="103"/>
    <s v="行銷費用"/>
    <x v="708"/>
    <x v="702"/>
    <s v="Z5450"/>
    <s v="電力通信處分攤"/>
    <n v="2713"/>
    <n v="0"/>
    <n v="2713"/>
  </r>
  <r>
    <n v="3"/>
    <s v="總帳別"/>
    <x v="103"/>
    <s v="行銷費用"/>
    <x v="709"/>
    <x v="703"/>
    <s v="Z0070"/>
    <s v="業務處分攤"/>
    <n v="67409"/>
    <n v="0"/>
    <n v="67409"/>
  </r>
  <r>
    <n v="3"/>
    <s v="總帳別"/>
    <x v="103"/>
    <s v="行銷費用"/>
    <x v="709"/>
    <x v="703"/>
    <s v="Z0140"/>
    <s v="秘書處分攤"/>
    <n v="70392"/>
    <n v="0"/>
    <n v="70392"/>
  </r>
  <r>
    <n v="3"/>
    <s v="總帳別"/>
    <x v="103"/>
    <s v="行銷費用"/>
    <x v="709"/>
    <x v="703"/>
    <s v="Z0170"/>
    <s v="營建處分攤"/>
    <n v="560"/>
    <n v="0"/>
    <n v="560"/>
  </r>
  <r>
    <n v="3"/>
    <s v="總帳別"/>
    <x v="103"/>
    <s v="行銷費用"/>
    <x v="709"/>
    <x v="703"/>
    <s v="Z0240"/>
    <s v="資訊系統處分攤"/>
    <n v="3744"/>
    <n v="0"/>
    <n v="3744"/>
  </r>
  <r>
    <n v="3"/>
    <s v="總帳別"/>
    <x v="103"/>
    <s v="行銷費用"/>
    <x v="709"/>
    <x v="703"/>
    <s v="Z0510"/>
    <s v="公眾服務處分攤"/>
    <n v="99293"/>
    <n v="0"/>
    <n v="99293"/>
  </r>
  <r>
    <n v="3"/>
    <s v="總帳別"/>
    <x v="103"/>
    <s v="行銷費用"/>
    <x v="709"/>
    <x v="703"/>
    <s v="Z0610"/>
    <s v="環境保護處分攤"/>
    <n v="953"/>
    <n v="0"/>
    <n v="953"/>
  </r>
  <r>
    <n v="3"/>
    <s v="總帳別"/>
    <x v="103"/>
    <s v="行銷費用"/>
    <x v="709"/>
    <x v="703"/>
    <s v="Z1010"/>
    <s v="基隆區營業處分攤"/>
    <n v="50848"/>
    <n v="0"/>
    <n v="50848"/>
  </r>
  <r>
    <n v="3"/>
    <s v="總帳別"/>
    <x v="103"/>
    <s v="行銷費用"/>
    <x v="709"/>
    <x v="703"/>
    <s v="Z1020"/>
    <s v="台北市區營業處分攤"/>
    <n v="51207"/>
    <n v="0"/>
    <n v="51207"/>
  </r>
  <r>
    <n v="3"/>
    <s v="總帳別"/>
    <x v="103"/>
    <s v="行銷費用"/>
    <x v="709"/>
    <x v="703"/>
    <s v="Z1030"/>
    <s v="桃園區營業處分攤"/>
    <n v="48130"/>
    <n v="0"/>
    <n v="48130"/>
  </r>
  <r>
    <n v="3"/>
    <s v="總帳別"/>
    <x v="103"/>
    <s v="行銷費用"/>
    <x v="709"/>
    <x v="703"/>
    <s v="Z1040"/>
    <s v="新竹區營業處分攤"/>
    <n v="32621"/>
    <n v="0"/>
    <n v="32621"/>
  </r>
  <r>
    <n v="3"/>
    <s v="總帳別"/>
    <x v="103"/>
    <s v="行銷費用"/>
    <x v="709"/>
    <x v="703"/>
    <s v="Z1050"/>
    <s v="台中區營業處分攤"/>
    <n v="54232"/>
    <n v="0"/>
    <n v="54232"/>
  </r>
  <r>
    <n v="3"/>
    <s v="總帳別"/>
    <x v="103"/>
    <s v="行銷費用"/>
    <x v="709"/>
    <x v="703"/>
    <s v="Z1060"/>
    <s v="彰化區營業處分攤"/>
    <n v="55831"/>
    <n v="0"/>
    <n v="55831"/>
  </r>
  <r>
    <n v="3"/>
    <s v="總帳別"/>
    <x v="103"/>
    <s v="行銷費用"/>
    <x v="709"/>
    <x v="703"/>
    <s v="Z1070"/>
    <s v="嘉義區營業處分攤"/>
    <n v="45480"/>
    <n v="0"/>
    <n v="45480"/>
  </r>
  <r>
    <n v="3"/>
    <s v="總帳別"/>
    <x v="103"/>
    <s v="行銷費用"/>
    <x v="709"/>
    <x v="703"/>
    <s v="Z1080"/>
    <s v="台南區營業處分攤"/>
    <n v="44471"/>
    <n v="0"/>
    <n v="44471"/>
  </r>
  <r>
    <n v="3"/>
    <s v="總帳別"/>
    <x v="103"/>
    <s v="行銷費用"/>
    <x v="709"/>
    <x v="703"/>
    <s v="Z1090"/>
    <s v="高雄區營業處分攤"/>
    <n v="24300"/>
    <n v="0"/>
    <n v="24300"/>
  </r>
  <r>
    <n v="3"/>
    <s v="總帳別"/>
    <x v="103"/>
    <s v="行銷費用"/>
    <x v="709"/>
    <x v="703"/>
    <s v="Z1100"/>
    <s v="屏東區營業處分攤"/>
    <n v="31785"/>
    <n v="0"/>
    <n v="31785"/>
  </r>
  <r>
    <n v="3"/>
    <s v="總帳別"/>
    <x v="103"/>
    <s v="行銷費用"/>
    <x v="709"/>
    <x v="703"/>
    <s v="Z1110"/>
    <s v="台東區營業處分攤"/>
    <n v="27667"/>
    <n v="0"/>
    <n v="27667"/>
  </r>
  <r>
    <n v="3"/>
    <s v="總帳別"/>
    <x v="103"/>
    <s v="行銷費用"/>
    <x v="709"/>
    <x v="703"/>
    <s v="Z1120"/>
    <s v="花蓮區營業處分攤"/>
    <n v="44937"/>
    <n v="0"/>
    <n v="44937"/>
  </r>
  <r>
    <n v="3"/>
    <s v="總帳別"/>
    <x v="103"/>
    <s v="行銷費用"/>
    <x v="709"/>
    <x v="703"/>
    <s v="Z1130"/>
    <s v="宜蘭區營業處分攤"/>
    <n v="34390"/>
    <n v="0"/>
    <n v="34390"/>
  </r>
  <r>
    <n v="3"/>
    <s v="總帳別"/>
    <x v="103"/>
    <s v="行銷費用"/>
    <x v="709"/>
    <x v="703"/>
    <s v="Z1140"/>
    <s v="澎湖區營業處分攤"/>
    <n v="21000"/>
    <n v="0"/>
    <n v="21000"/>
  </r>
  <r>
    <n v="3"/>
    <s v="總帳別"/>
    <x v="103"/>
    <s v="行銷費用"/>
    <x v="709"/>
    <x v="703"/>
    <s v="Z1150"/>
    <s v="台北南區營業處分攤"/>
    <n v="70945"/>
    <n v="0"/>
    <n v="70945"/>
  </r>
  <r>
    <n v="3"/>
    <s v="總帳別"/>
    <x v="103"/>
    <s v="行銷費用"/>
    <x v="709"/>
    <x v="703"/>
    <s v="Z1160"/>
    <s v="台北北區營業處分攤"/>
    <n v="36435"/>
    <n v="0"/>
    <n v="36435"/>
  </r>
  <r>
    <n v="3"/>
    <s v="總帳別"/>
    <x v="103"/>
    <s v="行銷費用"/>
    <x v="709"/>
    <x v="703"/>
    <s v="Z1170"/>
    <s v="台北西區營業處分攤"/>
    <n v="86920"/>
    <n v="0"/>
    <n v="86920"/>
  </r>
  <r>
    <n v="3"/>
    <s v="總帳別"/>
    <x v="103"/>
    <s v="行銷費用"/>
    <x v="709"/>
    <x v="703"/>
    <s v="Z1180"/>
    <s v="南投區營業處分攤"/>
    <n v="21270"/>
    <n v="0"/>
    <n v="21270"/>
  </r>
  <r>
    <n v="3"/>
    <s v="總帳別"/>
    <x v="103"/>
    <s v="行銷費用"/>
    <x v="709"/>
    <x v="703"/>
    <s v="Z1190"/>
    <s v="鳳山區營業處分攤"/>
    <n v="25365"/>
    <n v="0"/>
    <n v="25365"/>
  </r>
  <r>
    <n v="3"/>
    <s v="總帳別"/>
    <x v="103"/>
    <s v="行銷費用"/>
    <x v="709"/>
    <x v="703"/>
    <s v="Z1200"/>
    <s v="雲林區營業處分攤"/>
    <n v="106000"/>
    <n v="0"/>
    <n v="106000"/>
  </r>
  <r>
    <n v="3"/>
    <s v="總帳別"/>
    <x v="103"/>
    <s v="行銷費用"/>
    <x v="709"/>
    <x v="703"/>
    <s v="Z1210"/>
    <s v="新營區營業處分攤"/>
    <n v="44100"/>
    <n v="0"/>
    <n v="44100"/>
  </r>
  <r>
    <n v="3"/>
    <s v="總帳別"/>
    <x v="103"/>
    <s v="行銷費用"/>
    <x v="709"/>
    <x v="703"/>
    <s v="Z1220"/>
    <s v="苗栗區營業處分攤"/>
    <n v="42999"/>
    <n v="0"/>
    <n v="42999"/>
  </r>
  <r>
    <n v="3"/>
    <s v="總帳別"/>
    <x v="103"/>
    <s v="行銷費用"/>
    <x v="709"/>
    <x v="703"/>
    <s v="Z1230"/>
    <s v="金門區營業處分攤"/>
    <n v="24350"/>
    <n v="0"/>
    <n v="24350"/>
  </r>
  <r>
    <n v="3"/>
    <s v="總帳別"/>
    <x v="103"/>
    <s v="行銷費用"/>
    <x v="709"/>
    <x v="703"/>
    <s v="Z1240"/>
    <s v="馬祖區營業處分攤"/>
    <n v="3100"/>
    <n v="0"/>
    <n v="3100"/>
  </r>
  <r>
    <n v="3"/>
    <s v="總帳別"/>
    <x v="103"/>
    <s v="行銷費用"/>
    <x v="709"/>
    <x v="703"/>
    <s v="Z5300"/>
    <s v="南部資料處理中心分攤"/>
    <n v="31246"/>
    <n v="0"/>
    <n v="31246"/>
  </r>
  <r>
    <n v="3"/>
    <s v="總帳別"/>
    <x v="103"/>
    <s v="行銷費用"/>
    <x v="709"/>
    <x v="703"/>
    <s v="Z5350"/>
    <s v="中部資料處理中心分攤"/>
    <n v="23569"/>
    <n v="0"/>
    <n v="23569"/>
  </r>
  <r>
    <n v="3"/>
    <s v="總帳別"/>
    <x v="103"/>
    <s v="行銷費用"/>
    <x v="709"/>
    <x v="703"/>
    <s v="Z5450"/>
    <s v="電力通信處分攤"/>
    <n v="724"/>
    <n v="0"/>
    <n v="724"/>
  </r>
  <r>
    <n v="3"/>
    <s v="總帳別"/>
    <x v="103"/>
    <s v="行銷費用"/>
    <x v="710"/>
    <x v="704"/>
    <s v="Z0620"/>
    <s v="工業安全衛生處分攤"/>
    <n v="4059"/>
    <n v="0"/>
    <n v="4059"/>
  </r>
  <r>
    <n v="3"/>
    <s v="總帳別"/>
    <x v="103"/>
    <s v="行銷費用"/>
    <x v="710"/>
    <x v="704"/>
    <s v="Z1010"/>
    <s v="基隆區營業處分攤"/>
    <n v="37910"/>
    <n v="0"/>
    <n v="37910"/>
  </r>
  <r>
    <n v="3"/>
    <s v="總帳別"/>
    <x v="103"/>
    <s v="行銷費用"/>
    <x v="710"/>
    <x v="704"/>
    <s v="Z1030"/>
    <s v="桃園區營業處分攤"/>
    <n v="176755"/>
    <n v="0"/>
    <n v="176755"/>
  </r>
  <r>
    <n v="3"/>
    <s v="總帳別"/>
    <x v="103"/>
    <s v="行銷費用"/>
    <x v="710"/>
    <x v="704"/>
    <s v="Z1040"/>
    <s v="新竹區營業處分攤"/>
    <n v="48827"/>
    <n v="0"/>
    <n v="48827"/>
  </r>
  <r>
    <n v="3"/>
    <s v="總帳別"/>
    <x v="103"/>
    <s v="行銷費用"/>
    <x v="710"/>
    <x v="704"/>
    <s v="Z1050"/>
    <s v="台中區營業處分攤"/>
    <n v="167179"/>
    <n v="0"/>
    <n v="167179"/>
  </r>
  <r>
    <n v="3"/>
    <s v="總帳別"/>
    <x v="103"/>
    <s v="行銷費用"/>
    <x v="710"/>
    <x v="704"/>
    <s v="Z1060"/>
    <s v="彰化區營業處分攤"/>
    <n v="57695"/>
    <n v="0"/>
    <n v="57695"/>
  </r>
  <r>
    <n v="3"/>
    <s v="總帳別"/>
    <x v="103"/>
    <s v="行銷費用"/>
    <x v="710"/>
    <x v="704"/>
    <s v="Z1070"/>
    <s v="嘉義區營業處分攤"/>
    <n v="120480"/>
    <n v="0"/>
    <n v="120480"/>
  </r>
  <r>
    <n v="3"/>
    <s v="總帳別"/>
    <x v="103"/>
    <s v="行銷費用"/>
    <x v="710"/>
    <x v="704"/>
    <s v="Z1080"/>
    <s v="台南區營業處分攤"/>
    <n v="106560"/>
    <n v="0"/>
    <n v="106560"/>
  </r>
  <r>
    <n v="3"/>
    <s v="總帳別"/>
    <x v="103"/>
    <s v="行銷費用"/>
    <x v="710"/>
    <x v="704"/>
    <s v="Z1090"/>
    <s v="高雄區營業處分攤"/>
    <n v="130501"/>
    <n v="0"/>
    <n v="130501"/>
  </r>
  <r>
    <n v="3"/>
    <s v="總帳別"/>
    <x v="103"/>
    <s v="行銷費用"/>
    <x v="710"/>
    <x v="704"/>
    <s v="Z1100"/>
    <s v="屏東區營業處分攤"/>
    <n v="148250"/>
    <n v="0"/>
    <n v="148250"/>
  </r>
  <r>
    <n v="3"/>
    <s v="總帳別"/>
    <x v="103"/>
    <s v="行銷費用"/>
    <x v="710"/>
    <x v="704"/>
    <s v="Z1110"/>
    <s v="台東區營業處分攤"/>
    <n v="69306"/>
    <n v="0"/>
    <n v="69306"/>
  </r>
  <r>
    <n v="3"/>
    <s v="總帳別"/>
    <x v="103"/>
    <s v="行銷費用"/>
    <x v="710"/>
    <x v="704"/>
    <s v="Z1120"/>
    <s v="花蓮區營業處分攤"/>
    <n v="9720"/>
    <n v="0"/>
    <n v="9720"/>
  </r>
  <r>
    <n v="3"/>
    <s v="總帳別"/>
    <x v="103"/>
    <s v="行銷費用"/>
    <x v="710"/>
    <x v="704"/>
    <s v="Z1130"/>
    <s v="宜蘭區營業處分攤"/>
    <n v="60901"/>
    <n v="0"/>
    <n v="60901"/>
  </r>
  <r>
    <n v="3"/>
    <s v="總帳別"/>
    <x v="103"/>
    <s v="行銷費用"/>
    <x v="710"/>
    <x v="704"/>
    <s v="Z1140"/>
    <s v="澎湖區營業處分攤"/>
    <n v="85173"/>
    <n v="0"/>
    <n v="85173"/>
  </r>
  <r>
    <n v="3"/>
    <s v="總帳別"/>
    <x v="103"/>
    <s v="行銷費用"/>
    <x v="710"/>
    <x v="704"/>
    <s v="Z1150"/>
    <s v="台北南區營業處分攤"/>
    <n v="797893"/>
    <n v="0"/>
    <n v="797893"/>
  </r>
  <r>
    <n v="3"/>
    <s v="總帳別"/>
    <x v="103"/>
    <s v="行銷費用"/>
    <x v="710"/>
    <x v="704"/>
    <s v="Z1160"/>
    <s v="台北北區營業處分攤"/>
    <n v="600460"/>
    <n v="0"/>
    <n v="600460"/>
  </r>
  <r>
    <n v="3"/>
    <s v="總帳別"/>
    <x v="103"/>
    <s v="行銷費用"/>
    <x v="710"/>
    <x v="704"/>
    <s v="Z1170"/>
    <s v="台北西區營業處分攤"/>
    <n v="130374"/>
    <n v="0"/>
    <n v="130374"/>
  </r>
  <r>
    <n v="3"/>
    <s v="總帳別"/>
    <x v="103"/>
    <s v="行銷費用"/>
    <x v="710"/>
    <x v="704"/>
    <s v="Z1180"/>
    <s v="南投區營業處分攤"/>
    <n v="324188"/>
    <n v="0"/>
    <n v="324188"/>
  </r>
  <r>
    <n v="3"/>
    <s v="總帳別"/>
    <x v="103"/>
    <s v="行銷費用"/>
    <x v="710"/>
    <x v="704"/>
    <s v="Z1190"/>
    <s v="鳳山區營業處分攤"/>
    <n v="293407"/>
    <n v="0"/>
    <n v="293407"/>
  </r>
  <r>
    <n v="3"/>
    <s v="總帳別"/>
    <x v="103"/>
    <s v="行銷費用"/>
    <x v="710"/>
    <x v="704"/>
    <s v="Z1200"/>
    <s v="雲林區營業處分攤"/>
    <n v="83535"/>
    <n v="0"/>
    <n v="83535"/>
  </r>
  <r>
    <n v="3"/>
    <s v="總帳別"/>
    <x v="103"/>
    <s v="行銷費用"/>
    <x v="710"/>
    <x v="704"/>
    <s v="Z1210"/>
    <s v="新營區營業處分攤"/>
    <n v="165544"/>
    <n v="0"/>
    <n v="165544"/>
  </r>
  <r>
    <n v="3"/>
    <s v="總帳別"/>
    <x v="103"/>
    <s v="行銷費用"/>
    <x v="710"/>
    <x v="704"/>
    <s v="Z1220"/>
    <s v="苗栗區營業處分攤"/>
    <n v="255980"/>
    <n v="0"/>
    <n v="255980"/>
  </r>
  <r>
    <n v="3"/>
    <s v="總帳別"/>
    <x v="103"/>
    <s v="行銷費用"/>
    <x v="710"/>
    <x v="704"/>
    <s v="Z1230"/>
    <s v="金門區營業處分攤"/>
    <n v="44711"/>
    <n v="0"/>
    <n v="44711"/>
  </r>
  <r>
    <n v="3"/>
    <s v="總帳別"/>
    <x v="103"/>
    <s v="行銷費用"/>
    <x v="710"/>
    <x v="704"/>
    <s v="Z1240"/>
    <s v="馬祖區營業處分攤"/>
    <n v="27795"/>
    <n v="0"/>
    <n v="27795"/>
  </r>
  <r>
    <n v="3"/>
    <s v="總帳別"/>
    <x v="103"/>
    <s v="行銷費用"/>
    <x v="710"/>
    <x v="704"/>
    <s v="Z5450"/>
    <s v="電力通信處分攤"/>
    <n v="6885"/>
    <n v="0"/>
    <n v="6885"/>
  </r>
  <r>
    <n v="3"/>
    <s v="總帳別"/>
    <x v="103"/>
    <s v="行銷費用"/>
    <x v="711"/>
    <x v="705"/>
    <s v="Z0020"/>
    <s v="總經理副總經理室分攤"/>
    <n v="75899"/>
    <n v="0"/>
    <n v="75899"/>
  </r>
  <r>
    <n v="3"/>
    <s v="總帳別"/>
    <x v="103"/>
    <s v="行銷費用"/>
    <x v="711"/>
    <x v="705"/>
    <s v="Z0070"/>
    <s v="業務處分攤"/>
    <n v="293442"/>
    <n v="0"/>
    <n v="293442"/>
  </r>
  <r>
    <n v="3"/>
    <s v="總帳別"/>
    <x v="103"/>
    <s v="行銷費用"/>
    <x v="711"/>
    <x v="705"/>
    <s v="Z0140"/>
    <s v="秘書處分攤"/>
    <n v="307742"/>
    <n v="0"/>
    <n v="307742"/>
  </r>
  <r>
    <n v="3"/>
    <s v="總帳別"/>
    <x v="103"/>
    <s v="行銷費用"/>
    <x v="711"/>
    <x v="705"/>
    <s v="Z0170"/>
    <s v="營建處分攤"/>
    <n v="915"/>
    <n v="0"/>
    <n v="915"/>
  </r>
  <r>
    <n v="3"/>
    <s v="總帳別"/>
    <x v="103"/>
    <s v="行銷費用"/>
    <x v="711"/>
    <x v="705"/>
    <s v="Z0240"/>
    <s v="資訊系統處分攤"/>
    <n v="16285"/>
    <n v="0"/>
    <n v="16285"/>
  </r>
  <r>
    <n v="3"/>
    <s v="總帳別"/>
    <x v="103"/>
    <s v="行銷費用"/>
    <x v="711"/>
    <x v="705"/>
    <s v="Z0510"/>
    <s v="公眾服務處分攤"/>
    <n v="85913"/>
    <n v="0"/>
    <n v="85913"/>
  </r>
  <r>
    <n v="3"/>
    <s v="總帳別"/>
    <x v="103"/>
    <s v="行銷費用"/>
    <x v="711"/>
    <x v="705"/>
    <s v="Z0610"/>
    <s v="環境保護處分攤"/>
    <n v="7582"/>
    <n v="0"/>
    <n v="7582"/>
  </r>
  <r>
    <n v="3"/>
    <s v="總帳別"/>
    <x v="103"/>
    <s v="行銷費用"/>
    <x v="711"/>
    <x v="705"/>
    <s v="Z0620"/>
    <s v="工業安全衛生處分攤"/>
    <n v="6436"/>
    <n v="0"/>
    <n v="6436"/>
  </r>
  <r>
    <n v="3"/>
    <s v="總帳別"/>
    <x v="103"/>
    <s v="行銷費用"/>
    <x v="711"/>
    <x v="705"/>
    <s v="Z1010"/>
    <s v="基隆區營業處分攤"/>
    <n v="579210"/>
    <n v="0"/>
    <n v="579210"/>
  </r>
  <r>
    <n v="3"/>
    <s v="總帳別"/>
    <x v="103"/>
    <s v="行銷費用"/>
    <x v="711"/>
    <x v="705"/>
    <s v="Z1020"/>
    <s v="台北市區營業處分攤"/>
    <n v="259589"/>
    <n v="0"/>
    <n v="259589"/>
  </r>
  <r>
    <n v="3"/>
    <s v="總帳別"/>
    <x v="103"/>
    <s v="行銷費用"/>
    <x v="711"/>
    <x v="705"/>
    <s v="Z1030"/>
    <s v="桃園區營業處分攤"/>
    <n v="395357"/>
    <n v="0"/>
    <n v="395357"/>
  </r>
  <r>
    <n v="3"/>
    <s v="總帳別"/>
    <x v="103"/>
    <s v="行銷費用"/>
    <x v="711"/>
    <x v="705"/>
    <s v="Z1040"/>
    <s v="新竹區營業處分攤"/>
    <n v="331126"/>
    <n v="0"/>
    <n v="331126"/>
  </r>
  <r>
    <n v="3"/>
    <s v="總帳別"/>
    <x v="103"/>
    <s v="行銷費用"/>
    <x v="711"/>
    <x v="705"/>
    <s v="Z1050"/>
    <s v="台中區營業處分攤"/>
    <n v="736332"/>
    <n v="0"/>
    <n v="736332"/>
  </r>
  <r>
    <n v="3"/>
    <s v="總帳別"/>
    <x v="103"/>
    <s v="行銷費用"/>
    <x v="711"/>
    <x v="705"/>
    <s v="Z1060"/>
    <s v="彰化區營業處分攤"/>
    <n v="432258"/>
    <n v="0"/>
    <n v="432258"/>
  </r>
  <r>
    <n v="3"/>
    <s v="總帳別"/>
    <x v="103"/>
    <s v="行銷費用"/>
    <x v="711"/>
    <x v="705"/>
    <s v="Z1070"/>
    <s v="嘉義區營業處分攤"/>
    <n v="638267"/>
    <n v="0"/>
    <n v="638267"/>
  </r>
  <r>
    <n v="3"/>
    <s v="總帳別"/>
    <x v="103"/>
    <s v="行銷費用"/>
    <x v="711"/>
    <x v="705"/>
    <s v="Z1080"/>
    <s v="台南區營業處分攤"/>
    <n v="217603"/>
    <n v="0"/>
    <n v="217603"/>
  </r>
  <r>
    <n v="3"/>
    <s v="總帳別"/>
    <x v="103"/>
    <s v="行銷費用"/>
    <x v="711"/>
    <x v="705"/>
    <s v="Z1090"/>
    <s v="高雄區營業處分攤"/>
    <n v="252352"/>
    <n v="0"/>
    <n v="252352"/>
  </r>
  <r>
    <n v="3"/>
    <s v="總帳別"/>
    <x v="103"/>
    <s v="行銷費用"/>
    <x v="711"/>
    <x v="705"/>
    <s v="Z1100"/>
    <s v="屏東區營業處分攤"/>
    <n v="404679"/>
    <n v="0"/>
    <n v="404679"/>
  </r>
  <r>
    <n v="3"/>
    <s v="總帳別"/>
    <x v="103"/>
    <s v="行銷費用"/>
    <x v="711"/>
    <x v="705"/>
    <s v="Z1110"/>
    <s v="台東區營業處分攤"/>
    <n v="217598"/>
    <n v="0"/>
    <n v="217598"/>
  </r>
  <r>
    <n v="3"/>
    <s v="總帳別"/>
    <x v="103"/>
    <s v="行銷費用"/>
    <x v="711"/>
    <x v="705"/>
    <s v="Z1120"/>
    <s v="花蓮區營業處分攤"/>
    <n v="334341"/>
    <n v="0"/>
    <n v="334341"/>
  </r>
  <r>
    <n v="3"/>
    <s v="總帳別"/>
    <x v="103"/>
    <s v="行銷費用"/>
    <x v="711"/>
    <x v="705"/>
    <s v="Z1130"/>
    <s v="宜蘭區營業處分攤"/>
    <n v="277176"/>
    <n v="0"/>
    <n v="277176"/>
  </r>
  <r>
    <n v="3"/>
    <s v="總帳別"/>
    <x v="103"/>
    <s v="行銷費用"/>
    <x v="711"/>
    <x v="705"/>
    <s v="Z1140"/>
    <s v="澎湖區營業處分攤"/>
    <n v="46278"/>
    <n v="0"/>
    <n v="46278"/>
  </r>
  <r>
    <n v="3"/>
    <s v="總帳別"/>
    <x v="103"/>
    <s v="行銷費用"/>
    <x v="711"/>
    <x v="705"/>
    <s v="Z1150"/>
    <s v="台北南區營業處分攤"/>
    <n v="418921"/>
    <n v="0"/>
    <n v="418921"/>
  </r>
  <r>
    <n v="3"/>
    <s v="總帳別"/>
    <x v="103"/>
    <s v="行銷費用"/>
    <x v="711"/>
    <x v="705"/>
    <s v="Z1160"/>
    <s v="台北北區營業處分攤"/>
    <n v="211042"/>
    <n v="0"/>
    <n v="211042"/>
  </r>
  <r>
    <n v="3"/>
    <s v="總帳別"/>
    <x v="103"/>
    <s v="行銷費用"/>
    <x v="711"/>
    <x v="705"/>
    <s v="Z1170"/>
    <s v="台北西區營業處分攤"/>
    <n v="276309"/>
    <n v="0"/>
    <n v="276309"/>
  </r>
  <r>
    <n v="3"/>
    <s v="總帳別"/>
    <x v="103"/>
    <s v="行銷費用"/>
    <x v="711"/>
    <x v="705"/>
    <s v="Z1180"/>
    <s v="南投區營業處分攤"/>
    <n v="289404"/>
    <n v="0"/>
    <n v="289404"/>
  </r>
  <r>
    <n v="3"/>
    <s v="總帳別"/>
    <x v="103"/>
    <s v="行銷費用"/>
    <x v="711"/>
    <x v="705"/>
    <s v="Z1190"/>
    <s v="鳳山區營業處分攤"/>
    <n v="368461"/>
    <n v="0"/>
    <n v="368461"/>
  </r>
  <r>
    <n v="3"/>
    <s v="總帳別"/>
    <x v="103"/>
    <s v="行銷費用"/>
    <x v="711"/>
    <x v="705"/>
    <s v="Z1200"/>
    <s v="雲林區營業處分攤"/>
    <n v="1030609"/>
    <n v="0"/>
    <n v="1030609"/>
  </r>
  <r>
    <n v="3"/>
    <s v="總帳別"/>
    <x v="103"/>
    <s v="行銷費用"/>
    <x v="711"/>
    <x v="705"/>
    <s v="Z1210"/>
    <s v="新營區營業處分攤"/>
    <n v="116227"/>
    <n v="0"/>
    <n v="116227"/>
  </r>
  <r>
    <n v="3"/>
    <s v="總帳別"/>
    <x v="103"/>
    <s v="行銷費用"/>
    <x v="711"/>
    <x v="705"/>
    <s v="Z1220"/>
    <s v="苗栗區營業處分攤"/>
    <n v="218423"/>
    <n v="0"/>
    <n v="218423"/>
  </r>
  <r>
    <n v="3"/>
    <s v="總帳別"/>
    <x v="103"/>
    <s v="行銷費用"/>
    <x v="711"/>
    <x v="705"/>
    <s v="Z1230"/>
    <s v="金門區營業處分攤"/>
    <n v="79279"/>
    <n v="0"/>
    <n v="79279"/>
  </r>
  <r>
    <n v="3"/>
    <s v="總帳別"/>
    <x v="103"/>
    <s v="行銷費用"/>
    <x v="711"/>
    <x v="705"/>
    <s v="Z1240"/>
    <s v="馬祖區營業處分攤"/>
    <n v="262621"/>
    <n v="0"/>
    <n v="262621"/>
  </r>
  <r>
    <n v="3"/>
    <s v="總帳別"/>
    <x v="103"/>
    <s v="行銷費用"/>
    <x v="711"/>
    <x v="705"/>
    <s v="Z5300"/>
    <s v="南部資料處理中心分攤"/>
    <n v="9178"/>
    <n v="0"/>
    <n v="9178"/>
  </r>
  <r>
    <n v="3"/>
    <s v="總帳別"/>
    <x v="103"/>
    <s v="行銷費用"/>
    <x v="711"/>
    <x v="705"/>
    <s v="Z5350"/>
    <s v="中部資料處理中心分攤"/>
    <n v="42984"/>
    <n v="0"/>
    <n v="42984"/>
  </r>
  <r>
    <n v="3"/>
    <s v="總帳別"/>
    <x v="103"/>
    <s v="行銷費用"/>
    <x v="711"/>
    <x v="705"/>
    <s v="Z5450"/>
    <s v="電力通信處分攤"/>
    <n v="5558"/>
    <n v="0"/>
    <n v="5558"/>
  </r>
  <r>
    <n v="3"/>
    <s v="總帳別"/>
    <x v="103"/>
    <s v="行銷費用"/>
    <x v="778"/>
    <x v="770"/>
    <s v="Z1070"/>
    <s v="嘉義區營業處分攤"/>
    <n v="33"/>
    <n v="0"/>
    <n v="33"/>
  </r>
  <r>
    <n v="3"/>
    <s v="總帳別"/>
    <x v="103"/>
    <s v="行銷費用"/>
    <x v="778"/>
    <x v="770"/>
    <s v="Z1100"/>
    <s v="屏東區營業處分攤"/>
    <n v="66628"/>
    <n v="0"/>
    <n v="66628"/>
  </r>
  <r>
    <n v="3"/>
    <s v="總帳別"/>
    <x v="103"/>
    <s v="行銷費用"/>
    <x v="778"/>
    <x v="770"/>
    <s v="Z1140"/>
    <s v="澎湖區營業處分攤"/>
    <n v="2169"/>
    <n v="0"/>
    <n v="2169"/>
  </r>
  <r>
    <n v="3"/>
    <s v="總帳別"/>
    <x v="103"/>
    <s v="行銷費用"/>
    <x v="778"/>
    <x v="770"/>
    <s v="Z5450"/>
    <s v="電力通信處分攤"/>
    <n v="137"/>
    <n v="0"/>
    <n v="137"/>
  </r>
  <r>
    <n v="3"/>
    <s v="總帳別"/>
    <x v="103"/>
    <s v="行銷費用"/>
    <x v="712"/>
    <x v="706"/>
    <s v="Z1120"/>
    <s v="花蓮區營業處分攤"/>
    <n v="6420"/>
    <n v="0"/>
    <n v="6420"/>
  </r>
  <r>
    <n v="3"/>
    <s v="總帳別"/>
    <x v="103"/>
    <s v="行銷費用"/>
    <x v="712"/>
    <x v="706"/>
    <s v="Z1130"/>
    <s v="宜蘭區營業處分攤"/>
    <n v="0"/>
    <n v="-83"/>
    <n v="-83"/>
  </r>
  <r>
    <n v="3"/>
    <s v="總帳別"/>
    <x v="103"/>
    <s v="行銷費用"/>
    <x v="712"/>
    <x v="706"/>
    <s v="Z1140"/>
    <s v="澎湖區營業處分攤"/>
    <n v="1177"/>
    <n v="0"/>
    <n v="1177"/>
  </r>
  <r>
    <n v="3"/>
    <s v="總帳別"/>
    <x v="103"/>
    <s v="行銷費用"/>
    <x v="712"/>
    <x v="706"/>
    <s v="Z1180"/>
    <s v="南投區營業處分攤"/>
    <n v="206"/>
    <n v="0"/>
    <n v="206"/>
  </r>
  <r>
    <n v="3"/>
    <s v="總帳別"/>
    <x v="103"/>
    <s v="行銷費用"/>
    <x v="712"/>
    <x v="706"/>
    <s v="Z1190"/>
    <s v="鳳山區營業處分攤"/>
    <n v="495"/>
    <n v="0"/>
    <n v="495"/>
  </r>
  <r>
    <n v="3"/>
    <s v="總帳別"/>
    <x v="103"/>
    <s v="行銷費用"/>
    <x v="712"/>
    <x v="706"/>
    <s v="Z1240"/>
    <s v="馬祖區營業處分攤"/>
    <n v="1186"/>
    <n v="0"/>
    <n v="1186"/>
  </r>
  <r>
    <n v="3"/>
    <s v="總帳別"/>
    <x v="103"/>
    <s v="行銷費用"/>
    <x v="712"/>
    <x v="706"/>
    <s v="Z5450"/>
    <s v="電力通信處分攤"/>
    <n v="201"/>
    <n v="0"/>
    <n v="201"/>
  </r>
  <r>
    <n v="3"/>
    <s v="總帳別"/>
    <x v="103"/>
    <s v="行銷費用"/>
    <x v="713"/>
    <x v="707"/>
    <s v="Z1010"/>
    <s v="基隆區營業處分攤"/>
    <n v="267"/>
    <n v="0"/>
    <n v="267"/>
  </r>
  <r>
    <n v="3"/>
    <s v="總帳別"/>
    <x v="103"/>
    <s v="行銷費用"/>
    <x v="714"/>
    <x v="708"/>
    <s v="Z1060"/>
    <s v="彰化區營業處分攤"/>
    <n v="1728"/>
    <n v="0"/>
    <n v="1728"/>
  </r>
  <r>
    <n v="3"/>
    <s v="總帳別"/>
    <x v="103"/>
    <s v="行銷費用"/>
    <x v="714"/>
    <x v="708"/>
    <s v="Z1090"/>
    <s v="高雄區營業處分攤"/>
    <n v="10334"/>
    <n v="0"/>
    <n v="10334"/>
  </r>
  <r>
    <n v="3"/>
    <s v="總帳別"/>
    <x v="103"/>
    <s v="行銷費用"/>
    <x v="714"/>
    <x v="708"/>
    <s v="Z1130"/>
    <s v="宜蘭區營業處分攤"/>
    <n v="53"/>
    <n v="0"/>
    <n v="53"/>
  </r>
  <r>
    <n v="3"/>
    <s v="總帳別"/>
    <x v="103"/>
    <s v="行銷費用"/>
    <x v="714"/>
    <x v="708"/>
    <s v="Z1160"/>
    <s v="台北北區營業處分攤"/>
    <n v="20003"/>
    <n v="0"/>
    <n v="20003"/>
  </r>
  <r>
    <n v="3"/>
    <s v="總帳別"/>
    <x v="103"/>
    <s v="行銷費用"/>
    <x v="780"/>
    <x v="772"/>
    <s v="Z1010"/>
    <s v="基隆區營業處分攤"/>
    <n v="149500"/>
    <n v="0"/>
    <n v="149500"/>
  </r>
  <r>
    <n v="3"/>
    <s v="總帳別"/>
    <x v="103"/>
    <s v="行銷費用"/>
    <x v="840"/>
    <x v="832"/>
    <s v="Z1180"/>
    <s v="南投區營業處分攤"/>
    <n v="117"/>
    <n v="0"/>
    <n v="117"/>
  </r>
  <r>
    <n v="3"/>
    <s v="總帳別"/>
    <x v="103"/>
    <s v="行銷費用"/>
    <x v="715"/>
    <x v="709"/>
    <s v="Z0240"/>
    <s v="資訊系統處分攤"/>
    <n v="609684"/>
    <n v="0"/>
    <n v="609684"/>
  </r>
  <r>
    <n v="3"/>
    <s v="總帳別"/>
    <x v="103"/>
    <s v="行銷費用"/>
    <x v="852"/>
    <x v="844"/>
    <s v="Z5300"/>
    <s v="南部資料處理中心分攤"/>
    <n v="90476"/>
    <n v="0"/>
    <n v="90476"/>
  </r>
  <r>
    <n v="3"/>
    <s v="總帳別"/>
    <x v="103"/>
    <s v="行銷費用"/>
    <x v="783"/>
    <x v="775"/>
    <s v="Z0510"/>
    <s v="公眾服務處分攤"/>
    <n v="9524"/>
    <n v="0"/>
    <n v="9524"/>
  </r>
  <r>
    <n v="3"/>
    <s v="總帳別"/>
    <x v="103"/>
    <s v="行銷費用"/>
    <x v="783"/>
    <x v="775"/>
    <s v="Z1140"/>
    <s v="澎湖區營業處分攤"/>
    <n v="9450"/>
    <n v="0"/>
    <n v="9450"/>
  </r>
  <r>
    <n v="3"/>
    <s v="總帳別"/>
    <x v="103"/>
    <s v="行銷費用"/>
    <x v="716"/>
    <x v="710"/>
    <s v="Z0070"/>
    <s v="業務處分攤"/>
    <n v="8000"/>
    <n v="0"/>
    <n v="8000"/>
  </r>
  <r>
    <n v="3"/>
    <s v="總帳別"/>
    <x v="103"/>
    <s v="行銷費用"/>
    <x v="842"/>
    <x v="834"/>
    <s v="Z1010"/>
    <s v="基隆區營業處分攤"/>
    <n v="10956"/>
    <n v="0"/>
    <n v="10956"/>
  </r>
  <r>
    <n v="3"/>
    <s v="總帳別"/>
    <x v="103"/>
    <s v="行銷費用"/>
    <x v="717"/>
    <x v="711"/>
    <s v="Z0140"/>
    <s v="秘書處分攤"/>
    <n v="3159"/>
    <n v="0"/>
    <n v="3159"/>
  </r>
  <r>
    <n v="3"/>
    <s v="總帳別"/>
    <x v="103"/>
    <s v="行銷費用"/>
    <x v="717"/>
    <x v="711"/>
    <s v="Z1020"/>
    <s v="台北市區營業處分攤"/>
    <n v="27522"/>
    <n v="0"/>
    <n v="27522"/>
  </r>
  <r>
    <n v="3"/>
    <s v="總帳別"/>
    <x v="103"/>
    <s v="行銷費用"/>
    <x v="717"/>
    <x v="711"/>
    <s v="Z1030"/>
    <s v="桃園區營業處分攤"/>
    <n v="14688"/>
    <n v="0"/>
    <n v="14688"/>
  </r>
  <r>
    <n v="3"/>
    <s v="總帳別"/>
    <x v="103"/>
    <s v="行銷費用"/>
    <x v="717"/>
    <x v="711"/>
    <s v="Z1040"/>
    <s v="新竹區營業處分攤"/>
    <n v="49681"/>
    <n v="0"/>
    <n v="49681"/>
  </r>
  <r>
    <n v="3"/>
    <s v="總帳別"/>
    <x v="103"/>
    <s v="行銷費用"/>
    <x v="717"/>
    <x v="711"/>
    <s v="Z1050"/>
    <s v="台中區營業處分攤"/>
    <n v="39988"/>
    <n v="0"/>
    <n v="39988"/>
  </r>
  <r>
    <n v="3"/>
    <s v="總帳別"/>
    <x v="103"/>
    <s v="行銷費用"/>
    <x v="717"/>
    <x v="711"/>
    <s v="Z1060"/>
    <s v="彰化區營業處分攤"/>
    <n v="5000"/>
    <n v="0"/>
    <n v="5000"/>
  </r>
  <r>
    <n v="3"/>
    <s v="總帳別"/>
    <x v="103"/>
    <s v="行銷費用"/>
    <x v="717"/>
    <x v="711"/>
    <s v="Z1070"/>
    <s v="嘉義區營業處分攤"/>
    <n v="35952"/>
    <n v="0"/>
    <n v="35952"/>
  </r>
  <r>
    <n v="3"/>
    <s v="總帳別"/>
    <x v="103"/>
    <s v="行銷費用"/>
    <x v="717"/>
    <x v="711"/>
    <s v="Z1090"/>
    <s v="高雄區營業處分攤"/>
    <n v="13944"/>
    <n v="0"/>
    <n v="13944"/>
  </r>
  <r>
    <n v="3"/>
    <s v="總帳別"/>
    <x v="103"/>
    <s v="行銷費用"/>
    <x v="717"/>
    <x v="711"/>
    <s v="Z1100"/>
    <s v="屏東區營業處分攤"/>
    <n v="1673"/>
    <n v="0"/>
    <n v="1673"/>
  </r>
  <r>
    <n v="3"/>
    <s v="總帳別"/>
    <x v="103"/>
    <s v="行銷費用"/>
    <x v="717"/>
    <x v="711"/>
    <s v="Z1120"/>
    <s v="花蓮區營業處分攤"/>
    <n v="9670"/>
    <n v="0"/>
    <n v="9670"/>
  </r>
  <r>
    <n v="3"/>
    <s v="總帳別"/>
    <x v="103"/>
    <s v="行銷費用"/>
    <x v="717"/>
    <x v="711"/>
    <s v="Z1140"/>
    <s v="澎湖區營業處分攤"/>
    <n v="5820"/>
    <n v="0"/>
    <n v="5820"/>
  </r>
  <r>
    <n v="3"/>
    <s v="總帳別"/>
    <x v="103"/>
    <s v="行銷費用"/>
    <x v="717"/>
    <x v="711"/>
    <s v="Z1160"/>
    <s v="台北北區營業處分攤"/>
    <n v="149256"/>
    <n v="0"/>
    <n v="149256"/>
  </r>
  <r>
    <n v="3"/>
    <s v="總帳別"/>
    <x v="103"/>
    <s v="行銷費用"/>
    <x v="717"/>
    <x v="711"/>
    <s v="Z1200"/>
    <s v="雲林區營業處分攤"/>
    <n v="58902"/>
    <n v="0"/>
    <n v="58902"/>
  </r>
  <r>
    <n v="3"/>
    <s v="總帳別"/>
    <x v="103"/>
    <s v="行銷費用"/>
    <x v="717"/>
    <x v="711"/>
    <s v="Z1210"/>
    <s v="新營區營業處分攤"/>
    <n v="25322"/>
    <n v="0"/>
    <n v="25322"/>
  </r>
  <r>
    <n v="3"/>
    <s v="總帳別"/>
    <x v="103"/>
    <s v="行銷費用"/>
    <x v="717"/>
    <x v="711"/>
    <s v="Z1230"/>
    <s v="金門區營業處分攤"/>
    <n v="108196"/>
    <n v="0"/>
    <n v="108196"/>
  </r>
  <r>
    <n v="3"/>
    <s v="總帳別"/>
    <x v="103"/>
    <s v="行銷費用"/>
    <x v="717"/>
    <x v="711"/>
    <s v="Z5450"/>
    <s v="電力通信處分攤"/>
    <n v="13265"/>
    <n v="0"/>
    <n v="13265"/>
  </r>
  <r>
    <n v="3"/>
    <s v="總帳別"/>
    <x v="103"/>
    <s v="行銷費用"/>
    <x v="718"/>
    <x v="712"/>
    <s v="Z1140"/>
    <s v="澎湖區營業處分攤"/>
    <n v="198500"/>
    <n v="0"/>
    <n v="198500"/>
  </r>
  <r>
    <n v="3"/>
    <s v="總帳別"/>
    <x v="103"/>
    <s v="行銷費用"/>
    <x v="719"/>
    <x v="713"/>
    <s v="Z1010"/>
    <s v="基隆區營業處分攤"/>
    <n v="14861"/>
    <n v="0"/>
    <n v="14861"/>
  </r>
  <r>
    <n v="3"/>
    <s v="總帳別"/>
    <x v="103"/>
    <s v="行銷費用"/>
    <x v="719"/>
    <x v="713"/>
    <s v="Z1020"/>
    <s v="台北市區營業處分攤"/>
    <n v="41901"/>
    <n v="0"/>
    <n v="41901"/>
  </r>
  <r>
    <n v="3"/>
    <s v="總帳別"/>
    <x v="103"/>
    <s v="行銷費用"/>
    <x v="719"/>
    <x v="713"/>
    <s v="Z1040"/>
    <s v="新竹區營業處分攤"/>
    <n v="13357"/>
    <n v="0"/>
    <n v="13357"/>
  </r>
  <r>
    <n v="3"/>
    <s v="總帳別"/>
    <x v="103"/>
    <s v="行銷費用"/>
    <x v="719"/>
    <x v="713"/>
    <s v="Z1060"/>
    <s v="彰化區營業處分攤"/>
    <n v="38034"/>
    <n v="0"/>
    <n v="38034"/>
  </r>
  <r>
    <n v="3"/>
    <s v="總帳別"/>
    <x v="103"/>
    <s v="行銷費用"/>
    <x v="719"/>
    <x v="713"/>
    <s v="Z1110"/>
    <s v="台東區營業處分攤"/>
    <n v="499"/>
    <n v="0"/>
    <n v="499"/>
  </r>
  <r>
    <n v="3"/>
    <s v="總帳別"/>
    <x v="103"/>
    <s v="行銷費用"/>
    <x v="720"/>
    <x v="714"/>
    <s v="Z0140"/>
    <s v="秘書處分攤"/>
    <n v="56344"/>
    <n v="0"/>
    <n v="56344"/>
  </r>
  <r>
    <n v="3"/>
    <s v="總帳別"/>
    <x v="103"/>
    <s v="行銷費用"/>
    <x v="720"/>
    <x v="714"/>
    <s v="Z1130"/>
    <s v="宜蘭區營業處分攤"/>
    <n v="13714"/>
    <n v="0"/>
    <n v="13714"/>
  </r>
  <r>
    <n v="3"/>
    <s v="總帳別"/>
    <x v="103"/>
    <s v="行銷費用"/>
    <x v="721"/>
    <x v="715"/>
    <s v="Z0140"/>
    <s v="秘書處分攤"/>
    <n v="90763"/>
    <n v="0"/>
    <n v="90763"/>
  </r>
  <r>
    <n v="3"/>
    <s v="總帳別"/>
    <x v="103"/>
    <s v="行銷費用"/>
    <x v="721"/>
    <x v="715"/>
    <s v="Z0240"/>
    <s v="資訊系統處分攤"/>
    <n v="33883"/>
    <n v="0"/>
    <n v="33883"/>
  </r>
  <r>
    <n v="3"/>
    <s v="總帳別"/>
    <x v="103"/>
    <s v="行銷費用"/>
    <x v="721"/>
    <x v="715"/>
    <s v="Z1010"/>
    <s v="基隆區營業處分攤"/>
    <n v="5000"/>
    <n v="0"/>
    <n v="5000"/>
  </r>
  <r>
    <n v="3"/>
    <s v="總帳別"/>
    <x v="103"/>
    <s v="行銷費用"/>
    <x v="721"/>
    <x v="715"/>
    <s v="Z1020"/>
    <s v="台北市區營業處分攤"/>
    <n v="107610"/>
    <n v="0"/>
    <n v="107610"/>
  </r>
  <r>
    <n v="3"/>
    <s v="總帳別"/>
    <x v="103"/>
    <s v="行銷費用"/>
    <x v="721"/>
    <x v="715"/>
    <s v="Z1030"/>
    <s v="桃園區營業處分攤"/>
    <n v="2974"/>
    <n v="0"/>
    <n v="2974"/>
  </r>
  <r>
    <n v="3"/>
    <s v="總帳別"/>
    <x v="103"/>
    <s v="行銷費用"/>
    <x v="721"/>
    <x v="715"/>
    <s v="Z1040"/>
    <s v="新竹區營業處分攤"/>
    <n v="84168"/>
    <n v="0"/>
    <n v="84168"/>
  </r>
  <r>
    <n v="3"/>
    <s v="總帳別"/>
    <x v="103"/>
    <s v="行銷費用"/>
    <x v="721"/>
    <x v="715"/>
    <s v="Z1050"/>
    <s v="台中區營業處分攤"/>
    <n v="94575"/>
    <n v="0"/>
    <n v="94575"/>
  </r>
  <r>
    <n v="3"/>
    <s v="總帳別"/>
    <x v="103"/>
    <s v="行銷費用"/>
    <x v="721"/>
    <x v="715"/>
    <s v="Z1060"/>
    <s v="彰化區營業處分攤"/>
    <n v="57024"/>
    <n v="0"/>
    <n v="57024"/>
  </r>
  <r>
    <n v="3"/>
    <s v="總帳別"/>
    <x v="103"/>
    <s v="行銷費用"/>
    <x v="721"/>
    <x v="715"/>
    <s v="Z1070"/>
    <s v="嘉義區營業處分攤"/>
    <n v="37587"/>
    <n v="0"/>
    <n v="37587"/>
  </r>
  <r>
    <n v="3"/>
    <s v="總帳別"/>
    <x v="103"/>
    <s v="行銷費用"/>
    <x v="721"/>
    <x v="715"/>
    <s v="Z1080"/>
    <s v="台南區營業處分攤"/>
    <n v="150556"/>
    <n v="0"/>
    <n v="150556"/>
  </r>
  <r>
    <n v="3"/>
    <s v="總帳別"/>
    <x v="103"/>
    <s v="行銷費用"/>
    <x v="721"/>
    <x v="715"/>
    <s v="Z1090"/>
    <s v="高雄區營業處分攤"/>
    <n v="92440"/>
    <n v="0"/>
    <n v="92440"/>
  </r>
  <r>
    <n v="3"/>
    <s v="總帳別"/>
    <x v="103"/>
    <s v="行銷費用"/>
    <x v="721"/>
    <x v="715"/>
    <s v="Z1100"/>
    <s v="屏東區營業處分攤"/>
    <n v="53638"/>
    <n v="0"/>
    <n v="53638"/>
  </r>
  <r>
    <n v="3"/>
    <s v="總帳別"/>
    <x v="103"/>
    <s v="行銷費用"/>
    <x v="721"/>
    <x v="715"/>
    <s v="Z1110"/>
    <s v="台東區營業處分攤"/>
    <n v="37819"/>
    <n v="0"/>
    <n v="37819"/>
  </r>
  <r>
    <n v="3"/>
    <s v="總帳別"/>
    <x v="103"/>
    <s v="行銷費用"/>
    <x v="721"/>
    <x v="715"/>
    <s v="Z1120"/>
    <s v="花蓮區營業處分攤"/>
    <n v="16252"/>
    <n v="0"/>
    <n v="16252"/>
  </r>
  <r>
    <n v="3"/>
    <s v="總帳別"/>
    <x v="103"/>
    <s v="行銷費用"/>
    <x v="721"/>
    <x v="715"/>
    <s v="Z1130"/>
    <s v="宜蘭區營業處分攤"/>
    <n v="28043"/>
    <n v="0"/>
    <n v="28043"/>
  </r>
  <r>
    <n v="3"/>
    <s v="總帳別"/>
    <x v="103"/>
    <s v="行銷費用"/>
    <x v="721"/>
    <x v="715"/>
    <s v="Z1150"/>
    <s v="台北南區營業處分攤"/>
    <n v="63536"/>
    <n v="0"/>
    <n v="63536"/>
  </r>
  <r>
    <n v="3"/>
    <s v="總帳別"/>
    <x v="103"/>
    <s v="行銷費用"/>
    <x v="721"/>
    <x v="715"/>
    <s v="Z1160"/>
    <s v="台北北區營業處分攤"/>
    <n v="107755"/>
    <n v="0"/>
    <n v="107755"/>
  </r>
  <r>
    <n v="3"/>
    <s v="總帳別"/>
    <x v="103"/>
    <s v="行銷費用"/>
    <x v="721"/>
    <x v="715"/>
    <s v="Z1170"/>
    <s v="台北西區營業處分攤"/>
    <n v="141131"/>
    <n v="0"/>
    <n v="141131"/>
  </r>
  <r>
    <n v="3"/>
    <s v="總帳別"/>
    <x v="103"/>
    <s v="行銷費用"/>
    <x v="721"/>
    <x v="715"/>
    <s v="Z1180"/>
    <s v="南投區營業處分攤"/>
    <n v="33330"/>
    <n v="0"/>
    <n v="33330"/>
  </r>
  <r>
    <n v="3"/>
    <s v="總帳別"/>
    <x v="103"/>
    <s v="行銷費用"/>
    <x v="721"/>
    <x v="715"/>
    <s v="Z1190"/>
    <s v="鳳山區營業處分攤"/>
    <n v="130489"/>
    <n v="0"/>
    <n v="130489"/>
  </r>
  <r>
    <n v="3"/>
    <s v="總帳別"/>
    <x v="103"/>
    <s v="行銷費用"/>
    <x v="721"/>
    <x v="715"/>
    <s v="Z1200"/>
    <s v="雲林區營業處分攤"/>
    <n v="8616"/>
    <n v="0"/>
    <n v="8616"/>
  </r>
  <r>
    <n v="3"/>
    <s v="總帳別"/>
    <x v="103"/>
    <s v="行銷費用"/>
    <x v="721"/>
    <x v="715"/>
    <s v="Z1210"/>
    <s v="新營區營業處分攤"/>
    <n v="53032"/>
    <n v="0"/>
    <n v="53032"/>
  </r>
  <r>
    <n v="3"/>
    <s v="總帳別"/>
    <x v="103"/>
    <s v="行銷費用"/>
    <x v="721"/>
    <x v="715"/>
    <s v="Z1220"/>
    <s v="苗栗區營業處分攤"/>
    <n v="45059"/>
    <n v="0"/>
    <n v="45059"/>
  </r>
  <r>
    <n v="3"/>
    <s v="總帳別"/>
    <x v="103"/>
    <s v="行銷費用"/>
    <x v="721"/>
    <x v="715"/>
    <s v="Z5450"/>
    <s v="電力通信處分攤"/>
    <n v="22825"/>
    <n v="0"/>
    <n v="22825"/>
  </r>
  <r>
    <n v="3"/>
    <s v="總帳別"/>
    <x v="103"/>
    <s v="行銷費用"/>
    <x v="722"/>
    <x v="716"/>
    <s v="Z0140"/>
    <s v="秘書處分攤"/>
    <n v="414"/>
    <n v="0"/>
    <n v="414"/>
  </r>
  <r>
    <n v="3"/>
    <s v="總帳別"/>
    <x v="103"/>
    <s v="行銷費用"/>
    <x v="722"/>
    <x v="716"/>
    <s v="Z1010"/>
    <s v="基隆區營業處分攤"/>
    <n v="208385"/>
    <n v="0"/>
    <n v="208385"/>
  </r>
  <r>
    <n v="3"/>
    <s v="總帳別"/>
    <x v="103"/>
    <s v="行銷費用"/>
    <x v="722"/>
    <x v="716"/>
    <s v="Z1020"/>
    <s v="台北市區營業處分攤"/>
    <n v="20913"/>
    <n v="0"/>
    <n v="20913"/>
  </r>
  <r>
    <n v="3"/>
    <s v="總帳別"/>
    <x v="103"/>
    <s v="行銷費用"/>
    <x v="722"/>
    <x v="716"/>
    <s v="Z1030"/>
    <s v="桃園區營業處分攤"/>
    <n v="180682"/>
    <n v="0"/>
    <n v="180682"/>
  </r>
  <r>
    <n v="3"/>
    <s v="總帳別"/>
    <x v="103"/>
    <s v="行銷費用"/>
    <x v="722"/>
    <x v="716"/>
    <s v="Z103S"/>
    <s v="桃園區營業處-售電分攤"/>
    <n v="20476"/>
    <n v="0"/>
    <n v="20476"/>
  </r>
  <r>
    <n v="3"/>
    <s v="總帳別"/>
    <x v="103"/>
    <s v="行銷費用"/>
    <x v="722"/>
    <x v="716"/>
    <s v="Z1040"/>
    <s v="新竹區營業處分攤"/>
    <n v="29231"/>
    <n v="0"/>
    <n v="29231"/>
  </r>
  <r>
    <n v="3"/>
    <s v="總帳別"/>
    <x v="103"/>
    <s v="行銷費用"/>
    <x v="722"/>
    <x v="716"/>
    <s v="Z1050"/>
    <s v="台中區營業處分攤"/>
    <n v="221938"/>
    <n v="0"/>
    <n v="221938"/>
  </r>
  <r>
    <n v="3"/>
    <s v="總帳別"/>
    <x v="103"/>
    <s v="行銷費用"/>
    <x v="722"/>
    <x v="716"/>
    <s v="Z105S"/>
    <s v="台中區營業處-售電分攤"/>
    <n v="213431"/>
    <n v="0"/>
    <n v="213431"/>
  </r>
  <r>
    <n v="3"/>
    <s v="總帳別"/>
    <x v="103"/>
    <s v="行銷費用"/>
    <x v="722"/>
    <x v="716"/>
    <s v="Z1060"/>
    <s v="彰化區營業處分攤"/>
    <n v="266491"/>
    <n v="0"/>
    <n v="266491"/>
  </r>
  <r>
    <n v="3"/>
    <s v="總帳別"/>
    <x v="103"/>
    <s v="行銷費用"/>
    <x v="722"/>
    <x v="716"/>
    <s v="Z1070"/>
    <s v="嘉義區營業處分攤"/>
    <n v="240416"/>
    <n v="0"/>
    <n v="240416"/>
  </r>
  <r>
    <n v="3"/>
    <s v="總帳別"/>
    <x v="103"/>
    <s v="行銷費用"/>
    <x v="722"/>
    <x v="716"/>
    <s v="Z1080"/>
    <s v="台南區營業處分攤"/>
    <n v="307010"/>
    <n v="0"/>
    <n v="307010"/>
  </r>
  <r>
    <n v="3"/>
    <s v="總帳別"/>
    <x v="103"/>
    <s v="行銷費用"/>
    <x v="722"/>
    <x v="716"/>
    <s v="Z1090"/>
    <s v="高雄區營業處分攤"/>
    <n v="402760"/>
    <n v="0"/>
    <n v="402760"/>
  </r>
  <r>
    <n v="3"/>
    <s v="總帳別"/>
    <x v="103"/>
    <s v="行銷費用"/>
    <x v="722"/>
    <x v="716"/>
    <s v="Z1100"/>
    <s v="屏東區營業處分攤"/>
    <n v="83742"/>
    <n v="0"/>
    <n v="83742"/>
  </r>
  <r>
    <n v="3"/>
    <s v="總帳別"/>
    <x v="103"/>
    <s v="行銷費用"/>
    <x v="722"/>
    <x v="716"/>
    <s v="Z1110"/>
    <s v="台東區營業處分攤"/>
    <n v="435734"/>
    <n v="0"/>
    <n v="435734"/>
  </r>
  <r>
    <n v="3"/>
    <s v="總帳別"/>
    <x v="103"/>
    <s v="行銷費用"/>
    <x v="722"/>
    <x v="716"/>
    <s v="Z1120"/>
    <s v="花蓮區營業處分攤"/>
    <n v="706989"/>
    <n v="0"/>
    <n v="706989"/>
  </r>
  <r>
    <n v="3"/>
    <s v="總帳別"/>
    <x v="103"/>
    <s v="行銷費用"/>
    <x v="722"/>
    <x v="716"/>
    <s v="Z1130"/>
    <s v="宜蘭區營業處分攤"/>
    <n v="318161"/>
    <n v="0"/>
    <n v="318161"/>
  </r>
  <r>
    <n v="3"/>
    <s v="總帳別"/>
    <x v="103"/>
    <s v="行銷費用"/>
    <x v="722"/>
    <x v="716"/>
    <s v="Z1140"/>
    <s v="澎湖區營業處分攤"/>
    <n v="141731"/>
    <n v="0"/>
    <n v="141731"/>
  </r>
  <r>
    <n v="3"/>
    <s v="總帳別"/>
    <x v="103"/>
    <s v="行銷費用"/>
    <x v="722"/>
    <x v="716"/>
    <s v="Z1150"/>
    <s v="台北南區營業處分攤"/>
    <n v="172480"/>
    <n v="0"/>
    <n v="172480"/>
  </r>
  <r>
    <n v="3"/>
    <s v="總帳別"/>
    <x v="103"/>
    <s v="行銷費用"/>
    <x v="722"/>
    <x v="716"/>
    <s v="Z1160"/>
    <s v="台北北區營業處分攤"/>
    <n v="416470"/>
    <n v="0"/>
    <n v="416470"/>
  </r>
  <r>
    <n v="3"/>
    <s v="總帳別"/>
    <x v="103"/>
    <s v="行銷費用"/>
    <x v="722"/>
    <x v="716"/>
    <s v="Z1170"/>
    <s v="台北西區營業處分攤"/>
    <n v="1422115"/>
    <n v="0"/>
    <n v="1422115"/>
  </r>
  <r>
    <n v="3"/>
    <s v="總帳別"/>
    <x v="103"/>
    <s v="行銷費用"/>
    <x v="722"/>
    <x v="716"/>
    <s v="Z1180"/>
    <s v="南投區營業處分攤"/>
    <n v="285965"/>
    <n v="0"/>
    <n v="285965"/>
  </r>
  <r>
    <n v="3"/>
    <s v="總帳別"/>
    <x v="103"/>
    <s v="行銷費用"/>
    <x v="722"/>
    <x v="716"/>
    <s v="Z1190"/>
    <s v="鳳山區營業處分攤"/>
    <n v="720107"/>
    <n v="0"/>
    <n v="720107"/>
  </r>
  <r>
    <n v="3"/>
    <s v="總帳別"/>
    <x v="103"/>
    <s v="行銷費用"/>
    <x v="722"/>
    <x v="716"/>
    <s v="Z1200"/>
    <s v="雲林區營業處分攤"/>
    <n v="179202"/>
    <n v="0"/>
    <n v="179202"/>
  </r>
  <r>
    <n v="3"/>
    <s v="總帳別"/>
    <x v="103"/>
    <s v="行銷費用"/>
    <x v="722"/>
    <x v="716"/>
    <s v="Z1210"/>
    <s v="新營區營業處分攤"/>
    <n v="55232"/>
    <n v="0"/>
    <n v="55232"/>
  </r>
  <r>
    <n v="3"/>
    <s v="總帳別"/>
    <x v="103"/>
    <s v="行銷費用"/>
    <x v="722"/>
    <x v="716"/>
    <s v="Z1220"/>
    <s v="苗栗區營業處分攤"/>
    <n v="101545"/>
    <n v="0"/>
    <n v="101545"/>
  </r>
  <r>
    <n v="3"/>
    <s v="總帳別"/>
    <x v="103"/>
    <s v="行銷費用"/>
    <x v="722"/>
    <x v="716"/>
    <s v="Z1230"/>
    <s v="金門區營業處分攤"/>
    <n v="198768"/>
    <n v="0"/>
    <n v="198768"/>
  </r>
  <r>
    <n v="3"/>
    <s v="總帳別"/>
    <x v="103"/>
    <s v="行銷費用"/>
    <x v="722"/>
    <x v="716"/>
    <s v="Z1240"/>
    <s v="馬祖區營業處分攤"/>
    <n v="300794"/>
    <n v="0"/>
    <n v="300794"/>
  </r>
  <r>
    <n v="3"/>
    <s v="總帳別"/>
    <x v="103"/>
    <s v="行銷費用"/>
    <x v="722"/>
    <x v="716"/>
    <s v="Z5450"/>
    <s v="電力通信處分攤"/>
    <n v="7056"/>
    <n v="0"/>
    <n v="7056"/>
  </r>
  <r>
    <n v="3"/>
    <s v="總帳別"/>
    <x v="103"/>
    <s v="行銷費用"/>
    <x v="723"/>
    <x v="717"/>
    <s v="Z0140"/>
    <s v="秘書處分攤"/>
    <n v="8577698"/>
    <n v="0"/>
    <n v="8577698"/>
  </r>
  <r>
    <n v="3"/>
    <s v="總帳別"/>
    <x v="103"/>
    <s v="行銷費用"/>
    <x v="723"/>
    <x v="717"/>
    <s v="Z1010"/>
    <s v="基隆區營業處分攤"/>
    <n v="8200591"/>
    <n v="0"/>
    <n v="8200591"/>
  </r>
  <r>
    <n v="3"/>
    <s v="總帳別"/>
    <x v="103"/>
    <s v="行銷費用"/>
    <x v="723"/>
    <x v="717"/>
    <s v="Z1020"/>
    <s v="台北市區營業處分攤"/>
    <n v="9430639"/>
    <n v="0"/>
    <n v="9430639"/>
  </r>
  <r>
    <n v="3"/>
    <s v="總帳別"/>
    <x v="103"/>
    <s v="行銷費用"/>
    <x v="723"/>
    <x v="717"/>
    <s v="Z1030"/>
    <s v="桃園區營業處分攤"/>
    <n v="6031552"/>
    <n v="0"/>
    <n v="6031552"/>
  </r>
  <r>
    <n v="3"/>
    <s v="總帳別"/>
    <x v="103"/>
    <s v="行銷費用"/>
    <x v="723"/>
    <x v="717"/>
    <s v="Z103S"/>
    <s v="桃園區營業處-售電分攤"/>
    <n v="1984223"/>
    <n v="0"/>
    <n v="1984223"/>
  </r>
  <r>
    <n v="3"/>
    <s v="總帳別"/>
    <x v="103"/>
    <s v="行銷費用"/>
    <x v="723"/>
    <x v="717"/>
    <s v="Z1040"/>
    <s v="新竹區營業處分攤"/>
    <n v="2498525"/>
    <n v="0"/>
    <n v="2498525"/>
  </r>
  <r>
    <n v="3"/>
    <s v="總帳別"/>
    <x v="103"/>
    <s v="行銷費用"/>
    <x v="723"/>
    <x v="717"/>
    <s v="Z1050"/>
    <s v="台中區營業處分攤"/>
    <n v="8107487"/>
    <n v="0"/>
    <n v="8107487"/>
  </r>
  <r>
    <n v="3"/>
    <s v="總帳別"/>
    <x v="103"/>
    <s v="行銷費用"/>
    <x v="723"/>
    <x v="717"/>
    <s v="Z1060"/>
    <s v="彰化區營業處分攤"/>
    <n v="3668884"/>
    <n v="0"/>
    <n v="3668884"/>
  </r>
  <r>
    <n v="3"/>
    <s v="總帳別"/>
    <x v="103"/>
    <s v="行銷費用"/>
    <x v="723"/>
    <x v="717"/>
    <s v="Z1070"/>
    <s v="嘉義區營業處分攤"/>
    <n v="3873405"/>
    <n v="0"/>
    <n v="3873405"/>
  </r>
  <r>
    <n v="3"/>
    <s v="總帳別"/>
    <x v="103"/>
    <s v="行銷費用"/>
    <x v="723"/>
    <x v="717"/>
    <s v="Z107S"/>
    <s v="嘉義區營業處-售電分攤"/>
    <n v="366331"/>
    <n v="0"/>
    <n v="366331"/>
  </r>
  <r>
    <n v="3"/>
    <s v="總帳別"/>
    <x v="103"/>
    <s v="行銷費用"/>
    <x v="723"/>
    <x v="717"/>
    <s v="Z1080"/>
    <s v="台南區營業處分攤"/>
    <n v="6322621"/>
    <n v="0"/>
    <n v="6322621"/>
  </r>
  <r>
    <n v="3"/>
    <s v="總帳別"/>
    <x v="103"/>
    <s v="行銷費用"/>
    <x v="723"/>
    <x v="717"/>
    <s v="Z1090"/>
    <s v="高雄區營業處分攤"/>
    <n v="1374521"/>
    <n v="0"/>
    <n v="1374521"/>
  </r>
  <r>
    <n v="3"/>
    <s v="總帳別"/>
    <x v="103"/>
    <s v="行銷費用"/>
    <x v="723"/>
    <x v="717"/>
    <s v="Z1100"/>
    <s v="屏東區營業處分攤"/>
    <n v="11827485"/>
    <n v="0"/>
    <n v="11827485"/>
  </r>
  <r>
    <n v="3"/>
    <s v="總帳別"/>
    <x v="103"/>
    <s v="行銷費用"/>
    <x v="723"/>
    <x v="717"/>
    <s v="Z1110"/>
    <s v="台東區營業處分攤"/>
    <n v="2270857"/>
    <n v="0"/>
    <n v="2270857"/>
  </r>
  <r>
    <n v="3"/>
    <s v="總帳別"/>
    <x v="103"/>
    <s v="行銷費用"/>
    <x v="723"/>
    <x v="717"/>
    <s v="Z1120"/>
    <s v="花蓮區營業處分攤"/>
    <n v="8063077"/>
    <n v="0"/>
    <n v="8063077"/>
  </r>
  <r>
    <n v="3"/>
    <s v="總帳別"/>
    <x v="103"/>
    <s v="行銷費用"/>
    <x v="723"/>
    <x v="717"/>
    <s v="Z1130"/>
    <s v="宜蘭區營業處分攤"/>
    <n v="1521041"/>
    <n v="0"/>
    <n v="1521041"/>
  </r>
  <r>
    <n v="3"/>
    <s v="總帳別"/>
    <x v="103"/>
    <s v="行銷費用"/>
    <x v="723"/>
    <x v="717"/>
    <s v="Z1140"/>
    <s v="澎湖區營業處分攤"/>
    <n v="2405364"/>
    <n v="0"/>
    <n v="2405364"/>
  </r>
  <r>
    <n v="3"/>
    <s v="總帳別"/>
    <x v="103"/>
    <s v="行銷費用"/>
    <x v="723"/>
    <x v="717"/>
    <s v="Z1150"/>
    <s v="台北南區營業處分攤"/>
    <n v="22928626"/>
    <n v="0"/>
    <n v="22928626"/>
  </r>
  <r>
    <n v="3"/>
    <s v="總帳別"/>
    <x v="103"/>
    <s v="行銷費用"/>
    <x v="723"/>
    <x v="717"/>
    <s v="Z1160"/>
    <s v="台北北區營業處分攤"/>
    <n v="22624075"/>
    <n v="0"/>
    <n v="22624075"/>
  </r>
  <r>
    <n v="3"/>
    <s v="總帳別"/>
    <x v="103"/>
    <s v="行銷費用"/>
    <x v="723"/>
    <x v="717"/>
    <s v="Z1170"/>
    <s v="台北西區營業處分攤"/>
    <n v="9538972"/>
    <n v="0"/>
    <n v="9538972"/>
  </r>
  <r>
    <n v="3"/>
    <s v="總帳別"/>
    <x v="103"/>
    <s v="行銷費用"/>
    <x v="723"/>
    <x v="717"/>
    <s v="Z1180"/>
    <s v="南投區營業處分攤"/>
    <n v="5639100"/>
    <n v="0"/>
    <n v="5639100"/>
  </r>
  <r>
    <n v="3"/>
    <s v="總帳別"/>
    <x v="103"/>
    <s v="行銷費用"/>
    <x v="723"/>
    <x v="717"/>
    <s v="Z1190"/>
    <s v="鳳山區營業處分攤"/>
    <n v="6692827"/>
    <n v="0"/>
    <n v="6692827"/>
  </r>
  <r>
    <n v="3"/>
    <s v="總帳別"/>
    <x v="103"/>
    <s v="行銷費用"/>
    <x v="723"/>
    <x v="717"/>
    <s v="Z1200"/>
    <s v="雲林區營業處分攤"/>
    <n v="5625282"/>
    <n v="0"/>
    <n v="5625282"/>
  </r>
  <r>
    <n v="3"/>
    <s v="總帳別"/>
    <x v="103"/>
    <s v="行銷費用"/>
    <x v="723"/>
    <x v="717"/>
    <s v="Z1210"/>
    <s v="新營區營業處分攤"/>
    <n v="4803613"/>
    <n v="0"/>
    <n v="4803613"/>
  </r>
  <r>
    <n v="3"/>
    <s v="總帳別"/>
    <x v="103"/>
    <s v="行銷費用"/>
    <x v="723"/>
    <x v="717"/>
    <s v="Z1220"/>
    <s v="苗栗區營業處分攤"/>
    <n v="3203961"/>
    <n v="0"/>
    <n v="3203961"/>
  </r>
  <r>
    <n v="3"/>
    <s v="總帳別"/>
    <x v="103"/>
    <s v="行銷費用"/>
    <x v="723"/>
    <x v="717"/>
    <s v="Z1230"/>
    <s v="金門區營業處分攤"/>
    <n v="514542"/>
    <n v="0"/>
    <n v="514542"/>
  </r>
  <r>
    <n v="3"/>
    <s v="總帳別"/>
    <x v="103"/>
    <s v="行銷費用"/>
    <x v="723"/>
    <x v="717"/>
    <s v="Z1240"/>
    <s v="馬祖區營業處分攤"/>
    <n v="782246"/>
    <n v="0"/>
    <n v="782246"/>
  </r>
  <r>
    <n v="3"/>
    <s v="總帳別"/>
    <x v="103"/>
    <s v="行銷費用"/>
    <x v="723"/>
    <x v="717"/>
    <s v="Z5300"/>
    <s v="南部資料處理中心分攤"/>
    <n v="230772"/>
    <n v="0"/>
    <n v="230772"/>
  </r>
  <r>
    <n v="3"/>
    <s v="總帳別"/>
    <x v="103"/>
    <s v="行銷費用"/>
    <x v="723"/>
    <x v="717"/>
    <s v="Z5450"/>
    <s v="電力通信處分攤"/>
    <n v="67272"/>
    <n v="0"/>
    <n v="67272"/>
  </r>
  <r>
    <n v="3"/>
    <s v="總帳別"/>
    <x v="103"/>
    <s v="行銷費用"/>
    <x v="724"/>
    <x v="718"/>
    <s v="Z0140"/>
    <s v="秘書處分攤"/>
    <n v="30372"/>
    <n v="0"/>
    <n v="30372"/>
  </r>
  <r>
    <n v="3"/>
    <s v="總帳別"/>
    <x v="103"/>
    <s v="行銷費用"/>
    <x v="724"/>
    <x v="718"/>
    <s v="Z1010"/>
    <s v="基隆區營業處分攤"/>
    <n v="7200"/>
    <n v="0"/>
    <n v="7200"/>
  </r>
  <r>
    <n v="3"/>
    <s v="總帳別"/>
    <x v="103"/>
    <s v="行銷費用"/>
    <x v="724"/>
    <x v="718"/>
    <s v="Z1020"/>
    <s v="台北市區營業處分攤"/>
    <n v="3565"/>
    <n v="0"/>
    <n v="3565"/>
  </r>
  <r>
    <n v="3"/>
    <s v="總帳別"/>
    <x v="103"/>
    <s v="行銷費用"/>
    <x v="724"/>
    <x v="718"/>
    <s v="Z1030"/>
    <s v="桃園區營業處分攤"/>
    <n v="37407"/>
    <n v="0"/>
    <n v="37407"/>
  </r>
  <r>
    <n v="3"/>
    <s v="總帳別"/>
    <x v="103"/>
    <s v="行銷費用"/>
    <x v="724"/>
    <x v="718"/>
    <s v="Z103S"/>
    <s v="桃園區營業處-售電分攤"/>
    <n v="25473"/>
    <n v="0"/>
    <n v="25473"/>
  </r>
  <r>
    <n v="3"/>
    <s v="總帳別"/>
    <x v="103"/>
    <s v="行銷費用"/>
    <x v="724"/>
    <x v="718"/>
    <s v="Z1040"/>
    <s v="新竹區營業處分攤"/>
    <n v="65155"/>
    <n v="0"/>
    <n v="65155"/>
  </r>
  <r>
    <n v="3"/>
    <s v="總帳別"/>
    <x v="103"/>
    <s v="行銷費用"/>
    <x v="724"/>
    <x v="718"/>
    <s v="Z1050"/>
    <s v="台中區營業處分攤"/>
    <n v="144510"/>
    <n v="0"/>
    <n v="144510"/>
  </r>
  <r>
    <n v="3"/>
    <s v="總帳別"/>
    <x v="103"/>
    <s v="行銷費用"/>
    <x v="724"/>
    <x v="718"/>
    <s v="Z1060"/>
    <s v="彰化區營業處分攤"/>
    <n v="101196"/>
    <n v="0"/>
    <n v="101196"/>
  </r>
  <r>
    <n v="3"/>
    <s v="總帳別"/>
    <x v="103"/>
    <s v="行銷費用"/>
    <x v="724"/>
    <x v="718"/>
    <s v="Z1070"/>
    <s v="嘉義區營業處分攤"/>
    <n v="14091"/>
    <n v="0"/>
    <n v="14091"/>
  </r>
  <r>
    <n v="3"/>
    <s v="總帳別"/>
    <x v="103"/>
    <s v="行銷費用"/>
    <x v="724"/>
    <x v="718"/>
    <s v="Z1080"/>
    <s v="台南區營業處分攤"/>
    <n v="11338"/>
    <n v="0"/>
    <n v="11338"/>
  </r>
  <r>
    <n v="3"/>
    <s v="總帳別"/>
    <x v="103"/>
    <s v="行銷費用"/>
    <x v="724"/>
    <x v="718"/>
    <s v="Z1090"/>
    <s v="高雄區營業處分攤"/>
    <n v="27568"/>
    <n v="0"/>
    <n v="27568"/>
  </r>
  <r>
    <n v="3"/>
    <s v="總帳別"/>
    <x v="103"/>
    <s v="行銷費用"/>
    <x v="724"/>
    <x v="718"/>
    <s v="Z1100"/>
    <s v="屏東區營業處分攤"/>
    <n v="86163"/>
    <n v="0"/>
    <n v="86163"/>
  </r>
  <r>
    <n v="3"/>
    <s v="總帳別"/>
    <x v="103"/>
    <s v="行銷費用"/>
    <x v="724"/>
    <x v="718"/>
    <s v="Z1110"/>
    <s v="台東區營業處分攤"/>
    <n v="10949"/>
    <n v="0"/>
    <n v="10949"/>
  </r>
  <r>
    <n v="3"/>
    <s v="總帳別"/>
    <x v="103"/>
    <s v="行銷費用"/>
    <x v="724"/>
    <x v="718"/>
    <s v="Z1120"/>
    <s v="花蓮區營業處分攤"/>
    <n v="1111925"/>
    <n v="0"/>
    <n v="1111925"/>
  </r>
  <r>
    <n v="3"/>
    <s v="總帳別"/>
    <x v="103"/>
    <s v="行銷費用"/>
    <x v="724"/>
    <x v="718"/>
    <s v="Z1130"/>
    <s v="宜蘭區營業處分攤"/>
    <n v="77270"/>
    <n v="0"/>
    <n v="77270"/>
  </r>
  <r>
    <n v="3"/>
    <s v="總帳別"/>
    <x v="103"/>
    <s v="行銷費用"/>
    <x v="724"/>
    <x v="718"/>
    <s v="Z1140"/>
    <s v="澎湖區營業處分攤"/>
    <n v="119924"/>
    <n v="0"/>
    <n v="119924"/>
  </r>
  <r>
    <n v="3"/>
    <s v="總帳別"/>
    <x v="103"/>
    <s v="行銷費用"/>
    <x v="724"/>
    <x v="718"/>
    <s v="Z1150"/>
    <s v="台北南區營業處分攤"/>
    <n v="182370"/>
    <n v="0"/>
    <n v="182370"/>
  </r>
  <r>
    <n v="3"/>
    <s v="總帳別"/>
    <x v="103"/>
    <s v="行銷費用"/>
    <x v="724"/>
    <x v="718"/>
    <s v="Z1160"/>
    <s v="台北北區營業處分攤"/>
    <n v="153771"/>
    <n v="0"/>
    <n v="153771"/>
  </r>
  <r>
    <n v="3"/>
    <s v="總帳別"/>
    <x v="103"/>
    <s v="行銷費用"/>
    <x v="724"/>
    <x v="718"/>
    <s v="Z1170"/>
    <s v="台北西區營業處分攤"/>
    <n v="191978"/>
    <n v="0"/>
    <n v="191978"/>
  </r>
  <r>
    <n v="3"/>
    <s v="總帳別"/>
    <x v="103"/>
    <s v="行銷費用"/>
    <x v="724"/>
    <x v="718"/>
    <s v="Z1180"/>
    <s v="南投區營業處分攤"/>
    <n v="51883"/>
    <n v="0"/>
    <n v="51883"/>
  </r>
  <r>
    <n v="3"/>
    <s v="總帳別"/>
    <x v="103"/>
    <s v="行銷費用"/>
    <x v="724"/>
    <x v="718"/>
    <s v="Z1190"/>
    <s v="鳳山區營業處分攤"/>
    <n v="234225"/>
    <n v="0"/>
    <n v="234225"/>
  </r>
  <r>
    <n v="3"/>
    <s v="總帳別"/>
    <x v="103"/>
    <s v="行銷費用"/>
    <x v="724"/>
    <x v="718"/>
    <s v="Z1200"/>
    <s v="雲林區營業處分攤"/>
    <n v="40747"/>
    <n v="0"/>
    <n v="40747"/>
  </r>
  <r>
    <n v="3"/>
    <s v="總帳別"/>
    <x v="103"/>
    <s v="行銷費用"/>
    <x v="724"/>
    <x v="718"/>
    <s v="Z1210"/>
    <s v="新營區營業處分攤"/>
    <n v="6236"/>
    <n v="0"/>
    <n v="6236"/>
  </r>
  <r>
    <n v="3"/>
    <s v="總帳別"/>
    <x v="103"/>
    <s v="行銷費用"/>
    <x v="724"/>
    <x v="718"/>
    <s v="Z1220"/>
    <s v="苗栗區營業處分攤"/>
    <n v="14366"/>
    <n v="0"/>
    <n v="14366"/>
  </r>
  <r>
    <n v="3"/>
    <s v="總帳別"/>
    <x v="103"/>
    <s v="行銷費用"/>
    <x v="724"/>
    <x v="718"/>
    <s v="Z1230"/>
    <s v="金門區營業處分攤"/>
    <n v="30671"/>
    <n v="0"/>
    <n v="30671"/>
  </r>
  <r>
    <n v="3"/>
    <s v="總帳別"/>
    <x v="103"/>
    <s v="行銷費用"/>
    <x v="724"/>
    <x v="718"/>
    <s v="Z1240"/>
    <s v="馬祖區營業處分攤"/>
    <n v="2144"/>
    <n v="0"/>
    <n v="2144"/>
  </r>
  <r>
    <n v="3"/>
    <s v="總帳別"/>
    <x v="103"/>
    <s v="行銷費用"/>
    <x v="724"/>
    <x v="718"/>
    <s v="Z5450"/>
    <s v="電力通信處分攤"/>
    <n v="1080"/>
    <n v="0"/>
    <n v="1080"/>
  </r>
  <r>
    <n v="3"/>
    <s v="總帳別"/>
    <x v="103"/>
    <s v="行銷費用"/>
    <x v="726"/>
    <x v="720"/>
    <s v="Z0070"/>
    <s v="業務處分攤"/>
    <n v="1054124"/>
    <n v="0"/>
    <n v="1054124"/>
  </r>
  <r>
    <n v="3"/>
    <s v="總帳別"/>
    <x v="103"/>
    <s v="行銷費用"/>
    <x v="726"/>
    <x v="720"/>
    <s v="Z0140"/>
    <s v="秘書處分攤"/>
    <n v="1104256"/>
    <n v="0"/>
    <n v="1104256"/>
  </r>
  <r>
    <n v="3"/>
    <s v="總帳別"/>
    <x v="103"/>
    <s v="行銷費用"/>
    <x v="726"/>
    <x v="720"/>
    <s v="Z0170"/>
    <s v="營建處分攤"/>
    <n v="10716"/>
    <n v="0"/>
    <n v="10716"/>
  </r>
  <r>
    <n v="3"/>
    <s v="總帳別"/>
    <x v="103"/>
    <s v="行銷費用"/>
    <x v="726"/>
    <x v="720"/>
    <s v="Z0240"/>
    <s v="資訊系統處分攤"/>
    <n v="9453022"/>
    <n v="0"/>
    <n v="9453022"/>
  </r>
  <r>
    <n v="3"/>
    <s v="總帳別"/>
    <x v="103"/>
    <s v="行銷費用"/>
    <x v="726"/>
    <x v="720"/>
    <s v="Z0510"/>
    <s v="公眾服務處分攤"/>
    <n v="856438"/>
    <n v="0"/>
    <n v="856438"/>
  </r>
  <r>
    <n v="3"/>
    <s v="總帳別"/>
    <x v="103"/>
    <s v="行銷費用"/>
    <x v="726"/>
    <x v="720"/>
    <s v="Z0610"/>
    <s v="環境保護處分攤"/>
    <n v="40889"/>
    <n v="0"/>
    <n v="40889"/>
  </r>
  <r>
    <n v="3"/>
    <s v="總帳別"/>
    <x v="103"/>
    <s v="行銷費用"/>
    <x v="726"/>
    <x v="720"/>
    <s v="Z1010"/>
    <s v="基隆區營業處分攤"/>
    <n v="325724"/>
    <n v="0"/>
    <n v="325724"/>
  </r>
  <r>
    <n v="3"/>
    <s v="總帳別"/>
    <x v="103"/>
    <s v="行銷費用"/>
    <x v="726"/>
    <x v="720"/>
    <s v="Z101S"/>
    <s v="基隆區營業處-售電分攤"/>
    <n v="358429"/>
    <n v="0"/>
    <n v="358429"/>
  </r>
  <r>
    <n v="3"/>
    <s v="總帳別"/>
    <x v="103"/>
    <s v="行銷費用"/>
    <x v="726"/>
    <x v="720"/>
    <s v="Z1020"/>
    <s v="台北市區營業處分攤"/>
    <n v="208967"/>
    <n v="0"/>
    <n v="208967"/>
  </r>
  <r>
    <n v="3"/>
    <s v="總帳別"/>
    <x v="103"/>
    <s v="行銷費用"/>
    <x v="726"/>
    <x v="720"/>
    <s v="Z102S"/>
    <s v="台北市區營業處-售電分攤"/>
    <n v="6500067"/>
    <n v="0"/>
    <n v="6500067"/>
  </r>
  <r>
    <n v="3"/>
    <s v="總帳別"/>
    <x v="103"/>
    <s v="行銷費用"/>
    <x v="726"/>
    <x v="720"/>
    <s v="Z1030"/>
    <s v="桃園區營業處分攤"/>
    <n v="1012939"/>
    <n v="0"/>
    <n v="1012939"/>
  </r>
  <r>
    <n v="3"/>
    <s v="總帳別"/>
    <x v="103"/>
    <s v="行銷費用"/>
    <x v="726"/>
    <x v="720"/>
    <s v="Z103S"/>
    <s v="桃園區營業處-售電分攤"/>
    <n v="563587"/>
    <n v="0"/>
    <n v="563587"/>
  </r>
  <r>
    <n v="3"/>
    <s v="總帳別"/>
    <x v="103"/>
    <s v="行銷費用"/>
    <x v="726"/>
    <x v="720"/>
    <s v="Z1040"/>
    <s v="新竹區營業處分攤"/>
    <n v="485841"/>
    <n v="0"/>
    <n v="485841"/>
  </r>
  <r>
    <n v="3"/>
    <s v="總帳別"/>
    <x v="103"/>
    <s v="行銷費用"/>
    <x v="726"/>
    <x v="720"/>
    <s v="Z104S"/>
    <s v="新竹區營業處-售電分攤"/>
    <n v="446972"/>
    <n v="0"/>
    <n v="446972"/>
  </r>
  <r>
    <n v="3"/>
    <s v="總帳別"/>
    <x v="103"/>
    <s v="行銷費用"/>
    <x v="726"/>
    <x v="720"/>
    <s v="Z1050"/>
    <s v="台中區營業處分攤"/>
    <n v="974132"/>
    <n v="0"/>
    <n v="974132"/>
  </r>
  <r>
    <n v="3"/>
    <s v="總帳別"/>
    <x v="103"/>
    <s v="行銷費用"/>
    <x v="726"/>
    <x v="720"/>
    <s v="Z105S"/>
    <s v="台中區營業處-售電分攤"/>
    <n v="3047076"/>
    <n v="0"/>
    <n v="3047076"/>
  </r>
  <r>
    <n v="3"/>
    <s v="總帳別"/>
    <x v="103"/>
    <s v="行銷費用"/>
    <x v="726"/>
    <x v="720"/>
    <s v="Z1060"/>
    <s v="彰化區營業處分攤"/>
    <n v="1640286"/>
    <n v="0"/>
    <n v="1640286"/>
  </r>
  <r>
    <n v="3"/>
    <s v="總帳別"/>
    <x v="103"/>
    <s v="行銷費用"/>
    <x v="726"/>
    <x v="720"/>
    <s v="Z106S"/>
    <s v="彰化區營業處-售電分攤"/>
    <n v="582498"/>
    <n v="0"/>
    <n v="582498"/>
  </r>
  <r>
    <n v="3"/>
    <s v="總帳別"/>
    <x v="103"/>
    <s v="行銷費用"/>
    <x v="726"/>
    <x v="720"/>
    <s v="Z1070"/>
    <s v="嘉義區營業處分攤"/>
    <n v="509101"/>
    <n v="0"/>
    <n v="509101"/>
  </r>
  <r>
    <n v="3"/>
    <s v="總帳別"/>
    <x v="103"/>
    <s v="行銷費用"/>
    <x v="726"/>
    <x v="720"/>
    <s v="Z107S"/>
    <s v="嘉義區營業處-售電分攤"/>
    <n v="385833"/>
    <n v="0"/>
    <n v="385833"/>
  </r>
  <r>
    <n v="3"/>
    <s v="總帳別"/>
    <x v="103"/>
    <s v="行銷費用"/>
    <x v="726"/>
    <x v="720"/>
    <s v="Z1080"/>
    <s v="台南區營業處分攤"/>
    <n v="707289"/>
    <n v="0"/>
    <n v="707289"/>
  </r>
  <r>
    <n v="3"/>
    <s v="總帳別"/>
    <x v="103"/>
    <s v="行銷費用"/>
    <x v="726"/>
    <x v="720"/>
    <s v="Z108S"/>
    <s v="台南區營業處-售電分攤"/>
    <n v="724378"/>
    <n v="0"/>
    <n v="724378"/>
  </r>
  <r>
    <n v="3"/>
    <s v="總帳別"/>
    <x v="103"/>
    <s v="行銷費用"/>
    <x v="726"/>
    <x v="720"/>
    <s v="Z1090"/>
    <s v="高雄區營業處分攤"/>
    <n v="679197"/>
    <n v="0"/>
    <n v="679197"/>
  </r>
  <r>
    <n v="3"/>
    <s v="總帳別"/>
    <x v="103"/>
    <s v="行銷費用"/>
    <x v="726"/>
    <x v="720"/>
    <s v="Z109S"/>
    <s v="高雄區營業處-售電分攤"/>
    <n v="757839"/>
    <n v="0"/>
    <n v="757839"/>
  </r>
  <r>
    <n v="3"/>
    <s v="總帳別"/>
    <x v="103"/>
    <s v="行銷費用"/>
    <x v="726"/>
    <x v="720"/>
    <s v="Z1100"/>
    <s v="屏東區營業處分攤"/>
    <n v="693978"/>
    <n v="0"/>
    <n v="693978"/>
  </r>
  <r>
    <n v="3"/>
    <s v="總帳別"/>
    <x v="103"/>
    <s v="行銷費用"/>
    <x v="726"/>
    <x v="720"/>
    <s v="Z110S"/>
    <s v="屏東區營業處-售電分攤"/>
    <n v="529392"/>
    <n v="0"/>
    <n v="529392"/>
  </r>
  <r>
    <n v="3"/>
    <s v="總帳別"/>
    <x v="103"/>
    <s v="行銷費用"/>
    <x v="726"/>
    <x v="720"/>
    <s v="Z1110"/>
    <s v="台東區營業處分攤"/>
    <n v="260618"/>
    <n v="0"/>
    <n v="260618"/>
  </r>
  <r>
    <n v="3"/>
    <s v="總帳別"/>
    <x v="103"/>
    <s v="行銷費用"/>
    <x v="726"/>
    <x v="720"/>
    <s v="Z111S"/>
    <s v="台東區營業處-售電分攤"/>
    <n v="252203"/>
    <n v="0"/>
    <n v="252203"/>
  </r>
  <r>
    <n v="3"/>
    <s v="總帳別"/>
    <x v="103"/>
    <s v="行銷費用"/>
    <x v="726"/>
    <x v="720"/>
    <s v="Z1120"/>
    <s v="花蓮區營業處分攤"/>
    <n v="612946"/>
    <n v="0"/>
    <n v="612946"/>
  </r>
  <r>
    <n v="3"/>
    <s v="總帳別"/>
    <x v="103"/>
    <s v="行銷費用"/>
    <x v="726"/>
    <x v="720"/>
    <s v="Z112S"/>
    <s v="花蓮區營業處-售電分攤"/>
    <n v="347444"/>
    <n v="0"/>
    <n v="347444"/>
  </r>
  <r>
    <n v="3"/>
    <s v="總帳別"/>
    <x v="103"/>
    <s v="行銷費用"/>
    <x v="726"/>
    <x v="720"/>
    <s v="Z1130"/>
    <s v="宜蘭區營業處分攤"/>
    <n v="429721"/>
    <n v="0"/>
    <n v="429721"/>
  </r>
  <r>
    <n v="3"/>
    <s v="總帳別"/>
    <x v="103"/>
    <s v="行銷費用"/>
    <x v="726"/>
    <x v="720"/>
    <s v="Z113S"/>
    <s v="宜蘭區營業處-售電分攤"/>
    <n v="158210"/>
    <n v="0"/>
    <n v="158210"/>
  </r>
  <r>
    <n v="3"/>
    <s v="總帳別"/>
    <x v="103"/>
    <s v="行銷費用"/>
    <x v="726"/>
    <x v="720"/>
    <s v="Z1140"/>
    <s v="澎湖區營業處分攤"/>
    <n v="60951"/>
    <n v="0"/>
    <n v="60951"/>
  </r>
  <r>
    <n v="3"/>
    <s v="總帳別"/>
    <x v="103"/>
    <s v="行銷費用"/>
    <x v="726"/>
    <x v="720"/>
    <s v="Z114S"/>
    <s v="澎湖區營業處-售電分攤"/>
    <n v="221597"/>
    <n v="0"/>
    <n v="221597"/>
  </r>
  <r>
    <n v="3"/>
    <s v="總帳別"/>
    <x v="103"/>
    <s v="行銷費用"/>
    <x v="726"/>
    <x v="720"/>
    <s v="Z1150"/>
    <s v="台北南區營業處分攤"/>
    <n v="3613198"/>
    <n v="0"/>
    <n v="3613198"/>
  </r>
  <r>
    <n v="3"/>
    <s v="總帳別"/>
    <x v="103"/>
    <s v="行銷費用"/>
    <x v="726"/>
    <x v="720"/>
    <s v="Z115S"/>
    <s v="台北南區營業處-售電分攤"/>
    <n v="561300"/>
    <n v="0"/>
    <n v="561300"/>
  </r>
  <r>
    <n v="3"/>
    <s v="總帳別"/>
    <x v="103"/>
    <s v="行銷費用"/>
    <x v="726"/>
    <x v="720"/>
    <s v="Z1160"/>
    <s v="台北北區營業處分攤"/>
    <n v="2451309"/>
    <n v="0"/>
    <n v="2451309"/>
  </r>
  <r>
    <n v="3"/>
    <s v="總帳別"/>
    <x v="103"/>
    <s v="行銷費用"/>
    <x v="726"/>
    <x v="720"/>
    <s v="Z116S"/>
    <s v="台北北區營業處-售電分攤"/>
    <n v="547161"/>
    <n v="0"/>
    <n v="547161"/>
  </r>
  <r>
    <n v="3"/>
    <s v="總帳別"/>
    <x v="103"/>
    <s v="行銷費用"/>
    <x v="726"/>
    <x v="720"/>
    <s v="Z1170"/>
    <s v="台北西區營業處分攤"/>
    <n v="452217"/>
    <n v="0"/>
    <n v="452217"/>
  </r>
  <r>
    <n v="3"/>
    <s v="總帳別"/>
    <x v="103"/>
    <s v="行銷費用"/>
    <x v="726"/>
    <x v="720"/>
    <s v="Z117S"/>
    <s v="台北西區營業處-售電分攤"/>
    <n v="511193"/>
    <n v="0"/>
    <n v="511193"/>
  </r>
  <r>
    <n v="3"/>
    <s v="總帳別"/>
    <x v="103"/>
    <s v="行銷費用"/>
    <x v="726"/>
    <x v="720"/>
    <s v="Z1180"/>
    <s v="南投區營業處分攤"/>
    <n v="536901"/>
    <n v="0"/>
    <n v="536901"/>
  </r>
  <r>
    <n v="3"/>
    <s v="總帳別"/>
    <x v="103"/>
    <s v="行銷費用"/>
    <x v="726"/>
    <x v="720"/>
    <s v="Z118S"/>
    <s v="南投區營業處-售電分攤"/>
    <n v="314030"/>
    <n v="0"/>
    <n v="314030"/>
  </r>
  <r>
    <n v="3"/>
    <s v="總帳別"/>
    <x v="103"/>
    <s v="行銷費用"/>
    <x v="726"/>
    <x v="720"/>
    <s v="Z1190"/>
    <s v="鳳山區營業處分攤"/>
    <n v="467781"/>
    <n v="0"/>
    <n v="467781"/>
  </r>
  <r>
    <n v="3"/>
    <s v="總帳別"/>
    <x v="103"/>
    <s v="行銷費用"/>
    <x v="726"/>
    <x v="720"/>
    <s v="Z119S"/>
    <s v="鳳山區營業處-售電分攤"/>
    <n v="435601"/>
    <n v="0"/>
    <n v="435601"/>
  </r>
  <r>
    <n v="3"/>
    <s v="總帳別"/>
    <x v="103"/>
    <s v="行銷費用"/>
    <x v="726"/>
    <x v="720"/>
    <s v="Z1200"/>
    <s v="雲林區營業處分攤"/>
    <n v="569120"/>
    <n v="0"/>
    <n v="569120"/>
  </r>
  <r>
    <n v="3"/>
    <s v="總帳別"/>
    <x v="103"/>
    <s v="行銷費用"/>
    <x v="726"/>
    <x v="720"/>
    <s v="Z120S"/>
    <s v="雲林區營業處-售電分攤"/>
    <n v="344748"/>
    <n v="0"/>
    <n v="344748"/>
  </r>
  <r>
    <n v="3"/>
    <s v="總帳別"/>
    <x v="103"/>
    <s v="行銷費用"/>
    <x v="726"/>
    <x v="720"/>
    <s v="Z1210"/>
    <s v="新營區營業處分攤"/>
    <n v="355496"/>
    <n v="0"/>
    <n v="355496"/>
  </r>
  <r>
    <n v="3"/>
    <s v="總帳別"/>
    <x v="103"/>
    <s v="行銷費用"/>
    <x v="726"/>
    <x v="720"/>
    <s v="Z121S"/>
    <s v="新營區營業處-售電分攤"/>
    <n v="413810"/>
    <n v="0"/>
    <n v="413810"/>
  </r>
  <r>
    <n v="3"/>
    <s v="總帳別"/>
    <x v="103"/>
    <s v="行銷費用"/>
    <x v="726"/>
    <x v="720"/>
    <s v="Z1220"/>
    <s v="苗栗區營業處分攤"/>
    <n v="395799"/>
    <n v="0"/>
    <n v="395799"/>
  </r>
  <r>
    <n v="3"/>
    <s v="總帳別"/>
    <x v="103"/>
    <s v="行銷費用"/>
    <x v="726"/>
    <x v="720"/>
    <s v="Z122S"/>
    <s v="苗栗區營業處-售電分攤"/>
    <n v="150211"/>
    <n v="0"/>
    <n v="150211"/>
  </r>
  <r>
    <n v="3"/>
    <s v="總帳別"/>
    <x v="103"/>
    <s v="行銷費用"/>
    <x v="726"/>
    <x v="720"/>
    <s v="Z1230"/>
    <s v="金門區營業處分攤"/>
    <n v="559505"/>
    <n v="0"/>
    <n v="559505"/>
  </r>
  <r>
    <n v="3"/>
    <s v="總帳別"/>
    <x v="103"/>
    <s v="行銷費用"/>
    <x v="726"/>
    <x v="720"/>
    <s v="Z123S"/>
    <s v="金門區營業處-售電分攤"/>
    <n v="9246"/>
    <n v="0"/>
    <n v="9246"/>
  </r>
  <r>
    <n v="3"/>
    <s v="總帳別"/>
    <x v="103"/>
    <s v="行銷費用"/>
    <x v="726"/>
    <x v="720"/>
    <s v="Z1240"/>
    <s v="馬祖區營業處分攤"/>
    <n v="137759"/>
    <n v="0"/>
    <n v="137759"/>
  </r>
  <r>
    <n v="3"/>
    <s v="總帳別"/>
    <x v="103"/>
    <s v="行銷費用"/>
    <x v="726"/>
    <x v="720"/>
    <s v="Z124S"/>
    <s v="馬祖區營業處-售電分攤"/>
    <n v="119349"/>
    <n v="0"/>
    <n v="119349"/>
  </r>
  <r>
    <n v="3"/>
    <s v="總帳別"/>
    <x v="103"/>
    <s v="行銷費用"/>
    <x v="726"/>
    <x v="720"/>
    <s v="Z5300"/>
    <s v="南部資料處理中心分攤"/>
    <n v="2093232"/>
    <n v="0"/>
    <n v="2093232"/>
  </r>
  <r>
    <n v="3"/>
    <s v="總帳別"/>
    <x v="103"/>
    <s v="行銷費用"/>
    <x v="726"/>
    <x v="720"/>
    <s v="Z5350"/>
    <s v="中部資料處理中心分攤"/>
    <n v="9176645"/>
    <n v="0"/>
    <n v="9176645"/>
  </r>
  <r>
    <n v="3"/>
    <s v="總帳別"/>
    <x v="103"/>
    <s v="行銷費用"/>
    <x v="726"/>
    <x v="720"/>
    <s v="Z5450"/>
    <s v="電力通信處分攤"/>
    <n v="59647"/>
    <n v="0"/>
    <n v="59647"/>
  </r>
  <r>
    <n v="3"/>
    <s v="總帳別"/>
    <x v="103"/>
    <s v="行銷費用"/>
    <x v="727"/>
    <x v="721"/>
    <s v="Z0140"/>
    <s v="秘書處分攤"/>
    <n v="365770"/>
    <n v="0"/>
    <n v="365770"/>
  </r>
  <r>
    <n v="3"/>
    <s v="總帳別"/>
    <x v="103"/>
    <s v="行銷費用"/>
    <x v="727"/>
    <x v="721"/>
    <s v="Z0240"/>
    <s v="資訊系統處分攤"/>
    <n v="1952"/>
    <n v="0"/>
    <n v="1952"/>
  </r>
  <r>
    <n v="3"/>
    <s v="總帳別"/>
    <x v="103"/>
    <s v="行銷費用"/>
    <x v="727"/>
    <x v="721"/>
    <s v="Z0510"/>
    <s v="公眾服務處分攤"/>
    <n v="24276"/>
    <n v="0"/>
    <n v="24276"/>
  </r>
  <r>
    <n v="3"/>
    <s v="總帳別"/>
    <x v="103"/>
    <s v="行銷費用"/>
    <x v="727"/>
    <x v="721"/>
    <s v="Z0610"/>
    <s v="環境保護處分攤"/>
    <n v="10557"/>
    <n v="0"/>
    <n v="10557"/>
  </r>
  <r>
    <n v="3"/>
    <s v="總帳別"/>
    <x v="103"/>
    <s v="行銷費用"/>
    <x v="727"/>
    <x v="721"/>
    <s v="Z1010"/>
    <s v="基隆區營業處分攤"/>
    <n v="2316093"/>
    <n v="0"/>
    <n v="2316093"/>
  </r>
  <r>
    <n v="3"/>
    <s v="總帳別"/>
    <x v="103"/>
    <s v="行銷費用"/>
    <x v="727"/>
    <x v="721"/>
    <s v="Z101S"/>
    <s v="基隆區營業處-售電分攤"/>
    <n v="36729"/>
    <n v="0"/>
    <n v="36729"/>
  </r>
  <r>
    <n v="3"/>
    <s v="總帳別"/>
    <x v="103"/>
    <s v="行銷費用"/>
    <x v="727"/>
    <x v="721"/>
    <s v="Z1020"/>
    <s v="台北市區營業處分攤"/>
    <n v="1252560"/>
    <n v="0"/>
    <n v="1252560"/>
  </r>
  <r>
    <n v="3"/>
    <s v="總帳別"/>
    <x v="103"/>
    <s v="行銷費用"/>
    <x v="727"/>
    <x v="721"/>
    <s v="Z102S"/>
    <s v="台北市區營業處-售電分攤"/>
    <n v="197581"/>
    <n v="0"/>
    <n v="197581"/>
  </r>
  <r>
    <n v="3"/>
    <s v="總帳別"/>
    <x v="103"/>
    <s v="行銷費用"/>
    <x v="727"/>
    <x v="721"/>
    <s v="Z1030"/>
    <s v="桃園區營業處分攤"/>
    <n v="698569"/>
    <n v="0"/>
    <n v="698569"/>
  </r>
  <r>
    <n v="3"/>
    <s v="總帳別"/>
    <x v="103"/>
    <s v="行銷費用"/>
    <x v="727"/>
    <x v="721"/>
    <s v="Z103S"/>
    <s v="桃園區營業處-售電分攤"/>
    <n v="180143"/>
    <n v="0"/>
    <n v="180143"/>
  </r>
  <r>
    <n v="3"/>
    <s v="總帳別"/>
    <x v="103"/>
    <s v="行銷費用"/>
    <x v="727"/>
    <x v="721"/>
    <s v="Z1040"/>
    <s v="新竹區營業處分攤"/>
    <n v="1576702"/>
    <n v="0"/>
    <n v="1576702"/>
  </r>
  <r>
    <n v="3"/>
    <s v="總帳別"/>
    <x v="103"/>
    <s v="行銷費用"/>
    <x v="727"/>
    <x v="721"/>
    <s v="Z104S"/>
    <s v="新竹區營業處-售電分攤"/>
    <n v="264954"/>
    <n v="0"/>
    <n v="264954"/>
  </r>
  <r>
    <n v="3"/>
    <s v="總帳別"/>
    <x v="103"/>
    <s v="行銷費用"/>
    <x v="727"/>
    <x v="721"/>
    <s v="Z1050"/>
    <s v="台中區營業處分攤"/>
    <n v="2857373"/>
    <n v="0"/>
    <n v="2857373"/>
  </r>
  <r>
    <n v="3"/>
    <s v="總帳別"/>
    <x v="103"/>
    <s v="行銷費用"/>
    <x v="727"/>
    <x v="721"/>
    <s v="Z105S"/>
    <s v="台中區營業處-售電分攤"/>
    <n v="297873"/>
    <n v="0"/>
    <n v="297873"/>
  </r>
  <r>
    <n v="3"/>
    <s v="總帳別"/>
    <x v="103"/>
    <s v="行銷費用"/>
    <x v="727"/>
    <x v="721"/>
    <s v="Z1060"/>
    <s v="彰化區營業處分攤"/>
    <n v="1544326"/>
    <n v="0"/>
    <n v="1544326"/>
  </r>
  <r>
    <n v="3"/>
    <s v="總帳別"/>
    <x v="103"/>
    <s v="行銷費用"/>
    <x v="727"/>
    <x v="721"/>
    <s v="Z106S"/>
    <s v="彰化區營業處-售電分攤"/>
    <n v="317811"/>
    <n v="0"/>
    <n v="317811"/>
  </r>
  <r>
    <n v="3"/>
    <s v="總帳別"/>
    <x v="103"/>
    <s v="行銷費用"/>
    <x v="727"/>
    <x v="721"/>
    <s v="Z1070"/>
    <s v="嘉義區營業處分攤"/>
    <n v="4356663"/>
    <n v="0"/>
    <n v="4356663"/>
  </r>
  <r>
    <n v="3"/>
    <s v="總帳別"/>
    <x v="103"/>
    <s v="行銷費用"/>
    <x v="727"/>
    <x v="721"/>
    <s v="Z107S"/>
    <s v="嘉義區營業處-售電分攤"/>
    <n v="160887"/>
    <n v="0"/>
    <n v="160887"/>
  </r>
  <r>
    <n v="3"/>
    <s v="總帳別"/>
    <x v="103"/>
    <s v="行銷費用"/>
    <x v="727"/>
    <x v="721"/>
    <s v="Z1080"/>
    <s v="台南區營業處分攤"/>
    <n v="2425415"/>
    <n v="0"/>
    <n v="2425415"/>
  </r>
  <r>
    <n v="3"/>
    <s v="總帳別"/>
    <x v="103"/>
    <s v="行銷費用"/>
    <x v="727"/>
    <x v="721"/>
    <s v="Z108S"/>
    <s v="台南區營業處-售電分攤"/>
    <n v="209687"/>
    <n v="0"/>
    <n v="209687"/>
  </r>
  <r>
    <n v="3"/>
    <s v="總帳別"/>
    <x v="103"/>
    <s v="行銷費用"/>
    <x v="727"/>
    <x v="721"/>
    <s v="Z1090"/>
    <s v="高雄區營業處分攤"/>
    <n v="3240982"/>
    <n v="0"/>
    <n v="3240982"/>
  </r>
  <r>
    <n v="3"/>
    <s v="總帳別"/>
    <x v="103"/>
    <s v="行銷費用"/>
    <x v="727"/>
    <x v="721"/>
    <s v="Z109S"/>
    <s v="高雄區營業處-售電分攤"/>
    <n v="334430"/>
    <n v="0"/>
    <n v="334430"/>
  </r>
  <r>
    <n v="3"/>
    <s v="總帳別"/>
    <x v="103"/>
    <s v="行銷費用"/>
    <x v="727"/>
    <x v="721"/>
    <s v="Z1100"/>
    <s v="屏東區營業處分攤"/>
    <n v="6002887"/>
    <n v="0"/>
    <n v="6002887"/>
  </r>
  <r>
    <n v="3"/>
    <s v="總帳別"/>
    <x v="103"/>
    <s v="行銷費用"/>
    <x v="727"/>
    <x v="721"/>
    <s v="Z110S"/>
    <s v="屏東區營業處-售電分攤"/>
    <n v="60099"/>
    <n v="0"/>
    <n v="60099"/>
  </r>
  <r>
    <n v="3"/>
    <s v="總帳別"/>
    <x v="103"/>
    <s v="行銷費用"/>
    <x v="727"/>
    <x v="721"/>
    <s v="Z1110"/>
    <s v="台東區營業處分攤"/>
    <n v="3009214"/>
    <n v="0"/>
    <n v="3009214"/>
  </r>
  <r>
    <n v="3"/>
    <s v="總帳別"/>
    <x v="103"/>
    <s v="行銷費用"/>
    <x v="727"/>
    <x v="721"/>
    <s v="Z111S"/>
    <s v="台東區營業處-售電分攤"/>
    <n v="290292"/>
    <n v="0"/>
    <n v="290292"/>
  </r>
  <r>
    <n v="3"/>
    <s v="總帳別"/>
    <x v="103"/>
    <s v="行銷費用"/>
    <x v="727"/>
    <x v="721"/>
    <s v="Z1120"/>
    <s v="花蓮區營業處分攤"/>
    <n v="3047863"/>
    <n v="0"/>
    <n v="3047863"/>
  </r>
  <r>
    <n v="3"/>
    <s v="總帳別"/>
    <x v="103"/>
    <s v="行銷費用"/>
    <x v="727"/>
    <x v="721"/>
    <s v="Z112S"/>
    <s v="花蓮區營業處-售電分攤"/>
    <n v="138281"/>
    <n v="0"/>
    <n v="138281"/>
  </r>
  <r>
    <n v="3"/>
    <s v="總帳別"/>
    <x v="103"/>
    <s v="行銷費用"/>
    <x v="727"/>
    <x v="721"/>
    <s v="Z1130"/>
    <s v="宜蘭區營業處分攤"/>
    <n v="2328001"/>
    <n v="0"/>
    <n v="2328001"/>
  </r>
  <r>
    <n v="3"/>
    <s v="總帳別"/>
    <x v="103"/>
    <s v="行銷費用"/>
    <x v="727"/>
    <x v="721"/>
    <s v="Z113S"/>
    <s v="宜蘭區營業處-售電分攤"/>
    <n v="104021"/>
    <n v="0"/>
    <n v="104021"/>
  </r>
  <r>
    <n v="3"/>
    <s v="總帳別"/>
    <x v="103"/>
    <s v="行銷費用"/>
    <x v="727"/>
    <x v="721"/>
    <s v="Z1140"/>
    <s v="澎湖區營業處分攤"/>
    <n v="105278"/>
    <n v="0"/>
    <n v="105278"/>
  </r>
  <r>
    <n v="3"/>
    <s v="總帳別"/>
    <x v="103"/>
    <s v="行銷費用"/>
    <x v="727"/>
    <x v="721"/>
    <s v="Z114S"/>
    <s v="澎湖區營業處-售電分攤"/>
    <n v="513378"/>
    <n v="0"/>
    <n v="513378"/>
  </r>
  <r>
    <n v="3"/>
    <s v="總帳別"/>
    <x v="103"/>
    <s v="行銷費用"/>
    <x v="727"/>
    <x v="721"/>
    <s v="Z1150"/>
    <s v="台北南區營業處分攤"/>
    <n v="1951078"/>
    <n v="0"/>
    <n v="1951078"/>
  </r>
  <r>
    <n v="3"/>
    <s v="總帳別"/>
    <x v="103"/>
    <s v="行銷費用"/>
    <x v="727"/>
    <x v="721"/>
    <s v="Z115S"/>
    <s v="台北南區營業處-售電分攤"/>
    <n v="140747"/>
    <n v="0"/>
    <n v="140747"/>
  </r>
  <r>
    <n v="3"/>
    <s v="總帳別"/>
    <x v="103"/>
    <s v="行銷費用"/>
    <x v="727"/>
    <x v="721"/>
    <s v="Z1160"/>
    <s v="台北北區營業處分攤"/>
    <n v="831725"/>
    <n v="0"/>
    <n v="831725"/>
  </r>
  <r>
    <n v="3"/>
    <s v="總帳別"/>
    <x v="103"/>
    <s v="行銷費用"/>
    <x v="727"/>
    <x v="721"/>
    <s v="Z116S"/>
    <s v="台北北區營業處-售電分攤"/>
    <n v="192349"/>
    <n v="0"/>
    <n v="192349"/>
  </r>
  <r>
    <n v="3"/>
    <s v="總帳別"/>
    <x v="103"/>
    <s v="行銷費用"/>
    <x v="727"/>
    <x v="721"/>
    <s v="Z1170"/>
    <s v="台北西區營業處分攤"/>
    <n v="1175021"/>
    <n v="0"/>
    <n v="1175021"/>
  </r>
  <r>
    <n v="3"/>
    <s v="總帳別"/>
    <x v="103"/>
    <s v="行銷費用"/>
    <x v="727"/>
    <x v="721"/>
    <s v="Z117S"/>
    <s v="台北西區營業處-售電分攤"/>
    <n v="203347"/>
    <n v="0"/>
    <n v="203347"/>
  </r>
  <r>
    <n v="3"/>
    <s v="總帳別"/>
    <x v="103"/>
    <s v="行銷費用"/>
    <x v="727"/>
    <x v="721"/>
    <s v="Z1180"/>
    <s v="南投區營業處分攤"/>
    <n v="4299452"/>
    <n v="0"/>
    <n v="4299452"/>
  </r>
  <r>
    <n v="3"/>
    <s v="總帳別"/>
    <x v="103"/>
    <s v="行銷費用"/>
    <x v="727"/>
    <x v="721"/>
    <s v="Z118S"/>
    <s v="南投區營業處-售電分攤"/>
    <n v="299532"/>
    <n v="0"/>
    <n v="299532"/>
  </r>
  <r>
    <n v="3"/>
    <s v="總帳別"/>
    <x v="103"/>
    <s v="行銷費用"/>
    <x v="727"/>
    <x v="721"/>
    <s v="Z1190"/>
    <s v="鳳山區營業處分攤"/>
    <n v="2015380"/>
    <n v="0"/>
    <n v="2015380"/>
  </r>
  <r>
    <n v="3"/>
    <s v="總帳別"/>
    <x v="103"/>
    <s v="行銷費用"/>
    <x v="727"/>
    <x v="721"/>
    <s v="Z119S"/>
    <s v="鳳山區營業處-售電分攤"/>
    <n v="234496"/>
    <n v="0"/>
    <n v="234496"/>
  </r>
  <r>
    <n v="3"/>
    <s v="總帳別"/>
    <x v="103"/>
    <s v="行銷費用"/>
    <x v="727"/>
    <x v="721"/>
    <s v="Z1200"/>
    <s v="雲林區營業處分攤"/>
    <n v="3997698"/>
    <n v="0"/>
    <n v="3997698"/>
  </r>
  <r>
    <n v="3"/>
    <s v="總帳別"/>
    <x v="103"/>
    <s v="行銷費用"/>
    <x v="727"/>
    <x v="721"/>
    <s v="Z120S"/>
    <s v="雲林區營業處-售電分攤"/>
    <n v="168241"/>
    <n v="0"/>
    <n v="168241"/>
  </r>
  <r>
    <n v="3"/>
    <s v="總帳別"/>
    <x v="103"/>
    <s v="行銷費用"/>
    <x v="727"/>
    <x v="721"/>
    <s v="Z1210"/>
    <s v="新營區營業處分攤"/>
    <n v="1275614"/>
    <n v="0"/>
    <n v="1275614"/>
  </r>
  <r>
    <n v="3"/>
    <s v="總帳別"/>
    <x v="103"/>
    <s v="行銷費用"/>
    <x v="727"/>
    <x v="721"/>
    <s v="Z121S"/>
    <s v="新營區營業處-售電分攤"/>
    <n v="225458"/>
    <n v="0"/>
    <n v="225458"/>
  </r>
  <r>
    <n v="3"/>
    <s v="總帳別"/>
    <x v="103"/>
    <s v="行銷費用"/>
    <x v="727"/>
    <x v="721"/>
    <s v="Z1220"/>
    <s v="苗栗區營業處分攤"/>
    <n v="2897747"/>
    <n v="0"/>
    <n v="2897747"/>
  </r>
  <r>
    <n v="3"/>
    <s v="總帳別"/>
    <x v="103"/>
    <s v="行銷費用"/>
    <x v="727"/>
    <x v="721"/>
    <s v="Z122S"/>
    <s v="苗栗區營業處-售電分攤"/>
    <n v="264635"/>
    <n v="0"/>
    <n v="264635"/>
  </r>
  <r>
    <n v="3"/>
    <s v="總帳別"/>
    <x v="103"/>
    <s v="行銷費用"/>
    <x v="727"/>
    <x v="721"/>
    <s v="Z1230"/>
    <s v="金門區營業處分攤"/>
    <n v="1622323"/>
    <n v="0"/>
    <n v="1622323"/>
  </r>
  <r>
    <n v="3"/>
    <s v="總帳別"/>
    <x v="103"/>
    <s v="行銷費用"/>
    <x v="727"/>
    <x v="721"/>
    <s v="Z123S"/>
    <s v="金門區營業處-售電分攤"/>
    <n v="3904"/>
    <n v="0"/>
    <n v="3904"/>
  </r>
  <r>
    <n v="3"/>
    <s v="總帳別"/>
    <x v="103"/>
    <s v="行銷費用"/>
    <x v="727"/>
    <x v="721"/>
    <s v="Z1240"/>
    <s v="馬祖區營業處分攤"/>
    <n v="231716"/>
    <n v="0"/>
    <n v="231716"/>
  </r>
  <r>
    <n v="3"/>
    <s v="總帳別"/>
    <x v="103"/>
    <s v="行銷費用"/>
    <x v="727"/>
    <x v="721"/>
    <s v="Z124S"/>
    <s v="馬祖區營業處-售電分攤"/>
    <n v="10438"/>
    <n v="0"/>
    <n v="10438"/>
  </r>
  <r>
    <n v="3"/>
    <s v="總帳別"/>
    <x v="103"/>
    <s v="行銷費用"/>
    <x v="727"/>
    <x v="721"/>
    <s v="Z5300"/>
    <s v="南部資料處理中心分攤"/>
    <n v="32400"/>
    <n v="0"/>
    <n v="32400"/>
  </r>
  <r>
    <n v="3"/>
    <s v="總帳別"/>
    <x v="103"/>
    <s v="行銷費用"/>
    <x v="727"/>
    <x v="721"/>
    <s v="Z5350"/>
    <s v="中部資料處理中心分攤"/>
    <n v="21364"/>
    <n v="0"/>
    <n v="21364"/>
  </r>
  <r>
    <n v="3"/>
    <s v="總帳別"/>
    <x v="103"/>
    <s v="行銷費用"/>
    <x v="727"/>
    <x v="721"/>
    <s v="Z5450"/>
    <s v="電力通信處分攤"/>
    <n v="3074656"/>
    <n v="0"/>
    <n v="3074656"/>
  </r>
  <r>
    <n v="3"/>
    <s v="總帳別"/>
    <x v="103"/>
    <s v="行銷費用"/>
    <x v="728"/>
    <x v="722"/>
    <s v="Z0070"/>
    <s v="業務處分攤"/>
    <n v="212203"/>
    <n v="0"/>
    <n v="212203"/>
  </r>
  <r>
    <n v="3"/>
    <s v="總帳別"/>
    <x v="103"/>
    <s v="行銷費用"/>
    <x v="728"/>
    <x v="722"/>
    <s v="Z0140"/>
    <s v="秘書處分攤"/>
    <n v="1477874"/>
    <n v="0"/>
    <n v="1477874"/>
  </r>
  <r>
    <n v="3"/>
    <s v="總帳別"/>
    <x v="103"/>
    <s v="行銷費用"/>
    <x v="728"/>
    <x v="722"/>
    <s v="Z0170"/>
    <s v="營建處分攤"/>
    <n v="494"/>
    <n v="0"/>
    <n v="494"/>
  </r>
  <r>
    <n v="3"/>
    <s v="總帳別"/>
    <x v="103"/>
    <s v="行銷費用"/>
    <x v="728"/>
    <x v="722"/>
    <s v="Z0240"/>
    <s v="資訊系統處分攤"/>
    <n v="41878"/>
    <n v="0"/>
    <n v="41878"/>
  </r>
  <r>
    <n v="3"/>
    <s v="總帳別"/>
    <x v="103"/>
    <s v="行銷費用"/>
    <x v="728"/>
    <x v="722"/>
    <s v="Z0510"/>
    <s v="公眾服務處分攤"/>
    <n v="5051907"/>
    <n v="0"/>
    <n v="5051907"/>
  </r>
  <r>
    <n v="3"/>
    <s v="總帳別"/>
    <x v="103"/>
    <s v="行銷費用"/>
    <x v="728"/>
    <x v="722"/>
    <s v="Z0610"/>
    <s v="環境保護處分攤"/>
    <n v="818"/>
    <n v="0"/>
    <n v="818"/>
  </r>
  <r>
    <n v="3"/>
    <s v="總帳別"/>
    <x v="103"/>
    <s v="行銷費用"/>
    <x v="728"/>
    <x v="722"/>
    <s v="Z1010"/>
    <s v="基隆區營業處分攤"/>
    <n v="1303734"/>
    <n v="0"/>
    <n v="1303734"/>
  </r>
  <r>
    <n v="3"/>
    <s v="總帳別"/>
    <x v="103"/>
    <s v="行銷費用"/>
    <x v="728"/>
    <x v="722"/>
    <s v="Z101S"/>
    <s v="基隆區營業處-售電分攤"/>
    <n v="124644"/>
    <n v="0"/>
    <n v="124644"/>
  </r>
  <r>
    <n v="3"/>
    <s v="總帳別"/>
    <x v="103"/>
    <s v="行銷費用"/>
    <x v="728"/>
    <x v="722"/>
    <s v="Z1020"/>
    <s v="台北市區營業處分攤"/>
    <n v="830357"/>
    <n v="0"/>
    <n v="830357"/>
  </r>
  <r>
    <n v="3"/>
    <s v="總帳別"/>
    <x v="103"/>
    <s v="行銷費用"/>
    <x v="728"/>
    <x v="722"/>
    <s v="Z102S"/>
    <s v="台北市區營業處-售電分攤"/>
    <n v="373201"/>
    <n v="0"/>
    <n v="373201"/>
  </r>
  <r>
    <n v="3"/>
    <s v="總帳別"/>
    <x v="103"/>
    <s v="行銷費用"/>
    <x v="728"/>
    <x v="722"/>
    <s v="Z1030"/>
    <s v="桃園區營業處分攤"/>
    <n v="472345"/>
    <n v="0"/>
    <n v="472345"/>
  </r>
  <r>
    <n v="3"/>
    <s v="總帳別"/>
    <x v="103"/>
    <s v="行銷費用"/>
    <x v="728"/>
    <x v="722"/>
    <s v="Z103S"/>
    <s v="桃園區營業處-售電分攤"/>
    <n v="226581"/>
    <n v="0"/>
    <n v="226581"/>
  </r>
  <r>
    <n v="3"/>
    <s v="總帳別"/>
    <x v="103"/>
    <s v="行銷費用"/>
    <x v="728"/>
    <x v="722"/>
    <s v="Z1040"/>
    <s v="新竹區營業處分攤"/>
    <n v="597491"/>
    <n v="0"/>
    <n v="597491"/>
  </r>
  <r>
    <n v="3"/>
    <s v="總帳別"/>
    <x v="103"/>
    <s v="行銷費用"/>
    <x v="728"/>
    <x v="722"/>
    <s v="Z104S"/>
    <s v="新竹區營業處-售電分攤"/>
    <n v="161807"/>
    <n v="0"/>
    <n v="161807"/>
  </r>
  <r>
    <n v="3"/>
    <s v="總帳別"/>
    <x v="103"/>
    <s v="行銷費用"/>
    <x v="728"/>
    <x v="722"/>
    <s v="Z1050"/>
    <s v="台中區營業處分攤"/>
    <n v="4415263"/>
    <n v="0"/>
    <n v="4415263"/>
  </r>
  <r>
    <n v="3"/>
    <s v="總帳別"/>
    <x v="103"/>
    <s v="行銷費用"/>
    <x v="728"/>
    <x v="722"/>
    <s v="Z105S"/>
    <s v="台中區營業處-售電分攤"/>
    <n v="215297"/>
    <n v="0"/>
    <n v="215297"/>
  </r>
  <r>
    <n v="3"/>
    <s v="總帳別"/>
    <x v="103"/>
    <s v="行銷費用"/>
    <x v="728"/>
    <x v="722"/>
    <s v="Z1060"/>
    <s v="彰化區營業處分攤"/>
    <n v="1246126"/>
    <n v="0"/>
    <n v="1246126"/>
  </r>
  <r>
    <n v="3"/>
    <s v="總帳別"/>
    <x v="103"/>
    <s v="行銷費用"/>
    <x v="728"/>
    <x v="722"/>
    <s v="Z106S"/>
    <s v="彰化區營業處-售電分攤"/>
    <n v="236198"/>
    <n v="0"/>
    <n v="236198"/>
  </r>
  <r>
    <n v="3"/>
    <s v="總帳別"/>
    <x v="103"/>
    <s v="行銷費用"/>
    <x v="728"/>
    <x v="722"/>
    <s v="Z1070"/>
    <s v="嘉義區營業處分攤"/>
    <n v="893081"/>
    <n v="0"/>
    <n v="893081"/>
  </r>
  <r>
    <n v="3"/>
    <s v="總帳別"/>
    <x v="103"/>
    <s v="行銷費用"/>
    <x v="728"/>
    <x v="722"/>
    <s v="Z107S"/>
    <s v="嘉義區營業處-售電分攤"/>
    <n v="109807"/>
    <n v="0"/>
    <n v="109807"/>
  </r>
  <r>
    <n v="3"/>
    <s v="總帳別"/>
    <x v="103"/>
    <s v="行銷費用"/>
    <x v="728"/>
    <x v="722"/>
    <s v="Z1080"/>
    <s v="台南區營業處分攤"/>
    <n v="453530"/>
    <n v="0"/>
    <n v="453530"/>
  </r>
  <r>
    <n v="3"/>
    <s v="總帳別"/>
    <x v="103"/>
    <s v="行銷費用"/>
    <x v="728"/>
    <x v="722"/>
    <s v="Z108S"/>
    <s v="台南區營業處-售電分攤"/>
    <n v="294607"/>
    <n v="0"/>
    <n v="294607"/>
  </r>
  <r>
    <n v="3"/>
    <s v="總帳別"/>
    <x v="103"/>
    <s v="行銷費用"/>
    <x v="728"/>
    <x v="722"/>
    <s v="Z1090"/>
    <s v="高雄區營業處分攤"/>
    <n v="1645270"/>
    <n v="0"/>
    <n v="1645270"/>
  </r>
  <r>
    <n v="3"/>
    <s v="總帳別"/>
    <x v="103"/>
    <s v="行銷費用"/>
    <x v="728"/>
    <x v="722"/>
    <s v="Z109S"/>
    <s v="高雄區營業處-售電分攤"/>
    <n v="196181"/>
    <n v="0"/>
    <n v="196181"/>
  </r>
  <r>
    <n v="3"/>
    <s v="總帳別"/>
    <x v="103"/>
    <s v="行銷費用"/>
    <x v="728"/>
    <x v="722"/>
    <s v="Z1100"/>
    <s v="屏東區營業處分攤"/>
    <n v="601127"/>
    <n v="0"/>
    <n v="601127"/>
  </r>
  <r>
    <n v="3"/>
    <s v="總帳別"/>
    <x v="103"/>
    <s v="行銷費用"/>
    <x v="728"/>
    <x v="722"/>
    <s v="Z110S"/>
    <s v="屏東區營業處-售電分攤"/>
    <n v="68576"/>
    <n v="0"/>
    <n v="68576"/>
  </r>
  <r>
    <n v="3"/>
    <s v="總帳別"/>
    <x v="103"/>
    <s v="行銷費用"/>
    <x v="728"/>
    <x v="722"/>
    <s v="Z1110"/>
    <s v="台東區營業處分攤"/>
    <n v="652980"/>
    <n v="0"/>
    <n v="652980"/>
  </r>
  <r>
    <n v="3"/>
    <s v="總帳別"/>
    <x v="103"/>
    <s v="行銷費用"/>
    <x v="728"/>
    <x v="722"/>
    <s v="Z111S"/>
    <s v="台東區營業處-售電分攤"/>
    <n v="95625"/>
    <n v="0"/>
    <n v="95625"/>
  </r>
  <r>
    <n v="3"/>
    <s v="總帳別"/>
    <x v="103"/>
    <s v="行銷費用"/>
    <x v="728"/>
    <x v="722"/>
    <s v="Z1120"/>
    <s v="花蓮區營業處分攤"/>
    <n v="1151557"/>
    <n v="0"/>
    <n v="1151557"/>
  </r>
  <r>
    <n v="3"/>
    <s v="總帳別"/>
    <x v="103"/>
    <s v="行銷費用"/>
    <x v="728"/>
    <x v="722"/>
    <s v="Z112S"/>
    <s v="花蓮區營業處-售電分攤"/>
    <n v="91305"/>
    <n v="0"/>
    <n v="91305"/>
  </r>
  <r>
    <n v="3"/>
    <s v="總帳別"/>
    <x v="103"/>
    <s v="行銷費用"/>
    <x v="728"/>
    <x v="722"/>
    <s v="Z1130"/>
    <s v="宜蘭區營業處分攤"/>
    <n v="584184"/>
    <n v="0"/>
    <n v="584184"/>
  </r>
  <r>
    <n v="3"/>
    <s v="總帳別"/>
    <x v="103"/>
    <s v="行銷費用"/>
    <x v="728"/>
    <x v="722"/>
    <s v="Z113S"/>
    <s v="宜蘭區營業處-售電分攤"/>
    <n v="73667"/>
    <n v="0"/>
    <n v="73667"/>
  </r>
  <r>
    <n v="3"/>
    <s v="總帳別"/>
    <x v="103"/>
    <s v="行銷費用"/>
    <x v="728"/>
    <x v="722"/>
    <s v="Z1140"/>
    <s v="澎湖區營業處分攤"/>
    <n v="199980"/>
    <n v="0"/>
    <n v="199980"/>
  </r>
  <r>
    <n v="3"/>
    <s v="總帳別"/>
    <x v="103"/>
    <s v="行銷費用"/>
    <x v="728"/>
    <x v="722"/>
    <s v="Z114S"/>
    <s v="澎湖區營業處-售電分攤"/>
    <n v="53186"/>
    <n v="0"/>
    <n v="53186"/>
  </r>
  <r>
    <n v="3"/>
    <s v="總帳別"/>
    <x v="103"/>
    <s v="行銷費用"/>
    <x v="728"/>
    <x v="722"/>
    <s v="Z1150"/>
    <s v="台北南區營業處分攤"/>
    <n v="4229791"/>
    <n v="0"/>
    <n v="4229791"/>
  </r>
  <r>
    <n v="3"/>
    <s v="總帳別"/>
    <x v="103"/>
    <s v="行銷費用"/>
    <x v="728"/>
    <x v="722"/>
    <s v="Z115S"/>
    <s v="台北南區營業處-售電分攤"/>
    <n v="43382"/>
    <n v="0"/>
    <n v="43382"/>
  </r>
  <r>
    <n v="3"/>
    <s v="總帳別"/>
    <x v="103"/>
    <s v="行銷費用"/>
    <x v="728"/>
    <x v="722"/>
    <s v="Z1160"/>
    <s v="台北北區營業處分攤"/>
    <n v="3496765"/>
    <n v="0"/>
    <n v="3496765"/>
  </r>
  <r>
    <n v="3"/>
    <s v="總帳別"/>
    <x v="103"/>
    <s v="行銷費用"/>
    <x v="728"/>
    <x v="722"/>
    <s v="Z116S"/>
    <s v="台北北區營業處-售電分攤"/>
    <n v="228028"/>
    <n v="0"/>
    <n v="228028"/>
  </r>
  <r>
    <n v="3"/>
    <s v="總帳別"/>
    <x v="103"/>
    <s v="行銷費用"/>
    <x v="728"/>
    <x v="722"/>
    <s v="Z1170"/>
    <s v="台北西區營業處分攤"/>
    <n v="414029"/>
    <n v="0"/>
    <n v="414029"/>
  </r>
  <r>
    <n v="3"/>
    <s v="總帳別"/>
    <x v="103"/>
    <s v="行銷費用"/>
    <x v="728"/>
    <x v="722"/>
    <s v="Z117S"/>
    <s v="台北西區營業處-售電分攤"/>
    <n v="160201"/>
    <n v="0"/>
    <n v="160201"/>
  </r>
  <r>
    <n v="3"/>
    <s v="總帳別"/>
    <x v="103"/>
    <s v="行銷費用"/>
    <x v="728"/>
    <x v="722"/>
    <s v="Z1180"/>
    <s v="南投區營業處分攤"/>
    <n v="510110"/>
    <n v="0"/>
    <n v="510110"/>
  </r>
  <r>
    <n v="3"/>
    <s v="總帳別"/>
    <x v="103"/>
    <s v="行銷費用"/>
    <x v="728"/>
    <x v="722"/>
    <s v="Z118S"/>
    <s v="南投區營業處-售電分攤"/>
    <n v="116777"/>
    <n v="0"/>
    <n v="116777"/>
  </r>
  <r>
    <n v="3"/>
    <s v="總帳別"/>
    <x v="103"/>
    <s v="行銷費用"/>
    <x v="728"/>
    <x v="722"/>
    <s v="Z1190"/>
    <s v="鳳山區營業處分攤"/>
    <n v="1135034"/>
    <n v="0"/>
    <n v="1135034"/>
  </r>
  <r>
    <n v="3"/>
    <s v="總帳別"/>
    <x v="103"/>
    <s v="行銷費用"/>
    <x v="728"/>
    <x v="722"/>
    <s v="Z119S"/>
    <s v="鳳山區營業處-售電分攤"/>
    <n v="250667"/>
    <n v="0"/>
    <n v="250667"/>
  </r>
  <r>
    <n v="3"/>
    <s v="總帳別"/>
    <x v="103"/>
    <s v="行銷費用"/>
    <x v="728"/>
    <x v="722"/>
    <s v="Z1200"/>
    <s v="雲林區營業處分攤"/>
    <n v="757440"/>
    <n v="0"/>
    <n v="757440"/>
  </r>
  <r>
    <n v="3"/>
    <s v="總帳別"/>
    <x v="103"/>
    <s v="行銷費用"/>
    <x v="728"/>
    <x v="722"/>
    <s v="Z120S"/>
    <s v="雲林區營業處-售電分攤"/>
    <n v="64386"/>
    <n v="0"/>
    <n v="64386"/>
  </r>
  <r>
    <n v="3"/>
    <s v="總帳別"/>
    <x v="103"/>
    <s v="行銷費用"/>
    <x v="728"/>
    <x v="722"/>
    <s v="Z1210"/>
    <s v="新營區營業處分攤"/>
    <n v="444353"/>
    <n v="0"/>
    <n v="444353"/>
  </r>
  <r>
    <n v="3"/>
    <s v="總帳別"/>
    <x v="103"/>
    <s v="行銷費用"/>
    <x v="728"/>
    <x v="722"/>
    <s v="Z121S"/>
    <s v="新營區營業處-售電分攤"/>
    <n v="64267"/>
    <n v="0"/>
    <n v="64267"/>
  </r>
  <r>
    <n v="3"/>
    <s v="總帳別"/>
    <x v="103"/>
    <s v="行銷費用"/>
    <x v="728"/>
    <x v="722"/>
    <s v="Z1220"/>
    <s v="苗栗區營業處分攤"/>
    <n v="697660"/>
    <n v="0"/>
    <n v="697660"/>
  </r>
  <r>
    <n v="3"/>
    <s v="總帳別"/>
    <x v="103"/>
    <s v="行銷費用"/>
    <x v="728"/>
    <x v="722"/>
    <s v="Z122S"/>
    <s v="苗栗區營業處-售電分攤"/>
    <n v="132278"/>
    <n v="0"/>
    <n v="132278"/>
  </r>
  <r>
    <n v="3"/>
    <s v="總帳別"/>
    <x v="103"/>
    <s v="行銷費用"/>
    <x v="728"/>
    <x v="722"/>
    <s v="Z1230"/>
    <s v="金門區營業處分攤"/>
    <n v="582784"/>
    <n v="0"/>
    <n v="582784"/>
  </r>
  <r>
    <n v="3"/>
    <s v="總帳別"/>
    <x v="103"/>
    <s v="行銷費用"/>
    <x v="728"/>
    <x v="722"/>
    <s v="Z123S"/>
    <s v="金門區營業處-售電分攤"/>
    <n v="9792"/>
    <n v="0"/>
    <n v="9792"/>
  </r>
  <r>
    <n v="3"/>
    <s v="總帳別"/>
    <x v="103"/>
    <s v="行銷費用"/>
    <x v="728"/>
    <x v="722"/>
    <s v="Z1240"/>
    <s v="馬祖區營業處分攤"/>
    <n v="360978"/>
    <n v="0"/>
    <n v="360978"/>
  </r>
  <r>
    <n v="3"/>
    <s v="總帳別"/>
    <x v="103"/>
    <s v="行銷費用"/>
    <x v="728"/>
    <x v="722"/>
    <s v="Z124S"/>
    <s v="馬祖區營業處-售電分攤"/>
    <n v="27433"/>
    <n v="0"/>
    <n v="27433"/>
  </r>
  <r>
    <n v="3"/>
    <s v="總帳別"/>
    <x v="103"/>
    <s v="行銷費用"/>
    <x v="728"/>
    <x v="722"/>
    <s v="Z5300"/>
    <s v="南部資料處理中心分攤"/>
    <n v="708208"/>
    <n v="0"/>
    <n v="708208"/>
  </r>
  <r>
    <n v="3"/>
    <s v="總帳別"/>
    <x v="103"/>
    <s v="行銷費用"/>
    <x v="728"/>
    <x v="722"/>
    <s v="Z5350"/>
    <s v="中部資料處理中心分攤"/>
    <n v="42644"/>
    <n v="0"/>
    <n v="42644"/>
  </r>
  <r>
    <n v="3"/>
    <s v="總帳別"/>
    <x v="103"/>
    <s v="行銷費用"/>
    <x v="728"/>
    <x v="722"/>
    <s v="Z5450"/>
    <s v="電力通信處分攤"/>
    <n v="32355"/>
    <n v="0"/>
    <n v="32355"/>
  </r>
  <r>
    <n v="3"/>
    <s v="總帳別"/>
    <x v="103"/>
    <s v="行銷費用"/>
    <x v="729"/>
    <x v="723"/>
    <s v="Z1010"/>
    <s v="基隆區營業處分攤"/>
    <n v="169464"/>
    <n v="0"/>
    <n v="169464"/>
  </r>
  <r>
    <n v="3"/>
    <s v="總帳別"/>
    <x v="103"/>
    <s v="行銷費用"/>
    <x v="729"/>
    <x v="723"/>
    <s v="Z1030"/>
    <s v="桃園區營業處分攤"/>
    <n v="36294"/>
    <n v="0"/>
    <n v="36294"/>
  </r>
  <r>
    <n v="3"/>
    <s v="總帳別"/>
    <x v="103"/>
    <s v="行銷費用"/>
    <x v="729"/>
    <x v="723"/>
    <s v="Z1040"/>
    <s v="新竹區營業處分攤"/>
    <n v="347056"/>
    <n v="0"/>
    <n v="347056"/>
  </r>
  <r>
    <n v="3"/>
    <s v="總帳別"/>
    <x v="103"/>
    <s v="行銷費用"/>
    <x v="729"/>
    <x v="723"/>
    <s v="Z105S"/>
    <s v="台中區營業處-售電分攤"/>
    <n v="558709"/>
    <n v="0"/>
    <n v="558709"/>
  </r>
  <r>
    <n v="3"/>
    <s v="總帳別"/>
    <x v="103"/>
    <s v="行銷費用"/>
    <x v="729"/>
    <x v="723"/>
    <s v="Z106S"/>
    <s v="彰化區營業處-售電分攤"/>
    <n v="800235"/>
    <n v="0"/>
    <n v="800235"/>
  </r>
  <r>
    <n v="3"/>
    <s v="總帳別"/>
    <x v="103"/>
    <s v="行銷費用"/>
    <x v="729"/>
    <x v="723"/>
    <s v="Z1070"/>
    <s v="嘉義區營業處分攤"/>
    <n v="194950"/>
    <n v="0"/>
    <n v="194950"/>
  </r>
  <r>
    <n v="3"/>
    <s v="總帳別"/>
    <x v="103"/>
    <s v="行銷費用"/>
    <x v="729"/>
    <x v="723"/>
    <s v="Z1100"/>
    <s v="屏東區營業處分攤"/>
    <n v="106566"/>
    <n v="0"/>
    <n v="106566"/>
  </r>
  <r>
    <n v="3"/>
    <s v="總帳別"/>
    <x v="103"/>
    <s v="行銷費用"/>
    <x v="729"/>
    <x v="723"/>
    <s v="Z110S"/>
    <s v="屏東區營業處-售電分攤"/>
    <n v="1635"/>
    <n v="0"/>
    <n v="1635"/>
  </r>
  <r>
    <n v="3"/>
    <s v="總帳別"/>
    <x v="103"/>
    <s v="行銷費用"/>
    <x v="729"/>
    <x v="723"/>
    <s v="Z1120"/>
    <s v="花蓮區營業處分攤"/>
    <n v="8367"/>
    <n v="0"/>
    <n v="8367"/>
  </r>
  <r>
    <n v="3"/>
    <s v="總帳別"/>
    <x v="103"/>
    <s v="行銷費用"/>
    <x v="729"/>
    <x v="723"/>
    <s v="Z1130"/>
    <s v="宜蘭區營業處分攤"/>
    <n v="24251"/>
    <n v="0"/>
    <n v="24251"/>
  </r>
  <r>
    <n v="3"/>
    <s v="總帳別"/>
    <x v="103"/>
    <s v="行銷費用"/>
    <x v="729"/>
    <x v="723"/>
    <s v="Z1180"/>
    <s v="南投區營業處分攤"/>
    <n v="16382"/>
    <n v="0"/>
    <n v="16382"/>
  </r>
  <r>
    <n v="3"/>
    <s v="總帳別"/>
    <x v="103"/>
    <s v="行銷費用"/>
    <x v="729"/>
    <x v="723"/>
    <s v="Z1190"/>
    <s v="鳳山區營業處分攤"/>
    <n v="8718"/>
    <n v="0"/>
    <n v="8718"/>
  </r>
  <r>
    <n v="3"/>
    <s v="總帳別"/>
    <x v="103"/>
    <s v="行銷費用"/>
    <x v="729"/>
    <x v="723"/>
    <s v="Z1200"/>
    <s v="雲林區營業處分攤"/>
    <n v="294191"/>
    <n v="0"/>
    <n v="294191"/>
  </r>
  <r>
    <n v="3"/>
    <s v="總帳別"/>
    <x v="103"/>
    <s v="行銷費用"/>
    <x v="729"/>
    <x v="723"/>
    <s v="Z1220"/>
    <s v="苗栗區營業處分攤"/>
    <n v="79430"/>
    <n v="0"/>
    <n v="79430"/>
  </r>
  <r>
    <n v="3"/>
    <s v="總帳別"/>
    <x v="103"/>
    <s v="行銷費用"/>
    <x v="729"/>
    <x v="723"/>
    <s v="Z1230"/>
    <s v="金門區營業處分攤"/>
    <n v="263166"/>
    <n v="0"/>
    <n v="263166"/>
  </r>
  <r>
    <n v="3"/>
    <s v="總帳別"/>
    <x v="103"/>
    <s v="行銷費用"/>
    <x v="729"/>
    <x v="723"/>
    <s v="Z1240"/>
    <s v="馬祖區營業處分攤"/>
    <n v="81762"/>
    <n v="0"/>
    <n v="81762"/>
  </r>
  <r>
    <n v="3"/>
    <s v="總帳別"/>
    <x v="103"/>
    <s v="行銷費用"/>
    <x v="729"/>
    <x v="723"/>
    <s v="Z5450"/>
    <s v="電力通信處分攤"/>
    <n v="576"/>
    <n v="0"/>
    <n v="576"/>
  </r>
  <r>
    <n v="3"/>
    <s v="總帳別"/>
    <x v="103"/>
    <s v="行銷費用"/>
    <x v="730"/>
    <x v="724"/>
    <s v="Z0070"/>
    <s v="業務處分攤"/>
    <n v="3296220"/>
    <n v="0"/>
    <n v="3296220"/>
  </r>
  <r>
    <n v="3"/>
    <s v="總帳別"/>
    <x v="103"/>
    <s v="行銷費用"/>
    <x v="730"/>
    <x v="724"/>
    <s v="Z0140"/>
    <s v="秘書處分攤"/>
    <n v="161751"/>
    <n v="0"/>
    <n v="161751"/>
  </r>
  <r>
    <n v="3"/>
    <s v="總帳別"/>
    <x v="103"/>
    <s v="行銷費用"/>
    <x v="730"/>
    <x v="724"/>
    <s v="Z0170"/>
    <s v="營建處分攤"/>
    <n v="12428"/>
    <n v="0"/>
    <n v="12428"/>
  </r>
  <r>
    <n v="3"/>
    <s v="總帳別"/>
    <x v="103"/>
    <s v="行銷費用"/>
    <x v="730"/>
    <x v="724"/>
    <s v="Z0240"/>
    <s v="資訊系統處分攤"/>
    <n v="11565761"/>
    <n v="0"/>
    <n v="11565761"/>
  </r>
  <r>
    <n v="3"/>
    <s v="總帳別"/>
    <x v="103"/>
    <s v="行銷費用"/>
    <x v="730"/>
    <x v="724"/>
    <s v="Z0510"/>
    <s v="公眾服務處分攤"/>
    <n v="33072"/>
    <n v="0"/>
    <n v="33072"/>
  </r>
  <r>
    <n v="3"/>
    <s v="總帳別"/>
    <x v="103"/>
    <s v="行銷費用"/>
    <x v="730"/>
    <x v="724"/>
    <s v="Z0610"/>
    <s v="環境保護處分攤"/>
    <n v="50295"/>
    <n v="0"/>
    <n v="50295"/>
  </r>
  <r>
    <n v="3"/>
    <s v="總帳別"/>
    <x v="103"/>
    <s v="行銷費用"/>
    <x v="730"/>
    <x v="724"/>
    <s v="Z0620"/>
    <s v="工業安全衛生處分攤"/>
    <n v="82423"/>
    <n v="0"/>
    <n v="82423"/>
  </r>
  <r>
    <n v="3"/>
    <s v="總帳別"/>
    <x v="103"/>
    <s v="行銷費用"/>
    <x v="730"/>
    <x v="724"/>
    <s v="Z1010"/>
    <s v="基隆區營業處分攤"/>
    <n v="51442"/>
    <n v="0"/>
    <n v="51442"/>
  </r>
  <r>
    <n v="3"/>
    <s v="總帳別"/>
    <x v="103"/>
    <s v="行銷費用"/>
    <x v="730"/>
    <x v="724"/>
    <s v="Z1020"/>
    <s v="台北市區營業處分攤"/>
    <n v="238086"/>
    <n v="0"/>
    <n v="238086"/>
  </r>
  <r>
    <n v="3"/>
    <s v="總帳別"/>
    <x v="103"/>
    <s v="行銷費用"/>
    <x v="730"/>
    <x v="724"/>
    <s v="Z102S"/>
    <s v="台北市區營業處-售電分攤"/>
    <n v="808939"/>
    <n v="0"/>
    <n v="808939"/>
  </r>
  <r>
    <n v="3"/>
    <s v="總帳別"/>
    <x v="103"/>
    <s v="行銷費用"/>
    <x v="730"/>
    <x v="724"/>
    <s v="Z1030"/>
    <s v="桃園區營業處分攤"/>
    <n v="81890"/>
    <n v="0"/>
    <n v="81890"/>
  </r>
  <r>
    <n v="3"/>
    <s v="總帳別"/>
    <x v="103"/>
    <s v="行銷費用"/>
    <x v="730"/>
    <x v="724"/>
    <s v="Z1040"/>
    <s v="新竹區營業處分攤"/>
    <n v="2033"/>
    <n v="0"/>
    <n v="2033"/>
  </r>
  <r>
    <n v="3"/>
    <s v="總帳別"/>
    <x v="103"/>
    <s v="行銷費用"/>
    <x v="730"/>
    <x v="724"/>
    <s v="Z1050"/>
    <s v="台中區營業處分攤"/>
    <n v="541331"/>
    <n v="0"/>
    <n v="541331"/>
  </r>
  <r>
    <n v="3"/>
    <s v="總帳別"/>
    <x v="103"/>
    <s v="行銷費用"/>
    <x v="730"/>
    <x v="724"/>
    <s v="Z1060"/>
    <s v="彰化區營業處分攤"/>
    <n v="28571"/>
    <n v="0"/>
    <n v="28571"/>
  </r>
  <r>
    <n v="3"/>
    <s v="總帳別"/>
    <x v="103"/>
    <s v="行銷費用"/>
    <x v="730"/>
    <x v="724"/>
    <s v="Z1070"/>
    <s v="嘉義區營業處分攤"/>
    <n v="26401"/>
    <n v="0"/>
    <n v="26401"/>
  </r>
  <r>
    <n v="3"/>
    <s v="總帳別"/>
    <x v="103"/>
    <s v="行銷費用"/>
    <x v="730"/>
    <x v="724"/>
    <s v="Z1080"/>
    <s v="台南區營業處分攤"/>
    <n v="48112"/>
    <n v="0"/>
    <n v="48112"/>
  </r>
  <r>
    <n v="3"/>
    <s v="總帳別"/>
    <x v="103"/>
    <s v="行銷費用"/>
    <x v="730"/>
    <x v="724"/>
    <s v="Z1100"/>
    <s v="屏東區營業處分攤"/>
    <n v="3817"/>
    <n v="0"/>
    <n v="3817"/>
  </r>
  <r>
    <n v="3"/>
    <s v="總帳別"/>
    <x v="103"/>
    <s v="行銷費用"/>
    <x v="730"/>
    <x v="724"/>
    <s v="Z1110"/>
    <s v="台東區營業處分攤"/>
    <n v="707360"/>
    <n v="0"/>
    <n v="707360"/>
  </r>
  <r>
    <n v="3"/>
    <s v="總帳別"/>
    <x v="103"/>
    <s v="行銷費用"/>
    <x v="730"/>
    <x v="724"/>
    <s v="Z1120"/>
    <s v="花蓮區營業處分攤"/>
    <n v="35637"/>
    <n v="0"/>
    <n v="35637"/>
  </r>
  <r>
    <n v="3"/>
    <s v="總帳別"/>
    <x v="103"/>
    <s v="行銷費用"/>
    <x v="730"/>
    <x v="724"/>
    <s v="Z1130"/>
    <s v="宜蘭區營業處分攤"/>
    <n v="38162"/>
    <n v="0"/>
    <n v="38162"/>
  </r>
  <r>
    <n v="3"/>
    <s v="總帳別"/>
    <x v="103"/>
    <s v="行銷費用"/>
    <x v="730"/>
    <x v="724"/>
    <s v="Z1140"/>
    <s v="澎湖區營業處分攤"/>
    <n v="13278"/>
    <n v="0"/>
    <n v="13278"/>
  </r>
  <r>
    <n v="3"/>
    <s v="總帳別"/>
    <x v="103"/>
    <s v="行銷費用"/>
    <x v="730"/>
    <x v="724"/>
    <s v="Z1150"/>
    <s v="台北南區營業處分攤"/>
    <n v="2033"/>
    <n v="0"/>
    <n v="2033"/>
  </r>
  <r>
    <n v="3"/>
    <s v="總帳別"/>
    <x v="103"/>
    <s v="行銷費用"/>
    <x v="730"/>
    <x v="724"/>
    <s v="Z1160"/>
    <s v="台北北區營業處分攤"/>
    <n v="34502"/>
    <n v="0"/>
    <n v="34502"/>
  </r>
  <r>
    <n v="3"/>
    <s v="總帳別"/>
    <x v="103"/>
    <s v="行銷費用"/>
    <x v="730"/>
    <x v="724"/>
    <s v="Z1170"/>
    <s v="台北西區營業處分攤"/>
    <n v="24072"/>
    <n v="0"/>
    <n v="24072"/>
  </r>
  <r>
    <n v="3"/>
    <s v="總帳別"/>
    <x v="103"/>
    <s v="行銷費用"/>
    <x v="730"/>
    <x v="724"/>
    <s v="Z1180"/>
    <s v="南投區營業處分攤"/>
    <n v="39965"/>
    <n v="0"/>
    <n v="39965"/>
  </r>
  <r>
    <n v="3"/>
    <s v="總帳別"/>
    <x v="103"/>
    <s v="行銷費用"/>
    <x v="730"/>
    <x v="724"/>
    <s v="Z1190"/>
    <s v="鳳山區營業處分攤"/>
    <n v="27471"/>
    <n v="0"/>
    <n v="27471"/>
  </r>
  <r>
    <n v="3"/>
    <s v="總帳別"/>
    <x v="103"/>
    <s v="行銷費用"/>
    <x v="730"/>
    <x v="724"/>
    <s v="Z1200"/>
    <s v="雲林區營業處分攤"/>
    <n v="18187"/>
    <n v="0"/>
    <n v="18187"/>
  </r>
  <r>
    <n v="3"/>
    <s v="總帳別"/>
    <x v="103"/>
    <s v="行銷費用"/>
    <x v="730"/>
    <x v="724"/>
    <s v="Z1210"/>
    <s v="新營區營業處分攤"/>
    <n v="2033"/>
    <n v="0"/>
    <n v="2033"/>
  </r>
  <r>
    <n v="3"/>
    <s v="總帳別"/>
    <x v="103"/>
    <s v="行銷費用"/>
    <x v="730"/>
    <x v="724"/>
    <s v="Z1220"/>
    <s v="苗栗區營業處分攤"/>
    <n v="49220"/>
    <n v="0"/>
    <n v="49220"/>
  </r>
  <r>
    <n v="3"/>
    <s v="總帳別"/>
    <x v="103"/>
    <s v="行銷費用"/>
    <x v="730"/>
    <x v="724"/>
    <s v="Z1230"/>
    <s v="金門區營業處分攤"/>
    <n v="705"/>
    <n v="0"/>
    <n v="705"/>
  </r>
  <r>
    <n v="3"/>
    <s v="總帳別"/>
    <x v="103"/>
    <s v="行銷費用"/>
    <x v="730"/>
    <x v="724"/>
    <s v="Z1240"/>
    <s v="馬祖區營業處分攤"/>
    <n v="12580"/>
    <n v="0"/>
    <n v="12580"/>
  </r>
  <r>
    <n v="3"/>
    <s v="總帳別"/>
    <x v="103"/>
    <s v="行銷費用"/>
    <x v="730"/>
    <x v="724"/>
    <s v="Z5300"/>
    <s v="南部資料處理中心分攤"/>
    <n v="92954"/>
    <n v="0"/>
    <n v="92954"/>
  </r>
  <r>
    <n v="3"/>
    <s v="總帳別"/>
    <x v="103"/>
    <s v="行銷費用"/>
    <x v="730"/>
    <x v="724"/>
    <s v="Z5350"/>
    <s v="中部資料處理中心分攤"/>
    <n v="2295"/>
    <n v="0"/>
    <n v="2295"/>
  </r>
  <r>
    <n v="3"/>
    <s v="總帳別"/>
    <x v="103"/>
    <s v="行銷費用"/>
    <x v="730"/>
    <x v="724"/>
    <s v="Z5450"/>
    <s v="電力通信處分攤"/>
    <n v="24040"/>
    <n v="0"/>
    <n v="24040"/>
  </r>
  <r>
    <n v="3"/>
    <s v="總帳別"/>
    <x v="103"/>
    <s v="行銷費用"/>
    <x v="826"/>
    <x v="818"/>
    <s v="Z1020"/>
    <s v="台北市區營業處分攤"/>
    <n v="55317574"/>
    <n v="0"/>
    <n v="55317574"/>
  </r>
  <r>
    <n v="3"/>
    <s v="總帳別"/>
    <x v="103"/>
    <s v="行銷費用"/>
    <x v="826"/>
    <x v="818"/>
    <s v="Z1070"/>
    <s v="嘉義區營業處分攤"/>
    <n v="402590"/>
    <n v="0"/>
    <n v="402590"/>
  </r>
  <r>
    <n v="3"/>
    <s v="總帳別"/>
    <x v="103"/>
    <s v="行銷費用"/>
    <x v="826"/>
    <x v="818"/>
    <s v="Z1160"/>
    <s v="台北北區營業處分攤"/>
    <n v="31401509"/>
    <n v="0"/>
    <n v="31401509"/>
  </r>
  <r>
    <n v="3"/>
    <s v="總帳別"/>
    <x v="103"/>
    <s v="行銷費用"/>
    <x v="826"/>
    <x v="818"/>
    <s v="Z1200"/>
    <s v="雲林區營業處分攤"/>
    <n v="999408"/>
    <n v="0"/>
    <n v="999408"/>
  </r>
  <r>
    <n v="3"/>
    <s v="總帳別"/>
    <x v="103"/>
    <s v="行銷費用"/>
    <x v="731"/>
    <x v="725"/>
    <s v="Z0140"/>
    <s v="秘書處分攤"/>
    <n v="10661842"/>
    <n v="0"/>
    <n v="10661842"/>
  </r>
  <r>
    <n v="3"/>
    <s v="總帳別"/>
    <x v="103"/>
    <s v="行銷費用"/>
    <x v="731"/>
    <x v="725"/>
    <s v="Z1010"/>
    <s v="基隆區營業處分攤"/>
    <n v="5507401"/>
    <n v="0"/>
    <n v="5507401"/>
  </r>
  <r>
    <n v="3"/>
    <s v="總帳別"/>
    <x v="103"/>
    <s v="行銷費用"/>
    <x v="731"/>
    <x v="725"/>
    <s v="Z1020"/>
    <s v="台北市區營業處分攤"/>
    <n v="50955427"/>
    <n v="0"/>
    <n v="50955427"/>
  </r>
  <r>
    <n v="3"/>
    <s v="總帳別"/>
    <x v="103"/>
    <s v="行銷費用"/>
    <x v="731"/>
    <x v="725"/>
    <s v="Z1030"/>
    <s v="桃園區營業處分攤"/>
    <n v="5858087"/>
    <n v="0"/>
    <n v="5858087"/>
  </r>
  <r>
    <n v="3"/>
    <s v="總帳別"/>
    <x v="103"/>
    <s v="行銷費用"/>
    <x v="731"/>
    <x v="725"/>
    <s v="Z1040"/>
    <s v="新竹區營業處分攤"/>
    <n v="11947056"/>
    <n v="0"/>
    <n v="11947056"/>
  </r>
  <r>
    <n v="3"/>
    <s v="總帳別"/>
    <x v="103"/>
    <s v="行銷費用"/>
    <x v="731"/>
    <x v="725"/>
    <s v="Z1050"/>
    <s v="台中區營業處分攤"/>
    <n v="4214185"/>
    <n v="0"/>
    <n v="4214185"/>
  </r>
  <r>
    <n v="3"/>
    <s v="總帳別"/>
    <x v="103"/>
    <s v="行銷費用"/>
    <x v="731"/>
    <x v="725"/>
    <s v="Z1060"/>
    <s v="彰化區營業處分攤"/>
    <n v="2862215"/>
    <n v="0"/>
    <n v="2862215"/>
  </r>
  <r>
    <n v="3"/>
    <s v="總帳別"/>
    <x v="103"/>
    <s v="行銷費用"/>
    <x v="731"/>
    <x v="725"/>
    <s v="Z1070"/>
    <s v="嘉義區營業處分攤"/>
    <n v="3304441"/>
    <n v="0"/>
    <n v="3304441"/>
  </r>
  <r>
    <n v="3"/>
    <s v="總帳別"/>
    <x v="103"/>
    <s v="行銷費用"/>
    <x v="731"/>
    <x v="725"/>
    <s v="Z1080"/>
    <s v="台南區營業處分攤"/>
    <n v="6425026"/>
    <n v="0"/>
    <n v="6425026"/>
  </r>
  <r>
    <n v="3"/>
    <s v="總帳別"/>
    <x v="103"/>
    <s v="行銷費用"/>
    <x v="731"/>
    <x v="725"/>
    <s v="Z1090"/>
    <s v="高雄區營業處分攤"/>
    <n v="11831906"/>
    <n v="0"/>
    <n v="11831906"/>
  </r>
  <r>
    <n v="3"/>
    <s v="總帳別"/>
    <x v="103"/>
    <s v="行銷費用"/>
    <x v="731"/>
    <x v="725"/>
    <s v="Z1100"/>
    <s v="屏東區營業處分攤"/>
    <n v="4192473"/>
    <n v="0"/>
    <n v="4192473"/>
  </r>
  <r>
    <n v="3"/>
    <s v="總帳別"/>
    <x v="103"/>
    <s v="行銷費用"/>
    <x v="731"/>
    <x v="725"/>
    <s v="Z1110"/>
    <s v="台東區營業處分攤"/>
    <n v="1022773"/>
    <n v="0"/>
    <n v="1022773"/>
  </r>
  <r>
    <n v="3"/>
    <s v="總帳別"/>
    <x v="103"/>
    <s v="行銷費用"/>
    <x v="731"/>
    <x v="725"/>
    <s v="Z1120"/>
    <s v="花蓮區營業處分攤"/>
    <n v="1785305"/>
    <n v="0"/>
    <n v="1785305"/>
  </r>
  <r>
    <n v="3"/>
    <s v="總帳別"/>
    <x v="103"/>
    <s v="行銷費用"/>
    <x v="731"/>
    <x v="725"/>
    <s v="Z1130"/>
    <s v="宜蘭區營業處分攤"/>
    <n v="1551763"/>
    <n v="0"/>
    <n v="1551763"/>
  </r>
  <r>
    <n v="3"/>
    <s v="總帳別"/>
    <x v="103"/>
    <s v="行銷費用"/>
    <x v="731"/>
    <x v="725"/>
    <s v="Z1140"/>
    <s v="澎湖區營業處分攤"/>
    <n v="81639"/>
    <n v="0"/>
    <n v="81639"/>
  </r>
  <r>
    <n v="3"/>
    <s v="總帳別"/>
    <x v="103"/>
    <s v="行銷費用"/>
    <x v="731"/>
    <x v="725"/>
    <s v="Z114S"/>
    <s v="澎湖區營業處-售電分攤"/>
    <n v="327403"/>
    <n v="0"/>
    <n v="327403"/>
  </r>
  <r>
    <n v="3"/>
    <s v="總帳別"/>
    <x v="103"/>
    <s v="行銷費用"/>
    <x v="731"/>
    <x v="725"/>
    <s v="Z1150"/>
    <s v="台北南區營業處分攤"/>
    <n v="38129545"/>
    <n v="0"/>
    <n v="38129545"/>
  </r>
  <r>
    <n v="3"/>
    <s v="總帳別"/>
    <x v="103"/>
    <s v="行銷費用"/>
    <x v="731"/>
    <x v="725"/>
    <s v="Z1160"/>
    <s v="台北北區營業處分攤"/>
    <n v="22781938"/>
    <n v="0"/>
    <n v="22781938"/>
  </r>
  <r>
    <n v="3"/>
    <s v="總帳別"/>
    <x v="103"/>
    <s v="行銷費用"/>
    <x v="731"/>
    <x v="725"/>
    <s v="Z1170"/>
    <s v="台北西區營業處分攤"/>
    <n v="12556449"/>
    <n v="0"/>
    <n v="12556449"/>
  </r>
  <r>
    <n v="3"/>
    <s v="總帳別"/>
    <x v="103"/>
    <s v="行銷費用"/>
    <x v="731"/>
    <x v="725"/>
    <s v="Z1180"/>
    <s v="南投區營業處分攤"/>
    <n v="4783163"/>
    <n v="0"/>
    <n v="4783163"/>
  </r>
  <r>
    <n v="3"/>
    <s v="總帳別"/>
    <x v="103"/>
    <s v="行銷費用"/>
    <x v="731"/>
    <x v="725"/>
    <s v="Z1190"/>
    <s v="鳳山區營業處分攤"/>
    <n v="8841028"/>
    <n v="0"/>
    <n v="8841028"/>
  </r>
  <r>
    <n v="3"/>
    <s v="總帳別"/>
    <x v="103"/>
    <s v="行銷費用"/>
    <x v="731"/>
    <x v="725"/>
    <s v="Z1200"/>
    <s v="雲林區營業處分攤"/>
    <n v="3424524"/>
    <n v="0"/>
    <n v="3424524"/>
  </r>
  <r>
    <n v="3"/>
    <s v="總帳別"/>
    <x v="103"/>
    <s v="行銷費用"/>
    <x v="731"/>
    <x v="725"/>
    <s v="Z1210"/>
    <s v="新營區營業處分攤"/>
    <n v="3047832"/>
    <n v="0"/>
    <n v="3047832"/>
  </r>
  <r>
    <n v="3"/>
    <s v="總帳別"/>
    <x v="103"/>
    <s v="行銷費用"/>
    <x v="731"/>
    <x v="725"/>
    <s v="Z1220"/>
    <s v="苗栗區營業處分攤"/>
    <n v="3545051"/>
    <n v="0"/>
    <n v="3545051"/>
  </r>
  <r>
    <n v="3"/>
    <s v="總帳別"/>
    <x v="103"/>
    <s v="行銷費用"/>
    <x v="731"/>
    <x v="725"/>
    <s v="Z1230"/>
    <s v="金門區營業處分攤"/>
    <n v="263171"/>
    <n v="0"/>
    <n v="263171"/>
  </r>
  <r>
    <n v="3"/>
    <s v="總帳別"/>
    <x v="103"/>
    <s v="行銷費用"/>
    <x v="731"/>
    <x v="725"/>
    <s v="Z1240"/>
    <s v="馬祖區營業處分攤"/>
    <n v="61070"/>
    <n v="0"/>
    <n v="61070"/>
  </r>
  <r>
    <n v="3"/>
    <s v="總帳別"/>
    <x v="103"/>
    <s v="行銷費用"/>
    <x v="731"/>
    <x v="725"/>
    <s v="Z5300"/>
    <s v="南部資料處理中心分攤"/>
    <n v="66393"/>
    <n v="0"/>
    <n v="66393"/>
  </r>
  <r>
    <n v="3"/>
    <s v="總帳別"/>
    <x v="103"/>
    <s v="行銷費用"/>
    <x v="731"/>
    <x v="725"/>
    <s v="Z5450"/>
    <s v="電力通信處分攤"/>
    <n v="24613"/>
    <n v="0"/>
    <n v="24613"/>
  </r>
  <r>
    <n v="3"/>
    <s v="總帳別"/>
    <x v="103"/>
    <s v="行銷費用"/>
    <x v="732"/>
    <x v="726"/>
    <s v="Z0140"/>
    <s v="秘書處分攤"/>
    <n v="2942542"/>
    <n v="0"/>
    <n v="2942542"/>
  </r>
  <r>
    <n v="3"/>
    <s v="總帳別"/>
    <x v="103"/>
    <s v="行銷費用"/>
    <x v="732"/>
    <x v="726"/>
    <s v="Z1010"/>
    <s v="基隆區營業處分攤"/>
    <n v="470422"/>
    <n v="0"/>
    <n v="470422"/>
  </r>
  <r>
    <n v="3"/>
    <s v="總帳別"/>
    <x v="103"/>
    <s v="行銷費用"/>
    <x v="732"/>
    <x v="726"/>
    <s v="Z102S"/>
    <s v="台北市區營業處-售電分攤"/>
    <n v="7397696"/>
    <n v="0"/>
    <n v="7397696"/>
  </r>
  <r>
    <n v="3"/>
    <s v="總帳別"/>
    <x v="103"/>
    <s v="行銷費用"/>
    <x v="732"/>
    <x v="726"/>
    <s v="Z1030"/>
    <s v="桃園區營業處分攤"/>
    <n v="671866"/>
    <n v="0"/>
    <n v="671866"/>
  </r>
  <r>
    <n v="3"/>
    <s v="總帳別"/>
    <x v="103"/>
    <s v="行銷費用"/>
    <x v="732"/>
    <x v="726"/>
    <s v="Z1040"/>
    <s v="新竹區營業處分攤"/>
    <n v="931255"/>
    <n v="0"/>
    <n v="931255"/>
  </r>
  <r>
    <n v="3"/>
    <s v="總帳別"/>
    <x v="103"/>
    <s v="行銷費用"/>
    <x v="732"/>
    <x v="726"/>
    <s v="Z1050"/>
    <s v="台中區營業處分攤"/>
    <n v="1639033"/>
    <n v="0"/>
    <n v="1639033"/>
  </r>
  <r>
    <n v="3"/>
    <s v="總帳別"/>
    <x v="103"/>
    <s v="行銷費用"/>
    <x v="732"/>
    <x v="726"/>
    <s v="Z1060"/>
    <s v="彰化區營業處分攤"/>
    <n v="690445"/>
    <n v="0"/>
    <n v="690445"/>
  </r>
  <r>
    <n v="3"/>
    <s v="總帳別"/>
    <x v="103"/>
    <s v="行銷費用"/>
    <x v="732"/>
    <x v="726"/>
    <s v="Z1070"/>
    <s v="嘉義區營業處分攤"/>
    <n v="938200"/>
    <n v="0"/>
    <n v="938200"/>
  </r>
  <r>
    <n v="3"/>
    <s v="總帳別"/>
    <x v="103"/>
    <s v="行銷費用"/>
    <x v="732"/>
    <x v="726"/>
    <s v="Z1080"/>
    <s v="台南區營業處分攤"/>
    <n v="1007837"/>
    <n v="0"/>
    <n v="1007837"/>
  </r>
  <r>
    <n v="3"/>
    <s v="總帳別"/>
    <x v="103"/>
    <s v="行銷費用"/>
    <x v="732"/>
    <x v="726"/>
    <s v="Z1090"/>
    <s v="高雄區營業處分攤"/>
    <n v="524113"/>
    <n v="0"/>
    <n v="524113"/>
  </r>
  <r>
    <n v="3"/>
    <s v="總帳別"/>
    <x v="103"/>
    <s v="行銷費用"/>
    <x v="732"/>
    <x v="726"/>
    <s v="Z1100"/>
    <s v="屏東區營業處分攤"/>
    <n v="1964594"/>
    <n v="0"/>
    <n v="1964594"/>
  </r>
  <r>
    <n v="3"/>
    <s v="總帳別"/>
    <x v="103"/>
    <s v="行銷費用"/>
    <x v="732"/>
    <x v="726"/>
    <s v="Z1110"/>
    <s v="台東區營業處分攤"/>
    <n v="275533"/>
    <n v="0"/>
    <n v="275533"/>
  </r>
  <r>
    <n v="3"/>
    <s v="總帳別"/>
    <x v="103"/>
    <s v="行銷費用"/>
    <x v="732"/>
    <x v="726"/>
    <s v="Z1120"/>
    <s v="花蓮區營業處分攤"/>
    <n v="1132757"/>
    <n v="0"/>
    <n v="1132757"/>
  </r>
  <r>
    <n v="3"/>
    <s v="總帳別"/>
    <x v="103"/>
    <s v="行銷費用"/>
    <x v="732"/>
    <x v="726"/>
    <s v="Z1130"/>
    <s v="宜蘭區營業處分攤"/>
    <n v="460361"/>
    <n v="0"/>
    <n v="460361"/>
  </r>
  <r>
    <n v="3"/>
    <s v="總帳別"/>
    <x v="103"/>
    <s v="行銷費用"/>
    <x v="732"/>
    <x v="726"/>
    <s v="Z114S"/>
    <s v="澎湖區營業處-售電分攤"/>
    <n v="758877"/>
    <n v="0"/>
    <n v="758877"/>
  </r>
  <r>
    <n v="3"/>
    <s v="總帳別"/>
    <x v="103"/>
    <s v="行銷費用"/>
    <x v="732"/>
    <x v="726"/>
    <s v="Z1150"/>
    <s v="台北南區營業處分攤"/>
    <n v="11183902"/>
    <n v="0"/>
    <n v="11183902"/>
  </r>
  <r>
    <n v="3"/>
    <s v="總帳別"/>
    <x v="103"/>
    <s v="行銷費用"/>
    <x v="732"/>
    <x v="726"/>
    <s v="Z1160"/>
    <s v="台北北區營業處分攤"/>
    <n v="5796286"/>
    <n v="0"/>
    <n v="5796286"/>
  </r>
  <r>
    <n v="3"/>
    <s v="總帳別"/>
    <x v="103"/>
    <s v="行銷費用"/>
    <x v="732"/>
    <x v="726"/>
    <s v="Z1170"/>
    <s v="台北西區營業處分攤"/>
    <n v="1224667"/>
    <n v="0"/>
    <n v="1224667"/>
  </r>
  <r>
    <n v="3"/>
    <s v="總帳別"/>
    <x v="103"/>
    <s v="行銷費用"/>
    <x v="732"/>
    <x v="726"/>
    <s v="Z1180"/>
    <s v="南投區營業處分攤"/>
    <n v="677032"/>
    <n v="0"/>
    <n v="677032"/>
  </r>
  <r>
    <n v="3"/>
    <s v="總帳別"/>
    <x v="103"/>
    <s v="行銷費用"/>
    <x v="732"/>
    <x v="726"/>
    <s v="Z1190"/>
    <s v="鳳山區營業處分攤"/>
    <n v="1278076"/>
    <n v="0"/>
    <n v="1278076"/>
  </r>
  <r>
    <n v="3"/>
    <s v="總帳別"/>
    <x v="103"/>
    <s v="行銷費用"/>
    <x v="732"/>
    <x v="726"/>
    <s v="Z1200"/>
    <s v="雲林區營業處分攤"/>
    <n v="836401"/>
    <n v="0"/>
    <n v="836401"/>
  </r>
  <r>
    <n v="3"/>
    <s v="總帳別"/>
    <x v="103"/>
    <s v="行銷費用"/>
    <x v="732"/>
    <x v="726"/>
    <s v="Z1210"/>
    <s v="新營區營業處分攤"/>
    <n v="878163"/>
    <n v="0"/>
    <n v="878163"/>
  </r>
  <r>
    <n v="3"/>
    <s v="總帳別"/>
    <x v="103"/>
    <s v="行銷費用"/>
    <x v="732"/>
    <x v="726"/>
    <s v="Z1220"/>
    <s v="苗栗區營業處分攤"/>
    <n v="838399"/>
    <n v="0"/>
    <n v="838399"/>
  </r>
  <r>
    <n v="3"/>
    <s v="總帳別"/>
    <x v="103"/>
    <s v="行銷費用"/>
    <x v="732"/>
    <x v="726"/>
    <s v="Z1230"/>
    <s v="金門區營業處分攤"/>
    <n v="43253"/>
    <n v="0"/>
    <n v="43253"/>
  </r>
  <r>
    <n v="3"/>
    <s v="總帳別"/>
    <x v="103"/>
    <s v="行銷費用"/>
    <x v="732"/>
    <x v="726"/>
    <s v="Z1240"/>
    <s v="馬祖區營業處分攤"/>
    <n v="12370"/>
    <n v="0"/>
    <n v="12370"/>
  </r>
  <r>
    <n v="3"/>
    <s v="總帳別"/>
    <x v="103"/>
    <s v="行銷費用"/>
    <x v="732"/>
    <x v="726"/>
    <s v="Z5300"/>
    <s v="南部資料處理中心分攤"/>
    <n v="73675"/>
    <n v="0"/>
    <n v="73675"/>
  </r>
  <r>
    <n v="3"/>
    <s v="總帳別"/>
    <x v="103"/>
    <s v="行銷費用"/>
    <x v="732"/>
    <x v="726"/>
    <s v="Z5450"/>
    <s v="電力通信處分攤"/>
    <n v="6540"/>
    <n v="0"/>
    <n v="6540"/>
  </r>
  <r>
    <n v="3"/>
    <s v="總帳別"/>
    <x v="103"/>
    <s v="行銷費用"/>
    <x v="733"/>
    <x v="727"/>
    <s v="Z0070"/>
    <s v="業務處分攤"/>
    <n v="142906"/>
    <n v="0"/>
    <n v="142906"/>
  </r>
  <r>
    <n v="3"/>
    <s v="總帳別"/>
    <x v="103"/>
    <s v="行銷費用"/>
    <x v="733"/>
    <x v="727"/>
    <s v="Z0140"/>
    <s v="秘書處分攤"/>
    <n v="41420"/>
    <n v="0"/>
    <n v="41420"/>
  </r>
  <r>
    <n v="3"/>
    <s v="總帳別"/>
    <x v="103"/>
    <s v="行銷費用"/>
    <x v="733"/>
    <x v="727"/>
    <s v="Z0610"/>
    <s v="環境保護處分攤"/>
    <n v="1217"/>
    <n v="0"/>
    <n v="1217"/>
  </r>
  <r>
    <n v="3"/>
    <s v="總帳別"/>
    <x v="103"/>
    <s v="行銷費用"/>
    <x v="733"/>
    <x v="727"/>
    <s v="Z1010"/>
    <s v="基隆區營業處分攤"/>
    <n v="68280"/>
    <n v="0"/>
    <n v="68280"/>
  </r>
  <r>
    <n v="3"/>
    <s v="總帳別"/>
    <x v="103"/>
    <s v="行銷費用"/>
    <x v="733"/>
    <x v="727"/>
    <s v="Z1020"/>
    <s v="台北市區營業處分攤"/>
    <n v="77025"/>
    <n v="0"/>
    <n v="77025"/>
  </r>
  <r>
    <n v="3"/>
    <s v="總帳別"/>
    <x v="103"/>
    <s v="行銷費用"/>
    <x v="733"/>
    <x v="727"/>
    <s v="Z1030"/>
    <s v="桃園區營業處分攤"/>
    <n v="82960"/>
    <n v="0"/>
    <n v="82960"/>
  </r>
  <r>
    <n v="3"/>
    <s v="總帳別"/>
    <x v="103"/>
    <s v="行銷費用"/>
    <x v="733"/>
    <x v="727"/>
    <s v="Z1040"/>
    <s v="新竹區營業處分攤"/>
    <n v="360177"/>
    <n v="0"/>
    <n v="360177"/>
  </r>
  <r>
    <n v="3"/>
    <s v="總帳別"/>
    <x v="103"/>
    <s v="行銷費用"/>
    <x v="733"/>
    <x v="727"/>
    <s v="Z1050"/>
    <s v="台中區營業處分攤"/>
    <n v="233181"/>
    <n v="0"/>
    <n v="233181"/>
  </r>
  <r>
    <n v="3"/>
    <s v="總帳別"/>
    <x v="103"/>
    <s v="行銷費用"/>
    <x v="733"/>
    <x v="727"/>
    <s v="Z1060"/>
    <s v="彰化區營業處分攤"/>
    <n v="148061"/>
    <n v="0"/>
    <n v="148061"/>
  </r>
  <r>
    <n v="3"/>
    <s v="總帳別"/>
    <x v="103"/>
    <s v="行銷費用"/>
    <x v="733"/>
    <x v="727"/>
    <s v="Z1070"/>
    <s v="嘉義區營業處分攤"/>
    <n v="127133"/>
    <n v="0"/>
    <n v="127133"/>
  </r>
  <r>
    <n v="3"/>
    <s v="總帳別"/>
    <x v="103"/>
    <s v="行銷費用"/>
    <x v="733"/>
    <x v="727"/>
    <s v="Z1080"/>
    <s v="台南區營業處分攤"/>
    <n v="156606"/>
    <n v="0"/>
    <n v="156606"/>
  </r>
  <r>
    <n v="3"/>
    <s v="總帳別"/>
    <x v="103"/>
    <s v="行銷費用"/>
    <x v="733"/>
    <x v="727"/>
    <s v="Z1090"/>
    <s v="高雄區營業處分攤"/>
    <n v="132844"/>
    <n v="0"/>
    <n v="132844"/>
  </r>
  <r>
    <n v="3"/>
    <s v="總帳別"/>
    <x v="103"/>
    <s v="行銷費用"/>
    <x v="733"/>
    <x v="727"/>
    <s v="Z1100"/>
    <s v="屏東區營業處分攤"/>
    <n v="484373"/>
    <n v="0"/>
    <n v="484373"/>
  </r>
  <r>
    <n v="3"/>
    <s v="總帳別"/>
    <x v="103"/>
    <s v="行銷費用"/>
    <x v="733"/>
    <x v="727"/>
    <s v="Z1110"/>
    <s v="台東區營業處分攤"/>
    <n v="99542"/>
    <n v="0"/>
    <n v="99542"/>
  </r>
  <r>
    <n v="3"/>
    <s v="總帳別"/>
    <x v="103"/>
    <s v="行銷費用"/>
    <x v="733"/>
    <x v="727"/>
    <s v="Z1120"/>
    <s v="花蓮區營業處分攤"/>
    <n v="61638"/>
    <n v="0"/>
    <n v="61638"/>
  </r>
  <r>
    <n v="3"/>
    <s v="總帳別"/>
    <x v="103"/>
    <s v="行銷費用"/>
    <x v="733"/>
    <x v="727"/>
    <s v="Z1130"/>
    <s v="宜蘭區營業處分攤"/>
    <n v="98059"/>
    <n v="0"/>
    <n v="98059"/>
  </r>
  <r>
    <n v="3"/>
    <s v="總帳別"/>
    <x v="103"/>
    <s v="行銷費用"/>
    <x v="733"/>
    <x v="727"/>
    <s v="Z1140"/>
    <s v="澎湖區營業處分攤"/>
    <n v="308"/>
    <n v="0"/>
    <n v="308"/>
  </r>
  <r>
    <n v="3"/>
    <s v="總帳別"/>
    <x v="103"/>
    <s v="行銷費用"/>
    <x v="733"/>
    <x v="727"/>
    <s v="Z1150"/>
    <s v="台北南區營業處分攤"/>
    <n v="396361"/>
    <n v="0"/>
    <n v="396361"/>
  </r>
  <r>
    <n v="3"/>
    <s v="總帳別"/>
    <x v="103"/>
    <s v="行銷費用"/>
    <x v="733"/>
    <x v="727"/>
    <s v="Z1160"/>
    <s v="台北北區營業處分攤"/>
    <n v="208936"/>
    <n v="0"/>
    <n v="208936"/>
  </r>
  <r>
    <n v="3"/>
    <s v="總帳別"/>
    <x v="103"/>
    <s v="行銷費用"/>
    <x v="733"/>
    <x v="727"/>
    <s v="Z1170"/>
    <s v="台北西區營業處分攤"/>
    <n v="103870"/>
    <n v="0"/>
    <n v="103870"/>
  </r>
  <r>
    <n v="3"/>
    <s v="總帳別"/>
    <x v="103"/>
    <s v="行銷費用"/>
    <x v="733"/>
    <x v="727"/>
    <s v="Z1180"/>
    <s v="南投區營業處分攤"/>
    <n v="154431"/>
    <n v="0"/>
    <n v="154431"/>
  </r>
  <r>
    <n v="3"/>
    <s v="總帳別"/>
    <x v="103"/>
    <s v="行銷費用"/>
    <x v="733"/>
    <x v="727"/>
    <s v="Z1190"/>
    <s v="鳳山區營業處分攤"/>
    <n v="397389"/>
    <n v="0"/>
    <n v="397389"/>
  </r>
  <r>
    <n v="3"/>
    <s v="總帳別"/>
    <x v="103"/>
    <s v="行銷費用"/>
    <x v="733"/>
    <x v="727"/>
    <s v="Z1200"/>
    <s v="雲林區營業處分攤"/>
    <n v="229382"/>
    <n v="0"/>
    <n v="229382"/>
  </r>
  <r>
    <n v="3"/>
    <s v="總帳別"/>
    <x v="103"/>
    <s v="行銷費用"/>
    <x v="733"/>
    <x v="727"/>
    <s v="Z1210"/>
    <s v="新營區營業處分攤"/>
    <n v="124930"/>
    <n v="0"/>
    <n v="124930"/>
  </r>
  <r>
    <n v="3"/>
    <s v="總帳別"/>
    <x v="103"/>
    <s v="行銷費用"/>
    <x v="733"/>
    <x v="727"/>
    <s v="Z1220"/>
    <s v="苗栗區營業處分攤"/>
    <n v="151121"/>
    <n v="0"/>
    <n v="151121"/>
  </r>
  <r>
    <n v="3"/>
    <s v="總帳別"/>
    <x v="103"/>
    <s v="行銷費用"/>
    <x v="733"/>
    <x v="727"/>
    <s v="Z5300"/>
    <s v="南部資料處理中心分攤"/>
    <n v="11230"/>
    <n v="0"/>
    <n v="11230"/>
  </r>
  <r>
    <n v="3"/>
    <s v="總帳別"/>
    <x v="103"/>
    <s v="行銷費用"/>
    <x v="733"/>
    <x v="727"/>
    <s v="Z5350"/>
    <s v="中部資料處理中心分攤"/>
    <n v="11230"/>
    <n v="0"/>
    <n v="11230"/>
  </r>
  <r>
    <n v="3"/>
    <s v="總帳別"/>
    <x v="103"/>
    <s v="行銷費用"/>
    <x v="733"/>
    <x v="727"/>
    <s v="Z5450"/>
    <s v="電力通信處分攤"/>
    <n v="5904"/>
    <n v="0"/>
    <n v="5904"/>
  </r>
  <r>
    <n v="3"/>
    <s v="總帳別"/>
    <x v="103"/>
    <s v="行銷費用"/>
    <x v="734"/>
    <x v="728"/>
    <s v="Z0070"/>
    <s v="業務處分攤"/>
    <n v="219650"/>
    <n v="0"/>
    <n v="219650"/>
  </r>
  <r>
    <n v="3"/>
    <s v="總帳別"/>
    <x v="103"/>
    <s v="行銷費用"/>
    <x v="734"/>
    <x v="728"/>
    <s v="Z0140"/>
    <s v="秘書處分攤"/>
    <n v="24503"/>
    <n v="0"/>
    <n v="24503"/>
  </r>
  <r>
    <n v="3"/>
    <s v="總帳別"/>
    <x v="103"/>
    <s v="行銷費用"/>
    <x v="734"/>
    <x v="728"/>
    <s v="Z0170"/>
    <s v="營建處分攤"/>
    <n v="23"/>
    <n v="0"/>
    <n v="23"/>
  </r>
  <r>
    <n v="3"/>
    <s v="總帳別"/>
    <x v="103"/>
    <s v="行銷費用"/>
    <x v="734"/>
    <x v="728"/>
    <s v="Z0240"/>
    <s v="資訊系統處分攤"/>
    <n v="36826"/>
    <n v="0"/>
    <n v="36826"/>
  </r>
  <r>
    <n v="3"/>
    <s v="總帳別"/>
    <x v="103"/>
    <s v="行銷費用"/>
    <x v="734"/>
    <x v="728"/>
    <s v="Z0510"/>
    <s v="公眾服務處分攤"/>
    <n v="92660"/>
    <n v="0"/>
    <n v="92660"/>
  </r>
  <r>
    <n v="3"/>
    <s v="總帳別"/>
    <x v="103"/>
    <s v="行銷費用"/>
    <x v="734"/>
    <x v="728"/>
    <s v="Z0610"/>
    <s v="環境保護處分攤"/>
    <n v="24497"/>
    <n v="0"/>
    <n v="24497"/>
  </r>
  <r>
    <n v="3"/>
    <s v="總帳別"/>
    <x v="103"/>
    <s v="行銷費用"/>
    <x v="734"/>
    <x v="728"/>
    <s v="Z1010"/>
    <s v="基隆區營業處分攤"/>
    <n v="134320"/>
    <n v="0"/>
    <n v="134320"/>
  </r>
  <r>
    <n v="3"/>
    <s v="總帳別"/>
    <x v="103"/>
    <s v="行銷費用"/>
    <x v="734"/>
    <x v="728"/>
    <s v="Z1020"/>
    <s v="台北市區營業處分攤"/>
    <n v="352322"/>
    <n v="0"/>
    <n v="352322"/>
  </r>
  <r>
    <n v="3"/>
    <s v="總帳別"/>
    <x v="103"/>
    <s v="行銷費用"/>
    <x v="734"/>
    <x v="728"/>
    <s v="Z1030"/>
    <s v="桃園區營業處分攤"/>
    <n v="291901"/>
    <n v="0"/>
    <n v="291901"/>
  </r>
  <r>
    <n v="3"/>
    <s v="總帳別"/>
    <x v="103"/>
    <s v="行銷費用"/>
    <x v="734"/>
    <x v="728"/>
    <s v="Z1040"/>
    <s v="新竹區營業處分攤"/>
    <n v="232887"/>
    <n v="0"/>
    <n v="232887"/>
  </r>
  <r>
    <n v="3"/>
    <s v="總帳別"/>
    <x v="103"/>
    <s v="行銷費用"/>
    <x v="734"/>
    <x v="728"/>
    <s v="Z1050"/>
    <s v="台中區營業處分攤"/>
    <n v="455489"/>
    <n v="0"/>
    <n v="455489"/>
  </r>
  <r>
    <n v="3"/>
    <s v="總帳別"/>
    <x v="103"/>
    <s v="行銷費用"/>
    <x v="734"/>
    <x v="728"/>
    <s v="Z1060"/>
    <s v="彰化區營業處分攤"/>
    <n v="484847"/>
    <n v="0"/>
    <n v="484847"/>
  </r>
  <r>
    <n v="3"/>
    <s v="總帳別"/>
    <x v="103"/>
    <s v="行銷費用"/>
    <x v="734"/>
    <x v="728"/>
    <s v="Z1070"/>
    <s v="嘉義區營業處分攤"/>
    <n v="534991"/>
    <n v="0"/>
    <n v="534991"/>
  </r>
  <r>
    <n v="3"/>
    <s v="總帳別"/>
    <x v="103"/>
    <s v="行銷費用"/>
    <x v="734"/>
    <x v="728"/>
    <s v="Z1080"/>
    <s v="台南區營業處分攤"/>
    <n v="220324"/>
    <n v="0"/>
    <n v="220324"/>
  </r>
  <r>
    <n v="3"/>
    <s v="總帳別"/>
    <x v="103"/>
    <s v="行銷費用"/>
    <x v="734"/>
    <x v="728"/>
    <s v="Z1090"/>
    <s v="高雄區營業處分攤"/>
    <n v="164640"/>
    <n v="0"/>
    <n v="164640"/>
  </r>
  <r>
    <n v="3"/>
    <s v="總帳別"/>
    <x v="103"/>
    <s v="行銷費用"/>
    <x v="734"/>
    <x v="728"/>
    <s v="Z1100"/>
    <s v="屏東區營業處分攤"/>
    <n v="276387"/>
    <n v="0"/>
    <n v="276387"/>
  </r>
  <r>
    <n v="3"/>
    <s v="總帳別"/>
    <x v="103"/>
    <s v="行銷費用"/>
    <x v="734"/>
    <x v="728"/>
    <s v="Z1110"/>
    <s v="台東區營業處分攤"/>
    <n v="72969"/>
    <n v="0"/>
    <n v="72969"/>
  </r>
  <r>
    <n v="3"/>
    <s v="總帳別"/>
    <x v="103"/>
    <s v="行銷費用"/>
    <x v="734"/>
    <x v="728"/>
    <s v="Z1120"/>
    <s v="花蓮區營業處分攤"/>
    <n v="255261"/>
    <n v="0"/>
    <n v="255261"/>
  </r>
  <r>
    <n v="3"/>
    <s v="總帳別"/>
    <x v="103"/>
    <s v="行銷費用"/>
    <x v="734"/>
    <x v="728"/>
    <s v="Z1130"/>
    <s v="宜蘭區營業處分攤"/>
    <n v="176403"/>
    <n v="0"/>
    <n v="176403"/>
  </r>
  <r>
    <n v="3"/>
    <s v="總帳別"/>
    <x v="103"/>
    <s v="行銷費用"/>
    <x v="734"/>
    <x v="728"/>
    <s v="Z1140"/>
    <s v="澎湖區營業處分攤"/>
    <n v="66490"/>
    <n v="0"/>
    <n v="66490"/>
  </r>
  <r>
    <n v="3"/>
    <s v="總帳別"/>
    <x v="103"/>
    <s v="行銷費用"/>
    <x v="734"/>
    <x v="728"/>
    <s v="Z1150"/>
    <s v="台北南區營業處分攤"/>
    <n v="136212"/>
    <n v="0"/>
    <n v="136212"/>
  </r>
  <r>
    <n v="3"/>
    <s v="總帳別"/>
    <x v="103"/>
    <s v="行銷費用"/>
    <x v="734"/>
    <x v="728"/>
    <s v="Z1160"/>
    <s v="台北北區營業處分攤"/>
    <n v="120735"/>
    <n v="0"/>
    <n v="120735"/>
  </r>
  <r>
    <n v="3"/>
    <s v="總帳別"/>
    <x v="103"/>
    <s v="行銷費用"/>
    <x v="734"/>
    <x v="728"/>
    <s v="Z1170"/>
    <s v="台北西區營業處分攤"/>
    <n v="152174"/>
    <n v="0"/>
    <n v="152174"/>
  </r>
  <r>
    <n v="3"/>
    <s v="總帳別"/>
    <x v="103"/>
    <s v="行銷費用"/>
    <x v="734"/>
    <x v="728"/>
    <s v="Z1180"/>
    <s v="南投區營業處分攤"/>
    <n v="46986"/>
    <n v="0"/>
    <n v="46986"/>
  </r>
  <r>
    <n v="3"/>
    <s v="總帳別"/>
    <x v="103"/>
    <s v="行銷費用"/>
    <x v="734"/>
    <x v="728"/>
    <s v="Z1190"/>
    <s v="鳳山區營業處分攤"/>
    <n v="195243"/>
    <n v="0"/>
    <n v="195243"/>
  </r>
  <r>
    <n v="3"/>
    <s v="總帳別"/>
    <x v="103"/>
    <s v="行銷費用"/>
    <x v="734"/>
    <x v="728"/>
    <s v="Z1200"/>
    <s v="雲林區營業處分攤"/>
    <n v="145069"/>
    <n v="0"/>
    <n v="145069"/>
  </r>
  <r>
    <n v="3"/>
    <s v="總帳別"/>
    <x v="103"/>
    <s v="行銷費用"/>
    <x v="734"/>
    <x v="728"/>
    <s v="Z1210"/>
    <s v="新營區營業處分攤"/>
    <n v="385588"/>
    <n v="0"/>
    <n v="385588"/>
  </r>
  <r>
    <n v="3"/>
    <s v="總帳別"/>
    <x v="103"/>
    <s v="行銷費用"/>
    <x v="734"/>
    <x v="728"/>
    <s v="Z1220"/>
    <s v="苗栗區營業處分攤"/>
    <n v="573396"/>
    <n v="0"/>
    <n v="573396"/>
  </r>
  <r>
    <n v="3"/>
    <s v="總帳別"/>
    <x v="103"/>
    <s v="行銷費用"/>
    <x v="734"/>
    <x v="728"/>
    <s v="Z1230"/>
    <s v="金門區營業處分攤"/>
    <n v="1462"/>
    <n v="0"/>
    <n v="1462"/>
  </r>
  <r>
    <n v="3"/>
    <s v="總帳別"/>
    <x v="103"/>
    <s v="行銷費用"/>
    <x v="734"/>
    <x v="728"/>
    <s v="Z1240"/>
    <s v="馬祖區營業處分攤"/>
    <n v="39235"/>
    <n v="0"/>
    <n v="39235"/>
  </r>
  <r>
    <n v="3"/>
    <s v="總帳別"/>
    <x v="103"/>
    <s v="行銷費用"/>
    <x v="734"/>
    <x v="728"/>
    <s v="Z5300"/>
    <s v="南部資料處理中心分攤"/>
    <n v="53700"/>
    <n v="0"/>
    <n v="53700"/>
  </r>
  <r>
    <n v="3"/>
    <s v="總帳別"/>
    <x v="103"/>
    <s v="行銷費用"/>
    <x v="734"/>
    <x v="728"/>
    <s v="Z5350"/>
    <s v="中部資料處理中心分攤"/>
    <n v="18714"/>
    <n v="0"/>
    <n v="18714"/>
  </r>
  <r>
    <n v="3"/>
    <s v="總帳別"/>
    <x v="103"/>
    <s v="行銷費用"/>
    <x v="734"/>
    <x v="728"/>
    <s v="Z5450"/>
    <s v="電力通信處分攤"/>
    <n v="500"/>
    <n v="0"/>
    <n v="500"/>
  </r>
  <r>
    <n v="3"/>
    <s v="總帳別"/>
    <x v="103"/>
    <s v="行銷費用"/>
    <x v="735"/>
    <x v="729"/>
    <s v="Z0070"/>
    <s v="業務處分攤"/>
    <n v="67130"/>
    <n v="0"/>
    <n v="67130"/>
  </r>
  <r>
    <n v="3"/>
    <s v="總帳別"/>
    <x v="103"/>
    <s v="行銷費用"/>
    <x v="735"/>
    <x v="729"/>
    <s v="Z0140"/>
    <s v="秘書處分攤"/>
    <n v="1198"/>
    <n v="0"/>
    <n v="1198"/>
  </r>
  <r>
    <n v="3"/>
    <s v="總帳別"/>
    <x v="103"/>
    <s v="行銷費用"/>
    <x v="735"/>
    <x v="729"/>
    <s v="Z0240"/>
    <s v="資訊系統處分攤"/>
    <n v="1300"/>
    <n v="0"/>
    <n v="1300"/>
  </r>
  <r>
    <n v="3"/>
    <s v="總帳別"/>
    <x v="103"/>
    <s v="行銷費用"/>
    <x v="735"/>
    <x v="729"/>
    <s v="Z0610"/>
    <s v="環境保護處分攤"/>
    <n v="58"/>
    <n v="0"/>
    <n v="58"/>
  </r>
  <r>
    <n v="3"/>
    <s v="總帳別"/>
    <x v="103"/>
    <s v="行銷費用"/>
    <x v="735"/>
    <x v="729"/>
    <s v="Z1010"/>
    <s v="基隆區營業處分攤"/>
    <n v="54050"/>
    <n v="0"/>
    <n v="54050"/>
  </r>
  <r>
    <n v="3"/>
    <s v="總帳別"/>
    <x v="103"/>
    <s v="行銷費用"/>
    <x v="735"/>
    <x v="729"/>
    <s v="Z1020"/>
    <s v="台北市區營業處分攤"/>
    <n v="9325"/>
    <n v="0"/>
    <n v="9325"/>
  </r>
  <r>
    <n v="3"/>
    <s v="總帳別"/>
    <x v="103"/>
    <s v="行銷費用"/>
    <x v="735"/>
    <x v="729"/>
    <s v="Z1030"/>
    <s v="桃園區營業處分攤"/>
    <n v="130145"/>
    <n v="0"/>
    <n v="130145"/>
  </r>
  <r>
    <n v="3"/>
    <s v="總帳別"/>
    <x v="103"/>
    <s v="行銷費用"/>
    <x v="735"/>
    <x v="729"/>
    <s v="Z1040"/>
    <s v="新竹區營業處分攤"/>
    <n v="111650"/>
    <n v="0"/>
    <n v="111650"/>
  </r>
  <r>
    <n v="3"/>
    <s v="總帳別"/>
    <x v="103"/>
    <s v="行銷費用"/>
    <x v="735"/>
    <x v="729"/>
    <s v="Z1050"/>
    <s v="台中區營業處分攤"/>
    <n v="116550"/>
    <n v="0"/>
    <n v="116550"/>
  </r>
  <r>
    <n v="3"/>
    <s v="總帳別"/>
    <x v="103"/>
    <s v="行銷費用"/>
    <x v="735"/>
    <x v="729"/>
    <s v="Z1060"/>
    <s v="彰化區營業處分攤"/>
    <n v="25715"/>
    <n v="0"/>
    <n v="25715"/>
  </r>
  <r>
    <n v="3"/>
    <s v="總帳別"/>
    <x v="103"/>
    <s v="行銷費用"/>
    <x v="735"/>
    <x v="729"/>
    <s v="Z1070"/>
    <s v="嘉義區營業處分攤"/>
    <n v="82975"/>
    <n v="0"/>
    <n v="82975"/>
  </r>
  <r>
    <n v="3"/>
    <s v="總帳別"/>
    <x v="103"/>
    <s v="行銷費用"/>
    <x v="735"/>
    <x v="729"/>
    <s v="Z1080"/>
    <s v="台南區營業處分攤"/>
    <n v="22180"/>
    <n v="0"/>
    <n v="22180"/>
  </r>
  <r>
    <n v="3"/>
    <s v="總帳別"/>
    <x v="103"/>
    <s v="行銷費用"/>
    <x v="735"/>
    <x v="729"/>
    <s v="Z1090"/>
    <s v="高雄區營業處分攤"/>
    <n v="11350"/>
    <n v="0"/>
    <n v="11350"/>
  </r>
  <r>
    <n v="3"/>
    <s v="總帳別"/>
    <x v="103"/>
    <s v="行銷費用"/>
    <x v="735"/>
    <x v="729"/>
    <s v="Z1100"/>
    <s v="屏東區營業處分攤"/>
    <n v="106725"/>
    <n v="0"/>
    <n v="106725"/>
  </r>
  <r>
    <n v="3"/>
    <s v="總帳別"/>
    <x v="103"/>
    <s v="行銷費用"/>
    <x v="735"/>
    <x v="729"/>
    <s v="Z1110"/>
    <s v="台東區營業處分攤"/>
    <n v="9497"/>
    <n v="0"/>
    <n v="9497"/>
  </r>
  <r>
    <n v="3"/>
    <s v="總帳別"/>
    <x v="103"/>
    <s v="行銷費用"/>
    <x v="735"/>
    <x v="729"/>
    <s v="Z1120"/>
    <s v="花蓮區營業處分攤"/>
    <n v="29994"/>
    <n v="0"/>
    <n v="29994"/>
  </r>
  <r>
    <n v="3"/>
    <s v="總帳別"/>
    <x v="103"/>
    <s v="行銷費用"/>
    <x v="735"/>
    <x v="729"/>
    <s v="Z1130"/>
    <s v="宜蘭區營業處分攤"/>
    <n v="32996"/>
    <n v="0"/>
    <n v="32996"/>
  </r>
  <r>
    <n v="3"/>
    <s v="總帳別"/>
    <x v="103"/>
    <s v="行銷費用"/>
    <x v="735"/>
    <x v="729"/>
    <s v="Z1140"/>
    <s v="澎湖區營業處分攤"/>
    <n v="57199"/>
    <n v="0"/>
    <n v="57199"/>
  </r>
  <r>
    <n v="3"/>
    <s v="總帳別"/>
    <x v="103"/>
    <s v="行銷費用"/>
    <x v="735"/>
    <x v="729"/>
    <s v="Z1150"/>
    <s v="台北南區營業處分攤"/>
    <n v="56757"/>
    <n v="0"/>
    <n v="56757"/>
  </r>
  <r>
    <n v="3"/>
    <s v="總帳別"/>
    <x v="103"/>
    <s v="行銷費用"/>
    <x v="735"/>
    <x v="729"/>
    <s v="Z1160"/>
    <s v="台北北區營業處分攤"/>
    <n v="33835"/>
    <n v="0"/>
    <n v="33835"/>
  </r>
  <r>
    <n v="3"/>
    <s v="總帳別"/>
    <x v="103"/>
    <s v="行銷費用"/>
    <x v="735"/>
    <x v="729"/>
    <s v="Z1170"/>
    <s v="台北西區營業處分攤"/>
    <n v="10085"/>
    <n v="0"/>
    <n v="10085"/>
  </r>
  <r>
    <n v="3"/>
    <s v="總帳別"/>
    <x v="103"/>
    <s v="行銷費用"/>
    <x v="735"/>
    <x v="729"/>
    <s v="Z1180"/>
    <s v="南投區營業處分攤"/>
    <n v="49083"/>
    <n v="0"/>
    <n v="49083"/>
  </r>
  <r>
    <n v="3"/>
    <s v="總帳別"/>
    <x v="103"/>
    <s v="行銷費用"/>
    <x v="735"/>
    <x v="729"/>
    <s v="Z1190"/>
    <s v="鳳山區營業處分攤"/>
    <n v="88145"/>
    <n v="0"/>
    <n v="88145"/>
  </r>
  <r>
    <n v="3"/>
    <s v="總帳別"/>
    <x v="103"/>
    <s v="行銷費用"/>
    <x v="735"/>
    <x v="729"/>
    <s v="Z1200"/>
    <s v="雲林區營業處分攤"/>
    <n v="68381"/>
    <n v="0"/>
    <n v="68381"/>
  </r>
  <r>
    <n v="3"/>
    <s v="總帳別"/>
    <x v="103"/>
    <s v="行銷費用"/>
    <x v="735"/>
    <x v="729"/>
    <s v="Z1210"/>
    <s v="新營區營業處分攤"/>
    <n v="39175"/>
    <n v="0"/>
    <n v="39175"/>
  </r>
  <r>
    <n v="3"/>
    <s v="總帳別"/>
    <x v="103"/>
    <s v="行銷費用"/>
    <x v="735"/>
    <x v="729"/>
    <s v="Z1220"/>
    <s v="苗栗區營業處分攤"/>
    <n v="42285"/>
    <n v="0"/>
    <n v="42285"/>
  </r>
  <r>
    <n v="3"/>
    <s v="總帳別"/>
    <x v="103"/>
    <s v="行銷費用"/>
    <x v="735"/>
    <x v="729"/>
    <s v="Z1230"/>
    <s v="金門區營業處分攤"/>
    <n v="18205"/>
    <n v="0"/>
    <n v="18205"/>
  </r>
  <r>
    <n v="3"/>
    <s v="總帳別"/>
    <x v="103"/>
    <s v="行銷費用"/>
    <x v="735"/>
    <x v="729"/>
    <s v="Z1240"/>
    <s v="馬祖區營業處分攤"/>
    <n v="11425"/>
    <n v="0"/>
    <n v="11425"/>
  </r>
  <r>
    <n v="3"/>
    <s v="總帳別"/>
    <x v="103"/>
    <s v="行銷費用"/>
    <x v="735"/>
    <x v="729"/>
    <s v="Z5300"/>
    <s v="南部資料處理中心分攤"/>
    <n v="750"/>
    <n v="0"/>
    <n v="750"/>
  </r>
  <r>
    <n v="3"/>
    <s v="總帳別"/>
    <x v="103"/>
    <s v="行銷費用"/>
    <x v="735"/>
    <x v="729"/>
    <s v="Z5350"/>
    <s v="中部資料處理中心分攤"/>
    <n v="450"/>
    <n v="0"/>
    <n v="450"/>
  </r>
  <r>
    <n v="3"/>
    <s v="總帳別"/>
    <x v="103"/>
    <s v="行銷費用"/>
    <x v="735"/>
    <x v="729"/>
    <s v="Z5450"/>
    <s v="電力通信處分攤"/>
    <n v="448083"/>
    <n v="0"/>
    <n v="448083"/>
  </r>
  <r>
    <n v="3"/>
    <s v="總帳別"/>
    <x v="103"/>
    <s v="行銷費用"/>
    <x v="736"/>
    <x v="730"/>
    <s v="Z0070"/>
    <s v="業務處分攤"/>
    <n v="1500"/>
    <n v="0"/>
    <n v="1500"/>
  </r>
  <r>
    <n v="3"/>
    <s v="總帳別"/>
    <x v="103"/>
    <s v="行銷費用"/>
    <x v="736"/>
    <x v="730"/>
    <s v="Z0140"/>
    <s v="秘書處分攤"/>
    <n v="16196"/>
    <n v="0"/>
    <n v="16196"/>
  </r>
  <r>
    <n v="3"/>
    <s v="總帳別"/>
    <x v="103"/>
    <s v="行銷費用"/>
    <x v="736"/>
    <x v="730"/>
    <s v="Z0170"/>
    <s v="營建處分攤"/>
    <n v="3"/>
    <n v="0"/>
    <n v="3"/>
  </r>
  <r>
    <n v="3"/>
    <s v="總帳別"/>
    <x v="103"/>
    <s v="行銷費用"/>
    <x v="736"/>
    <x v="730"/>
    <s v="Z1010"/>
    <s v="基隆區營業處分攤"/>
    <n v="4947"/>
    <n v="0"/>
    <n v="4947"/>
  </r>
  <r>
    <n v="3"/>
    <s v="總帳別"/>
    <x v="103"/>
    <s v="行銷費用"/>
    <x v="736"/>
    <x v="730"/>
    <s v="Z1020"/>
    <s v="台北市區營業處分攤"/>
    <n v="44709"/>
    <n v="0"/>
    <n v="44709"/>
  </r>
  <r>
    <n v="3"/>
    <s v="總帳別"/>
    <x v="103"/>
    <s v="行銷費用"/>
    <x v="736"/>
    <x v="730"/>
    <s v="Z1030"/>
    <s v="桃園區營業處分攤"/>
    <n v="34229"/>
    <n v="0"/>
    <n v="34229"/>
  </r>
  <r>
    <n v="3"/>
    <s v="總帳別"/>
    <x v="103"/>
    <s v="行銷費用"/>
    <x v="736"/>
    <x v="730"/>
    <s v="Z1040"/>
    <s v="新竹區營業處分攤"/>
    <n v="178010"/>
    <n v="0"/>
    <n v="178010"/>
  </r>
  <r>
    <n v="3"/>
    <s v="總帳別"/>
    <x v="103"/>
    <s v="行銷費用"/>
    <x v="736"/>
    <x v="730"/>
    <s v="Z1050"/>
    <s v="台中區營業處分攤"/>
    <n v="19809"/>
    <n v="0"/>
    <n v="19809"/>
  </r>
  <r>
    <n v="3"/>
    <s v="總帳別"/>
    <x v="103"/>
    <s v="行銷費用"/>
    <x v="736"/>
    <x v="730"/>
    <s v="Z1060"/>
    <s v="彰化區營業處分攤"/>
    <n v="97001"/>
    <n v="0"/>
    <n v="97001"/>
  </r>
  <r>
    <n v="3"/>
    <s v="總帳別"/>
    <x v="103"/>
    <s v="行銷費用"/>
    <x v="736"/>
    <x v="730"/>
    <s v="Z1070"/>
    <s v="嘉義區營業處分攤"/>
    <n v="14975"/>
    <n v="0"/>
    <n v="14975"/>
  </r>
  <r>
    <n v="3"/>
    <s v="總帳別"/>
    <x v="103"/>
    <s v="行銷費用"/>
    <x v="736"/>
    <x v="730"/>
    <s v="Z1080"/>
    <s v="台南區營業處分攤"/>
    <n v="71145"/>
    <n v="0"/>
    <n v="71145"/>
  </r>
  <r>
    <n v="3"/>
    <s v="總帳別"/>
    <x v="103"/>
    <s v="行銷費用"/>
    <x v="736"/>
    <x v="730"/>
    <s v="Z1090"/>
    <s v="高雄區營業處分攤"/>
    <n v="112753"/>
    <n v="0"/>
    <n v="112753"/>
  </r>
  <r>
    <n v="3"/>
    <s v="總帳別"/>
    <x v="103"/>
    <s v="行銷費用"/>
    <x v="736"/>
    <x v="730"/>
    <s v="Z1100"/>
    <s v="屏東區營業處分攤"/>
    <n v="27392"/>
    <n v="0"/>
    <n v="27392"/>
  </r>
  <r>
    <n v="3"/>
    <s v="總帳別"/>
    <x v="103"/>
    <s v="行銷費用"/>
    <x v="736"/>
    <x v="730"/>
    <s v="Z1110"/>
    <s v="台東區營業處分攤"/>
    <n v="23570"/>
    <n v="0"/>
    <n v="23570"/>
  </r>
  <r>
    <n v="3"/>
    <s v="總帳別"/>
    <x v="103"/>
    <s v="行銷費用"/>
    <x v="736"/>
    <x v="730"/>
    <s v="Z1120"/>
    <s v="花蓮區營業處分攤"/>
    <n v="9687"/>
    <n v="0"/>
    <n v="9687"/>
  </r>
  <r>
    <n v="3"/>
    <s v="總帳別"/>
    <x v="103"/>
    <s v="行銷費用"/>
    <x v="736"/>
    <x v="730"/>
    <s v="Z1130"/>
    <s v="宜蘭區營業處分攤"/>
    <n v="2210"/>
    <n v="0"/>
    <n v="2210"/>
  </r>
  <r>
    <n v="3"/>
    <s v="總帳別"/>
    <x v="103"/>
    <s v="行銷費用"/>
    <x v="736"/>
    <x v="730"/>
    <s v="Z1140"/>
    <s v="澎湖區營業處分攤"/>
    <n v="14521"/>
    <n v="0"/>
    <n v="14521"/>
  </r>
  <r>
    <n v="3"/>
    <s v="總帳別"/>
    <x v="103"/>
    <s v="行銷費用"/>
    <x v="736"/>
    <x v="730"/>
    <s v="Z1150"/>
    <s v="台北南區營業處分攤"/>
    <n v="8155"/>
    <n v="0"/>
    <n v="8155"/>
  </r>
  <r>
    <n v="3"/>
    <s v="總帳別"/>
    <x v="103"/>
    <s v="行銷費用"/>
    <x v="736"/>
    <x v="730"/>
    <s v="Z1160"/>
    <s v="台北北區營業處分攤"/>
    <n v="2825"/>
    <n v="0"/>
    <n v="2825"/>
  </r>
  <r>
    <n v="3"/>
    <s v="總帳別"/>
    <x v="103"/>
    <s v="行銷費用"/>
    <x v="736"/>
    <x v="730"/>
    <s v="Z1170"/>
    <s v="台北西區營業處分攤"/>
    <n v="51045"/>
    <n v="0"/>
    <n v="51045"/>
  </r>
  <r>
    <n v="3"/>
    <s v="總帳別"/>
    <x v="103"/>
    <s v="行銷費用"/>
    <x v="736"/>
    <x v="730"/>
    <s v="Z1180"/>
    <s v="南投區營業處分攤"/>
    <n v="4427"/>
    <n v="0"/>
    <n v="4427"/>
  </r>
  <r>
    <n v="3"/>
    <s v="總帳別"/>
    <x v="103"/>
    <s v="行銷費用"/>
    <x v="736"/>
    <x v="730"/>
    <s v="Z1190"/>
    <s v="鳳山區營業處分攤"/>
    <n v="42472"/>
    <n v="0"/>
    <n v="42472"/>
  </r>
  <r>
    <n v="3"/>
    <s v="總帳別"/>
    <x v="103"/>
    <s v="行銷費用"/>
    <x v="736"/>
    <x v="730"/>
    <s v="Z1200"/>
    <s v="雲林區營業處分攤"/>
    <n v="18852"/>
    <n v="0"/>
    <n v="18852"/>
  </r>
  <r>
    <n v="3"/>
    <s v="總帳別"/>
    <x v="103"/>
    <s v="行銷費用"/>
    <x v="736"/>
    <x v="730"/>
    <s v="Z1210"/>
    <s v="新營區營業處分攤"/>
    <n v="14490"/>
    <n v="0"/>
    <n v="14490"/>
  </r>
  <r>
    <n v="3"/>
    <s v="總帳別"/>
    <x v="103"/>
    <s v="行銷費用"/>
    <x v="736"/>
    <x v="730"/>
    <s v="Z1220"/>
    <s v="苗栗區營業處分攤"/>
    <n v="11909"/>
    <n v="0"/>
    <n v="11909"/>
  </r>
  <r>
    <n v="3"/>
    <s v="總帳別"/>
    <x v="103"/>
    <s v="行銷費用"/>
    <x v="736"/>
    <x v="730"/>
    <s v="Z1230"/>
    <s v="金門區營業處分攤"/>
    <n v="550"/>
    <n v="0"/>
    <n v="550"/>
  </r>
  <r>
    <n v="3"/>
    <s v="總帳別"/>
    <x v="103"/>
    <s v="行銷費用"/>
    <x v="736"/>
    <x v="730"/>
    <s v="Z1240"/>
    <s v="馬祖區營業處分攤"/>
    <n v="12012"/>
    <n v="0"/>
    <n v="12012"/>
  </r>
  <r>
    <n v="3"/>
    <s v="總帳別"/>
    <x v="103"/>
    <s v="行銷費用"/>
    <x v="736"/>
    <x v="730"/>
    <s v="Z5300"/>
    <s v="南部資料處理中心分攤"/>
    <n v="1350"/>
    <n v="0"/>
    <n v="1350"/>
  </r>
  <r>
    <n v="3"/>
    <s v="總帳別"/>
    <x v="103"/>
    <s v="行銷費用"/>
    <x v="736"/>
    <x v="730"/>
    <s v="Z5450"/>
    <s v="電力通信處分攤"/>
    <n v="136"/>
    <n v="0"/>
    <n v="136"/>
  </r>
  <r>
    <n v="3"/>
    <s v="總帳別"/>
    <x v="103"/>
    <s v="行銷費用"/>
    <x v="737"/>
    <x v="731"/>
    <s v="Z0070"/>
    <s v="業務處分攤"/>
    <n v="252172"/>
    <n v="0"/>
    <n v="252172"/>
  </r>
  <r>
    <n v="3"/>
    <s v="總帳別"/>
    <x v="103"/>
    <s v="行銷費用"/>
    <x v="737"/>
    <x v="731"/>
    <s v="Z0140"/>
    <s v="秘書處分攤"/>
    <n v="23754"/>
    <n v="0"/>
    <n v="23754"/>
  </r>
  <r>
    <n v="3"/>
    <s v="總帳別"/>
    <x v="103"/>
    <s v="行銷費用"/>
    <x v="737"/>
    <x v="731"/>
    <s v="Z0610"/>
    <s v="環境保護處分攤"/>
    <n v="576"/>
    <n v="0"/>
    <n v="576"/>
  </r>
  <r>
    <n v="3"/>
    <s v="總帳別"/>
    <x v="103"/>
    <s v="行銷費用"/>
    <x v="737"/>
    <x v="731"/>
    <s v="Z1010"/>
    <s v="基隆區營業處分攤"/>
    <n v="105915"/>
    <n v="0"/>
    <n v="105915"/>
  </r>
  <r>
    <n v="3"/>
    <s v="總帳別"/>
    <x v="103"/>
    <s v="行銷費用"/>
    <x v="737"/>
    <x v="731"/>
    <s v="Z1020"/>
    <s v="台北市區營業處分攤"/>
    <n v="64704"/>
    <n v="0"/>
    <n v="64704"/>
  </r>
  <r>
    <n v="3"/>
    <s v="總帳別"/>
    <x v="103"/>
    <s v="行銷費用"/>
    <x v="737"/>
    <x v="731"/>
    <s v="Z1030"/>
    <s v="桃園區營業處分攤"/>
    <n v="128190"/>
    <n v="0"/>
    <n v="128190"/>
  </r>
  <r>
    <n v="3"/>
    <s v="總帳別"/>
    <x v="103"/>
    <s v="行銷費用"/>
    <x v="737"/>
    <x v="731"/>
    <s v="Z1040"/>
    <s v="新竹區營業處分攤"/>
    <n v="570701"/>
    <n v="0"/>
    <n v="570701"/>
  </r>
  <r>
    <n v="3"/>
    <s v="總帳別"/>
    <x v="103"/>
    <s v="行銷費用"/>
    <x v="737"/>
    <x v="731"/>
    <s v="Z1050"/>
    <s v="台中區營業處分攤"/>
    <n v="290059"/>
    <n v="0"/>
    <n v="290059"/>
  </r>
  <r>
    <n v="3"/>
    <s v="總帳別"/>
    <x v="103"/>
    <s v="行銷費用"/>
    <x v="737"/>
    <x v="731"/>
    <s v="Z1060"/>
    <s v="彰化區營業處分攤"/>
    <n v="263446"/>
    <n v="0"/>
    <n v="263446"/>
  </r>
  <r>
    <n v="3"/>
    <s v="總帳別"/>
    <x v="103"/>
    <s v="行銷費用"/>
    <x v="737"/>
    <x v="731"/>
    <s v="Z1070"/>
    <s v="嘉義區營業處分攤"/>
    <n v="236080"/>
    <n v="0"/>
    <n v="236080"/>
  </r>
  <r>
    <n v="3"/>
    <s v="總帳別"/>
    <x v="103"/>
    <s v="行銷費用"/>
    <x v="737"/>
    <x v="731"/>
    <s v="Z1080"/>
    <s v="台南區營業處分攤"/>
    <n v="229510"/>
    <n v="0"/>
    <n v="229510"/>
  </r>
  <r>
    <n v="3"/>
    <s v="總帳別"/>
    <x v="103"/>
    <s v="行銷費用"/>
    <x v="737"/>
    <x v="731"/>
    <s v="Z1090"/>
    <s v="高雄區營業處分攤"/>
    <n v="163568"/>
    <n v="0"/>
    <n v="163568"/>
  </r>
  <r>
    <n v="3"/>
    <s v="總帳別"/>
    <x v="103"/>
    <s v="行銷費用"/>
    <x v="737"/>
    <x v="731"/>
    <s v="Z1100"/>
    <s v="屏東區營業處分攤"/>
    <n v="713608"/>
    <n v="0"/>
    <n v="713608"/>
  </r>
  <r>
    <n v="3"/>
    <s v="總帳別"/>
    <x v="103"/>
    <s v="行銷費用"/>
    <x v="737"/>
    <x v="731"/>
    <s v="Z1110"/>
    <s v="台東區營業處分攤"/>
    <n v="306309"/>
    <n v="0"/>
    <n v="306309"/>
  </r>
  <r>
    <n v="3"/>
    <s v="總帳別"/>
    <x v="103"/>
    <s v="行銷費用"/>
    <x v="737"/>
    <x v="731"/>
    <s v="Z1120"/>
    <s v="花蓮區營業處分攤"/>
    <n v="145150"/>
    <n v="0"/>
    <n v="145150"/>
  </r>
  <r>
    <n v="3"/>
    <s v="總帳別"/>
    <x v="103"/>
    <s v="行銷費用"/>
    <x v="737"/>
    <x v="731"/>
    <s v="Z1130"/>
    <s v="宜蘭區營業處分攤"/>
    <n v="138670"/>
    <n v="0"/>
    <n v="138670"/>
  </r>
  <r>
    <n v="3"/>
    <s v="總帳別"/>
    <x v="103"/>
    <s v="行銷費用"/>
    <x v="737"/>
    <x v="731"/>
    <s v="Z1140"/>
    <s v="澎湖區營業處分攤"/>
    <n v="56312"/>
    <n v="0"/>
    <n v="56312"/>
  </r>
  <r>
    <n v="3"/>
    <s v="總帳別"/>
    <x v="103"/>
    <s v="行銷費用"/>
    <x v="737"/>
    <x v="731"/>
    <s v="Z1150"/>
    <s v="台北南區營業處分攤"/>
    <n v="638334"/>
    <n v="0"/>
    <n v="638334"/>
  </r>
  <r>
    <n v="3"/>
    <s v="總帳別"/>
    <x v="103"/>
    <s v="行銷費用"/>
    <x v="737"/>
    <x v="731"/>
    <s v="Z1160"/>
    <s v="台北北區營業處分攤"/>
    <n v="415945"/>
    <n v="0"/>
    <n v="415945"/>
  </r>
  <r>
    <n v="3"/>
    <s v="總帳別"/>
    <x v="103"/>
    <s v="行銷費用"/>
    <x v="737"/>
    <x v="731"/>
    <s v="Z1170"/>
    <s v="台北西區營業處分攤"/>
    <n v="121788"/>
    <n v="0"/>
    <n v="121788"/>
  </r>
  <r>
    <n v="3"/>
    <s v="總帳別"/>
    <x v="103"/>
    <s v="行銷費用"/>
    <x v="737"/>
    <x v="731"/>
    <s v="Z1180"/>
    <s v="南投區營業處分攤"/>
    <n v="238312"/>
    <n v="0"/>
    <n v="238312"/>
  </r>
  <r>
    <n v="3"/>
    <s v="總帳別"/>
    <x v="103"/>
    <s v="行銷費用"/>
    <x v="737"/>
    <x v="731"/>
    <s v="Z1190"/>
    <s v="鳳山區營業處分攤"/>
    <n v="557911"/>
    <n v="0"/>
    <n v="557911"/>
  </r>
  <r>
    <n v="3"/>
    <s v="總帳別"/>
    <x v="103"/>
    <s v="行銷費用"/>
    <x v="737"/>
    <x v="731"/>
    <s v="Z1200"/>
    <s v="雲林區營業處分攤"/>
    <n v="321050"/>
    <n v="0"/>
    <n v="321050"/>
  </r>
  <r>
    <n v="3"/>
    <s v="總帳別"/>
    <x v="103"/>
    <s v="行銷費用"/>
    <x v="737"/>
    <x v="731"/>
    <s v="Z1210"/>
    <s v="新營區營業處分攤"/>
    <n v="161762"/>
    <n v="0"/>
    <n v="161762"/>
  </r>
  <r>
    <n v="3"/>
    <s v="總帳別"/>
    <x v="103"/>
    <s v="行銷費用"/>
    <x v="737"/>
    <x v="731"/>
    <s v="Z1220"/>
    <s v="苗栗區營業處分攤"/>
    <n v="198247"/>
    <n v="0"/>
    <n v="198247"/>
  </r>
  <r>
    <n v="3"/>
    <s v="總帳別"/>
    <x v="103"/>
    <s v="行銷費用"/>
    <x v="737"/>
    <x v="731"/>
    <s v="Z1230"/>
    <s v="金門區營業處分攤"/>
    <n v="49659"/>
    <n v="0"/>
    <n v="49659"/>
  </r>
  <r>
    <n v="3"/>
    <s v="總帳別"/>
    <x v="103"/>
    <s v="行銷費用"/>
    <x v="737"/>
    <x v="731"/>
    <s v="Z1240"/>
    <s v="馬祖區營業處分攤"/>
    <n v="22202"/>
    <n v="0"/>
    <n v="22202"/>
  </r>
  <r>
    <n v="3"/>
    <s v="總帳別"/>
    <x v="103"/>
    <s v="行銷費用"/>
    <x v="737"/>
    <x v="731"/>
    <s v="Z5300"/>
    <s v="南部資料處理中心分攤"/>
    <n v="6180"/>
    <n v="0"/>
    <n v="6180"/>
  </r>
  <r>
    <n v="3"/>
    <s v="總帳別"/>
    <x v="103"/>
    <s v="行銷費用"/>
    <x v="737"/>
    <x v="731"/>
    <s v="Z5350"/>
    <s v="中部資料處理中心分攤"/>
    <n v="6630"/>
    <n v="0"/>
    <n v="6630"/>
  </r>
  <r>
    <n v="3"/>
    <s v="總帳別"/>
    <x v="103"/>
    <s v="行銷費用"/>
    <x v="737"/>
    <x v="731"/>
    <s v="Z5450"/>
    <s v="電力通信處分攤"/>
    <n v="6211"/>
    <n v="0"/>
    <n v="6211"/>
  </r>
  <r>
    <n v="3"/>
    <s v="總帳別"/>
    <x v="103"/>
    <s v="行銷費用"/>
    <x v="738"/>
    <x v="732"/>
    <s v="Z0140"/>
    <s v="秘書處分攤"/>
    <n v="265"/>
    <n v="0"/>
    <n v="265"/>
  </r>
  <r>
    <n v="3"/>
    <s v="總帳別"/>
    <x v="103"/>
    <s v="行銷費用"/>
    <x v="738"/>
    <x v="732"/>
    <s v="Z1010"/>
    <s v="基隆區營業處分攤"/>
    <n v="8658"/>
    <n v="0"/>
    <n v="8658"/>
  </r>
  <r>
    <n v="3"/>
    <s v="總帳別"/>
    <x v="103"/>
    <s v="行銷費用"/>
    <x v="738"/>
    <x v="732"/>
    <s v="Z1100"/>
    <s v="屏東區營業處分攤"/>
    <n v="3780"/>
    <n v="0"/>
    <n v="3780"/>
  </r>
  <r>
    <n v="3"/>
    <s v="總帳別"/>
    <x v="103"/>
    <s v="行銷費用"/>
    <x v="738"/>
    <x v="732"/>
    <s v="Z1120"/>
    <s v="花蓮區營業處分攤"/>
    <n v="354"/>
    <n v="0"/>
    <n v="354"/>
  </r>
  <r>
    <n v="3"/>
    <s v="總帳別"/>
    <x v="103"/>
    <s v="行銷費用"/>
    <x v="738"/>
    <x v="732"/>
    <s v="Z1180"/>
    <s v="南投區營業處分攤"/>
    <n v="10823"/>
    <n v="0"/>
    <n v="10823"/>
  </r>
  <r>
    <n v="3"/>
    <s v="總帳別"/>
    <x v="103"/>
    <s v="行銷費用"/>
    <x v="738"/>
    <x v="732"/>
    <s v="Z1190"/>
    <s v="鳳山區營業處分攤"/>
    <n v="2370"/>
    <n v="0"/>
    <n v="2370"/>
  </r>
  <r>
    <n v="3"/>
    <s v="總帳別"/>
    <x v="103"/>
    <s v="行銷費用"/>
    <x v="738"/>
    <x v="732"/>
    <s v="Z1200"/>
    <s v="雲林區營業處分攤"/>
    <n v="7936"/>
    <n v="0"/>
    <n v="7936"/>
  </r>
  <r>
    <n v="3"/>
    <s v="總帳別"/>
    <x v="103"/>
    <s v="行銷費用"/>
    <x v="738"/>
    <x v="732"/>
    <s v="Z1230"/>
    <s v="金門區營業處分攤"/>
    <n v="2870"/>
    <n v="0"/>
    <n v="2870"/>
  </r>
  <r>
    <n v="3"/>
    <s v="總帳別"/>
    <x v="103"/>
    <s v="行銷費用"/>
    <x v="738"/>
    <x v="732"/>
    <s v="Z1240"/>
    <s v="馬祖區營業處分攤"/>
    <n v="11591"/>
    <n v="0"/>
    <n v="11591"/>
  </r>
  <r>
    <n v="3"/>
    <s v="總帳別"/>
    <x v="103"/>
    <s v="行銷費用"/>
    <x v="738"/>
    <x v="732"/>
    <s v="Z5450"/>
    <s v="電力通信處分攤"/>
    <n v="0"/>
    <n v="-41"/>
    <n v="-41"/>
  </r>
  <r>
    <n v="3"/>
    <s v="總帳別"/>
    <x v="103"/>
    <s v="行銷費用"/>
    <x v="789"/>
    <x v="781"/>
    <s v="Z1090"/>
    <s v="高雄區營業處分攤"/>
    <n v="49"/>
    <n v="0"/>
    <n v="49"/>
  </r>
  <r>
    <n v="3"/>
    <s v="總帳別"/>
    <x v="103"/>
    <s v="行銷費用"/>
    <x v="789"/>
    <x v="781"/>
    <s v="Z1230"/>
    <s v="金門區營業處分攤"/>
    <n v="226"/>
    <n v="0"/>
    <n v="226"/>
  </r>
  <r>
    <n v="3"/>
    <s v="總帳別"/>
    <x v="103"/>
    <s v="行銷費用"/>
    <x v="740"/>
    <x v="734"/>
    <s v="Z1190"/>
    <s v="鳳山區營業處分攤"/>
    <n v="7388"/>
    <n v="0"/>
    <n v="7388"/>
  </r>
  <r>
    <n v="3"/>
    <s v="總帳別"/>
    <x v="103"/>
    <s v="行銷費用"/>
    <x v="740"/>
    <x v="734"/>
    <s v="Z1220"/>
    <s v="苗栗區營業處分攤"/>
    <n v="7173"/>
    <n v="0"/>
    <n v="7173"/>
  </r>
  <r>
    <n v="3"/>
    <s v="總帳別"/>
    <x v="103"/>
    <s v="行銷費用"/>
    <x v="741"/>
    <x v="735"/>
    <s v="Z0620"/>
    <s v="工業安全衛生處分攤"/>
    <n v="80"/>
    <n v="0"/>
    <n v="80"/>
  </r>
  <r>
    <n v="3"/>
    <s v="總帳別"/>
    <x v="103"/>
    <s v="行銷費用"/>
    <x v="741"/>
    <x v="735"/>
    <s v="Z1100"/>
    <s v="屏東區營業處分攤"/>
    <n v="2400"/>
    <n v="0"/>
    <n v="2400"/>
  </r>
  <r>
    <n v="3"/>
    <s v="總帳別"/>
    <x v="103"/>
    <s v="行銷費用"/>
    <x v="741"/>
    <x v="735"/>
    <s v="Z1170"/>
    <s v="台北西區營業處分攤"/>
    <n v="5000"/>
    <n v="0"/>
    <n v="5000"/>
  </r>
  <r>
    <n v="3"/>
    <s v="總帳別"/>
    <x v="103"/>
    <s v="行銷費用"/>
    <x v="742"/>
    <x v="736"/>
    <s v="Z1020"/>
    <s v="台北市區營業處分攤"/>
    <n v="25000"/>
    <n v="0"/>
    <n v="25000"/>
  </r>
  <r>
    <n v="3"/>
    <s v="總帳別"/>
    <x v="103"/>
    <s v="行銷費用"/>
    <x v="742"/>
    <x v="736"/>
    <s v="Z1060"/>
    <s v="彰化區營業處分攤"/>
    <n v="25000"/>
    <n v="0"/>
    <n v="25000"/>
  </r>
  <r>
    <n v="3"/>
    <s v="總帳別"/>
    <x v="103"/>
    <s v="行銷費用"/>
    <x v="742"/>
    <x v="736"/>
    <s v="Z1100"/>
    <s v="屏東區營業處分攤"/>
    <n v="280000"/>
    <n v="0"/>
    <n v="280000"/>
  </r>
  <r>
    <n v="3"/>
    <s v="總帳別"/>
    <x v="103"/>
    <s v="行銷費用"/>
    <x v="742"/>
    <x v="736"/>
    <s v="Z1140"/>
    <s v="澎湖區營業處分攤"/>
    <n v="39000"/>
    <n v="0"/>
    <n v="39000"/>
  </r>
  <r>
    <n v="3"/>
    <s v="總帳別"/>
    <x v="103"/>
    <s v="行銷費用"/>
    <x v="742"/>
    <x v="736"/>
    <s v="Z1150"/>
    <s v="台北南區營業處分攤"/>
    <n v="14368"/>
    <n v="0"/>
    <n v="14368"/>
  </r>
  <r>
    <n v="3"/>
    <s v="總帳別"/>
    <x v="103"/>
    <s v="行銷費用"/>
    <x v="742"/>
    <x v="736"/>
    <s v="Z1190"/>
    <s v="鳳山區營業處分攤"/>
    <n v="295000"/>
    <n v="0"/>
    <n v="295000"/>
  </r>
  <r>
    <n v="3"/>
    <s v="總帳別"/>
    <x v="103"/>
    <s v="行銷費用"/>
    <x v="742"/>
    <x v="736"/>
    <s v="Z1230"/>
    <s v="金門區營業處分攤"/>
    <n v="106500"/>
    <n v="0"/>
    <n v="106500"/>
  </r>
  <r>
    <n v="3"/>
    <s v="總帳別"/>
    <x v="103"/>
    <s v="行銷費用"/>
    <x v="742"/>
    <x v="736"/>
    <s v="Z1240"/>
    <s v="馬祖區營業處分攤"/>
    <n v="12500"/>
    <n v="0"/>
    <n v="12500"/>
  </r>
  <r>
    <n v="3"/>
    <s v="總帳別"/>
    <x v="103"/>
    <s v="行銷費用"/>
    <x v="743"/>
    <x v="737"/>
    <s v="Z0070"/>
    <s v="業務處分攤"/>
    <n v="98000"/>
    <n v="0"/>
    <n v="98000"/>
  </r>
  <r>
    <n v="3"/>
    <s v="總帳別"/>
    <x v="103"/>
    <s v="行銷費用"/>
    <x v="743"/>
    <x v="737"/>
    <s v="Z0240"/>
    <s v="資訊系統處分攤"/>
    <n v="117000"/>
    <n v="0"/>
    <n v="117000"/>
  </r>
  <r>
    <n v="3"/>
    <s v="總帳別"/>
    <x v="103"/>
    <s v="行銷費用"/>
    <x v="745"/>
    <x v="739"/>
    <s v="Z0510"/>
    <s v="公眾服務處分攤"/>
    <n v="6032714"/>
    <n v="0"/>
    <n v="6032714"/>
  </r>
  <r>
    <n v="3"/>
    <s v="總帳別"/>
    <x v="103"/>
    <s v="行銷費用"/>
    <x v="745"/>
    <x v="739"/>
    <s v="Z1020"/>
    <s v="台北市區營業處分攤"/>
    <n v="782514"/>
    <n v="0"/>
    <n v="782514"/>
  </r>
  <r>
    <n v="3"/>
    <s v="總帳別"/>
    <x v="103"/>
    <s v="行銷費用"/>
    <x v="745"/>
    <x v="739"/>
    <s v="Z1060"/>
    <s v="彰化區營業處分攤"/>
    <n v="90000"/>
    <n v="0"/>
    <n v="90000"/>
  </r>
  <r>
    <n v="3"/>
    <s v="總帳別"/>
    <x v="103"/>
    <s v="行銷費用"/>
    <x v="745"/>
    <x v="739"/>
    <s v="Z1100"/>
    <s v="屏東區營業處分攤"/>
    <n v="11911365"/>
    <n v="0"/>
    <n v="11911365"/>
  </r>
  <r>
    <n v="3"/>
    <s v="總帳別"/>
    <x v="103"/>
    <s v="行銷費用"/>
    <x v="745"/>
    <x v="739"/>
    <s v="Z1140"/>
    <s v="澎湖區營業處分攤"/>
    <n v="183982"/>
    <n v="0"/>
    <n v="183982"/>
  </r>
  <r>
    <n v="3"/>
    <s v="總帳別"/>
    <x v="103"/>
    <s v="行銷費用"/>
    <x v="745"/>
    <x v="739"/>
    <s v="Z1150"/>
    <s v="台北南區營業處分攤"/>
    <n v="627155"/>
    <n v="0"/>
    <n v="627155"/>
  </r>
  <r>
    <n v="3"/>
    <s v="總帳別"/>
    <x v="103"/>
    <s v="行銷費用"/>
    <x v="745"/>
    <x v="739"/>
    <s v="Z1160"/>
    <s v="台北北區營業處分攤"/>
    <n v="386000"/>
    <n v="0"/>
    <n v="386000"/>
  </r>
  <r>
    <n v="3"/>
    <s v="總帳別"/>
    <x v="103"/>
    <s v="行銷費用"/>
    <x v="745"/>
    <x v="739"/>
    <s v="Z1190"/>
    <s v="鳳山區營業處分攤"/>
    <n v="514588"/>
    <n v="0"/>
    <n v="514588"/>
  </r>
  <r>
    <n v="3"/>
    <s v="總帳別"/>
    <x v="103"/>
    <s v="行銷費用"/>
    <x v="745"/>
    <x v="739"/>
    <s v="Z1230"/>
    <s v="金門區營業處分攤"/>
    <n v="13500"/>
    <n v="0"/>
    <n v="13500"/>
  </r>
  <r>
    <n v="3"/>
    <s v="總帳別"/>
    <x v="103"/>
    <s v="行銷費用"/>
    <x v="746"/>
    <x v="740"/>
    <s v="Z1140"/>
    <s v="澎湖區營業處分攤"/>
    <n v="10000000"/>
    <n v="0"/>
    <n v="10000000"/>
  </r>
  <r>
    <n v="3"/>
    <s v="總帳別"/>
    <x v="103"/>
    <s v="行銷費用"/>
    <x v="747"/>
    <x v="741"/>
    <s v="Z0610"/>
    <s v="環境保護處分攤"/>
    <n v="504000"/>
    <n v="0"/>
    <n v="504000"/>
  </r>
  <r>
    <n v="3"/>
    <s v="總帳別"/>
    <x v="103"/>
    <s v="行銷費用"/>
    <x v="748"/>
    <x v="742"/>
    <s v="Z0140"/>
    <s v="秘書處分攤"/>
    <n v="664643"/>
    <n v="0"/>
    <n v="664643"/>
  </r>
  <r>
    <n v="3"/>
    <s v="總帳別"/>
    <x v="103"/>
    <s v="行銷費用"/>
    <x v="748"/>
    <x v="742"/>
    <s v="Z0510"/>
    <s v="公眾服務處分攤"/>
    <n v="300000"/>
    <n v="0"/>
    <n v="300000"/>
  </r>
  <r>
    <n v="3"/>
    <s v="總帳別"/>
    <x v="103"/>
    <s v="行銷費用"/>
    <x v="748"/>
    <x v="742"/>
    <s v="Z0610"/>
    <s v="環境保護處分攤"/>
    <n v="10400"/>
    <n v="0"/>
    <n v="10400"/>
  </r>
  <r>
    <n v="3"/>
    <s v="總帳別"/>
    <x v="103"/>
    <s v="行銷費用"/>
    <x v="748"/>
    <x v="742"/>
    <s v="Z1020"/>
    <s v="台北市區營業處分攤"/>
    <n v="37050"/>
    <n v="0"/>
    <n v="37050"/>
  </r>
  <r>
    <n v="3"/>
    <s v="總帳別"/>
    <x v="103"/>
    <s v="行銷費用"/>
    <x v="748"/>
    <x v="742"/>
    <s v="Z1140"/>
    <s v="澎湖區營業處分攤"/>
    <n v="199555"/>
    <n v="0"/>
    <n v="199555"/>
  </r>
  <r>
    <n v="3"/>
    <s v="總帳別"/>
    <x v="103"/>
    <s v="行銷費用"/>
    <x v="748"/>
    <x v="742"/>
    <s v="Z1150"/>
    <s v="台北南區營業處分攤"/>
    <n v="24862"/>
    <n v="0"/>
    <n v="24862"/>
  </r>
  <r>
    <n v="3"/>
    <s v="總帳別"/>
    <x v="103"/>
    <s v="行銷費用"/>
    <x v="748"/>
    <x v="742"/>
    <s v="Z1160"/>
    <s v="台北北區營業處分攤"/>
    <n v="39502"/>
    <n v="0"/>
    <n v="39502"/>
  </r>
  <r>
    <n v="3"/>
    <s v="總帳別"/>
    <x v="103"/>
    <s v="行銷費用"/>
    <x v="748"/>
    <x v="742"/>
    <s v="Z5450"/>
    <s v="電力通信處分攤"/>
    <n v="73"/>
    <n v="0"/>
    <n v="73"/>
  </r>
  <r>
    <n v="3"/>
    <s v="總帳別"/>
    <x v="103"/>
    <s v="行銷費用"/>
    <x v="853"/>
    <x v="845"/>
    <s v="Z1010"/>
    <s v="基隆區營業處分攤"/>
    <n v="182463"/>
    <n v="0"/>
    <n v="182463"/>
  </r>
  <r>
    <n v="3"/>
    <s v="總帳別"/>
    <x v="103"/>
    <s v="行銷費用"/>
    <x v="853"/>
    <x v="845"/>
    <s v="Z1020"/>
    <s v="台北市區營業處分攤"/>
    <n v="0"/>
    <n v="-1199823"/>
    <n v="-1199823"/>
  </r>
  <r>
    <n v="3"/>
    <s v="總帳別"/>
    <x v="103"/>
    <s v="行銷費用"/>
    <x v="853"/>
    <x v="845"/>
    <s v="Z1030"/>
    <s v="桃園區營業處分攤"/>
    <n v="0"/>
    <n v="-3244702"/>
    <n v="-3244702"/>
  </r>
  <r>
    <n v="3"/>
    <s v="總帳別"/>
    <x v="103"/>
    <s v="行銷費用"/>
    <x v="853"/>
    <x v="845"/>
    <s v="Z1040"/>
    <s v="新竹區營業處分攤"/>
    <n v="381766"/>
    <n v="0"/>
    <n v="381766"/>
  </r>
  <r>
    <n v="3"/>
    <s v="總帳別"/>
    <x v="103"/>
    <s v="行銷費用"/>
    <x v="853"/>
    <x v="845"/>
    <s v="Z1050"/>
    <s v="台中區營業處分攤"/>
    <n v="5691395"/>
    <n v="0"/>
    <n v="5691395"/>
  </r>
  <r>
    <n v="3"/>
    <s v="總帳別"/>
    <x v="103"/>
    <s v="行銷費用"/>
    <x v="853"/>
    <x v="845"/>
    <s v="Z1060"/>
    <s v="彰化區營業處分攤"/>
    <n v="0"/>
    <n v="-6215344"/>
    <n v="-6215344"/>
  </r>
  <r>
    <n v="3"/>
    <s v="總帳別"/>
    <x v="103"/>
    <s v="行銷費用"/>
    <x v="853"/>
    <x v="845"/>
    <s v="Z1070"/>
    <s v="嘉義區營業處分攤"/>
    <n v="167795"/>
    <n v="0"/>
    <n v="167795"/>
  </r>
  <r>
    <n v="3"/>
    <s v="總帳別"/>
    <x v="103"/>
    <s v="行銷費用"/>
    <x v="853"/>
    <x v="845"/>
    <s v="Z1080"/>
    <s v="台南區營業處分攤"/>
    <n v="9271082"/>
    <n v="0"/>
    <n v="9271082"/>
  </r>
  <r>
    <n v="3"/>
    <s v="總帳別"/>
    <x v="103"/>
    <s v="行銷費用"/>
    <x v="853"/>
    <x v="845"/>
    <s v="Z1090"/>
    <s v="高雄區營業處分攤"/>
    <n v="0"/>
    <n v="-369164"/>
    <n v="-369164"/>
  </r>
  <r>
    <n v="3"/>
    <s v="總帳別"/>
    <x v="103"/>
    <s v="行銷費用"/>
    <x v="853"/>
    <x v="845"/>
    <s v="Z1100"/>
    <s v="屏東區營業處分攤"/>
    <n v="361893"/>
    <n v="0"/>
    <n v="361893"/>
  </r>
  <r>
    <n v="3"/>
    <s v="總帳別"/>
    <x v="103"/>
    <s v="行銷費用"/>
    <x v="853"/>
    <x v="845"/>
    <s v="Z1110"/>
    <s v="台東區營業處分攤"/>
    <n v="0"/>
    <n v="-1792483"/>
    <n v="-1792483"/>
  </r>
  <r>
    <n v="3"/>
    <s v="總帳別"/>
    <x v="103"/>
    <s v="行銷費用"/>
    <x v="853"/>
    <x v="845"/>
    <s v="Z1120"/>
    <s v="花蓮區營業處分攤"/>
    <n v="0"/>
    <n v="-1141411"/>
    <n v="-1141411"/>
  </r>
  <r>
    <n v="3"/>
    <s v="總帳別"/>
    <x v="103"/>
    <s v="行銷費用"/>
    <x v="853"/>
    <x v="845"/>
    <s v="Z1130"/>
    <s v="宜蘭區營業處分攤"/>
    <n v="0"/>
    <n v="-59757"/>
    <n v="-59757"/>
  </r>
  <r>
    <n v="3"/>
    <s v="總帳別"/>
    <x v="103"/>
    <s v="行銷費用"/>
    <x v="853"/>
    <x v="845"/>
    <s v="Z1140"/>
    <s v="澎湖區營業處分攤"/>
    <n v="0"/>
    <n v="-115771"/>
    <n v="-115771"/>
  </r>
  <r>
    <n v="3"/>
    <s v="總帳別"/>
    <x v="103"/>
    <s v="行銷費用"/>
    <x v="853"/>
    <x v="845"/>
    <s v="Z1150"/>
    <s v="台北南區營業處分攤"/>
    <n v="0"/>
    <n v="-5913885"/>
    <n v="-5913885"/>
  </r>
  <r>
    <n v="3"/>
    <s v="總帳別"/>
    <x v="103"/>
    <s v="行銷費用"/>
    <x v="853"/>
    <x v="845"/>
    <s v="Z1160"/>
    <s v="台北北區營業處分攤"/>
    <n v="1414128"/>
    <n v="0"/>
    <n v="1414128"/>
  </r>
  <r>
    <n v="3"/>
    <s v="總帳別"/>
    <x v="103"/>
    <s v="行銷費用"/>
    <x v="853"/>
    <x v="845"/>
    <s v="Z1170"/>
    <s v="台北西區營業處分攤"/>
    <n v="3083701"/>
    <n v="0"/>
    <n v="3083701"/>
  </r>
  <r>
    <n v="3"/>
    <s v="總帳別"/>
    <x v="103"/>
    <s v="行銷費用"/>
    <x v="853"/>
    <x v="845"/>
    <s v="Z1180"/>
    <s v="南投區營業處分攤"/>
    <n v="0"/>
    <n v="-432867"/>
    <n v="-432867"/>
  </r>
  <r>
    <n v="3"/>
    <s v="總帳別"/>
    <x v="103"/>
    <s v="行銷費用"/>
    <x v="853"/>
    <x v="845"/>
    <s v="Z1190"/>
    <s v="鳳山區營業處分攤"/>
    <n v="797715"/>
    <n v="0"/>
    <n v="797715"/>
  </r>
  <r>
    <n v="3"/>
    <s v="總帳別"/>
    <x v="103"/>
    <s v="行銷費用"/>
    <x v="853"/>
    <x v="845"/>
    <s v="Z1200"/>
    <s v="雲林區營業處分攤"/>
    <n v="779457"/>
    <n v="0"/>
    <n v="779457"/>
  </r>
  <r>
    <n v="3"/>
    <s v="總帳別"/>
    <x v="103"/>
    <s v="行銷費用"/>
    <x v="853"/>
    <x v="845"/>
    <s v="Z1210"/>
    <s v="新營區營業處分攤"/>
    <n v="0"/>
    <n v="-36153"/>
    <n v="-36153"/>
  </r>
  <r>
    <n v="3"/>
    <s v="總帳別"/>
    <x v="103"/>
    <s v="行銷費用"/>
    <x v="853"/>
    <x v="845"/>
    <s v="Z1220"/>
    <s v="苗栗區營業處分攤"/>
    <n v="0"/>
    <n v="-80120"/>
    <n v="-80120"/>
  </r>
  <r>
    <n v="3"/>
    <s v="總帳別"/>
    <x v="103"/>
    <s v="行銷費用"/>
    <x v="853"/>
    <x v="845"/>
    <s v="Z1230"/>
    <s v="金門區營業處分攤"/>
    <n v="2751979"/>
    <n v="0"/>
    <n v="2751979"/>
  </r>
  <r>
    <n v="3"/>
    <s v="總帳別"/>
    <x v="103"/>
    <s v="行銷費用"/>
    <x v="827"/>
    <x v="819"/>
    <s v="Z1090"/>
    <s v="高雄區營業處分攤"/>
    <n v="48000"/>
    <n v="0"/>
    <n v="48000"/>
  </r>
  <r>
    <n v="3"/>
    <s v="總帳別"/>
    <x v="103"/>
    <s v="行銷費用"/>
    <x v="827"/>
    <x v="819"/>
    <s v="Z1150"/>
    <s v="台北南區營業處分攤"/>
    <n v="40000"/>
    <n v="0"/>
    <n v="40000"/>
  </r>
  <r>
    <n v="3"/>
    <s v="總帳別"/>
    <x v="103"/>
    <s v="行銷費用"/>
    <x v="806"/>
    <x v="798"/>
    <s v="Z1110"/>
    <s v="台東區營業處分攤"/>
    <n v="1182"/>
    <n v="0"/>
    <n v="1182"/>
  </r>
  <r>
    <n v="3"/>
    <s v="總帳別"/>
    <x v="103"/>
    <s v="行銷費用"/>
    <x v="791"/>
    <x v="783"/>
    <s v="Z1070"/>
    <s v="嘉義區營業處分攤"/>
    <n v="48721"/>
    <n v="0"/>
    <n v="48721"/>
  </r>
  <r>
    <n v="3"/>
    <s v="總帳別"/>
    <x v="103"/>
    <s v="行銷費用"/>
    <x v="791"/>
    <x v="783"/>
    <s v="Z1080"/>
    <s v="台南區營業處分攤"/>
    <n v="3664"/>
    <n v="0"/>
    <n v="3664"/>
  </r>
  <r>
    <n v="3"/>
    <s v="總帳別"/>
    <x v="103"/>
    <s v="行銷費用"/>
    <x v="791"/>
    <x v="783"/>
    <s v="Z1100"/>
    <s v="屏東區營業處分攤"/>
    <n v="80218"/>
    <n v="0"/>
    <n v="80218"/>
  </r>
  <r>
    <n v="3"/>
    <s v="總帳別"/>
    <x v="103"/>
    <s v="行銷費用"/>
    <x v="791"/>
    <x v="783"/>
    <s v="Z1130"/>
    <s v="宜蘭區營業處分攤"/>
    <n v="378"/>
    <n v="0"/>
    <n v="378"/>
  </r>
  <r>
    <n v="3"/>
    <s v="總帳別"/>
    <x v="103"/>
    <s v="行銷費用"/>
    <x v="791"/>
    <x v="783"/>
    <s v="Z1230"/>
    <s v="金門區營業處分攤"/>
    <n v="188356"/>
    <n v="0"/>
    <n v="188356"/>
  </r>
  <r>
    <n v="3"/>
    <s v="總帳別"/>
    <x v="103"/>
    <s v="行銷費用"/>
    <x v="750"/>
    <x v="744"/>
    <s v="Z1120"/>
    <s v="花蓮區營業處分攤"/>
    <n v="0"/>
    <n v="-1"/>
    <n v="-1"/>
  </r>
  <r>
    <n v="3"/>
    <s v="總帳別"/>
    <x v="103"/>
    <s v="行銷費用"/>
    <x v="844"/>
    <x v="836"/>
    <s v="Z1010"/>
    <s v="基隆區營業處分攤"/>
    <n v="0"/>
    <n v="-20072"/>
    <n v="-20072"/>
  </r>
  <r>
    <n v="3"/>
    <s v="總帳別"/>
    <x v="103"/>
    <s v="行銷費用"/>
    <x v="844"/>
    <x v="836"/>
    <s v="Z1040"/>
    <s v="新竹區營業處分攤"/>
    <n v="0"/>
    <n v="-140261"/>
    <n v="-140261"/>
  </r>
  <r>
    <n v="3"/>
    <s v="總帳別"/>
    <x v="103"/>
    <s v="行銷費用"/>
    <x v="844"/>
    <x v="836"/>
    <s v="Z1050"/>
    <s v="台中區營業處分攤"/>
    <n v="0"/>
    <n v="-41257"/>
    <n v="-41257"/>
  </r>
  <r>
    <n v="3"/>
    <s v="總帳別"/>
    <x v="103"/>
    <s v="行銷費用"/>
    <x v="844"/>
    <x v="836"/>
    <s v="Z1080"/>
    <s v="台南區營業處分攤"/>
    <n v="0"/>
    <n v="-217"/>
    <n v="-217"/>
  </r>
  <r>
    <n v="3"/>
    <s v="總帳別"/>
    <x v="103"/>
    <s v="行銷費用"/>
    <x v="844"/>
    <x v="836"/>
    <s v="Z1120"/>
    <s v="花蓮區營業處分攤"/>
    <n v="0"/>
    <n v="-65501"/>
    <n v="-65501"/>
  </r>
  <r>
    <n v="3"/>
    <s v="總帳別"/>
    <x v="103"/>
    <s v="行銷費用"/>
    <x v="844"/>
    <x v="836"/>
    <s v="Z1130"/>
    <s v="宜蘭區營業處分攤"/>
    <n v="0"/>
    <n v="-16645"/>
    <n v="-16645"/>
  </r>
  <r>
    <n v="3"/>
    <s v="總帳別"/>
    <x v="103"/>
    <s v="行銷費用"/>
    <x v="844"/>
    <x v="836"/>
    <s v="Z1220"/>
    <s v="苗栗區營業處分攤"/>
    <n v="0"/>
    <n v="-14377"/>
    <n v="-14377"/>
  </r>
  <r>
    <n v="3"/>
    <s v="總帳別"/>
    <x v="103"/>
    <s v="行銷費用"/>
    <x v="751"/>
    <x v="745"/>
    <s v="Z1010"/>
    <s v="基隆區營業處分攤"/>
    <n v="0"/>
    <n v="-28050724"/>
    <n v="-28050724"/>
  </r>
  <r>
    <n v="3"/>
    <s v="總帳別"/>
    <x v="103"/>
    <s v="行銷費用"/>
    <x v="751"/>
    <x v="745"/>
    <s v="Z1020"/>
    <s v="台北市區營業處分攤"/>
    <n v="0"/>
    <n v="-23613909"/>
    <n v="-23613909"/>
  </r>
  <r>
    <n v="3"/>
    <s v="總帳別"/>
    <x v="103"/>
    <s v="行銷費用"/>
    <x v="751"/>
    <x v="745"/>
    <s v="Z1030"/>
    <s v="桃園區營業處分攤"/>
    <n v="0"/>
    <n v="-83188881"/>
    <n v="-83188881"/>
  </r>
  <r>
    <n v="3"/>
    <s v="總帳別"/>
    <x v="103"/>
    <s v="行銷費用"/>
    <x v="751"/>
    <x v="745"/>
    <s v="Z1040"/>
    <s v="新竹區營業處分攤"/>
    <n v="0"/>
    <n v="-44316233"/>
    <n v="-44316233"/>
  </r>
  <r>
    <n v="3"/>
    <s v="總帳別"/>
    <x v="103"/>
    <s v="行銷費用"/>
    <x v="751"/>
    <x v="745"/>
    <s v="Z1050"/>
    <s v="台中區營業處分攤"/>
    <n v="0"/>
    <n v="-138078076"/>
    <n v="-138078076"/>
  </r>
  <r>
    <n v="3"/>
    <s v="總帳別"/>
    <x v="103"/>
    <s v="行銷費用"/>
    <x v="751"/>
    <x v="745"/>
    <s v="Z1070"/>
    <s v="嘉義區營業處分攤"/>
    <n v="0"/>
    <n v="-35022675"/>
    <n v="-35022675"/>
  </r>
  <r>
    <n v="3"/>
    <s v="總帳別"/>
    <x v="103"/>
    <s v="行銷費用"/>
    <x v="751"/>
    <x v="745"/>
    <s v="Z1080"/>
    <s v="台南區營業處分攤"/>
    <n v="0"/>
    <n v="-34373610"/>
    <n v="-34373610"/>
  </r>
  <r>
    <n v="3"/>
    <s v="總帳別"/>
    <x v="103"/>
    <s v="行銷費用"/>
    <x v="751"/>
    <x v="745"/>
    <s v="Z1090"/>
    <s v="高雄區營業處分攤"/>
    <n v="0"/>
    <n v="-59949625"/>
    <n v="-59949625"/>
  </r>
  <r>
    <n v="3"/>
    <s v="總帳別"/>
    <x v="103"/>
    <s v="行銷費用"/>
    <x v="751"/>
    <x v="745"/>
    <s v="Z1100"/>
    <s v="屏東區營業處分攤"/>
    <n v="0"/>
    <n v="-50318978"/>
    <n v="-50318978"/>
  </r>
  <r>
    <n v="3"/>
    <s v="總帳別"/>
    <x v="103"/>
    <s v="行銷費用"/>
    <x v="751"/>
    <x v="745"/>
    <s v="Z1110"/>
    <s v="台東區營業處分攤"/>
    <n v="0"/>
    <n v="-15422974"/>
    <n v="-15422974"/>
  </r>
  <r>
    <n v="3"/>
    <s v="總帳別"/>
    <x v="103"/>
    <s v="行銷費用"/>
    <x v="751"/>
    <x v="745"/>
    <s v="Z1120"/>
    <s v="花蓮區營業處分攤"/>
    <n v="0"/>
    <n v="-18432657"/>
    <n v="-18432657"/>
  </r>
  <r>
    <n v="3"/>
    <s v="總帳別"/>
    <x v="103"/>
    <s v="行銷費用"/>
    <x v="751"/>
    <x v="745"/>
    <s v="Z1130"/>
    <s v="宜蘭區營業處分攤"/>
    <n v="0"/>
    <n v="-637524"/>
    <n v="-637524"/>
  </r>
  <r>
    <n v="3"/>
    <s v="總帳別"/>
    <x v="103"/>
    <s v="行銷費用"/>
    <x v="751"/>
    <x v="745"/>
    <s v="Z1140"/>
    <s v="澎湖區營業處分攤"/>
    <n v="0"/>
    <n v="-11456959"/>
    <n v="-11456959"/>
  </r>
  <r>
    <n v="3"/>
    <s v="總帳別"/>
    <x v="103"/>
    <s v="行銷費用"/>
    <x v="751"/>
    <x v="745"/>
    <s v="Z1150"/>
    <s v="台北南區營業處分攤"/>
    <n v="0"/>
    <n v="-29487546"/>
    <n v="-29487546"/>
  </r>
  <r>
    <n v="3"/>
    <s v="總帳別"/>
    <x v="103"/>
    <s v="行銷費用"/>
    <x v="751"/>
    <x v="745"/>
    <s v="Z1160"/>
    <s v="台北北區營業處分攤"/>
    <n v="0"/>
    <n v="-20844670"/>
    <n v="-20844670"/>
  </r>
  <r>
    <n v="3"/>
    <s v="總帳別"/>
    <x v="103"/>
    <s v="行銷費用"/>
    <x v="751"/>
    <x v="745"/>
    <s v="Z1170"/>
    <s v="台北西區營業處分攤"/>
    <n v="0"/>
    <n v="-50559088"/>
    <n v="-50559088"/>
  </r>
  <r>
    <n v="3"/>
    <s v="總帳別"/>
    <x v="103"/>
    <s v="行銷費用"/>
    <x v="751"/>
    <x v="745"/>
    <s v="Z1180"/>
    <s v="南投區營業處分攤"/>
    <n v="0"/>
    <n v="-22618946"/>
    <n v="-22618946"/>
  </r>
  <r>
    <n v="3"/>
    <s v="總帳別"/>
    <x v="103"/>
    <s v="行銷費用"/>
    <x v="751"/>
    <x v="745"/>
    <s v="Z1190"/>
    <s v="鳳山區營業處分攤"/>
    <n v="0"/>
    <n v="-22398640"/>
    <n v="-22398640"/>
  </r>
  <r>
    <n v="3"/>
    <s v="總帳別"/>
    <x v="103"/>
    <s v="行銷費用"/>
    <x v="751"/>
    <x v="745"/>
    <s v="Z1200"/>
    <s v="雲林區營業處分攤"/>
    <n v="0"/>
    <n v="-39193761"/>
    <n v="-39193761"/>
  </r>
  <r>
    <n v="3"/>
    <s v="總帳別"/>
    <x v="103"/>
    <s v="行銷費用"/>
    <x v="751"/>
    <x v="745"/>
    <s v="Z1210"/>
    <s v="新營區營業處分攤"/>
    <n v="0"/>
    <n v="-22273445"/>
    <n v="-22273445"/>
  </r>
  <r>
    <n v="3"/>
    <s v="總帳別"/>
    <x v="103"/>
    <s v="行銷費用"/>
    <x v="751"/>
    <x v="745"/>
    <s v="Z1220"/>
    <s v="苗栗區營業處分攤"/>
    <n v="0"/>
    <n v="-25703963"/>
    <n v="-25703963"/>
  </r>
  <r>
    <n v="3"/>
    <s v="總帳別"/>
    <x v="103"/>
    <s v="行銷費用"/>
    <x v="751"/>
    <x v="745"/>
    <s v="Z1230"/>
    <s v="金門區營業處分攤"/>
    <n v="0"/>
    <n v="-11356165"/>
    <n v="-11356165"/>
  </r>
  <r>
    <n v="3"/>
    <s v="總帳別"/>
    <x v="103"/>
    <s v="行銷費用"/>
    <x v="751"/>
    <x v="745"/>
    <s v="Z1240"/>
    <s v="馬祖區營業處分攤"/>
    <n v="0"/>
    <n v="-1821256"/>
    <n v="-1821256"/>
  </r>
  <r>
    <n v="3"/>
    <s v="總帳別"/>
    <x v="103"/>
    <s v="行銷費用"/>
    <x v="751"/>
    <x v="745"/>
    <s v="Z5450"/>
    <s v="電力通信處分攤"/>
    <n v="0"/>
    <n v="-14714"/>
    <n v="-14714"/>
  </r>
  <r>
    <n v="3"/>
    <s v="總帳別"/>
    <x v="103"/>
    <s v="行銷費用"/>
    <x v="752"/>
    <x v="746"/>
    <s v="Z1010"/>
    <s v="基隆區營業處分攤"/>
    <n v="635600"/>
    <n v="0"/>
    <n v="635600"/>
  </r>
  <r>
    <n v="3"/>
    <s v="總帳別"/>
    <x v="103"/>
    <s v="行銷費用"/>
    <x v="752"/>
    <x v="746"/>
    <s v="Z1020"/>
    <s v="台北市區營業處分攤"/>
    <n v="2199336"/>
    <n v="0"/>
    <n v="2199336"/>
  </r>
  <r>
    <n v="3"/>
    <s v="總帳別"/>
    <x v="103"/>
    <s v="行銷費用"/>
    <x v="752"/>
    <x v="746"/>
    <s v="Z1030"/>
    <s v="桃園區營業處分攤"/>
    <n v="4375459"/>
    <n v="0"/>
    <n v="4375459"/>
  </r>
  <r>
    <n v="3"/>
    <s v="總帳別"/>
    <x v="103"/>
    <s v="行銷費用"/>
    <x v="752"/>
    <x v="746"/>
    <s v="Z1040"/>
    <s v="新竹區營業處分攤"/>
    <n v="2288462"/>
    <n v="0"/>
    <n v="2288462"/>
  </r>
  <r>
    <n v="3"/>
    <s v="總帳別"/>
    <x v="103"/>
    <s v="行銷費用"/>
    <x v="752"/>
    <x v="746"/>
    <s v="Z1050"/>
    <s v="台中區營業處分攤"/>
    <n v="7953470"/>
    <n v="0"/>
    <n v="7953470"/>
  </r>
  <r>
    <n v="3"/>
    <s v="總帳別"/>
    <x v="103"/>
    <s v="行銷費用"/>
    <x v="752"/>
    <x v="746"/>
    <s v="Z1070"/>
    <s v="嘉義區營業處分攤"/>
    <n v="1254403"/>
    <n v="0"/>
    <n v="1254403"/>
  </r>
  <r>
    <n v="3"/>
    <s v="總帳別"/>
    <x v="103"/>
    <s v="行銷費用"/>
    <x v="752"/>
    <x v="746"/>
    <s v="Z1080"/>
    <s v="台南區營業處分攤"/>
    <n v="1386568"/>
    <n v="0"/>
    <n v="1386568"/>
  </r>
  <r>
    <n v="3"/>
    <s v="總帳別"/>
    <x v="103"/>
    <s v="行銷費用"/>
    <x v="752"/>
    <x v="746"/>
    <s v="Z1090"/>
    <s v="高雄區營業處分攤"/>
    <n v="2541768"/>
    <n v="0"/>
    <n v="2541768"/>
  </r>
  <r>
    <n v="3"/>
    <s v="總帳別"/>
    <x v="103"/>
    <s v="行銷費用"/>
    <x v="752"/>
    <x v="746"/>
    <s v="Z1100"/>
    <s v="屏東區營業處分攤"/>
    <n v="4467762"/>
    <n v="0"/>
    <n v="4467762"/>
  </r>
  <r>
    <n v="3"/>
    <s v="總帳別"/>
    <x v="103"/>
    <s v="行銷費用"/>
    <x v="752"/>
    <x v="746"/>
    <s v="Z1110"/>
    <s v="台東區營業處分攤"/>
    <n v="600110"/>
    <n v="0"/>
    <n v="600110"/>
  </r>
  <r>
    <n v="3"/>
    <s v="總帳別"/>
    <x v="103"/>
    <s v="行銷費用"/>
    <x v="752"/>
    <x v="746"/>
    <s v="Z1120"/>
    <s v="花蓮區營業處分攤"/>
    <n v="1657068"/>
    <n v="0"/>
    <n v="1657068"/>
  </r>
  <r>
    <n v="3"/>
    <s v="總帳別"/>
    <x v="103"/>
    <s v="行銷費用"/>
    <x v="752"/>
    <x v="746"/>
    <s v="Z1130"/>
    <s v="宜蘭區營業處分攤"/>
    <n v="38716"/>
    <n v="0"/>
    <n v="38716"/>
  </r>
  <r>
    <n v="3"/>
    <s v="總帳別"/>
    <x v="103"/>
    <s v="行銷費用"/>
    <x v="752"/>
    <x v="746"/>
    <s v="Z1140"/>
    <s v="澎湖區營業處分攤"/>
    <n v="397243"/>
    <n v="0"/>
    <n v="397243"/>
  </r>
  <r>
    <n v="3"/>
    <s v="總帳別"/>
    <x v="103"/>
    <s v="行銷費用"/>
    <x v="752"/>
    <x v="746"/>
    <s v="Z1150"/>
    <s v="台北南區營業處分攤"/>
    <n v="3916512"/>
    <n v="0"/>
    <n v="3916512"/>
  </r>
  <r>
    <n v="3"/>
    <s v="總帳別"/>
    <x v="103"/>
    <s v="行銷費用"/>
    <x v="752"/>
    <x v="746"/>
    <s v="Z1160"/>
    <s v="台北北區營業處分攤"/>
    <n v="570554"/>
    <n v="0"/>
    <n v="570554"/>
  </r>
  <r>
    <n v="3"/>
    <s v="總帳別"/>
    <x v="103"/>
    <s v="行銷費用"/>
    <x v="752"/>
    <x v="746"/>
    <s v="Z1170"/>
    <s v="台北西區營業處分攤"/>
    <n v="12839462"/>
    <n v="0"/>
    <n v="12839462"/>
  </r>
  <r>
    <n v="3"/>
    <s v="總帳別"/>
    <x v="103"/>
    <s v="行銷費用"/>
    <x v="752"/>
    <x v="746"/>
    <s v="Z1180"/>
    <s v="南投區營業處分攤"/>
    <n v="2139063"/>
    <n v="0"/>
    <n v="2139063"/>
  </r>
  <r>
    <n v="3"/>
    <s v="總帳別"/>
    <x v="103"/>
    <s v="行銷費用"/>
    <x v="752"/>
    <x v="746"/>
    <s v="Z1190"/>
    <s v="鳳山區營業處分攤"/>
    <n v="677738"/>
    <n v="0"/>
    <n v="677738"/>
  </r>
  <r>
    <n v="3"/>
    <s v="總帳別"/>
    <x v="103"/>
    <s v="行銷費用"/>
    <x v="752"/>
    <x v="746"/>
    <s v="Z1200"/>
    <s v="雲林區營業處分攤"/>
    <n v="3474889"/>
    <n v="0"/>
    <n v="3474889"/>
  </r>
  <r>
    <n v="3"/>
    <s v="總帳別"/>
    <x v="103"/>
    <s v="行銷費用"/>
    <x v="752"/>
    <x v="746"/>
    <s v="Z1210"/>
    <s v="新營區營業處分攤"/>
    <n v="815705"/>
    <n v="0"/>
    <n v="815705"/>
  </r>
  <r>
    <n v="3"/>
    <s v="總帳別"/>
    <x v="103"/>
    <s v="行銷費用"/>
    <x v="752"/>
    <x v="746"/>
    <s v="Z1220"/>
    <s v="苗栗區營業處分攤"/>
    <n v="1690066"/>
    <n v="0"/>
    <n v="1690066"/>
  </r>
  <r>
    <n v="3"/>
    <s v="總帳別"/>
    <x v="103"/>
    <s v="行銷費用"/>
    <x v="752"/>
    <x v="746"/>
    <s v="Z1230"/>
    <s v="金門區營業處分攤"/>
    <n v="463959"/>
    <n v="0"/>
    <n v="463959"/>
  </r>
  <r>
    <n v="3"/>
    <s v="總帳別"/>
    <x v="103"/>
    <s v="行銷費用"/>
    <x v="752"/>
    <x v="746"/>
    <s v="Z1240"/>
    <s v="馬祖區營業處分攤"/>
    <n v="220341"/>
    <n v="0"/>
    <n v="220341"/>
  </r>
  <r>
    <n v="3"/>
    <s v="總帳別"/>
    <x v="103"/>
    <s v="行銷費用"/>
    <x v="752"/>
    <x v="746"/>
    <s v="Z5450"/>
    <s v="電力通信處分攤"/>
    <n v="1829"/>
    <n v="0"/>
    <n v="1829"/>
  </r>
  <r>
    <n v="3"/>
    <s v="總帳別"/>
    <x v="103"/>
    <s v="行銷費用"/>
    <x v="753"/>
    <x v="747"/>
    <s v="Z1010"/>
    <s v="基隆區營業處分攤"/>
    <n v="3645"/>
    <n v="0"/>
    <n v="3645"/>
  </r>
  <r>
    <n v="3"/>
    <s v="總帳別"/>
    <x v="103"/>
    <s v="行銷費用"/>
    <x v="753"/>
    <x v="747"/>
    <s v="Z1020"/>
    <s v="台北市區營業處分攤"/>
    <n v="298"/>
    <n v="0"/>
    <n v="298"/>
  </r>
  <r>
    <n v="3"/>
    <s v="總帳別"/>
    <x v="103"/>
    <s v="行銷費用"/>
    <x v="753"/>
    <x v="747"/>
    <s v="Z1070"/>
    <s v="嘉義區營業處分攤"/>
    <n v="27109"/>
    <n v="0"/>
    <n v="27109"/>
  </r>
  <r>
    <n v="3"/>
    <s v="總帳別"/>
    <x v="103"/>
    <s v="行銷費用"/>
    <x v="753"/>
    <x v="747"/>
    <s v="Z1080"/>
    <s v="台南區營業處分攤"/>
    <n v="30807"/>
    <n v="0"/>
    <n v="30807"/>
  </r>
  <r>
    <n v="3"/>
    <s v="總帳別"/>
    <x v="103"/>
    <s v="行銷費用"/>
    <x v="753"/>
    <x v="747"/>
    <s v="Z1090"/>
    <s v="高雄區營業處分攤"/>
    <n v="2657"/>
    <n v="0"/>
    <n v="2657"/>
  </r>
  <r>
    <n v="3"/>
    <s v="總帳別"/>
    <x v="103"/>
    <s v="行銷費用"/>
    <x v="753"/>
    <x v="747"/>
    <s v="Z1130"/>
    <s v="宜蘭區營業處分攤"/>
    <n v="63619"/>
    <n v="0"/>
    <n v="63619"/>
  </r>
  <r>
    <n v="3"/>
    <s v="總帳別"/>
    <x v="103"/>
    <s v="行銷費用"/>
    <x v="753"/>
    <x v="747"/>
    <s v="Z1140"/>
    <s v="澎湖區營業處分攤"/>
    <n v="1002"/>
    <n v="0"/>
    <n v="1002"/>
  </r>
  <r>
    <n v="3"/>
    <s v="總帳別"/>
    <x v="103"/>
    <s v="行銷費用"/>
    <x v="753"/>
    <x v="747"/>
    <s v="Z1150"/>
    <s v="台北南區營業處分攤"/>
    <n v="21139"/>
    <n v="0"/>
    <n v="21139"/>
  </r>
  <r>
    <n v="3"/>
    <s v="總帳別"/>
    <x v="103"/>
    <s v="行銷費用"/>
    <x v="753"/>
    <x v="747"/>
    <s v="Z1180"/>
    <s v="南投區營業處分攤"/>
    <n v="4781"/>
    <n v="0"/>
    <n v="4781"/>
  </r>
  <r>
    <n v="3"/>
    <s v="總帳別"/>
    <x v="103"/>
    <s v="行銷費用"/>
    <x v="753"/>
    <x v="747"/>
    <s v="Z1200"/>
    <s v="雲林區營業處分攤"/>
    <n v="579325"/>
    <n v="0"/>
    <n v="579325"/>
  </r>
  <r>
    <n v="3"/>
    <s v="總帳別"/>
    <x v="103"/>
    <s v="行銷費用"/>
    <x v="753"/>
    <x v="747"/>
    <s v="Z1230"/>
    <s v="金門區營業處分攤"/>
    <n v="143901"/>
    <n v="0"/>
    <n v="143901"/>
  </r>
  <r>
    <n v="3"/>
    <s v="總帳別"/>
    <x v="103"/>
    <s v="行銷費用"/>
    <x v="753"/>
    <x v="747"/>
    <s v="Z5450"/>
    <s v="電力通信處分攤"/>
    <n v="1705"/>
    <n v="0"/>
    <n v="1705"/>
  </r>
  <r>
    <n v="3"/>
    <s v="總帳別"/>
    <x v="103"/>
    <s v="行銷費用"/>
    <x v="845"/>
    <x v="837"/>
    <s v="Z0070"/>
    <s v="業務處分攤"/>
    <n v="14600"/>
    <n v="0"/>
    <n v="14600"/>
  </r>
  <r>
    <n v="3"/>
    <s v="總帳別"/>
    <x v="103"/>
    <s v="行銷費用"/>
    <x v="845"/>
    <x v="837"/>
    <s v="Z1010"/>
    <s v="基隆區營業處分攤"/>
    <n v="194364"/>
    <n v="0"/>
    <n v="194364"/>
  </r>
  <r>
    <n v="3"/>
    <s v="總帳別"/>
    <x v="103"/>
    <s v="行銷費用"/>
    <x v="845"/>
    <x v="837"/>
    <s v="Z1020"/>
    <s v="台北市區營業處分攤"/>
    <n v="328498"/>
    <n v="0"/>
    <n v="328498"/>
  </r>
  <r>
    <n v="3"/>
    <s v="總帳別"/>
    <x v="103"/>
    <s v="行銷費用"/>
    <x v="845"/>
    <x v="837"/>
    <s v="Z1030"/>
    <s v="桃園區營業處分攤"/>
    <n v="1838057"/>
    <n v="0"/>
    <n v="1838057"/>
  </r>
  <r>
    <n v="3"/>
    <s v="總帳別"/>
    <x v="103"/>
    <s v="行銷費用"/>
    <x v="845"/>
    <x v="837"/>
    <s v="Z1040"/>
    <s v="新竹區營業處分攤"/>
    <n v="905179"/>
    <n v="0"/>
    <n v="905179"/>
  </r>
  <r>
    <n v="3"/>
    <s v="總帳別"/>
    <x v="103"/>
    <s v="行銷費用"/>
    <x v="845"/>
    <x v="837"/>
    <s v="Z1050"/>
    <s v="台中區營業處分攤"/>
    <n v="841589"/>
    <n v="0"/>
    <n v="841589"/>
  </r>
  <r>
    <n v="3"/>
    <s v="總帳別"/>
    <x v="103"/>
    <s v="行銷費用"/>
    <x v="845"/>
    <x v="837"/>
    <s v="Z1060"/>
    <s v="彰化區營業處分攤"/>
    <n v="2726431"/>
    <n v="0"/>
    <n v="2726431"/>
  </r>
  <r>
    <n v="3"/>
    <s v="總帳別"/>
    <x v="103"/>
    <s v="行銷費用"/>
    <x v="845"/>
    <x v="837"/>
    <s v="Z1070"/>
    <s v="嘉義區營業處分攤"/>
    <n v="1501340"/>
    <n v="0"/>
    <n v="1501340"/>
  </r>
  <r>
    <n v="3"/>
    <s v="總帳別"/>
    <x v="103"/>
    <s v="行銷費用"/>
    <x v="845"/>
    <x v="837"/>
    <s v="Z1080"/>
    <s v="台南區營業處分攤"/>
    <n v="736371"/>
    <n v="0"/>
    <n v="736371"/>
  </r>
  <r>
    <n v="3"/>
    <s v="總帳別"/>
    <x v="103"/>
    <s v="行銷費用"/>
    <x v="845"/>
    <x v="837"/>
    <s v="Z1090"/>
    <s v="高雄區營業處分攤"/>
    <n v="943585"/>
    <n v="0"/>
    <n v="943585"/>
  </r>
  <r>
    <n v="3"/>
    <s v="總帳別"/>
    <x v="103"/>
    <s v="行銷費用"/>
    <x v="845"/>
    <x v="837"/>
    <s v="Z1100"/>
    <s v="屏東區營業處分攤"/>
    <n v="1278005"/>
    <n v="0"/>
    <n v="1278005"/>
  </r>
  <r>
    <n v="3"/>
    <s v="總帳別"/>
    <x v="103"/>
    <s v="行銷費用"/>
    <x v="845"/>
    <x v="837"/>
    <s v="Z1110"/>
    <s v="台東區營業處分攤"/>
    <n v="258526"/>
    <n v="0"/>
    <n v="258526"/>
  </r>
  <r>
    <n v="3"/>
    <s v="總帳別"/>
    <x v="103"/>
    <s v="行銷費用"/>
    <x v="845"/>
    <x v="837"/>
    <s v="Z1120"/>
    <s v="花蓮區營業處分攤"/>
    <n v="234730"/>
    <n v="0"/>
    <n v="234730"/>
  </r>
  <r>
    <n v="3"/>
    <s v="總帳別"/>
    <x v="103"/>
    <s v="行銷費用"/>
    <x v="845"/>
    <x v="837"/>
    <s v="Z1130"/>
    <s v="宜蘭區營業處分攤"/>
    <n v="183742"/>
    <n v="0"/>
    <n v="183742"/>
  </r>
  <r>
    <n v="3"/>
    <s v="總帳別"/>
    <x v="103"/>
    <s v="行銷費用"/>
    <x v="845"/>
    <x v="837"/>
    <s v="Z1140"/>
    <s v="澎湖區營業處分攤"/>
    <n v="128593"/>
    <n v="0"/>
    <n v="128593"/>
  </r>
  <r>
    <n v="3"/>
    <s v="總帳別"/>
    <x v="103"/>
    <s v="行銷費用"/>
    <x v="845"/>
    <x v="837"/>
    <s v="Z1150"/>
    <s v="台北南區營業處分攤"/>
    <n v="200067"/>
    <n v="0"/>
    <n v="200067"/>
  </r>
  <r>
    <n v="3"/>
    <s v="總帳別"/>
    <x v="103"/>
    <s v="行銷費用"/>
    <x v="845"/>
    <x v="837"/>
    <s v="Z1160"/>
    <s v="台北北區營業處分攤"/>
    <n v="579494"/>
    <n v="0"/>
    <n v="579494"/>
  </r>
  <r>
    <n v="3"/>
    <s v="總帳別"/>
    <x v="103"/>
    <s v="行銷費用"/>
    <x v="845"/>
    <x v="837"/>
    <s v="Z1170"/>
    <s v="台北西區營業處分攤"/>
    <n v="1596670"/>
    <n v="0"/>
    <n v="1596670"/>
  </r>
  <r>
    <n v="3"/>
    <s v="總帳別"/>
    <x v="103"/>
    <s v="行銷費用"/>
    <x v="845"/>
    <x v="837"/>
    <s v="Z1180"/>
    <s v="南投區營業處分攤"/>
    <n v="385309"/>
    <n v="0"/>
    <n v="385309"/>
  </r>
  <r>
    <n v="3"/>
    <s v="總帳別"/>
    <x v="103"/>
    <s v="行銷費用"/>
    <x v="845"/>
    <x v="837"/>
    <s v="Z1190"/>
    <s v="鳳山區營業處分攤"/>
    <n v="414223"/>
    <n v="0"/>
    <n v="414223"/>
  </r>
  <r>
    <n v="3"/>
    <s v="總帳別"/>
    <x v="103"/>
    <s v="行銷費用"/>
    <x v="845"/>
    <x v="837"/>
    <s v="Z1200"/>
    <s v="雲林區營業處分攤"/>
    <n v="1062105"/>
    <n v="0"/>
    <n v="1062105"/>
  </r>
  <r>
    <n v="3"/>
    <s v="總帳別"/>
    <x v="103"/>
    <s v="行銷費用"/>
    <x v="845"/>
    <x v="837"/>
    <s v="Z1210"/>
    <s v="新營區營業處分攤"/>
    <n v="350860"/>
    <n v="0"/>
    <n v="350860"/>
  </r>
  <r>
    <n v="3"/>
    <s v="總帳別"/>
    <x v="103"/>
    <s v="行銷費用"/>
    <x v="845"/>
    <x v="837"/>
    <s v="Z1220"/>
    <s v="苗栗區營業處分攤"/>
    <n v="491198"/>
    <n v="0"/>
    <n v="491198"/>
  </r>
  <r>
    <n v="3"/>
    <s v="總帳別"/>
    <x v="103"/>
    <s v="行銷費用"/>
    <x v="845"/>
    <x v="837"/>
    <s v="Z1230"/>
    <s v="金門區營業處分攤"/>
    <n v="73500"/>
    <n v="0"/>
    <n v="73500"/>
  </r>
  <r>
    <n v="3"/>
    <s v="總帳別"/>
    <x v="103"/>
    <s v="行銷費用"/>
    <x v="854"/>
    <x v="846"/>
    <s v="Z1010"/>
    <s v="基隆區營業處分攤"/>
    <n v="49210"/>
    <n v="0"/>
    <n v="49210"/>
  </r>
  <r>
    <n v="3"/>
    <s v="總帳別"/>
    <x v="103"/>
    <s v="行銷費用"/>
    <x v="854"/>
    <x v="846"/>
    <s v="Z1020"/>
    <s v="台北市區營業處分攤"/>
    <n v="89661"/>
    <n v="0"/>
    <n v="89661"/>
  </r>
  <r>
    <n v="3"/>
    <s v="總帳別"/>
    <x v="103"/>
    <s v="行銷費用"/>
    <x v="854"/>
    <x v="846"/>
    <s v="Z1030"/>
    <s v="桃園區營業處分攤"/>
    <n v="585200"/>
    <n v="0"/>
    <n v="585200"/>
  </r>
  <r>
    <n v="3"/>
    <s v="總帳別"/>
    <x v="103"/>
    <s v="行銷費用"/>
    <x v="854"/>
    <x v="846"/>
    <s v="Z1040"/>
    <s v="新竹區營業處分攤"/>
    <n v="969544"/>
    <n v="0"/>
    <n v="969544"/>
  </r>
  <r>
    <n v="3"/>
    <s v="總帳別"/>
    <x v="103"/>
    <s v="行銷費用"/>
    <x v="854"/>
    <x v="846"/>
    <s v="Z1050"/>
    <s v="台中區營業處分攤"/>
    <n v="1228355"/>
    <n v="0"/>
    <n v="1228355"/>
  </r>
  <r>
    <n v="3"/>
    <s v="總帳別"/>
    <x v="103"/>
    <s v="行銷費用"/>
    <x v="854"/>
    <x v="846"/>
    <s v="Z1060"/>
    <s v="彰化區營業處分攤"/>
    <n v="778391"/>
    <n v="0"/>
    <n v="778391"/>
  </r>
  <r>
    <n v="3"/>
    <s v="總帳別"/>
    <x v="103"/>
    <s v="行銷費用"/>
    <x v="854"/>
    <x v="846"/>
    <s v="Z1070"/>
    <s v="嘉義區營業處分攤"/>
    <n v="490462"/>
    <n v="0"/>
    <n v="490462"/>
  </r>
  <r>
    <n v="3"/>
    <s v="總帳別"/>
    <x v="103"/>
    <s v="行銷費用"/>
    <x v="854"/>
    <x v="846"/>
    <s v="Z1080"/>
    <s v="台南區營業處分攤"/>
    <n v="1921958"/>
    <n v="0"/>
    <n v="1921958"/>
  </r>
  <r>
    <n v="3"/>
    <s v="總帳別"/>
    <x v="103"/>
    <s v="行銷費用"/>
    <x v="854"/>
    <x v="846"/>
    <s v="Z1090"/>
    <s v="高雄區營業處分攤"/>
    <n v="1205449"/>
    <n v="0"/>
    <n v="1205449"/>
  </r>
  <r>
    <n v="3"/>
    <s v="總帳別"/>
    <x v="103"/>
    <s v="行銷費用"/>
    <x v="854"/>
    <x v="846"/>
    <s v="Z1100"/>
    <s v="屏東區營業處分攤"/>
    <n v="720391"/>
    <n v="0"/>
    <n v="720391"/>
  </r>
  <r>
    <n v="3"/>
    <s v="總帳別"/>
    <x v="103"/>
    <s v="行銷費用"/>
    <x v="854"/>
    <x v="846"/>
    <s v="Z1110"/>
    <s v="台東區營業處分攤"/>
    <n v="1944"/>
    <n v="0"/>
    <n v="1944"/>
  </r>
  <r>
    <n v="3"/>
    <s v="總帳別"/>
    <x v="103"/>
    <s v="行銷費用"/>
    <x v="854"/>
    <x v="846"/>
    <s v="Z1120"/>
    <s v="花蓮區營業處分攤"/>
    <n v="49017"/>
    <n v="0"/>
    <n v="49017"/>
  </r>
  <r>
    <n v="3"/>
    <s v="總帳別"/>
    <x v="103"/>
    <s v="行銷費用"/>
    <x v="854"/>
    <x v="846"/>
    <s v="Z1130"/>
    <s v="宜蘭區營業處分攤"/>
    <n v="52045"/>
    <n v="0"/>
    <n v="52045"/>
  </r>
  <r>
    <n v="3"/>
    <s v="總帳別"/>
    <x v="103"/>
    <s v="行銷費用"/>
    <x v="854"/>
    <x v="846"/>
    <s v="Z1150"/>
    <s v="台北南區營業處分攤"/>
    <n v="313748"/>
    <n v="0"/>
    <n v="313748"/>
  </r>
  <r>
    <n v="3"/>
    <s v="總帳別"/>
    <x v="103"/>
    <s v="行銷費用"/>
    <x v="854"/>
    <x v="846"/>
    <s v="Z1160"/>
    <s v="台北北區營業處分攤"/>
    <n v="35304"/>
    <n v="0"/>
    <n v="35304"/>
  </r>
  <r>
    <n v="3"/>
    <s v="總帳別"/>
    <x v="103"/>
    <s v="行銷費用"/>
    <x v="854"/>
    <x v="846"/>
    <s v="Z1170"/>
    <s v="台北西區營業處分攤"/>
    <n v="682065"/>
    <n v="0"/>
    <n v="682065"/>
  </r>
  <r>
    <n v="3"/>
    <s v="總帳別"/>
    <x v="103"/>
    <s v="行銷費用"/>
    <x v="854"/>
    <x v="846"/>
    <s v="Z1180"/>
    <s v="南投區營業處分攤"/>
    <n v="639598"/>
    <n v="0"/>
    <n v="639598"/>
  </r>
  <r>
    <n v="3"/>
    <s v="總帳別"/>
    <x v="103"/>
    <s v="行銷費用"/>
    <x v="854"/>
    <x v="846"/>
    <s v="Z1190"/>
    <s v="鳳山區營業處分攤"/>
    <n v="648339"/>
    <n v="0"/>
    <n v="648339"/>
  </r>
  <r>
    <n v="3"/>
    <s v="總帳別"/>
    <x v="103"/>
    <s v="行銷費用"/>
    <x v="854"/>
    <x v="846"/>
    <s v="Z1200"/>
    <s v="雲林區營業處分攤"/>
    <n v="175841"/>
    <n v="0"/>
    <n v="175841"/>
  </r>
  <r>
    <n v="3"/>
    <s v="總帳別"/>
    <x v="103"/>
    <s v="行銷費用"/>
    <x v="854"/>
    <x v="846"/>
    <s v="Z1210"/>
    <s v="新營區營業處分攤"/>
    <n v="130551"/>
    <n v="0"/>
    <n v="130551"/>
  </r>
  <r>
    <n v="3"/>
    <s v="總帳別"/>
    <x v="103"/>
    <s v="行銷費用"/>
    <x v="854"/>
    <x v="846"/>
    <s v="Z1220"/>
    <s v="苗栗區營業處分攤"/>
    <n v="140795"/>
    <n v="0"/>
    <n v="140795"/>
  </r>
  <r>
    <n v="3"/>
    <s v="總帳別"/>
    <x v="103"/>
    <s v="行銷費用"/>
    <x v="757"/>
    <x v="751"/>
    <s v="Z1030"/>
    <s v="桃園區營業處分攤"/>
    <n v="0"/>
    <n v="-4468849"/>
    <n v="-4468849"/>
  </r>
  <r>
    <n v="3"/>
    <s v="總帳別"/>
    <x v="103"/>
    <s v="行銷費用"/>
    <x v="757"/>
    <x v="751"/>
    <s v="Z1060"/>
    <s v="彰化區營業處分攤"/>
    <n v="0"/>
    <n v="-161905"/>
    <n v="-161905"/>
  </r>
  <r>
    <n v="3"/>
    <s v="總帳別"/>
    <x v="103"/>
    <s v="行銷費用"/>
    <x v="757"/>
    <x v="751"/>
    <s v="Z1070"/>
    <s v="嘉義區營業處分攤"/>
    <n v="0"/>
    <n v="-827369"/>
    <n v="-827369"/>
  </r>
  <r>
    <n v="3"/>
    <s v="總帳別"/>
    <x v="103"/>
    <s v="行銷費用"/>
    <x v="757"/>
    <x v="751"/>
    <s v="Z1100"/>
    <s v="屏東區營業處分攤"/>
    <n v="0"/>
    <n v="-323810"/>
    <n v="-323810"/>
  </r>
  <r>
    <n v="3"/>
    <s v="總帳別"/>
    <x v="103"/>
    <s v="行銷費用"/>
    <x v="757"/>
    <x v="751"/>
    <s v="Z1160"/>
    <s v="台北北區營業處分攤"/>
    <n v="0"/>
    <n v="-29257"/>
    <n v="-29257"/>
  </r>
  <r>
    <n v="3"/>
    <s v="總帳別"/>
    <x v="103"/>
    <s v="行銷費用"/>
    <x v="757"/>
    <x v="751"/>
    <s v="Z1210"/>
    <s v="新營區營業處分攤"/>
    <n v="0"/>
    <n v="-6271"/>
    <n v="-6271"/>
  </r>
  <r>
    <n v="3"/>
    <s v="總帳別"/>
    <x v="103"/>
    <s v="行銷費用"/>
    <x v="757"/>
    <x v="751"/>
    <s v="Z5450"/>
    <s v="電力通信處分攤"/>
    <n v="0"/>
    <n v="-2831"/>
    <n v="-2831"/>
  </r>
  <r>
    <n v="3"/>
    <s v="總帳別"/>
    <x v="104"/>
    <s v="管理費用"/>
    <x v="855"/>
    <x v="847"/>
    <s v="Z0010"/>
    <s v="董事會分攤"/>
    <n v="2531882"/>
    <n v="0"/>
    <n v="2531882"/>
  </r>
  <r>
    <n v="3"/>
    <s v="總帳別"/>
    <x v="104"/>
    <s v="管理費用"/>
    <x v="606"/>
    <x v="600"/>
    <s v="Z0010"/>
    <s v="董事會分攤"/>
    <n v="15096033"/>
    <n v="0"/>
    <n v="15096033"/>
  </r>
  <r>
    <n v="3"/>
    <s v="總帳別"/>
    <x v="104"/>
    <s v="管理費用"/>
    <x v="606"/>
    <x v="600"/>
    <s v="Z0020"/>
    <s v="總經理副總經理室分攤"/>
    <n v="37933242"/>
    <n v="0"/>
    <n v="37933242"/>
  </r>
  <r>
    <n v="3"/>
    <s v="總帳別"/>
    <x v="104"/>
    <s v="管理費用"/>
    <x v="606"/>
    <x v="600"/>
    <s v="Z0030"/>
    <s v="企劃處分攤"/>
    <n v="61119415"/>
    <n v="0"/>
    <n v="61119415"/>
  </r>
  <r>
    <n v="3"/>
    <s v="總帳別"/>
    <x v="104"/>
    <s v="管理費用"/>
    <x v="606"/>
    <x v="600"/>
    <s v="Z0100"/>
    <s v="財務處分攤"/>
    <n v="55294761"/>
    <n v="0"/>
    <n v="55294761"/>
  </r>
  <r>
    <n v="3"/>
    <s v="總帳別"/>
    <x v="104"/>
    <s v="管理費用"/>
    <x v="606"/>
    <x v="600"/>
    <s v="Z0140"/>
    <s v="秘書處分攤"/>
    <n v="65616955"/>
    <n v="0"/>
    <n v="65616955"/>
  </r>
  <r>
    <n v="3"/>
    <s v="總帳別"/>
    <x v="104"/>
    <s v="管理費用"/>
    <x v="606"/>
    <x v="600"/>
    <s v="Z0170"/>
    <s v="營建處分攤"/>
    <n v="36373392"/>
    <n v="0"/>
    <n v="36373392"/>
  </r>
  <r>
    <n v="3"/>
    <s v="總帳別"/>
    <x v="104"/>
    <s v="管理費用"/>
    <x v="606"/>
    <x v="600"/>
    <s v="Z0180"/>
    <s v="會計處分攤"/>
    <n v="94940320"/>
    <n v="0"/>
    <n v="94940320"/>
  </r>
  <r>
    <n v="3"/>
    <s v="總帳別"/>
    <x v="104"/>
    <s v="管理費用"/>
    <x v="606"/>
    <x v="600"/>
    <s v="Z0240"/>
    <s v="資訊系統處分攤"/>
    <n v="4182824"/>
    <n v="0"/>
    <n v="4182824"/>
  </r>
  <r>
    <n v="3"/>
    <s v="總帳別"/>
    <x v="104"/>
    <s v="管理費用"/>
    <x v="606"/>
    <x v="600"/>
    <s v="Z0500"/>
    <s v="育樂活動推行委員會分攤"/>
    <n v="1528128"/>
    <n v="0"/>
    <n v="1528128"/>
  </r>
  <r>
    <n v="3"/>
    <s v="總帳別"/>
    <x v="104"/>
    <s v="管理費用"/>
    <x v="606"/>
    <x v="600"/>
    <s v="Z0530"/>
    <s v="法律事務室分攤"/>
    <n v="18473374"/>
    <n v="0"/>
    <n v="18473374"/>
  </r>
  <r>
    <n v="3"/>
    <s v="總帳別"/>
    <x v="104"/>
    <s v="管理費用"/>
    <x v="606"/>
    <x v="600"/>
    <s v="Z0570"/>
    <s v="政風處分攤"/>
    <n v="29028891"/>
    <n v="0"/>
    <n v="29028891"/>
  </r>
  <r>
    <n v="3"/>
    <s v="總帳別"/>
    <x v="104"/>
    <s v="管理費用"/>
    <x v="606"/>
    <x v="600"/>
    <s v="Z0620"/>
    <s v="工業安全衛生處分攤"/>
    <n v="36768762"/>
    <n v="0"/>
    <n v="36768762"/>
  </r>
  <r>
    <n v="3"/>
    <s v="總帳別"/>
    <x v="104"/>
    <s v="管理費用"/>
    <x v="606"/>
    <x v="600"/>
    <s v="Z0630"/>
    <s v="新事業開發室分攤"/>
    <n v="32513422"/>
    <n v="0"/>
    <n v="32513422"/>
  </r>
  <r>
    <n v="3"/>
    <s v="總帳別"/>
    <x v="104"/>
    <s v="管理費用"/>
    <x v="606"/>
    <x v="600"/>
    <s v="Z0790"/>
    <s v="促進電力發展營運協助金審議委員會分攤"/>
    <n v="14704278"/>
    <n v="0"/>
    <n v="14704278"/>
  </r>
  <r>
    <n v="3"/>
    <s v="總帳別"/>
    <x v="104"/>
    <s v="管理費用"/>
    <x v="606"/>
    <x v="600"/>
    <s v="Z0950"/>
    <s v="董事會檢核室分攤"/>
    <n v="29699673"/>
    <n v="0"/>
    <n v="29699673"/>
  </r>
  <r>
    <n v="3"/>
    <s v="總帳別"/>
    <x v="104"/>
    <s v="管理費用"/>
    <x v="606"/>
    <x v="600"/>
    <s v="Z0960"/>
    <s v="人力資源處分攤"/>
    <n v="68679063"/>
    <n v="0"/>
    <n v="68679063"/>
  </r>
  <r>
    <n v="3"/>
    <s v="總帳別"/>
    <x v="104"/>
    <s v="管理費用"/>
    <x v="606"/>
    <x v="600"/>
    <s v="Z5440"/>
    <s v="澳洲辦事處分攤"/>
    <n v="1590777"/>
    <n v="0"/>
    <n v="1590777"/>
  </r>
  <r>
    <n v="3"/>
    <s v="總帳別"/>
    <x v="104"/>
    <s v="管理費用"/>
    <x v="606"/>
    <x v="600"/>
    <s v="Z5450"/>
    <s v="電力通信處分攤"/>
    <n v="923384"/>
    <n v="0"/>
    <n v="923384"/>
  </r>
  <r>
    <n v="3"/>
    <s v="總帳別"/>
    <x v="104"/>
    <s v="管理費用"/>
    <x v="606"/>
    <x v="600"/>
    <s v="Z545N"/>
    <s v="電力通信處-其他事業分攤"/>
    <n v="674759"/>
    <n v="0"/>
    <n v="674759"/>
  </r>
  <r>
    <n v="3"/>
    <s v="總帳別"/>
    <x v="104"/>
    <s v="管理費用"/>
    <x v="607"/>
    <x v="601"/>
    <s v="Z0010"/>
    <s v="董事會分攤"/>
    <n v="601023"/>
    <n v="0"/>
    <n v="601023"/>
  </r>
  <r>
    <n v="3"/>
    <s v="總帳別"/>
    <x v="104"/>
    <s v="管理費用"/>
    <x v="607"/>
    <x v="601"/>
    <s v="Z0020"/>
    <s v="總經理副總經理室分攤"/>
    <n v="1322438"/>
    <n v="0"/>
    <n v="1322438"/>
  </r>
  <r>
    <n v="3"/>
    <s v="總帳別"/>
    <x v="104"/>
    <s v="管理費用"/>
    <x v="607"/>
    <x v="601"/>
    <s v="Z0030"/>
    <s v="企劃處分攤"/>
    <n v="800634"/>
    <n v="0"/>
    <n v="800634"/>
  </r>
  <r>
    <n v="3"/>
    <s v="總帳別"/>
    <x v="104"/>
    <s v="管理費用"/>
    <x v="607"/>
    <x v="601"/>
    <s v="Z0100"/>
    <s v="財務處分攤"/>
    <n v="1258405"/>
    <n v="0"/>
    <n v="1258405"/>
  </r>
  <r>
    <n v="3"/>
    <s v="總帳別"/>
    <x v="104"/>
    <s v="管理費用"/>
    <x v="607"/>
    <x v="601"/>
    <s v="Z0140"/>
    <s v="秘書處分攤"/>
    <n v="476337"/>
    <n v="0"/>
    <n v="476337"/>
  </r>
  <r>
    <n v="3"/>
    <s v="總帳別"/>
    <x v="104"/>
    <s v="管理費用"/>
    <x v="607"/>
    <x v="601"/>
    <s v="Z0170"/>
    <s v="營建處分攤"/>
    <n v="378170"/>
    <n v="0"/>
    <n v="378170"/>
  </r>
  <r>
    <n v="3"/>
    <s v="總帳別"/>
    <x v="104"/>
    <s v="管理費用"/>
    <x v="607"/>
    <x v="601"/>
    <s v="Z0180"/>
    <s v="會計處分攤"/>
    <n v="1298472"/>
    <n v="0"/>
    <n v="1298472"/>
  </r>
  <r>
    <n v="3"/>
    <s v="總帳別"/>
    <x v="104"/>
    <s v="管理費用"/>
    <x v="607"/>
    <x v="601"/>
    <s v="Z0240"/>
    <s v="資訊系統處分攤"/>
    <n v="66382"/>
    <n v="0"/>
    <n v="66382"/>
  </r>
  <r>
    <n v="3"/>
    <s v="總帳別"/>
    <x v="104"/>
    <s v="管理費用"/>
    <x v="607"/>
    <x v="601"/>
    <s v="Z0500"/>
    <s v="育樂活動推行委員會分攤"/>
    <n v="122450"/>
    <n v="0"/>
    <n v="122450"/>
  </r>
  <r>
    <n v="3"/>
    <s v="總帳別"/>
    <x v="104"/>
    <s v="管理費用"/>
    <x v="607"/>
    <x v="601"/>
    <s v="Z0530"/>
    <s v="法律事務室分攤"/>
    <n v="577930"/>
    <n v="0"/>
    <n v="577930"/>
  </r>
  <r>
    <n v="3"/>
    <s v="總帳別"/>
    <x v="104"/>
    <s v="管理費用"/>
    <x v="607"/>
    <x v="601"/>
    <s v="Z0570"/>
    <s v="政風處分攤"/>
    <n v="596261"/>
    <n v="0"/>
    <n v="596261"/>
  </r>
  <r>
    <n v="3"/>
    <s v="總帳別"/>
    <x v="104"/>
    <s v="管理費用"/>
    <x v="607"/>
    <x v="601"/>
    <s v="Z0620"/>
    <s v="工業安全衛生處分攤"/>
    <n v="119758"/>
    <n v="0"/>
    <n v="119758"/>
  </r>
  <r>
    <n v="3"/>
    <s v="總帳別"/>
    <x v="104"/>
    <s v="管理費用"/>
    <x v="607"/>
    <x v="601"/>
    <s v="Z0630"/>
    <s v="新事業開發室分攤"/>
    <n v="234129"/>
    <n v="0"/>
    <n v="234129"/>
  </r>
  <r>
    <n v="3"/>
    <s v="總帳別"/>
    <x v="104"/>
    <s v="管理費用"/>
    <x v="607"/>
    <x v="601"/>
    <s v="Z0790"/>
    <s v="促進電力發展營運協助金審議委員會分攤"/>
    <n v="351100"/>
    <n v="0"/>
    <n v="351100"/>
  </r>
  <r>
    <n v="3"/>
    <s v="總帳別"/>
    <x v="104"/>
    <s v="管理費用"/>
    <x v="607"/>
    <x v="601"/>
    <s v="Z0950"/>
    <s v="董事會檢核室分攤"/>
    <n v="585219"/>
    <n v="0"/>
    <n v="585219"/>
  </r>
  <r>
    <n v="3"/>
    <s v="總帳別"/>
    <x v="104"/>
    <s v="管理費用"/>
    <x v="607"/>
    <x v="601"/>
    <s v="Z0960"/>
    <s v="人力資源處分攤"/>
    <n v="678373"/>
    <n v="0"/>
    <n v="678373"/>
  </r>
  <r>
    <n v="3"/>
    <s v="總帳別"/>
    <x v="104"/>
    <s v="管理費用"/>
    <x v="607"/>
    <x v="601"/>
    <s v="Z5450"/>
    <s v="電力通信處分攤"/>
    <n v="10222"/>
    <n v="0"/>
    <n v="10222"/>
  </r>
  <r>
    <n v="3"/>
    <s v="總帳別"/>
    <x v="104"/>
    <s v="管理費用"/>
    <x v="607"/>
    <x v="601"/>
    <s v="Z545N"/>
    <s v="電力通信處-其他事業分攤"/>
    <n v="7472"/>
    <n v="0"/>
    <n v="7472"/>
  </r>
  <r>
    <n v="3"/>
    <s v="總帳別"/>
    <x v="104"/>
    <s v="管理費用"/>
    <x v="608"/>
    <x v="602"/>
    <s v="Z0020"/>
    <s v="總經理副總經理室分攤"/>
    <n v="19346"/>
    <n v="0"/>
    <n v="19346"/>
  </r>
  <r>
    <n v="3"/>
    <s v="總帳別"/>
    <x v="104"/>
    <s v="管理費用"/>
    <x v="608"/>
    <x v="602"/>
    <s v="Z0140"/>
    <s v="秘書處分攤"/>
    <n v="20906"/>
    <n v="0"/>
    <n v="20906"/>
  </r>
  <r>
    <n v="3"/>
    <s v="總帳別"/>
    <x v="104"/>
    <s v="管理費用"/>
    <x v="608"/>
    <x v="602"/>
    <s v="Z0170"/>
    <s v="營建處分攤"/>
    <n v="750"/>
    <n v="0"/>
    <n v="750"/>
  </r>
  <r>
    <n v="3"/>
    <s v="總帳別"/>
    <x v="104"/>
    <s v="管理費用"/>
    <x v="608"/>
    <x v="602"/>
    <s v="Z0180"/>
    <s v="會計處分攤"/>
    <n v="24118"/>
    <n v="0"/>
    <n v="24118"/>
  </r>
  <r>
    <n v="3"/>
    <s v="總帳別"/>
    <x v="104"/>
    <s v="管理費用"/>
    <x v="608"/>
    <x v="602"/>
    <s v="Z0240"/>
    <s v="資訊系統處分攤"/>
    <n v="2852"/>
    <n v="0"/>
    <n v="2852"/>
  </r>
  <r>
    <n v="3"/>
    <s v="總帳別"/>
    <x v="104"/>
    <s v="管理費用"/>
    <x v="608"/>
    <x v="602"/>
    <s v="Z5450"/>
    <s v="電力通信處分攤"/>
    <n v="138"/>
    <n v="0"/>
    <n v="138"/>
  </r>
  <r>
    <n v="3"/>
    <s v="總帳別"/>
    <x v="104"/>
    <s v="管理費用"/>
    <x v="609"/>
    <x v="603"/>
    <s v="Z0020"/>
    <s v="總經理副總經理室分攤"/>
    <n v="1016"/>
    <n v="0"/>
    <n v="1016"/>
  </r>
  <r>
    <n v="3"/>
    <s v="總帳別"/>
    <x v="104"/>
    <s v="管理費用"/>
    <x v="609"/>
    <x v="603"/>
    <s v="Z0140"/>
    <s v="秘書處分攤"/>
    <n v="3536"/>
    <n v="0"/>
    <n v="3536"/>
  </r>
  <r>
    <n v="3"/>
    <s v="總帳別"/>
    <x v="104"/>
    <s v="管理費用"/>
    <x v="609"/>
    <x v="603"/>
    <s v="Z0180"/>
    <s v="會計處分攤"/>
    <n v="13574"/>
    <n v="0"/>
    <n v="13574"/>
  </r>
  <r>
    <n v="3"/>
    <s v="總帳別"/>
    <x v="104"/>
    <s v="管理費用"/>
    <x v="609"/>
    <x v="603"/>
    <s v="Z0240"/>
    <s v="資訊系統處分攤"/>
    <n v="178"/>
    <n v="0"/>
    <n v="178"/>
  </r>
  <r>
    <n v="3"/>
    <s v="總帳別"/>
    <x v="104"/>
    <s v="管理費用"/>
    <x v="609"/>
    <x v="603"/>
    <s v="Z0530"/>
    <s v="法律事務室分攤"/>
    <n v="6637"/>
    <n v="0"/>
    <n v="6637"/>
  </r>
  <r>
    <n v="3"/>
    <s v="總帳別"/>
    <x v="104"/>
    <s v="管理費用"/>
    <x v="609"/>
    <x v="603"/>
    <s v="Z0620"/>
    <s v="工業安全衛生處分攤"/>
    <n v="5199"/>
    <n v="0"/>
    <n v="5199"/>
  </r>
  <r>
    <n v="3"/>
    <s v="總帳別"/>
    <x v="104"/>
    <s v="管理費用"/>
    <x v="609"/>
    <x v="603"/>
    <s v="Z0790"/>
    <s v="促進電力發展營運協助金審議委員會分攤"/>
    <n v="15846"/>
    <n v="0"/>
    <n v="15846"/>
  </r>
  <r>
    <n v="3"/>
    <s v="總帳別"/>
    <x v="104"/>
    <s v="管理費用"/>
    <x v="610"/>
    <x v="604"/>
    <s v="Z0010"/>
    <s v="董事會分攤"/>
    <n v="1758216"/>
    <n v="0"/>
    <n v="1758216"/>
  </r>
  <r>
    <n v="3"/>
    <s v="總帳別"/>
    <x v="104"/>
    <s v="管理費用"/>
    <x v="610"/>
    <x v="604"/>
    <s v="Z0020"/>
    <s v="總經理副總經理室分攤"/>
    <n v="4262942"/>
    <n v="0"/>
    <n v="4262942"/>
  </r>
  <r>
    <n v="3"/>
    <s v="總帳別"/>
    <x v="104"/>
    <s v="管理費用"/>
    <x v="610"/>
    <x v="604"/>
    <s v="Z0030"/>
    <s v="企劃處分攤"/>
    <n v="2317734"/>
    <n v="0"/>
    <n v="2317734"/>
  </r>
  <r>
    <n v="3"/>
    <s v="總帳別"/>
    <x v="104"/>
    <s v="管理費用"/>
    <x v="610"/>
    <x v="604"/>
    <s v="Z0100"/>
    <s v="財務處分攤"/>
    <n v="2871476"/>
    <n v="0"/>
    <n v="2871476"/>
  </r>
  <r>
    <n v="3"/>
    <s v="總帳別"/>
    <x v="104"/>
    <s v="管理費用"/>
    <x v="610"/>
    <x v="604"/>
    <s v="Z0140"/>
    <s v="秘書處分攤"/>
    <n v="24548124"/>
    <n v="0"/>
    <n v="24548124"/>
  </r>
  <r>
    <n v="3"/>
    <s v="總帳別"/>
    <x v="104"/>
    <s v="管理費用"/>
    <x v="610"/>
    <x v="604"/>
    <s v="Z0170"/>
    <s v="營建處分攤"/>
    <n v="3156875"/>
    <n v="0"/>
    <n v="3156875"/>
  </r>
  <r>
    <n v="3"/>
    <s v="總帳別"/>
    <x v="104"/>
    <s v="管理費用"/>
    <x v="610"/>
    <x v="604"/>
    <s v="Z0180"/>
    <s v="會計處分攤"/>
    <n v="8907001"/>
    <n v="0"/>
    <n v="8907001"/>
  </r>
  <r>
    <n v="3"/>
    <s v="總帳別"/>
    <x v="104"/>
    <s v="管理費用"/>
    <x v="610"/>
    <x v="604"/>
    <s v="Z0240"/>
    <s v="資訊系統處分攤"/>
    <n v="341620"/>
    <n v="0"/>
    <n v="341620"/>
  </r>
  <r>
    <n v="3"/>
    <s v="總帳別"/>
    <x v="104"/>
    <s v="管理費用"/>
    <x v="610"/>
    <x v="604"/>
    <s v="Z0530"/>
    <s v="法律事務室分攤"/>
    <n v="456576"/>
    <n v="0"/>
    <n v="456576"/>
  </r>
  <r>
    <n v="3"/>
    <s v="總帳別"/>
    <x v="104"/>
    <s v="管理費用"/>
    <x v="610"/>
    <x v="604"/>
    <s v="Z0570"/>
    <s v="政風處分攤"/>
    <n v="1779960"/>
    <n v="0"/>
    <n v="1779960"/>
  </r>
  <r>
    <n v="3"/>
    <s v="總帳別"/>
    <x v="104"/>
    <s v="管理費用"/>
    <x v="610"/>
    <x v="604"/>
    <s v="Z0620"/>
    <s v="工業安全衛生處分攤"/>
    <n v="3478627"/>
    <n v="0"/>
    <n v="3478627"/>
  </r>
  <r>
    <n v="3"/>
    <s v="總帳別"/>
    <x v="104"/>
    <s v="管理費用"/>
    <x v="610"/>
    <x v="604"/>
    <s v="Z0630"/>
    <s v="新事業開發室分攤"/>
    <n v="1089962"/>
    <n v="0"/>
    <n v="1089962"/>
  </r>
  <r>
    <n v="3"/>
    <s v="總帳別"/>
    <x v="104"/>
    <s v="管理費用"/>
    <x v="610"/>
    <x v="604"/>
    <s v="Z0790"/>
    <s v="促進電力發展營運協助金審議委員會分攤"/>
    <n v="909953"/>
    <n v="0"/>
    <n v="909953"/>
  </r>
  <r>
    <n v="3"/>
    <s v="總帳別"/>
    <x v="104"/>
    <s v="管理費用"/>
    <x v="610"/>
    <x v="604"/>
    <s v="Z0960"/>
    <s v="人力資源處分攤"/>
    <n v="8975638"/>
    <n v="0"/>
    <n v="8975638"/>
  </r>
  <r>
    <n v="3"/>
    <s v="總帳別"/>
    <x v="104"/>
    <s v="管理費用"/>
    <x v="610"/>
    <x v="604"/>
    <s v="Z5450"/>
    <s v="電力通信處分攤"/>
    <n v="477375"/>
    <n v="0"/>
    <n v="477375"/>
  </r>
  <r>
    <n v="3"/>
    <s v="總帳別"/>
    <x v="104"/>
    <s v="管理費用"/>
    <x v="610"/>
    <x v="604"/>
    <s v="Z545N"/>
    <s v="電力通信處-其他事業分攤"/>
    <n v="348821"/>
    <n v="0"/>
    <n v="348821"/>
  </r>
  <r>
    <n v="3"/>
    <s v="總帳別"/>
    <x v="104"/>
    <s v="管理費用"/>
    <x v="611"/>
    <x v="605"/>
    <s v="Z0020"/>
    <s v="總經理副總經理室分攤"/>
    <n v="66952"/>
    <n v="0"/>
    <n v="66952"/>
  </r>
  <r>
    <n v="3"/>
    <s v="總帳別"/>
    <x v="104"/>
    <s v="管理費用"/>
    <x v="611"/>
    <x v="605"/>
    <s v="Z0030"/>
    <s v="企劃處分攤"/>
    <n v="72913"/>
    <n v="0"/>
    <n v="72913"/>
  </r>
  <r>
    <n v="3"/>
    <s v="總帳別"/>
    <x v="104"/>
    <s v="管理費用"/>
    <x v="611"/>
    <x v="605"/>
    <s v="Z0100"/>
    <s v="財務處分攤"/>
    <n v="151680"/>
    <n v="0"/>
    <n v="151680"/>
  </r>
  <r>
    <n v="3"/>
    <s v="總帳別"/>
    <x v="104"/>
    <s v="管理費用"/>
    <x v="611"/>
    <x v="605"/>
    <s v="Z0140"/>
    <s v="秘書處分攤"/>
    <n v="955964"/>
    <n v="0"/>
    <n v="955964"/>
  </r>
  <r>
    <n v="3"/>
    <s v="總帳別"/>
    <x v="104"/>
    <s v="管理費用"/>
    <x v="611"/>
    <x v="605"/>
    <s v="Z0170"/>
    <s v="營建處分攤"/>
    <n v="21145"/>
    <n v="0"/>
    <n v="21145"/>
  </r>
  <r>
    <n v="3"/>
    <s v="總帳別"/>
    <x v="104"/>
    <s v="管理費用"/>
    <x v="611"/>
    <x v="605"/>
    <s v="Z0180"/>
    <s v="會計處分攤"/>
    <n v="297506"/>
    <n v="0"/>
    <n v="297506"/>
  </r>
  <r>
    <n v="3"/>
    <s v="總帳別"/>
    <x v="104"/>
    <s v="管理費用"/>
    <x v="611"/>
    <x v="605"/>
    <s v="Z0240"/>
    <s v="資訊系統處分攤"/>
    <n v="18203"/>
    <n v="0"/>
    <n v="18203"/>
  </r>
  <r>
    <n v="3"/>
    <s v="總帳別"/>
    <x v="104"/>
    <s v="管理費用"/>
    <x v="611"/>
    <x v="605"/>
    <s v="Z0530"/>
    <s v="法律事務室分攤"/>
    <n v="72913"/>
    <n v="0"/>
    <n v="72913"/>
  </r>
  <r>
    <n v="3"/>
    <s v="總帳別"/>
    <x v="104"/>
    <s v="管理費用"/>
    <x v="611"/>
    <x v="605"/>
    <s v="Z0570"/>
    <s v="政風處分攤"/>
    <n v="72913"/>
    <n v="0"/>
    <n v="72913"/>
  </r>
  <r>
    <n v="3"/>
    <s v="總帳別"/>
    <x v="104"/>
    <s v="管理費用"/>
    <x v="611"/>
    <x v="605"/>
    <s v="Z0620"/>
    <s v="工業安全衛生處分攤"/>
    <n v="78767"/>
    <n v="0"/>
    <n v="78767"/>
  </r>
  <r>
    <n v="3"/>
    <s v="總帳別"/>
    <x v="104"/>
    <s v="管理費用"/>
    <x v="611"/>
    <x v="605"/>
    <s v="Z0960"/>
    <s v="人力資源處分攤"/>
    <n v="292694"/>
    <n v="0"/>
    <n v="292694"/>
  </r>
  <r>
    <n v="3"/>
    <s v="總帳別"/>
    <x v="104"/>
    <s v="管理費用"/>
    <x v="611"/>
    <x v="605"/>
    <s v="Z5450"/>
    <s v="電力通信處分攤"/>
    <n v="8101"/>
    <n v="0"/>
    <n v="8101"/>
  </r>
  <r>
    <n v="3"/>
    <s v="總帳別"/>
    <x v="104"/>
    <s v="管理費用"/>
    <x v="611"/>
    <x v="605"/>
    <s v="Z545N"/>
    <s v="電力通信處-其他事業分攤"/>
    <n v="5912"/>
    <n v="0"/>
    <n v="5912"/>
  </r>
  <r>
    <n v="3"/>
    <s v="總帳別"/>
    <x v="104"/>
    <s v="管理費用"/>
    <x v="612"/>
    <x v="606"/>
    <s v="Z0140"/>
    <s v="秘書處分攤"/>
    <n v="2731"/>
    <n v="0"/>
    <n v="2731"/>
  </r>
  <r>
    <n v="3"/>
    <s v="總帳別"/>
    <x v="104"/>
    <s v="管理費用"/>
    <x v="612"/>
    <x v="606"/>
    <s v="Z0170"/>
    <s v="營建處分攤"/>
    <n v="733"/>
    <n v="0"/>
    <n v="733"/>
  </r>
  <r>
    <n v="3"/>
    <s v="總帳別"/>
    <x v="104"/>
    <s v="管理費用"/>
    <x v="612"/>
    <x v="606"/>
    <s v="Z0240"/>
    <s v="資訊系統處分攤"/>
    <n v="105"/>
    <n v="0"/>
    <n v="105"/>
  </r>
  <r>
    <n v="3"/>
    <s v="總帳別"/>
    <x v="104"/>
    <s v="管理費用"/>
    <x v="612"/>
    <x v="606"/>
    <s v="Z5450"/>
    <s v="電力通信處分攤"/>
    <n v="57"/>
    <n v="0"/>
    <n v="57"/>
  </r>
  <r>
    <n v="3"/>
    <s v="總帳別"/>
    <x v="104"/>
    <s v="管理費用"/>
    <x v="613"/>
    <x v="607"/>
    <s v="Z0140"/>
    <s v="秘書處分攤"/>
    <n v="5114"/>
    <n v="0"/>
    <n v="5114"/>
  </r>
  <r>
    <n v="3"/>
    <s v="總帳別"/>
    <x v="104"/>
    <s v="管理費用"/>
    <x v="613"/>
    <x v="607"/>
    <s v="Z0960"/>
    <s v="人力資源處分攤"/>
    <n v="2731"/>
    <n v="0"/>
    <n v="2731"/>
  </r>
  <r>
    <n v="3"/>
    <s v="總帳別"/>
    <x v="104"/>
    <s v="管理費用"/>
    <x v="614"/>
    <x v="608"/>
    <s v="Z0010"/>
    <s v="董事會分攤"/>
    <n v="14406"/>
    <n v="0"/>
    <n v="14406"/>
  </r>
  <r>
    <n v="3"/>
    <s v="總帳別"/>
    <x v="104"/>
    <s v="管理費用"/>
    <x v="614"/>
    <x v="608"/>
    <s v="Z0020"/>
    <s v="總經理副總經理室分攤"/>
    <n v="11804"/>
    <n v="0"/>
    <n v="11804"/>
  </r>
  <r>
    <n v="3"/>
    <s v="總帳別"/>
    <x v="104"/>
    <s v="管理費用"/>
    <x v="614"/>
    <x v="608"/>
    <s v="Z0030"/>
    <s v="企劃處分攤"/>
    <n v="634"/>
    <n v="0"/>
    <n v="634"/>
  </r>
  <r>
    <n v="3"/>
    <s v="總帳別"/>
    <x v="104"/>
    <s v="管理費用"/>
    <x v="614"/>
    <x v="608"/>
    <s v="Z0100"/>
    <s v="財務處分攤"/>
    <n v="188129"/>
    <n v="0"/>
    <n v="188129"/>
  </r>
  <r>
    <n v="3"/>
    <s v="總帳別"/>
    <x v="104"/>
    <s v="管理費用"/>
    <x v="614"/>
    <x v="608"/>
    <s v="Z0140"/>
    <s v="秘書處分攤"/>
    <n v="345103"/>
    <n v="0"/>
    <n v="345103"/>
  </r>
  <r>
    <n v="3"/>
    <s v="總帳別"/>
    <x v="104"/>
    <s v="管理費用"/>
    <x v="614"/>
    <x v="608"/>
    <s v="Z0170"/>
    <s v="營建處分攤"/>
    <n v="23438"/>
    <n v="0"/>
    <n v="23438"/>
  </r>
  <r>
    <n v="3"/>
    <s v="總帳別"/>
    <x v="104"/>
    <s v="管理費用"/>
    <x v="614"/>
    <x v="608"/>
    <s v="Z0180"/>
    <s v="會計處分攤"/>
    <n v="498522"/>
    <n v="0"/>
    <n v="498522"/>
  </r>
  <r>
    <n v="3"/>
    <s v="總帳別"/>
    <x v="104"/>
    <s v="管理費用"/>
    <x v="614"/>
    <x v="608"/>
    <s v="Z0240"/>
    <s v="資訊系統處分攤"/>
    <n v="14645"/>
    <n v="0"/>
    <n v="14645"/>
  </r>
  <r>
    <n v="3"/>
    <s v="總帳別"/>
    <x v="104"/>
    <s v="管理費用"/>
    <x v="614"/>
    <x v="608"/>
    <s v="Z0620"/>
    <s v="工業安全衛生處分攤"/>
    <n v="1434"/>
    <n v="0"/>
    <n v="1434"/>
  </r>
  <r>
    <n v="3"/>
    <s v="總帳別"/>
    <x v="104"/>
    <s v="管理費用"/>
    <x v="614"/>
    <x v="608"/>
    <s v="Z0630"/>
    <s v="新事業開發室分攤"/>
    <n v="1350"/>
    <n v="0"/>
    <n v="1350"/>
  </r>
  <r>
    <n v="3"/>
    <s v="總帳別"/>
    <x v="104"/>
    <s v="管理費用"/>
    <x v="614"/>
    <x v="608"/>
    <s v="Z0790"/>
    <s v="促進電力發展營運協助金審議委員會分攤"/>
    <n v="450"/>
    <n v="0"/>
    <n v="450"/>
  </r>
  <r>
    <n v="3"/>
    <s v="總帳別"/>
    <x v="104"/>
    <s v="管理費用"/>
    <x v="614"/>
    <x v="608"/>
    <s v="Z0960"/>
    <s v="人力資源處分攤"/>
    <n v="3829"/>
    <n v="0"/>
    <n v="3829"/>
  </r>
  <r>
    <n v="3"/>
    <s v="總帳別"/>
    <x v="104"/>
    <s v="管理費用"/>
    <x v="614"/>
    <x v="608"/>
    <s v="Z5450"/>
    <s v="電力通信處分攤"/>
    <n v="5810"/>
    <n v="0"/>
    <n v="5810"/>
  </r>
  <r>
    <n v="3"/>
    <s v="總帳別"/>
    <x v="104"/>
    <s v="管理費用"/>
    <x v="615"/>
    <x v="609"/>
    <s v="Z0010"/>
    <s v="董事會分攤"/>
    <n v="120399"/>
    <n v="0"/>
    <n v="120399"/>
  </r>
  <r>
    <n v="3"/>
    <s v="總帳別"/>
    <x v="104"/>
    <s v="管理費用"/>
    <x v="615"/>
    <x v="609"/>
    <s v="Z0020"/>
    <s v="總經理副總經理室分攤"/>
    <n v="78122"/>
    <n v="0"/>
    <n v="78122"/>
  </r>
  <r>
    <n v="3"/>
    <s v="總帳別"/>
    <x v="104"/>
    <s v="管理費用"/>
    <x v="615"/>
    <x v="609"/>
    <s v="Z0030"/>
    <s v="企劃處分攤"/>
    <n v="15798"/>
    <n v="0"/>
    <n v="15798"/>
  </r>
  <r>
    <n v="3"/>
    <s v="總帳別"/>
    <x v="104"/>
    <s v="管理費用"/>
    <x v="615"/>
    <x v="609"/>
    <s v="Z0100"/>
    <s v="財務處分攤"/>
    <n v="0"/>
    <n v="-15125"/>
    <n v="-15125"/>
  </r>
  <r>
    <n v="3"/>
    <s v="總帳別"/>
    <x v="104"/>
    <s v="管理費用"/>
    <x v="615"/>
    <x v="609"/>
    <s v="Z0140"/>
    <s v="秘書處分攤"/>
    <n v="143872"/>
    <n v="0"/>
    <n v="143872"/>
  </r>
  <r>
    <n v="3"/>
    <s v="總帳別"/>
    <x v="104"/>
    <s v="管理費用"/>
    <x v="615"/>
    <x v="609"/>
    <s v="Z0170"/>
    <s v="營建處分攤"/>
    <n v="42101"/>
    <n v="0"/>
    <n v="42101"/>
  </r>
  <r>
    <n v="3"/>
    <s v="總帳別"/>
    <x v="104"/>
    <s v="管理費用"/>
    <x v="615"/>
    <x v="609"/>
    <s v="Z0180"/>
    <s v="會計處分攤"/>
    <n v="8060"/>
    <n v="0"/>
    <n v="8060"/>
  </r>
  <r>
    <n v="3"/>
    <s v="總帳別"/>
    <x v="104"/>
    <s v="管理費用"/>
    <x v="615"/>
    <x v="609"/>
    <s v="Z0240"/>
    <s v="資訊系統處分攤"/>
    <n v="3343"/>
    <n v="0"/>
    <n v="3343"/>
  </r>
  <r>
    <n v="3"/>
    <s v="總帳別"/>
    <x v="104"/>
    <s v="管理費用"/>
    <x v="615"/>
    <x v="609"/>
    <s v="Z0500"/>
    <s v="育樂活動推行委員會分攤"/>
    <n v="14681"/>
    <n v="0"/>
    <n v="14681"/>
  </r>
  <r>
    <n v="3"/>
    <s v="總帳別"/>
    <x v="104"/>
    <s v="管理費用"/>
    <x v="615"/>
    <x v="609"/>
    <s v="Z0530"/>
    <s v="法律事務室分攤"/>
    <n v="0"/>
    <n v="-18269"/>
    <n v="-18269"/>
  </r>
  <r>
    <n v="3"/>
    <s v="總帳別"/>
    <x v="104"/>
    <s v="管理費用"/>
    <x v="615"/>
    <x v="609"/>
    <s v="Z0570"/>
    <s v="政風處分攤"/>
    <n v="0"/>
    <n v="-23528"/>
    <n v="-23528"/>
  </r>
  <r>
    <n v="3"/>
    <s v="總帳別"/>
    <x v="104"/>
    <s v="管理費用"/>
    <x v="615"/>
    <x v="609"/>
    <s v="Z0620"/>
    <s v="工業安全衛生處分攤"/>
    <n v="0"/>
    <n v="-41249"/>
    <n v="-41249"/>
  </r>
  <r>
    <n v="3"/>
    <s v="總帳別"/>
    <x v="104"/>
    <s v="管理費用"/>
    <x v="615"/>
    <x v="609"/>
    <s v="Z0630"/>
    <s v="新事業開發室分攤"/>
    <n v="8035"/>
    <n v="0"/>
    <n v="8035"/>
  </r>
  <r>
    <n v="3"/>
    <s v="總帳別"/>
    <x v="104"/>
    <s v="管理費用"/>
    <x v="615"/>
    <x v="609"/>
    <s v="Z0790"/>
    <s v="促進電力發展營運協助金審議委員會分攤"/>
    <n v="0"/>
    <n v="-3800"/>
    <n v="-3800"/>
  </r>
  <r>
    <n v="3"/>
    <s v="總帳別"/>
    <x v="104"/>
    <s v="管理費用"/>
    <x v="615"/>
    <x v="609"/>
    <s v="Z0950"/>
    <s v="董事會檢核室分攤"/>
    <n v="0"/>
    <n v="-12440"/>
    <n v="-12440"/>
  </r>
  <r>
    <n v="3"/>
    <s v="總帳別"/>
    <x v="104"/>
    <s v="管理費用"/>
    <x v="615"/>
    <x v="609"/>
    <s v="Z0960"/>
    <s v="人力資源處分攤"/>
    <n v="161749"/>
    <n v="0"/>
    <n v="161749"/>
  </r>
  <r>
    <n v="3"/>
    <s v="總帳別"/>
    <x v="104"/>
    <s v="管理費用"/>
    <x v="615"/>
    <x v="609"/>
    <s v="Z5450"/>
    <s v="電力通信處分攤"/>
    <n v="235"/>
    <n v="0"/>
    <n v="235"/>
  </r>
  <r>
    <n v="3"/>
    <s v="總帳別"/>
    <x v="104"/>
    <s v="管理費用"/>
    <x v="615"/>
    <x v="609"/>
    <s v="Z545N"/>
    <s v="電力通信處-其他事業分攤"/>
    <n v="169"/>
    <n v="0"/>
    <n v="169"/>
  </r>
  <r>
    <n v="3"/>
    <s v="總帳別"/>
    <x v="104"/>
    <s v="管理費用"/>
    <x v="616"/>
    <x v="610"/>
    <s v="Z0020"/>
    <s v="總經理副總經理室分攤"/>
    <n v="56943"/>
    <n v="0"/>
    <n v="56943"/>
  </r>
  <r>
    <n v="3"/>
    <s v="總帳別"/>
    <x v="104"/>
    <s v="管理費用"/>
    <x v="616"/>
    <x v="610"/>
    <s v="Z0030"/>
    <s v="企劃處分攤"/>
    <n v="1794"/>
    <n v="0"/>
    <n v="1794"/>
  </r>
  <r>
    <n v="3"/>
    <s v="總帳別"/>
    <x v="104"/>
    <s v="管理費用"/>
    <x v="616"/>
    <x v="610"/>
    <s v="Z0100"/>
    <s v="財務處分攤"/>
    <n v="9866"/>
    <n v="0"/>
    <n v="9866"/>
  </r>
  <r>
    <n v="3"/>
    <s v="總帳別"/>
    <x v="104"/>
    <s v="管理費用"/>
    <x v="616"/>
    <x v="610"/>
    <s v="Z0140"/>
    <s v="秘書處分攤"/>
    <n v="535767"/>
    <n v="0"/>
    <n v="535767"/>
  </r>
  <r>
    <n v="3"/>
    <s v="總帳別"/>
    <x v="104"/>
    <s v="管理費用"/>
    <x v="616"/>
    <x v="610"/>
    <s v="Z0170"/>
    <s v="營建處分攤"/>
    <n v="1863"/>
    <n v="0"/>
    <n v="1863"/>
  </r>
  <r>
    <n v="3"/>
    <s v="總帳別"/>
    <x v="104"/>
    <s v="管理費用"/>
    <x v="616"/>
    <x v="610"/>
    <s v="Z0180"/>
    <s v="會計處分攤"/>
    <n v="133996"/>
    <n v="0"/>
    <n v="133996"/>
  </r>
  <r>
    <n v="3"/>
    <s v="總帳別"/>
    <x v="104"/>
    <s v="管理費用"/>
    <x v="616"/>
    <x v="610"/>
    <s v="Z0240"/>
    <s v="資訊系統處分攤"/>
    <n v="4538"/>
    <n v="0"/>
    <n v="4538"/>
  </r>
  <r>
    <n v="3"/>
    <s v="總帳別"/>
    <x v="104"/>
    <s v="管理費用"/>
    <x v="616"/>
    <x v="610"/>
    <s v="Z0530"/>
    <s v="法律事務室分攤"/>
    <n v="18990"/>
    <n v="0"/>
    <n v="18990"/>
  </r>
  <r>
    <n v="3"/>
    <s v="總帳別"/>
    <x v="104"/>
    <s v="管理費用"/>
    <x v="616"/>
    <x v="610"/>
    <s v="Z0570"/>
    <s v="政風處分攤"/>
    <n v="134"/>
    <n v="0"/>
    <n v="134"/>
  </r>
  <r>
    <n v="3"/>
    <s v="總帳別"/>
    <x v="104"/>
    <s v="管理費用"/>
    <x v="616"/>
    <x v="610"/>
    <s v="Z0620"/>
    <s v="工業安全衛生處分攤"/>
    <n v="120340"/>
    <n v="0"/>
    <n v="120340"/>
  </r>
  <r>
    <n v="3"/>
    <s v="總帳別"/>
    <x v="104"/>
    <s v="管理費用"/>
    <x v="616"/>
    <x v="610"/>
    <s v="Z0630"/>
    <s v="新事業開發室分攤"/>
    <n v="340"/>
    <n v="0"/>
    <n v="340"/>
  </r>
  <r>
    <n v="3"/>
    <s v="總帳別"/>
    <x v="104"/>
    <s v="管理費用"/>
    <x v="616"/>
    <x v="610"/>
    <s v="Z0790"/>
    <s v="促進電力發展營運協助金審議委員會分攤"/>
    <n v="96621"/>
    <n v="0"/>
    <n v="96621"/>
  </r>
  <r>
    <n v="3"/>
    <s v="總帳別"/>
    <x v="104"/>
    <s v="管理費用"/>
    <x v="616"/>
    <x v="610"/>
    <s v="Z0960"/>
    <s v="人力資源處分攤"/>
    <n v="86351"/>
    <n v="0"/>
    <n v="86351"/>
  </r>
  <r>
    <n v="3"/>
    <s v="總帳別"/>
    <x v="104"/>
    <s v="管理費用"/>
    <x v="616"/>
    <x v="610"/>
    <s v="Z5440"/>
    <s v="澳洲辦事處分攤"/>
    <n v="13444"/>
    <n v="0"/>
    <n v="13444"/>
  </r>
  <r>
    <n v="3"/>
    <s v="總帳別"/>
    <x v="104"/>
    <s v="管理費用"/>
    <x v="616"/>
    <x v="610"/>
    <s v="Z5450"/>
    <s v="電力通信處分攤"/>
    <n v="657"/>
    <n v="0"/>
    <n v="657"/>
  </r>
  <r>
    <n v="3"/>
    <s v="總帳別"/>
    <x v="104"/>
    <s v="管理費用"/>
    <x v="617"/>
    <x v="611"/>
    <s v="Z0010"/>
    <s v="董事會分攤"/>
    <n v="1501622"/>
    <n v="0"/>
    <n v="1501622"/>
  </r>
  <r>
    <n v="3"/>
    <s v="總帳別"/>
    <x v="104"/>
    <s v="管理費用"/>
    <x v="617"/>
    <x v="611"/>
    <s v="Z0020"/>
    <s v="總經理副總經理室分攤"/>
    <n v="4072530"/>
    <n v="0"/>
    <n v="4072530"/>
  </r>
  <r>
    <n v="3"/>
    <s v="總帳別"/>
    <x v="104"/>
    <s v="管理費用"/>
    <x v="617"/>
    <x v="611"/>
    <s v="Z0030"/>
    <s v="企劃處分攤"/>
    <n v="2278113"/>
    <n v="0"/>
    <n v="2278113"/>
  </r>
  <r>
    <n v="3"/>
    <s v="總帳別"/>
    <x v="104"/>
    <s v="管理費用"/>
    <x v="617"/>
    <x v="611"/>
    <s v="Z0100"/>
    <s v="財務處分攤"/>
    <n v="2979604"/>
    <n v="0"/>
    <n v="2979604"/>
  </r>
  <r>
    <n v="3"/>
    <s v="總帳別"/>
    <x v="104"/>
    <s v="管理費用"/>
    <x v="617"/>
    <x v="611"/>
    <s v="Z0140"/>
    <s v="秘書處分攤"/>
    <n v="4534454"/>
    <n v="0"/>
    <n v="4534454"/>
  </r>
  <r>
    <n v="3"/>
    <s v="總帳別"/>
    <x v="104"/>
    <s v="管理費用"/>
    <x v="617"/>
    <x v="611"/>
    <s v="Z0170"/>
    <s v="營建處分攤"/>
    <n v="1611873"/>
    <n v="0"/>
    <n v="1611873"/>
  </r>
  <r>
    <n v="3"/>
    <s v="總帳別"/>
    <x v="104"/>
    <s v="管理費用"/>
    <x v="617"/>
    <x v="611"/>
    <s v="Z0180"/>
    <s v="會計處分攤"/>
    <n v="4034858"/>
    <n v="0"/>
    <n v="4034858"/>
  </r>
  <r>
    <n v="3"/>
    <s v="總帳別"/>
    <x v="104"/>
    <s v="管理費用"/>
    <x v="617"/>
    <x v="611"/>
    <s v="Z0240"/>
    <s v="資訊系統處分攤"/>
    <n v="169049"/>
    <n v="0"/>
    <n v="169049"/>
  </r>
  <r>
    <n v="3"/>
    <s v="總帳別"/>
    <x v="104"/>
    <s v="管理費用"/>
    <x v="617"/>
    <x v="611"/>
    <s v="Z0500"/>
    <s v="育樂活動推行委員會分攤"/>
    <n v="127344"/>
    <n v="0"/>
    <n v="127344"/>
  </r>
  <r>
    <n v="3"/>
    <s v="總帳別"/>
    <x v="104"/>
    <s v="管理費用"/>
    <x v="617"/>
    <x v="611"/>
    <s v="Z0530"/>
    <s v="法律事務室分攤"/>
    <n v="965057"/>
    <n v="0"/>
    <n v="965057"/>
  </r>
  <r>
    <n v="3"/>
    <s v="總帳別"/>
    <x v="104"/>
    <s v="管理費用"/>
    <x v="617"/>
    <x v="611"/>
    <s v="Z0570"/>
    <s v="政風處分攤"/>
    <n v="1325350"/>
    <n v="0"/>
    <n v="1325350"/>
  </r>
  <r>
    <n v="3"/>
    <s v="總帳別"/>
    <x v="104"/>
    <s v="管理費用"/>
    <x v="617"/>
    <x v="611"/>
    <s v="Z0620"/>
    <s v="工業安全衛生處分攤"/>
    <n v="2556088"/>
    <n v="0"/>
    <n v="2556088"/>
  </r>
  <r>
    <n v="3"/>
    <s v="總帳別"/>
    <x v="104"/>
    <s v="管理費用"/>
    <x v="617"/>
    <x v="611"/>
    <s v="Z0630"/>
    <s v="新事業開發室分攤"/>
    <n v="752875"/>
    <n v="0"/>
    <n v="752875"/>
  </r>
  <r>
    <n v="3"/>
    <s v="總帳別"/>
    <x v="104"/>
    <s v="管理費用"/>
    <x v="617"/>
    <x v="611"/>
    <s v="Z0790"/>
    <s v="促進電力發展營運協助金審議委員會分攤"/>
    <n v="785660"/>
    <n v="0"/>
    <n v="785660"/>
  </r>
  <r>
    <n v="3"/>
    <s v="總帳別"/>
    <x v="104"/>
    <s v="管理費用"/>
    <x v="617"/>
    <x v="611"/>
    <s v="Z0950"/>
    <s v="董事會檢核室分攤"/>
    <n v="2123796"/>
    <n v="0"/>
    <n v="2123796"/>
  </r>
  <r>
    <n v="3"/>
    <s v="總帳別"/>
    <x v="104"/>
    <s v="管理費用"/>
    <x v="617"/>
    <x v="611"/>
    <s v="Z0960"/>
    <s v="人力資源處分攤"/>
    <n v="2986469"/>
    <n v="0"/>
    <n v="2986469"/>
  </r>
  <r>
    <n v="3"/>
    <s v="總帳別"/>
    <x v="104"/>
    <s v="管理費用"/>
    <x v="617"/>
    <x v="611"/>
    <s v="Z5440"/>
    <s v="澳洲辦事處分攤"/>
    <n v="175994"/>
    <n v="0"/>
    <n v="175994"/>
  </r>
  <r>
    <n v="3"/>
    <s v="總帳別"/>
    <x v="104"/>
    <s v="管理費用"/>
    <x v="617"/>
    <x v="611"/>
    <s v="Z5450"/>
    <s v="電力通信處分攤"/>
    <n v="61304"/>
    <n v="0"/>
    <n v="61304"/>
  </r>
  <r>
    <n v="3"/>
    <s v="總帳別"/>
    <x v="104"/>
    <s v="管理費用"/>
    <x v="617"/>
    <x v="611"/>
    <s v="Z545N"/>
    <s v="電力通信處-其他事業分攤"/>
    <n v="44794"/>
    <n v="0"/>
    <n v="44794"/>
  </r>
  <r>
    <n v="3"/>
    <s v="總帳別"/>
    <x v="104"/>
    <s v="管理費用"/>
    <x v="618"/>
    <x v="612"/>
    <s v="Z0010"/>
    <s v="董事會分攤"/>
    <n v="0"/>
    <n v="-127150"/>
    <n v="-127150"/>
  </r>
  <r>
    <n v="3"/>
    <s v="總帳別"/>
    <x v="104"/>
    <s v="管理費用"/>
    <x v="618"/>
    <x v="612"/>
    <s v="Z0020"/>
    <s v="總經理副總經理室分攤"/>
    <n v="1065872"/>
    <n v="0"/>
    <n v="1065872"/>
  </r>
  <r>
    <n v="3"/>
    <s v="總帳別"/>
    <x v="104"/>
    <s v="管理費用"/>
    <x v="618"/>
    <x v="612"/>
    <s v="Z0030"/>
    <s v="企劃處分攤"/>
    <n v="18629"/>
    <n v="0"/>
    <n v="18629"/>
  </r>
  <r>
    <n v="3"/>
    <s v="總帳別"/>
    <x v="104"/>
    <s v="管理費用"/>
    <x v="618"/>
    <x v="612"/>
    <s v="Z0100"/>
    <s v="財務處分攤"/>
    <n v="0"/>
    <n v="-416768"/>
    <n v="-416768"/>
  </r>
  <r>
    <n v="3"/>
    <s v="總帳別"/>
    <x v="104"/>
    <s v="管理費用"/>
    <x v="618"/>
    <x v="612"/>
    <s v="Z0140"/>
    <s v="秘書處分攤"/>
    <n v="0"/>
    <n v="-348628"/>
    <n v="-348628"/>
  </r>
  <r>
    <n v="3"/>
    <s v="總帳別"/>
    <x v="104"/>
    <s v="管理費用"/>
    <x v="618"/>
    <x v="612"/>
    <s v="Z0170"/>
    <s v="營建處分攤"/>
    <n v="210320"/>
    <n v="0"/>
    <n v="210320"/>
  </r>
  <r>
    <n v="3"/>
    <s v="總帳別"/>
    <x v="104"/>
    <s v="管理費用"/>
    <x v="618"/>
    <x v="612"/>
    <s v="Z0180"/>
    <s v="會計處分攤"/>
    <n v="65410"/>
    <n v="0"/>
    <n v="65410"/>
  </r>
  <r>
    <n v="3"/>
    <s v="總帳別"/>
    <x v="104"/>
    <s v="管理費用"/>
    <x v="618"/>
    <x v="612"/>
    <s v="Z0240"/>
    <s v="資訊系統處分攤"/>
    <n v="28830"/>
    <n v="0"/>
    <n v="28830"/>
  </r>
  <r>
    <n v="3"/>
    <s v="總帳別"/>
    <x v="104"/>
    <s v="管理費用"/>
    <x v="618"/>
    <x v="612"/>
    <s v="Z0500"/>
    <s v="育樂活動推行委員會分攤"/>
    <n v="5705"/>
    <n v="0"/>
    <n v="5705"/>
  </r>
  <r>
    <n v="3"/>
    <s v="總帳別"/>
    <x v="104"/>
    <s v="管理費用"/>
    <x v="618"/>
    <x v="612"/>
    <s v="Z0530"/>
    <s v="法律事務室分攤"/>
    <n v="0"/>
    <n v="-263605"/>
    <n v="-263605"/>
  </r>
  <r>
    <n v="3"/>
    <s v="總帳別"/>
    <x v="104"/>
    <s v="管理費用"/>
    <x v="618"/>
    <x v="612"/>
    <s v="Z0570"/>
    <s v="政風處分攤"/>
    <n v="0"/>
    <n v="-251536"/>
    <n v="-251536"/>
  </r>
  <r>
    <n v="3"/>
    <s v="總帳別"/>
    <x v="104"/>
    <s v="管理費用"/>
    <x v="618"/>
    <x v="612"/>
    <s v="Z0620"/>
    <s v="工業安全衛生處分攤"/>
    <n v="0"/>
    <n v="-66993"/>
    <n v="-66993"/>
  </r>
  <r>
    <n v="3"/>
    <s v="總帳別"/>
    <x v="104"/>
    <s v="管理費用"/>
    <x v="618"/>
    <x v="612"/>
    <s v="Z0630"/>
    <s v="新事業開發室分攤"/>
    <n v="409418"/>
    <n v="0"/>
    <n v="409418"/>
  </r>
  <r>
    <n v="3"/>
    <s v="總帳別"/>
    <x v="104"/>
    <s v="管理費用"/>
    <x v="618"/>
    <x v="612"/>
    <s v="Z0790"/>
    <s v="促進電力發展營運協助金審議委員會分攤"/>
    <n v="0"/>
    <n v="-106201"/>
    <n v="-106201"/>
  </r>
  <r>
    <n v="3"/>
    <s v="總帳別"/>
    <x v="104"/>
    <s v="管理費用"/>
    <x v="618"/>
    <x v="612"/>
    <s v="Z0950"/>
    <s v="董事會檢核室分攤"/>
    <n v="0"/>
    <n v="-31502"/>
    <n v="-31502"/>
  </r>
  <r>
    <n v="3"/>
    <s v="總帳別"/>
    <x v="104"/>
    <s v="管理費用"/>
    <x v="618"/>
    <x v="612"/>
    <s v="Z0960"/>
    <s v="人力資源處分攤"/>
    <n v="426635"/>
    <n v="0"/>
    <n v="426635"/>
  </r>
  <r>
    <n v="3"/>
    <s v="總帳別"/>
    <x v="104"/>
    <s v="管理費用"/>
    <x v="618"/>
    <x v="612"/>
    <s v="Z5440"/>
    <s v="澳洲辦事處分攤"/>
    <n v="148884"/>
    <n v="0"/>
    <n v="148884"/>
  </r>
  <r>
    <n v="3"/>
    <s v="總帳別"/>
    <x v="104"/>
    <s v="管理費用"/>
    <x v="618"/>
    <x v="612"/>
    <s v="Z5450"/>
    <s v="電力通信處分攤"/>
    <n v="3673"/>
    <n v="0"/>
    <n v="3673"/>
  </r>
  <r>
    <n v="3"/>
    <s v="總帳別"/>
    <x v="104"/>
    <s v="管理費用"/>
    <x v="618"/>
    <x v="612"/>
    <s v="Z545N"/>
    <s v="電力通信處-其他事業分攤"/>
    <n v="2686"/>
    <n v="0"/>
    <n v="2686"/>
  </r>
  <r>
    <n v="3"/>
    <s v="總帳別"/>
    <x v="104"/>
    <s v="管理費用"/>
    <x v="620"/>
    <x v="614"/>
    <s v="Z0020"/>
    <s v="總經理副總經理室分攤"/>
    <n v="8640"/>
    <n v="0"/>
    <n v="8640"/>
  </r>
  <r>
    <n v="3"/>
    <s v="總帳別"/>
    <x v="104"/>
    <s v="管理費用"/>
    <x v="620"/>
    <x v="614"/>
    <s v="Z0240"/>
    <s v="資訊系統處分攤"/>
    <n v="16849"/>
    <n v="0"/>
    <n v="16849"/>
  </r>
  <r>
    <n v="3"/>
    <s v="總帳別"/>
    <x v="104"/>
    <s v="管理費用"/>
    <x v="621"/>
    <x v="615"/>
    <s v="Z5450"/>
    <s v="電力通信處分攤"/>
    <n v="4886"/>
    <n v="0"/>
    <n v="4886"/>
  </r>
  <r>
    <n v="3"/>
    <s v="總帳別"/>
    <x v="104"/>
    <s v="管理費用"/>
    <x v="621"/>
    <x v="615"/>
    <s v="Z545N"/>
    <s v="電力通信處-其他事業分攤"/>
    <n v="3616"/>
    <n v="0"/>
    <n v="3616"/>
  </r>
  <r>
    <n v="3"/>
    <s v="總帳別"/>
    <x v="104"/>
    <s v="管理費用"/>
    <x v="622"/>
    <x v="616"/>
    <s v="Z0020"/>
    <s v="總經理副總經理室分攤"/>
    <n v="0"/>
    <n v="-4386"/>
    <n v="-4386"/>
  </r>
  <r>
    <n v="3"/>
    <s v="總帳別"/>
    <x v="104"/>
    <s v="管理費用"/>
    <x v="622"/>
    <x v="616"/>
    <s v="Z0960"/>
    <s v="人力資源處分攤"/>
    <n v="0"/>
    <n v="-2533"/>
    <n v="-2533"/>
  </r>
  <r>
    <n v="3"/>
    <s v="總帳別"/>
    <x v="104"/>
    <s v="管理費用"/>
    <x v="622"/>
    <x v="616"/>
    <s v="Z5450"/>
    <s v="電力通信處分攤"/>
    <n v="1981"/>
    <n v="0"/>
    <n v="1981"/>
  </r>
  <r>
    <n v="3"/>
    <s v="總帳別"/>
    <x v="104"/>
    <s v="管理費用"/>
    <x v="622"/>
    <x v="616"/>
    <s v="Z545N"/>
    <s v="電力通信處-其他事業分攤"/>
    <n v="1446"/>
    <n v="0"/>
    <n v="1446"/>
  </r>
  <r>
    <n v="3"/>
    <s v="總帳別"/>
    <x v="104"/>
    <s v="管理費用"/>
    <x v="623"/>
    <x v="617"/>
    <s v="Z5450"/>
    <s v="電力通信處分攤"/>
    <n v="205"/>
    <n v="0"/>
    <n v="205"/>
  </r>
  <r>
    <n v="3"/>
    <s v="總帳別"/>
    <x v="104"/>
    <s v="管理費用"/>
    <x v="623"/>
    <x v="617"/>
    <s v="Z545N"/>
    <s v="電力通信處-其他事業分攤"/>
    <n v="150"/>
    <n v="0"/>
    <n v="150"/>
  </r>
  <r>
    <n v="3"/>
    <s v="總帳別"/>
    <x v="104"/>
    <s v="管理費用"/>
    <x v="624"/>
    <x v="618"/>
    <s v="Z5440"/>
    <s v="澳洲辦事處分攤"/>
    <n v="5131577"/>
    <n v="0"/>
    <n v="5131577"/>
  </r>
  <r>
    <n v="3"/>
    <s v="總帳別"/>
    <x v="104"/>
    <s v="管理費用"/>
    <x v="625"/>
    <x v="619"/>
    <s v="Z5450"/>
    <s v="電力通信處分攤"/>
    <n v="1862"/>
    <n v="0"/>
    <n v="1862"/>
  </r>
  <r>
    <n v="3"/>
    <s v="總帳別"/>
    <x v="104"/>
    <s v="管理費用"/>
    <x v="625"/>
    <x v="619"/>
    <s v="Z545N"/>
    <s v="電力通信處-其他事業分攤"/>
    <n v="1375"/>
    <n v="0"/>
    <n v="1375"/>
  </r>
  <r>
    <n v="3"/>
    <s v="總帳別"/>
    <x v="104"/>
    <s v="管理費用"/>
    <x v="626"/>
    <x v="620"/>
    <s v="Z0010"/>
    <s v="董事會分攤"/>
    <n v="3886494"/>
    <n v="0"/>
    <n v="3886494"/>
  </r>
  <r>
    <n v="3"/>
    <s v="總帳別"/>
    <x v="104"/>
    <s v="管理費用"/>
    <x v="626"/>
    <x v="620"/>
    <s v="Z0020"/>
    <s v="總經理副總經理室分攤"/>
    <n v="9312235"/>
    <n v="0"/>
    <n v="9312235"/>
  </r>
  <r>
    <n v="3"/>
    <s v="總帳別"/>
    <x v="104"/>
    <s v="管理費用"/>
    <x v="626"/>
    <x v="620"/>
    <s v="Z0030"/>
    <s v="企劃處分攤"/>
    <n v="12884204"/>
    <n v="0"/>
    <n v="12884204"/>
  </r>
  <r>
    <n v="3"/>
    <s v="總帳別"/>
    <x v="104"/>
    <s v="管理費用"/>
    <x v="626"/>
    <x v="620"/>
    <s v="Z0100"/>
    <s v="財務處分攤"/>
    <n v="11780215"/>
    <n v="0"/>
    <n v="11780215"/>
  </r>
  <r>
    <n v="3"/>
    <s v="總帳別"/>
    <x v="104"/>
    <s v="管理費用"/>
    <x v="626"/>
    <x v="620"/>
    <s v="Z0140"/>
    <s v="秘書處分攤"/>
    <n v="18130871"/>
    <n v="0"/>
    <n v="18130871"/>
  </r>
  <r>
    <n v="3"/>
    <s v="總帳別"/>
    <x v="104"/>
    <s v="管理費用"/>
    <x v="626"/>
    <x v="620"/>
    <s v="Z0170"/>
    <s v="營建處分攤"/>
    <n v="7991123"/>
    <n v="0"/>
    <n v="7991123"/>
  </r>
  <r>
    <n v="3"/>
    <s v="總帳別"/>
    <x v="104"/>
    <s v="管理費用"/>
    <x v="626"/>
    <x v="620"/>
    <s v="Z0180"/>
    <s v="會計處分攤"/>
    <n v="21092735"/>
    <n v="0"/>
    <n v="21092735"/>
  </r>
  <r>
    <n v="3"/>
    <s v="總帳別"/>
    <x v="104"/>
    <s v="管理費用"/>
    <x v="626"/>
    <x v="620"/>
    <s v="Z0240"/>
    <s v="資訊系統處分攤"/>
    <n v="916770"/>
    <n v="0"/>
    <n v="916770"/>
  </r>
  <r>
    <n v="3"/>
    <s v="總帳別"/>
    <x v="104"/>
    <s v="管理費用"/>
    <x v="626"/>
    <x v="620"/>
    <s v="Z0500"/>
    <s v="育樂活動推行委員會分攤"/>
    <n v="312568"/>
    <n v="0"/>
    <n v="312568"/>
  </r>
  <r>
    <n v="3"/>
    <s v="總帳別"/>
    <x v="104"/>
    <s v="管理費用"/>
    <x v="626"/>
    <x v="620"/>
    <s v="Z0530"/>
    <s v="法律事務室分攤"/>
    <n v="3724536"/>
    <n v="0"/>
    <n v="3724536"/>
  </r>
  <r>
    <n v="3"/>
    <s v="總帳別"/>
    <x v="104"/>
    <s v="管理費用"/>
    <x v="626"/>
    <x v="620"/>
    <s v="Z0570"/>
    <s v="政風處分攤"/>
    <n v="5970908"/>
    <n v="0"/>
    <n v="5970908"/>
  </r>
  <r>
    <n v="3"/>
    <s v="總帳別"/>
    <x v="104"/>
    <s v="管理費用"/>
    <x v="626"/>
    <x v="620"/>
    <s v="Z0620"/>
    <s v="工業安全衛生處分攤"/>
    <n v="8232207"/>
    <n v="0"/>
    <n v="8232207"/>
  </r>
  <r>
    <n v="3"/>
    <s v="總帳別"/>
    <x v="104"/>
    <s v="管理費用"/>
    <x v="626"/>
    <x v="620"/>
    <s v="Z0630"/>
    <s v="新事業開發室分攤"/>
    <n v="6886460"/>
    <n v="0"/>
    <n v="6886460"/>
  </r>
  <r>
    <n v="3"/>
    <s v="總帳別"/>
    <x v="104"/>
    <s v="管理費用"/>
    <x v="626"/>
    <x v="620"/>
    <s v="Z0790"/>
    <s v="促進電力發展營運協助金審議委員會分攤"/>
    <n v="3114589"/>
    <n v="0"/>
    <n v="3114589"/>
  </r>
  <r>
    <n v="3"/>
    <s v="總帳別"/>
    <x v="104"/>
    <s v="管理費用"/>
    <x v="626"/>
    <x v="620"/>
    <s v="Z0950"/>
    <s v="董事會檢核室分攤"/>
    <n v="6061795"/>
    <n v="0"/>
    <n v="6061795"/>
  </r>
  <r>
    <n v="3"/>
    <s v="總帳別"/>
    <x v="104"/>
    <s v="管理費用"/>
    <x v="626"/>
    <x v="620"/>
    <s v="Z0960"/>
    <s v="人力資源處分攤"/>
    <n v="15768821"/>
    <n v="0"/>
    <n v="15768821"/>
  </r>
  <r>
    <n v="3"/>
    <s v="總帳別"/>
    <x v="104"/>
    <s v="管理費用"/>
    <x v="626"/>
    <x v="620"/>
    <s v="Z5440"/>
    <s v="澳洲辦事處分攤"/>
    <n v="356377"/>
    <n v="0"/>
    <n v="356377"/>
  </r>
  <r>
    <n v="3"/>
    <s v="總帳別"/>
    <x v="104"/>
    <s v="管理費用"/>
    <x v="626"/>
    <x v="620"/>
    <s v="Z5450"/>
    <s v="電力通信處分攤"/>
    <n v="285368"/>
    <n v="0"/>
    <n v="285368"/>
  </r>
  <r>
    <n v="3"/>
    <s v="總帳別"/>
    <x v="104"/>
    <s v="管理費用"/>
    <x v="626"/>
    <x v="620"/>
    <s v="Z545N"/>
    <s v="電力通信處-其他事業分攤"/>
    <n v="208532"/>
    <n v="0"/>
    <n v="208532"/>
  </r>
  <r>
    <n v="3"/>
    <s v="總帳別"/>
    <x v="104"/>
    <s v="管理費用"/>
    <x v="627"/>
    <x v="621"/>
    <s v="Z0010"/>
    <s v="董事會分攤"/>
    <n v="1760763"/>
    <n v="0"/>
    <n v="1760763"/>
  </r>
  <r>
    <n v="3"/>
    <s v="總帳別"/>
    <x v="104"/>
    <s v="管理費用"/>
    <x v="627"/>
    <x v="621"/>
    <s v="Z0020"/>
    <s v="總經理副總經理室分攤"/>
    <n v="4070896"/>
    <n v="0"/>
    <n v="4070896"/>
  </r>
  <r>
    <n v="3"/>
    <s v="總帳別"/>
    <x v="104"/>
    <s v="管理費用"/>
    <x v="627"/>
    <x v="621"/>
    <s v="Z0030"/>
    <s v="企劃處分攤"/>
    <n v="5905697"/>
    <n v="0"/>
    <n v="5905697"/>
  </r>
  <r>
    <n v="3"/>
    <s v="總帳別"/>
    <x v="104"/>
    <s v="管理費用"/>
    <x v="627"/>
    <x v="621"/>
    <s v="Z0100"/>
    <s v="財務處分攤"/>
    <n v="5379405"/>
    <n v="0"/>
    <n v="5379405"/>
  </r>
  <r>
    <n v="3"/>
    <s v="總帳別"/>
    <x v="104"/>
    <s v="管理費用"/>
    <x v="627"/>
    <x v="621"/>
    <s v="Z0140"/>
    <s v="秘書處分攤"/>
    <n v="7724663"/>
    <n v="0"/>
    <n v="7724663"/>
  </r>
  <r>
    <n v="3"/>
    <s v="總帳別"/>
    <x v="104"/>
    <s v="管理費用"/>
    <x v="627"/>
    <x v="621"/>
    <s v="Z0170"/>
    <s v="營建處分攤"/>
    <n v="3629055"/>
    <n v="0"/>
    <n v="3629055"/>
  </r>
  <r>
    <n v="3"/>
    <s v="總帳別"/>
    <x v="104"/>
    <s v="管理費用"/>
    <x v="627"/>
    <x v="621"/>
    <s v="Z0180"/>
    <s v="會計處分攤"/>
    <n v="9537414"/>
    <n v="0"/>
    <n v="9537414"/>
  </r>
  <r>
    <n v="3"/>
    <s v="總帳別"/>
    <x v="104"/>
    <s v="管理費用"/>
    <x v="627"/>
    <x v="621"/>
    <s v="Z0240"/>
    <s v="資訊系統處分攤"/>
    <n v="410967"/>
    <n v="0"/>
    <n v="410967"/>
  </r>
  <r>
    <n v="3"/>
    <s v="總帳別"/>
    <x v="104"/>
    <s v="管理費用"/>
    <x v="627"/>
    <x v="621"/>
    <s v="Z0500"/>
    <s v="育樂活動推行委員會分攤"/>
    <n v="145386"/>
    <n v="0"/>
    <n v="145386"/>
  </r>
  <r>
    <n v="3"/>
    <s v="總帳別"/>
    <x v="104"/>
    <s v="管理費用"/>
    <x v="627"/>
    <x v="621"/>
    <s v="Z0530"/>
    <s v="法律事務室分攤"/>
    <n v="1765187"/>
    <n v="0"/>
    <n v="1765187"/>
  </r>
  <r>
    <n v="3"/>
    <s v="總帳別"/>
    <x v="104"/>
    <s v="管理費用"/>
    <x v="627"/>
    <x v="621"/>
    <s v="Z0570"/>
    <s v="政風處分攤"/>
    <n v="2754053"/>
    <n v="0"/>
    <n v="2754053"/>
  </r>
  <r>
    <n v="3"/>
    <s v="總帳別"/>
    <x v="104"/>
    <s v="管理費用"/>
    <x v="627"/>
    <x v="621"/>
    <s v="Z0620"/>
    <s v="工業安全衛生處分攤"/>
    <n v="3704726"/>
    <n v="0"/>
    <n v="3704726"/>
  </r>
  <r>
    <n v="3"/>
    <s v="總帳別"/>
    <x v="104"/>
    <s v="管理費用"/>
    <x v="627"/>
    <x v="621"/>
    <s v="Z0630"/>
    <s v="新事業開發室分攤"/>
    <n v="3156155"/>
    <n v="0"/>
    <n v="3156155"/>
  </r>
  <r>
    <n v="3"/>
    <s v="總帳別"/>
    <x v="104"/>
    <s v="管理費用"/>
    <x v="627"/>
    <x v="621"/>
    <s v="Z0790"/>
    <s v="促進電力發展營運協助金審議委員會分攤"/>
    <n v="1441126"/>
    <n v="0"/>
    <n v="1441126"/>
  </r>
  <r>
    <n v="3"/>
    <s v="總帳別"/>
    <x v="104"/>
    <s v="管理費用"/>
    <x v="627"/>
    <x v="621"/>
    <s v="Z0950"/>
    <s v="董事會檢核室分攤"/>
    <n v="2821577"/>
    <n v="0"/>
    <n v="2821577"/>
  </r>
  <r>
    <n v="3"/>
    <s v="總帳別"/>
    <x v="104"/>
    <s v="管理費用"/>
    <x v="627"/>
    <x v="621"/>
    <s v="Z0960"/>
    <s v="人力資源處分攤"/>
    <n v="13478614"/>
    <n v="0"/>
    <n v="13478614"/>
  </r>
  <r>
    <n v="3"/>
    <s v="總帳別"/>
    <x v="104"/>
    <s v="管理費用"/>
    <x v="627"/>
    <x v="621"/>
    <s v="Z5440"/>
    <s v="澳洲辦事處分攤"/>
    <n v="166519"/>
    <n v="0"/>
    <n v="166519"/>
  </r>
  <r>
    <n v="3"/>
    <s v="總帳別"/>
    <x v="104"/>
    <s v="管理費用"/>
    <x v="627"/>
    <x v="621"/>
    <s v="Z5450"/>
    <s v="電力通信處分攤"/>
    <n v="117690"/>
    <n v="0"/>
    <n v="117690"/>
  </r>
  <r>
    <n v="3"/>
    <s v="總帳別"/>
    <x v="104"/>
    <s v="管理費用"/>
    <x v="627"/>
    <x v="621"/>
    <s v="Z545N"/>
    <s v="電力通信處-其他事業分攤"/>
    <n v="86026"/>
    <n v="0"/>
    <n v="86026"/>
  </r>
  <r>
    <n v="3"/>
    <s v="總帳別"/>
    <x v="104"/>
    <s v="管理費用"/>
    <x v="628"/>
    <x v="622"/>
    <s v="Z0010"/>
    <s v="董事會分攤"/>
    <n v="1379740"/>
    <n v="0"/>
    <n v="1379740"/>
  </r>
  <r>
    <n v="3"/>
    <s v="總帳別"/>
    <x v="104"/>
    <s v="管理費用"/>
    <x v="628"/>
    <x v="622"/>
    <s v="Z0020"/>
    <s v="總經理副總經理室分攤"/>
    <n v="4266249"/>
    <n v="0"/>
    <n v="4266249"/>
  </r>
  <r>
    <n v="3"/>
    <s v="總帳別"/>
    <x v="104"/>
    <s v="管理費用"/>
    <x v="628"/>
    <x v="622"/>
    <s v="Z0030"/>
    <s v="企劃處分攤"/>
    <n v="4454112"/>
    <n v="0"/>
    <n v="4454112"/>
  </r>
  <r>
    <n v="3"/>
    <s v="總帳別"/>
    <x v="104"/>
    <s v="管理費用"/>
    <x v="628"/>
    <x v="622"/>
    <s v="Z0100"/>
    <s v="財務處分攤"/>
    <n v="4270083"/>
    <n v="0"/>
    <n v="4270083"/>
  </r>
  <r>
    <n v="3"/>
    <s v="總帳別"/>
    <x v="104"/>
    <s v="管理費用"/>
    <x v="628"/>
    <x v="622"/>
    <s v="Z0140"/>
    <s v="秘書處分攤"/>
    <n v="6861853"/>
    <n v="0"/>
    <n v="6861853"/>
  </r>
  <r>
    <n v="3"/>
    <s v="總帳別"/>
    <x v="104"/>
    <s v="管理費用"/>
    <x v="628"/>
    <x v="622"/>
    <s v="Z0170"/>
    <s v="營建處分攤"/>
    <n v="2924627"/>
    <n v="0"/>
    <n v="2924627"/>
  </r>
  <r>
    <n v="3"/>
    <s v="總帳別"/>
    <x v="104"/>
    <s v="管理費用"/>
    <x v="628"/>
    <x v="622"/>
    <s v="Z0180"/>
    <s v="會計處分攤"/>
    <n v="7493794"/>
    <n v="0"/>
    <n v="7493794"/>
  </r>
  <r>
    <n v="3"/>
    <s v="總帳別"/>
    <x v="104"/>
    <s v="管理費用"/>
    <x v="628"/>
    <x v="622"/>
    <s v="Z0240"/>
    <s v="資訊系統處分攤"/>
    <n v="319408"/>
    <n v="0"/>
    <n v="319408"/>
  </r>
  <r>
    <n v="3"/>
    <s v="總帳別"/>
    <x v="104"/>
    <s v="管理費用"/>
    <x v="628"/>
    <x v="622"/>
    <s v="Z0500"/>
    <s v="育樂活動推行委員會分攤"/>
    <n v="127344"/>
    <n v="0"/>
    <n v="127344"/>
  </r>
  <r>
    <n v="3"/>
    <s v="總帳別"/>
    <x v="104"/>
    <s v="管理費用"/>
    <x v="628"/>
    <x v="622"/>
    <s v="Z0530"/>
    <s v="法律事務室分攤"/>
    <n v="1527632"/>
    <n v="0"/>
    <n v="1527632"/>
  </r>
  <r>
    <n v="3"/>
    <s v="總帳別"/>
    <x v="104"/>
    <s v="管理費用"/>
    <x v="628"/>
    <x v="622"/>
    <s v="Z0570"/>
    <s v="政風處分攤"/>
    <n v="2261304"/>
    <n v="0"/>
    <n v="2261304"/>
  </r>
  <r>
    <n v="3"/>
    <s v="總帳別"/>
    <x v="104"/>
    <s v="管理費用"/>
    <x v="628"/>
    <x v="622"/>
    <s v="Z0620"/>
    <s v="工業安全衛生處分攤"/>
    <n v="3295761"/>
    <n v="0"/>
    <n v="3295761"/>
  </r>
  <r>
    <n v="3"/>
    <s v="總帳別"/>
    <x v="104"/>
    <s v="管理費用"/>
    <x v="628"/>
    <x v="622"/>
    <s v="Z0630"/>
    <s v="新事業開發室分攤"/>
    <n v="2520041"/>
    <n v="0"/>
    <n v="2520041"/>
  </r>
  <r>
    <n v="3"/>
    <s v="總帳別"/>
    <x v="104"/>
    <s v="管理費用"/>
    <x v="628"/>
    <x v="622"/>
    <s v="Z0790"/>
    <s v="促進電力發展營運協助金審議委員會分攤"/>
    <n v="1137920"/>
    <n v="0"/>
    <n v="1137920"/>
  </r>
  <r>
    <n v="3"/>
    <s v="總帳別"/>
    <x v="104"/>
    <s v="管理費用"/>
    <x v="628"/>
    <x v="622"/>
    <s v="Z0950"/>
    <s v="董事會檢核室分攤"/>
    <n v="2352426"/>
    <n v="0"/>
    <n v="2352426"/>
  </r>
  <r>
    <n v="3"/>
    <s v="總帳別"/>
    <x v="104"/>
    <s v="管理費用"/>
    <x v="628"/>
    <x v="622"/>
    <s v="Z0960"/>
    <s v="人力資源處分攤"/>
    <n v="5561908"/>
    <n v="0"/>
    <n v="5561908"/>
  </r>
  <r>
    <n v="3"/>
    <s v="總帳別"/>
    <x v="104"/>
    <s v="管理費用"/>
    <x v="628"/>
    <x v="622"/>
    <s v="Z5440"/>
    <s v="澳洲辦事處分攤"/>
    <n v="203971"/>
    <n v="0"/>
    <n v="203971"/>
  </r>
  <r>
    <n v="3"/>
    <s v="總帳別"/>
    <x v="104"/>
    <s v="管理費用"/>
    <x v="628"/>
    <x v="622"/>
    <s v="Z5450"/>
    <s v="電力通信處分攤"/>
    <n v="100480"/>
    <n v="0"/>
    <n v="100480"/>
  </r>
  <r>
    <n v="3"/>
    <s v="總帳別"/>
    <x v="104"/>
    <s v="管理費用"/>
    <x v="628"/>
    <x v="622"/>
    <s v="Z545N"/>
    <s v="電力通信處-其他事業分攤"/>
    <n v="73426"/>
    <n v="0"/>
    <n v="73426"/>
  </r>
  <r>
    <n v="3"/>
    <s v="總帳別"/>
    <x v="104"/>
    <s v="管理費用"/>
    <x v="629"/>
    <x v="623"/>
    <s v="Z0010"/>
    <s v="董事會分攤"/>
    <n v="56531"/>
    <n v="0"/>
    <n v="56531"/>
  </r>
  <r>
    <n v="3"/>
    <s v="總帳別"/>
    <x v="104"/>
    <s v="管理費用"/>
    <x v="629"/>
    <x v="623"/>
    <s v="Z0020"/>
    <s v="總經理副總經理室分攤"/>
    <n v="142105"/>
    <n v="0"/>
    <n v="142105"/>
  </r>
  <r>
    <n v="3"/>
    <s v="總帳別"/>
    <x v="104"/>
    <s v="管理費用"/>
    <x v="629"/>
    <x v="623"/>
    <s v="Z0030"/>
    <s v="企劃處分攤"/>
    <n v="65177"/>
    <n v="0"/>
    <n v="65177"/>
  </r>
  <r>
    <n v="3"/>
    <s v="總帳別"/>
    <x v="104"/>
    <s v="管理費用"/>
    <x v="629"/>
    <x v="623"/>
    <s v="Z0100"/>
    <s v="財務處分攤"/>
    <n v="92929"/>
    <n v="0"/>
    <n v="92929"/>
  </r>
  <r>
    <n v="3"/>
    <s v="總帳別"/>
    <x v="104"/>
    <s v="管理費用"/>
    <x v="629"/>
    <x v="623"/>
    <s v="Z0140"/>
    <s v="秘書處分攤"/>
    <n v="802907"/>
    <n v="0"/>
    <n v="802907"/>
  </r>
  <r>
    <n v="3"/>
    <s v="總帳別"/>
    <x v="104"/>
    <s v="管理費用"/>
    <x v="629"/>
    <x v="623"/>
    <s v="Z0170"/>
    <s v="營建處分攤"/>
    <n v="96575"/>
    <n v="0"/>
    <n v="96575"/>
  </r>
  <r>
    <n v="3"/>
    <s v="總帳別"/>
    <x v="104"/>
    <s v="管理費用"/>
    <x v="629"/>
    <x v="623"/>
    <s v="Z0180"/>
    <s v="會計處分攤"/>
    <n v="284888"/>
    <n v="0"/>
    <n v="284888"/>
  </r>
  <r>
    <n v="3"/>
    <s v="總帳別"/>
    <x v="104"/>
    <s v="管理費用"/>
    <x v="629"/>
    <x v="623"/>
    <s v="Z0240"/>
    <s v="資訊系統處分攤"/>
    <n v="10438"/>
    <n v="0"/>
    <n v="10438"/>
  </r>
  <r>
    <n v="3"/>
    <s v="總帳別"/>
    <x v="104"/>
    <s v="管理費用"/>
    <x v="629"/>
    <x v="623"/>
    <s v="Z0530"/>
    <s v="法律事務室分攤"/>
    <n v="11127"/>
    <n v="0"/>
    <n v="11127"/>
  </r>
  <r>
    <n v="3"/>
    <s v="總帳別"/>
    <x v="104"/>
    <s v="管理費用"/>
    <x v="629"/>
    <x v="623"/>
    <s v="Z0570"/>
    <s v="政風處分攤"/>
    <n v="59334"/>
    <n v="0"/>
    <n v="59334"/>
  </r>
  <r>
    <n v="3"/>
    <s v="總帳別"/>
    <x v="104"/>
    <s v="管理費用"/>
    <x v="629"/>
    <x v="623"/>
    <s v="Z0620"/>
    <s v="工業安全衛生處分攤"/>
    <n v="115406"/>
    <n v="0"/>
    <n v="115406"/>
  </r>
  <r>
    <n v="3"/>
    <s v="總帳別"/>
    <x v="104"/>
    <s v="管理費用"/>
    <x v="629"/>
    <x v="623"/>
    <s v="Z0630"/>
    <s v="新事業開發室分攤"/>
    <n v="33700"/>
    <n v="0"/>
    <n v="33700"/>
  </r>
  <r>
    <n v="3"/>
    <s v="總帳別"/>
    <x v="104"/>
    <s v="管理費用"/>
    <x v="629"/>
    <x v="623"/>
    <s v="Z0790"/>
    <s v="促進電力發展營運協助金審議委員會分攤"/>
    <n v="30331"/>
    <n v="0"/>
    <n v="30331"/>
  </r>
  <r>
    <n v="3"/>
    <s v="總帳別"/>
    <x v="104"/>
    <s v="管理費用"/>
    <x v="629"/>
    <x v="623"/>
    <s v="Z0960"/>
    <s v="人力資源處分攤"/>
    <n v="290198"/>
    <n v="0"/>
    <n v="290198"/>
  </r>
  <r>
    <n v="3"/>
    <s v="總帳別"/>
    <x v="104"/>
    <s v="管理費用"/>
    <x v="629"/>
    <x v="623"/>
    <s v="Z5450"/>
    <s v="電力通信處分攤"/>
    <n v="15618"/>
    <n v="0"/>
    <n v="15618"/>
  </r>
  <r>
    <n v="3"/>
    <s v="總帳別"/>
    <x v="104"/>
    <s v="管理費用"/>
    <x v="629"/>
    <x v="623"/>
    <s v="Z545N"/>
    <s v="電力通信處-其他事業分攤"/>
    <n v="11412"/>
    <n v="0"/>
    <n v="11412"/>
  </r>
  <r>
    <n v="3"/>
    <s v="總帳別"/>
    <x v="104"/>
    <s v="管理費用"/>
    <x v="856"/>
    <x v="848"/>
    <s v="Z0010"/>
    <s v="董事會分攤"/>
    <n v="88362"/>
    <n v="0"/>
    <n v="88362"/>
  </r>
  <r>
    <n v="3"/>
    <s v="總帳別"/>
    <x v="104"/>
    <s v="管理費用"/>
    <x v="630"/>
    <x v="624"/>
    <s v="Z0020"/>
    <s v="總經理副總經理室分攤"/>
    <n v="9600"/>
    <n v="0"/>
    <n v="9600"/>
  </r>
  <r>
    <n v="3"/>
    <s v="總帳別"/>
    <x v="104"/>
    <s v="管理費用"/>
    <x v="630"/>
    <x v="624"/>
    <s v="Z0030"/>
    <s v="企劃處分攤"/>
    <n v="6500"/>
    <n v="0"/>
    <n v="6500"/>
  </r>
  <r>
    <n v="3"/>
    <s v="總帳別"/>
    <x v="104"/>
    <s v="管理費用"/>
    <x v="630"/>
    <x v="624"/>
    <s v="Z0100"/>
    <s v="財務處分攤"/>
    <n v="5000"/>
    <n v="0"/>
    <n v="5000"/>
  </r>
  <r>
    <n v="3"/>
    <s v="總帳別"/>
    <x v="104"/>
    <s v="管理費用"/>
    <x v="630"/>
    <x v="624"/>
    <s v="Z0140"/>
    <s v="秘書處分攤"/>
    <n v="39500"/>
    <n v="0"/>
    <n v="39500"/>
  </r>
  <r>
    <n v="3"/>
    <s v="總帳別"/>
    <x v="104"/>
    <s v="管理費用"/>
    <x v="630"/>
    <x v="624"/>
    <s v="Z0170"/>
    <s v="營建處分攤"/>
    <n v="2900"/>
    <n v="0"/>
    <n v="2900"/>
  </r>
  <r>
    <n v="3"/>
    <s v="總帳別"/>
    <x v="104"/>
    <s v="管理費用"/>
    <x v="630"/>
    <x v="624"/>
    <s v="Z0180"/>
    <s v="會計處分攤"/>
    <n v="6500"/>
    <n v="0"/>
    <n v="6500"/>
  </r>
  <r>
    <n v="3"/>
    <s v="總帳別"/>
    <x v="104"/>
    <s v="管理費用"/>
    <x v="630"/>
    <x v="624"/>
    <s v="Z0240"/>
    <s v="資訊系統處分攤"/>
    <n v="1140"/>
    <n v="0"/>
    <n v="1140"/>
  </r>
  <r>
    <n v="3"/>
    <s v="總帳別"/>
    <x v="104"/>
    <s v="管理費用"/>
    <x v="630"/>
    <x v="624"/>
    <s v="Z0530"/>
    <s v="法律事務室分攤"/>
    <n v="10000"/>
    <n v="0"/>
    <n v="10000"/>
  </r>
  <r>
    <n v="3"/>
    <s v="總帳別"/>
    <x v="104"/>
    <s v="管理費用"/>
    <x v="630"/>
    <x v="624"/>
    <s v="Z0570"/>
    <s v="政風處分攤"/>
    <n v="5500"/>
    <n v="0"/>
    <n v="5500"/>
  </r>
  <r>
    <n v="3"/>
    <s v="總帳別"/>
    <x v="104"/>
    <s v="管理費用"/>
    <x v="630"/>
    <x v="624"/>
    <s v="Z0620"/>
    <s v="工業安全衛生處分攤"/>
    <n v="20000"/>
    <n v="0"/>
    <n v="20000"/>
  </r>
  <r>
    <n v="3"/>
    <s v="總帳別"/>
    <x v="104"/>
    <s v="管理費用"/>
    <x v="630"/>
    <x v="624"/>
    <s v="Z0630"/>
    <s v="新事業開發室分攤"/>
    <n v="5000"/>
    <n v="0"/>
    <n v="5000"/>
  </r>
  <r>
    <n v="3"/>
    <s v="總帳別"/>
    <x v="104"/>
    <s v="管理費用"/>
    <x v="630"/>
    <x v="624"/>
    <s v="Z0950"/>
    <s v="董事會檢核室分攤"/>
    <n v="3000"/>
    <n v="0"/>
    <n v="3000"/>
  </r>
  <r>
    <n v="3"/>
    <s v="總帳別"/>
    <x v="104"/>
    <s v="管理費用"/>
    <x v="630"/>
    <x v="624"/>
    <s v="Z5450"/>
    <s v="電力通信處分攤"/>
    <n v="373"/>
    <n v="0"/>
    <n v="373"/>
  </r>
  <r>
    <n v="3"/>
    <s v="總帳別"/>
    <x v="104"/>
    <s v="管理費用"/>
    <x v="630"/>
    <x v="624"/>
    <s v="Z545N"/>
    <s v="電力通信處-其他事業分攤"/>
    <n v="273"/>
    <n v="0"/>
    <n v="273"/>
  </r>
  <r>
    <n v="3"/>
    <s v="總帳別"/>
    <x v="104"/>
    <s v="管理費用"/>
    <x v="819"/>
    <x v="811"/>
    <s v="Z0020"/>
    <s v="總經理副總經理室分攤"/>
    <n v="0"/>
    <n v="-1"/>
    <n v="-1"/>
  </r>
  <r>
    <n v="3"/>
    <s v="總帳別"/>
    <x v="104"/>
    <s v="管理費用"/>
    <x v="631"/>
    <x v="625"/>
    <s v="Z0010"/>
    <s v="董事會分攤"/>
    <n v="2057617"/>
    <n v="0"/>
    <n v="2057617"/>
  </r>
  <r>
    <n v="3"/>
    <s v="總帳別"/>
    <x v="104"/>
    <s v="管理費用"/>
    <x v="631"/>
    <x v="625"/>
    <s v="Z0020"/>
    <s v="總經理副總經理室分攤"/>
    <n v="4955073"/>
    <n v="0"/>
    <n v="4955073"/>
  </r>
  <r>
    <n v="3"/>
    <s v="總帳別"/>
    <x v="104"/>
    <s v="管理費用"/>
    <x v="631"/>
    <x v="625"/>
    <s v="Z0030"/>
    <s v="企劃處分攤"/>
    <n v="7951960"/>
    <n v="0"/>
    <n v="7951960"/>
  </r>
  <r>
    <n v="3"/>
    <s v="總帳別"/>
    <x v="104"/>
    <s v="管理費用"/>
    <x v="631"/>
    <x v="625"/>
    <s v="Z0100"/>
    <s v="財務處分攤"/>
    <n v="7164368"/>
    <n v="0"/>
    <n v="7164368"/>
  </r>
  <r>
    <n v="3"/>
    <s v="總帳別"/>
    <x v="104"/>
    <s v="管理費用"/>
    <x v="631"/>
    <x v="625"/>
    <s v="Z0140"/>
    <s v="秘書處分攤"/>
    <n v="8420649"/>
    <n v="0"/>
    <n v="8420649"/>
  </r>
  <r>
    <n v="3"/>
    <s v="總帳別"/>
    <x v="104"/>
    <s v="管理費用"/>
    <x v="631"/>
    <x v="625"/>
    <s v="Z0170"/>
    <s v="營建處分攤"/>
    <n v="4709860"/>
    <n v="0"/>
    <n v="4709860"/>
  </r>
  <r>
    <n v="3"/>
    <s v="總帳別"/>
    <x v="104"/>
    <s v="管理費用"/>
    <x v="631"/>
    <x v="625"/>
    <s v="Z0180"/>
    <s v="會計處分攤"/>
    <n v="12332982"/>
    <n v="0"/>
    <n v="12332982"/>
  </r>
  <r>
    <n v="3"/>
    <s v="總帳別"/>
    <x v="104"/>
    <s v="管理費用"/>
    <x v="631"/>
    <x v="625"/>
    <s v="Z0240"/>
    <s v="資訊系統處分攤"/>
    <n v="541296"/>
    <n v="0"/>
    <n v="541296"/>
  </r>
  <r>
    <n v="3"/>
    <s v="總帳別"/>
    <x v="104"/>
    <s v="管理費用"/>
    <x v="631"/>
    <x v="625"/>
    <s v="Z0500"/>
    <s v="育樂活動推行委員會分攤"/>
    <n v="204544"/>
    <n v="0"/>
    <n v="204544"/>
  </r>
  <r>
    <n v="3"/>
    <s v="總帳別"/>
    <x v="104"/>
    <s v="管理費用"/>
    <x v="631"/>
    <x v="625"/>
    <s v="Z0530"/>
    <s v="法律事務室分攤"/>
    <n v="2426231"/>
    <n v="0"/>
    <n v="2426231"/>
  </r>
  <r>
    <n v="3"/>
    <s v="總帳別"/>
    <x v="104"/>
    <s v="管理費用"/>
    <x v="631"/>
    <x v="625"/>
    <s v="Z0570"/>
    <s v="政風處分攤"/>
    <n v="3896335"/>
    <n v="0"/>
    <n v="3896335"/>
  </r>
  <r>
    <n v="3"/>
    <s v="總帳別"/>
    <x v="104"/>
    <s v="管理費用"/>
    <x v="631"/>
    <x v="625"/>
    <s v="Z0620"/>
    <s v="工業安全衛生處分攤"/>
    <n v="4720480"/>
    <n v="0"/>
    <n v="4720480"/>
  </r>
  <r>
    <n v="3"/>
    <s v="總帳別"/>
    <x v="104"/>
    <s v="管理費用"/>
    <x v="631"/>
    <x v="625"/>
    <s v="Z0630"/>
    <s v="新事業開發室分攤"/>
    <n v="4246474"/>
    <n v="0"/>
    <n v="4246474"/>
  </r>
  <r>
    <n v="3"/>
    <s v="總帳別"/>
    <x v="104"/>
    <s v="管理費用"/>
    <x v="631"/>
    <x v="625"/>
    <s v="Z0790"/>
    <s v="促進電力發展營運協助金審議委員會分攤"/>
    <n v="1918598"/>
    <n v="0"/>
    <n v="1918598"/>
  </r>
  <r>
    <n v="3"/>
    <s v="總帳別"/>
    <x v="104"/>
    <s v="管理費用"/>
    <x v="631"/>
    <x v="625"/>
    <s v="Z0950"/>
    <s v="董事會檢核室分攤"/>
    <n v="3857999"/>
    <n v="0"/>
    <n v="3857999"/>
  </r>
  <r>
    <n v="3"/>
    <s v="總帳別"/>
    <x v="104"/>
    <s v="管理費用"/>
    <x v="631"/>
    <x v="625"/>
    <s v="Z0960"/>
    <s v="人力資源處分攤"/>
    <n v="8875792"/>
    <n v="0"/>
    <n v="8875792"/>
  </r>
  <r>
    <n v="3"/>
    <s v="總帳別"/>
    <x v="104"/>
    <s v="管理費用"/>
    <x v="631"/>
    <x v="625"/>
    <s v="Z5440"/>
    <s v="澳洲辦事處分攤"/>
    <n v="204108"/>
    <n v="0"/>
    <n v="204108"/>
  </r>
  <r>
    <n v="3"/>
    <s v="總帳別"/>
    <x v="104"/>
    <s v="管理費用"/>
    <x v="631"/>
    <x v="625"/>
    <s v="Z5450"/>
    <s v="電力通信處分攤"/>
    <n v="118931"/>
    <n v="0"/>
    <n v="118931"/>
  </r>
  <r>
    <n v="3"/>
    <s v="總帳別"/>
    <x v="104"/>
    <s v="管理費用"/>
    <x v="631"/>
    <x v="625"/>
    <s v="Z545N"/>
    <s v="電力通信處-其他事業分攤"/>
    <n v="86893"/>
    <n v="0"/>
    <n v="86893"/>
  </r>
  <r>
    <n v="3"/>
    <s v="總帳別"/>
    <x v="104"/>
    <s v="管理費用"/>
    <x v="632"/>
    <x v="626"/>
    <s v="Z0010"/>
    <s v="董事會分攤"/>
    <n v="949619"/>
    <n v="0"/>
    <n v="949619"/>
  </r>
  <r>
    <n v="3"/>
    <s v="總帳別"/>
    <x v="104"/>
    <s v="管理費用"/>
    <x v="632"/>
    <x v="626"/>
    <s v="Z0020"/>
    <s v="總經理副總經理室分攤"/>
    <n v="2525633"/>
    <n v="0"/>
    <n v="2525633"/>
  </r>
  <r>
    <n v="3"/>
    <s v="總帳別"/>
    <x v="104"/>
    <s v="管理費用"/>
    <x v="632"/>
    <x v="626"/>
    <s v="Z0030"/>
    <s v="企劃處分攤"/>
    <n v="3527556"/>
    <n v="0"/>
    <n v="3527556"/>
  </r>
  <r>
    <n v="3"/>
    <s v="總帳別"/>
    <x v="104"/>
    <s v="管理費用"/>
    <x v="632"/>
    <x v="626"/>
    <s v="Z0100"/>
    <s v="財務處分攤"/>
    <n v="3144325"/>
    <n v="0"/>
    <n v="3144325"/>
  </r>
  <r>
    <n v="3"/>
    <s v="總帳別"/>
    <x v="104"/>
    <s v="管理費用"/>
    <x v="632"/>
    <x v="626"/>
    <s v="Z0140"/>
    <s v="秘書處分攤"/>
    <n v="3124099"/>
    <n v="0"/>
    <n v="3124099"/>
  </r>
  <r>
    <n v="3"/>
    <s v="總帳別"/>
    <x v="104"/>
    <s v="管理費用"/>
    <x v="632"/>
    <x v="626"/>
    <s v="Z0170"/>
    <s v="營建處分攤"/>
    <n v="2062800"/>
    <n v="0"/>
    <n v="2062800"/>
  </r>
  <r>
    <n v="3"/>
    <s v="總帳別"/>
    <x v="104"/>
    <s v="管理費用"/>
    <x v="632"/>
    <x v="626"/>
    <s v="Z0180"/>
    <s v="會計處分攤"/>
    <n v="5279998"/>
    <n v="0"/>
    <n v="5279998"/>
  </r>
  <r>
    <n v="3"/>
    <s v="總帳別"/>
    <x v="104"/>
    <s v="管理費用"/>
    <x v="632"/>
    <x v="626"/>
    <s v="Z0240"/>
    <s v="資訊系統處分攤"/>
    <n v="206880"/>
    <n v="0"/>
    <n v="206880"/>
  </r>
  <r>
    <n v="3"/>
    <s v="總帳別"/>
    <x v="104"/>
    <s v="管理費用"/>
    <x v="632"/>
    <x v="626"/>
    <s v="Z0500"/>
    <s v="育樂活動推行委員會分攤"/>
    <n v="102567"/>
    <n v="0"/>
    <n v="102567"/>
  </r>
  <r>
    <n v="3"/>
    <s v="總帳別"/>
    <x v="104"/>
    <s v="管理費用"/>
    <x v="632"/>
    <x v="626"/>
    <s v="Z0530"/>
    <s v="法律事務室分攤"/>
    <n v="1211586"/>
    <n v="0"/>
    <n v="1211586"/>
  </r>
  <r>
    <n v="3"/>
    <s v="總帳別"/>
    <x v="104"/>
    <s v="管理費用"/>
    <x v="632"/>
    <x v="626"/>
    <s v="Z0570"/>
    <s v="政風處分攤"/>
    <n v="1810941"/>
    <n v="0"/>
    <n v="1810941"/>
  </r>
  <r>
    <n v="3"/>
    <s v="總帳別"/>
    <x v="104"/>
    <s v="管理費用"/>
    <x v="632"/>
    <x v="626"/>
    <s v="Z0620"/>
    <s v="工業安全衛生處分攤"/>
    <n v="1697841"/>
    <n v="0"/>
    <n v="1697841"/>
  </r>
  <r>
    <n v="3"/>
    <s v="總帳別"/>
    <x v="104"/>
    <s v="管理費用"/>
    <x v="632"/>
    <x v="626"/>
    <s v="Z0630"/>
    <s v="新事業開發室分攤"/>
    <n v="1954576"/>
    <n v="0"/>
    <n v="1954576"/>
  </r>
  <r>
    <n v="3"/>
    <s v="總帳別"/>
    <x v="104"/>
    <s v="管理費用"/>
    <x v="632"/>
    <x v="626"/>
    <s v="Z0790"/>
    <s v="促進電力發展營運協助金審議委員會分攤"/>
    <n v="692689"/>
    <n v="0"/>
    <n v="692689"/>
  </r>
  <r>
    <n v="3"/>
    <s v="總帳別"/>
    <x v="104"/>
    <s v="管理費用"/>
    <x v="632"/>
    <x v="626"/>
    <s v="Z0950"/>
    <s v="董事會檢核室分攤"/>
    <n v="1887705"/>
    <n v="0"/>
    <n v="1887705"/>
  </r>
  <r>
    <n v="3"/>
    <s v="總帳別"/>
    <x v="104"/>
    <s v="管理費用"/>
    <x v="632"/>
    <x v="626"/>
    <s v="Z0960"/>
    <s v="人力資源處分攤"/>
    <n v="3864651"/>
    <n v="0"/>
    <n v="3864651"/>
  </r>
  <r>
    <n v="3"/>
    <s v="總帳別"/>
    <x v="104"/>
    <s v="管理費用"/>
    <x v="632"/>
    <x v="626"/>
    <s v="Z5440"/>
    <s v="澳洲辦事處分攤"/>
    <n v="114311"/>
    <n v="0"/>
    <n v="114311"/>
  </r>
  <r>
    <n v="3"/>
    <s v="總帳別"/>
    <x v="104"/>
    <s v="管理費用"/>
    <x v="632"/>
    <x v="626"/>
    <s v="Z5450"/>
    <s v="電力通信處分攤"/>
    <n v="50487"/>
    <n v="0"/>
    <n v="50487"/>
  </r>
  <r>
    <n v="3"/>
    <s v="總帳別"/>
    <x v="104"/>
    <s v="管理費用"/>
    <x v="632"/>
    <x v="626"/>
    <s v="Z545N"/>
    <s v="電力通信處-其他事業分攤"/>
    <n v="36885"/>
    <n v="0"/>
    <n v="36885"/>
  </r>
  <r>
    <n v="3"/>
    <s v="總帳別"/>
    <x v="104"/>
    <s v="管理費用"/>
    <x v="633"/>
    <x v="627"/>
    <s v="Z0140"/>
    <s v="秘書處分攤"/>
    <n v="24153"/>
    <n v="0"/>
    <n v="24153"/>
  </r>
  <r>
    <n v="3"/>
    <s v="總帳別"/>
    <x v="104"/>
    <s v="管理費用"/>
    <x v="633"/>
    <x v="627"/>
    <s v="Z0960"/>
    <s v="人力資源處分攤"/>
    <n v="40922"/>
    <n v="0"/>
    <n v="40922"/>
  </r>
  <r>
    <n v="3"/>
    <s v="總帳別"/>
    <x v="104"/>
    <s v="管理費用"/>
    <x v="633"/>
    <x v="627"/>
    <s v="Z5450"/>
    <s v="電力通信處分攤"/>
    <n v="490"/>
    <n v="0"/>
    <n v="490"/>
  </r>
  <r>
    <n v="3"/>
    <s v="總帳別"/>
    <x v="104"/>
    <s v="管理費用"/>
    <x v="633"/>
    <x v="627"/>
    <s v="Z545N"/>
    <s v="電力通信處-其他事業分攤"/>
    <n v="361"/>
    <n v="0"/>
    <n v="361"/>
  </r>
  <r>
    <n v="3"/>
    <s v="總帳別"/>
    <x v="104"/>
    <s v="管理費用"/>
    <x v="634"/>
    <x v="628"/>
    <s v="Z0010"/>
    <s v="董事會分攤"/>
    <n v="115794"/>
    <n v="0"/>
    <n v="115794"/>
  </r>
  <r>
    <n v="3"/>
    <s v="總帳別"/>
    <x v="104"/>
    <s v="管理費用"/>
    <x v="634"/>
    <x v="628"/>
    <s v="Z0020"/>
    <s v="總經理副總經理室分攤"/>
    <n v="287473"/>
    <n v="0"/>
    <n v="287473"/>
  </r>
  <r>
    <n v="3"/>
    <s v="總帳別"/>
    <x v="104"/>
    <s v="管理費用"/>
    <x v="634"/>
    <x v="628"/>
    <s v="Z0030"/>
    <s v="企劃處分攤"/>
    <n v="148482"/>
    <n v="0"/>
    <n v="148482"/>
  </r>
  <r>
    <n v="3"/>
    <s v="總帳別"/>
    <x v="104"/>
    <s v="管理費用"/>
    <x v="634"/>
    <x v="628"/>
    <s v="Z0100"/>
    <s v="財務處分攤"/>
    <n v="188952"/>
    <n v="0"/>
    <n v="188952"/>
  </r>
  <r>
    <n v="3"/>
    <s v="總帳別"/>
    <x v="104"/>
    <s v="管理費用"/>
    <x v="634"/>
    <x v="628"/>
    <s v="Z0140"/>
    <s v="秘書處分攤"/>
    <n v="1579078"/>
    <n v="0"/>
    <n v="1579078"/>
  </r>
  <r>
    <n v="3"/>
    <s v="總帳別"/>
    <x v="104"/>
    <s v="管理費用"/>
    <x v="634"/>
    <x v="628"/>
    <s v="Z0170"/>
    <s v="營建處分攤"/>
    <n v="207041"/>
    <n v="0"/>
    <n v="207041"/>
  </r>
  <r>
    <n v="3"/>
    <s v="總帳別"/>
    <x v="104"/>
    <s v="管理費用"/>
    <x v="634"/>
    <x v="628"/>
    <s v="Z0180"/>
    <s v="會計處分攤"/>
    <n v="583375"/>
    <n v="0"/>
    <n v="583375"/>
  </r>
  <r>
    <n v="3"/>
    <s v="總帳別"/>
    <x v="104"/>
    <s v="管理費用"/>
    <x v="634"/>
    <x v="628"/>
    <s v="Z0240"/>
    <s v="資訊系統處分攤"/>
    <n v="22614"/>
    <n v="0"/>
    <n v="22614"/>
  </r>
  <r>
    <n v="3"/>
    <s v="總帳別"/>
    <x v="104"/>
    <s v="管理費用"/>
    <x v="634"/>
    <x v="628"/>
    <s v="Z0530"/>
    <s v="法律事務室分攤"/>
    <n v="27657"/>
    <n v="0"/>
    <n v="27657"/>
  </r>
  <r>
    <n v="3"/>
    <s v="總帳別"/>
    <x v="104"/>
    <s v="管理費用"/>
    <x v="634"/>
    <x v="628"/>
    <s v="Z0570"/>
    <s v="政風處分攤"/>
    <n v="120822"/>
    <n v="0"/>
    <n v="120822"/>
  </r>
  <r>
    <n v="3"/>
    <s v="總帳別"/>
    <x v="104"/>
    <s v="管理費用"/>
    <x v="634"/>
    <x v="628"/>
    <s v="Z0620"/>
    <s v="工業安全衛生處分攤"/>
    <n v="228544"/>
    <n v="0"/>
    <n v="228544"/>
  </r>
  <r>
    <n v="3"/>
    <s v="總帳別"/>
    <x v="104"/>
    <s v="管理費用"/>
    <x v="634"/>
    <x v="628"/>
    <s v="Z0630"/>
    <s v="新事業開發室分攤"/>
    <n v="69672"/>
    <n v="0"/>
    <n v="69672"/>
  </r>
  <r>
    <n v="3"/>
    <s v="總帳別"/>
    <x v="104"/>
    <s v="管理費用"/>
    <x v="634"/>
    <x v="628"/>
    <s v="Z0790"/>
    <s v="促進電力發展營運協助金審議委員會分攤"/>
    <n v="61584"/>
    <n v="0"/>
    <n v="61584"/>
  </r>
  <r>
    <n v="3"/>
    <s v="總帳別"/>
    <x v="104"/>
    <s v="管理費用"/>
    <x v="634"/>
    <x v="628"/>
    <s v="Z0960"/>
    <s v="人力資源處分攤"/>
    <n v="540436"/>
    <n v="0"/>
    <n v="540436"/>
  </r>
  <r>
    <n v="3"/>
    <s v="總帳別"/>
    <x v="104"/>
    <s v="管理費用"/>
    <x v="634"/>
    <x v="628"/>
    <s v="Z5450"/>
    <s v="電力通信處分攤"/>
    <n v="30778"/>
    <n v="0"/>
    <n v="30778"/>
  </r>
  <r>
    <n v="3"/>
    <s v="總帳別"/>
    <x v="104"/>
    <s v="管理費用"/>
    <x v="634"/>
    <x v="628"/>
    <s v="Z545N"/>
    <s v="電力通信處-其他事業分攤"/>
    <n v="22510"/>
    <n v="0"/>
    <n v="22510"/>
  </r>
  <r>
    <n v="3"/>
    <s v="總帳別"/>
    <x v="104"/>
    <s v="管理費用"/>
    <x v="635"/>
    <x v="629"/>
    <s v="Z0140"/>
    <s v="秘書處分攤"/>
    <n v="38621"/>
    <n v="0"/>
    <n v="38621"/>
  </r>
  <r>
    <n v="3"/>
    <s v="總帳別"/>
    <x v="104"/>
    <s v="管理費用"/>
    <x v="759"/>
    <x v="753"/>
    <s v="Z0960"/>
    <s v="人力資源處分攤"/>
    <n v="30000"/>
    <n v="0"/>
    <n v="30000"/>
  </r>
  <r>
    <n v="3"/>
    <s v="總帳別"/>
    <x v="104"/>
    <s v="管理費用"/>
    <x v="636"/>
    <x v="630"/>
    <s v="Z0010"/>
    <s v="董事會分攤"/>
    <n v="506261"/>
    <n v="0"/>
    <n v="506261"/>
  </r>
  <r>
    <n v="3"/>
    <s v="總帳別"/>
    <x v="104"/>
    <s v="管理費用"/>
    <x v="636"/>
    <x v="630"/>
    <s v="Z0020"/>
    <s v="總經理副總經理室分攤"/>
    <n v="1197650"/>
    <n v="0"/>
    <n v="1197650"/>
  </r>
  <r>
    <n v="3"/>
    <s v="總帳別"/>
    <x v="104"/>
    <s v="管理費用"/>
    <x v="636"/>
    <x v="630"/>
    <s v="Z0030"/>
    <s v="企劃處分攤"/>
    <n v="1892159"/>
    <n v="0"/>
    <n v="1892159"/>
  </r>
  <r>
    <n v="3"/>
    <s v="總帳別"/>
    <x v="104"/>
    <s v="管理費用"/>
    <x v="636"/>
    <x v="630"/>
    <s v="Z0100"/>
    <s v="財務處分攤"/>
    <n v="1722075"/>
    <n v="0"/>
    <n v="1722075"/>
  </r>
  <r>
    <n v="3"/>
    <s v="總帳別"/>
    <x v="104"/>
    <s v="管理費用"/>
    <x v="636"/>
    <x v="630"/>
    <s v="Z0140"/>
    <s v="秘書處分攤"/>
    <n v="2091052"/>
    <n v="0"/>
    <n v="2091052"/>
  </r>
  <r>
    <n v="3"/>
    <s v="總帳別"/>
    <x v="104"/>
    <s v="管理費用"/>
    <x v="636"/>
    <x v="630"/>
    <s v="Z0170"/>
    <s v="營建處分攤"/>
    <n v="1124865"/>
    <n v="0"/>
    <n v="1124865"/>
  </r>
  <r>
    <n v="3"/>
    <s v="總帳別"/>
    <x v="104"/>
    <s v="管理費用"/>
    <x v="636"/>
    <x v="630"/>
    <s v="Z0180"/>
    <s v="會計處分攤"/>
    <n v="2891582"/>
    <n v="0"/>
    <n v="2891582"/>
  </r>
  <r>
    <n v="3"/>
    <s v="總帳別"/>
    <x v="104"/>
    <s v="管理費用"/>
    <x v="636"/>
    <x v="630"/>
    <s v="Z0240"/>
    <s v="資訊系統處分攤"/>
    <n v="127530"/>
    <n v="0"/>
    <n v="127530"/>
  </r>
  <r>
    <n v="3"/>
    <s v="總帳別"/>
    <x v="104"/>
    <s v="管理費用"/>
    <x v="636"/>
    <x v="630"/>
    <s v="Z0500"/>
    <s v="育樂活動推行委員會分攤"/>
    <n v="46956"/>
    <n v="0"/>
    <n v="46956"/>
  </r>
  <r>
    <n v="3"/>
    <s v="總帳別"/>
    <x v="104"/>
    <s v="管理費用"/>
    <x v="636"/>
    <x v="630"/>
    <s v="Z0530"/>
    <s v="法律事務室分攤"/>
    <n v="556400"/>
    <n v="0"/>
    <n v="556400"/>
  </r>
  <r>
    <n v="3"/>
    <s v="總帳別"/>
    <x v="104"/>
    <s v="管理費用"/>
    <x v="636"/>
    <x v="630"/>
    <s v="Z0570"/>
    <s v="政風處分攤"/>
    <n v="926575"/>
    <n v="0"/>
    <n v="926575"/>
  </r>
  <r>
    <n v="3"/>
    <s v="總帳別"/>
    <x v="104"/>
    <s v="管理費用"/>
    <x v="636"/>
    <x v="630"/>
    <s v="Z0620"/>
    <s v="工業安全衛生處分攤"/>
    <n v="1182362"/>
    <n v="0"/>
    <n v="1182362"/>
  </r>
  <r>
    <n v="3"/>
    <s v="總帳別"/>
    <x v="104"/>
    <s v="管理費用"/>
    <x v="636"/>
    <x v="630"/>
    <s v="Z0630"/>
    <s v="新事業開發室分攤"/>
    <n v="992122"/>
    <n v="0"/>
    <n v="992122"/>
  </r>
  <r>
    <n v="3"/>
    <s v="總帳別"/>
    <x v="104"/>
    <s v="管理費用"/>
    <x v="636"/>
    <x v="630"/>
    <s v="Z0790"/>
    <s v="促進電力發展營運協助金審議委員會分攤"/>
    <n v="504134"/>
    <n v="0"/>
    <n v="504134"/>
  </r>
  <r>
    <n v="3"/>
    <s v="總帳別"/>
    <x v="104"/>
    <s v="管理費用"/>
    <x v="636"/>
    <x v="630"/>
    <s v="Z0950"/>
    <s v="董事會檢核室分攤"/>
    <n v="997646"/>
    <n v="0"/>
    <n v="997646"/>
  </r>
  <r>
    <n v="3"/>
    <s v="總帳別"/>
    <x v="104"/>
    <s v="管理費用"/>
    <x v="636"/>
    <x v="630"/>
    <s v="Z0960"/>
    <s v="人力資源處分攤"/>
    <n v="2573798"/>
    <n v="0"/>
    <n v="2573798"/>
  </r>
  <r>
    <n v="3"/>
    <s v="總帳別"/>
    <x v="104"/>
    <s v="管理費用"/>
    <x v="636"/>
    <x v="630"/>
    <s v="Z5440"/>
    <s v="澳洲辦事處分攤"/>
    <n v="128970"/>
    <n v="0"/>
    <n v="128970"/>
  </r>
  <r>
    <n v="3"/>
    <s v="總帳別"/>
    <x v="104"/>
    <s v="管理費用"/>
    <x v="636"/>
    <x v="630"/>
    <s v="Z5450"/>
    <s v="電力通信處分攤"/>
    <n v="28729"/>
    <n v="0"/>
    <n v="28729"/>
  </r>
  <r>
    <n v="3"/>
    <s v="總帳別"/>
    <x v="104"/>
    <s v="管理費用"/>
    <x v="636"/>
    <x v="630"/>
    <s v="Z545N"/>
    <s v="電力通信處-其他事業分攤"/>
    <n v="21023"/>
    <n v="0"/>
    <n v="21023"/>
  </r>
  <r>
    <n v="3"/>
    <s v="總帳別"/>
    <x v="104"/>
    <s v="管理費用"/>
    <x v="637"/>
    <x v="631"/>
    <s v="Z0010"/>
    <s v="董事會分攤"/>
    <n v="91512"/>
    <n v="0"/>
    <n v="91512"/>
  </r>
  <r>
    <n v="3"/>
    <s v="總帳別"/>
    <x v="104"/>
    <s v="管理費用"/>
    <x v="637"/>
    <x v="631"/>
    <s v="Z0020"/>
    <s v="總經理副總經理室分攤"/>
    <n v="210670"/>
    <n v="0"/>
    <n v="210670"/>
  </r>
  <r>
    <n v="3"/>
    <s v="總帳別"/>
    <x v="104"/>
    <s v="管理費用"/>
    <x v="637"/>
    <x v="631"/>
    <s v="Z0030"/>
    <s v="企劃處分攤"/>
    <n v="150368"/>
    <n v="0"/>
    <n v="150368"/>
  </r>
  <r>
    <n v="3"/>
    <s v="總帳別"/>
    <x v="104"/>
    <s v="管理費用"/>
    <x v="637"/>
    <x v="631"/>
    <s v="Z0100"/>
    <s v="財務處分攤"/>
    <n v="173534"/>
    <n v="0"/>
    <n v="173534"/>
  </r>
  <r>
    <n v="3"/>
    <s v="總帳別"/>
    <x v="104"/>
    <s v="管理費用"/>
    <x v="637"/>
    <x v="631"/>
    <s v="Z0140"/>
    <s v="秘書處分攤"/>
    <n v="1520434"/>
    <n v="0"/>
    <n v="1520434"/>
  </r>
  <r>
    <n v="3"/>
    <s v="總帳別"/>
    <x v="104"/>
    <s v="管理費用"/>
    <x v="637"/>
    <x v="631"/>
    <s v="Z0170"/>
    <s v="營建處分攤"/>
    <n v="203642"/>
    <n v="0"/>
    <n v="203642"/>
  </r>
  <r>
    <n v="3"/>
    <s v="總帳別"/>
    <x v="104"/>
    <s v="管理費用"/>
    <x v="637"/>
    <x v="631"/>
    <s v="Z0180"/>
    <s v="會計處分攤"/>
    <n v="537666"/>
    <n v="0"/>
    <n v="537666"/>
  </r>
  <r>
    <n v="3"/>
    <s v="總帳別"/>
    <x v="104"/>
    <s v="管理費用"/>
    <x v="637"/>
    <x v="631"/>
    <s v="Z0240"/>
    <s v="資訊系統處分攤"/>
    <n v="21404"/>
    <n v="0"/>
    <n v="21404"/>
  </r>
  <r>
    <n v="3"/>
    <s v="總帳別"/>
    <x v="104"/>
    <s v="管理費用"/>
    <x v="637"/>
    <x v="631"/>
    <s v="Z0530"/>
    <s v="法律事務室分攤"/>
    <n v="25413"/>
    <n v="0"/>
    <n v="25413"/>
  </r>
  <r>
    <n v="3"/>
    <s v="總帳別"/>
    <x v="104"/>
    <s v="管理費用"/>
    <x v="637"/>
    <x v="631"/>
    <s v="Z0570"/>
    <s v="政風處分攤"/>
    <n v="91560"/>
    <n v="0"/>
    <n v="91560"/>
  </r>
  <r>
    <n v="3"/>
    <s v="總帳別"/>
    <x v="104"/>
    <s v="管理費用"/>
    <x v="637"/>
    <x v="631"/>
    <s v="Z0620"/>
    <s v="工業安全衛生處分攤"/>
    <n v="234718"/>
    <n v="0"/>
    <n v="234718"/>
  </r>
  <r>
    <n v="3"/>
    <s v="總帳別"/>
    <x v="104"/>
    <s v="管理費用"/>
    <x v="637"/>
    <x v="631"/>
    <s v="Z0630"/>
    <s v="新事業開發室分攤"/>
    <n v="84920"/>
    <n v="0"/>
    <n v="84920"/>
  </r>
  <r>
    <n v="3"/>
    <s v="總帳別"/>
    <x v="104"/>
    <s v="管理費用"/>
    <x v="637"/>
    <x v="631"/>
    <s v="Z0790"/>
    <s v="促進電力發展營運協助金審議委員會分攤"/>
    <n v="45780"/>
    <n v="0"/>
    <n v="45780"/>
  </r>
  <r>
    <n v="3"/>
    <s v="總帳別"/>
    <x v="104"/>
    <s v="管理費用"/>
    <x v="637"/>
    <x v="631"/>
    <s v="Z0960"/>
    <s v="人力資源處分攤"/>
    <n v="7063441"/>
    <n v="0"/>
    <n v="7063441"/>
  </r>
  <r>
    <n v="3"/>
    <s v="總帳別"/>
    <x v="104"/>
    <s v="管理費用"/>
    <x v="637"/>
    <x v="631"/>
    <s v="Z5450"/>
    <s v="電力通信處分攤"/>
    <n v="31528"/>
    <n v="0"/>
    <n v="31528"/>
  </r>
  <r>
    <n v="3"/>
    <s v="總帳別"/>
    <x v="104"/>
    <s v="管理費用"/>
    <x v="637"/>
    <x v="631"/>
    <s v="Z545N"/>
    <s v="電力通信處-其他事業分攤"/>
    <n v="23062"/>
    <n v="0"/>
    <n v="23062"/>
  </r>
  <r>
    <n v="3"/>
    <s v="總帳別"/>
    <x v="104"/>
    <s v="管理費用"/>
    <x v="638"/>
    <x v="632"/>
    <s v="Z0010"/>
    <s v="董事會分攤"/>
    <n v="482273"/>
    <n v="0"/>
    <n v="482273"/>
  </r>
  <r>
    <n v="3"/>
    <s v="總帳別"/>
    <x v="104"/>
    <s v="管理費用"/>
    <x v="638"/>
    <x v="632"/>
    <s v="Z0020"/>
    <s v="總經理副總經理室分攤"/>
    <n v="1166076"/>
    <n v="0"/>
    <n v="1166076"/>
  </r>
  <r>
    <n v="3"/>
    <s v="總帳別"/>
    <x v="104"/>
    <s v="管理費用"/>
    <x v="638"/>
    <x v="632"/>
    <s v="Z0030"/>
    <s v="企劃處分攤"/>
    <n v="1874895"/>
    <n v="0"/>
    <n v="1874895"/>
  </r>
  <r>
    <n v="3"/>
    <s v="總帳別"/>
    <x v="104"/>
    <s v="管理費用"/>
    <x v="638"/>
    <x v="632"/>
    <s v="Z0100"/>
    <s v="財務處分攤"/>
    <n v="1690601"/>
    <n v="0"/>
    <n v="1690601"/>
  </r>
  <r>
    <n v="3"/>
    <s v="總帳別"/>
    <x v="104"/>
    <s v="管理費用"/>
    <x v="638"/>
    <x v="632"/>
    <s v="Z0140"/>
    <s v="秘書處分攤"/>
    <n v="2012783"/>
    <n v="0"/>
    <n v="2012783"/>
  </r>
  <r>
    <n v="3"/>
    <s v="總帳別"/>
    <x v="104"/>
    <s v="管理費用"/>
    <x v="638"/>
    <x v="632"/>
    <s v="Z0170"/>
    <s v="營建處分攤"/>
    <n v="1113686"/>
    <n v="0"/>
    <n v="1113686"/>
  </r>
  <r>
    <n v="3"/>
    <s v="總帳別"/>
    <x v="104"/>
    <s v="管理費用"/>
    <x v="638"/>
    <x v="632"/>
    <s v="Z0180"/>
    <s v="會計處分攤"/>
    <n v="2911118"/>
    <n v="0"/>
    <n v="2911118"/>
  </r>
  <r>
    <n v="3"/>
    <s v="總帳別"/>
    <x v="104"/>
    <s v="管理費用"/>
    <x v="638"/>
    <x v="632"/>
    <s v="Z0240"/>
    <s v="資訊系統處分攤"/>
    <n v="128475"/>
    <n v="0"/>
    <n v="128475"/>
  </r>
  <r>
    <n v="3"/>
    <s v="總帳別"/>
    <x v="104"/>
    <s v="管理費用"/>
    <x v="638"/>
    <x v="632"/>
    <s v="Z0500"/>
    <s v="育樂活動推行委員會分攤"/>
    <n v="47688"/>
    <n v="0"/>
    <n v="47688"/>
  </r>
  <r>
    <n v="3"/>
    <s v="總帳別"/>
    <x v="104"/>
    <s v="管理費用"/>
    <x v="638"/>
    <x v="632"/>
    <s v="Z0530"/>
    <s v="法律事務室分攤"/>
    <n v="567185"/>
    <n v="0"/>
    <n v="567185"/>
  </r>
  <r>
    <n v="3"/>
    <s v="總帳別"/>
    <x v="104"/>
    <s v="管理費用"/>
    <x v="638"/>
    <x v="632"/>
    <s v="Z0570"/>
    <s v="政風處分攤"/>
    <n v="914527"/>
    <n v="0"/>
    <n v="914527"/>
  </r>
  <r>
    <n v="3"/>
    <s v="總帳別"/>
    <x v="104"/>
    <s v="管理費用"/>
    <x v="638"/>
    <x v="632"/>
    <s v="Z0620"/>
    <s v="工業安全衛生處分攤"/>
    <n v="1129402"/>
    <n v="0"/>
    <n v="1129402"/>
  </r>
  <r>
    <n v="3"/>
    <s v="總帳別"/>
    <x v="104"/>
    <s v="管理費用"/>
    <x v="638"/>
    <x v="632"/>
    <s v="Z0630"/>
    <s v="新事業開發室分攤"/>
    <n v="1000336"/>
    <n v="0"/>
    <n v="1000336"/>
  </r>
  <r>
    <n v="3"/>
    <s v="總帳別"/>
    <x v="104"/>
    <s v="管理費用"/>
    <x v="638"/>
    <x v="632"/>
    <s v="Z0790"/>
    <s v="促進電力發展營運協助金審議委員會分攤"/>
    <n v="452722"/>
    <n v="0"/>
    <n v="452722"/>
  </r>
  <r>
    <n v="3"/>
    <s v="總帳別"/>
    <x v="104"/>
    <s v="管理費用"/>
    <x v="638"/>
    <x v="632"/>
    <s v="Z0950"/>
    <s v="董事會檢核室分攤"/>
    <n v="913085"/>
    <n v="0"/>
    <n v="913085"/>
  </r>
  <r>
    <n v="3"/>
    <s v="總帳別"/>
    <x v="104"/>
    <s v="管理費用"/>
    <x v="638"/>
    <x v="632"/>
    <s v="Z0960"/>
    <s v="人力資源處分攤"/>
    <n v="2424248"/>
    <n v="0"/>
    <n v="2424248"/>
  </r>
  <r>
    <n v="3"/>
    <s v="總帳別"/>
    <x v="104"/>
    <s v="管理費用"/>
    <x v="638"/>
    <x v="632"/>
    <s v="Z5440"/>
    <s v="澳洲辦事處分攤"/>
    <n v="49031"/>
    <n v="0"/>
    <n v="49031"/>
  </r>
  <r>
    <n v="3"/>
    <s v="總帳別"/>
    <x v="104"/>
    <s v="管理費用"/>
    <x v="638"/>
    <x v="632"/>
    <s v="Z5450"/>
    <s v="電力通信處分攤"/>
    <n v="28541"/>
    <n v="0"/>
    <n v="28541"/>
  </r>
  <r>
    <n v="3"/>
    <s v="總帳別"/>
    <x v="104"/>
    <s v="管理費用"/>
    <x v="638"/>
    <x v="632"/>
    <s v="Z545N"/>
    <s v="電力通信處-其他事業分攤"/>
    <n v="20828"/>
    <n v="0"/>
    <n v="20828"/>
  </r>
  <r>
    <n v="3"/>
    <s v="總帳別"/>
    <x v="104"/>
    <s v="管理費用"/>
    <x v="639"/>
    <x v="633"/>
    <s v="Z0010"/>
    <s v="董事會分攤"/>
    <n v="60275"/>
    <n v="0"/>
    <n v="60275"/>
  </r>
  <r>
    <n v="3"/>
    <s v="總帳別"/>
    <x v="104"/>
    <s v="管理費用"/>
    <x v="639"/>
    <x v="633"/>
    <s v="Z0020"/>
    <s v="總經理副總經理室分攤"/>
    <n v="149483"/>
    <n v="0"/>
    <n v="149483"/>
  </r>
  <r>
    <n v="3"/>
    <s v="總帳別"/>
    <x v="104"/>
    <s v="管理費用"/>
    <x v="639"/>
    <x v="633"/>
    <s v="Z0030"/>
    <s v="企劃處分攤"/>
    <n v="77067"/>
    <n v="0"/>
    <n v="77067"/>
  </r>
  <r>
    <n v="3"/>
    <s v="總帳別"/>
    <x v="104"/>
    <s v="管理費用"/>
    <x v="639"/>
    <x v="633"/>
    <s v="Z0100"/>
    <s v="財務處分攤"/>
    <n v="98006"/>
    <n v="0"/>
    <n v="98006"/>
  </r>
  <r>
    <n v="3"/>
    <s v="總帳別"/>
    <x v="104"/>
    <s v="管理費用"/>
    <x v="639"/>
    <x v="633"/>
    <s v="Z0140"/>
    <s v="秘書處分攤"/>
    <n v="836942"/>
    <n v="0"/>
    <n v="836942"/>
  </r>
  <r>
    <n v="3"/>
    <s v="總帳別"/>
    <x v="104"/>
    <s v="管理費用"/>
    <x v="639"/>
    <x v="633"/>
    <s v="Z0170"/>
    <s v="營建處分攤"/>
    <n v="107663"/>
    <n v="0"/>
    <n v="107663"/>
  </r>
  <r>
    <n v="3"/>
    <s v="總帳別"/>
    <x v="104"/>
    <s v="管理費用"/>
    <x v="639"/>
    <x v="633"/>
    <s v="Z0180"/>
    <s v="會計處分攤"/>
    <n v="301838"/>
    <n v="0"/>
    <n v="301838"/>
  </r>
  <r>
    <n v="3"/>
    <s v="總帳別"/>
    <x v="104"/>
    <s v="管理費用"/>
    <x v="639"/>
    <x v="633"/>
    <s v="Z0240"/>
    <s v="資訊系統處分攤"/>
    <n v="11681"/>
    <n v="0"/>
    <n v="11681"/>
  </r>
  <r>
    <n v="3"/>
    <s v="總帳別"/>
    <x v="104"/>
    <s v="管理費用"/>
    <x v="639"/>
    <x v="633"/>
    <s v="Z0530"/>
    <s v="法律事務室分攤"/>
    <n v="14353"/>
    <n v="0"/>
    <n v="14353"/>
  </r>
  <r>
    <n v="3"/>
    <s v="總帳別"/>
    <x v="104"/>
    <s v="管理費用"/>
    <x v="639"/>
    <x v="633"/>
    <s v="Z0570"/>
    <s v="政風處分攤"/>
    <n v="62670"/>
    <n v="0"/>
    <n v="62670"/>
  </r>
  <r>
    <n v="3"/>
    <s v="總帳別"/>
    <x v="104"/>
    <s v="管理費用"/>
    <x v="639"/>
    <x v="633"/>
    <s v="Z0620"/>
    <s v="工業安全衛生處分攤"/>
    <n v="118508"/>
    <n v="0"/>
    <n v="118508"/>
  </r>
  <r>
    <n v="3"/>
    <s v="總帳別"/>
    <x v="104"/>
    <s v="管理費用"/>
    <x v="639"/>
    <x v="633"/>
    <s v="Z0630"/>
    <s v="新事業開發室分攤"/>
    <n v="36163"/>
    <n v="0"/>
    <n v="36163"/>
  </r>
  <r>
    <n v="3"/>
    <s v="總帳別"/>
    <x v="104"/>
    <s v="管理費用"/>
    <x v="639"/>
    <x v="633"/>
    <s v="Z0790"/>
    <s v="促進電力發展營運協助金審議委員會分攤"/>
    <n v="32039"/>
    <n v="0"/>
    <n v="32039"/>
  </r>
  <r>
    <n v="3"/>
    <s v="總帳別"/>
    <x v="104"/>
    <s v="管理費用"/>
    <x v="639"/>
    <x v="633"/>
    <s v="Z0960"/>
    <s v="人力資源處分攤"/>
    <n v="646386"/>
    <n v="0"/>
    <n v="646386"/>
  </r>
  <r>
    <n v="3"/>
    <s v="總帳別"/>
    <x v="104"/>
    <s v="管理費用"/>
    <x v="639"/>
    <x v="633"/>
    <s v="Z5450"/>
    <s v="電力通信處分攤"/>
    <n v="16266"/>
    <n v="0"/>
    <n v="16266"/>
  </r>
  <r>
    <n v="3"/>
    <s v="總帳別"/>
    <x v="104"/>
    <s v="管理費用"/>
    <x v="639"/>
    <x v="633"/>
    <s v="Z545N"/>
    <s v="電力通信處-其他事業分攤"/>
    <n v="11886"/>
    <n v="0"/>
    <n v="11886"/>
  </r>
  <r>
    <n v="3"/>
    <s v="總帳別"/>
    <x v="104"/>
    <s v="管理費用"/>
    <x v="640"/>
    <x v="634"/>
    <s v="Z0960"/>
    <s v="人力資源處分攤"/>
    <n v="19997249"/>
    <n v="0"/>
    <n v="19997249"/>
  </r>
  <r>
    <n v="3"/>
    <s v="總帳別"/>
    <x v="104"/>
    <s v="管理費用"/>
    <x v="641"/>
    <x v="635"/>
    <s v="Z0010"/>
    <s v="董事會分攤"/>
    <n v="279644"/>
    <n v="0"/>
    <n v="279644"/>
  </r>
  <r>
    <n v="3"/>
    <s v="總帳別"/>
    <x v="104"/>
    <s v="管理費用"/>
    <x v="641"/>
    <x v="635"/>
    <s v="Z0020"/>
    <s v="總經理副總經理室分攤"/>
    <n v="676129"/>
    <n v="0"/>
    <n v="676129"/>
  </r>
  <r>
    <n v="3"/>
    <s v="總帳別"/>
    <x v="104"/>
    <s v="管理費用"/>
    <x v="641"/>
    <x v="635"/>
    <s v="Z0030"/>
    <s v="企劃處分攤"/>
    <n v="1086851"/>
    <n v="0"/>
    <n v="1086851"/>
  </r>
  <r>
    <n v="3"/>
    <s v="總帳別"/>
    <x v="104"/>
    <s v="管理費用"/>
    <x v="641"/>
    <x v="635"/>
    <s v="Z0100"/>
    <s v="財務處分攤"/>
    <n v="979995"/>
    <n v="0"/>
    <n v="979995"/>
  </r>
  <r>
    <n v="3"/>
    <s v="總帳別"/>
    <x v="104"/>
    <s v="管理費用"/>
    <x v="641"/>
    <x v="635"/>
    <s v="Z0140"/>
    <s v="秘書處分攤"/>
    <n v="1166625"/>
    <n v="0"/>
    <n v="1166625"/>
  </r>
  <r>
    <n v="3"/>
    <s v="總帳別"/>
    <x v="104"/>
    <s v="管理費用"/>
    <x v="641"/>
    <x v="635"/>
    <s v="Z0170"/>
    <s v="營建處分攤"/>
    <n v="645449"/>
    <n v="0"/>
    <n v="645449"/>
  </r>
  <r>
    <n v="3"/>
    <s v="總帳別"/>
    <x v="104"/>
    <s v="管理費用"/>
    <x v="641"/>
    <x v="635"/>
    <s v="Z0180"/>
    <s v="會計處分攤"/>
    <n v="1687391"/>
    <n v="0"/>
    <n v="1687391"/>
  </r>
  <r>
    <n v="3"/>
    <s v="總帳別"/>
    <x v="104"/>
    <s v="管理費用"/>
    <x v="641"/>
    <x v="635"/>
    <s v="Z0240"/>
    <s v="資訊系統處分攤"/>
    <n v="74465"/>
    <n v="0"/>
    <n v="74465"/>
  </r>
  <r>
    <n v="3"/>
    <s v="總帳別"/>
    <x v="104"/>
    <s v="管理費用"/>
    <x v="641"/>
    <x v="635"/>
    <s v="Z0500"/>
    <s v="育樂活動推行委員會分攤"/>
    <n v="27652"/>
    <n v="0"/>
    <n v="27652"/>
  </r>
  <r>
    <n v="3"/>
    <s v="總帳別"/>
    <x v="104"/>
    <s v="管理費用"/>
    <x v="641"/>
    <x v="635"/>
    <s v="Z0530"/>
    <s v="法律事務室分攤"/>
    <n v="328763"/>
    <n v="0"/>
    <n v="328763"/>
  </r>
  <r>
    <n v="3"/>
    <s v="總帳別"/>
    <x v="104"/>
    <s v="管理費用"/>
    <x v="641"/>
    <x v="635"/>
    <s v="Z0570"/>
    <s v="政風處分攤"/>
    <n v="530124"/>
    <n v="0"/>
    <n v="530124"/>
  </r>
  <r>
    <n v="3"/>
    <s v="總帳別"/>
    <x v="104"/>
    <s v="管理費用"/>
    <x v="641"/>
    <x v="635"/>
    <s v="Z0620"/>
    <s v="工業安全衛生處分攤"/>
    <n v="654674"/>
    <n v="0"/>
    <n v="654674"/>
  </r>
  <r>
    <n v="3"/>
    <s v="總帳別"/>
    <x v="104"/>
    <s v="管理費用"/>
    <x v="641"/>
    <x v="635"/>
    <s v="Z0630"/>
    <s v="新事業開發室分攤"/>
    <n v="579777"/>
    <n v="0"/>
    <n v="579777"/>
  </r>
  <r>
    <n v="3"/>
    <s v="總帳別"/>
    <x v="104"/>
    <s v="管理費用"/>
    <x v="641"/>
    <x v="635"/>
    <s v="Z0790"/>
    <s v="促進電力發展營運協助金審議委員會分攤"/>
    <n v="262465"/>
    <n v="0"/>
    <n v="262465"/>
  </r>
  <r>
    <n v="3"/>
    <s v="總帳別"/>
    <x v="104"/>
    <s v="管理費用"/>
    <x v="641"/>
    <x v="635"/>
    <s v="Z0950"/>
    <s v="董事會檢核室分攤"/>
    <n v="529415"/>
    <n v="0"/>
    <n v="529415"/>
  </r>
  <r>
    <n v="3"/>
    <s v="總帳別"/>
    <x v="104"/>
    <s v="管理費用"/>
    <x v="641"/>
    <x v="635"/>
    <s v="Z0960"/>
    <s v="人力資源處分攤"/>
    <n v="1404905"/>
    <n v="0"/>
    <n v="1404905"/>
  </r>
  <r>
    <n v="3"/>
    <s v="總帳別"/>
    <x v="104"/>
    <s v="管理費用"/>
    <x v="641"/>
    <x v="635"/>
    <s v="Z5440"/>
    <s v="澳洲辦事處分攤"/>
    <n v="28431"/>
    <n v="0"/>
    <n v="28431"/>
  </r>
  <r>
    <n v="3"/>
    <s v="總帳別"/>
    <x v="104"/>
    <s v="管理費用"/>
    <x v="641"/>
    <x v="635"/>
    <s v="Z5450"/>
    <s v="電力通信處分攤"/>
    <n v="16506"/>
    <n v="0"/>
    <n v="16506"/>
  </r>
  <r>
    <n v="3"/>
    <s v="總帳別"/>
    <x v="104"/>
    <s v="管理費用"/>
    <x v="641"/>
    <x v="635"/>
    <s v="Z545N"/>
    <s v="電力通信處-其他事業分攤"/>
    <n v="12072"/>
    <n v="0"/>
    <n v="12072"/>
  </r>
  <r>
    <n v="3"/>
    <s v="總帳別"/>
    <x v="104"/>
    <s v="管理費用"/>
    <x v="642"/>
    <x v="636"/>
    <s v="Z0010"/>
    <s v="董事會分攤"/>
    <n v="34942"/>
    <n v="0"/>
    <n v="34942"/>
  </r>
  <r>
    <n v="3"/>
    <s v="總帳別"/>
    <x v="104"/>
    <s v="管理費用"/>
    <x v="642"/>
    <x v="636"/>
    <s v="Z0020"/>
    <s v="總經理副總經理室分攤"/>
    <n v="86672"/>
    <n v="0"/>
    <n v="86672"/>
  </r>
  <r>
    <n v="3"/>
    <s v="總帳別"/>
    <x v="104"/>
    <s v="管理費用"/>
    <x v="642"/>
    <x v="636"/>
    <s v="Z0030"/>
    <s v="企劃處分攤"/>
    <n v="44677"/>
    <n v="0"/>
    <n v="44677"/>
  </r>
  <r>
    <n v="3"/>
    <s v="總帳別"/>
    <x v="104"/>
    <s v="管理費用"/>
    <x v="642"/>
    <x v="636"/>
    <s v="Z0100"/>
    <s v="財務處分攤"/>
    <n v="56822"/>
    <n v="0"/>
    <n v="56822"/>
  </r>
  <r>
    <n v="3"/>
    <s v="總帳別"/>
    <x v="104"/>
    <s v="管理費用"/>
    <x v="642"/>
    <x v="636"/>
    <s v="Z0140"/>
    <s v="秘書處分攤"/>
    <n v="485158"/>
    <n v="0"/>
    <n v="485158"/>
  </r>
  <r>
    <n v="3"/>
    <s v="總帳別"/>
    <x v="104"/>
    <s v="管理費用"/>
    <x v="642"/>
    <x v="636"/>
    <s v="Z0170"/>
    <s v="營建處分攤"/>
    <n v="62351"/>
    <n v="0"/>
    <n v="62351"/>
  </r>
  <r>
    <n v="3"/>
    <s v="總帳別"/>
    <x v="104"/>
    <s v="管理費用"/>
    <x v="642"/>
    <x v="636"/>
    <s v="Z0180"/>
    <s v="會計處分攤"/>
    <n v="174971"/>
    <n v="0"/>
    <n v="174971"/>
  </r>
  <r>
    <n v="3"/>
    <s v="總帳別"/>
    <x v="104"/>
    <s v="管理費用"/>
    <x v="642"/>
    <x v="636"/>
    <s v="Z0240"/>
    <s v="資訊系統處分攤"/>
    <n v="6792"/>
    <n v="0"/>
    <n v="6792"/>
  </r>
  <r>
    <n v="3"/>
    <s v="總帳別"/>
    <x v="104"/>
    <s v="管理費用"/>
    <x v="642"/>
    <x v="636"/>
    <s v="Z0530"/>
    <s v="法律事務室分攤"/>
    <n v="8323"/>
    <n v="0"/>
    <n v="8323"/>
  </r>
  <r>
    <n v="3"/>
    <s v="總帳別"/>
    <x v="104"/>
    <s v="管理費用"/>
    <x v="642"/>
    <x v="636"/>
    <s v="Z0570"/>
    <s v="政風處分攤"/>
    <n v="36336"/>
    <n v="0"/>
    <n v="36336"/>
  </r>
  <r>
    <n v="3"/>
    <s v="總帳別"/>
    <x v="104"/>
    <s v="管理費用"/>
    <x v="642"/>
    <x v="636"/>
    <s v="Z0620"/>
    <s v="工業安全衛生處分攤"/>
    <n v="68676"/>
    <n v="0"/>
    <n v="68676"/>
  </r>
  <r>
    <n v="3"/>
    <s v="總帳別"/>
    <x v="104"/>
    <s v="管理費用"/>
    <x v="642"/>
    <x v="636"/>
    <s v="Z0630"/>
    <s v="新事業開發室分攤"/>
    <n v="20959"/>
    <n v="0"/>
    <n v="20959"/>
  </r>
  <r>
    <n v="3"/>
    <s v="總帳別"/>
    <x v="104"/>
    <s v="管理費用"/>
    <x v="642"/>
    <x v="636"/>
    <s v="Z0790"/>
    <s v="促進電力發展營運協助金審議委員會分攤"/>
    <n v="18579"/>
    <n v="0"/>
    <n v="18579"/>
  </r>
  <r>
    <n v="3"/>
    <s v="總帳別"/>
    <x v="104"/>
    <s v="管理費用"/>
    <x v="642"/>
    <x v="636"/>
    <s v="Z0960"/>
    <s v="人力資源處分攤"/>
    <n v="374690"/>
    <n v="0"/>
    <n v="374690"/>
  </r>
  <r>
    <n v="3"/>
    <s v="總帳別"/>
    <x v="104"/>
    <s v="管理費用"/>
    <x v="642"/>
    <x v="636"/>
    <s v="Z5450"/>
    <s v="電力通信處分攤"/>
    <n v="9422"/>
    <n v="0"/>
    <n v="9422"/>
  </r>
  <r>
    <n v="3"/>
    <s v="總帳別"/>
    <x v="104"/>
    <s v="管理費用"/>
    <x v="642"/>
    <x v="636"/>
    <s v="Z545N"/>
    <s v="電力通信處-其他事業分攤"/>
    <n v="6888"/>
    <n v="0"/>
    <n v="6888"/>
  </r>
  <r>
    <n v="3"/>
    <s v="總帳別"/>
    <x v="104"/>
    <s v="管理費用"/>
    <x v="643"/>
    <x v="637"/>
    <s v="Z0030"/>
    <s v="企劃處分攤"/>
    <n v="343"/>
    <n v="0"/>
    <n v="343"/>
  </r>
  <r>
    <n v="3"/>
    <s v="總帳別"/>
    <x v="104"/>
    <s v="管理費用"/>
    <x v="643"/>
    <x v="637"/>
    <s v="Z0100"/>
    <s v="財務處分攤"/>
    <n v="572"/>
    <n v="0"/>
    <n v="572"/>
  </r>
  <r>
    <n v="3"/>
    <s v="總帳別"/>
    <x v="104"/>
    <s v="管理費用"/>
    <x v="643"/>
    <x v="637"/>
    <s v="Z0140"/>
    <s v="秘書處分攤"/>
    <n v="105294"/>
    <n v="0"/>
    <n v="105294"/>
  </r>
  <r>
    <n v="3"/>
    <s v="總帳別"/>
    <x v="104"/>
    <s v="管理費用"/>
    <x v="643"/>
    <x v="637"/>
    <s v="Z0170"/>
    <s v="營建處分攤"/>
    <n v="5567"/>
    <n v="0"/>
    <n v="5567"/>
  </r>
  <r>
    <n v="3"/>
    <s v="總帳別"/>
    <x v="104"/>
    <s v="管理費用"/>
    <x v="643"/>
    <x v="637"/>
    <s v="Z0180"/>
    <s v="會計處分攤"/>
    <n v="2884"/>
    <n v="0"/>
    <n v="2884"/>
  </r>
  <r>
    <n v="3"/>
    <s v="總帳別"/>
    <x v="104"/>
    <s v="管理費用"/>
    <x v="643"/>
    <x v="637"/>
    <s v="Z0240"/>
    <s v="資訊系統處分攤"/>
    <n v="89"/>
    <n v="0"/>
    <n v="89"/>
  </r>
  <r>
    <n v="3"/>
    <s v="總帳別"/>
    <x v="104"/>
    <s v="管理費用"/>
    <x v="643"/>
    <x v="637"/>
    <s v="Z0530"/>
    <s v="法律事務室分攤"/>
    <n v="1809"/>
    <n v="0"/>
    <n v="1809"/>
  </r>
  <r>
    <n v="3"/>
    <s v="總帳別"/>
    <x v="104"/>
    <s v="管理費用"/>
    <x v="643"/>
    <x v="637"/>
    <s v="Z0570"/>
    <s v="政風處分攤"/>
    <n v="2299"/>
    <n v="0"/>
    <n v="2299"/>
  </r>
  <r>
    <n v="3"/>
    <s v="總帳別"/>
    <x v="104"/>
    <s v="管理費用"/>
    <x v="643"/>
    <x v="637"/>
    <s v="Z0620"/>
    <s v="工業安全衛生處分攤"/>
    <n v="15618023"/>
    <n v="0"/>
    <n v="15618023"/>
  </r>
  <r>
    <n v="3"/>
    <s v="總帳別"/>
    <x v="104"/>
    <s v="管理費用"/>
    <x v="643"/>
    <x v="637"/>
    <s v="Z0630"/>
    <s v="新事業開發室分攤"/>
    <n v="4851"/>
    <n v="0"/>
    <n v="4851"/>
  </r>
  <r>
    <n v="3"/>
    <s v="總帳別"/>
    <x v="104"/>
    <s v="管理費用"/>
    <x v="643"/>
    <x v="637"/>
    <s v="Z0790"/>
    <s v="促進電力發展營運協助金審議委員會分攤"/>
    <n v="6024"/>
    <n v="0"/>
    <n v="6024"/>
  </r>
  <r>
    <n v="3"/>
    <s v="總帳別"/>
    <x v="104"/>
    <s v="管理費用"/>
    <x v="643"/>
    <x v="637"/>
    <s v="Z0950"/>
    <s v="董事會檢核室分攤"/>
    <n v="10000"/>
    <n v="0"/>
    <n v="10000"/>
  </r>
  <r>
    <n v="3"/>
    <s v="總帳別"/>
    <x v="104"/>
    <s v="管理費用"/>
    <x v="643"/>
    <x v="637"/>
    <s v="Z0960"/>
    <s v="人力資源處分攤"/>
    <n v="1147967"/>
    <n v="0"/>
    <n v="1147967"/>
  </r>
  <r>
    <n v="3"/>
    <s v="總帳別"/>
    <x v="104"/>
    <s v="管理費用"/>
    <x v="643"/>
    <x v="637"/>
    <s v="Z5440"/>
    <s v="澳洲辦事處分攤"/>
    <n v="1745"/>
    <n v="0"/>
    <n v="1745"/>
  </r>
  <r>
    <n v="3"/>
    <s v="總帳別"/>
    <x v="104"/>
    <s v="管理費用"/>
    <x v="643"/>
    <x v="637"/>
    <s v="Z5450"/>
    <s v="電力通信處分攤"/>
    <n v="3394"/>
    <n v="0"/>
    <n v="3394"/>
  </r>
  <r>
    <n v="3"/>
    <s v="總帳別"/>
    <x v="104"/>
    <s v="管理費用"/>
    <x v="643"/>
    <x v="637"/>
    <s v="Z545N"/>
    <s v="電力通信處-其他事業分攤"/>
    <n v="2485"/>
    <n v="0"/>
    <n v="2485"/>
  </r>
  <r>
    <n v="3"/>
    <s v="總帳別"/>
    <x v="104"/>
    <s v="管理費用"/>
    <x v="644"/>
    <x v="638"/>
    <s v="Z000T"/>
    <s v="統列總處分攤"/>
    <n v="22957278"/>
    <n v="0"/>
    <n v="22957278"/>
  </r>
  <r>
    <n v="3"/>
    <s v="總帳別"/>
    <x v="104"/>
    <s v="管理費用"/>
    <x v="645"/>
    <x v="639"/>
    <s v="Z000T"/>
    <s v="統列總處分攤"/>
    <n v="6"/>
    <n v="0"/>
    <n v="6"/>
  </r>
  <r>
    <n v="3"/>
    <s v="總帳別"/>
    <x v="104"/>
    <s v="管理費用"/>
    <x v="646"/>
    <x v="640"/>
    <s v="Z0010"/>
    <s v="董事會分攤"/>
    <n v="3000"/>
    <n v="0"/>
    <n v="3000"/>
  </r>
  <r>
    <n v="3"/>
    <s v="總帳別"/>
    <x v="104"/>
    <s v="管理費用"/>
    <x v="646"/>
    <x v="640"/>
    <s v="Z0100"/>
    <s v="財務處分攤"/>
    <n v="5640"/>
    <n v="0"/>
    <n v="5640"/>
  </r>
  <r>
    <n v="3"/>
    <s v="總帳別"/>
    <x v="104"/>
    <s v="管理費用"/>
    <x v="646"/>
    <x v="640"/>
    <s v="Z0140"/>
    <s v="秘書處分攤"/>
    <n v="77875"/>
    <n v="0"/>
    <n v="77875"/>
  </r>
  <r>
    <n v="3"/>
    <s v="總帳別"/>
    <x v="104"/>
    <s v="管理費用"/>
    <x v="646"/>
    <x v="640"/>
    <s v="Z0170"/>
    <s v="營建處分攤"/>
    <n v="2900"/>
    <n v="0"/>
    <n v="2900"/>
  </r>
  <r>
    <n v="3"/>
    <s v="總帳別"/>
    <x v="104"/>
    <s v="管理費用"/>
    <x v="646"/>
    <x v="640"/>
    <s v="Z0530"/>
    <s v="法律事務室分攤"/>
    <n v="2520"/>
    <n v="0"/>
    <n v="2520"/>
  </r>
  <r>
    <n v="3"/>
    <s v="總帳別"/>
    <x v="104"/>
    <s v="管理費用"/>
    <x v="646"/>
    <x v="640"/>
    <s v="Z0630"/>
    <s v="新事業開發室分攤"/>
    <n v="10200"/>
    <n v="0"/>
    <n v="10200"/>
  </r>
  <r>
    <n v="3"/>
    <s v="總帳別"/>
    <x v="104"/>
    <s v="管理費用"/>
    <x v="646"/>
    <x v="640"/>
    <s v="Z0790"/>
    <s v="促進電力發展營運協助金審議委員會分攤"/>
    <n v="1800"/>
    <n v="0"/>
    <n v="1800"/>
  </r>
  <r>
    <n v="3"/>
    <s v="總帳別"/>
    <x v="104"/>
    <s v="管理費用"/>
    <x v="646"/>
    <x v="640"/>
    <s v="Z0960"/>
    <s v="人力資源處分攤"/>
    <n v="3570650"/>
    <n v="0"/>
    <n v="3570650"/>
  </r>
  <r>
    <n v="3"/>
    <s v="總帳別"/>
    <x v="104"/>
    <s v="管理費用"/>
    <x v="646"/>
    <x v="640"/>
    <s v="Z5450"/>
    <s v="電力通信處分攤"/>
    <n v="410"/>
    <n v="0"/>
    <n v="410"/>
  </r>
  <r>
    <n v="3"/>
    <s v="總帳別"/>
    <x v="104"/>
    <s v="管理費用"/>
    <x v="761"/>
    <x v="755"/>
    <s v="Z0960"/>
    <s v="人力資源處分攤"/>
    <n v="27120311"/>
    <n v="0"/>
    <n v="27120311"/>
  </r>
  <r>
    <n v="3"/>
    <s v="總帳別"/>
    <x v="104"/>
    <s v="管理費用"/>
    <x v="857"/>
    <x v="849"/>
    <s v="Z0960"/>
    <s v="人力資源處分攤"/>
    <n v="182759"/>
    <n v="0"/>
    <n v="182759"/>
  </r>
  <r>
    <n v="3"/>
    <s v="總帳別"/>
    <x v="104"/>
    <s v="管理費用"/>
    <x v="647"/>
    <x v="641"/>
    <s v="Z0010"/>
    <s v="董事會分攤"/>
    <n v="10260"/>
    <n v="0"/>
    <n v="10260"/>
  </r>
  <r>
    <n v="3"/>
    <s v="總帳別"/>
    <x v="104"/>
    <s v="管理費用"/>
    <x v="647"/>
    <x v="641"/>
    <s v="Z0020"/>
    <s v="總經理副總經理室分攤"/>
    <n v="42456"/>
    <n v="0"/>
    <n v="42456"/>
  </r>
  <r>
    <n v="3"/>
    <s v="總帳別"/>
    <x v="104"/>
    <s v="管理費用"/>
    <x v="647"/>
    <x v="641"/>
    <s v="Z0030"/>
    <s v="企劃處分攤"/>
    <n v="375060"/>
    <n v="0"/>
    <n v="375060"/>
  </r>
  <r>
    <n v="3"/>
    <s v="總帳別"/>
    <x v="104"/>
    <s v="管理費用"/>
    <x v="647"/>
    <x v="641"/>
    <s v="Z0100"/>
    <s v="財務處分攤"/>
    <n v="315780"/>
    <n v="0"/>
    <n v="315780"/>
  </r>
  <r>
    <n v="3"/>
    <s v="總帳別"/>
    <x v="104"/>
    <s v="管理費用"/>
    <x v="647"/>
    <x v="641"/>
    <s v="Z0140"/>
    <s v="秘書處分攤"/>
    <n v="608760"/>
    <n v="0"/>
    <n v="608760"/>
  </r>
  <r>
    <n v="3"/>
    <s v="總帳別"/>
    <x v="104"/>
    <s v="管理費用"/>
    <x v="647"/>
    <x v="641"/>
    <s v="Z0170"/>
    <s v="營建處分攤"/>
    <n v="273098"/>
    <n v="0"/>
    <n v="273098"/>
  </r>
  <r>
    <n v="3"/>
    <s v="總帳別"/>
    <x v="104"/>
    <s v="管理費用"/>
    <x v="647"/>
    <x v="641"/>
    <s v="Z0180"/>
    <s v="會計處分攤"/>
    <n v="604200"/>
    <n v="0"/>
    <n v="604200"/>
  </r>
  <r>
    <n v="3"/>
    <s v="總帳別"/>
    <x v="104"/>
    <s v="管理費用"/>
    <x v="647"/>
    <x v="641"/>
    <s v="Z0240"/>
    <s v="資訊系統處分攤"/>
    <n v="28984"/>
    <n v="0"/>
    <n v="28984"/>
  </r>
  <r>
    <n v="3"/>
    <s v="總帳別"/>
    <x v="104"/>
    <s v="管理費用"/>
    <x v="647"/>
    <x v="641"/>
    <s v="Z0530"/>
    <s v="法律事務室分攤"/>
    <n v="91200"/>
    <n v="0"/>
    <n v="91200"/>
  </r>
  <r>
    <n v="3"/>
    <s v="總帳別"/>
    <x v="104"/>
    <s v="管理費用"/>
    <x v="647"/>
    <x v="641"/>
    <s v="Z0570"/>
    <s v="政風處分攤"/>
    <n v="185820"/>
    <n v="0"/>
    <n v="185820"/>
  </r>
  <r>
    <n v="3"/>
    <s v="總帳別"/>
    <x v="104"/>
    <s v="管理費用"/>
    <x v="647"/>
    <x v="641"/>
    <s v="Z0620"/>
    <s v="工業安全衛生處分攤"/>
    <n v="176700"/>
    <n v="0"/>
    <n v="176700"/>
  </r>
  <r>
    <n v="3"/>
    <s v="總帳別"/>
    <x v="104"/>
    <s v="管理費用"/>
    <x v="647"/>
    <x v="641"/>
    <s v="Z0630"/>
    <s v="新事業開發室分攤"/>
    <n v="280440"/>
    <n v="0"/>
    <n v="280440"/>
  </r>
  <r>
    <n v="3"/>
    <s v="總帳別"/>
    <x v="104"/>
    <s v="管理費用"/>
    <x v="647"/>
    <x v="641"/>
    <s v="Z0790"/>
    <s v="促進電力發展營運協助金審議委員會分攤"/>
    <n v="60420"/>
    <n v="0"/>
    <n v="60420"/>
  </r>
  <r>
    <n v="3"/>
    <s v="總帳別"/>
    <x v="104"/>
    <s v="管理費用"/>
    <x v="647"/>
    <x v="641"/>
    <s v="Z0950"/>
    <s v="董事會檢核室分攤"/>
    <n v="79800"/>
    <n v="0"/>
    <n v="79800"/>
  </r>
  <r>
    <n v="3"/>
    <s v="總帳別"/>
    <x v="104"/>
    <s v="管理費用"/>
    <x v="647"/>
    <x v="641"/>
    <s v="Z0960"/>
    <s v="人力資源處分攤"/>
    <n v="2284007"/>
    <n v="0"/>
    <n v="2284007"/>
  </r>
  <r>
    <n v="3"/>
    <s v="總帳別"/>
    <x v="104"/>
    <s v="管理費用"/>
    <x v="647"/>
    <x v="641"/>
    <s v="Z5440"/>
    <s v="澳洲辦事處分攤"/>
    <n v="164907"/>
    <n v="0"/>
    <n v="164907"/>
  </r>
  <r>
    <n v="3"/>
    <s v="總帳別"/>
    <x v="104"/>
    <s v="管理費用"/>
    <x v="647"/>
    <x v="641"/>
    <s v="Z5450"/>
    <s v="電力通信處分攤"/>
    <n v="9819"/>
    <n v="0"/>
    <n v="9819"/>
  </r>
  <r>
    <n v="3"/>
    <s v="總帳別"/>
    <x v="104"/>
    <s v="管理費用"/>
    <x v="647"/>
    <x v="641"/>
    <s v="Z545N"/>
    <s v="電力通信處-其他事業分攤"/>
    <n v="7201"/>
    <n v="0"/>
    <n v="7201"/>
  </r>
  <r>
    <n v="3"/>
    <s v="總帳別"/>
    <x v="104"/>
    <s v="管理費用"/>
    <x v="858"/>
    <x v="850"/>
    <s v="Z0620"/>
    <s v="工業安全衛生處分攤"/>
    <n v="1384187"/>
    <n v="0"/>
    <n v="1384187"/>
  </r>
  <r>
    <n v="3"/>
    <s v="總帳別"/>
    <x v="104"/>
    <s v="管理費用"/>
    <x v="648"/>
    <x v="642"/>
    <s v="Z0030"/>
    <s v="企劃處分攤"/>
    <n v="2000"/>
    <n v="0"/>
    <n v="2000"/>
  </r>
  <r>
    <n v="3"/>
    <s v="總帳別"/>
    <x v="104"/>
    <s v="管理費用"/>
    <x v="648"/>
    <x v="642"/>
    <s v="Z0960"/>
    <s v="人力資源處分攤"/>
    <n v="16399724"/>
    <n v="0"/>
    <n v="16399724"/>
  </r>
  <r>
    <n v="3"/>
    <s v="總帳別"/>
    <x v="104"/>
    <s v="管理費用"/>
    <x v="649"/>
    <x v="643"/>
    <s v="Z0010"/>
    <s v="董事會分攤"/>
    <n v="451"/>
    <n v="0"/>
    <n v="451"/>
  </r>
  <r>
    <n v="3"/>
    <s v="總帳別"/>
    <x v="104"/>
    <s v="管理費用"/>
    <x v="649"/>
    <x v="643"/>
    <s v="Z0020"/>
    <s v="總經理副總經理室分攤"/>
    <n v="477"/>
    <n v="0"/>
    <n v="477"/>
  </r>
  <r>
    <n v="3"/>
    <s v="總帳別"/>
    <x v="104"/>
    <s v="管理費用"/>
    <x v="649"/>
    <x v="643"/>
    <s v="Z0030"/>
    <s v="企劃處分攤"/>
    <n v="1210"/>
    <n v="0"/>
    <n v="1210"/>
  </r>
  <r>
    <n v="3"/>
    <s v="總帳別"/>
    <x v="104"/>
    <s v="管理費用"/>
    <x v="649"/>
    <x v="643"/>
    <s v="Z0100"/>
    <s v="財務處分攤"/>
    <n v="1266"/>
    <n v="0"/>
    <n v="1266"/>
  </r>
  <r>
    <n v="3"/>
    <s v="總帳別"/>
    <x v="104"/>
    <s v="管理費用"/>
    <x v="649"/>
    <x v="643"/>
    <s v="Z0140"/>
    <s v="秘書處分攤"/>
    <n v="5879"/>
    <n v="0"/>
    <n v="5879"/>
  </r>
  <r>
    <n v="3"/>
    <s v="總帳別"/>
    <x v="104"/>
    <s v="管理費用"/>
    <x v="649"/>
    <x v="643"/>
    <s v="Z0170"/>
    <s v="營建處分攤"/>
    <n v="1147"/>
    <n v="0"/>
    <n v="1147"/>
  </r>
  <r>
    <n v="3"/>
    <s v="總帳別"/>
    <x v="104"/>
    <s v="管理費用"/>
    <x v="649"/>
    <x v="643"/>
    <s v="Z0180"/>
    <s v="會計處分攤"/>
    <n v="2045"/>
    <n v="0"/>
    <n v="2045"/>
  </r>
  <r>
    <n v="3"/>
    <s v="總帳別"/>
    <x v="104"/>
    <s v="管理費用"/>
    <x v="649"/>
    <x v="643"/>
    <s v="Z0240"/>
    <s v="資訊系統處分攤"/>
    <n v="183"/>
    <n v="0"/>
    <n v="183"/>
  </r>
  <r>
    <n v="3"/>
    <s v="總帳別"/>
    <x v="104"/>
    <s v="管理費用"/>
    <x v="649"/>
    <x v="643"/>
    <s v="Z0530"/>
    <s v="法律事務室分攤"/>
    <n v="55"/>
    <n v="0"/>
    <n v="55"/>
  </r>
  <r>
    <n v="3"/>
    <s v="總帳別"/>
    <x v="104"/>
    <s v="管理費用"/>
    <x v="649"/>
    <x v="643"/>
    <s v="Z0570"/>
    <s v="政風處分攤"/>
    <n v="407"/>
    <n v="0"/>
    <n v="407"/>
  </r>
  <r>
    <n v="3"/>
    <s v="總帳別"/>
    <x v="104"/>
    <s v="管理費用"/>
    <x v="649"/>
    <x v="643"/>
    <s v="Z0620"/>
    <s v="工業安全衛生處分攤"/>
    <n v="1838"/>
    <n v="0"/>
    <n v="1838"/>
  </r>
  <r>
    <n v="3"/>
    <s v="總帳別"/>
    <x v="104"/>
    <s v="管理費用"/>
    <x v="649"/>
    <x v="643"/>
    <s v="Z0630"/>
    <s v="新事業開發室分攤"/>
    <n v="496"/>
    <n v="0"/>
    <n v="496"/>
  </r>
  <r>
    <n v="3"/>
    <s v="總帳別"/>
    <x v="104"/>
    <s v="管理費用"/>
    <x v="649"/>
    <x v="643"/>
    <s v="Z0790"/>
    <s v="促進電力發展營運協助金審議委員會分攤"/>
    <n v="660"/>
    <n v="0"/>
    <n v="660"/>
  </r>
  <r>
    <n v="3"/>
    <s v="總帳別"/>
    <x v="104"/>
    <s v="管理費用"/>
    <x v="649"/>
    <x v="643"/>
    <s v="Z0950"/>
    <s v="董事會檢核室分攤"/>
    <n v="396"/>
    <n v="0"/>
    <n v="396"/>
  </r>
  <r>
    <n v="3"/>
    <s v="總帳別"/>
    <x v="104"/>
    <s v="管理費用"/>
    <x v="649"/>
    <x v="643"/>
    <s v="Z0960"/>
    <s v="人力資源處分攤"/>
    <n v="8769"/>
    <n v="0"/>
    <n v="8769"/>
  </r>
  <r>
    <n v="3"/>
    <s v="總帳別"/>
    <x v="104"/>
    <s v="管理費用"/>
    <x v="649"/>
    <x v="643"/>
    <s v="Z5450"/>
    <s v="電力通信處分攤"/>
    <n v="77"/>
    <n v="0"/>
    <n v="77"/>
  </r>
  <r>
    <n v="3"/>
    <s v="總帳別"/>
    <x v="104"/>
    <s v="管理費用"/>
    <x v="649"/>
    <x v="643"/>
    <s v="Z545N"/>
    <s v="電力通信處-其他事業分攤"/>
    <n v="59"/>
    <n v="0"/>
    <n v="59"/>
  </r>
  <r>
    <n v="3"/>
    <s v="總帳別"/>
    <x v="104"/>
    <s v="管理費用"/>
    <x v="650"/>
    <x v="644"/>
    <s v="Z0630"/>
    <s v="新事業開發室分攤"/>
    <n v="62"/>
    <n v="0"/>
    <n v="62"/>
  </r>
  <r>
    <n v="3"/>
    <s v="總帳別"/>
    <x v="104"/>
    <s v="管理費用"/>
    <x v="650"/>
    <x v="644"/>
    <s v="Z5440"/>
    <s v="澳洲辦事處分攤"/>
    <n v="34321"/>
    <n v="0"/>
    <n v="34321"/>
  </r>
  <r>
    <n v="3"/>
    <s v="總帳別"/>
    <x v="104"/>
    <s v="管理費用"/>
    <x v="652"/>
    <x v="646"/>
    <s v="Z0140"/>
    <s v="秘書處分攤"/>
    <n v="380633"/>
    <n v="0"/>
    <n v="380633"/>
  </r>
  <r>
    <n v="3"/>
    <s v="總帳別"/>
    <x v="104"/>
    <s v="管理費用"/>
    <x v="652"/>
    <x v="646"/>
    <s v="Z0630"/>
    <s v="新事業開發室分攤"/>
    <n v="10561"/>
    <n v="0"/>
    <n v="10561"/>
  </r>
  <r>
    <n v="3"/>
    <s v="總帳別"/>
    <x v="104"/>
    <s v="管理費用"/>
    <x v="652"/>
    <x v="646"/>
    <s v="Z0960"/>
    <s v="人力資源處分攤"/>
    <n v="195984"/>
    <n v="0"/>
    <n v="195984"/>
  </r>
  <r>
    <n v="3"/>
    <s v="總帳別"/>
    <x v="104"/>
    <s v="管理費用"/>
    <x v="652"/>
    <x v="646"/>
    <s v="Z5450"/>
    <s v="電力通信處分攤"/>
    <n v="324"/>
    <n v="0"/>
    <n v="324"/>
  </r>
  <r>
    <n v="3"/>
    <s v="總帳別"/>
    <x v="104"/>
    <s v="管理費用"/>
    <x v="652"/>
    <x v="646"/>
    <s v="Z693N"/>
    <s v="再生能源處-其他事業分攤"/>
    <n v="13305"/>
    <n v="0"/>
    <n v="13305"/>
  </r>
  <r>
    <n v="3"/>
    <s v="總帳別"/>
    <x v="104"/>
    <s v="管理費用"/>
    <x v="653"/>
    <x v="647"/>
    <s v="Z0140"/>
    <s v="秘書處分攤"/>
    <n v="88441"/>
    <n v="0"/>
    <n v="88441"/>
  </r>
  <r>
    <n v="3"/>
    <s v="總帳別"/>
    <x v="104"/>
    <s v="管理費用"/>
    <x v="654"/>
    <x v="648"/>
    <s v="Z0020"/>
    <s v="總經理副總經理室分攤"/>
    <n v="65"/>
    <n v="0"/>
    <n v="65"/>
  </r>
  <r>
    <n v="3"/>
    <s v="總帳別"/>
    <x v="104"/>
    <s v="管理費用"/>
    <x v="654"/>
    <x v="648"/>
    <s v="Z0030"/>
    <s v="企劃處分攤"/>
    <n v="560"/>
    <n v="0"/>
    <n v="560"/>
  </r>
  <r>
    <n v="3"/>
    <s v="總帳別"/>
    <x v="104"/>
    <s v="管理費用"/>
    <x v="654"/>
    <x v="648"/>
    <s v="Z0140"/>
    <s v="秘書處分攤"/>
    <n v="831131"/>
    <n v="0"/>
    <n v="831131"/>
  </r>
  <r>
    <n v="3"/>
    <s v="總帳別"/>
    <x v="104"/>
    <s v="管理費用"/>
    <x v="654"/>
    <x v="648"/>
    <s v="Z0170"/>
    <s v="營建處分攤"/>
    <n v="410"/>
    <n v="0"/>
    <n v="410"/>
  </r>
  <r>
    <n v="3"/>
    <s v="總帳別"/>
    <x v="104"/>
    <s v="管理費用"/>
    <x v="654"/>
    <x v="648"/>
    <s v="Z0240"/>
    <s v="資訊系統處分攤"/>
    <n v="106"/>
    <n v="0"/>
    <n v="106"/>
  </r>
  <r>
    <n v="3"/>
    <s v="總帳別"/>
    <x v="104"/>
    <s v="管理費用"/>
    <x v="654"/>
    <x v="648"/>
    <s v="Z0530"/>
    <s v="法律事務室分攤"/>
    <n v="380"/>
    <n v="0"/>
    <n v="380"/>
  </r>
  <r>
    <n v="3"/>
    <s v="總帳別"/>
    <x v="104"/>
    <s v="管理費用"/>
    <x v="654"/>
    <x v="648"/>
    <s v="Z0960"/>
    <s v="人力資源處分攤"/>
    <n v="315671"/>
    <n v="0"/>
    <n v="315671"/>
  </r>
  <r>
    <n v="3"/>
    <s v="總帳別"/>
    <x v="104"/>
    <s v="管理費用"/>
    <x v="654"/>
    <x v="648"/>
    <s v="Z5440"/>
    <s v="澳洲辦事處分攤"/>
    <n v="40897"/>
    <n v="0"/>
    <n v="40897"/>
  </r>
  <r>
    <n v="3"/>
    <s v="總帳別"/>
    <x v="104"/>
    <s v="管理費用"/>
    <x v="654"/>
    <x v="648"/>
    <s v="Z5450"/>
    <s v="電力通信處分攤"/>
    <n v="414"/>
    <n v="0"/>
    <n v="414"/>
  </r>
  <r>
    <n v="3"/>
    <s v="總帳別"/>
    <x v="104"/>
    <s v="管理費用"/>
    <x v="655"/>
    <x v="649"/>
    <s v="Z0020"/>
    <s v="總經理副總經理室分攤"/>
    <n v="8525"/>
    <n v="0"/>
    <n v="8525"/>
  </r>
  <r>
    <n v="3"/>
    <s v="總帳別"/>
    <x v="104"/>
    <s v="管理費用"/>
    <x v="655"/>
    <x v="649"/>
    <s v="Z0140"/>
    <s v="秘書處分攤"/>
    <n v="1964905"/>
    <n v="0"/>
    <n v="1964905"/>
  </r>
  <r>
    <n v="3"/>
    <s v="總帳別"/>
    <x v="104"/>
    <s v="管理費用"/>
    <x v="655"/>
    <x v="649"/>
    <s v="Z5440"/>
    <s v="澳洲辦事處分攤"/>
    <n v="19765"/>
    <n v="0"/>
    <n v="19765"/>
  </r>
  <r>
    <n v="3"/>
    <s v="總帳別"/>
    <x v="104"/>
    <s v="管理費用"/>
    <x v="655"/>
    <x v="649"/>
    <s v="Z5450"/>
    <s v="電力通信處分攤"/>
    <n v="298"/>
    <n v="0"/>
    <n v="298"/>
  </r>
  <r>
    <n v="3"/>
    <s v="總帳別"/>
    <x v="104"/>
    <s v="管理費用"/>
    <x v="655"/>
    <x v="649"/>
    <s v="Z545N"/>
    <s v="電力通信處-其他事業分攤"/>
    <n v="13421"/>
    <n v="0"/>
    <n v="13421"/>
  </r>
  <r>
    <n v="3"/>
    <s v="總帳別"/>
    <x v="104"/>
    <s v="管理費用"/>
    <x v="656"/>
    <x v="650"/>
    <s v="Z0100"/>
    <s v="財務處分攤"/>
    <n v="702420"/>
    <n v="0"/>
    <n v="702420"/>
  </r>
  <r>
    <n v="3"/>
    <s v="總帳別"/>
    <x v="104"/>
    <s v="管理費用"/>
    <x v="656"/>
    <x v="650"/>
    <s v="Z0140"/>
    <s v="秘書處分攤"/>
    <n v="191422"/>
    <n v="0"/>
    <n v="191422"/>
  </r>
  <r>
    <n v="3"/>
    <s v="總帳別"/>
    <x v="104"/>
    <s v="管理費用"/>
    <x v="656"/>
    <x v="650"/>
    <s v="Z0240"/>
    <s v="資訊系統處分攤"/>
    <n v="49244"/>
    <n v="0"/>
    <n v="49244"/>
  </r>
  <r>
    <n v="3"/>
    <s v="總帳別"/>
    <x v="104"/>
    <s v="管理費用"/>
    <x v="656"/>
    <x v="650"/>
    <s v="Z0530"/>
    <s v="法律事務室分攤"/>
    <n v="49923"/>
    <n v="0"/>
    <n v="49923"/>
  </r>
  <r>
    <n v="3"/>
    <s v="總帳別"/>
    <x v="104"/>
    <s v="管理費用"/>
    <x v="656"/>
    <x v="650"/>
    <s v="Z0570"/>
    <s v="政風處分攤"/>
    <n v="11429"/>
    <n v="0"/>
    <n v="11429"/>
  </r>
  <r>
    <n v="3"/>
    <s v="總帳別"/>
    <x v="104"/>
    <s v="管理費用"/>
    <x v="656"/>
    <x v="650"/>
    <s v="Z0630"/>
    <s v="新事業開發室分攤"/>
    <n v="5410"/>
    <n v="0"/>
    <n v="5410"/>
  </r>
  <r>
    <n v="3"/>
    <s v="總帳別"/>
    <x v="104"/>
    <s v="管理費用"/>
    <x v="656"/>
    <x v="650"/>
    <s v="Z0960"/>
    <s v="人力資源處分攤"/>
    <n v="15852"/>
    <n v="0"/>
    <n v="15852"/>
  </r>
  <r>
    <n v="3"/>
    <s v="總帳別"/>
    <x v="104"/>
    <s v="管理費用"/>
    <x v="656"/>
    <x v="650"/>
    <s v="Z5440"/>
    <s v="澳洲辦事處分攤"/>
    <n v="71562"/>
    <n v="0"/>
    <n v="71562"/>
  </r>
  <r>
    <n v="3"/>
    <s v="總帳別"/>
    <x v="104"/>
    <s v="管理費用"/>
    <x v="656"/>
    <x v="650"/>
    <s v="Z5450"/>
    <s v="電力通信處分攤"/>
    <n v="7188"/>
    <n v="0"/>
    <n v="7188"/>
  </r>
  <r>
    <n v="3"/>
    <s v="總帳別"/>
    <x v="104"/>
    <s v="管理費用"/>
    <x v="657"/>
    <x v="651"/>
    <s v="Z0010"/>
    <s v="董事會分攤"/>
    <n v="499341"/>
    <n v="0"/>
    <n v="499341"/>
  </r>
  <r>
    <n v="3"/>
    <s v="總帳別"/>
    <x v="104"/>
    <s v="管理費用"/>
    <x v="657"/>
    <x v="651"/>
    <s v="Z0020"/>
    <s v="總經理副總經理室分攤"/>
    <n v="419174"/>
    <n v="0"/>
    <n v="419174"/>
  </r>
  <r>
    <n v="3"/>
    <s v="總帳別"/>
    <x v="104"/>
    <s v="管理費用"/>
    <x v="657"/>
    <x v="651"/>
    <s v="Z0030"/>
    <s v="企劃處分攤"/>
    <n v="164992"/>
    <n v="0"/>
    <n v="164992"/>
  </r>
  <r>
    <n v="3"/>
    <s v="總帳別"/>
    <x v="104"/>
    <s v="管理費用"/>
    <x v="657"/>
    <x v="651"/>
    <s v="Z0100"/>
    <s v="財務處分攤"/>
    <n v="444096"/>
    <n v="0"/>
    <n v="444096"/>
  </r>
  <r>
    <n v="3"/>
    <s v="總帳別"/>
    <x v="104"/>
    <s v="管理費用"/>
    <x v="657"/>
    <x v="651"/>
    <s v="Z0140"/>
    <s v="秘書處分攤"/>
    <n v="89968"/>
    <n v="0"/>
    <n v="89968"/>
  </r>
  <r>
    <n v="3"/>
    <s v="總帳別"/>
    <x v="104"/>
    <s v="管理費用"/>
    <x v="657"/>
    <x v="651"/>
    <s v="Z0170"/>
    <s v="營建處分攤"/>
    <n v="109743"/>
    <n v="0"/>
    <n v="109743"/>
  </r>
  <r>
    <n v="3"/>
    <s v="總帳別"/>
    <x v="104"/>
    <s v="管理費用"/>
    <x v="657"/>
    <x v="651"/>
    <s v="Z0180"/>
    <s v="會計處分攤"/>
    <n v="756492"/>
    <n v="0"/>
    <n v="756492"/>
  </r>
  <r>
    <n v="3"/>
    <s v="總帳別"/>
    <x v="104"/>
    <s v="管理費用"/>
    <x v="657"/>
    <x v="651"/>
    <s v="Z0240"/>
    <s v="資訊系統處分攤"/>
    <n v="12919"/>
    <n v="0"/>
    <n v="12919"/>
  </r>
  <r>
    <n v="3"/>
    <s v="總帳別"/>
    <x v="104"/>
    <s v="管理費用"/>
    <x v="657"/>
    <x v="651"/>
    <s v="Z0530"/>
    <s v="法律事務室分攤"/>
    <n v="74880"/>
    <n v="0"/>
    <n v="74880"/>
  </r>
  <r>
    <n v="3"/>
    <s v="總帳別"/>
    <x v="104"/>
    <s v="管理費用"/>
    <x v="657"/>
    <x v="651"/>
    <s v="Z0570"/>
    <s v="政風處分攤"/>
    <n v="446178"/>
    <n v="0"/>
    <n v="446178"/>
  </r>
  <r>
    <n v="3"/>
    <s v="總帳別"/>
    <x v="104"/>
    <s v="管理費用"/>
    <x v="657"/>
    <x v="651"/>
    <s v="Z0630"/>
    <s v="新事業開發室分攤"/>
    <n v="565961"/>
    <n v="0"/>
    <n v="565961"/>
  </r>
  <r>
    <n v="3"/>
    <s v="總帳別"/>
    <x v="104"/>
    <s v="管理費用"/>
    <x v="657"/>
    <x v="651"/>
    <s v="Z0790"/>
    <s v="促進電力發展營運協助金審議委員會分攤"/>
    <n v="234675"/>
    <n v="0"/>
    <n v="234675"/>
  </r>
  <r>
    <n v="3"/>
    <s v="總帳別"/>
    <x v="104"/>
    <s v="管理費用"/>
    <x v="657"/>
    <x v="651"/>
    <s v="Z0950"/>
    <s v="董事會檢核室分攤"/>
    <n v="1076561"/>
    <n v="0"/>
    <n v="1076561"/>
  </r>
  <r>
    <n v="3"/>
    <s v="總帳別"/>
    <x v="104"/>
    <s v="管理費用"/>
    <x v="657"/>
    <x v="651"/>
    <s v="Z0960"/>
    <s v="人力資源處分攤"/>
    <n v="3206870"/>
    <n v="0"/>
    <n v="3206870"/>
  </r>
  <r>
    <n v="3"/>
    <s v="總帳別"/>
    <x v="104"/>
    <s v="管理費用"/>
    <x v="657"/>
    <x v="651"/>
    <s v="Z5440"/>
    <s v="澳洲辦事處分攤"/>
    <n v="28360"/>
    <n v="0"/>
    <n v="28360"/>
  </r>
  <r>
    <n v="3"/>
    <s v="總帳別"/>
    <x v="104"/>
    <s v="管理費用"/>
    <x v="657"/>
    <x v="651"/>
    <s v="Z5450"/>
    <s v="電力通信處分攤"/>
    <n v="6726"/>
    <n v="0"/>
    <n v="6726"/>
  </r>
  <r>
    <n v="3"/>
    <s v="總帳別"/>
    <x v="104"/>
    <s v="管理費用"/>
    <x v="658"/>
    <x v="652"/>
    <s v="Z0030"/>
    <s v="企劃處分攤"/>
    <n v="186925"/>
    <n v="0"/>
    <n v="186925"/>
  </r>
  <r>
    <n v="3"/>
    <s v="總帳別"/>
    <x v="104"/>
    <s v="管理費用"/>
    <x v="658"/>
    <x v="652"/>
    <s v="Z0140"/>
    <s v="秘書處分攤"/>
    <n v="211771"/>
    <n v="0"/>
    <n v="211771"/>
  </r>
  <r>
    <n v="3"/>
    <s v="總帳別"/>
    <x v="104"/>
    <s v="管理費用"/>
    <x v="658"/>
    <x v="652"/>
    <s v="Z0240"/>
    <s v="資訊系統處分攤"/>
    <n v="94"/>
    <n v="0"/>
    <n v="94"/>
  </r>
  <r>
    <n v="3"/>
    <s v="總帳別"/>
    <x v="104"/>
    <s v="管理費用"/>
    <x v="658"/>
    <x v="652"/>
    <s v="Z0960"/>
    <s v="人力資源處分攤"/>
    <n v="189672"/>
    <n v="0"/>
    <n v="189672"/>
  </r>
  <r>
    <n v="3"/>
    <s v="總帳別"/>
    <x v="104"/>
    <s v="管理費用"/>
    <x v="658"/>
    <x v="652"/>
    <s v="Z5440"/>
    <s v="澳洲辦事處分攤"/>
    <n v="144596"/>
    <n v="0"/>
    <n v="144596"/>
  </r>
  <r>
    <n v="3"/>
    <s v="總帳別"/>
    <x v="104"/>
    <s v="管理費用"/>
    <x v="659"/>
    <x v="653"/>
    <s v="Z0020"/>
    <s v="總經理副總經理室分攤"/>
    <n v="13899"/>
    <n v="0"/>
    <n v="13899"/>
  </r>
  <r>
    <n v="3"/>
    <s v="總帳別"/>
    <x v="104"/>
    <s v="管理費用"/>
    <x v="659"/>
    <x v="653"/>
    <s v="Z0030"/>
    <s v="企劃處分攤"/>
    <n v="272"/>
    <n v="0"/>
    <n v="272"/>
  </r>
  <r>
    <n v="3"/>
    <s v="總帳別"/>
    <x v="104"/>
    <s v="管理費用"/>
    <x v="659"/>
    <x v="653"/>
    <s v="Z0100"/>
    <s v="財務處分攤"/>
    <n v="22857"/>
    <n v="0"/>
    <n v="22857"/>
  </r>
  <r>
    <n v="3"/>
    <s v="總帳別"/>
    <x v="104"/>
    <s v="管理費用"/>
    <x v="659"/>
    <x v="653"/>
    <s v="Z0140"/>
    <s v="秘書處分攤"/>
    <n v="128709"/>
    <n v="0"/>
    <n v="128709"/>
  </r>
  <r>
    <n v="3"/>
    <s v="總帳別"/>
    <x v="104"/>
    <s v="管理費用"/>
    <x v="659"/>
    <x v="653"/>
    <s v="Z0170"/>
    <s v="營建處分攤"/>
    <n v="18863"/>
    <n v="0"/>
    <n v="18863"/>
  </r>
  <r>
    <n v="3"/>
    <s v="總帳別"/>
    <x v="104"/>
    <s v="管理費用"/>
    <x v="659"/>
    <x v="653"/>
    <s v="Z0180"/>
    <s v="會計處分攤"/>
    <n v="59048"/>
    <n v="0"/>
    <n v="59048"/>
  </r>
  <r>
    <n v="3"/>
    <s v="總帳別"/>
    <x v="104"/>
    <s v="管理費用"/>
    <x v="659"/>
    <x v="653"/>
    <s v="Z0240"/>
    <s v="資訊系統處分攤"/>
    <n v="48568"/>
    <n v="0"/>
    <n v="48568"/>
  </r>
  <r>
    <n v="3"/>
    <s v="總帳別"/>
    <x v="104"/>
    <s v="管理費用"/>
    <x v="659"/>
    <x v="653"/>
    <s v="Z0530"/>
    <s v="法律事務室分攤"/>
    <n v="202"/>
    <n v="0"/>
    <n v="202"/>
  </r>
  <r>
    <n v="3"/>
    <s v="總帳別"/>
    <x v="104"/>
    <s v="管理費用"/>
    <x v="659"/>
    <x v="653"/>
    <s v="Z0630"/>
    <s v="新事業開發室分攤"/>
    <n v="32327"/>
    <n v="0"/>
    <n v="32327"/>
  </r>
  <r>
    <n v="3"/>
    <s v="總帳別"/>
    <x v="104"/>
    <s v="管理費用"/>
    <x v="659"/>
    <x v="653"/>
    <s v="Z0960"/>
    <s v="人力資源處分攤"/>
    <n v="1025"/>
    <n v="0"/>
    <n v="1025"/>
  </r>
  <r>
    <n v="3"/>
    <s v="總帳別"/>
    <x v="104"/>
    <s v="管理費用"/>
    <x v="659"/>
    <x v="653"/>
    <s v="Z5440"/>
    <s v="澳洲辦事處分攤"/>
    <n v="78873"/>
    <n v="0"/>
    <n v="78873"/>
  </r>
  <r>
    <n v="3"/>
    <s v="總帳別"/>
    <x v="104"/>
    <s v="管理費用"/>
    <x v="659"/>
    <x v="653"/>
    <s v="Z5450"/>
    <s v="電力通信處分攤"/>
    <n v="29"/>
    <n v="0"/>
    <n v="29"/>
  </r>
  <r>
    <n v="3"/>
    <s v="總帳別"/>
    <x v="104"/>
    <s v="管理費用"/>
    <x v="660"/>
    <x v="654"/>
    <s v="Z0010"/>
    <s v="董事會分攤"/>
    <n v="412894"/>
    <n v="0"/>
    <n v="412894"/>
  </r>
  <r>
    <n v="3"/>
    <s v="總帳別"/>
    <x v="104"/>
    <s v="管理費用"/>
    <x v="660"/>
    <x v="654"/>
    <s v="Z0020"/>
    <s v="總經理副總經理室分攤"/>
    <n v="44926"/>
    <n v="0"/>
    <n v="44926"/>
  </r>
  <r>
    <n v="3"/>
    <s v="總帳別"/>
    <x v="104"/>
    <s v="管理費用"/>
    <x v="660"/>
    <x v="654"/>
    <s v="Z0030"/>
    <s v="企劃處分攤"/>
    <n v="142299"/>
    <n v="0"/>
    <n v="142299"/>
  </r>
  <r>
    <n v="3"/>
    <s v="總帳別"/>
    <x v="104"/>
    <s v="管理費用"/>
    <x v="660"/>
    <x v="654"/>
    <s v="Z0100"/>
    <s v="財務處分攤"/>
    <n v="132824"/>
    <n v="0"/>
    <n v="132824"/>
  </r>
  <r>
    <n v="3"/>
    <s v="總帳別"/>
    <x v="104"/>
    <s v="管理費用"/>
    <x v="660"/>
    <x v="654"/>
    <s v="Z0140"/>
    <s v="秘書處分攤"/>
    <n v="203061"/>
    <n v="0"/>
    <n v="203061"/>
  </r>
  <r>
    <n v="3"/>
    <s v="總帳別"/>
    <x v="104"/>
    <s v="管理費用"/>
    <x v="660"/>
    <x v="654"/>
    <s v="Z0170"/>
    <s v="營建處分攤"/>
    <n v="38268"/>
    <n v="0"/>
    <n v="38268"/>
  </r>
  <r>
    <n v="3"/>
    <s v="總帳別"/>
    <x v="104"/>
    <s v="管理費用"/>
    <x v="660"/>
    <x v="654"/>
    <s v="Z0180"/>
    <s v="會計處分攤"/>
    <n v="896521"/>
    <n v="0"/>
    <n v="896521"/>
  </r>
  <r>
    <n v="3"/>
    <s v="總帳別"/>
    <x v="104"/>
    <s v="管理費用"/>
    <x v="660"/>
    <x v="654"/>
    <s v="Z0240"/>
    <s v="資訊系統處分攤"/>
    <n v="2514"/>
    <n v="0"/>
    <n v="2514"/>
  </r>
  <r>
    <n v="3"/>
    <s v="總帳別"/>
    <x v="104"/>
    <s v="管理費用"/>
    <x v="660"/>
    <x v="654"/>
    <s v="Z0530"/>
    <s v="法律事務室分攤"/>
    <n v="9248"/>
    <n v="0"/>
    <n v="9248"/>
  </r>
  <r>
    <n v="3"/>
    <s v="總帳別"/>
    <x v="104"/>
    <s v="管理費用"/>
    <x v="660"/>
    <x v="654"/>
    <s v="Z0570"/>
    <s v="政風處分攤"/>
    <n v="31757"/>
    <n v="0"/>
    <n v="31757"/>
  </r>
  <r>
    <n v="3"/>
    <s v="總帳別"/>
    <x v="104"/>
    <s v="管理費用"/>
    <x v="660"/>
    <x v="654"/>
    <s v="Z0630"/>
    <s v="新事業開發室分攤"/>
    <n v="35309"/>
    <n v="0"/>
    <n v="35309"/>
  </r>
  <r>
    <n v="3"/>
    <s v="總帳別"/>
    <x v="104"/>
    <s v="管理費用"/>
    <x v="660"/>
    <x v="654"/>
    <s v="Z0790"/>
    <s v="促進電力發展營運協助金審議委員會分攤"/>
    <n v="5000"/>
    <n v="0"/>
    <n v="5000"/>
  </r>
  <r>
    <n v="3"/>
    <s v="總帳別"/>
    <x v="104"/>
    <s v="管理費用"/>
    <x v="660"/>
    <x v="654"/>
    <s v="Z0950"/>
    <s v="董事會檢核室分攤"/>
    <n v="37704"/>
    <n v="0"/>
    <n v="37704"/>
  </r>
  <r>
    <n v="3"/>
    <s v="總帳別"/>
    <x v="104"/>
    <s v="管理費用"/>
    <x v="660"/>
    <x v="654"/>
    <s v="Z0960"/>
    <s v="人力資源處分攤"/>
    <n v="3075579"/>
    <n v="0"/>
    <n v="3075579"/>
  </r>
  <r>
    <n v="3"/>
    <s v="總帳別"/>
    <x v="104"/>
    <s v="管理費用"/>
    <x v="660"/>
    <x v="654"/>
    <s v="Z5440"/>
    <s v="澳洲辦事處分攤"/>
    <n v="2360"/>
    <n v="0"/>
    <n v="2360"/>
  </r>
  <r>
    <n v="3"/>
    <s v="總帳別"/>
    <x v="104"/>
    <s v="管理費用"/>
    <x v="660"/>
    <x v="654"/>
    <s v="Z5450"/>
    <s v="電力通信處分攤"/>
    <n v="935"/>
    <n v="0"/>
    <n v="935"/>
  </r>
  <r>
    <n v="3"/>
    <s v="總帳別"/>
    <x v="104"/>
    <s v="管理費用"/>
    <x v="661"/>
    <x v="655"/>
    <s v="Z5450"/>
    <s v="電力通信處分攤"/>
    <n v="212"/>
    <n v="0"/>
    <n v="212"/>
  </r>
  <r>
    <n v="3"/>
    <s v="總帳別"/>
    <x v="104"/>
    <s v="管理費用"/>
    <x v="661"/>
    <x v="655"/>
    <s v="Z545N"/>
    <s v="電力通信處-其他事業分攤"/>
    <n v="193"/>
    <n v="0"/>
    <n v="193"/>
  </r>
  <r>
    <n v="3"/>
    <s v="總帳別"/>
    <x v="104"/>
    <s v="管理費用"/>
    <x v="662"/>
    <x v="656"/>
    <s v="Z5450"/>
    <s v="電力通信處分攤"/>
    <n v="669"/>
    <n v="0"/>
    <n v="669"/>
  </r>
  <r>
    <n v="3"/>
    <s v="總帳別"/>
    <x v="104"/>
    <s v="管理費用"/>
    <x v="662"/>
    <x v="656"/>
    <s v="Z545N"/>
    <s v="電力通信處-其他事業分攤"/>
    <n v="606"/>
    <n v="0"/>
    <n v="606"/>
  </r>
  <r>
    <n v="3"/>
    <s v="總帳別"/>
    <x v="104"/>
    <s v="管理費用"/>
    <x v="663"/>
    <x v="657"/>
    <s v="Z0010"/>
    <s v="董事會分攤"/>
    <n v="7084"/>
    <n v="0"/>
    <n v="7084"/>
  </r>
  <r>
    <n v="3"/>
    <s v="總帳別"/>
    <x v="104"/>
    <s v="管理費用"/>
    <x v="663"/>
    <x v="657"/>
    <s v="Z0030"/>
    <s v="企劃處分攤"/>
    <n v="30754"/>
    <n v="0"/>
    <n v="30754"/>
  </r>
  <r>
    <n v="3"/>
    <s v="總帳別"/>
    <x v="104"/>
    <s v="管理費用"/>
    <x v="663"/>
    <x v="657"/>
    <s v="Z0100"/>
    <s v="財務處分攤"/>
    <n v="50606"/>
    <n v="0"/>
    <n v="50606"/>
  </r>
  <r>
    <n v="3"/>
    <s v="總帳別"/>
    <x v="104"/>
    <s v="管理費用"/>
    <x v="663"/>
    <x v="657"/>
    <s v="Z0140"/>
    <s v="秘書處分攤"/>
    <n v="23277"/>
    <n v="0"/>
    <n v="23277"/>
  </r>
  <r>
    <n v="3"/>
    <s v="總帳別"/>
    <x v="104"/>
    <s v="管理費用"/>
    <x v="663"/>
    <x v="657"/>
    <s v="Z0180"/>
    <s v="會計處分攤"/>
    <n v="81067"/>
    <n v="0"/>
    <n v="81067"/>
  </r>
  <r>
    <n v="3"/>
    <s v="總帳別"/>
    <x v="104"/>
    <s v="管理費用"/>
    <x v="663"/>
    <x v="657"/>
    <s v="Z0240"/>
    <s v="資訊系統處分攤"/>
    <n v="89"/>
    <n v="0"/>
    <n v="89"/>
  </r>
  <r>
    <n v="3"/>
    <s v="總帳別"/>
    <x v="104"/>
    <s v="管理費用"/>
    <x v="663"/>
    <x v="657"/>
    <s v="Z0530"/>
    <s v="法律事務室分攤"/>
    <n v="30125"/>
    <n v="0"/>
    <n v="30125"/>
  </r>
  <r>
    <n v="3"/>
    <s v="總帳別"/>
    <x v="104"/>
    <s v="管理費用"/>
    <x v="663"/>
    <x v="657"/>
    <s v="Z0570"/>
    <s v="政風處分攤"/>
    <n v="11987"/>
    <n v="0"/>
    <n v="11987"/>
  </r>
  <r>
    <n v="3"/>
    <s v="總帳別"/>
    <x v="104"/>
    <s v="管理費用"/>
    <x v="663"/>
    <x v="657"/>
    <s v="Z0630"/>
    <s v="新事業開發室分攤"/>
    <n v="18674"/>
    <n v="0"/>
    <n v="18674"/>
  </r>
  <r>
    <n v="3"/>
    <s v="總帳別"/>
    <x v="104"/>
    <s v="管理費用"/>
    <x v="663"/>
    <x v="657"/>
    <s v="Z0790"/>
    <s v="促進電力發展營運協助金審議委員會分攤"/>
    <n v="25392"/>
    <n v="0"/>
    <n v="25392"/>
  </r>
  <r>
    <n v="3"/>
    <s v="總帳別"/>
    <x v="104"/>
    <s v="管理費用"/>
    <x v="663"/>
    <x v="657"/>
    <s v="Z0950"/>
    <s v="董事會檢核室分攤"/>
    <n v="22725"/>
    <n v="0"/>
    <n v="22725"/>
  </r>
  <r>
    <n v="3"/>
    <s v="總帳別"/>
    <x v="104"/>
    <s v="管理費用"/>
    <x v="663"/>
    <x v="657"/>
    <s v="Z0960"/>
    <s v="人力資源處分攤"/>
    <n v="91870"/>
    <n v="0"/>
    <n v="91870"/>
  </r>
  <r>
    <n v="3"/>
    <s v="總帳別"/>
    <x v="104"/>
    <s v="管理費用"/>
    <x v="663"/>
    <x v="657"/>
    <s v="Z5450"/>
    <s v="電力通信處分攤"/>
    <n v="99"/>
    <n v="0"/>
    <n v="99"/>
  </r>
  <r>
    <n v="3"/>
    <s v="總帳別"/>
    <x v="104"/>
    <s v="管理費用"/>
    <x v="663"/>
    <x v="657"/>
    <s v="Z545N"/>
    <s v="電力通信處-其他事業分攤"/>
    <n v="89"/>
    <n v="0"/>
    <n v="89"/>
  </r>
  <r>
    <n v="3"/>
    <s v="總帳別"/>
    <x v="104"/>
    <s v="管理費用"/>
    <x v="820"/>
    <x v="812"/>
    <s v="Z0630"/>
    <s v="新事業開發室分攤"/>
    <n v="1286"/>
    <n v="0"/>
    <n v="1286"/>
  </r>
  <r>
    <n v="3"/>
    <s v="總帳別"/>
    <x v="104"/>
    <s v="管理費用"/>
    <x v="664"/>
    <x v="658"/>
    <s v="Z0030"/>
    <s v="企劃處分攤"/>
    <n v="293706"/>
    <n v="0"/>
    <n v="293706"/>
  </r>
  <r>
    <n v="3"/>
    <s v="總帳別"/>
    <x v="104"/>
    <s v="管理費用"/>
    <x v="664"/>
    <x v="658"/>
    <s v="Z0180"/>
    <s v="會計處分攤"/>
    <n v="107600"/>
    <n v="0"/>
    <n v="107600"/>
  </r>
  <r>
    <n v="3"/>
    <s v="總帳別"/>
    <x v="104"/>
    <s v="管理費用"/>
    <x v="664"/>
    <x v="658"/>
    <s v="Z0570"/>
    <s v="政風處分攤"/>
    <n v="76190"/>
    <n v="0"/>
    <n v="76190"/>
  </r>
  <r>
    <n v="3"/>
    <s v="總帳別"/>
    <x v="104"/>
    <s v="管理費用"/>
    <x v="665"/>
    <x v="659"/>
    <s v="Z0010"/>
    <s v="董事會分攤"/>
    <n v="50000"/>
    <n v="0"/>
    <n v="50000"/>
  </r>
  <r>
    <n v="3"/>
    <s v="總帳別"/>
    <x v="104"/>
    <s v="管理費用"/>
    <x v="665"/>
    <x v="659"/>
    <s v="Z0030"/>
    <s v="企劃處分攤"/>
    <n v="1221587"/>
    <n v="0"/>
    <n v="1221587"/>
  </r>
  <r>
    <n v="3"/>
    <s v="總帳別"/>
    <x v="104"/>
    <s v="管理費用"/>
    <x v="665"/>
    <x v="659"/>
    <s v="Z0100"/>
    <s v="財務處分攤"/>
    <n v="47091"/>
    <n v="0"/>
    <n v="47091"/>
  </r>
  <r>
    <n v="3"/>
    <s v="總帳別"/>
    <x v="104"/>
    <s v="管理費用"/>
    <x v="665"/>
    <x v="659"/>
    <s v="Z0140"/>
    <s v="秘書處分攤"/>
    <n v="173373"/>
    <n v="0"/>
    <n v="173373"/>
  </r>
  <r>
    <n v="3"/>
    <s v="總帳別"/>
    <x v="104"/>
    <s v="管理費用"/>
    <x v="665"/>
    <x v="659"/>
    <s v="Z0170"/>
    <s v="營建處分攤"/>
    <n v="101103"/>
    <n v="0"/>
    <n v="101103"/>
  </r>
  <r>
    <n v="3"/>
    <s v="總帳別"/>
    <x v="104"/>
    <s v="管理費用"/>
    <x v="665"/>
    <x v="659"/>
    <s v="Z0180"/>
    <s v="會計處分攤"/>
    <n v="19573"/>
    <n v="0"/>
    <n v="19573"/>
  </r>
  <r>
    <n v="3"/>
    <s v="總帳別"/>
    <x v="104"/>
    <s v="管理費用"/>
    <x v="665"/>
    <x v="659"/>
    <s v="Z0240"/>
    <s v="資訊系統處分攤"/>
    <n v="60705"/>
    <n v="0"/>
    <n v="60705"/>
  </r>
  <r>
    <n v="3"/>
    <s v="總帳別"/>
    <x v="104"/>
    <s v="管理費用"/>
    <x v="665"/>
    <x v="659"/>
    <s v="Z0530"/>
    <s v="法律事務室分攤"/>
    <n v="895"/>
    <n v="0"/>
    <n v="895"/>
  </r>
  <r>
    <n v="3"/>
    <s v="總帳別"/>
    <x v="104"/>
    <s v="管理費用"/>
    <x v="665"/>
    <x v="659"/>
    <s v="Z0570"/>
    <s v="政風處分攤"/>
    <n v="279479"/>
    <n v="0"/>
    <n v="279479"/>
  </r>
  <r>
    <n v="3"/>
    <s v="總帳別"/>
    <x v="104"/>
    <s v="管理費用"/>
    <x v="665"/>
    <x v="659"/>
    <s v="Z0630"/>
    <s v="新事業開發室分攤"/>
    <n v="5650000"/>
    <n v="0"/>
    <n v="5650000"/>
  </r>
  <r>
    <n v="3"/>
    <s v="總帳別"/>
    <x v="104"/>
    <s v="管理費用"/>
    <x v="665"/>
    <x v="659"/>
    <s v="Z0790"/>
    <s v="促進電力發展營運協助金審議委員會分攤"/>
    <n v="3815428"/>
    <n v="0"/>
    <n v="3815428"/>
  </r>
  <r>
    <n v="3"/>
    <s v="總帳別"/>
    <x v="104"/>
    <s v="管理費用"/>
    <x v="665"/>
    <x v="659"/>
    <s v="Z0950"/>
    <s v="董事會檢核室分攤"/>
    <n v="4169"/>
    <n v="0"/>
    <n v="4169"/>
  </r>
  <r>
    <n v="3"/>
    <s v="總帳別"/>
    <x v="104"/>
    <s v="管理費用"/>
    <x v="665"/>
    <x v="659"/>
    <s v="Z0960"/>
    <s v="人力資源處分攤"/>
    <n v="1075981"/>
    <n v="0"/>
    <n v="1075981"/>
  </r>
  <r>
    <n v="3"/>
    <s v="總帳別"/>
    <x v="104"/>
    <s v="管理費用"/>
    <x v="666"/>
    <x v="660"/>
    <s v="Z0140"/>
    <s v="秘書處分攤"/>
    <n v="164914"/>
    <n v="0"/>
    <n v="164914"/>
  </r>
  <r>
    <n v="3"/>
    <s v="總帳別"/>
    <x v="104"/>
    <s v="管理費用"/>
    <x v="666"/>
    <x v="660"/>
    <s v="Z5450"/>
    <s v="電力通信處分攤"/>
    <n v="2272"/>
    <n v="0"/>
    <n v="2272"/>
  </r>
  <r>
    <n v="3"/>
    <s v="總帳別"/>
    <x v="104"/>
    <s v="管理費用"/>
    <x v="667"/>
    <x v="661"/>
    <s v="Z0020"/>
    <s v="總經理副總經理室分攤"/>
    <n v="380"/>
    <n v="0"/>
    <n v="380"/>
  </r>
  <r>
    <n v="3"/>
    <s v="總帳別"/>
    <x v="104"/>
    <s v="管理費用"/>
    <x v="667"/>
    <x v="661"/>
    <s v="Z0140"/>
    <s v="秘書處分攤"/>
    <n v="17776275"/>
    <n v="0"/>
    <n v="17776275"/>
  </r>
  <r>
    <n v="3"/>
    <s v="總帳別"/>
    <x v="104"/>
    <s v="管理費用"/>
    <x v="667"/>
    <x v="661"/>
    <s v="Z0180"/>
    <s v="會計處分攤"/>
    <n v="76176"/>
    <n v="0"/>
    <n v="76176"/>
  </r>
  <r>
    <n v="3"/>
    <s v="總帳別"/>
    <x v="104"/>
    <s v="管理費用"/>
    <x v="667"/>
    <x v="661"/>
    <s v="Z0630"/>
    <s v="新事業開發室分攤"/>
    <n v="572199"/>
    <n v="0"/>
    <n v="572199"/>
  </r>
  <r>
    <n v="3"/>
    <s v="總帳別"/>
    <x v="104"/>
    <s v="管理費用"/>
    <x v="667"/>
    <x v="661"/>
    <s v="Z0960"/>
    <s v="人力資源處分攤"/>
    <n v="9528819"/>
    <n v="0"/>
    <n v="9528819"/>
  </r>
  <r>
    <n v="3"/>
    <s v="總帳別"/>
    <x v="104"/>
    <s v="管理費用"/>
    <x v="667"/>
    <x v="661"/>
    <s v="Z5440"/>
    <s v="澳洲辦事處分攤"/>
    <n v="92188"/>
    <n v="0"/>
    <n v="92188"/>
  </r>
  <r>
    <n v="3"/>
    <s v="總帳別"/>
    <x v="104"/>
    <s v="管理費用"/>
    <x v="667"/>
    <x v="661"/>
    <s v="Z5450"/>
    <s v="電力通信處分攤"/>
    <n v="18306"/>
    <n v="0"/>
    <n v="18306"/>
  </r>
  <r>
    <n v="3"/>
    <s v="總帳別"/>
    <x v="104"/>
    <s v="管理費用"/>
    <x v="668"/>
    <x v="662"/>
    <s v="Z0140"/>
    <s v="秘書處分攤"/>
    <n v="298958"/>
    <n v="0"/>
    <n v="298958"/>
  </r>
  <r>
    <n v="3"/>
    <s v="總帳別"/>
    <x v="104"/>
    <s v="管理費用"/>
    <x v="668"/>
    <x v="662"/>
    <s v="Z0960"/>
    <s v="人力資源處分攤"/>
    <n v="12000"/>
    <n v="0"/>
    <n v="12000"/>
  </r>
  <r>
    <n v="3"/>
    <s v="總帳別"/>
    <x v="104"/>
    <s v="管理費用"/>
    <x v="675"/>
    <x v="669"/>
    <s v="Z0140"/>
    <s v="秘書處分攤"/>
    <n v="2957355"/>
    <n v="0"/>
    <n v="2957355"/>
  </r>
  <r>
    <n v="3"/>
    <s v="總帳別"/>
    <x v="104"/>
    <s v="管理費用"/>
    <x v="675"/>
    <x v="669"/>
    <s v="Z5450"/>
    <s v="電力通信處分攤"/>
    <n v="310"/>
    <n v="0"/>
    <n v="310"/>
  </r>
  <r>
    <n v="3"/>
    <s v="總帳別"/>
    <x v="104"/>
    <s v="管理費用"/>
    <x v="676"/>
    <x v="670"/>
    <s v="Z0100"/>
    <s v="財務處分攤"/>
    <n v="20704"/>
    <n v="0"/>
    <n v="20704"/>
  </r>
  <r>
    <n v="3"/>
    <s v="總帳別"/>
    <x v="104"/>
    <s v="管理費用"/>
    <x v="676"/>
    <x v="670"/>
    <s v="Z0140"/>
    <s v="秘書處分攤"/>
    <n v="303757"/>
    <n v="0"/>
    <n v="303757"/>
  </r>
  <r>
    <n v="3"/>
    <s v="總帳別"/>
    <x v="104"/>
    <s v="管理費用"/>
    <x v="676"/>
    <x v="670"/>
    <s v="Z0170"/>
    <s v="營建處分攤"/>
    <n v="110316"/>
    <n v="0"/>
    <n v="110316"/>
  </r>
  <r>
    <n v="3"/>
    <s v="總帳別"/>
    <x v="104"/>
    <s v="管理費用"/>
    <x v="676"/>
    <x v="670"/>
    <s v="Z0180"/>
    <s v="會計處分攤"/>
    <n v="55818"/>
    <n v="0"/>
    <n v="55818"/>
  </r>
  <r>
    <n v="3"/>
    <s v="總帳別"/>
    <x v="104"/>
    <s v="管理費用"/>
    <x v="676"/>
    <x v="670"/>
    <s v="Z0240"/>
    <s v="資訊系統處分攤"/>
    <n v="1914390"/>
    <n v="0"/>
    <n v="1914390"/>
  </r>
  <r>
    <n v="3"/>
    <s v="總帳別"/>
    <x v="104"/>
    <s v="管理費用"/>
    <x v="676"/>
    <x v="670"/>
    <s v="Z0530"/>
    <s v="法律事務室分攤"/>
    <n v="117691"/>
    <n v="0"/>
    <n v="117691"/>
  </r>
  <r>
    <n v="3"/>
    <s v="總帳別"/>
    <x v="104"/>
    <s v="管理費用"/>
    <x v="676"/>
    <x v="670"/>
    <s v="Z0570"/>
    <s v="政風處分攤"/>
    <n v="20152"/>
    <n v="0"/>
    <n v="20152"/>
  </r>
  <r>
    <n v="3"/>
    <s v="總帳別"/>
    <x v="104"/>
    <s v="管理費用"/>
    <x v="676"/>
    <x v="670"/>
    <s v="Z0620"/>
    <s v="工業安全衛生處分攤"/>
    <n v="140509"/>
    <n v="0"/>
    <n v="140509"/>
  </r>
  <r>
    <n v="3"/>
    <s v="總帳別"/>
    <x v="104"/>
    <s v="管理費用"/>
    <x v="676"/>
    <x v="670"/>
    <s v="Z0630"/>
    <s v="新事業開發室分攤"/>
    <n v="35148"/>
    <n v="0"/>
    <n v="35148"/>
  </r>
  <r>
    <n v="3"/>
    <s v="總帳別"/>
    <x v="104"/>
    <s v="管理費用"/>
    <x v="676"/>
    <x v="670"/>
    <s v="Z0790"/>
    <s v="促進電力發展營運協助金審議委員會分攤"/>
    <n v="1143"/>
    <n v="0"/>
    <n v="1143"/>
  </r>
  <r>
    <n v="3"/>
    <s v="總帳別"/>
    <x v="104"/>
    <s v="管理費用"/>
    <x v="676"/>
    <x v="670"/>
    <s v="Z0960"/>
    <s v="人力資源處分攤"/>
    <n v="153368"/>
    <n v="0"/>
    <n v="153368"/>
  </r>
  <r>
    <n v="3"/>
    <s v="總帳別"/>
    <x v="104"/>
    <s v="管理費用"/>
    <x v="676"/>
    <x v="670"/>
    <s v="Z5440"/>
    <s v="澳洲辦事處分攤"/>
    <n v="78873"/>
    <n v="0"/>
    <n v="78873"/>
  </r>
  <r>
    <n v="3"/>
    <s v="總帳別"/>
    <x v="104"/>
    <s v="管理費用"/>
    <x v="676"/>
    <x v="670"/>
    <s v="Z5450"/>
    <s v="電力通信處分攤"/>
    <n v="2300"/>
    <n v="0"/>
    <n v="2300"/>
  </r>
  <r>
    <n v="3"/>
    <s v="總帳別"/>
    <x v="104"/>
    <s v="管理費用"/>
    <x v="676"/>
    <x v="670"/>
    <s v="Z545N"/>
    <s v="電力通信處-其他事業分攤"/>
    <n v="2097"/>
    <n v="0"/>
    <n v="2097"/>
  </r>
  <r>
    <n v="3"/>
    <s v="總帳別"/>
    <x v="104"/>
    <s v="管理費用"/>
    <x v="677"/>
    <x v="671"/>
    <s v="Z0010"/>
    <s v="董事會分攤"/>
    <n v="41642"/>
    <n v="0"/>
    <n v="41642"/>
  </r>
  <r>
    <n v="3"/>
    <s v="總帳別"/>
    <x v="104"/>
    <s v="管理費用"/>
    <x v="677"/>
    <x v="671"/>
    <s v="Z0020"/>
    <s v="總經理副總經理室分攤"/>
    <n v="159884"/>
    <n v="0"/>
    <n v="159884"/>
  </r>
  <r>
    <n v="3"/>
    <s v="總帳別"/>
    <x v="104"/>
    <s v="管理費用"/>
    <x v="677"/>
    <x v="671"/>
    <s v="Z0030"/>
    <s v="企劃處分攤"/>
    <n v="178466"/>
    <n v="0"/>
    <n v="178466"/>
  </r>
  <r>
    <n v="3"/>
    <s v="總帳別"/>
    <x v="104"/>
    <s v="管理費用"/>
    <x v="677"/>
    <x v="671"/>
    <s v="Z0100"/>
    <s v="財務處分攤"/>
    <n v="168606"/>
    <n v="0"/>
    <n v="168606"/>
  </r>
  <r>
    <n v="3"/>
    <s v="總帳別"/>
    <x v="104"/>
    <s v="管理費用"/>
    <x v="677"/>
    <x v="671"/>
    <s v="Z0140"/>
    <s v="秘書處分攤"/>
    <n v="28458"/>
    <n v="0"/>
    <n v="28458"/>
  </r>
  <r>
    <n v="3"/>
    <s v="總帳別"/>
    <x v="104"/>
    <s v="管理費用"/>
    <x v="677"/>
    <x v="671"/>
    <s v="Z0170"/>
    <s v="營建處分攤"/>
    <n v="180718"/>
    <n v="0"/>
    <n v="180718"/>
  </r>
  <r>
    <n v="3"/>
    <s v="總帳別"/>
    <x v="104"/>
    <s v="管理費用"/>
    <x v="677"/>
    <x v="671"/>
    <s v="Z0180"/>
    <s v="會計處分攤"/>
    <n v="201615"/>
    <n v="0"/>
    <n v="201615"/>
  </r>
  <r>
    <n v="3"/>
    <s v="總帳別"/>
    <x v="104"/>
    <s v="管理費用"/>
    <x v="677"/>
    <x v="671"/>
    <s v="Z0240"/>
    <s v="資訊系統處分攤"/>
    <n v="35281"/>
    <n v="0"/>
    <n v="35281"/>
  </r>
  <r>
    <n v="3"/>
    <s v="總帳別"/>
    <x v="104"/>
    <s v="管理費用"/>
    <x v="677"/>
    <x v="671"/>
    <s v="Z0530"/>
    <s v="法律事務室分攤"/>
    <n v="35979"/>
    <n v="0"/>
    <n v="35979"/>
  </r>
  <r>
    <n v="3"/>
    <s v="總帳別"/>
    <x v="104"/>
    <s v="管理費用"/>
    <x v="677"/>
    <x v="671"/>
    <s v="Z0570"/>
    <s v="政風處分攤"/>
    <n v="73352"/>
    <n v="0"/>
    <n v="73352"/>
  </r>
  <r>
    <n v="3"/>
    <s v="總帳別"/>
    <x v="104"/>
    <s v="管理費用"/>
    <x v="677"/>
    <x v="671"/>
    <s v="Z0620"/>
    <s v="工業安全衛生處分攤"/>
    <n v="233690"/>
    <n v="0"/>
    <n v="233690"/>
  </r>
  <r>
    <n v="3"/>
    <s v="總帳別"/>
    <x v="104"/>
    <s v="管理費用"/>
    <x v="677"/>
    <x v="671"/>
    <s v="Z0630"/>
    <s v="新事業開發室分攤"/>
    <n v="110230"/>
    <n v="0"/>
    <n v="110230"/>
  </r>
  <r>
    <n v="3"/>
    <s v="總帳別"/>
    <x v="104"/>
    <s v="管理費用"/>
    <x v="677"/>
    <x v="671"/>
    <s v="Z0790"/>
    <s v="促進電力發展營運協助金審議委員會分攤"/>
    <n v="17292"/>
    <n v="0"/>
    <n v="17292"/>
  </r>
  <r>
    <n v="3"/>
    <s v="總帳別"/>
    <x v="104"/>
    <s v="管理費用"/>
    <x v="677"/>
    <x v="671"/>
    <s v="Z0950"/>
    <s v="董事會檢核室分攤"/>
    <n v="10610"/>
    <n v="0"/>
    <n v="10610"/>
  </r>
  <r>
    <n v="3"/>
    <s v="總帳別"/>
    <x v="104"/>
    <s v="管理費用"/>
    <x v="677"/>
    <x v="671"/>
    <s v="Z0960"/>
    <s v="人力資源處分攤"/>
    <n v="491161"/>
    <n v="0"/>
    <n v="491161"/>
  </r>
  <r>
    <n v="3"/>
    <s v="總帳別"/>
    <x v="104"/>
    <s v="管理費用"/>
    <x v="677"/>
    <x v="671"/>
    <s v="Z5440"/>
    <s v="澳洲辦事處分攤"/>
    <n v="31207"/>
    <n v="0"/>
    <n v="31207"/>
  </r>
  <r>
    <n v="3"/>
    <s v="總帳別"/>
    <x v="104"/>
    <s v="管理費用"/>
    <x v="677"/>
    <x v="671"/>
    <s v="Z5450"/>
    <s v="電力通信處分攤"/>
    <n v="3577"/>
    <n v="0"/>
    <n v="3577"/>
  </r>
  <r>
    <n v="3"/>
    <s v="總帳別"/>
    <x v="104"/>
    <s v="管理費用"/>
    <x v="677"/>
    <x v="671"/>
    <s v="Z545N"/>
    <s v="電力通信處-其他事業分攤"/>
    <n v="3288"/>
    <n v="0"/>
    <n v="3288"/>
  </r>
  <r>
    <n v="3"/>
    <s v="總帳別"/>
    <x v="104"/>
    <s v="管理費用"/>
    <x v="678"/>
    <x v="672"/>
    <s v="Z0140"/>
    <s v="秘書處分攤"/>
    <n v="216837"/>
    <n v="0"/>
    <n v="216837"/>
  </r>
  <r>
    <n v="3"/>
    <s v="總帳別"/>
    <x v="104"/>
    <s v="管理費用"/>
    <x v="678"/>
    <x v="672"/>
    <s v="Z0790"/>
    <s v="促進電力發展營運協助金審議委員會分攤"/>
    <n v="5572"/>
    <n v="0"/>
    <n v="5572"/>
  </r>
  <r>
    <n v="3"/>
    <s v="總帳別"/>
    <x v="104"/>
    <s v="管理費用"/>
    <x v="678"/>
    <x v="672"/>
    <s v="Z5450"/>
    <s v="電力通信處分攤"/>
    <n v="14735"/>
    <n v="0"/>
    <n v="14735"/>
  </r>
  <r>
    <n v="3"/>
    <s v="總帳別"/>
    <x v="104"/>
    <s v="管理費用"/>
    <x v="679"/>
    <x v="673"/>
    <s v="Z0140"/>
    <s v="秘書處分攤"/>
    <n v="25673"/>
    <n v="0"/>
    <n v="25673"/>
  </r>
  <r>
    <n v="3"/>
    <s v="總帳別"/>
    <x v="104"/>
    <s v="管理費用"/>
    <x v="679"/>
    <x v="673"/>
    <s v="Z5450"/>
    <s v="電力通信處分攤"/>
    <n v="274151"/>
    <n v="0"/>
    <n v="274151"/>
  </r>
  <r>
    <n v="3"/>
    <s v="總帳別"/>
    <x v="104"/>
    <s v="管理費用"/>
    <x v="680"/>
    <x v="674"/>
    <s v="Z0010"/>
    <s v="董事會分攤"/>
    <n v="7000"/>
    <n v="0"/>
    <n v="7000"/>
  </r>
  <r>
    <n v="3"/>
    <s v="總帳別"/>
    <x v="104"/>
    <s v="管理費用"/>
    <x v="680"/>
    <x v="674"/>
    <s v="Z0020"/>
    <s v="總經理副總經理室分攤"/>
    <n v="13442"/>
    <n v="0"/>
    <n v="13442"/>
  </r>
  <r>
    <n v="3"/>
    <s v="總帳別"/>
    <x v="104"/>
    <s v="管理費用"/>
    <x v="680"/>
    <x v="674"/>
    <s v="Z0030"/>
    <s v="企劃處分攤"/>
    <n v="2500"/>
    <n v="0"/>
    <n v="2500"/>
  </r>
  <r>
    <n v="3"/>
    <s v="總帳別"/>
    <x v="104"/>
    <s v="管理費用"/>
    <x v="680"/>
    <x v="674"/>
    <s v="Z0100"/>
    <s v="財務處分攤"/>
    <n v="7002"/>
    <n v="0"/>
    <n v="7002"/>
  </r>
  <r>
    <n v="3"/>
    <s v="總帳別"/>
    <x v="104"/>
    <s v="管理費用"/>
    <x v="680"/>
    <x v="674"/>
    <s v="Z0140"/>
    <s v="秘書處分攤"/>
    <n v="990484"/>
    <n v="0"/>
    <n v="990484"/>
  </r>
  <r>
    <n v="3"/>
    <s v="總帳別"/>
    <x v="104"/>
    <s v="管理費用"/>
    <x v="680"/>
    <x v="674"/>
    <s v="Z0170"/>
    <s v="營建處分攤"/>
    <n v="20928"/>
    <n v="0"/>
    <n v="20928"/>
  </r>
  <r>
    <n v="3"/>
    <s v="總帳別"/>
    <x v="104"/>
    <s v="管理費用"/>
    <x v="680"/>
    <x v="674"/>
    <s v="Z0180"/>
    <s v="會計處分攤"/>
    <n v="19043"/>
    <n v="0"/>
    <n v="19043"/>
  </r>
  <r>
    <n v="3"/>
    <s v="總帳別"/>
    <x v="104"/>
    <s v="管理費用"/>
    <x v="680"/>
    <x v="674"/>
    <s v="Z0240"/>
    <s v="資訊系統處分攤"/>
    <n v="279"/>
    <n v="0"/>
    <n v="279"/>
  </r>
  <r>
    <n v="3"/>
    <s v="總帳別"/>
    <x v="104"/>
    <s v="管理費用"/>
    <x v="680"/>
    <x v="674"/>
    <s v="Z0570"/>
    <s v="政風處分攤"/>
    <n v="2727"/>
    <n v="0"/>
    <n v="2727"/>
  </r>
  <r>
    <n v="3"/>
    <s v="總帳別"/>
    <x v="104"/>
    <s v="管理費用"/>
    <x v="680"/>
    <x v="674"/>
    <s v="Z0620"/>
    <s v="工業安全衛生處分攤"/>
    <n v="2350"/>
    <n v="0"/>
    <n v="2350"/>
  </r>
  <r>
    <n v="3"/>
    <s v="總帳別"/>
    <x v="104"/>
    <s v="管理費用"/>
    <x v="680"/>
    <x v="674"/>
    <s v="Z0630"/>
    <s v="新事業開發室分攤"/>
    <n v="500"/>
    <n v="0"/>
    <n v="500"/>
  </r>
  <r>
    <n v="3"/>
    <s v="總帳別"/>
    <x v="104"/>
    <s v="管理費用"/>
    <x v="680"/>
    <x v="674"/>
    <s v="Z0950"/>
    <s v="董事會檢核室分攤"/>
    <n v="10383"/>
    <n v="0"/>
    <n v="10383"/>
  </r>
  <r>
    <n v="3"/>
    <s v="總帳別"/>
    <x v="104"/>
    <s v="管理費用"/>
    <x v="680"/>
    <x v="674"/>
    <s v="Z0960"/>
    <s v="人力資源處分攤"/>
    <n v="53130"/>
    <n v="0"/>
    <n v="53130"/>
  </r>
  <r>
    <n v="3"/>
    <s v="總帳別"/>
    <x v="104"/>
    <s v="管理費用"/>
    <x v="680"/>
    <x v="674"/>
    <s v="Z5450"/>
    <s v="電力通信處分攤"/>
    <n v="2730"/>
    <n v="0"/>
    <n v="2730"/>
  </r>
  <r>
    <n v="3"/>
    <s v="總帳別"/>
    <x v="104"/>
    <s v="管理費用"/>
    <x v="681"/>
    <x v="675"/>
    <s v="Z0140"/>
    <s v="秘書處分攤"/>
    <n v="30250"/>
    <n v="0"/>
    <n v="30250"/>
  </r>
  <r>
    <n v="3"/>
    <s v="總帳別"/>
    <x v="104"/>
    <s v="管理費用"/>
    <x v="682"/>
    <x v="676"/>
    <s v="Z0140"/>
    <s v="秘書處分攤"/>
    <n v="20722"/>
    <n v="0"/>
    <n v="20722"/>
  </r>
  <r>
    <n v="3"/>
    <s v="總帳別"/>
    <x v="104"/>
    <s v="管理費用"/>
    <x v="683"/>
    <x v="677"/>
    <s v="Z0140"/>
    <s v="秘書處分攤"/>
    <n v="10105"/>
    <n v="0"/>
    <n v="10105"/>
  </r>
  <r>
    <n v="3"/>
    <s v="總帳別"/>
    <x v="104"/>
    <s v="管理費用"/>
    <x v="684"/>
    <x v="678"/>
    <s v="Z0140"/>
    <s v="秘書處分攤"/>
    <n v="2449"/>
    <n v="0"/>
    <n v="2449"/>
  </r>
  <r>
    <n v="3"/>
    <s v="總帳別"/>
    <x v="104"/>
    <s v="管理費用"/>
    <x v="685"/>
    <x v="679"/>
    <s v="Z0140"/>
    <s v="秘書處分攤"/>
    <n v="2458"/>
    <n v="0"/>
    <n v="2458"/>
  </r>
  <r>
    <n v="3"/>
    <s v="總帳別"/>
    <x v="104"/>
    <s v="管理費用"/>
    <x v="686"/>
    <x v="680"/>
    <s v="Z0140"/>
    <s v="秘書處分攤"/>
    <n v="789"/>
    <n v="0"/>
    <n v="789"/>
  </r>
  <r>
    <n v="3"/>
    <s v="總帳別"/>
    <x v="104"/>
    <s v="管理費用"/>
    <x v="686"/>
    <x v="680"/>
    <s v="Z5450"/>
    <s v="電力通信處分攤"/>
    <n v="8"/>
    <n v="0"/>
    <n v="8"/>
  </r>
  <r>
    <n v="3"/>
    <s v="總帳別"/>
    <x v="104"/>
    <s v="管理費用"/>
    <x v="687"/>
    <x v="681"/>
    <s v="Z0100"/>
    <s v="財務處分攤"/>
    <n v="76952"/>
    <n v="0"/>
    <n v="76952"/>
  </r>
  <r>
    <n v="3"/>
    <s v="總帳別"/>
    <x v="104"/>
    <s v="管理費用"/>
    <x v="687"/>
    <x v="681"/>
    <s v="Z0140"/>
    <s v="秘書處分攤"/>
    <n v="10853"/>
    <n v="0"/>
    <n v="10853"/>
  </r>
  <r>
    <n v="3"/>
    <s v="總帳別"/>
    <x v="104"/>
    <s v="管理費用"/>
    <x v="687"/>
    <x v="681"/>
    <s v="Z0630"/>
    <s v="新事業開發室分攤"/>
    <n v="124584"/>
    <n v="0"/>
    <n v="124584"/>
  </r>
  <r>
    <n v="3"/>
    <s v="總帳別"/>
    <x v="104"/>
    <s v="管理費用"/>
    <x v="687"/>
    <x v="681"/>
    <s v="Z0960"/>
    <s v="人力資源處分攤"/>
    <n v="2648"/>
    <n v="0"/>
    <n v="2648"/>
  </r>
  <r>
    <n v="3"/>
    <s v="總帳別"/>
    <x v="104"/>
    <s v="管理費用"/>
    <x v="687"/>
    <x v="681"/>
    <s v="Z5440"/>
    <s v="澳洲辦事處分攤"/>
    <n v="84405"/>
    <n v="0"/>
    <n v="84405"/>
  </r>
  <r>
    <n v="3"/>
    <s v="總帳別"/>
    <x v="104"/>
    <s v="管理費用"/>
    <x v="688"/>
    <x v="682"/>
    <s v="Z0030"/>
    <s v="企劃處分攤"/>
    <n v="40"/>
    <n v="0"/>
    <n v="40"/>
  </r>
  <r>
    <n v="3"/>
    <s v="總帳別"/>
    <x v="104"/>
    <s v="管理費用"/>
    <x v="688"/>
    <x v="682"/>
    <s v="Z0100"/>
    <s v="財務處分攤"/>
    <n v="1471529"/>
    <n v="0"/>
    <n v="1471529"/>
  </r>
  <r>
    <n v="3"/>
    <s v="總帳別"/>
    <x v="104"/>
    <s v="管理費用"/>
    <x v="688"/>
    <x v="682"/>
    <s v="Z0170"/>
    <s v="營建處分攤"/>
    <n v="110"/>
    <n v="0"/>
    <n v="110"/>
  </r>
  <r>
    <n v="3"/>
    <s v="總帳別"/>
    <x v="104"/>
    <s v="管理費用"/>
    <x v="688"/>
    <x v="682"/>
    <s v="Z0630"/>
    <s v="新事業開發室分攤"/>
    <n v="200"/>
    <n v="0"/>
    <n v="200"/>
  </r>
  <r>
    <n v="3"/>
    <s v="總帳別"/>
    <x v="104"/>
    <s v="管理費用"/>
    <x v="688"/>
    <x v="682"/>
    <s v="Z0960"/>
    <s v="人力資源處分攤"/>
    <n v="596"/>
    <n v="0"/>
    <n v="596"/>
  </r>
  <r>
    <n v="3"/>
    <s v="總帳別"/>
    <x v="104"/>
    <s v="管理費用"/>
    <x v="688"/>
    <x v="682"/>
    <s v="Z5440"/>
    <s v="澳洲辦事處分攤"/>
    <n v="2792646"/>
    <n v="0"/>
    <n v="2792646"/>
  </r>
  <r>
    <n v="3"/>
    <s v="總帳別"/>
    <x v="104"/>
    <s v="管理費用"/>
    <x v="688"/>
    <x v="682"/>
    <s v="Z5450"/>
    <s v="電力通信處分攤"/>
    <n v="2"/>
    <n v="0"/>
    <n v="2"/>
  </r>
  <r>
    <n v="3"/>
    <s v="總帳別"/>
    <x v="104"/>
    <s v="管理費用"/>
    <x v="766"/>
    <x v="760"/>
    <s v="Z0100"/>
    <s v="財務處分攤"/>
    <n v="1483527"/>
    <n v="0"/>
    <n v="1483527"/>
  </r>
  <r>
    <n v="3"/>
    <s v="總帳別"/>
    <x v="104"/>
    <s v="管理費用"/>
    <x v="766"/>
    <x v="760"/>
    <s v="Z0630"/>
    <s v="新事業開發室分攤"/>
    <n v="57780"/>
    <n v="0"/>
    <n v="57780"/>
  </r>
  <r>
    <n v="3"/>
    <s v="總帳別"/>
    <x v="104"/>
    <s v="管理費用"/>
    <x v="766"/>
    <x v="760"/>
    <s v="Z5440"/>
    <s v="澳洲辦事處分攤"/>
    <n v="1458311"/>
    <n v="0"/>
    <n v="1458311"/>
  </r>
  <r>
    <n v="3"/>
    <s v="總帳別"/>
    <x v="104"/>
    <s v="管理費用"/>
    <x v="689"/>
    <x v="683"/>
    <s v="Z0140"/>
    <s v="秘書處分攤"/>
    <n v="13821792"/>
    <n v="0"/>
    <n v="13821792"/>
  </r>
  <r>
    <n v="3"/>
    <s v="總帳別"/>
    <x v="104"/>
    <s v="管理費用"/>
    <x v="689"/>
    <x v="683"/>
    <s v="Z0790"/>
    <s v="促進電力發展營運協助金審議委員會分攤"/>
    <n v="2495604"/>
    <n v="0"/>
    <n v="2495604"/>
  </r>
  <r>
    <n v="3"/>
    <s v="總帳別"/>
    <x v="104"/>
    <s v="管理費用"/>
    <x v="689"/>
    <x v="683"/>
    <s v="Z0950"/>
    <s v="董事會檢核室分攤"/>
    <n v="416190"/>
    <n v="0"/>
    <n v="416190"/>
  </r>
  <r>
    <n v="3"/>
    <s v="總帳別"/>
    <x v="104"/>
    <s v="管理費用"/>
    <x v="689"/>
    <x v="683"/>
    <s v="Z0960"/>
    <s v="人力資源處分攤"/>
    <n v="380472"/>
    <n v="0"/>
    <n v="380472"/>
  </r>
  <r>
    <n v="3"/>
    <s v="總帳別"/>
    <x v="104"/>
    <s v="管理費用"/>
    <x v="689"/>
    <x v="683"/>
    <s v="Z5450"/>
    <s v="電力通信處分攤"/>
    <n v="11773"/>
    <n v="0"/>
    <n v="11773"/>
  </r>
  <r>
    <n v="3"/>
    <s v="總帳別"/>
    <x v="104"/>
    <s v="管理費用"/>
    <x v="690"/>
    <x v="684"/>
    <s v="Z0140"/>
    <s v="秘書處分攤"/>
    <n v="1259419"/>
    <n v="0"/>
    <n v="1259419"/>
  </r>
  <r>
    <n v="3"/>
    <s v="總帳別"/>
    <x v="104"/>
    <s v="管理費用"/>
    <x v="690"/>
    <x v="684"/>
    <s v="Z0240"/>
    <s v="資訊系統處分攤"/>
    <n v="5634600"/>
    <n v="0"/>
    <n v="5634600"/>
  </r>
  <r>
    <n v="3"/>
    <s v="總帳別"/>
    <x v="104"/>
    <s v="管理費用"/>
    <x v="691"/>
    <x v="685"/>
    <s v="Z0180"/>
    <s v="會計處分攤"/>
    <n v="3498160"/>
    <n v="0"/>
    <n v="3498160"/>
  </r>
  <r>
    <n v="3"/>
    <s v="總帳別"/>
    <x v="104"/>
    <s v="管理費用"/>
    <x v="691"/>
    <x v="685"/>
    <s v="Z0960"/>
    <s v="人力資源處分攤"/>
    <n v="620000"/>
    <n v="0"/>
    <n v="620000"/>
  </r>
  <r>
    <n v="3"/>
    <s v="總帳別"/>
    <x v="104"/>
    <s v="管理費用"/>
    <x v="691"/>
    <x v="685"/>
    <s v="Z5440"/>
    <s v="澳洲辦事處分攤"/>
    <n v="2840579"/>
    <n v="0"/>
    <n v="2840579"/>
  </r>
  <r>
    <n v="3"/>
    <s v="總帳別"/>
    <x v="104"/>
    <s v="管理費用"/>
    <x v="692"/>
    <x v="686"/>
    <s v="Z0100"/>
    <s v="財務處分攤"/>
    <n v="138000"/>
    <n v="0"/>
    <n v="138000"/>
  </r>
  <r>
    <n v="3"/>
    <s v="總帳別"/>
    <x v="104"/>
    <s v="管理費用"/>
    <x v="692"/>
    <x v="686"/>
    <s v="Z0530"/>
    <s v="法律事務室分攤"/>
    <n v="725151"/>
    <n v="0"/>
    <n v="725151"/>
  </r>
  <r>
    <n v="3"/>
    <s v="總帳別"/>
    <x v="104"/>
    <s v="管理費用"/>
    <x v="692"/>
    <x v="686"/>
    <s v="Z0630"/>
    <s v="新事業開發室分攤"/>
    <n v="1025806"/>
    <n v="0"/>
    <n v="1025806"/>
  </r>
  <r>
    <n v="3"/>
    <s v="總帳別"/>
    <x v="104"/>
    <s v="管理費用"/>
    <x v="692"/>
    <x v="686"/>
    <s v="Z0960"/>
    <s v="人力資源處分攤"/>
    <n v="8209970"/>
    <n v="0"/>
    <n v="8209970"/>
  </r>
  <r>
    <n v="3"/>
    <s v="總帳別"/>
    <x v="104"/>
    <s v="管理費用"/>
    <x v="692"/>
    <x v="686"/>
    <s v="Z5440"/>
    <s v="澳洲辦事處分攤"/>
    <n v="144851"/>
    <n v="0"/>
    <n v="144851"/>
  </r>
  <r>
    <n v="3"/>
    <s v="總帳別"/>
    <x v="104"/>
    <s v="管理費用"/>
    <x v="693"/>
    <x v="687"/>
    <s v="Z0010"/>
    <s v="董事會分攤"/>
    <n v="1000000"/>
    <n v="0"/>
    <n v="1000000"/>
  </r>
  <r>
    <n v="3"/>
    <s v="總帳別"/>
    <x v="104"/>
    <s v="管理費用"/>
    <x v="693"/>
    <x v="687"/>
    <s v="Z0030"/>
    <s v="企劃處分攤"/>
    <n v="2880000"/>
    <n v="0"/>
    <n v="2880000"/>
  </r>
  <r>
    <n v="3"/>
    <s v="總帳別"/>
    <x v="104"/>
    <s v="管理費用"/>
    <x v="693"/>
    <x v="687"/>
    <s v="Z0140"/>
    <s v="秘書處分攤"/>
    <n v="451047"/>
    <n v="0"/>
    <n v="451047"/>
  </r>
  <r>
    <n v="3"/>
    <s v="總帳別"/>
    <x v="104"/>
    <s v="管理費用"/>
    <x v="693"/>
    <x v="687"/>
    <s v="Z0240"/>
    <s v="資訊系統處分攤"/>
    <n v="832384"/>
    <n v="0"/>
    <n v="832384"/>
  </r>
  <r>
    <n v="3"/>
    <s v="總帳別"/>
    <x v="104"/>
    <s v="管理費用"/>
    <x v="693"/>
    <x v="687"/>
    <s v="Z0570"/>
    <s v="政風處分攤"/>
    <n v="43028"/>
    <n v="0"/>
    <n v="43028"/>
  </r>
  <r>
    <n v="3"/>
    <s v="總帳別"/>
    <x v="104"/>
    <s v="管理費用"/>
    <x v="693"/>
    <x v="687"/>
    <s v="Z0630"/>
    <s v="新事業開發室分攤"/>
    <n v="9567782"/>
    <n v="0"/>
    <n v="9567782"/>
  </r>
  <r>
    <n v="3"/>
    <s v="總帳別"/>
    <x v="104"/>
    <s v="管理費用"/>
    <x v="693"/>
    <x v="687"/>
    <s v="Z0790"/>
    <s v="促進電力發展營運協助金審議委員會分攤"/>
    <n v="1417693"/>
    <n v="0"/>
    <n v="1417693"/>
  </r>
  <r>
    <n v="3"/>
    <s v="總帳別"/>
    <x v="104"/>
    <s v="管理費用"/>
    <x v="693"/>
    <x v="687"/>
    <s v="Z0960"/>
    <s v="人力資源處分攤"/>
    <n v="18000"/>
    <n v="0"/>
    <n v="18000"/>
  </r>
  <r>
    <n v="3"/>
    <s v="總帳別"/>
    <x v="104"/>
    <s v="管理費用"/>
    <x v="693"/>
    <x v="687"/>
    <s v="Z5440"/>
    <s v="澳洲辦事處分攤"/>
    <n v="1905939"/>
    <n v="0"/>
    <n v="1905939"/>
  </r>
  <r>
    <n v="3"/>
    <s v="總帳別"/>
    <x v="104"/>
    <s v="管理費用"/>
    <x v="694"/>
    <x v="688"/>
    <s v="Z0010"/>
    <s v="董事會分攤"/>
    <n v="5000"/>
    <n v="0"/>
    <n v="5000"/>
  </r>
  <r>
    <n v="3"/>
    <s v="總帳別"/>
    <x v="104"/>
    <s v="管理費用"/>
    <x v="694"/>
    <x v="688"/>
    <s v="Z0030"/>
    <s v="企劃處分攤"/>
    <n v="152966"/>
    <n v="0"/>
    <n v="152966"/>
  </r>
  <r>
    <n v="3"/>
    <s v="總帳別"/>
    <x v="104"/>
    <s v="管理費用"/>
    <x v="694"/>
    <x v="688"/>
    <s v="Z0100"/>
    <s v="財務處分攤"/>
    <n v="24600"/>
    <n v="0"/>
    <n v="24600"/>
  </r>
  <r>
    <n v="3"/>
    <s v="總帳別"/>
    <x v="104"/>
    <s v="管理費用"/>
    <x v="694"/>
    <x v="688"/>
    <s v="Z0140"/>
    <s v="秘書處分攤"/>
    <n v="17638"/>
    <n v="0"/>
    <n v="17638"/>
  </r>
  <r>
    <n v="3"/>
    <s v="總帳別"/>
    <x v="104"/>
    <s v="管理費用"/>
    <x v="694"/>
    <x v="688"/>
    <s v="Z0170"/>
    <s v="營建處分攤"/>
    <n v="4835"/>
    <n v="0"/>
    <n v="4835"/>
  </r>
  <r>
    <n v="3"/>
    <s v="總帳別"/>
    <x v="104"/>
    <s v="管理費用"/>
    <x v="694"/>
    <x v="688"/>
    <s v="Z0180"/>
    <s v="會計處分攤"/>
    <n v="23260"/>
    <n v="0"/>
    <n v="23260"/>
  </r>
  <r>
    <n v="3"/>
    <s v="總帳別"/>
    <x v="104"/>
    <s v="管理費用"/>
    <x v="694"/>
    <x v="688"/>
    <s v="Z0240"/>
    <s v="資訊系統處分攤"/>
    <n v="15405"/>
    <n v="0"/>
    <n v="15405"/>
  </r>
  <r>
    <n v="3"/>
    <s v="總帳別"/>
    <x v="104"/>
    <s v="管理費用"/>
    <x v="694"/>
    <x v="688"/>
    <s v="Z0570"/>
    <s v="政風處分攤"/>
    <n v="63900"/>
    <n v="0"/>
    <n v="63900"/>
  </r>
  <r>
    <n v="3"/>
    <s v="總帳別"/>
    <x v="104"/>
    <s v="管理費用"/>
    <x v="694"/>
    <x v="688"/>
    <s v="Z0630"/>
    <s v="新事業開發室分攤"/>
    <n v="60686"/>
    <n v="0"/>
    <n v="60686"/>
  </r>
  <r>
    <n v="3"/>
    <s v="總帳別"/>
    <x v="104"/>
    <s v="管理費用"/>
    <x v="694"/>
    <x v="688"/>
    <s v="Z0960"/>
    <s v="人力資源處分攤"/>
    <n v="5231017"/>
    <n v="0"/>
    <n v="5231017"/>
  </r>
  <r>
    <n v="3"/>
    <s v="總帳別"/>
    <x v="104"/>
    <s v="管理費用"/>
    <x v="694"/>
    <x v="688"/>
    <s v="Z5450"/>
    <s v="電力通信處分攤"/>
    <n v="579"/>
    <n v="0"/>
    <n v="579"/>
  </r>
  <r>
    <n v="3"/>
    <s v="總帳別"/>
    <x v="104"/>
    <s v="管理費用"/>
    <x v="695"/>
    <x v="689"/>
    <s v="Z0030"/>
    <s v="企劃處分攤"/>
    <n v="5060000"/>
    <n v="0"/>
    <n v="5060000"/>
  </r>
  <r>
    <n v="3"/>
    <s v="總帳別"/>
    <x v="104"/>
    <s v="管理費用"/>
    <x v="695"/>
    <x v="689"/>
    <s v="Z0140"/>
    <s v="秘書處分攤"/>
    <n v="581000"/>
    <n v="0"/>
    <n v="581000"/>
  </r>
  <r>
    <n v="3"/>
    <s v="總帳別"/>
    <x v="104"/>
    <s v="管理費用"/>
    <x v="695"/>
    <x v="689"/>
    <s v="Z0240"/>
    <s v="資訊系統處分攤"/>
    <n v="18966"/>
    <n v="0"/>
    <n v="18966"/>
  </r>
  <r>
    <n v="3"/>
    <s v="總帳別"/>
    <x v="104"/>
    <s v="管理費用"/>
    <x v="695"/>
    <x v="689"/>
    <s v="Z0570"/>
    <s v="政風處分攤"/>
    <n v="163810"/>
    <n v="0"/>
    <n v="163810"/>
  </r>
  <r>
    <n v="3"/>
    <s v="總帳別"/>
    <x v="104"/>
    <s v="管理費用"/>
    <x v="696"/>
    <x v="690"/>
    <s v="Z0140"/>
    <s v="秘書處分攤"/>
    <n v="776115"/>
    <n v="0"/>
    <n v="776115"/>
  </r>
  <r>
    <n v="3"/>
    <s v="總帳別"/>
    <x v="104"/>
    <s v="管理費用"/>
    <x v="696"/>
    <x v="690"/>
    <s v="Z0170"/>
    <s v="營建處分攤"/>
    <n v="7733"/>
    <n v="0"/>
    <n v="7733"/>
  </r>
  <r>
    <n v="3"/>
    <s v="總帳別"/>
    <x v="104"/>
    <s v="管理費用"/>
    <x v="696"/>
    <x v="690"/>
    <s v="Z0240"/>
    <s v="資訊系統處分攤"/>
    <n v="8440"/>
    <n v="0"/>
    <n v="8440"/>
  </r>
  <r>
    <n v="3"/>
    <s v="總帳別"/>
    <x v="104"/>
    <s v="管理費用"/>
    <x v="696"/>
    <x v="690"/>
    <s v="Z0960"/>
    <s v="人力資源處分攤"/>
    <n v="95948"/>
    <n v="0"/>
    <n v="95948"/>
  </r>
  <r>
    <n v="3"/>
    <s v="總帳別"/>
    <x v="104"/>
    <s v="管理費用"/>
    <x v="696"/>
    <x v="690"/>
    <s v="Z5450"/>
    <s v="電力通信處分攤"/>
    <n v="3678"/>
    <n v="0"/>
    <n v="3678"/>
  </r>
  <r>
    <n v="3"/>
    <s v="總帳別"/>
    <x v="104"/>
    <s v="管理費用"/>
    <x v="697"/>
    <x v="691"/>
    <s v="Z0180"/>
    <s v="會計處分攤"/>
    <n v="45303"/>
    <n v="0"/>
    <n v="45303"/>
  </r>
  <r>
    <n v="3"/>
    <s v="總帳別"/>
    <x v="104"/>
    <s v="管理費用"/>
    <x v="697"/>
    <x v="691"/>
    <s v="Z0240"/>
    <s v="資訊系統處分攤"/>
    <n v="1007124"/>
    <n v="0"/>
    <n v="1007124"/>
  </r>
  <r>
    <n v="3"/>
    <s v="總帳別"/>
    <x v="104"/>
    <s v="管理費用"/>
    <x v="697"/>
    <x v="691"/>
    <s v="Z0630"/>
    <s v="新事業開發室分攤"/>
    <n v="9535"/>
    <n v="0"/>
    <n v="9535"/>
  </r>
  <r>
    <n v="3"/>
    <s v="總帳別"/>
    <x v="104"/>
    <s v="管理費用"/>
    <x v="697"/>
    <x v="691"/>
    <s v="Z5450"/>
    <s v="電力通信處分攤"/>
    <n v="280"/>
    <n v="0"/>
    <n v="280"/>
  </r>
  <r>
    <n v="3"/>
    <s v="總帳別"/>
    <x v="104"/>
    <s v="管理費用"/>
    <x v="698"/>
    <x v="692"/>
    <s v="Z0010"/>
    <s v="董事會分攤"/>
    <n v="93500"/>
    <n v="0"/>
    <n v="93500"/>
  </r>
  <r>
    <n v="3"/>
    <s v="總帳別"/>
    <x v="104"/>
    <s v="管理費用"/>
    <x v="698"/>
    <x v="692"/>
    <s v="Z0030"/>
    <s v="企劃處分攤"/>
    <n v="85619"/>
    <n v="0"/>
    <n v="85619"/>
  </r>
  <r>
    <n v="3"/>
    <s v="總帳別"/>
    <x v="104"/>
    <s v="管理費用"/>
    <x v="698"/>
    <x v="692"/>
    <s v="Z0140"/>
    <s v="秘書處分攤"/>
    <n v="102437"/>
    <n v="0"/>
    <n v="102437"/>
  </r>
  <r>
    <n v="3"/>
    <s v="總帳別"/>
    <x v="104"/>
    <s v="管理費用"/>
    <x v="698"/>
    <x v="692"/>
    <s v="Z0170"/>
    <s v="營建處分攤"/>
    <n v="152093"/>
    <n v="0"/>
    <n v="152093"/>
  </r>
  <r>
    <n v="3"/>
    <s v="總帳別"/>
    <x v="104"/>
    <s v="管理費用"/>
    <x v="698"/>
    <x v="692"/>
    <s v="Z0240"/>
    <s v="資訊系統處分攤"/>
    <n v="2041279"/>
    <n v="0"/>
    <n v="2041279"/>
  </r>
  <r>
    <n v="3"/>
    <s v="總帳別"/>
    <x v="104"/>
    <s v="管理費用"/>
    <x v="698"/>
    <x v="692"/>
    <s v="Z0630"/>
    <s v="新事業開發室分攤"/>
    <n v="300905"/>
    <n v="0"/>
    <n v="300905"/>
  </r>
  <r>
    <n v="3"/>
    <s v="總帳別"/>
    <x v="104"/>
    <s v="管理費用"/>
    <x v="698"/>
    <x v="692"/>
    <s v="Z0790"/>
    <s v="促進電力發展營運協助金審議委員會分攤"/>
    <n v="203252"/>
    <n v="0"/>
    <n v="203252"/>
  </r>
  <r>
    <n v="3"/>
    <s v="總帳別"/>
    <x v="104"/>
    <s v="管理費用"/>
    <x v="698"/>
    <x v="692"/>
    <s v="Z0960"/>
    <s v="人力資源處分攤"/>
    <n v="3582334"/>
    <n v="0"/>
    <n v="3582334"/>
  </r>
  <r>
    <n v="3"/>
    <s v="總帳別"/>
    <x v="104"/>
    <s v="管理費用"/>
    <x v="699"/>
    <x v="693"/>
    <s v="Z0140"/>
    <s v="秘書處分攤"/>
    <n v="37872"/>
    <n v="0"/>
    <n v="37872"/>
  </r>
  <r>
    <n v="3"/>
    <s v="總帳別"/>
    <x v="104"/>
    <s v="管理費用"/>
    <x v="699"/>
    <x v="693"/>
    <s v="Z0170"/>
    <s v="營建處分攤"/>
    <n v="56814"/>
    <n v="0"/>
    <n v="56814"/>
  </r>
  <r>
    <n v="3"/>
    <s v="總帳別"/>
    <x v="104"/>
    <s v="管理費用"/>
    <x v="699"/>
    <x v="693"/>
    <s v="Z0240"/>
    <s v="資訊系統處分攤"/>
    <n v="4684443"/>
    <n v="0"/>
    <n v="4684443"/>
  </r>
  <r>
    <n v="3"/>
    <s v="總帳別"/>
    <x v="104"/>
    <s v="管理費用"/>
    <x v="699"/>
    <x v="693"/>
    <s v="Z0630"/>
    <s v="新事業開發室分攤"/>
    <n v="14667"/>
    <n v="0"/>
    <n v="14667"/>
  </r>
  <r>
    <n v="3"/>
    <s v="總帳別"/>
    <x v="104"/>
    <s v="管理費用"/>
    <x v="699"/>
    <x v="693"/>
    <s v="Z0960"/>
    <s v="人力資源處分攤"/>
    <n v="4961"/>
    <n v="0"/>
    <n v="4961"/>
  </r>
  <r>
    <n v="3"/>
    <s v="總帳別"/>
    <x v="104"/>
    <s v="管理費用"/>
    <x v="699"/>
    <x v="693"/>
    <s v="Z5450"/>
    <s v="電力通信處分攤"/>
    <n v="4627"/>
    <n v="0"/>
    <n v="4627"/>
  </r>
  <r>
    <n v="3"/>
    <s v="總帳別"/>
    <x v="104"/>
    <s v="管理費用"/>
    <x v="699"/>
    <x v="693"/>
    <s v="Z545N"/>
    <s v="電力通信處-其他事業分攤"/>
    <n v="4254"/>
    <n v="0"/>
    <n v="4254"/>
  </r>
  <r>
    <n v="3"/>
    <s v="總帳別"/>
    <x v="104"/>
    <s v="管理費用"/>
    <x v="700"/>
    <x v="694"/>
    <s v="Z0450"/>
    <s v="特種防護團分攤"/>
    <n v="45842892"/>
    <n v="0"/>
    <n v="45842892"/>
  </r>
  <r>
    <n v="3"/>
    <s v="總帳別"/>
    <x v="104"/>
    <s v="管理費用"/>
    <x v="701"/>
    <x v="695"/>
    <s v="Z0140"/>
    <s v="秘書處分攤"/>
    <n v="6613183"/>
    <n v="0"/>
    <n v="6613183"/>
  </r>
  <r>
    <n v="3"/>
    <s v="總帳別"/>
    <x v="104"/>
    <s v="管理費用"/>
    <x v="701"/>
    <x v="695"/>
    <s v="Z0630"/>
    <s v="新事業開發室分攤"/>
    <n v="96000"/>
    <n v="0"/>
    <n v="96000"/>
  </r>
  <r>
    <n v="3"/>
    <s v="總帳別"/>
    <x v="104"/>
    <s v="管理費用"/>
    <x v="701"/>
    <x v="695"/>
    <s v="Z0960"/>
    <s v="人力資源處分攤"/>
    <n v="1681092"/>
    <n v="0"/>
    <n v="1681092"/>
  </r>
  <r>
    <n v="3"/>
    <s v="總帳別"/>
    <x v="104"/>
    <s v="管理費用"/>
    <x v="702"/>
    <x v="696"/>
    <s v="Z0010"/>
    <s v="董事會分攤"/>
    <n v="24384"/>
    <n v="0"/>
    <n v="24384"/>
  </r>
  <r>
    <n v="3"/>
    <s v="總帳別"/>
    <x v="104"/>
    <s v="管理費用"/>
    <x v="702"/>
    <x v="696"/>
    <s v="Z0020"/>
    <s v="總經理副總經理室分攤"/>
    <n v="1692577"/>
    <n v="0"/>
    <n v="1692577"/>
  </r>
  <r>
    <n v="3"/>
    <s v="總帳別"/>
    <x v="104"/>
    <s v="管理費用"/>
    <x v="702"/>
    <x v="696"/>
    <s v="Z0030"/>
    <s v="企劃處分攤"/>
    <n v="450"/>
    <n v="0"/>
    <n v="450"/>
  </r>
  <r>
    <n v="3"/>
    <s v="總帳別"/>
    <x v="104"/>
    <s v="管理費用"/>
    <x v="702"/>
    <x v="696"/>
    <s v="Z0100"/>
    <s v="財務處分攤"/>
    <n v="12522"/>
    <n v="0"/>
    <n v="12522"/>
  </r>
  <r>
    <n v="3"/>
    <s v="總帳別"/>
    <x v="104"/>
    <s v="管理費用"/>
    <x v="702"/>
    <x v="696"/>
    <s v="Z0140"/>
    <s v="秘書處分攤"/>
    <n v="126936"/>
    <n v="0"/>
    <n v="126936"/>
  </r>
  <r>
    <n v="3"/>
    <s v="總帳別"/>
    <x v="104"/>
    <s v="管理費用"/>
    <x v="702"/>
    <x v="696"/>
    <s v="Z0170"/>
    <s v="營建處分攤"/>
    <n v="2937"/>
    <n v="0"/>
    <n v="2937"/>
  </r>
  <r>
    <n v="3"/>
    <s v="總帳別"/>
    <x v="104"/>
    <s v="管理費用"/>
    <x v="702"/>
    <x v="696"/>
    <s v="Z0180"/>
    <s v="會計處分攤"/>
    <n v="50189"/>
    <n v="0"/>
    <n v="50189"/>
  </r>
  <r>
    <n v="3"/>
    <s v="總帳別"/>
    <x v="104"/>
    <s v="管理費用"/>
    <x v="702"/>
    <x v="696"/>
    <s v="Z0240"/>
    <s v="資訊系統處分攤"/>
    <n v="36"/>
    <n v="0"/>
    <n v="36"/>
  </r>
  <r>
    <n v="3"/>
    <s v="總帳別"/>
    <x v="104"/>
    <s v="管理費用"/>
    <x v="702"/>
    <x v="696"/>
    <s v="Z0530"/>
    <s v="法律事務室分攤"/>
    <n v="3000"/>
    <n v="0"/>
    <n v="3000"/>
  </r>
  <r>
    <n v="3"/>
    <s v="總帳別"/>
    <x v="104"/>
    <s v="管理費用"/>
    <x v="702"/>
    <x v="696"/>
    <s v="Z0570"/>
    <s v="政風處分攤"/>
    <n v="29931"/>
    <n v="0"/>
    <n v="29931"/>
  </r>
  <r>
    <n v="3"/>
    <s v="總帳別"/>
    <x v="104"/>
    <s v="管理費用"/>
    <x v="702"/>
    <x v="696"/>
    <s v="Z0630"/>
    <s v="新事業開發室分攤"/>
    <n v="42454"/>
    <n v="0"/>
    <n v="42454"/>
  </r>
  <r>
    <n v="3"/>
    <s v="總帳別"/>
    <x v="104"/>
    <s v="管理費用"/>
    <x v="702"/>
    <x v="696"/>
    <s v="Z0790"/>
    <s v="促進電力發展營運協助金審議委員會分攤"/>
    <n v="259677"/>
    <n v="0"/>
    <n v="259677"/>
  </r>
  <r>
    <n v="3"/>
    <s v="總帳別"/>
    <x v="104"/>
    <s v="管理費用"/>
    <x v="702"/>
    <x v="696"/>
    <s v="Z0950"/>
    <s v="董事會檢核室分攤"/>
    <n v="4181"/>
    <n v="0"/>
    <n v="4181"/>
  </r>
  <r>
    <n v="3"/>
    <s v="總帳別"/>
    <x v="104"/>
    <s v="管理費用"/>
    <x v="702"/>
    <x v="696"/>
    <s v="Z0960"/>
    <s v="人力資源處分攤"/>
    <n v="128097"/>
    <n v="0"/>
    <n v="128097"/>
  </r>
  <r>
    <n v="3"/>
    <s v="總帳別"/>
    <x v="104"/>
    <s v="管理費用"/>
    <x v="702"/>
    <x v="696"/>
    <s v="Z5440"/>
    <s v="澳洲辦事處分攤"/>
    <n v="22772"/>
    <n v="0"/>
    <n v="22772"/>
  </r>
  <r>
    <n v="3"/>
    <s v="總帳別"/>
    <x v="104"/>
    <s v="管理費用"/>
    <x v="702"/>
    <x v="696"/>
    <s v="Z5450"/>
    <s v="電力通信處分攤"/>
    <n v="267"/>
    <n v="0"/>
    <n v="267"/>
  </r>
  <r>
    <n v="3"/>
    <s v="總帳別"/>
    <x v="104"/>
    <s v="管理費用"/>
    <x v="702"/>
    <x v="696"/>
    <s v="Z545N"/>
    <s v="電力通信處-其他事業分攤"/>
    <n v="21610"/>
    <n v="0"/>
    <n v="21610"/>
  </r>
  <r>
    <n v="3"/>
    <s v="總帳別"/>
    <x v="104"/>
    <s v="管理費用"/>
    <x v="703"/>
    <x v="697"/>
    <s v="Z0010"/>
    <s v="董事會分攤"/>
    <n v="1000"/>
    <n v="0"/>
    <n v="1000"/>
  </r>
  <r>
    <n v="3"/>
    <s v="總帳別"/>
    <x v="104"/>
    <s v="管理費用"/>
    <x v="703"/>
    <x v="697"/>
    <s v="Z0020"/>
    <s v="總經理副總經理室分攤"/>
    <n v="105460"/>
    <n v="0"/>
    <n v="105460"/>
  </r>
  <r>
    <n v="3"/>
    <s v="總帳別"/>
    <x v="104"/>
    <s v="管理費用"/>
    <x v="703"/>
    <x v="697"/>
    <s v="Z0030"/>
    <s v="企劃處分攤"/>
    <n v="5000"/>
    <n v="0"/>
    <n v="5000"/>
  </r>
  <r>
    <n v="3"/>
    <s v="總帳別"/>
    <x v="104"/>
    <s v="管理費用"/>
    <x v="703"/>
    <x v="697"/>
    <s v="Z0100"/>
    <s v="財務處分攤"/>
    <n v="6000"/>
    <n v="0"/>
    <n v="6000"/>
  </r>
  <r>
    <n v="3"/>
    <s v="總帳別"/>
    <x v="104"/>
    <s v="管理費用"/>
    <x v="703"/>
    <x v="697"/>
    <s v="Z0140"/>
    <s v="秘書處分攤"/>
    <n v="7000"/>
    <n v="0"/>
    <n v="7000"/>
  </r>
  <r>
    <n v="3"/>
    <s v="總帳別"/>
    <x v="104"/>
    <s v="管理費用"/>
    <x v="703"/>
    <x v="697"/>
    <s v="Z0170"/>
    <s v="營建處分攤"/>
    <n v="3770"/>
    <n v="0"/>
    <n v="3770"/>
  </r>
  <r>
    <n v="3"/>
    <s v="總帳別"/>
    <x v="104"/>
    <s v="管理費用"/>
    <x v="703"/>
    <x v="697"/>
    <s v="Z0180"/>
    <s v="會計處分攤"/>
    <n v="18000"/>
    <n v="0"/>
    <n v="18000"/>
  </r>
  <r>
    <n v="3"/>
    <s v="總帳別"/>
    <x v="104"/>
    <s v="管理費用"/>
    <x v="703"/>
    <x v="697"/>
    <s v="Z0240"/>
    <s v="資訊系統處分攤"/>
    <n v="800"/>
    <n v="0"/>
    <n v="800"/>
  </r>
  <r>
    <n v="3"/>
    <s v="總帳別"/>
    <x v="104"/>
    <s v="管理費用"/>
    <x v="703"/>
    <x v="697"/>
    <s v="Z0530"/>
    <s v="法律事務室分攤"/>
    <n v="1000"/>
    <n v="0"/>
    <n v="1000"/>
  </r>
  <r>
    <n v="3"/>
    <s v="總帳別"/>
    <x v="104"/>
    <s v="管理費用"/>
    <x v="703"/>
    <x v="697"/>
    <s v="Z0570"/>
    <s v="政風處分攤"/>
    <n v="10000"/>
    <n v="0"/>
    <n v="10000"/>
  </r>
  <r>
    <n v="3"/>
    <s v="總帳別"/>
    <x v="104"/>
    <s v="管理費用"/>
    <x v="703"/>
    <x v="697"/>
    <s v="Z0630"/>
    <s v="新事業開發室分攤"/>
    <n v="2000"/>
    <n v="0"/>
    <n v="2000"/>
  </r>
  <r>
    <n v="3"/>
    <s v="總帳別"/>
    <x v="104"/>
    <s v="管理費用"/>
    <x v="703"/>
    <x v="697"/>
    <s v="Z0790"/>
    <s v="促進電力發展營運協助金審議委員會分攤"/>
    <n v="3000"/>
    <n v="0"/>
    <n v="3000"/>
  </r>
  <r>
    <n v="3"/>
    <s v="總帳別"/>
    <x v="104"/>
    <s v="管理費用"/>
    <x v="703"/>
    <x v="697"/>
    <s v="Z0950"/>
    <s v="董事會檢核室分攤"/>
    <n v="1000"/>
    <n v="0"/>
    <n v="1000"/>
  </r>
  <r>
    <n v="3"/>
    <s v="總帳別"/>
    <x v="104"/>
    <s v="管理費用"/>
    <x v="703"/>
    <x v="697"/>
    <s v="Z0960"/>
    <s v="人力資源處分攤"/>
    <n v="8089"/>
    <n v="0"/>
    <n v="8089"/>
  </r>
  <r>
    <n v="3"/>
    <s v="總帳別"/>
    <x v="104"/>
    <s v="管理費用"/>
    <x v="703"/>
    <x v="697"/>
    <s v="Z5450"/>
    <s v="電力通信處分攤"/>
    <n v="130"/>
    <n v="0"/>
    <n v="130"/>
  </r>
  <r>
    <n v="3"/>
    <s v="總帳別"/>
    <x v="104"/>
    <s v="管理費用"/>
    <x v="859"/>
    <x v="851"/>
    <s v="Z0960"/>
    <s v="人力資源處分攤"/>
    <n v="1187431"/>
    <n v="0"/>
    <n v="1187431"/>
  </r>
  <r>
    <n v="3"/>
    <s v="總帳別"/>
    <x v="104"/>
    <s v="管理費用"/>
    <x v="704"/>
    <x v="698"/>
    <s v="Z0140"/>
    <s v="秘書處分攤"/>
    <n v="52319"/>
    <n v="0"/>
    <n v="52319"/>
  </r>
  <r>
    <n v="3"/>
    <s v="總帳別"/>
    <x v="104"/>
    <s v="管理費用"/>
    <x v="704"/>
    <x v="698"/>
    <s v="Z0180"/>
    <s v="會計處分攤"/>
    <n v="27500"/>
    <n v="0"/>
    <n v="27500"/>
  </r>
  <r>
    <n v="3"/>
    <s v="總帳別"/>
    <x v="104"/>
    <s v="管理費用"/>
    <x v="704"/>
    <x v="698"/>
    <s v="Z0240"/>
    <s v="資訊系統處分攤"/>
    <n v="1270"/>
    <n v="0"/>
    <n v="1270"/>
  </r>
  <r>
    <n v="3"/>
    <s v="總帳別"/>
    <x v="104"/>
    <s v="管理費用"/>
    <x v="704"/>
    <x v="698"/>
    <s v="Z5450"/>
    <s v="電力通信處分攤"/>
    <n v="4938"/>
    <n v="0"/>
    <n v="4938"/>
  </r>
  <r>
    <n v="3"/>
    <s v="總帳別"/>
    <x v="104"/>
    <s v="管理費用"/>
    <x v="705"/>
    <x v="699"/>
    <s v="Z0140"/>
    <s v="秘書處分攤"/>
    <n v="128366"/>
    <n v="0"/>
    <n v="128366"/>
  </r>
  <r>
    <n v="3"/>
    <s v="總帳別"/>
    <x v="104"/>
    <s v="管理費用"/>
    <x v="705"/>
    <x v="699"/>
    <s v="Z0790"/>
    <s v="促進電力發展營運協助金審議委員會分攤"/>
    <n v="17380"/>
    <n v="0"/>
    <n v="17380"/>
  </r>
  <r>
    <n v="3"/>
    <s v="總帳別"/>
    <x v="104"/>
    <s v="管理費用"/>
    <x v="705"/>
    <x v="699"/>
    <s v="Z5440"/>
    <s v="澳洲辦事處分攤"/>
    <n v="4556"/>
    <n v="0"/>
    <n v="4556"/>
  </r>
  <r>
    <n v="3"/>
    <s v="總帳別"/>
    <x v="104"/>
    <s v="管理費用"/>
    <x v="706"/>
    <x v="700"/>
    <s v="Z5450"/>
    <s v="電力通信處分攤"/>
    <n v="377"/>
    <n v="0"/>
    <n v="377"/>
  </r>
  <r>
    <n v="3"/>
    <s v="總帳別"/>
    <x v="104"/>
    <s v="管理費用"/>
    <x v="707"/>
    <x v="701"/>
    <s v="Z5450"/>
    <s v="電力通信處分攤"/>
    <n v="9"/>
    <n v="0"/>
    <n v="9"/>
  </r>
  <r>
    <n v="3"/>
    <s v="總帳別"/>
    <x v="104"/>
    <s v="管理費用"/>
    <x v="708"/>
    <x v="702"/>
    <s v="Z0010"/>
    <s v="董事會分攤"/>
    <n v="39418"/>
    <n v="0"/>
    <n v="39418"/>
  </r>
  <r>
    <n v="3"/>
    <s v="總帳別"/>
    <x v="104"/>
    <s v="管理費用"/>
    <x v="708"/>
    <x v="702"/>
    <s v="Z0020"/>
    <s v="總經理副總經理室分攤"/>
    <n v="17025"/>
    <n v="0"/>
    <n v="17025"/>
  </r>
  <r>
    <n v="3"/>
    <s v="總帳別"/>
    <x v="104"/>
    <s v="管理費用"/>
    <x v="708"/>
    <x v="702"/>
    <s v="Z0030"/>
    <s v="企劃處分攤"/>
    <n v="68096"/>
    <n v="0"/>
    <n v="68096"/>
  </r>
  <r>
    <n v="3"/>
    <s v="總帳別"/>
    <x v="104"/>
    <s v="管理費用"/>
    <x v="708"/>
    <x v="702"/>
    <s v="Z0100"/>
    <s v="財務處分攤"/>
    <n v="198291"/>
    <n v="0"/>
    <n v="198291"/>
  </r>
  <r>
    <n v="3"/>
    <s v="總帳別"/>
    <x v="104"/>
    <s v="管理費用"/>
    <x v="708"/>
    <x v="702"/>
    <s v="Z0140"/>
    <s v="秘書處分攤"/>
    <n v="312692"/>
    <n v="0"/>
    <n v="312692"/>
  </r>
  <r>
    <n v="3"/>
    <s v="總帳別"/>
    <x v="104"/>
    <s v="管理費用"/>
    <x v="708"/>
    <x v="702"/>
    <s v="Z0170"/>
    <s v="營建處分攤"/>
    <n v="50671"/>
    <n v="0"/>
    <n v="50671"/>
  </r>
  <r>
    <n v="3"/>
    <s v="總帳別"/>
    <x v="104"/>
    <s v="管理費用"/>
    <x v="708"/>
    <x v="702"/>
    <s v="Z0180"/>
    <s v="會計處分攤"/>
    <n v="125860"/>
    <n v="0"/>
    <n v="125860"/>
  </r>
  <r>
    <n v="3"/>
    <s v="總帳別"/>
    <x v="104"/>
    <s v="管理費用"/>
    <x v="708"/>
    <x v="702"/>
    <s v="Z0240"/>
    <s v="資訊系統處分攤"/>
    <n v="11921"/>
    <n v="0"/>
    <n v="11921"/>
  </r>
  <r>
    <n v="3"/>
    <s v="總帳別"/>
    <x v="104"/>
    <s v="管理費用"/>
    <x v="708"/>
    <x v="702"/>
    <s v="Z0530"/>
    <s v="法律事務室分攤"/>
    <n v="127216"/>
    <n v="0"/>
    <n v="127216"/>
  </r>
  <r>
    <n v="3"/>
    <s v="總帳別"/>
    <x v="104"/>
    <s v="管理費用"/>
    <x v="708"/>
    <x v="702"/>
    <s v="Z0570"/>
    <s v="政風處分攤"/>
    <n v="12115"/>
    <n v="0"/>
    <n v="12115"/>
  </r>
  <r>
    <n v="3"/>
    <s v="總帳別"/>
    <x v="104"/>
    <s v="管理費用"/>
    <x v="708"/>
    <x v="702"/>
    <s v="Z0630"/>
    <s v="新事業開發室分攤"/>
    <n v="157548"/>
    <n v="0"/>
    <n v="157548"/>
  </r>
  <r>
    <n v="3"/>
    <s v="總帳別"/>
    <x v="104"/>
    <s v="管理費用"/>
    <x v="708"/>
    <x v="702"/>
    <s v="Z0790"/>
    <s v="促進電力發展營運協助金審議委員會分攤"/>
    <n v="47889"/>
    <n v="0"/>
    <n v="47889"/>
  </r>
  <r>
    <n v="3"/>
    <s v="總帳別"/>
    <x v="104"/>
    <s v="管理費用"/>
    <x v="708"/>
    <x v="702"/>
    <s v="Z0950"/>
    <s v="董事會檢核室分攤"/>
    <n v="62845"/>
    <n v="0"/>
    <n v="62845"/>
  </r>
  <r>
    <n v="3"/>
    <s v="總帳別"/>
    <x v="104"/>
    <s v="管理費用"/>
    <x v="708"/>
    <x v="702"/>
    <s v="Z0960"/>
    <s v="人力資源處分攤"/>
    <n v="465214"/>
    <n v="0"/>
    <n v="465214"/>
  </r>
  <r>
    <n v="3"/>
    <s v="總帳別"/>
    <x v="104"/>
    <s v="管理費用"/>
    <x v="708"/>
    <x v="702"/>
    <s v="Z5440"/>
    <s v="澳洲辦事處分攤"/>
    <n v="7934"/>
    <n v="0"/>
    <n v="7934"/>
  </r>
  <r>
    <n v="3"/>
    <s v="總帳別"/>
    <x v="104"/>
    <s v="管理費用"/>
    <x v="708"/>
    <x v="702"/>
    <s v="Z5450"/>
    <s v="電力通信處分攤"/>
    <n v="1341"/>
    <n v="0"/>
    <n v="1341"/>
  </r>
  <r>
    <n v="3"/>
    <s v="總帳別"/>
    <x v="104"/>
    <s v="管理費用"/>
    <x v="709"/>
    <x v="703"/>
    <s v="Z0010"/>
    <s v="董事會分攤"/>
    <n v="7200"/>
    <n v="0"/>
    <n v="7200"/>
  </r>
  <r>
    <n v="3"/>
    <s v="總帳別"/>
    <x v="104"/>
    <s v="管理費用"/>
    <x v="709"/>
    <x v="703"/>
    <s v="Z0030"/>
    <s v="企劃處分攤"/>
    <n v="284350"/>
    <n v="0"/>
    <n v="284350"/>
  </r>
  <r>
    <n v="3"/>
    <s v="總帳別"/>
    <x v="104"/>
    <s v="管理費用"/>
    <x v="709"/>
    <x v="703"/>
    <s v="Z0100"/>
    <s v="財務處分攤"/>
    <n v="59833"/>
    <n v="0"/>
    <n v="59833"/>
  </r>
  <r>
    <n v="3"/>
    <s v="總帳別"/>
    <x v="104"/>
    <s v="管理費用"/>
    <x v="709"/>
    <x v="703"/>
    <s v="Z0140"/>
    <s v="秘書處分攤"/>
    <n v="151611"/>
    <n v="0"/>
    <n v="151611"/>
  </r>
  <r>
    <n v="3"/>
    <s v="總帳別"/>
    <x v="104"/>
    <s v="管理費用"/>
    <x v="709"/>
    <x v="703"/>
    <s v="Z0170"/>
    <s v="營建處分攤"/>
    <n v="16410"/>
    <n v="0"/>
    <n v="16410"/>
  </r>
  <r>
    <n v="3"/>
    <s v="總帳別"/>
    <x v="104"/>
    <s v="管理費用"/>
    <x v="709"/>
    <x v="703"/>
    <s v="Z0180"/>
    <s v="會計處分攤"/>
    <n v="109528"/>
    <n v="0"/>
    <n v="109528"/>
  </r>
  <r>
    <n v="3"/>
    <s v="總帳別"/>
    <x v="104"/>
    <s v="管理費用"/>
    <x v="709"/>
    <x v="703"/>
    <s v="Z0240"/>
    <s v="資訊系統處分攤"/>
    <n v="576"/>
    <n v="0"/>
    <n v="576"/>
  </r>
  <r>
    <n v="3"/>
    <s v="總帳別"/>
    <x v="104"/>
    <s v="管理費用"/>
    <x v="709"/>
    <x v="703"/>
    <s v="Z0570"/>
    <s v="政風處分攤"/>
    <n v="8969"/>
    <n v="0"/>
    <n v="8969"/>
  </r>
  <r>
    <n v="3"/>
    <s v="總帳別"/>
    <x v="104"/>
    <s v="管理費用"/>
    <x v="709"/>
    <x v="703"/>
    <s v="Z0630"/>
    <s v="新事業開發室分攤"/>
    <n v="36447"/>
    <n v="0"/>
    <n v="36447"/>
  </r>
  <r>
    <n v="3"/>
    <s v="總帳別"/>
    <x v="104"/>
    <s v="管理費用"/>
    <x v="709"/>
    <x v="703"/>
    <s v="Z0790"/>
    <s v="促進電力發展營運協助金審議委員會分攤"/>
    <n v="3600"/>
    <n v="0"/>
    <n v="3600"/>
  </r>
  <r>
    <n v="3"/>
    <s v="總帳別"/>
    <x v="104"/>
    <s v="管理費用"/>
    <x v="709"/>
    <x v="703"/>
    <s v="Z0950"/>
    <s v="董事會檢核室分攤"/>
    <n v="22254"/>
    <n v="0"/>
    <n v="22254"/>
  </r>
  <r>
    <n v="3"/>
    <s v="總帳別"/>
    <x v="104"/>
    <s v="管理費用"/>
    <x v="709"/>
    <x v="703"/>
    <s v="Z0960"/>
    <s v="人力資源處分攤"/>
    <n v="714914"/>
    <n v="0"/>
    <n v="714914"/>
  </r>
  <r>
    <n v="3"/>
    <s v="總帳別"/>
    <x v="104"/>
    <s v="管理費用"/>
    <x v="709"/>
    <x v="703"/>
    <s v="Z5440"/>
    <s v="澳洲辦事處分攤"/>
    <n v="112532"/>
    <n v="0"/>
    <n v="112532"/>
  </r>
  <r>
    <n v="3"/>
    <s v="總帳別"/>
    <x v="104"/>
    <s v="管理費用"/>
    <x v="709"/>
    <x v="703"/>
    <s v="Z5450"/>
    <s v="電力通信處分攤"/>
    <n v="363"/>
    <n v="0"/>
    <n v="363"/>
  </r>
  <r>
    <n v="3"/>
    <s v="總帳別"/>
    <x v="104"/>
    <s v="管理費用"/>
    <x v="710"/>
    <x v="704"/>
    <s v="Z5450"/>
    <s v="電力通信處分攤"/>
    <n v="3442"/>
    <n v="0"/>
    <n v="3442"/>
  </r>
  <r>
    <n v="3"/>
    <s v="總帳別"/>
    <x v="104"/>
    <s v="管理費用"/>
    <x v="711"/>
    <x v="705"/>
    <s v="Z0010"/>
    <s v="董事會分攤"/>
    <n v="37619"/>
    <n v="0"/>
    <n v="37619"/>
  </r>
  <r>
    <n v="3"/>
    <s v="總帳別"/>
    <x v="104"/>
    <s v="管理費用"/>
    <x v="711"/>
    <x v="705"/>
    <s v="Z0020"/>
    <s v="總經理副總經理室分攤"/>
    <n v="163460"/>
    <n v="0"/>
    <n v="163460"/>
  </r>
  <r>
    <n v="3"/>
    <s v="總帳別"/>
    <x v="104"/>
    <s v="管理費用"/>
    <x v="711"/>
    <x v="705"/>
    <s v="Z0030"/>
    <s v="企劃處分攤"/>
    <n v="159474"/>
    <n v="0"/>
    <n v="159474"/>
  </r>
  <r>
    <n v="3"/>
    <s v="總帳別"/>
    <x v="104"/>
    <s v="管理費用"/>
    <x v="711"/>
    <x v="705"/>
    <s v="Z0100"/>
    <s v="財務處分攤"/>
    <n v="100072"/>
    <n v="0"/>
    <n v="100072"/>
  </r>
  <r>
    <n v="3"/>
    <s v="總帳別"/>
    <x v="104"/>
    <s v="管理費用"/>
    <x v="711"/>
    <x v="705"/>
    <s v="Z0140"/>
    <s v="秘書處分攤"/>
    <n v="13986948"/>
    <n v="0"/>
    <n v="13986948"/>
  </r>
  <r>
    <n v="3"/>
    <s v="總帳別"/>
    <x v="104"/>
    <s v="管理費用"/>
    <x v="711"/>
    <x v="705"/>
    <s v="Z0170"/>
    <s v="營建處分攤"/>
    <n v="26933"/>
    <n v="0"/>
    <n v="26933"/>
  </r>
  <r>
    <n v="3"/>
    <s v="總帳別"/>
    <x v="104"/>
    <s v="管理費用"/>
    <x v="711"/>
    <x v="705"/>
    <s v="Z0180"/>
    <s v="會計處分攤"/>
    <n v="75777"/>
    <n v="0"/>
    <n v="75777"/>
  </r>
  <r>
    <n v="3"/>
    <s v="總帳別"/>
    <x v="104"/>
    <s v="管理費用"/>
    <x v="711"/>
    <x v="705"/>
    <s v="Z0240"/>
    <s v="資訊系統處分攤"/>
    <n v="2500"/>
    <n v="0"/>
    <n v="2500"/>
  </r>
  <r>
    <n v="3"/>
    <s v="總帳別"/>
    <x v="104"/>
    <s v="管理費用"/>
    <x v="711"/>
    <x v="705"/>
    <s v="Z0530"/>
    <s v="法律事務室分攤"/>
    <n v="7500"/>
    <n v="0"/>
    <n v="7500"/>
  </r>
  <r>
    <n v="3"/>
    <s v="總帳別"/>
    <x v="104"/>
    <s v="管理費用"/>
    <x v="711"/>
    <x v="705"/>
    <s v="Z0570"/>
    <s v="政風處分攤"/>
    <n v="202821"/>
    <n v="0"/>
    <n v="202821"/>
  </r>
  <r>
    <n v="3"/>
    <s v="總帳別"/>
    <x v="104"/>
    <s v="管理費用"/>
    <x v="711"/>
    <x v="705"/>
    <s v="Z0630"/>
    <s v="新事業開發室分攤"/>
    <n v="1292617"/>
    <n v="0"/>
    <n v="1292617"/>
  </r>
  <r>
    <n v="3"/>
    <s v="總帳別"/>
    <x v="104"/>
    <s v="管理費用"/>
    <x v="711"/>
    <x v="705"/>
    <s v="Z0790"/>
    <s v="促進電力發展營運協助金審議委員會分攤"/>
    <n v="54867"/>
    <n v="0"/>
    <n v="54867"/>
  </r>
  <r>
    <n v="3"/>
    <s v="總帳別"/>
    <x v="104"/>
    <s v="管理費用"/>
    <x v="711"/>
    <x v="705"/>
    <s v="Z0950"/>
    <s v="董事會檢核室分攤"/>
    <n v="16727"/>
    <n v="0"/>
    <n v="16727"/>
  </r>
  <r>
    <n v="3"/>
    <s v="總帳別"/>
    <x v="104"/>
    <s v="管理費用"/>
    <x v="711"/>
    <x v="705"/>
    <s v="Z0960"/>
    <s v="人力資源處分攤"/>
    <n v="9643048"/>
    <n v="0"/>
    <n v="9643048"/>
  </r>
  <r>
    <n v="3"/>
    <s v="總帳別"/>
    <x v="104"/>
    <s v="管理費用"/>
    <x v="711"/>
    <x v="705"/>
    <s v="Z5440"/>
    <s v="澳洲辦事處分攤"/>
    <n v="8803"/>
    <n v="0"/>
    <n v="8803"/>
  </r>
  <r>
    <n v="3"/>
    <s v="總帳別"/>
    <x v="104"/>
    <s v="管理費用"/>
    <x v="711"/>
    <x v="705"/>
    <s v="Z5450"/>
    <s v="電力通信處分攤"/>
    <n v="2777"/>
    <n v="0"/>
    <n v="2777"/>
  </r>
  <r>
    <n v="3"/>
    <s v="總帳別"/>
    <x v="104"/>
    <s v="管理費用"/>
    <x v="778"/>
    <x v="770"/>
    <s v="Z5450"/>
    <s v="電力通信處分攤"/>
    <n v="66"/>
    <n v="0"/>
    <n v="66"/>
  </r>
  <r>
    <n v="3"/>
    <s v="總帳別"/>
    <x v="104"/>
    <s v="管理費用"/>
    <x v="712"/>
    <x v="706"/>
    <s v="Z5450"/>
    <s v="電力通信處分攤"/>
    <n v="100"/>
    <n v="0"/>
    <n v="100"/>
  </r>
  <r>
    <n v="3"/>
    <s v="總帳別"/>
    <x v="104"/>
    <s v="管理費用"/>
    <x v="780"/>
    <x v="772"/>
    <s v="Z5440"/>
    <s v="澳洲辦事處分攤"/>
    <n v="1035548"/>
    <n v="0"/>
    <n v="1035548"/>
  </r>
  <r>
    <n v="3"/>
    <s v="總帳別"/>
    <x v="104"/>
    <s v="管理費用"/>
    <x v="715"/>
    <x v="709"/>
    <s v="Z0240"/>
    <s v="資訊系統處分攤"/>
    <n v="93800"/>
    <n v="0"/>
    <n v="93800"/>
  </r>
  <r>
    <n v="3"/>
    <s v="總帳別"/>
    <x v="104"/>
    <s v="管理費用"/>
    <x v="716"/>
    <x v="710"/>
    <s v="Z0100"/>
    <s v="財務處分攤"/>
    <n v="13143"/>
    <n v="0"/>
    <n v="13143"/>
  </r>
  <r>
    <n v="3"/>
    <s v="總帳別"/>
    <x v="104"/>
    <s v="管理費用"/>
    <x v="716"/>
    <x v="710"/>
    <s v="Z0960"/>
    <s v="人力資源處分攤"/>
    <n v="23200"/>
    <n v="0"/>
    <n v="23200"/>
  </r>
  <r>
    <n v="3"/>
    <s v="總帳別"/>
    <x v="104"/>
    <s v="管理費用"/>
    <x v="716"/>
    <x v="710"/>
    <s v="Z5440"/>
    <s v="澳洲辦事處分攤"/>
    <n v="45131"/>
    <n v="0"/>
    <n v="45131"/>
  </r>
  <r>
    <n v="3"/>
    <s v="總帳別"/>
    <x v="104"/>
    <s v="管理費用"/>
    <x v="717"/>
    <x v="711"/>
    <s v="Z0140"/>
    <s v="秘書處分攤"/>
    <n v="6814"/>
    <n v="0"/>
    <n v="6814"/>
  </r>
  <r>
    <n v="3"/>
    <s v="總帳別"/>
    <x v="104"/>
    <s v="管理費用"/>
    <x v="717"/>
    <x v="711"/>
    <s v="Z5450"/>
    <s v="電力通信處分攤"/>
    <n v="6636"/>
    <n v="0"/>
    <n v="6636"/>
  </r>
  <r>
    <n v="3"/>
    <s v="總帳別"/>
    <x v="104"/>
    <s v="管理費用"/>
    <x v="720"/>
    <x v="714"/>
    <s v="Z0140"/>
    <s v="秘書處分攤"/>
    <n v="121357"/>
    <n v="0"/>
    <n v="121357"/>
  </r>
  <r>
    <n v="3"/>
    <s v="總帳別"/>
    <x v="104"/>
    <s v="管理費用"/>
    <x v="721"/>
    <x v="715"/>
    <s v="Z0100"/>
    <s v="財務處分攤"/>
    <n v="2640"/>
    <n v="0"/>
    <n v="2640"/>
  </r>
  <r>
    <n v="3"/>
    <s v="總帳別"/>
    <x v="104"/>
    <s v="管理費用"/>
    <x v="721"/>
    <x v="715"/>
    <s v="Z0140"/>
    <s v="秘書處分攤"/>
    <n v="195464"/>
    <n v="0"/>
    <n v="195464"/>
  </r>
  <r>
    <n v="3"/>
    <s v="總帳別"/>
    <x v="104"/>
    <s v="管理費用"/>
    <x v="721"/>
    <x v="715"/>
    <s v="Z0240"/>
    <s v="資訊系統處分攤"/>
    <n v="5214"/>
    <n v="0"/>
    <n v="5214"/>
  </r>
  <r>
    <n v="3"/>
    <s v="總帳別"/>
    <x v="104"/>
    <s v="管理費用"/>
    <x v="721"/>
    <x v="715"/>
    <s v="Z0630"/>
    <s v="新事業開發室分攤"/>
    <n v="219809"/>
    <n v="0"/>
    <n v="219809"/>
  </r>
  <r>
    <n v="3"/>
    <s v="總帳別"/>
    <x v="104"/>
    <s v="管理費用"/>
    <x v="721"/>
    <x v="715"/>
    <s v="Z0960"/>
    <s v="人力資源處分攤"/>
    <n v="66900"/>
    <n v="0"/>
    <n v="66900"/>
  </r>
  <r>
    <n v="3"/>
    <s v="總帳別"/>
    <x v="104"/>
    <s v="管理費用"/>
    <x v="721"/>
    <x v="715"/>
    <s v="Z5450"/>
    <s v="電力通信處分攤"/>
    <n v="11411"/>
    <n v="0"/>
    <n v="11411"/>
  </r>
  <r>
    <n v="3"/>
    <s v="總帳別"/>
    <x v="104"/>
    <s v="管理費用"/>
    <x v="722"/>
    <x v="716"/>
    <s v="Z0140"/>
    <s v="秘書處分攤"/>
    <n v="895"/>
    <n v="0"/>
    <n v="895"/>
  </r>
  <r>
    <n v="3"/>
    <s v="總帳別"/>
    <x v="104"/>
    <s v="管理費用"/>
    <x v="722"/>
    <x v="716"/>
    <s v="Z0630"/>
    <s v="新事業開發室分攤"/>
    <n v="85898"/>
    <n v="0"/>
    <n v="85898"/>
  </r>
  <r>
    <n v="3"/>
    <s v="總帳別"/>
    <x v="104"/>
    <s v="管理費用"/>
    <x v="722"/>
    <x v="716"/>
    <s v="Z5450"/>
    <s v="電力通信處分攤"/>
    <n v="3526"/>
    <n v="0"/>
    <n v="3526"/>
  </r>
  <r>
    <n v="3"/>
    <s v="總帳別"/>
    <x v="104"/>
    <s v="管理費用"/>
    <x v="723"/>
    <x v="717"/>
    <s v="Z0140"/>
    <s v="秘書處分攤"/>
    <n v="19013026"/>
    <n v="0"/>
    <n v="19013026"/>
  </r>
  <r>
    <n v="3"/>
    <s v="總帳別"/>
    <x v="104"/>
    <s v="管理費用"/>
    <x v="723"/>
    <x v="717"/>
    <s v="Z0630"/>
    <s v="新事業開發室分攤"/>
    <n v="1742277"/>
    <n v="0"/>
    <n v="1742277"/>
  </r>
  <r>
    <n v="3"/>
    <s v="總帳別"/>
    <x v="104"/>
    <s v="管理費用"/>
    <x v="723"/>
    <x v="717"/>
    <s v="Z0960"/>
    <s v="人力資源處分攤"/>
    <n v="863051"/>
    <n v="0"/>
    <n v="863051"/>
  </r>
  <r>
    <n v="3"/>
    <s v="總帳別"/>
    <x v="104"/>
    <s v="管理費用"/>
    <x v="723"/>
    <x v="717"/>
    <s v="Z5450"/>
    <s v="電力通信處分攤"/>
    <n v="33644"/>
    <n v="0"/>
    <n v="33644"/>
  </r>
  <r>
    <n v="3"/>
    <s v="總帳別"/>
    <x v="104"/>
    <s v="管理費用"/>
    <x v="724"/>
    <x v="718"/>
    <s v="Z0140"/>
    <s v="秘書處分攤"/>
    <n v="65412"/>
    <n v="0"/>
    <n v="65412"/>
  </r>
  <r>
    <n v="3"/>
    <s v="總帳別"/>
    <x v="104"/>
    <s v="管理費用"/>
    <x v="724"/>
    <x v="718"/>
    <s v="Z0630"/>
    <s v="新事業開發室分攤"/>
    <n v="158"/>
    <n v="0"/>
    <n v="158"/>
  </r>
  <r>
    <n v="3"/>
    <s v="總帳別"/>
    <x v="104"/>
    <s v="管理費用"/>
    <x v="724"/>
    <x v="718"/>
    <s v="Z0960"/>
    <s v="人力資源處分攤"/>
    <n v="826"/>
    <n v="0"/>
    <n v="826"/>
  </r>
  <r>
    <n v="3"/>
    <s v="總帳別"/>
    <x v="104"/>
    <s v="管理費用"/>
    <x v="724"/>
    <x v="718"/>
    <s v="Z5450"/>
    <s v="電力通信處分攤"/>
    <n v="540"/>
    <n v="0"/>
    <n v="540"/>
  </r>
  <r>
    <n v="3"/>
    <s v="總帳別"/>
    <x v="104"/>
    <s v="管理費用"/>
    <x v="726"/>
    <x v="720"/>
    <s v="Z0010"/>
    <s v="董事會分攤"/>
    <n v="205241"/>
    <n v="0"/>
    <n v="205241"/>
  </r>
  <r>
    <n v="3"/>
    <s v="總帳別"/>
    <x v="104"/>
    <s v="管理費用"/>
    <x v="726"/>
    <x v="720"/>
    <s v="Z0020"/>
    <s v="總經理副總經理室分攤"/>
    <n v="560519"/>
    <n v="0"/>
    <n v="560519"/>
  </r>
  <r>
    <n v="3"/>
    <s v="總帳別"/>
    <x v="104"/>
    <s v="管理費用"/>
    <x v="726"/>
    <x v="720"/>
    <s v="Z0030"/>
    <s v="企劃處分攤"/>
    <n v="407525"/>
    <n v="0"/>
    <n v="407525"/>
  </r>
  <r>
    <n v="3"/>
    <s v="總帳別"/>
    <x v="104"/>
    <s v="管理費用"/>
    <x v="726"/>
    <x v="720"/>
    <s v="Z0100"/>
    <s v="財務處分攤"/>
    <n v="303902"/>
    <n v="0"/>
    <n v="303902"/>
  </r>
  <r>
    <n v="3"/>
    <s v="總帳別"/>
    <x v="104"/>
    <s v="管理費用"/>
    <x v="726"/>
    <x v="720"/>
    <s v="Z0140"/>
    <s v="秘書處分攤"/>
    <n v="2378388"/>
    <n v="0"/>
    <n v="2378388"/>
  </r>
  <r>
    <n v="3"/>
    <s v="總帳別"/>
    <x v="104"/>
    <s v="管理費用"/>
    <x v="726"/>
    <x v="720"/>
    <s v="Z0170"/>
    <s v="營建處分攤"/>
    <n v="372257"/>
    <n v="0"/>
    <n v="372257"/>
  </r>
  <r>
    <n v="3"/>
    <s v="總帳別"/>
    <x v="104"/>
    <s v="管理費用"/>
    <x v="726"/>
    <x v="720"/>
    <s v="Z0180"/>
    <s v="會計處分攤"/>
    <n v="594163"/>
    <n v="0"/>
    <n v="594163"/>
  </r>
  <r>
    <n v="3"/>
    <s v="總帳別"/>
    <x v="104"/>
    <s v="管理費用"/>
    <x v="726"/>
    <x v="720"/>
    <s v="Z0240"/>
    <s v="資訊系統處分攤"/>
    <n v="1454312"/>
    <n v="0"/>
    <n v="1454312"/>
  </r>
  <r>
    <n v="3"/>
    <s v="總帳別"/>
    <x v="104"/>
    <s v="管理費用"/>
    <x v="726"/>
    <x v="720"/>
    <s v="Z0530"/>
    <s v="法律事務室分攤"/>
    <n v="139240"/>
    <n v="0"/>
    <n v="139240"/>
  </r>
  <r>
    <n v="3"/>
    <s v="總帳別"/>
    <x v="104"/>
    <s v="管理費用"/>
    <x v="726"/>
    <x v="720"/>
    <s v="Z0570"/>
    <s v="政風處分攤"/>
    <n v="210479"/>
    <n v="0"/>
    <n v="210479"/>
  </r>
  <r>
    <n v="3"/>
    <s v="總帳別"/>
    <x v="104"/>
    <s v="管理費用"/>
    <x v="726"/>
    <x v="720"/>
    <s v="Z0620"/>
    <s v="工業安全衛生處分攤"/>
    <n v="1555558"/>
    <n v="0"/>
    <n v="1555558"/>
  </r>
  <r>
    <n v="3"/>
    <s v="總帳別"/>
    <x v="104"/>
    <s v="管理費用"/>
    <x v="726"/>
    <x v="720"/>
    <s v="Z0630"/>
    <s v="新事業開發室分攤"/>
    <n v="278330"/>
    <n v="0"/>
    <n v="278330"/>
  </r>
  <r>
    <n v="3"/>
    <s v="總帳別"/>
    <x v="104"/>
    <s v="管理費用"/>
    <x v="726"/>
    <x v="720"/>
    <s v="Z0790"/>
    <s v="促進電力發展營運協助金審議委員會分攤"/>
    <n v="92503"/>
    <n v="0"/>
    <n v="92503"/>
  </r>
  <r>
    <n v="3"/>
    <s v="總帳別"/>
    <x v="104"/>
    <s v="管理費用"/>
    <x v="726"/>
    <x v="720"/>
    <s v="Z0950"/>
    <s v="董事會檢核室分攤"/>
    <n v="318976"/>
    <n v="0"/>
    <n v="318976"/>
  </r>
  <r>
    <n v="3"/>
    <s v="總帳別"/>
    <x v="104"/>
    <s v="管理費用"/>
    <x v="726"/>
    <x v="720"/>
    <s v="Z0960"/>
    <s v="人力資源處分攤"/>
    <n v="662398"/>
    <n v="0"/>
    <n v="662398"/>
  </r>
  <r>
    <n v="3"/>
    <s v="總帳別"/>
    <x v="104"/>
    <s v="管理費用"/>
    <x v="726"/>
    <x v="720"/>
    <s v="Z5440"/>
    <s v="澳洲辦事處分攤"/>
    <n v="28178"/>
    <n v="0"/>
    <n v="28178"/>
  </r>
  <r>
    <n v="3"/>
    <s v="總帳別"/>
    <x v="104"/>
    <s v="管理費用"/>
    <x v="726"/>
    <x v="720"/>
    <s v="Z5450"/>
    <s v="電力通信處分攤"/>
    <n v="29816"/>
    <n v="0"/>
    <n v="29816"/>
  </r>
  <r>
    <n v="3"/>
    <s v="總帳別"/>
    <x v="104"/>
    <s v="管理費用"/>
    <x v="727"/>
    <x v="721"/>
    <s v="Z0140"/>
    <s v="秘書處分攤"/>
    <n v="787817"/>
    <n v="0"/>
    <n v="787817"/>
  </r>
  <r>
    <n v="3"/>
    <s v="總帳別"/>
    <x v="104"/>
    <s v="管理費用"/>
    <x v="727"/>
    <x v="721"/>
    <s v="Z0180"/>
    <s v="會計處分攤"/>
    <n v="1193"/>
    <n v="0"/>
    <n v="1193"/>
  </r>
  <r>
    <n v="3"/>
    <s v="總帳別"/>
    <x v="104"/>
    <s v="管理費用"/>
    <x v="727"/>
    <x v="721"/>
    <s v="Z0240"/>
    <s v="資訊系統處分攤"/>
    <n v="303"/>
    <n v="0"/>
    <n v="303"/>
  </r>
  <r>
    <n v="3"/>
    <s v="總帳別"/>
    <x v="104"/>
    <s v="管理費用"/>
    <x v="727"/>
    <x v="721"/>
    <s v="Z0570"/>
    <s v="政風處分攤"/>
    <n v="430"/>
    <n v="0"/>
    <n v="430"/>
  </r>
  <r>
    <n v="3"/>
    <s v="總帳別"/>
    <x v="104"/>
    <s v="管理費用"/>
    <x v="727"/>
    <x v="721"/>
    <s v="Z0620"/>
    <s v="工業安全衛生處分攤"/>
    <n v="394"/>
    <n v="0"/>
    <n v="394"/>
  </r>
  <r>
    <n v="3"/>
    <s v="總帳別"/>
    <x v="104"/>
    <s v="管理費用"/>
    <x v="727"/>
    <x v="721"/>
    <s v="Z0630"/>
    <s v="新事業開發室分攤"/>
    <n v="1875"/>
    <n v="0"/>
    <n v="1875"/>
  </r>
  <r>
    <n v="3"/>
    <s v="總帳別"/>
    <x v="104"/>
    <s v="管理費用"/>
    <x v="727"/>
    <x v="721"/>
    <s v="Z0790"/>
    <s v="促進電力發展營運協助金審議委員會分攤"/>
    <n v="6721"/>
    <n v="0"/>
    <n v="6721"/>
  </r>
  <r>
    <n v="3"/>
    <s v="總帳別"/>
    <x v="104"/>
    <s v="管理費用"/>
    <x v="727"/>
    <x v="721"/>
    <s v="Z0960"/>
    <s v="人力資源處分攤"/>
    <n v="474"/>
    <n v="0"/>
    <n v="474"/>
  </r>
  <r>
    <n v="3"/>
    <s v="總帳別"/>
    <x v="104"/>
    <s v="管理費用"/>
    <x v="727"/>
    <x v="721"/>
    <s v="Z5440"/>
    <s v="澳洲辦事處分攤"/>
    <n v="1752"/>
    <n v="0"/>
    <n v="1752"/>
  </r>
  <r>
    <n v="3"/>
    <s v="總帳別"/>
    <x v="104"/>
    <s v="管理費用"/>
    <x v="727"/>
    <x v="721"/>
    <s v="Z5450"/>
    <s v="電力通信處分攤"/>
    <n v="1537324"/>
    <n v="0"/>
    <n v="1537324"/>
  </r>
  <r>
    <n v="3"/>
    <s v="總帳別"/>
    <x v="104"/>
    <s v="管理費用"/>
    <x v="728"/>
    <x v="722"/>
    <s v="Z0010"/>
    <s v="董事會分攤"/>
    <n v="457"/>
    <n v="0"/>
    <n v="457"/>
  </r>
  <r>
    <n v="3"/>
    <s v="總帳別"/>
    <x v="104"/>
    <s v="管理費用"/>
    <x v="728"/>
    <x v="722"/>
    <s v="Z0020"/>
    <s v="總經理副總經理室分攤"/>
    <n v="3492"/>
    <n v="0"/>
    <n v="3492"/>
  </r>
  <r>
    <n v="3"/>
    <s v="總帳別"/>
    <x v="104"/>
    <s v="管理費用"/>
    <x v="728"/>
    <x v="722"/>
    <s v="Z0030"/>
    <s v="企劃處分攤"/>
    <n v="13502"/>
    <n v="0"/>
    <n v="13502"/>
  </r>
  <r>
    <n v="3"/>
    <s v="總帳別"/>
    <x v="104"/>
    <s v="管理費用"/>
    <x v="728"/>
    <x v="722"/>
    <s v="Z0100"/>
    <s v="財務處分攤"/>
    <n v="12726"/>
    <n v="0"/>
    <n v="12726"/>
  </r>
  <r>
    <n v="3"/>
    <s v="總帳別"/>
    <x v="104"/>
    <s v="管理費用"/>
    <x v="728"/>
    <x v="722"/>
    <s v="Z0140"/>
    <s v="秘書處分攤"/>
    <n v="3183110"/>
    <n v="0"/>
    <n v="3183110"/>
  </r>
  <r>
    <n v="3"/>
    <s v="總帳別"/>
    <x v="104"/>
    <s v="管理費用"/>
    <x v="728"/>
    <x v="722"/>
    <s v="Z0170"/>
    <s v="營建處分攤"/>
    <n v="17436"/>
    <n v="0"/>
    <n v="17436"/>
  </r>
  <r>
    <n v="3"/>
    <s v="總帳別"/>
    <x v="104"/>
    <s v="管理費用"/>
    <x v="728"/>
    <x v="722"/>
    <s v="Z0180"/>
    <s v="會計處分攤"/>
    <n v="17549"/>
    <n v="0"/>
    <n v="17549"/>
  </r>
  <r>
    <n v="3"/>
    <s v="總帳別"/>
    <x v="104"/>
    <s v="管理費用"/>
    <x v="728"/>
    <x v="722"/>
    <s v="Z0240"/>
    <s v="資訊系統處分攤"/>
    <n v="6445"/>
    <n v="0"/>
    <n v="6445"/>
  </r>
  <r>
    <n v="3"/>
    <s v="總帳別"/>
    <x v="104"/>
    <s v="管理費用"/>
    <x v="728"/>
    <x v="722"/>
    <s v="Z0530"/>
    <s v="法律事務室分攤"/>
    <n v="1862"/>
    <n v="0"/>
    <n v="1862"/>
  </r>
  <r>
    <n v="3"/>
    <s v="總帳別"/>
    <x v="104"/>
    <s v="管理費用"/>
    <x v="728"/>
    <x v="722"/>
    <s v="Z0570"/>
    <s v="政風處分攤"/>
    <n v="35402"/>
    <n v="0"/>
    <n v="35402"/>
  </r>
  <r>
    <n v="3"/>
    <s v="總帳別"/>
    <x v="104"/>
    <s v="管理費用"/>
    <x v="728"/>
    <x v="722"/>
    <s v="Z0620"/>
    <s v="工業安全衛生處分攤"/>
    <n v="88113"/>
    <n v="0"/>
    <n v="88113"/>
  </r>
  <r>
    <n v="3"/>
    <s v="總帳別"/>
    <x v="104"/>
    <s v="管理費用"/>
    <x v="728"/>
    <x v="722"/>
    <s v="Z0630"/>
    <s v="新事業開發室分攤"/>
    <n v="175464"/>
    <n v="0"/>
    <n v="175464"/>
  </r>
  <r>
    <n v="3"/>
    <s v="總帳別"/>
    <x v="104"/>
    <s v="管理費用"/>
    <x v="728"/>
    <x v="722"/>
    <s v="Z0790"/>
    <s v="促進電力發展營運協助金審議委員會分攤"/>
    <n v="5087"/>
    <n v="0"/>
    <n v="5087"/>
  </r>
  <r>
    <n v="3"/>
    <s v="總帳別"/>
    <x v="104"/>
    <s v="管理費用"/>
    <x v="728"/>
    <x v="722"/>
    <s v="Z0950"/>
    <s v="董事會檢核室分攤"/>
    <n v="7119"/>
    <n v="0"/>
    <n v="7119"/>
  </r>
  <r>
    <n v="3"/>
    <s v="總帳別"/>
    <x v="104"/>
    <s v="管理費用"/>
    <x v="728"/>
    <x v="722"/>
    <s v="Z0960"/>
    <s v="人力資源處分攤"/>
    <n v="142720"/>
    <n v="0"/>
    <n v="142720"/>
  </r>
  <r>
    <n v="3"/>
    <s v="總帳別"/>
    <x v="104"/>
    <s v="管理費用"/>
    <x v="728"/>
    <x v="722"/>
    <s v="Z5450"/>
    <s v="電力通信處分攤"/>
    <n v="16180"/>
    <n v="0"/>
    <n v="16180"/>
  </r>
  <r>
    <n v="3"/>
    <s v="總帳別"/>
    <x v="104"/>
    <s v="管理費用"/>
    <x v="729"/>
    <x v="723"/>
    <s v="Z0630"/>
    <s v="新事業開發室分攤"/>
    <n v="62750162"/>
    <n v="0"/>
    <n v="62750162"/>
  </r>
  <r>
    <n v="3"/>
    <s v="總帳別"/>
    <x v="104"/>
    <s v="管理費用"/>
    <x v="729"/>
    <x v="723"/>
    <s v="Z5440"/>
    <s v="澳洲辦事處分攤"/>
    <n v="467803"/>
    <n v="0"/>
    <n v="467803"/>
  </r>
  <r>
    <n v="3"/>
    <s v="總帳別"/>
    <x v="104"/>
    <s v="管理費用"/>
    <x v="729"/>
    <x v="723"/>
    <s v="Z5450"/>
    <s v="電力通信處分攤"/>
    <n v="287"/>
    <n v="0"/>
    <n v="287"/>
  </r>
  <r>
    <n v="3"/>
    <s v="總帳別"/>
    <x v="104"/>
    <s v="管理費用"/>
    <x v="729"/>
    <x v="723"/>
    <s v="Z693N"/>
    <s v="再生能源處-其他事業分攤"/>
    <n v="87840027"/>
    <n v="0"/>
    <n v="87840027"/>
  </r>
  <r>
    <n v="3"/>
    <s v="總帳別"/>
    <x v="104"/>
    <s v="管理費用"/>
    <x v="784"/>
    <x v="776"/>
    <s v="Z693N"/>
    <s v="再生能源處-其他事業分攤"/>
    <n v="912540"/>
    <n v="0"/>
    <n v="912540"/>
  </r>
  <r>
    <n v="3"/>
    <s v="總帳別"/>
    <x v="104"/>
    <s v="管理費用"/>
    <x v="730"/>
    <x v="724"/>
    <s v="Z0020"/>
    <s v="總經理副總經理室分攤"/>
    <n v="74000"/>
    <n v="0"/>
    <n v="74000"/>
  </r>
  <r>
    <n v="3"/>
    <s v="總帳別"/>
    <x v="104"/>
    <s v="管理費用"/>
    <x v="730"/>
    <x v="724"/>
    <s v="Z0030"/>
    <s v="企劃處分攤"/>
    <n v="140120"/>
    <n v="0"/>
    <n v="140120"/>
  </r>
  <r>
    <n v="3"/>
    <s v="總帳別"/>
    <x v="104"/>
    <s v="管理費用"/>
    <x v="730"/>
    <x v="724"/>
    <s v="Z0100"/>
    <s v="財務處分攤"/>
    <n v="27365"/>
    <n v="0"/>
    <n v="27365"/>
  </r>
  <r>
    <n v="3"/>
    <s v="總帳別"/>
    <x v="104"/>
    <s v="管理費用"/>
    <x v="730"/>
    <x v="724"/>
    <s v="Z0140"/>
    <s v="秘書處分攤"/>
    <n v="348386"/>
    <n v="0"/>
    <n v="348386"/>
  </r>
  <r>
    <n v="3"/>
    <s v="總帳別"/>
    <x v="104"/>
    <s v="管理費用"/>
    <x v="730"/>
    <x v="724"/>
    <s v="Z0170"/>
    <s v="營建處分攤"/>
    <n v="433168"/>
    <n v="0"/>
    <n v="433168"/>
  </r>
  <r>
    <n v="3"/>
    <s v="總帳別"/>
    <x v="104"/>
    <s v="管理費用"/>
    <x v="730"/>
    <x v="724"/>
    <s v="Z0180"/>
    <s v="會計處分攤"/>
    <n v="88096"/>
    <n v="0"/>
    <n v="88096"/>
  </r>
  <r>
    <n v="3"/>
    <s v="總帳別"/>
    <x v="104"/>
    <s v="管理費用"/>
    <x v="730"/>
    <x v="724"/>
    <s v="Z0240"/>
    <s v="資訊系統處分攤"/>
    <n v="1779345"/>
    <n v="0"/>
    <n v="1779345"/>
  </r>
  <r>
    <n v="3"/>
    <s v="總帳別"/>
    <x v="104"/>
    <s v="管理費用"/>
    <x v="730"/>
    <x v="724"/>
    <s v="Z0570"/>
    <s v="政風處分攤"/>
    <n v="11164"/>
    <n v="0"/>
    <n v="11164"/>
  </r>
  <r>
    <n v="3"/>
    <s v="總帳別"/>
    <x v="104"/>
    <s v="管理費用"/>
    <x v="730"/>
    <x v="724"/>
    <s v="Z0630"/>
    <s v="新事業開發室分攤"/>
    <n v="179424"/>
    <n v="0"/>
    <n v="179424"/>
  </r>
  <r>
    <n v="3"/>
    <s v="總帳別"/>
    <x v="104"/>
    <s v="管理費用"/>
    <x v="730"/>
    <x v="724"/>
    <s v="Z0790"/>
    <s v="促進電力發展營運協助金審議委員會分攤"/>
    <n v="1419600"/>
    <n v="0"/>
    <n v="1419600"/>
  </r>
  <r>
    <n v="3"/>
    <s v="總帳別"/>
    <x v="104"/>
    <s v="管理費用"/>
    <x v="730"/>
    <x v="724"/>
    <s v="Z0960"/>
    <s v="人力資源處分攤"/>
    <n v="1035917"/>
    <n v="0"/>
    <n v="1035917"/>
  </r>
  <r>
    <n v="3"/>
    <s v="總帳別"/>
    <x v="104"/>
    <s v="管理費用"/>
    <x v="730"/>
    <x v="724"/>
    <s v="Z5450"/>
    <s v="電力通信處分攤"/>
    <n v="12021"/>
    <n v="0"/>
    <n v="12021"/>
  </r>
  <r>
    <n v="3"/>
    <s v="總帳別"/>
    <x v="104"/>
    <s v="管理費用"/>
    <x v="730"/>
    <x v="724"/>
    <s v="Z545N"/>
    <s v="電力通信處-其他事業分攤"/>
    <n v="11046"/>
    <n v="0"/>
    <n v="11046"/>
  </r>
  <r>
    <n v="3"/>
    <s v="總帳別"/>
    <x v="104"/>
    <s v="管理費用"/>
    <x v="848"/>
    <x v="840"/>
    <s v="Z0630"/>
    <s v="新事業開發室分攤"/>
    <n v="33500"/>
    <n v="0"/>
    <n v="33500"/>
  </r>
  <r>
    <n v="3"/>
    <s v="總帳別"/>
    <x v="104"/>
    <s v="管理費用"/>
    <x v="731"/>
    <x v="725"/>
    <s v="Z0140"/>
    <s v="秘書處分攤"/>
    <n v="22963968"/>
    <n v="0"/>
    <n v="22963968"/>
  </r>
  <r>
    <n v="3"/>
    <s v="總帳別"/>
    <x v="104"/>
    <s v="管理費用"/>
    <x v="731"/>
    <x v="725"/>
    <s v="Z0630"/>
    <s v="新事業開發室分攤"/>
    <n v="131389294"/>
    <n v="0"/>
    <n v="131389294"/>
  </r>
  <r>
    <n v="3"/>
    <s v="總帳別"/>
    <x v="104"/>
    <s v="管理費用"/>
    <x v="731"/>
    <x v="725"/>
    <s v="Z0960"/>
    <s v="人力資源處分攤"/>
    <n v="9368642"/>
    <n v="0"/>
    <n v="9368642"/>
  </r>
  <r>
    <n v="3"/>
    <s v="總帳別"/>
    <x v="104"/>
    <s v="管理費用"/>
    <x v="731"/>
    <x v="725"/>
    <s v="Z5450"/>
    <s v="電力通信處分攤"/>
    <n v="12307"/>
    <n v="0"/>
    <n v="12307"/>
  </r>
  <r>
    <n v="3"/>
    <s v="總帳別"/>
    <x v="104"/>
    <s v="管理費用"/>
    <x v="732"/>
    <x v="726"/>
    <s v="Z0140"/>
    <s v="秘書處分攤"/>
    <n v="6337782"/>
    <n v="0"/>
    <n v="6337782"/>
  </r>
  <r>
    <n v="3"/>
    <s v="總帳別"/>
    <x v="104"/>
    <s v="管理費用"/>
    <x v="732"/>
    <x v="726"/>
    <s v="Z0630"/>
    <s v="新事業開發室分攤"/>
    <n v="4768849"/>
    <n v="0"/>
    <n v="4768849"/>
  </r>
  <r>
    <n v="3"/>
    <s v="總帳別"/>
    <x v="104"/>
    <s v="管理費用"/>
    <x v="732"/>
    <x v="726"/>
    <s v="Z0960"/>
    <s v="人力資源處分攤"/>
    <n v="486296"/>
    <n v="0"/>
    <n v="486296"/>
  </r>
  <r>
    <n v="3"/>
    <s v="總帳別"/>
    <x v="104"/>
    <s v="管理費用"/>
    <x v="732"/>
    <x v="726"/>
    <s v="Z5450"/>
    <s v="電力通信處分攤"/>
    <n v="3269"/>
    <n v="0"/>
    <n v="3269"/>
  </r>
  <r>
    <n v="3"/>
    <s v="總帳別"/>
    <x v="104"/>
    <s v="管理費用"/>
    <x v="733"/>
    <x v="727"/>
    <s v="Z0140"/>
    <s v="秘書處分攤"/>
    <n v="89214"/>
    <n v="0"/>
    <n v="89214"/>
  </r>
  <r>
    <n v="3"/>
    <s v="總帳別"/>
    <x v="104"/>
    <s v="管理費用"/>
    <x v="733"/>
    <x v="727"/>
    <s v="Z0790"/>
    <s v="促進電力發展營運協助金審議委員會分攤"/>
    <n v="12921"/>
    <n v="0"/>
    <n v="12921"/>
  </r>
  <r>
    <n v="3"/>
    <s v="總帳別"/>
    <x v="104"/>
    <s v="管理費用"/>
    <x v="733"/>
    <x v="727"/>
    <s v="Z5450"/>
    <s v="電力通信處分攤"/>
    <n v="2952"/>
    <n v="0"/>
    <n v="2952"/>
  </r>
  <r>
    <n v="3"/>
    <s v="總帳別"/>
    <x v="104"/>
    <s v="管理費用"/>
    <x v="860"/>
    <x v="852"/>
    <s v="Z000T"/>
    <s v="統列總處分攤"/>
    <n v="297008"/>
    <n v="0"/>
    <n v="297008"/>
  </r>
  <r>
    <n v="3"/>
    <s v="總帳別"/>
    <x v="104"/>
    <s v="管理費用"/>
    <x v="734"/>
    <x v="728"/>
    <s v="Z0030"/>
    <s v="企劃處分攤"/>
    <n v="17457"/>
    <n v="0"/>
    <n v="17457"/>
  </r>
  <r>
    <n v="3"/>
    <s v="總帳別"/>
    <x v="104"/>
    <s v="管理費用"/>
    <x v="734"/>
    <x v="728"/>
    <s v="Z0100"/>
    <s v="財務處分攤"/>
    <n v="1240700"/>
    <n v="0"/>
    <n v="1240700"/>
  </r>
  <r>
    <n v="3"/>
    <s v="總帳別"/>
    <x v="104"/>
    <s v="管理費用"/>
    <x v="734"/>
    <x v="728"/>
    <s v="Z0140"/>
    <s v="秘書處分攤"/>
    <n v="52766"/>
    <n v="0"/>
    <n v="52766"/>
  </r>
  <r>
    <n v="3"/>
    <s v="總帳別"/>
    <x v="104"/>
    <s v="管理費用"/>
    <x v="734"/>
    <x v="728"/>
    <s v="Z0170"/>
    <s v="營建處分攤"/>
    <n v="661"/>
    <n v="0"/>
    <n v="661"/>
  </r>
  <r>
    <n v="3"/>
    <s v="總帳別"/>
    <x v="104"/>
    <s v="管理費用"/>
    <x v="734"/>
    <x v="728"/>
    <s v="Z0180"/>
    <s v="會計處分攤"/>
    <n v="5822"/>
    <n v="0"/>
    <n v="5822"/>
  </r>
  <r>
    <n v="3"/>
    <s v="總帳別"/>
    <x v="104"/>
    <s v="管理費用"/>
    <x v="734"/>
    <x v="728"/>
    <s v="Z0240"/>
    <s v="資訊系統處分攤"/>
    <n v="5667"/>
    <n v="0"/>
    <n v="5667"/>
  </r>
  <r>
    <n v="3"/>
    <s v="總帳別"/>
    <x v="104"/>
    <s v="管理費用"/>
    <x v="734"/>
    <x v="728"/>
    <s v="Z0570"/>
    <s v="政風處分攤"/>
    <n v="1922"/>
    <n v="0"/>
    <n v="1922"/>
  </r>
  <r>
    <n v="3"/>
    <s v="總帳別"/>
    <x v="104"/>
    <s v="管理費用"/>
    <x v="734"/>
    <x v="728"/>
    <s v="Z0620"/>
    <s v="工業安全衛生處分攤"/>
    <n v="3846"/>
    <n v="0"/>
    <n v="3846"/>
  </r>
  <r>
    <n v="3"/>
    <s v="總帳別"/>
    <x v="104"/>
    <s v="管理費用"/>
    <x v="734"/>
    <x v="728"/>
    <s v="Z0630"/>
    <s v="新事業開發室分攤"/>
    <n v="26560"/>
    <n v="0"/>
    <n v="26560"/>
  </r>
  <r>
    <n v="3"/>
    <s v="總帳別"/>
    <x v="104"/>
    <s v="管理費用"/>
    <x v="734"/>
    <x v="728"/>
    <s v="Z0790"/>
    <s v="促進電力發展營運協助金審議委員會分攤"/>
    <n v="5294"/>
    <n v="0"/>
    <n v="5294"/>
  </r>
  <r>
    <n v="3"/>
    <s v="總帳別"/>
    <x v="104"/>
    <s v="管理費用"/>
    <x v="734"/>
    <x v="728"/>
    <s v="Z0960"/>
    <s v="人力資源處分攤"/>
    <n v="25627"/>
    <n v="0"/>
    <n v="25627"/>
  </r>
  <r>
    <n v="3"/>
    <s v="總帳別"/>
    <x v="104"/>
    <s v="管理費用"/>
    <x v="734"/>
    <x v="728"/>
    <s v="Z5450"/>
    <s v="電力通信處分攤"/>
    <n v="250"/>
    <n v="0"/>
    <n v="250"/>
  </r>
  <r>
    <n v="3"/>
    <s v="總帳別"/>
    <x v="104"/>
    <s v="管理費用"/>
    <x v="734"/>
    <x v="728"/>
    <s v="Z545N"/>
    <s v="電力通信處-其他事業分攤"/>
    <n v="1250"/>
    <n v="0"/>
    <n v="1250"/>
  </r>
  <r>
    <n v="3"/>
    <s v="總帳別"/>
    <x v="104"/>
    <s v="管理費用"/>
    <x v="861"/>
    <x v="853"/>
    <s v="Z5440"/>
    <s v="澳洲辦事處分攤"/>
    <n v="304829"/>
    <n v="0"/>
    <n v="304829"/>
  </r>
  <r>
    <n v="3"/>
    <s v="總帳別"/>
    <x v="104"/>
    <s v="管理費用"/>
    <x v="735"/>
    <x v="729"/>
    <s v="Z0100"/>
    <s v="財務處分攤"/>
    <n v="150"/>
    <n v="0"/>
    <n v="150"/>
  </r>
  <r>
    <n v="3"/>
    <s v="總帳別"/>
    <x v="104"/>
    <s v="管理費用"/>
    <x v="735"/>
    <x v="729"/>
    <s v="Z0140"/>
    <s v="秘書處分攤"/>
    <n v="2568"/>
    <n v="0"/>
    <n v="2568"/>
  </r>
  <r>
    <n v="3"/>
    <s v="總帳別"/>
    <x v="104"/>
    <s v="管理費用"/>
    <x v="735"/>
    <x v="729"/>
    <s v="Z0240"/>
    <s v="資訊系統處分攤"/>
    <n v="200"/>
    <n v="0"/>
    <n v="200"/>
  </r>
  <r>
    <n v="3"/>
    <s v="總帳別"/>
    <x v="104"/>
    <s v="管理費用"/>
    <x v="735"/>
    <x v="729"/>
    <s v="Z0530"/>
    <s v="法律事務室分攤"/>
    <n v="7214"/>
    <n v="0"/>
    <n v="7214"/>
  </r>
  <r>
    <n v="3"/>
    <s v="總帳別"/>
    <x v="104"/>
    <s v="管理費用"/>
    <x v="735"/>
    <x v="729"/>
    <s v="Z0630"/>
    <s v="新事業開發室分攤"/>
    <n v="1000"/>
    <n v="0"/>
    <n v="1000"/>
  </r>
  <r>
    <n v="3"/>
    <s v="總帳別"/>
    <x v="104"/>
    <s v="管理費用"/>
    <x v="735"/>
    <x v="729"/>
    <s v="Z0790"/>
    <s v="促進電力發展營運協助金審議委員會分攤"/>
    <n v="1200"/>
    <n v="0"/>
    <n v="1200"/>
  </r>
  <r>
    <n v="3"/>
    <s v="總帳別"/>
    <x v="104"/>
    <s v="管理費用"/>
    <x v="735"/>
    <x v="729"/>
    <s v="Z5450"/>
    <s v="電力通信處分攤"/>
    <n v="224030"/>
    <n v="0"/>
    <n v="224030"/>
  </r>
  <r>
    <n v="3"/>
    <s v="總帳別"/>
    <x v="104"/>
    <s v="管理費用"/>
    <x v="735"/>
    <x v="729"/>
    <s v="Z545N"/>
    <s v="電力通信處-其他事業分攤"/>
    <n v="131590"/>
    <n v="0"/>
    <n v="131590"/>
  </r>
  <r>
    <n v="3"/>
    <s v="總帳別"/>
    <x v="104"/>
    <s v="管理費用"/>
    <x v="736"/>
    <x v="730"/>
    <s v="Z0100"/>
    <s v="財務處分攤"/>
    <n v="425"/>
    <n v="0"/>
    <n v="425"/>
  </r>
  <r>
    <n v="3"/>
    <s v="總帳別"/>
    <x v="104"/>
    <s v="管理費用"/>
    <x v="736"/>
    <x v="730"/>
    <s v="Z0140"/>
    <s v="秘書處分攤"/>
    <n v="34863"/>
    <n v="0"/>
    <n v="34863"/>
  </r>
  <r>
    <n v="3"/>
    <s v="總帳別"/>
    <x v="104"/>
    <s v="管理費用"/>
    <x v="736"/>
    <x v="730"/>
    <s v="Z0170"/>
    <s v="營建處分攤"/>
    <n v="70"/>
    <n v="0"/>
    <n v="70"/>
  </r>
  <r>
    <n v="3"/>
    <s v="總帳別"/>
    <x v="104"/>
    <s v="管理費用"/>
    <x v="736"/>
    <x v="730"/>
    <s v="Z0180"/>
    <s v="會計處分攤"/>
    <n v="515"/>
    <n v="0"/>
    <n v="515"/>
  </r>
  <r>
    <n v="3"/>
    <s v="總帳別"/>
    <x v="104"/>
    <s v="管理費用"/>
    <x v="736"/>
    <x v="730"/>
    <s v="Z0630"/>
    <s v="新事業開發室分攤"/>
    <n v="62693"/>
    <n v="0"/>
    <n v="62693"/>
  </r>
  <r>
    <n v="3"/>
    <s v="總帳別"/>
    <x v="104"/>
    <s v="管理費用"/>
    <x v="736"/>
    <x v="730"/>
    <s v="Z5450"/>
    <s v="電力通信處分攤"/>
    <n v="63"/>
    <n v="0"/>
    <n v="63"/>
  </r>
  <r>
    <n v="3"/>
    <s v="總帳別"/>
    <x v="104"/>
    <s v="管理費用"/>
    <x v="737"/>
    <x v="731"/>
    <s v="Z0140"/>
    <s v="秘書處分攤"/>
    <n v="51160"/>
    <n v="0"/>
    <n v="51160"/>
  </r>
  <r>
    <n v="3"/>
    <s v="總帳別"/>
    <x v="104"/>
    <s v="管理費用"/>
    <x v="737"/>
    <x v="731"/>
    <s v="Z0790"/>
    <s v="促進電力發展營運協助金審議委員會分攤"/>
    <n v="7124"/>
    <n v="0"/>
    <n v="7124"/>
  </r>
  <r>
    <n v="3"/>
    <s v="總帳別"/>
    <x v="104"/>
    <s v="管理費用"/>
    <x v="737"/>
    <x v="731"/>
    <s v="Z5450"/>
    <s v="電力通信處分攤"/>
    <n v="3107"/>
    <n v="0"/>
    <n v="3107"/>
  </r>
  <r>
    <n v="3"/>
    <s v="總帳別"/>
    <x v="104"/>
    <s v="管理費用"/>
    <x v="738"/>
    <x v="732"/>
    <s v="Z0140"/>
    <s v="秘書處分攤"/>
    <n v="569"/>
    <n v="0"/>
    <n v="569"/>
  </r>
  <r>
    <n v="3"/>
    <s v="總帳別"/>
    <x v="104"/>
    <s v="管理費用"/>
    <x v="738"/>
    <x v="732"/>
    <s v="Z0960"/>
    <s v="人力資源處分攤"/>
    <n v="26000"/>
    <n v="0"/>
    <n v="26000"/>
  </r>
  <r>
    <n v="3"/>
    <s v="總帳別"/>
    <x v="104"/>
    <s v="管理費用"/>
    <x v="738"/>
    <x v="732"/>
    <s v="Z5450"/>
    <s v="電力通信處分攤"/>
    <n v="0"/>
    <n v="-20"/>
    <n v="-20"/>
  </r>
  <r>
    <n v="3"/>
    <s v="總帳別"/>
    <x v="104"/>
    <s v="管理費用"/>
    <x v="801"/>
    <x v="793"/>
    <s v="Z0510"/>
    <s v="公眾服務處分攤"/>
    <n v="6501788"/>
    <n v="0"/>
    <n v="6501788"/>
  </r>
  <r>
    <n v="3"/>
    <s v="總帳別"/>
    <x v="104"/>
    <s v="管理費用"/>
    <x v="862"/>
    <x v="854"/>
    <s v="Z0510"/>
    <s v="公眾服務處分攤"/>
    <n v="2110056"/>
    <n v="0"/>
    <n v="2110056"/>
  </r>
  <r>
    <n v="3"/>
    <s v="總帳別"/>
    <x v="104"/>
    <s v="管理費用"/>
    <x v="743"/>
    <x v="737"/>
    <s v="Z0240"/>
    <s v="資訊系統處分攤"/>
    <n v="18000"/>
    <n v="0"/>
    <n v="18000"/>
  </r>
  <r>
    <n v="3"/>
    <s v="總帳別"/>
    <x v="104"/>
    <s v="管理費用"/>
    <x v="743"/>
    <x v="737"/>
    <s v="Z0960"/>
    <s v="人力資源處分攤"/>
    <n v="9876500"/>
    <n v="0"/>
    <n v="9876500"/>
  </r>
  <r>
    <n v="3"/>
    <s v="總帳別"/>
    <x v="104"/>
    <s v="管理費用"/>
    <x v="748"/>
    <x v="742"/>
    <s v="Z5450"/>
    <s v="電力通信處分攤"/>
    <n v="36"/>
    <n v="0"/>
    <n v="36"/>
  </r>
  <r>
    <n v="3"/>
    <s v="總帳別"/>
    <x v="104"/>
    <s v="管理費用"/>
    <x v="749"/>
    <x v="743"/>
    <s v="Z0010"/>
    <s v="董事會分攤"/>
    <n v="197500"/>
    <n v="0"/>
    <n v="197500"/>
  </r>
  <r>
    <n v="3"/>
    <s v="總帳別"/>
    <x v="104"/>
    <s v="管理費用"/>
    <x v="749"/>
    <x v="743"/>
    <s v="Z0030"/>
    <s v="企劃處分攤"/>
    <n v="350000"/>
    <n v="0"/>
    <n v="350000"/>
  </r>
  <r>
    <n v="3"/>
    <s v="總帳別"/>
    <x v="104"/>
    <s v="管理費用"/>
    <x v="749"/>
    <x v="743"/>
    <s v="Z0140"/>
    <s v="秘書處分攤"/>
    <n v="40000"/>
    <n v="0"/>
    <n v="40000"/>
  </r>
  <r>
    <n v="3"/>
    <s v="總帳別"/>
    <x v="104"/>
    <s v="管理費用"/>
    <x v="749"/>
    <x v="743"/>
    <s v="Z0510"/>
    <s v="公眾服務處分攤"/>
    <n v="2500000"/>
    <n v="0"/>
    <n v="2500000"/>
  </r>
  <r>
    <n v="3"/>
    <s v="總帳別"/>
    <x v="104"/>
    <s v="管理費用"/>
    <x v="749"/>
    <x v="743"/>
    <s v="Z0570"/>
    <s v="政風處分攤"/>
    <n v="70000"/>
    <n v="0"/>
    <n v="70000"/>
  </r>
  <r>
    <n v="3"/>
    <s v="總帳別"/>
    <x v="104"/>
    <s v="管理費用"/>
    <x v="751"/>
    <x v="745"/>
    <s v="Z5450"/>
    <s v="電力通信處分攤"/>
    <n v="0"/>
    <n v="-7356"/>
    <n v="-7356"/>
  </r>
  <r>
    <n v="3"/>
    <s v="總帳別"/>
    <x v="104"/>
    <s v="管理費用"/>
    <x v="752"/>
    <x v="746"/>
    <s v="Z5450"/>
    <s v="電力通信處分攤"/>
    <n v="915"/>
    <n v="0"/>
    <n v="915"/>
  </r>
  <r>
    <n v="3"/>
    <s v="總帳別"/>
    <x v="104"/>
    <s v="管理費用"/>
    <x v="753"/>
    <x v="747"/>
    <s v="Z5450"/>
    <s v="電力通信處分攤"/>
    <n v="849"/>
    <n v="0"/>
    <n v="849"/>
  </r>
  <r>
    <n v="3"/>
    <s v="總帳別"/>
    <x v="104"/>
    <s v="管理費用"/>
    <x v="757"/>
    <x v="751"/>
    <s v="Z5450"/>
    <s v="電力通信處分攤"/>
    <n v="0"/>
    <n v="-1416"/>
    <n v="-1416"/>
  </r>
  <r>
    <n v="3"/>
    <s v="總帳別"/>
    <x v="105"/>
    <s v="文創商品費用"/>
    <x v="644"/>
    <x v="638"/>
    <s v="Z0630"/>
    <s v="新事業開發室分攤"/>
    <n v="3040"/>
    <n v="0"/>
    <n v="3040"/>
  </r>
  <r>
    <n v="3"/>
    <s v="總帳別"/>
    <x v="105"/>
    <s v="文創商品費用"/>
    <x v="863"/>
    <x v="855"/>
    <s v="Z0630"/>
    <s v="新事業開發室分攤"/>
    <n v="946968"/>
    <n v="0"/>
    <n v="946968"/>
  </r>
  <r>
    <n v="3"/>
    <s v="總帳別"/>
    <x v="106"/>
    <s v="電路出租費用"/>
    <x v="606"/>
    <x v="600"/>
    <s v="Z545N"/>
    <s v="電力通信處-其他事業分攤"/>
    <n v="1200093"/>
    <n v="0"/>
    <n v="1200093"/>
  </r>
  <r>
    <n v="3"/>
    <s v="總帳別"/>
    <x v="106"/>
    <s v="電路出租費用"/>
    <x v="607"/>
    <x v="601"/>
    <s v="Z545N"/>
    <s v="電力通信處-其他事業分攤"/>
    <n v="13288"/>
    <n v="0"/>
    <n v="13288"/>
  </r>
  <r>
    <n v="3"/>
    <s v="總帳別"/>
    <x v="106"/>
    <s v="電路出租費用"/>
    <x v="610"/>
    <x v="604"/>
    <s v="Z545N"/>
    <s v="電力通信處-其他事業分攤"/>
    <n v="620391"/>
    <n v="0"/>
    <n v="620391"/>
  </r>
  <r>
    <n v="3"/>
    <s v="總帳別"/>
    <x v="106"/>
    <s v="電路出租費用"/>
    <x v="611"/>
    <x v="605"/>
    <s v="Z545N"/>
    <s v="電力通信處-其他事業分攤"/>
    <n v="10515"/>
    <n v="0"/>
    <n v="10515"/>
  </r>
  <r>
    <n v="3"/>
    <s v="總帳別"/>
    <x v="106"/>
    <s v="電路出租費用"/>
    <x v="614"/>
    <x v="608"/>
    <s v="Z545N"/>
    <s v="電力通信處-其他事業分攤"/>
    <n v="7097"/>
    <n v="0"/>
    <n v="7097"/>
  </r>
  <r>
    <n v="3"/>
    <s v="總帳別"/>
    <x v="106"/>
    <s v="電路出租費用"/>
    <x v="615"/>
    <x v="609"/>
    <s v="Z545N"/>
    <s v="電力通信處-其他事業分攤"/>
    <n v="300"/>
    <n v="0"/>
    <n v="300"/>
  </r>
  <r>
    <n v="3"/>
    <s v="總帳別"/>
    <x v="106"/>
    <s v="電路出租費用"/>
    <x v="617"/>
    <x v="611"/>
    <s v="Z545N"/>
    <s v="電力通信處-其他事業分攤"/>
    <n v="79666"/>
    <n v="0"/>
    <n v="79666"/>
  </r>
  <r>
    <n v="3"/>
    <s v="總帳別"/>
    <x v="106"/>
    <s v="電路出租費用"/>
    <x v="618"/>
    <x v="612"/>
    <s v="Z545N"/>
    <s v="電力通信處-其他事業分攤"/>
    <n v="4779"/>
    <n v="0"/>
    <n v="4779"/>
  </r>
  <r>
    <n v="3"/>
    <s v="總帳別"/>
    <x v="106"/>
    <s v="電路出租費用"/>
    <x v="621"/>
    <x v="615"/>
    <s v="Z545N"/>
    <s v="電力通信處-其他事業分攤"/>
    <n v="6426"/>
    <n v="0"/>
    <n v="6426"/>
  </r>
  <r>
    <n v="3"/>
    <s v="總帳別"/>
    <x v="106"/>
    <s v="電路出租費用"/>
    <x v="622"/>
    <x v="616"/>
    <s v="Z545N"/>
    <s v="電力通信處-其他事業分攤"/>
    <n v="2577"/>
    <n v="0"/>
    <n v="2577"/>
  </r>
  <r>
    <n v="3"/>
    <s v="總帳別"/>
    <x v="106"/>
    <s v="電路出租費用"/>
    <x v="623"/>
    <x v="617"/>
    <s v="Z545N"/>
    <s v="電力通信處-其他事業分攤"/>
    <n v="267"/>
    <n v="0"/>
    <n v="267"/>
  </r>
  <r>
    <n v="3"/>
    <s v="總帳別"/>
    <x v="106"/>
    <s v="電路出租費用"/>
    <x v="625"/>
    <x v="619"/>
    <s v="Z545N"/>
    <s v="電力通信處-其他事業分攤"/>
    <n v="2457"/>
    <n v="0"/>
    <n v="2457"/>
  </r>
  <r>
    <n v="3"/>
    <s v="總帳別"/>
    <x v="106"/>
    <s v="電路出租費用"/>
    <x v="626"/>
    <x v="620"/>
    <s v="Z545N"/>
    <s v="電力通信處-其他事業分攤"/>
    <n v="370881"/>
    <n v="0"/>
    <n v="370881"/>
  </r>
  <r>
    <n v="3"/>
    <s v="總帳別"/>
    <x v="106"/>
    <s v="電路出租費用"/>
    <x v="627"/>
    <x v="621"/>
    <s v="Z545N"/>
    <s v="電力通信處-其他事業分攤"/>
    <n v="152998"/>
    <n v="0"/>
    <n v="152998"/>
  </r>
  <r>
    <n v="3"/>
    <s v="總帳別"/>
    <x v="106"/>
    <s v="電路出租費用"/>
    <x v="628"/>
    <x v="622"/>
    <s v="Z545N"/>
    <s v="電力通信處-其他事業分攤"/>
    <n v="130588"/>
    <n v="0"/>
    <n v="130588"/>
  </r>
  <r>
    <n v="3"/>
    <s v="總帳別"/>
    <x v="106"/>
    <s v="電路出租費用"/>
    <x v="629"/>
    <x v="623"/>
    <s v="Z545N"/>
    <s v="電力通信處-其他事業分攤"/>
    <n v="20296"/>
    <n v="0"/>
    <n v="20296"/>
  </r>
  <r>
    <n v="3"/>
    <s v="總帳別"/>
    <x v="106"/>
    <s v="電路出租費用"/>
    <x v="630"/>
    <x v="624"/>
    <s v="Z545N"/>
    <s v="電力通信處-其他事業分攤"/>
    <n v="485"/>
    <n v="0"/>
    <n v="485"/>
  </r>
  <r>
    <n v="3"/>
    <s v="總帳別"/>
    <x v="106"/>
    <s v="電路出租費用"/>
    <x v="631"/>
    <x v="625"/>
    <s v="Z545N"/>
    <s v="電力通信處-其他事業分攤"/>
    <n v="154543"/>
    <n v="0"/>
    <n v="154543"/>
  </r>
  <r>
    <n v="3"/>
    <s v="總帳別"/>
    <x v="106"/>
    <s v="電路出租費用"/>
    <x v="632"/>
    <x v="626"/>
    <s v="Z545N"/>
    <s v="電力通信處-其他事業分攤"/>
    <n v="65602"/>
    <n v="0"/>
    <n v="65602"/>
  </r>
  <r>
    <n v="3"/>
    <s v="總帳別"/>
    <x v="106"/>
    <s v="電路出租費用"/>
    <x v="633"/>
    <x v="627"/>
    <s v="Z545N"/>
    <s v="電力通信處-其他事業分攤"/>
    <n v="641"/>
    <n v="0"/>
    <n v="641"/>
  </r>
  <r>
    <n v="3"/>
    <s v="總帳別"/>
    <x v="106"/>
    <s v="電路出租費用"/>
    <x v="634"/>
    <x v="628"/>
    <s v="Z545N"/>
    <s v="電力通信處-其他事業分攤"/>
    <n v="40034"/>
    <n v="0"/>
    <n v="40034"/>
  </r>
  <r>
    <n v="3"/>
    <s v="總帳別"/>
    <x v="106"/>
    <s v="電路出租費用"/>
    <x v="636"/>
    <x v="630"/>
    <s v="Z545N"/>
    <s v="電力通信處-其他事業分攤"/>
    <n v="37390"/>
    <n v="0"/>
    <n v="37390"/>
  </r>
  <r>
    <n v="3"/>
    <s v="總帳別"/>
    <x v="106"/>
    <s v="電路出租費用"/>
    <x v="637"/>
    <x v="631"/>
    <s v="Z545N"/>
    <s v="電力通信處-其他事業分攤"/>
    <n v="41017"/>
    <n v="0"/>
    <n v="41017"/>
  </r>
  <r>
    <n v="3"/>
    <s v="總帳別"/>
    <x v="106"/>
    <s v="電路出租費用"/>
    <x v="638"/>
    <x v="632"/>
    <s v="Z545N"/>
    <s v="電力通信處-其他事業分攤"/>
    <n v="37040"/>
    <n v="0"/>
    <n v="37040"/>
  </r>
  <r>
    <n v="3"/>
    <s v="總帳別"/>
    <x v="106"/>
    <s v="電路出租費用"/>
    <x v="639"/>
    <x v="633"/>
    <s v="Z545N"/>
    <s v="電力通信處-其他事業分攤"/>
    <n v="21138"/>
    <n v="0"/>
    <n v="21138"/>
  </r>
  <r>
    <n v="3"/>
    <s v="總帳別"/>
    <x v="106"/>
    <s v="電路出租費用"/>
    <x v="641"/>
    <x v="635"/>
    <s v="Z545N"/>
    <s v="電力通信處-其他事業分攤"/>
    <n v="21470"/>
    <n v="0"/>
    <n v="21470"/>
  </r>
  <r>
    <n v="3"/>
    <s v="總帳別"/>
    <x v="106"/>
    <s v="電路出租費用"/>
    <x v="642"/>
    <x v="636"/>
    <s v="Z545N"/>
    <s v="電力通信處-其他事業分攤"/>
    <n v="12252"/>
    <n v="0"/>
    <n v="12252"/>
  </r>
  <r>
    <n v="3"/>
    <s v="總帳別"/>
    <x v="106"/>
    <s v="電路出租費用"/>
    <x v="643"/>
    <x v="637"/>
    <s v="Z545N"/>
    <s v="電力通信處-其他事業分攤"/>
    <n v="4422"/>
    <n v="0"/>
    <n v="4422"/>
  </r>
  <r>
    <n v="3"/>
    <s v="總帳別"/>
    <x v="106"/>
    <s v="電路出租費用"/>
    <x v="644"/>
    <x v="638"/>
    <s v="Z545N"/>
    <s v="電力通信處-其他事業分攤"/>
    <n v="103981"/>
    <n v="0"/>
    <n v="103981"/>
  </r>
  <r>
    <n v="3"/>
    <s v="總帳別"/>
    <x v="106"/>
    <s v="電路出租費用"/>
    <x v="647"/>
    <x v="641"/>
    <s v="Z545N"/>
    <s v="電力通信處-其他事業分攤"/>
    <n v="12809"/>
    <n v="0"/>
    <n v="12809"/>
  </r>
  <r>
    <n v="3"/>
    <s v="總帳別"/>
    <x v="106"/>
    <s v="電路出租費用"/>
    <x v="649"/>
    <x v="643"/>
    <s v="Z545N"/>
    <s v="電力通信處-其他事業分攤"/>
    <n v="118"/>
    <n v="0"/>
    <n v="118"/>
  </r>
  <r>
    <n v="3"/>
    <s v="總帳別"/>
    <x v="106"/>
    <s v="電路出租費用"/>
    <x v="657"/>
    <x v="651"/>
    <s v="Z545N"/>
    <s v="電力通信處-其他事業分攤"/>
    <n v="200331"/>
    <n v="0"/>
    <n v="200331"/>
  </r>
  <r>
    <n v="3"/>
    <s v="總帳別"/>
    <x v="106"/>
    <s v="電路出租費用"/>
    <x v="661"/>
    <x v="655"/>
    <s v="Z545N"/>
    <s v="電力通信處-其他事業分攤"/>
    <n v="345"/>
    <n v="0"/>
    <n v="345"/>
  </r>
  <r>
    <n v="3"/>
    <s v="總帳別"/>
    <x v="106"/>
    <s v="電路出租費用"/>
    <x v="662"/>
    <x v="656"/>
    <s v="Z545N"/>
    <s v="電力通信處-其他事業分攤"/>
    <n v="1071"/>
    <n v="0"/>
    <n v="1071"/>
  </r>
  <r>
    <n v="3"/>
    <s v="總帳別"/>
    <x v="106"/>
    <s v="電路出租費用"/>
    <x v="663"/>
    <x v="657"/>
    <s v="Z545N"/>
    <s v="電力通信處-其他事業分攤"/>
    <n v="161"/>
    <n v="0"/>
    <n v="161"/>
  </r>
  <r>
    <n v="3"/>
    <s v="總帳別"/>
    <x v="106"/>
    <s v="電路出租費用"/>
    <x v="676"/>
    <x v="670"/>
    <s v="Z545N"/>
    <s v="電力通信處-其他事業分攤"/>
    <n v="3727"/>
    <n v="0"/>
    <n v="3727"/>
  </r>
  <r>
    <n v="3"/>
    <s v="總帳別"/>
    <x v="106"/>
    <s v="電路出租費用"/>
    <x v="677"/>
    <x v="671"/>
    <s v="Z545N"/>
    <s v="電力通信處-其他事業分攤"/>
    <n v="5850"/>
    <n v="0"/>
    <n v="5850"/>
  </r>
  <r>
    <n v="3"/>
    <s v="總帳別"/>
    <x v="106"/>
    <s v="電路出租費用"/>
    <x v="699"/>
    <x v="693"/>
    <s v="Z545N"/>
    <s v="電力通信處-其他事業分攤"/>
    <n v="7564"/>
    <n v="0"/>
    <n v="7564"/>
  </r>
  <r>
    <n v="3"/>
    <s v="總帳別"/>
    <x v="106"/>
    <s v="電路出租費用"/>
    <x v="711"/>
    <x v="705"/>
    <s v="Z545N"/>
    <s v="電力通信處-其他事業分攤"/>
    <n v="3203"/>
    <n v="0"/>
    <n v="3203"/>
  </r>
  <r>
    <n v="3"/>
    <s v="總帳別"/>
    <x v="106"/>
    <s v="電路出租費用"/>
    <x v="727"/>
    <x v="721"/>
    <s v="Z545N"/>
    <s v="電力通信處-其他事業分攤"/>
    <n v="3241995"/>
    <n v="0"/>
    <n v="3241995"/>
  </r>
  <r>
    <n v="3"/>
    <s v="總帳別"/>
    <x v="106"/>
    <s v="電路出租費用"/>
    <x v="730"/>
    <x v="724"/>
    <s v="Z545N"/>
    <s v="電力通信處-其他事業分攤"/>
    <n v="19649"/>
    <n v="0"/>
    <n v="19649"/>
  </r>
  <r>
    <n v="3"/>
    <s v="總帳別"/>
    <x v="106"/>
    <s v="電路出租費用"/>
    <x v="735"/>
    <x v="729"/>
    <s v="Z545N"/>
    <s v="電力通信處-其他事業分攤"/>
    <n v="83000"/>
    <n v="0"/>
    <n v="83000"/>
  </r>
  <r>
    <n v="3"/>
    <s v="總帳別"/>
    <x v="107"/>
    <s v="核能後端營運費用"/>
    <x v="606"/>
    <x v="600"/>
    <s v="Z350N"/>
    <s v="第一核能發電廠分攤-其他事業"/>
    <n v="203393282"/>
    <n v="0"/>
    <n v="203393282"/>
  </r>
  <r>
    <n v="3"/>
    <s v="總帳別"/>
    <x v="107"/>
    <s v="核能後端營運費用"/>
    <x v="607"/>
    <x v="601"/>
    <s v="Z350N"/>
    <s v="第一核能發電廠分攤-其他事業"/>
    <n v="4835838"/>
    <n v="0"/>
    <n v="4835838"/>
  </r>
  <r>
    <n v="3"/>
    <s v="總帳別"/>
    <x v="107"/>
    <s v="核能後端營運費用"/>
    <x v="608"/>
    <x v="602"/>
    <s v="Z350N"/>
    <s v="第一核能發電廠分攤-其他事業"/>
    <n v="2575586"/>
    <n v="0"/>
    <n v="2575586"/>
  </r>
  <r>
    <n v="3"/>
    <s v="總帳別"/>
    <x v="107"/>
    <s v="核能後端營運費用"/>
    <x v="609"/>
    <x v="603"/>
    <s v="Z350N"/>
    <s v="第一核能發電廠分攤-其他事業"/>
    <n v="27154"/>
    <n v="0"/>
    <n v="27154"/>
  </r>
  <r>
    <n v="3"/>
    <s v="總帳別"/>
    <x v="107"/>
    <s v="核能後端營運費用"/>
    <x v="610"/>
    <x v="604"/>
    <s v="Z350N"/>
    <s v="第一核能發電廠分攤-其他事業"/>
    <n v="105405690"/>
    <n v="0"/>
    <n v="105405690"/>
  </r>
  <r>
    <n v="3"/>
    <s v="總帳別"/>
    <x v="107"/>
    <s v="核能後端營運費用"/>
    <x v="611"/>
    <x v="605"/>
    <s v="Z350N"/>
    <s v="第一核能發電廠分攤-其他事業"/>
    <n v="3785041"/>
    <n v="0"/>
    <n v="3785041"/>
  </r>
  <r>
    <n v="3"/>
    <s v="總帳別"/>
    <x v="107"/>
    <s v="核能後端營運費用"/>
    <x v="612"/>
    <x v="606"/>
    <s v="Z350N"/>
    <s v="第一核能發電廠分攤-其他事業"/>
    <n v="887411"/>
    <n v="0"/>
    <n v="887411"/>
  </r>
  <r>
    <n v="3"/>
    <s v="總帳別"/>
    <x v="107"/>
    <s v="核能後端營運費用"/>
    <x v="613"/>
    <x v="607"/>
    <s v="Z350N"/>
    <s v="第一核能發電廠分攤-其他事業"/>
    <n v="6054"/>
    <n v="0"/>
    <n v="6054"/>
  </r>
  <r>
    <n v="3"/>
    <s v="總帳別"/>
    <x v="107"/>
    <s v="核能後端營運費用"/>
    <x v="614"/>
    <x v="608"/>
    <s v="Z350N"/>
    <s v="第一核能發電廠分攤-其他事業"/>
    <n v="144622"/>
    <n v="0"/>
    <n v="144622"/>
  </r>
  <r>
    <n v="3"/>
    <s v="總帳別"/>
    <x v="107"/>
    <s v="核能後端營運費用"/>
    <x v="615"/>
    <x v="609"/>
    <s v="Z350N"/>
    <s v="第一核能發電廠分攤-其他事業"/>
    <n v="65538"/>
    <n v="0"/>
    <n v="65538"/>
  </r>
  <r>
    <n v="3"/>
    <s v="總帳別"/>
    <x v="107"/>
    <s v="核能後端營運費用"/>
    <x v="616"/>
    <x v="610"/>
    <s v="Z350N"/>
    <s v="第一核能發電廠分攤-其他事業"/>
    <n v="26280"/>
    <n v="0"/>
    <n v="26280"/>
  </r>
  <r>
    <n v="3"/>
    <s v="總帳別"/>
    <x v="107"/>
    <s v="核能後端營運費用"/>
    <x v="617"/>
    <x v="611"/>
    <s v="Z350N"/>
    <s v="第一核能發電廠分攤-其他事業"/>
    <n v="17470364"/>
    <n v="0"/>
    <n v="17470364"/>
  </r>
  <r>
    <n v="3"/>
    <s v="總帳別"/>
    <x v="107"/>
    <s v="核能後端營運費用"/>
    <x v="618"/>
    <x v="612"/>
    <s v="Z350N"/>
    <s v="第一核能發電廠分攤-其他事業"/>
    <n v="2973756"/>
    <n v="0"/>
    <n v="2973756"/>
  </r>
  <r>
    <n v="3"/>
    <s v="總帳別"/>
    <x v="107"/>
    <s v="核能後端營運費用"/>
    <x v="619"/>
    <x v="613"/>
    <s v="Z350N"/>
    <s v="第一核能發電廠分攤-其他事業"/>
    <n v="4085045"/>
    <n v="0"/>
    <n v="4085045"/>
  </r>
  <r>
    <n v="3"/>
    <s v="總帳別"/>
    <x v="107"/>
    <s v="核能後端營運費用"/>
    <x v="620"/>
    <x v="614"/>
    <s v="Z350N"/>
    <s v="第一核能發電廠分攤-其他事業"/>
    <n v="12677903"/>
    <n v="0"/>
    <n v="12677903"/>
  </r>
  <r>
    <n v="3"/>
    <s v="總帳別"/>
    <x v="107"/>
    <s v="核能後端營運費用"/>
    <x v="621"/>
    <x v="615"/>
    <s v="Z350N"/>
    <s v="第一核能發電廠分攤-其他事業"/>
    <n v="872413"/>
    <n v="0"/>
    <n v="872413"/>
  </r>
  <r>
    <n v="3"/>
    <s v="總帳別"/>
    <x v="107"/>
    <s v="核能後端營運費用"/>
    <x v="622"/>
    <x v="616"/>
    <s v="Z350N"/>
    <s v="第一核能發電廠分攤-其他事業"/>
    <n v="0"/>
    <n v="-10300"/>
    <n v="-10300"/>
  </r>
  <r>
    <n v="3"/>
    <s v="總帳別"/>
    <x v="107"/>
    <s v="核能後端營運費用"/>
    <x v="793"/>
    <x v="785"/>
    <s v="Z350N"/>
    <s v="第一核能發電廠分攤-其他事業"/>
    <n v="85508599"/>
    <n v="0"/>
    <n v="85508599"/>
  </r>
  <r>
    <n v="3"/>
    <s v="總帳別"/>
    <x v="107"/>
    <s v="核能後端營運費用"/>
    <x v="625"/>
    <x v="619"/>
    <s v="Z350N"/>
    <s v="第一核能發電廠分攤-其他事業"/>
    <n v="93180"/>
    <n v="0"/>
    <n v="93180"/>
  </r>
  <r>
    <n v="3"/>
    <s v="總帳別"/>
    <x v="107"/>
    <s v="核能後端營運費用"/>
    <x v="626"/>
    <x v="620"/>
    <s v="Z350N"/>
    <s v="第一核能發電廠分攤-其他事業"/>
    <n v="63731353"/>
    <n v="0"/>
    <n v="63731353"/>
  </r>
  <r>
    <n v="3"/>
    <s v="總帳別"/>
    <x v="107"/>
    <s v="核能後端營運費用"/>
    <x v="627"/>
    <x v="621"/>
    <s v="Z350N"/>
    <s v="第一核能發電廠分攤-其他事業"/>
    <n v="26292516"/>
    <n v="0"/>
    <n v="26292516"/>
  </r>
  <r>
    <n v="3"/>
    <s v="總帳別"/>
    <x v="107"/>
    <s v="核能後端營運費用"/>
    <x v="628"/>
    <x v="622"/>
    <s v="Z350N"/>
    <s v="第一核能發電廠分攤-其他事業"/>
    <n v="24269688"/>
    <n v="0"/>
    <n v="24269688"/>
  </r>
  <r>
    <n v="3"/>
    <s v="總帳別"/>
    <x v="107"/>
    <s v="核能後端營運費用"/>
    <x v="629"/>
    <x v="623"/>
    <s v="Z350N"/>
    <s v="第一核能發電廠分攤-其他事業"/>
    <n v="3384268"/>
    <n v="0"/>
    <n v="3384268"/>
  </r>
  <r>
    <n v="3"/>
    <s v="總帳別"/>
    <x v="107"/>
    <s v="核能後端營運費用"/>
    <x v="630"/>
    <x v="624"/>
    <s v="Z350N"/>
    <s v="第一核能發電廠分攤-其他事業"/>
    <n v="132500"/>
    <n v="0"/>
    <n v="132500"/>
  </r>
  <r>
    <n v="3"/>
    <s v="總帳別"/>
    <x v="107"/>
    <s v="核能後端營運費用"/>
    <x v="631"/>
    <x v="625"/>
    <s v="Z350N"/>
    <s v="第一核能發電廠分攤-其他事業"/>
    <n v="33964548"/>
    <n v="0"/>
    <n v="33964548"/>
  </r>
  <r>
    <n v="3"/>
    <s v="總帳別"/>
    <x v="107"/>
    <s v="核能後端營運費用"/>
    <x v="632"/>
    <x v="626"/>
    <s v="Z350N"/>
    <s v="第一核能發電廠分攤-其他事業"/>
    <n v="12106951"/>
    <n v="0"/>
    <n v="12106951"/>
  </r>
  <r>
    <n v="3"/>
    <s v="總帳別"/>
    <x v="107"/>
    <s v="核能後端營運費用"/>
    <x v="633"/>
    <x v="627"/>
    <s v="Z350N"/>
    <s v="第一核能發電廠分攤-其他事業"/>
    <n v="240144"/>
    <n v="0"/>
    <n v="240144"/>
  </r>
  <r>
    <n v="3"/>
    <s v="總帳別"/>
    <x v="107"/>
    <s v="核能後端營運費用"/>
    <x v="634"/>
    <x v="628"/>
    <s v="Z350N"/>
    <s v="第一核能發電廠分攤-其他事業"/>
    <n v="8892720"/>
    <n v="0"/>
    <n v="8892720"/>
  </r>
  <r>
    <n v="3"/>
    <s v="總帳別"/>
    <x v="107"/>
    <s v="核能後端營運費用"/>
    <x v="636"/>
    <x v="630"/>
    <s v="Z350N"/>
    <s v="第一核能發電廠分攤-其他事業"/>
    <n v="6634835"/>
    <n v="0"/>
    <n v="6634835"/>
  </r>
  <r>
    <n v="3"/>
    <s v="總帳別"/>
    <x v="107"/>
    <s v="核能後端營運費用"/>
    <x v="637"/>
    <x v="631"/>
    <s v="Z350N"/>
    <s v="第一核能發電廠分攤-其他事業"/>
    <n v="6368571"/>
    <n v="0"/>
    <n v="6368571"/>
  </r>
  <r>
    <n v="3"/>
    <s v="總帳別"/>
    <x v="107"/>
    <s v="核能後端營運費用"/>
    <x v="638"/>
    <x v="632"/>
    <s v="Z350N"/>
    <s v="第一核能發電廠分攤-其他事業"/>
    <n v="8039766"/>
    <n v="0"/>
    <n v="8039766"/>
  </r>
  <r>
    <n v="3"/>
    <s v="總帳別"/>
    <x v="107"/>
    <s v="核能後端營運費用"/>
    <x v="639"/>
    <x v="633"/>
    <s v="Z350N"/>
    <s v="第一核能發電廠分攤-其他事業"/>
    <n v="4545326"/>
    <n v="0"/>
    <n v="4545326"/>
  </r>
  <r>
    <n v="3"/>
    <s v="總帳別"/>
    <x v="107"/>
    <s v="核能後端營運費用"/>
    <x v="640"/>
    <x v="634"/>
    <s v="Z350N"/>
    <s v="第一核能發電廠分攤-其他事業"/>
    <n v="2618791"/>
    <n v="0"/>
    <n v="2618791"/>
  </r>
  <r>
    <n v="3"/>
    <s v="總帳別"/>
    <x v="107"/>
    <s v="核能後端營運費用"/>
    <x v="641"/>
    <x v="635"/>
    <s v="Z350N"/>
    <s v="第一核能發電廠分攤-其他事業"/>
    <n v="4661537"/>
    <n v="0"/>
    <n v="4661537"/>
  </r>
  <r>
    <n v="3"/>
    <s v="總帳別"/>
    <x v="107"/>
    <s v="核能後端營運費用"/>
    <x v="642"/>
    <x v="636"/>
    <s v="Z350N"/>
    <s v="第一核能發電廠分攤-其他事業"/>
    <n v="2635137"/>
    <n v="0"/>
    <n v="2635137"/>
  </r>
  <r>
    <n v="3"/>
    <s v="總帳別"/>
    <x v="107"/>
    <s v="核能後端營運費用"/>
    <x v="643"/>
    <x v="637"/>
    <s v="Z350N"/>
    <s v="第一核能發電廠分攤-其他事業"/>
    <n v="7943939"/>
    <n v="0"/>
    <n v="7943939"/>
  </r>
  <r>
    <n v="3"/>
    <s v="總帳別"/>
    <x v="107"/>
    <s v="核能後端營運費用"/>
    <x v="645"/>
    <x v="639"/>
    <s v="Z350N"/>
    <s v="第一核能發電廠分攤-其他事業"/>
    <n v="2082558"/>
    <n v="0"/>
    <n v="2082558"/>
  </r>
  <r>
    <n v="3"/>
    <s v="總帳別"/>
    <x v="107"/>
    <s v="核能後端營運費用"/>
    <x v="646"/>
    <x v="640"/>
    <s v="Z350N"/>
    <s v="第一核能發電廠分攤-其他事業"/>
    <n v="130040"/>
    <n v="0"/>
    <n v="130040"/>
  </r>
  <r>
    <n v="3"/>
    <s v="總帳別"/>
    <x v="107"/>
    <s v="核能後端營運費用"/>
    <x v="647"/>
    <x v="641"/>
    <s v="Z350N"/>
    <s v="第一核能發電廠分攤-其他事業"/>
    <n v="1811799"/>
    <n v="0"/>
    <n v="1811799"/>
  </r>
  <r>
    <n v="3"/>
    <s v="總帳別"/>
    <x v="107"/>
    <s v="核能後端營運費用"/>
    <x v="648"/>
    <x v="642"/>
    <s v="Z350N"/>
    <s v="第一核能發電廠分攤-其他事業"/>
    <n v="8350"/>
    <n v="0"/>
    <n v="8350"/>
  </r>
  <r>
    <n v="3"/>
    <s v="總帳別"/>
    <x v="107"/>
    <s v="核能後端營運費用"/>
    <x v="649"/>
    <x v="643"/>
    <s v="Z350N"/>
    <s v="第一核能發電廠分攤-其他事業"/>
    <n v="21578"/>
    <n v="0"/>
    <n v="21578"/>
  </r>
  <r>
    <n v="3"/>
    <s v="總帳別"/>
    <x v="108"/>
    <s v="承攬電業運維費用"/>
    <x v="606"/>
    <x v="600"/>
    <s v="Z2380"/>
    <s v="石門發電廠分攤"/>
    <n v="26186039"/>
    <n v="0"/>
    <n v="26186039"/>
  </r>
  <r>
    <n v="3"/>
    <s v="總帳別"/>
    <x v="108"/>
    <s v="承攬電業運維費用"/>
    <x v="606"/>
    <x v="600"/>
    <s v="Z2390"/>
    <s v="曾文發電廠分攤"/>
    <n v="17130237"/>
    <n v="0"/>
    <n v="17130237"/>
  </r>
  <r>
    <n v="3"/>
    <s v="總帳別"/>
    <x v="108"/>
    <s v="承攬電業運維費用"/>
    <x v="606"/>
    <x v="600"/>
    <s v="Z2400"/>
    <s v="翡翠分廠分攤"/>
    <n v="10869973"/>
    <n v="0"/>
    <n v="10869973"/>
  </r>
  <r>
    <n v="3"/>
    <s v="總帳別"/>
    <x v="108"/>
    <s v="承攬電業運維費用"/>
    <x v="606"/>
    <x v="600"/>
    <s v="Z533N"/>
    <s v="電力修護處-其他事業分攤"/>
    <n v="24177041"/>
    <n v="0"/>
    <n v="24177041"/>
  </r>
  <r>
    <n v="3"/>
    <s v="總帳別"/>
    <x v="108"/>
    <s v="承攬電業運維費用"/>
    <x v="607"/>
    <x v="601"/>
    <s v="Z2380"/>
    <s v="石門發電廠分攤"/>
    <n v="234402"/>
    <n v="0"/>
    <n v="234402"/>
  </r>
  <r>
    <n v="3"/>
    <s v="總帳別"/>
    <x v="108"/>
    <s v="承攬電業運維費用"/>
    <x v="607"/>
    <x v="601"/>
    <s v="Z2390"/>
    <s v="曾文發電廠分攤"/>
    <n v="6607"/>
    <n v="0"/>
    <n v="6607"/>
  </r>
  <r>
    <n v="3"/>
    <s v="總帳別"/>
    <x v="108"/>
    <s v="承攬電業運維費用"/>
    <x v="607"/>
    <x v="601"/>
    <s v="Z2400"/>
    <s v="翡翠分廠分攤"/>
    <n v="298216"/>
    <n v="0"/>
    <n v="298216"/>
  </r>
  <r>
    <n v="3"/>
    <s v="總帳別"/>
    <x v="108"/>
    <s v="承攬電業運維費用"/>
    <x v="608"/>
    <x v="602"/>
    <s v="Z2380"/>
    <s v="石門發電廠分攤"/>
    <n v="96519"/>
    <n v="0"/>
    <n v="96519"/>
  </r>
  <r>
    <n v="3"/>
    <s v="總帳別"/>
    <x v="108"/>
    <s v="承攬電業運維費用"/>
    <x v="608"/>
    <x v="602"/>
    <s v="Z2390"/>
    <s v="曾文發電廠分攤"/>
    <n v="270540"/>
    <n v="0"/>
    <n v="270540"/>
  </r>
  <r>
    <n v="3"/>
    <s v="總帳別"/>
    <x v="108"/>
    <s v="承攬電業運維費用"/>
    <x v="608"/>
    <x v="602"/>
    <s v="Z2400"/>
    <s v="翡翠分廠分攤"/>
    <n v="116634"/>
    <n v="0"/>
    <n v="116634"/>
  </r>
  <r>
    <n v="3"/>
    <s v="總帳別"/>
    <x v="108"/>
    <s v="承攬電業運維費用"/>
    <x v="609"/>
    <x v="603"/>
    <s v="Z2380"/>
    <s v="石門發電廠分攤"/>
    <n v="24148"/>
    <n v="0"/>
    <n v="24148"/>
  </r>
  <r>
    <n v="3"/>
    <s v="總帳別"/>
    <x v="108"/>
    <s v="承攬電業運維費用"/>
    <x v="609"/>
    <x v="603"/>
    <s v="Z2390"/>
    <s v="曾文發電廠分攤"/>
    <n v="1300"/>
    <n v="0"/>
    <n v="1300"/>
  </r>
  <r>
    <n v="3"/>
    <s v="總帳別"/>
    <x v="108"/>
    <s v="承攬電業運維費用"/>
    <x v="609"/>
    <x v="603"/>
    <s v="Z2400"/>
    <s v="翡翠分廠分攤"/>
    <n v="2835"/>
    <n v="0"/>
    <n v="2835"/>
  </r>
  <r>
    <n v="3"/>
    <s v="總帳別"/>
    <x v="108"/>
    <s v="承攬電業運維費用"/>
    <x v="610"/>
    <x v="604"/>
    <s v="Z2380"/>
    <s v="石門發電廠分攤"/>
    <n v="24195480"/>
    <n v="0"/>
    <n v="24195480"/>
  </r>
  <r>
    <n v="3"/>
    <s v="總帳別"/>
    <x v="108"/>
    <s v="承攬電業運維費用"/>
    <x v="610"/>
    <x v="604"/>
    <s v="Z2390"/>
    <s v="曾文發電廠分攤"/>
    <n v="9409396"/>
    <n v="0"/>
    <n v="9409396"/>
  </r>
  <r>
    <n v="3"/>
    <s v="總帳別"/>
    <x v="108"/>
    <s v="承攬電業運維費用"/>
    <x v="610"/>
    <x v="604"/>
    <s v="Z2400"/>
    <s v="翡翠分廠分攤"/>
    <n v="9023351"/>
    <n v="0"/>
    <n v="9023351"/>
  </r>
  <r>
    <n v="3"/>
    <s v="總帳別"/>
    <x v="108"/>
    <s v="承攬電業運維費用"/>
    <x v="610"/>
    <x v="604"/>
    <s v="Z533N"/>
    <s v="電力修護處-其他事業分攤"/>
    <n v="34528612"/>
    <n v="0"/>
    <n v="34528612"/>
  </r>
  <r>
    <n v="3"/>
    <s v="總帳別"/>
    <x v="108"/>
    <s v="承攬電業運維費用"/>
    <x v="611"/>
    <x v="605"/>
    <s v="Z2380"/>
    <s v="石門發電廠分攤"/>
    <n v="151680"/>
    <n v="0"/>
    <n v="151680"/>
  </r>
  <r>
    <n v="3"/>
    <s v="總帳別"/>
    <x v="108"/>
    <s v="承攬電業運維費用"/>
    <x v="611"/>
    <x v="605"/>
    <s v="Z2390"/>
    <s v="曾文發電廠分攤"/>
    <n v="297506"/>
    <n v="0"/>
    <n v="297506"/>
  </r>
  <r>
    <n v="3"/>
    <s v="總帳別"/>
    <x v="108"/>
    <s v="承攬電業運維費用"/>
    <x v="611"/>
    <x v="605"/>
    <s v="Z2400"/>
    <s v="翡翠分廠分攤"/>
    <n v="151680"/>
    <n v="0"/>
    <n v="151680"/>
  </r>
  <r>
    <n v="3"/>
    <s v="總帳別"/>
    <x v="108"/>
    <s v="承攬電業運維費用"/>
    <x v="612"/>
    <x v="606"/>
    <s v="Z2380"/>
    <s v="石門發電廠分攤"/>
    <n v="107668"/>
    <n v="0"/>
    <n v="107668"/>
  </r>
  <r>
    <n v="3"/>
    <s v="總帳別"/>
    <x v="108"/>
    <s v="承攬電業運維費用"/>
    <x v="612"/>
    <x v="606"/>
    <s v="Z2390"/>
    <s v="曾文發電廠分攤"/>
    <n v="100775"/>
    <n v="0"/>
    <n v="100775"/>
  </r>
  <r>
    <n v="3"/>
    <s v="總帳別"/>
    <x v="108"/>
    <s v="承攬電業運維費用"/>
    <x v="612"/>
    <x v="606"/>
    <s v="Z2400"/>
    <s v="翡翠分廠分攤"/>
    <n v="7049"/>
    <n v="0"/>
    <n v="7049"/>
  </r>
  <r>
    <n v="3"/>
    <s v="總帳別"/>
    <x v="108"/>
    <s v="承攬電業運維費用"/>
    <x v="612"/>
    <x v="606"/>
    <s v="Z533N"/>
    <s v="電力修護處-其他事業分攤"/>
    <n v="1942037"/>
    <n v="0"/>
    <n v="1942037"/>
  </r>
  <r>
    <n v="3"/>
    <s v="總帳別"/>
    <x v="108"/>
    <s v="承攬電業運維費用"/>
    <x v="613"/>
    <x v="607"/>
    <s v="Z2380"/>
    <s v="石門發電廠分攤"/>
    <n v="1400"/>
    <n v="0"/>
    <n v="1400"/>
  </r>
  <r>
    <n v="3"/>
    <s v="總帳別"/>
    <x v="108"/>
    <s v="承攬電業運維費用"/>
    <x v="614"/>
    <x v="608"/>
    <s v="Z2380"/>
    <s v="石門發電廠分攤"/>
    <n v="842904"/>
    <n v="0"/>
    <n v="842904"/>
  </r>
  <r>
    <n v="3"/>
    <s v="總帳別"/>
    <x v="108"/>
    <s v="承攬電業運維費用"/>
    <x v="614"/>
    <x v="608"/>
    <s v="Z2390"/>
    <s v="曾文發電廠分攤"/>
    <n v="109871"/>
    <n v="0"/>
    <n v="109871"/>
  </r>
  <r>
    <n v="3"/>
    <s v="總帳別"/>
    <x v="108"/>
    <s v="承攬電業運維費用"/>
    <x v="614"/>
    <x v="608"/>
    <s v="Z2400"/>
    <s v="翡翠分廠分攤"/>
    <n v="122349"/>
    <n v="0"/>
    <n v="122349"/>
  </r>
  <r>
    <n v="3"/>
    <s v="總帳別"/>
    <x v="108"/>
    <s v="承攬電業運維費用"/>
    <x v="615"/>
    <x v="609"/>
    <s v="Z2380"/>
    <s v="石門發電廠分攤"/>
    <n v="16367"/>
    <n v="0"/>
    <n v="16367"/>
  </r>
  <r>
    <n v="3"/>
    <s v="總帳別"/>
    <x v="108"/>
    <s v="承攬電業運維費用"/>
    <x v="615"/>
    <x v="609"/>
    <s v="Z2390"/>
    <s v="曾文發電廠分攤"/>
    <n v="0"/>
    <n v="-24957"/>
    <n v="-24957"/>
  </r>
  <r>
    <n v="3"/>
    <s v="總帳別"/>
    <x v="108"/>
    <s v="承攬電業運維費用"/>
    <x v="615"/>
    <x v="609"/>
    <s v="Z2400"/>
    <s v="翡翠分廠分攤"/>
    <n v="0"/>
    <n v="-8866"/>
    <n v="-8866"/>
  </r>
  <r>
    <n v="3"/>
    <s v="總帳別"/>
    <x v="108"/>
    <s v="承攬電業運維費用"/>
    <x v="616"/>
    <x v="610"/>
    <s v="Z2380"/>
    <s v="石門發電廠分攤"/>
    <n v="113297"/>
    <n v="0"/>
    <n v="113297"/>
  </r>
  <r>
    <n v="3"/>
    <s v="總帳別"/>
    <x v="108"/>
    <s v="承攬電業運維費用"/>
    <x v="616"/>
    <x v="610"/>
    <s v="Z2390"/>
    <s v="曾文發電廠分攤"/>
    <n v="1992"/>
    <n v="0"/>
    <n v="1992"/>
  </r>
  <r>
    <n v="3"/>
    <s v="總帳別"/>
    <x v="108"/>
    <s v="承攬電業運維費用"/>
    <x v="616"/>
    <x v="610"/>
    <s v="Z2400"/>
    <s v="翡翠分廠分攤"/>
    <n v="112457"/>
    <n v="0"/>
    <n v="112457"/>
  </r>
  <r>
    <n v="3"/>
    <s v="總帳別"/>
    <x v="108"/>
    <s v="承攬電業運維費用"/>
    <x v="617"/>
    <x v="611"/>
    <s v="Z2380"/>
    <s v="石門發電廠分攤"/>
    <n v="1562944"/>
    <n v="0"/>
    <n v="1562944"/>
  </r>
  <r>
    <n v="3"/>
    <s v="總帳別"/>
    <x v="108"/>
    <s v="承攬電業運維費用"/>
    <x v="617"/>
    <x v="611"/>
    <s v="Z2390"/>
    <s v="曾文發電廠分攤"/>
    <n v="1081116"/>
    <n v="0"/>
    <n v="1081116"/>
  </r>
  <r>
    <n v="3"/>
    <s v="總帳別"/>
    <x v="108"/>
    <s v="承攬電業運維費用"/>
    <x v="617"/>
    <x v="611"/>
    <s v="Z2400"/>
    <s v="翡翠分廠分攤"/>
    <n v="764602"/>
    <n v="0"/>
    <n v="764602"/>
  </r>
  <r>
    <n v="3"/>
    <s v="總帳別"/>
    <x v="108"/>
    <s v="承攬電業運維費用"/>
    <x v="618"/>
    <x v="612"/>
    <s v="Z2380"/>
    <s v="石門發電廠分攤"/>
    <n v="209428"/>
    <n v="0"/>
    <n v="209428"/>
  </r>
  <r>
    <n v="3"/>
    <s v="總帳別"/>
    <x v="108"/>
    <s v="承攬電業運維費用"/>
    <x v="618"/>
    <x v="612"/>
    <s v="Z2390"/>
    <s v="曾文發電廠分攤"/>
    <n v="0"/>
    <n v="-81904"/>
    <n v="-81904"/>
  </r>
  <r>
    <n v="3"/>
    <s v="總帳別"/>
    <x v="108"/>
    <s v="承攬電業運維費用"/>
    <x v="618"/>
    <x v="612"/>
    <s v="Z2400"/>
    <s v="翡翠分廠分攤"/>
    <n v="84693"/>
    <n v="0"/>
    <n v="84693"/>
  </r>
  <r>
    <n v="3"/>
    <s v="總帳別"/>
    <x v="108"/>
    <s v="承攬電業運維費用"/>
    <x v="619"/>
    <x v="613"/>
    <s v="Z2380"/>
    <s v="石門發電廠分攤"/>
    <n v="167205"/>
    <n v="0"/>
    <n v="167205"/>
  </r>
  <r>
    <n v="3"/>
    <s v="總帳別"/>
    <x v="108"/>
    <s v="承攬電業運維費用"/>
    <x v="619"/>
    <x v="613"/>
    <s v="Z2400"/>
    <s v="翡翠分廠分攤"/>
    <n v="164312"/>
    <n v="0"/>
    <n v="164312"/>
  </r>
  <r>
    <n v="3"/>
    <s v="總帳別"/>
    <x v="108"/>
    <s v="承攬電業運維費用"/>
    <x v="619"/>
    <x v="613"/>
    <s v="Z533N"/>
    <s v="電力修護處-其他事業分攤"/>
    <n v="11433444"/>
    <n v="0"/>
    <n v="11433444"/>
  </r>
  <r>
    <n v="3"/>
    <s v="總帳別"/>
    <x v="108"/>
    <s v="承攬電業運維費用"/>
    <x v="620"/>
    <x v="614"/>
    <s v="Z2380"/>
    <s v="石門發電廠分攤"/>
    <n v="2107562"/>
    <n v="0"/>
    <n v="2107562"/>
  </r>
  <r>
    <n v="3"/>
    <s v="總帳別"/>
    <x v="108"/>
    <s v="承攬電業運維費用"/>
    <x v="620"/>
    <x v="614"/>
    <s v="Z2390"/>
    <s v="曾文發電廠分攤"/>
    <n v="1817716"/>
    <n v="0"/>
    <n v="1817716"/>
  </r>
  <r>
    <n v="3"/>
    <s v="總帳別"/>
    <x v="108"/>
    <s v="承攬電業運維費用"/>
    <x v="620"/>
    <x v="614"/>
    <s v="Z2400"/>
    <s v="翡翠分廠分攤"/>
    <n v="522462"/>
    <n v="0"/>
    <n v="522462"/>
  </r>
  <r>
    <n v="3"/>
    <s v="總帳別"/>
    <x v="108"/>
    <s v="承攬電業運維費用"/>
    <x v="621"/>
    <x v="615"/>
    <s v="Z2380"/>
    <s v="石門發電廠分攤"/>
    <n v="276192"/>
    <n v="0"/>
    <n v="276192"/>
  </r>
  <r>
    <n v="3"/>
    <s v="總帳別"/>
    <x v="108"/>
    <s v="承攬電業運維費用"/>
    <x v="621"/>
    <x v="615"/>
    <s v="Z2390"/>
    <s v="曾文發電廠分攤"/>
    <n v="96000"/>
    <n v="0"/>
    <n v="96000"/>
  </r>
  <r>
    <n v="3"/>
    <s v="總帳別"/>
    <x v="108"/>
    <s v="承攬電業運維費用"/>
    <x v="621"/>
    <x v="615"/>
    <s v="Z2400"/>
    <s v="翡翠分廠分攤"/>
    <n v="140796"/>
    <n v="0"/>
    <n v="140796"/>
  </r>
  <r>
    <n v="3"/>
    <s v="總帳別"/>
    <x v="108"/>
    <s v="承攬電業運維費用"/>
    <x v="622"/>
    <x v="616"/>
    <s v="Z2380"/>
    <s v="石門發電廠分攤"/>
    <n v="1429091"/>
    <n v="0"/>
    <n v="1429091"/>
  </r>
  <r>
    <n v="3"/>
    <s v="總帳別"/>
    <x v="108"/>
    <s v="承攬電業運維費用"/>
    <x v="622"/>
    <x v="616"/>
    <s v="Z2390"/>
    <s v="曾文發電廠分攤"/>
    <n v="1531200"/>
    <n v="0"/>
    <n v="1531200"/>
  </r>
  <r>
    <n v="3"/>
    <s v="總帳別"/>
    <x v="108"/>
    <s v="承攬電業運維費用"/>
    <x v="622"/>
    <x v="616"/>
    <s v="Z533N"/>
    <s v="電力修護處-其他事業分攤"/>
    <n v="78934"/>
    <n v="0"/>
    <n v="78934"/>
  </r>
  <r>
    <n v="3"/>
    <s v="總帳別"/>
    <x v="108"/>
    <s v="承攬電業運維費用"/>
    <x v="623"/>
    <x v="617"/>
    <s v="Z2380"/>
    <s v="石門發電廠分攤"/>
    <n v="32685"/>
    <n v="0"/>
    <n v="32685"/>
  </r>
  <r>
    <n v="3"/>
    <s v="總帳別"/>
    <x v="108"/>
    <s v="承攬電業運維費用"/>
    <x v="623"/>
    <x v="617"/>
    <s v="Z2400"/>
    <s v="翡翠分廠分攤"/>
    <n v="23985"/>
    <n v="0"/>
    <n v="23985"/>
  </r>
  <r>
    <n v="3"/>
    <s v="總帳別"/>
    <x v="108"/>
    <s v="承攬電業運維費用"/>
    <x v="624"/>
    <x v="618"/>
    <s v="Z2390"/>
    <s v="曾文發電廠分攤"/>
    <n v="37444"/>
    <n v="0"/>
    <n v="37444"/>
  </r>
  <r>
    <n v="3"/>
    <s v="總帳別"/>
    <x v="108"/>
    <s v="承攬電業運維費用"/>
    <x v="625"/>
    <x v="619"/>
    <s v="Z2400"/>
    <s v="翡翠分廠分攤"/>
    <n v="39936"/>
    <n v="0"/>
    <n v="39936"/>
  </r>
  <r>
    <n v="3"/>
    <s v="總帳別"/>
    <x v="108"/>
    <s v="承攬電業運維費用"/>
    <x v="626"/>
    <x v="620"/>
    <s v="Z2380"/>
    <s v="石門發電廠分攤"/>
    <n v="9528474"/>
    <n v="0"/>
    <n v="9528474"/>
  </r>
  <r>
    <n v="3"/>
    <s v="總帳別"/>
    <x v="108"/>
    <s v="承攬電業運維費用"/>
    <x v="626"/>
    <x v="620"/>
    <s v="Z2390"/>
    <s v="曾文發電廠分攤"/>
    <n v="5309261"/>
    <n v="0"/>
    <n v="5309261"/>
  </r>
  <r>
    <n v="3"/>
    <s v="總帳別"/>
    <x v="108"/>
    <s v="承攬電業運維費用"/>
    <x v="626"/>
    <x v="620"/>
    <s v="Z2400"/>
    <s v="翡翠分廠分攤"/>
    <n v="3668443"/>
    <n v="0"/>
    <n v="3668443"/>
  </r>
  <r>
    <n v="3"/>
    <s v="總帳別"/>
    <x v="108"/>
    <s v="承攬電業運維費用"/>
    <x v="627"/>
    <x v="621"/>
    <s v="Z2380"/>
    <s v="石門發電廠分攤"/>
    <n v="3783840"/>
    <n v="0"/>
    <n v="3783840"/>
  </r>
  <r>
    <n v="3"/>
    <s v="總帳別"/>
    <x v="108"/>
    <s v="承攬電業運維費用"/>
    <x v="627"/>
    <x v="621"/>
    <s v="Z2390"/>
    <s v="曾文發電廠分攤"/>
    <n v="2194051"/>
    <n v="0"/>
    <n v="2194051"/>
  </r>
  <r>
    <n v="3"/>
    <s v="總帳別"/>
    <x v="108"/>
    <s v="承攬電業運維費用"/>
    <x v="627"/>
    <x v="621"/>
    <s v="Z2400"/>
    <s v="翡翠分廠分攤"/>
    <n v="1481883"/>
    <n v="0"/>
    <n v="1481883"/>
  </r>
  <r>
    <n v="3"/>
    <s v="總帳別"/>
    <x v="108"/>
    <s v="承攬電業運維費用"/>
    <x v="628"/>
    <x v="622"/>
    <s v="Z2380"/>
    <s v="石門發電廠分攤"/>
    <n v="3256835"/>
    <n v="0"/>
    <n v="3256835"/>
  </r>
  <r>
    <n v="3"/>
    <s v="總帳別"/>
    <x v="108"/>
    <s v="承攬電業運維費用"/>
    <x v="628"/>
    <x v="622"/>
    <s v="Z2390"/>
    <s v="曾文發電廠分攤"/>
    <n v="1748110"/>
    <n v="0"/>
    <n v="1748110"/>
  </r>
  <r>
    <n v="3"/>
    <s v="總帳別"/>
    <x v="108"/>
    <s v="承攬電業運維費用"/>
    <x v="628"/>
    <x v="622"/>
    <s v="Z2400"/>
    <s v="翡翠分廠分攤"/>
    <n v="1381486"/>
    <n v="0"/>
    <n v="1381486"/>
  </r>
  <r>
    <n v="3"/>
    <s v="總帳別"/>
    <x v="108"/>
    <s v="承攬電業運維費用"/>
    <x v="629"/>
    <x v="623"/>
    <s v="Z2380"/>
    <s v="石門發電廠分攤"/>
    <n v="786019"/>
    <n v="0"/>
    <n v="786019"/>
  </r>
  <r>
    <n v="3"/>
    <s v="總帳別"/>
    <x v="108"/>
    <s v="承攬電業運維費用"/>
    <x v="629"/>
    <x v="623"/>
    <s v="Z2390"/>
    <s v="曾文發電廠分攤"/>
    <n v="309871"/>
    <n v="0"/>
    <n v="309871"/>
  </r>
  <r>
    <n v="3"/>
    <s v="總帳別"/>
    <x v="108"/>
    <s v="承攬電業運維費用"/>
    <x v="629"/>
    <x v="623"/>
    <s v="Z2400"/>
    <s v="翡翠分廠分攤"/>
    <n v="299681"/>
    <n v="0"/>
    <n v="299681"/>
  </r>
  <r>
    <n v="3"/>
    <s v="總帳別"/>
    <x v="108"/>
    <s v="承攬電業運維費用"/>
    <x v="630"/>
    <x v="624"/>
    <s v="Z2380"/>
    <s v="石門發電廠分攤"/>
    <n v="2500"/>
    <n v="0"/>
    <n v="2500"/>
  </r>
  <r>
    <n v="3"/>
    <s v="總帳別"/>
    <x v="108"/>
    <s v="承攬電業運維費用"/>
    <x v="630"/>
    <x v="624"/>
    <s v="Z2390"/>
    <s v="曾文發電廠分攤"/>
    <n v="10000"/>
    <n v="0"/>
    <n v="10000"/>
  </r>
  <r>
    <n v="3"/>
    <s v="總帳別"/>
    <x v="108"/>
    <s v="承攬電業運維費用"/>
    <x v="631"/>
    <x v="625"/>
    <s v="Z2380"/>
    <s v="石門發電廠分攤"/>
    <n v="3370505"/>
    <n v="0"/>
    <n v="3370505"/>
  </r>
  <r>
    <n v="3"/>
    <s v="總帳別"/>
    <x v="108"/>
    <s v="承攬電業運維費用"/>
    <x v="631"/>
    <x v="625"/>
    <s v="Z2390"/>
    <s v="曾文發電廠分攤"/>
    <n v="2283168"/>
    <n v="0"/>
    <n v="2283168"/>
  </r>
  <r>
    <n v="3"/>
    <s v="總帳別"/>
    <x v="108"/>
    <s v="承攬電業運維費用"/>
    <x v="631"/>
    <x v="625"/>
    <s v="Z2400"/>
    <s v="翡翠分廠分攤"/>
    <n v="1392439"/>
    <n v="0"/>
    <n v="1392439"/>
  </r>
  <r>
    <n v="3"/>
    <s v="總帳別"/>
    <x v="108"/>
    <s v="承攬電業運維費用"/>
    <x v="631"/>
    <x v="625"/>
    <s v="Z533N"/>
    <s v="電力修護處-其他事業分攤"/>
    <n v="3117935"/>
    <n v="0"/>
    <n v="3117935"/>
  </r>
  <r>
    <n v="3"/>
    <s v="總帳別"/>
    <x v="108"/>
    <s v="承攬電業運維費用"/>
    <x v="632"/>
    <x v="626"/>
    <s v="Z2380"/>
    <s v="石門發電廠分攤"/>
    <n v="1418834"/>
    <n v="0"/>
    <n v="1418834"/>
  </r>
  <r>
    <n v="3"/>
    <s v="總帳別"/>
    <x v="108"/>
    <s v="承攬電業運維費用"/>
    <x v="632"/>
    <x v="626"/>
    <s v="Z2390"/>
    <s v="曾文發電廠分攤"/>
    <n v="711854"/>
    <n v="0"/>
    <n v="711854"/>
  </r>
  <r>
    <n v="3"/>
    <s v="總帳別"/>
    <x v="108"/>
    <s v="承攬電業運維費用"/>
    <x v="632"/>
    <x v="626"/>
    <s v="Z2400"/>
    <s v="翡翠分廠分攤"/>
    <n v="251929"/>
    <n v="0"/>
    <n v="251929"/>
  </r>
  <r>
    <n v="3"/>
    <s v="總帳別"/>
    <x v="108"/>
    <s v="承攬電業運維費用"/>
    <x v="633"/>
    <x v="627"/>
    <s v="Z2390"/>
    <s v="曾文發電廠分攤"/>
    <n v="48510"/>
    <n v="0"/>
    <n v="48510"/>
  </r>
  <r>
    <n v="3"/>
    <s v="總帳別"/>
    <x v="108"/>
    <s v="承攬電業運維費用"/>
    <x v="634"/>
    <x v="628"/>
    <s v="Z2380"/>
    <s v="石門發電廠分攤"/>
    <n v="1492030"/>
    <n v="0"/>
    <n v="1492030"/>
  </r>
  <r>
    <n v="3"/>
    <s v="總帳別"/>
    <x v="108"/>
    <s v="承攬電業運維費用"/>
    <x v="634"/>
    <x v="628"/>
    <s v="Z2390"/>
    <s v="曾文發電廠分攤"/>
    <n v="610290"/>
    <n v="0"/>
    <n v="610290"/>
  </r>
  <r>
    <n v="3"/>
    <s v="總帳別"/>
    <x v="108"/>
    <s v="承攬電業運維費用"/>
    <x v="634"/>
    <x v="628"/>
    <s v="Z2400"/>
    <s v="翡翠分廠分攤"/>
    <n v="637941"/>
    <n v="0"/>
    <n v="637941"/>
  </r>
  <r>
    <n v="3"/>
    <s v="總帳別"/>
    <x v="108"/>
    <s v="承攬電業運維費用"/>
    <x v="634"/>
    <x v="628"/>
    <s v="Z533N"/>
    <s v="電力修護處-其他事業分攤"/>
    <n v="2575341"/>
    <n v="0"/>
    <n v="2575341"/>
  </r>
  <r>
    <n v="3"/>
    <s v="總帳別"/>
    <x v="108"/>
    <s v="承攬電業運維費用"/>
    <x v="635"/>
    <x v="629"/>
    <s v="Z2400"/>
    <s v="翡翠分廠分攤"/>
    <n v="29785"/>
    <n v="0"/>
    <n v="29785"/>
  </r>
  <r>
    <n v="3"/>
    <s v="總帳別"/>
    <x v="108"/>
    <s v="承攬電業運維費用"/>
    <x v="636"/>
    <x v="630"/>
    <s v="Z2380"/>
    <s v="石門發電廠分攤"/>
    <n v="793742"/>
    <n v="0"/>
    <n v="793742"/>
  </r>
  <r>
    <n v="3"/>
    <s v="總帳別"/>
    <x v="108"/>
    <s v="承攬電業運維費用"/>
    <x v="636"/>
    <x v="630"/>
    <s v="Z2390"/>
    <s v="曾文發電廠分攤"/>
    <n v="544393"/>
    <n v="0"/>
    <n v="544393"/>
  </r>
  <r>
    <n v="3"/>
    <s v="總帳別"/>
    <x v="108"/>
    <s v="承攬電業運維費用"/>
    <x v="636"/>
    <x v="630"/>
    <s v="Z2400"/>
    <s v="翡翠分廠分攤"/>
    <n v="420427"/>
    <n v="0"/>
    <n v="420427"/>
  </r>
  <r>
    <n v="3"/>
    <s v="總帳別"/>
    <x v="108"/>
    <s v="承攬電業運維費用"/>
    <x v="636"/>
    <x v="630"/>
    <s v="Z533N"/>
    <s v="電力修護處-其他事業分攤"/>
    <n v="932048"/>
    <n v="0"/>
    <n v="932048"/>
  </r>
  <r>
    <n v="3"/>
    <s v="總帳別"/>
    <x v="108"/>
    <s v="承攬電業運維費用"/>
    <x v="637"/>
    <x v="631"/>
    <s v="Z2380"/>
    <s v="石門發電廠分攤"/>
    <n v="1697277"/>
    <n v="0"/>
    <n v="1697277"/>
  </r>
  <r>
    <n v="3"/>
    <s v="總帳別"/>
    <x v="108"/>
    <s v="承攬電業運維費用"/>
    <x v="637"/>
    <x v="631"/>
    <s v="Z2390"/>
    <s v="曾文發電廠分攤"/>
    <n v="653789"/>
    <n v="0"/>
    <n v="653789"/>
  </r>
  <r>
    <n v="3"/>
    <s v="總帳別"/>
    <x v="108"/>
    <s v="承攬電業運維費用"/>
    <x v="637"/>
    <x v="631"/>
    <s v="Z2400"/>
    <s v="翡翠分廠分攤"/>
    <n v="604931"/>
    <n v="0"/>
    <n v="604931"/>
  </r>
  <r>
    <n v="3"/>
    <s v="總帳別"/>
    <x v="108"/>
    <s v="承攬電業運維費用"/>
    <x v="637"/>
    <x v="631"/>
    <s v="Z533N"/>
    <s v="電力修護處-其他事業分攤"/>
    <n v="2616710"/>
    <n v="0"/>
    <n v="2616710"/>
  </r>
  <r>
    <n v="3"/>
    <s v="總帳別"/>
    <x v="108"/>
    <s v="承攬電業運維費用"/>
    <x v="638"/>
    <x v="632"/>
    <s v="Z2380"/>
    <s v="石門發電廠分攤"/>
    <n v="791902"/>
    <n v="0"/>
    <n v="791902"/>
  </r>
  <r>
    <n v="3"/>
    <s v="總帳別"/>
    <x v="108"/>
    <s v="承攬電業運維費用"/>
    <x v="638"/>
    <x v="632"/>
    <s v="Z2390"/>
    <s v="曾文發電廠分攤"/>
    <n v="541037"/>
    <n v="0"/>
    <n v="541037"/>
  </r>
  <r>
    <n v="3"/>
    <s v="總帳別"/>
    <x v="108"/>
    <s v="承攬電業運維費用"/>
    <x v="638"/>
    <x v="632"/>
    <s v="Z2400"/>
    <s v="翡翠分廠分攤"/>
    <n v="325326"/>
    <n v="0"/>
    <n v="325326"/>
  </r>
  <r>
    <n v="3"/>
    <s v="總帳別"/>
    <x v="108"/>
    <s v="承攬電業運維費用"/>
    <x v="638"/>
    <x v="632"/>
    <s v="Z533N"/>
    <s v="電力修護處-其他事業分攤"/>
    <n v="760154"/>
    <n v="0"/>
    <n v="760154"/>
  </r>
  <r>
    <n v="3"/>
    <s v="總帳別"/>
    <x v="108"/>
    <s v="承攬電業運維費用"/>
    <x v="639"/>
    <x v="633"/>
    <s v="Z2380"/>
    <s v="石門發電廠分攤"/>
    <n v="1004123"/>
    <n v="0"/>
    <n v="1004123"/>
  </r>
  <r>
    <n v="3"/>
    <s v="總帳別"/>
    <x v="108"/>
    <s v="承攬電業運維費用"/>
    <x v="639"/>
    <x v="633"/>
    <s v="Z2390"/>
    <s v="曾文發電廠分攤"/>
    <n v="345967"/>
    <n v="0"/>
    <n v="345967"/>
  </r>
  <r>
    <n v="3"/>
    <s v="總帳別"/>
    <x v="108"/>
    <s v="承攬電業運維費用"/>
    <x v="639"/>
    <x v="633"/>
    <s v="Z2400"/>
    <s v="翡翠分廠分攤"/>
    <n v="371128"/>
    <n v="0"/>
    <n v="371128"/>
  </r>
  <r>
    <n v="3"/>
    <s v="總帳別"/>
    <x v="108"/>
    <s v="承攬電業運維費用"/>
    <x v="639"/>
    <x v="633"/>
    <s v="Z533N"/>
    <s v="電力修護處-其他事業分攤"/>
    <n v="1297799"/>
    <n v="0"/>
    <n v="1297799"/>
  </r>
  <r>
    <n v="3"/>
    <s v="總帳別"/>
    <x v="108"/>
    <s v="承攬電業運維費用"/>
    <x v="640"/>
    <x v="634"/>
    <s v="Z2380"/>
    <s v="石門發電廠分攤"/>
    <n v="337881"/>
    <n v="0"/>
    <n v="337881"/>
  </r>
  <r>
    <n v="3"/>
    <s v="總帳別"/>
    <x v="108"/>
    <s v="承攬電業運維費用"/>
    <x v="640"/>
    <x v="634"/>
    <s v="Z2390"/>
    <s v="曾文發電廠分攤"/>
    <n v="210295"/>
    <n v="0"/>
    <n v="210295"/>
  </r>
  <r>
    <n v="3"/>
    <s v="總帳別"/>
    <x v="108"/>
    <s v="承攬電業運維費用"/>
    <x v="640"/>
    <x v="634"/>
    <s v="Z2400"/>
    <s v="翡翠分廠分攤"/>
    <n v="103338"/>
    <n v="0"/>
    <n v="103338"/>
  </r>
  <r>
    <n v="3"/>
    <s v="總帳別"/>
    <x v="108"/>
    <s v="承攬電業運維費用"/>
    <x v="641"/>
    <x v="635"/>
    <s v="Z2380"/>
    <s v="石門發電廠分攤"/>
    <n v="458996"/>
    <n v="0"/>
    <n v="458996"/>
  </r>
  <r>
    <n v="3"/>
    <s v="總帳別"/>
    <x v="108"/>
    <s v="承攬電業運維費用"/>
    <x v="641"/>
    <x v="635"/>
    <s v="Z2390"/>
    <s v="曾文發電廠分攤"/>
    <n v="313597"/>
    <n v="0"/>
    <n v="313597"/>
  </r>
  <r>
    <n v="3"/>
    <s v="總帳別"/>
    <x v="108"/>
    <s v="承攬電業運維費用"/>
    <x v="641"/>
    <x v="635"/>
    <s v="Z2400"/>
    <s v="翡翠分廠分攤"/>
    <n v="188568"/>
    <n v="0"/>
    <n v="188568"/>
  </r>
  <r>
    <n v="3"/>
    <s v="總帳別"/>
    <x v="108"/>
    <s v="承攬電業運維費用"/>
    <x v="642"/>
    <x v="636"/>
    <s v="Z2380"/>
    <s v="石門發電廠分攤"/>
    <n v="449472"/>
    <n v="0"/>
    <n v="449472"/>
  </r>
  <r>
    <n v="3"/>
    <s v="總帳別"/>
    <x v="108"/>
    <s v="承攬電業運維費用"/>
    <x v="642"/>
    <x v="636"/>
    <s v="Z2390"/>
    <s v="曾文發電廠分攤"/>
    <n v="200503"/>
    <n v="0"/>
    <n v="200503"/>
  </r>
  <r>
    <n v="3"/>
    <s v="總帳別"/>
    <x v="108"/>
    <s v="承攬電業運維費用"/>
    <x v="642"/>
    <x v="636"/>
    <s v="Z2400"/>
    <s v="翡翠分廠分攤"/>
    <n v="149980"/>
    <n v="0"/>
    <n v="149980"/>
  </r>
  <r>
    <n v="3"/>
    <s v="總帳別"/>
    <x v="108"/>
    <s v="承攬電業運維費用"/>
    <x v="643"/>
    <x v="637"/>
    <s v="Z2380"/>
    <s v="石門發電廠分攤"/>
    <n v="238281"/>
    <n v="0"/>
    <n v="238281"/>
  </r>
  <r>
    <n v="3"/>
    <s v="總帳別"/>
    <x v="108"/>
    <s v="承攬電業運維費用"/>
    <x v="643"/>
    <x v="637"/>
    <s v="Z2390"/>
    <s v="曾文發電廠分攤"/>
    <n v="175623"/>
    <n v="0"/>
    <n v="175623"/>
  </r>
  <r>
    <n v="3"/>
    <s v="總帳別"/>
    <x v="108"/>
    <s v="承攬電業運維費用"/>
    <x v="643"/>
    <x v="637"/>
    <s v="Z2400"/>
    <s v="翡翠分廠分攤"/>
    <n v="42000"/>
    <n v="0"/>
    <n v="42000"/>
  </r>
  <r>
    <n v="3"/>
    <s v="總帳別"/>
    <x v="108"/>
    <s v="承攬電業運維費用"/>
    <x v="644"/>
    <x v="638"/>
    <s v="Z000N"/>
    <s v="統列其他事業分攤"/>
    <n v="750845"/>
    <n v="0"/>
    <n v="750845"/>
  </r>
  <r>
    <n v="3"/>
    <s v="總帳別"/>
    <x v="108"/>
    <s v="承攬電業運維費用"/>
    <x v="647"/>
    <x v="641"/>
    <s v="Z2380"/>
    <s v="石門發電廠分攤"/>
    <n v="362520"/>
    <n v="0"/>
    <n v="362520"/>
  </r>
  <r>
    <n v="3"/>
    <s v="總帳別"/>
    <x v="108"/>
    <s v="承攬電業運維費用"/>
    <x v="647"/>
    <x v="641"/>
    <s v="Z2390"/>
    <s v="曾文發電廠分攤"/>
    <n v="186960"/>
    <n v="0"/>
    <n v="186960"/>
  </r>
  <r>
    <n v="3"/>
    <s v="總帳別"/>
    <x v="108"/>
    <s v="承攬電業運維費用"/>
    <x v="647"/>
    <x v="641"/>
    <s v="Z2400"/>
    <s v="翡翠分廠分攤"/>
    <n v="125400"/>
    <n v="0"/>
    <n v="125400"/>
  </r>
  <r>
    <n v="3"/>
    <s v="總帳別"/>
    <x v="108"/>
    <s v="承攬電業運維費用"/>
    <x v="649"/>
    <x v="643"/>
    <s v="Z2380"/>
    <s v="石門發電廠分攤"/>
    <n v="5091"/>
    <n v="0"/>
    <n v="5091"/>
  </r>
  <r>
    <n v="3"/>
    <s v="總帳別"/>
    <x v="108"/>
    <s v="承攬電業運維費用"/>
    <x v="649"/>
    <x v="643"/>
    <s v="Z2390"/>
    <s v="曾文發電廠分攤"/>
    <n v="2472"/>
    <n v="0"/>
    <n v="2472"/>
  </r>
  <r>
    <n v="3"/>
    <s v="總帳別"/>
    <x v="108"/>
    <s v="承攬電業運維費用"/>
    <x v="649"/>
    <x v="643"/>
    <s v="Z2400"/>
    <s v="翡翠分廠分攤"/>
    <n v="2609"/>
    <n v="0"/>
    <n v="2609"/>
  </r>
  <r>
    <n v="3"/>
    <s v="總帳別"/>
    <x v="108"/>
    <s v="承攬電業運維費用"/>
    <x v="650"/>
    <x v="644"/>
    <s v="Z2390"/>
    <s v="曾文發電廠分攤"/>
    <n v="99378"/>
    <n v="0"/>
    <n v="99378"/>
  </r>
  <r>
    <n v="3"/>
    <s v="總帳別"/>
    <x v="108"/>
    <s v="承攬電業運維費用"/>
    <x v="652"/>
    <x v="646"/>
    <s v="Z2380"/>
    <s v="石門發電廠分攤"/>
    <n v="46163"/>
    <n v="0"/>
    <n v="46163"/>
  </r>
  <r>
    <n v="3"/>
    <s v="總帳別"/>
    <x v="108"/>
    <s v="承攬電業運維費用"/>
    <x v="652"/>
    <x v="646"/>
    <s v="Z2390"/>
    <s v="曾文發電廠分攤"/>
    <n v="7817"/>
    <n v="0"/>
    <n v="7817"/>
  </r>
  <r>
    <n v="3"/>
    <s v="總帳別"/>
    <x v="108"/>
    <s v="承攬電業運維費用"/>
    <x v="653"/>
    <x v="647"/>
    <s v="Z2380"/>
    <s v="石門發電廠分攤"/>
    <n v="3200"/>
    <n v="0"/>
    <n v="3200"/>
  </r>
  <r>
    <n v="3"/>
    <s v="總帳別"/>
    <x v="108"/>
    <s v="承攬電業運維費用"/>
    <x v="653"/>
    <x v="647"/>
    <s v="Z2390"/>
    <s v="曾文發電廠分攤"/>
    <n v="10400"/>
    <n v="0"/>
    <n v="10400"/>
  </r>
  <r>
    <n v="3"/>
    <s v="總帳別"/>
    <x v="108"/>
    <s v="承攬電業運維費用"/>
    <x v="653"/>
    <x v="647"/>
    <s v="Z2400"/>
    <s v="翡翠分廠分攤"/>
    <n v="2172"/>
    <n v="0"/>
    <n v="2172"/>
  </r>
  <r>
    <n v="3"/>
    <s v="總帳別"/>
    <x v="108"/>
    <s v="承攬電業運維費用"/>
    <x v="654"/>
    <x v="648"/>
    <s v="Z2380"/>
    <s v="石門發電廠分攤"/>
    <n v="10462"/>
    <n v="0"/>
    <n v="10462"/>
  </r>
  <r>
    <n v="3"/>
    <s v="總帳別"/>
    <x v="108"/>
    <s v="承攬電業運維費用"/>
    <x v="654"/>
    <x v="648"/>
    <s v="Z2390"/>
    <s v="曾文發電廠分攤"/>
    <n v="24000"/>
    <n v="0"/>
    <n v="24000"/>
  </r>
  <r>
    <n v="3"/>
    <s v="總帳別"/>
    <x v="108"/>
    <s v="承攬電業運維費用"/>
    <x v="654"/>
    <x v="648"/>
    <s v="Z2400"/>
    <s v="翡翠分廠分攤"/>
    <n v="8000"/>
    <n v="0"/>
    <n v="8000"/>
  </r>
  <r>
    <n v="3"/>
    <s v="總帳別"/>
    <x v="108"/>
    <s v="承攬電業運維費用"/>
    <x v="655"/>
    <x v="649"/>
    <s v="Z2380"/>
    <s v="石門發電廠分攤"/>
    <n v="58647"/>
    <n v="0"/>
    <n v="58647"/>
  </r>
  <r>
    <n v="3"/>
    <s v="總帳別"/>
    <x v="108"/>
    <s v="承攬電業運維費用"/>
    <x v="655"/>
    <x v="649"/>
    <s v="Z2390"/>
    <s v="曾文發電廠分攤"/>
    <n v="47543"/>
    <n v="0"/>
    <n v="47543"/>
  </r>
  <r>
    <n v="3"/>
    <s v="總帳別"/>
    <x v="108"/>
    <s v="承攬電業運維費用"/>
    <x v="655"/>
    <x v="649"/>
    <s v="Z2400"/>
    <s v="翡翠分廠分攤"/>
    <n v="5820"/>
    <n v="0"/>
    <n v="5820"/>
  </r>
  <r>
    <n v="3"/>
    <s v="總帳別"/>
    <x v="108"/>
    <s v="承攬電業運維費用"/>
    <x v="655"/>
    <x v="649"/>
    <s v="Z533N"/>
    <s v="電力修護處-其他事業分攤"/>
    <n v="5075"/>
    <n v="0"/>
    <n v="5075"/>
  </r>
  <r>
    <n v="3"/>
    <s v="總帳別"/>
    <x v="108"/>
    <s v="承攬電業運維費用"/>
    <x v="656"/>
    <x v="650"/>
    <s v="Z2380"/>
    <s v="石門發電廠分攤"/>
    <n v="12225"/>
    <n v="0"/>
    <n v="12225"/>
  </r>
  <r>
    <n v="3"/>
    <s v="總帳別"/>
    <x v="108"/>
    <s v="承攬電業運維費用"/>
    <x v="656"/>
    <x v="650"/>
    <s v="Z2390"/>
    <s v="曾文發電廠分攤"/>
    <n v="376208"/>
    <n v="0"/>
    <n v="376208"/>
  </r>
  <r>
    <n v="3"/>
    <s v="總帳別"/>
    <x v="108"/>
    <s v="承攬電業運維費用"/>
    <x v="656"/>
    <x v="650"/>
    <s v="Z533N"/>
    <s v="電力修護處-其他事業分攤"/>
    <n v="15439"/>
    <n v="0"/>
    <n v="15439"/>
  </r>
  <r>
    <n v="3"/>
    <s v="總帳別"/>
    <x v="108"/>
    <s v="承攬電業運維費用"/>
    <x v="657"/>
    <x v="651"/>
    <s v="Z2380"/>
    <s v="石門發電廠分攤"/>
    <n v="98994"/>
    <n v="0"/>
    <n v="98994"/>
  </r>
  <r>
    <n v="3"/>
    <s v="總帳別"/>
    <x v="108"/>
    <s v="承攬電業運維費用"/>
    <x v="657"/>
    <x v="651"/>
    <s v="Z2390"/>
    <s v="曾文發電廠分攤"/>
    <n v="89437"/>
    <n v="0"/>
    <n v="89437"/>
  </r>
  <r>
    <n v="3"/>
    <s v="總帳別"/>
    <x v="108"/>
    <s v="承攬電業運維費用"/>
    <x v="657"/>
    <x v="651"/>
    <s v="Z2400"/>
    <s v="翡翠分廠分攤"/>
    <n v="19571"/>
    <n v="0"/>
    <n v="19571"/>
  </r>
  <r>
    <n v="3"/>
    <s v="總帳別"/>
    <x v="108"/>
    <s v="承攬電業運維費用"/>
    <x v="657"/>
    <x v="651"/>
    <s v="Z533N"/>
    <s v="電力修護處-其他事業分攤"/>
    <n v="29534074"/>
    <n v="0"/>
    <n v="29534074"/>
  </r>
  <r>
    <n v="3"/>
    <s v="總帳別"/>
    <x v="108"/>
    <s v="承攬電業運維費用"/>
    <x v="659"/>
    <x v="653"/>
    <s v="Z2390"/>
    <s v="曾文發電廠分攤"/>
    <n v="1067"/>
    <n v="0"/>
    <n v="1067"/>
  </r>
  <r>
    <n v="3"/>
    <s v="總帳別"/>
    <x v="108"/>
    <s v="承攬電業運維費用"/>
    <x v="659"/>
    <x v="653"/>
    <s v="Z533N"/>
    <s v="電力修護處-其他事業分攤"/>
    <n v="526921"/>
    <n v="0"/>
    <n v="526921"/>
  </r>
  <r>
    <n v="3"/>
    <s v="總帳別"/>
    <x v="108"/>
    <s v="承攬電業運維費用"/>
    <x v="660"/>
    <x v="654"/>
    <s v="Z2380"/>
    <s v="石門發電廠分攤"/>
    <n v="163312"/>
    <n v="0"/>
    <n v="163312"/>
  </r>
  <r>
    <n v="3"/>
    <s v="總帳別"/>
    <x v="108"/>
    <s v="承攬電業運維費用"/>
    <x v="660"/>
    <x v="654"/>
    <s v="Z2390"/>
    <s v="曾文發電廠分攤"/>
    <n v="28789"/>
    <n v="0"/>
    <n v="28789"/>
  </r>
  <r>
    <n v="3"/>
    <s v="總帳別"/>
    <x v="108"/>
    <s v="承攬電業運維費用"/>
    <x v="660"/>
    <x v="654"/>
    <s v="Z2400"/>
    <s v="翡翠分廠分攤"/>
    <n v="2016"/>
    <n v="0"/>
    <n v="2016"/>
  </r>
  <r>
    <n v="3"/>
    <s v="總帳別"/>
    <x v="108"/>
    <s v="承攬電業運維費用"/>
    <x v="665"/>
    <x v="659"/>
    <s v="Z2380"/>
    <s v="石門發電廠分攤"/>
    <n v="58534"/>
    <n v="0"/>
    <n v="58534"/>
  </r>
  <r>
    <n v="3"/>
    <s v="總帳別"/>
    <x v="108"/>
    <s v="承攬電業運維費用"/>
    <x v="665"/>
    <x v="659"/>
    <s v="Z2390"/>
    <s v="曾文發電廠分攤"/>
    <n v="23445"/>
    <n v="0"/>
    <n v="23445"/>
  </r>
  <r>
    <n v="3"/>
    <s v="總帳別"/>
    <x v="108"/>
    <s v="承攬電業運維費用"/>
    <x v="667"/>
    <x v="661"/>
    <s v="Z2380"/>
    <s v="石門發電廠分攤"/>
    <n v="3900"/>
    <n v="0"/>
    <n v="3900"/>
  </r>
  <r>
    <n v="3"/>
    <s v="總帳別"/>
    <x v="108"/>
    <s v="承攬電業運維費用"/>
    <x v="667"/>
    <x v="661"/>
    <s v="Z2390"/>
    <s v="曾文發電廠分攤"/>
    <n v="2335064"/>
    <n v="0"/>
    <n v="2335064"/>
  </r>
  <r>
    <n v="3"/>
    <s v="總帳別"/>
    <x v="108"/>
    <s v="承攬電業運維費用"/>
    <x v="667"/>
    <x v="661"/>
    <s v="Z2400"/>
    <s v="翡翠分廠分攤"/>
    <n v="166984"/>
    <n v="0"/>
    <n v="166984"/>
  </r>
  <r>
    <n v="3"/>
    <s v="總帳別"/>
    <x v="108"/>
    <s v="承攬電業運維費用"/>
    <x v="667"/>
    <x v="661"/>
    <s v="Z533N"/>
    <s v="電力修護處-其他事業分攤"/>
    <n v="451292"/>
    <n v="0"/>
    <n v="451292"/>
  </r>
  <r>
    <n v="3"/>
    <s v="總帳別"/>
    <x v="108"/>
    <s v="承攬電業運維費用"/>
    <x v="668"/>
    <x v="662"/>
    <s v="Z2380"/>
    <s v="石門發電廠分攤"/>
    <n v="16000"/>
    <n v="0"/>
    <n v="16000"/>
  </r>
  <r>
    <n v="3"/>
    <s v="總帳別"/>
    <x v="108"/>
    <s v="承攬電業運維費用"/>
    <x v="668"/>
    <x v="662"/>
    <s v="Z2390"/>
    <s v="曾文發電廠分攤"/>
    <n v="386160"/>
    <n v="0"/>
    <n v="386160"/>
  </r>
  <r>
    <n v="3"/>
    <s v="總帳別"/>
    <x v="108"/>
    <s v="承攬電業運維費用"/>
    <x v="864"/>
    <x v="856"/>
    <s v="Z2380"/>
    <s v="石門發電廠分攤"/>
    <n v="5419020"/>
    <n v="0"/>
    <n v="5419020"/>
  </r>
  <r>
    <n v="3"/>
    <s v="總帳別"/>
    <x v="108"/>
    <s v="承攬電業運維費用"/>
    <x v="864"/>
    <x v="856"/>
    <s v="Z2390"/>
    <s v="曾文發電廠分攤"/>
    <n v="6339663"/>
    <n v="0"/>
    <n v="6339663"/>
  </r>
  <r>
    <n v="3"/>
    <s v="總帳別"/>
    <x v="108"/>
    <s v="承攬電業運維費用"/>
    <x v="864"/>
    <x v="856"/>
    <s v="Z2400"/>
    <s v="翡翠分廠分攤"/>
    <n v="1054479"/>
    <n v="0"/>
    <n v="1054479"/>
  </r>
  <r>
    <n v="3"/>
    <s v="總帳別"/>
    <x v="108"/>
    <s v="承攬電業運維費用"/>
    <x v="865"/>
    <x v="857"/>
    <s v="Z2380"/>
    <s v="石門發電廠分攤"/>
    <n v="86570"/>
    <n v="0"/>
    <n v="86570"/>
  </r>
  <r>
    <n v="3"/>
    <s v="總帳別"/>
    <x v="108"/>
    <s v="承攬電業運維費用"/>
    <x v="865"/>
    <x v="857"/>
    <s v="Z2400"/>
    <s v="翡翠分廠分攤"/>
    <n v="11019579"/>
    <n v="0"/>
    <n v="11019579"/>
  </r>
  <r>
    <n v="3"/>
    <s v="總帳別"/>
    <x v="108"/>
    <s v="承攬電業運維費用"/>
    <x v="675"/>
    <x v="669"/>
    <s v="Z2380"/>
    <s v="石門發電廠分攤"/>
    <n v="16000"/>
    <n v="0"/>
    <n v="16000"/>
  </r>
  <r>
    <n v="3"/>
    <s v="總帳別"/>
    <x v="108"/>
    <s v="承攬電業運維費用"/>
    <x v="675"/>
    <x v="669"/>
    <s v="Z2390"/>
    <s v="曾文發電廠分攤"/>
    <n v="88000"/>
    <n v="0"/>
    <n v="88000"/>
  </r>
  <r>
    <n v="3"/>
    <s v="總帳別"/>
    <x v="108"/>
    <s v="承攬電業運維費用"/>
    <x v="675"/>
    <x v="669"/>
    <s v="Z2400"/>
    <s v="翡翠分廠分攤"/>
    <n v="26500"/>
    <n v="0"/>
    <n v="26500"/>
  </r>
  <r>
    <n v="3"/>
    <s v="總帳別"/>
    <x v="108"/>
    <s v="承攬電業運維費用"/>
    <x v="675"/>
    <x v="669"/>
    <s v="Z533N"/>
    <s v="電力修護處-其他事業分攤"/>
    <n v="1267351"/>
    <n v="0"/>
    <n v="1267351"/>
  </r>
  <r>
    <n v="3"/>
    <s v="總帳別"/>
    <x v="108"/>
    <s v="承攬電業運維費用"/>
    <x v="676"/>
    <x v="670"/>
    <s v="Z2380"/>
    <s v="石門發電廠分攤"/>
    <n v="30540"/>
    <n v="0"/>
    <n v="30540"/>
  </r>
  <r>
    <n v="3"/>
    <s v="總帳別"/>
    <x v="108"/>
    <s v="承攬電業運維費用"/>
    <x v="676"/>
    <x v="670"/>
    <s v="Z2390"/>
    <s v="曾文發電廠分攤"/>
    <n v="130313"/>
    <n v="0"/>
    <n v="130313"/>
  </r>
  <r>
    <n v="3"/>
    <s v="總帳別"/>
    <x v="108"/>
    <s v="承攬電業運維費用"/>
    <x v="677"/>
    <x v="671"/>
    <s v="Z2380"/>
    <s v="石門發電廠分攤"/>
    <n v="73199"/>
    <n v="0"/>
    <n v="73199"/>
  </r>
  <r>
    <n v="3"/>
    <s v="總帳別"/>
    <x v="108"/>
    <s v="承攬電業運維費用"/>
    <x v="677"/>
    <x v="671"/>
    <s v="Z2390"/>
    <s v="曾文發電廠分攤"/>
    <n v="245041"/>
    <n v="0"/>
    <n v="245041"/>
  </r>
  <r>
    <n v="3"/>
    <s v="總帳別"/>
    <x v="108"/>
    <s v="承攬電業運維費用"/>
    <x v="678"/>
    <x v="672"/>
    <s v="Z2380"/>
    <s v="石門發電廠分攤"/>
    <n v="92446"/>
    <n v="0"/>
    <n v="92446"/>
  </r>
  <r>
    <n v="3"/>
    <s v="總帳別"/>
    <x v="108"/>
    <s v="承攬電業運維費用"/>
    <x v="678"/>
    <x v="672"/>
    <s v="Z2390"/>
    <s v="曾文發電廠分攤"/>
    <n v="60612"/>
    <n v="0"/>
    <n v="60612"/>
  </r>
  <r>
    <n v="3"/>
    <s v="總帳別"/>
    <x v="108"/>
    <s v="承攬電業運維費用"/>
    <x v="678"/>
    <x v="672"/>
    <s v="Z2400"/>
    <s v="翡翠分廠分攤"/>
    <n v="37040"/>
    <n v="0"/>
    <n v="37040"/>
  </r>
  <r>
    <n v="3"/>
    <s v="總帳別"/>
    <x v="108"/>
    <s v="承攬電業運維費用"/>
    <x v="679"/>
    <x v="673"/>
    <s v="Z2400"/>
    <s v="翡翠分廠分攤"/>
    <n v="300"/>
    <n v="0"/>
    <n v="300"/>
  </r>
  <r>
    <n v="3"/>
    <s v="總帳別"/>
    <x v="108"/>
    <s v="承攬電業運維費用"/>
    <x v="680"/>
    <x v="674"/>
    <s v="Z2380"/>
    <s v="石門發電廠分攤"/>
    <n v="2036"/>
    <n v="0"/>
    <n v="2036"/>
  </r>
  <r>
    <n v="3"/>
    <s v="總帳別"/>
    <x v="108"/>
    <s v="承攬電業運維費用"/>
    <x v="680"/>
    <x v="674"/>
    <s v="Z2390"/>
    <s v="曾文發電廠分攤"/>
    <n v="234010"/>
    <n v="0"/>
    <n v="234010"/>
  </r>
  <r>
    <n v="3"/>
    <s v="總帳別"/>
    <x v="108"/>
    <s v="承攬電業運維費用"/>
    <x v="680"/>
    <x v="674"/>
    <s v="Z2400"/>
    <s v="翡翠分廠分攤"/>
    <n v="33366"/>
    <n v="0"/>
    <n v="33366"/>
  </r>
  <r>
    <n v="3"/>
    <s v="總帳別"/>
    <x v="108"/>
    <s v="承攬電業運維費用"/>
    <x v="686"/>
    <x v="680"/>
    <s v="Z2380"/>
    <s v="石門發電廠分攤"/>
    <n v="1073"/>
    <n v="0"/>
    <n v="1073"/>
  </r>
  <r>
    <n v="3"/>
    <s v="總帳別"/>
    <x v="108"/>
    <s v="承攬電業運維費用"/>
    <x v="686"/>
    <x v="680"/>
    <s v="Z533N"/>
    <s v="電力修護處-其他事業分攤"/>
    <n v="593126"/>
    <n v="0"/>
    <n v="593126"/>
  </r>
  <r>
    <n v="3"/>
    <s v="總帳別"/>
    <x v="108"/>
    <s v="承攬電業運維費用"/>
    <x v="687"/>
    <x v="681"/>
    <s v="Z533N"/>
    <s v="電力修護處-其他事業分攤"/>
    <n v="5950"/>
    <n v="0"/>
    <n v="5950"/>
  </r>
  <r>
    <n v="3"/>
    <s v="總帳別"/>
    <x v="108"/>
    <s v="承攬電業運維費用"/>
    <x v="689"/>
    <x v="683"/>
    <s v="Z2380"/>
    <s v="石門發電廠分攤"/>
    <n v="5035479"/>
    <n v="0"/>
    <n v="5035479"/>
  </r>
  <r>
    <n v="3"/>
    <s v="總帳別"/>
    <x v="108"/>
    <s v="承攬電業運維費用"/>
    <x v="689"/>
    <x v="683"/>
    <s v="Z2390"/>
    <s v="曾文發電廠分攤"/>
    <n v="2544048"/>
    <n v="0"/>
    <n v="2544048"/>
  </r>
  <r>
    <n v="3"/>
    <s v="總帳別"/>
    <x v="108"/>
    <s v="承攬電業運維費用"/>
    <x v="689"/>
    <x v="683"/>
    <s v="Z2400"/>
    <s v="翡翠分廠分攤"/>
    <n v="1795829"/>
    <n v="0"/>
    <n v="1795829"/>
  </r>
  <r>
    <n v="3"/>
    <s v="總帳別"/>
    <x v="108"/>
    <s v="承攬電業運維費用"/>
    <x v="689"/>
    <x v="683"/>
    <s v="Z533N"/>
    <s v="電力修護處-其他事業分攤"/>
    <n v="6278"/>
    <n v="0"/>
    <n v="6278"/>
  </r>
  <r>
    <n v="3"/>
    <s v="總帳別"/>
    <x v="108"/>
    <s v="承攬電業運維費用"/>
    <x v="690"/>
    <x v="684"/>
    <s v="Z533N"/>
    <s v="電力修護處-其他事業分攤"/>
    <n v="39042056"/>
    <n v="0"/>
    <n v="39042056"/>
  </r>
  <r>
    <n v="3"/>
    <s v="總帳別"/>
    <x v="108"/>
    <s v="承攬電業運維費用"/>
    <x v="694"/>
    <x v="688"/>
    <s v="Z2380"/>
    <s v="石門發電廠分攤"/>
    <n v="16000"/>
    <n v="0"/>
    <n v="16000"/>
  </r>
  <r>
    <n v="3"/>
    <s v="總帳別"/>
    <x v="108"/>
    <s v="承攬電業運維費用"/>
    <x v="694"/>
    <x v="688"/>
    <s v="Z2390"/>
    <s v="曾文發電廠分攤"/>
    <n v="48000"/>
    <n v="0"/>
    <n v="48000"/>
  </r>
  <r>
    <n v="3"/>
    <s v="總帳別"/>
    <x v="108"/>
    <s v="承攬電業運維費用"/>
    <x v="694"/>
    <x v="688"/>
    <s v="Z2400"/>
    <s v="翡翠分廠分攤"/>
    <n v="1700"/>
    <n v="0"/>
    <n v="1700"/>
  </r>
  <r>
    <n v="3"/>
    <s v="總帳別"/>
    <x v="108"/>
    <s v="承攬電業運維費用"/>
    <x v="696"/>
    <x v="690"/>
    <s v="Z2380"/>
    <s v="石門發電廠分攤"/>
    <n v="200512"/>
    <n v="0"/>
    <n v="200512"/>
  </r>
  <r>
    <n v="3"/>
    <s v="總帳別"/>
    <x v="108"/>
    <s v="承攬電業運維費用"/>
    <x v="696"/>
    <x v="690"/>
    <s v="Z2390"/>
    <s v="曾文發電廠分攤"/>
    <n v="170395"/>
    <n v="0"/>
    <n v="170395"/>
  </r>
  <r>
    <n v="3"/>
    <s v="總帳別"/>
    <x v="108"/>
    <s v="承攬電業運維費用"/>
    <x v="696"/>
    <x v="690"/>
    <s v="Z2400"/>
    <s v="翡翠分廠分攤"/>
    <n v="58539"/>
    <n v="0"/>
    <n v="58539"/>
  </r>
  <r>
    <n v="3"/>
    <s v="總帳別"/>
    <x v="108"/>
    <s v="承攬電業運維費用"/>
    <x v="698"/>
    <x v="692"/>
    <s v="Z2380"/>
    <s v="石門發電廠分攤"/>
    <n v="90000"/>
    <n v="0"/>
    <n v="90000"/>
  </r>
  <r>
    <n v="3"/>
    <s v="總帳別"/>
    <x v="108"/>
    <s v="承攬電業運維費用"/>
    <x v="699"/>
    <x v="693"/>
    <s v="Z2380"/>
    <s v="石門發電廠分攤"/>
    <n v="176554"/>
    <n v="0"/>
    <n v="176554"/>
  </r>
  <r>
    <n v="3"/>
    <s v="總帳別"/>
    <x v="108"/>
    <s v="承攬電業運維費用"/>
    <x v="701"/>
    <x v="695"/>
    <s v="Z533N"/>
    <s v="電力修護處-其他事業分攤"/>
    <n v="244653"/>
    <n v="0"/>
    <n v="244653"/>
  </r>
  <r>
    <n v="3"/>
    <s v="總帳別"/>
    <x v="108"/>
    <s v="承攬電業運維費用"/>
    <x v="702"/>
    <x v="696"/>
    <s v="Z2380"/>
    <s v="石門發電廠分攤"/>
    <n v="52752"/>
    <n v="0"/>
    <n v="52752"/>
  </r>
  <r>
    <n v="3"/>
    <s v="總帳別"/>
    <x v="108"/>
    <s v="承攬電業運維費用"/>
    <x v="702"/>
    <x v="696"/>
    <s v="Z2390"/>
    <s v="曾文發電廠分攤"/>
    <n v="51802"/>
    <n v="0"/>
    <n v="51802"/>
  </r>
  <r>
    <n v="3"/>
    <s v="總帳別"/>
    <x v="108"/>
    <s v="承攬電業運維費用"/>
    <x v="702"/>
    <x v="696"/>
    <s v="Z2400"/>
    <s v="翡翠分廠分攤"/>
    <n v="62561"/>
    <n v="0"/>
    <n v="62561"/>
  </r>
  <r>
    <n v="3"/>
    <s v="總帳別"/>
    <x v="108"/>
    <s v="承攬電業運維費用"/>
    <x v="703"/>
    <x v="697"/>
    <s v="Z2380"/>
    <s v="石門發電廠分攤"/>
    <n v="2000"/>
    <n v="0"/>
    <n v="2000"/>
  </r>
  <r>
    <n v="3"/>
    <s v="總帳別"/>
    <x v="108"/>
    <s v="承攬電業運維費用"/>
    <x v="703"/>
    <x v="697"/>
    <s v="Z2390"/>
    <s v="曾文發電廠分攤"/>
    <n v="3200"/>
    <n v="0"/>
    <n v="3200"/>
  </r>
  <r>
    <n v="3"/>
    <s v="總帳別"/>
    <x v="108"/>
    <s v="承攬電業運維費用"/>
    <x v="703"/>
    <x v="697"/>
    <s v="Z2400"/>
    <s v="翡翠分廠分攤"/>
    <n v="1600"/>
    <n v="0"/>
    <n v="1600"/>
  </r>
  <r>
    <n v="3"/>
    <s v="總帳別"/>
    <x v="108"/>
    <s v="承攬電業運維費用"/>
    <x v="704"/>
    <x v="698"/>
    <s v="Z2380"/>
    <s v="石門發電廠分攤"/>
    <n v="457920"/>
    <n v="0"/>
    <n v="457920"/>
  </r>
  <r>
    <n v="3"/>
    <s v="總帳別"/>
    <x v="108"/>
    <s v="承攬電業運維費用"/>
    <x v="704"/>
    <x v="698"/>
    <s v="Z2390"/>
    <s v="曾文發電廠分攤"/>
    <n v="219117"/>
    <n v="0"/>
    <n v="219117"/>
  </r>
  <r>
    <n v="3"/>
    <s v="總帳別"/>
    <x v="108"/>
    <s v="承攬電業運維費用"/>
    <x v="704"/>
    <x v="698"/>
    <s v="Z2400"/>
    <s v="翡翠分廠分攤"/>
    <n v="276227"/>
    <n v="0"/>
    <n v="276227"/>
  </r>
  <r>
    <n v="3"/>
    <s v="總帳別"/>
    <x v="108"/>
    <s v="承攬電業運維費用"/>
    <x v="704"/>
    <x v="698"/>
    <s v="Z533N"/>
    <s v="電力修護處-其他事業分攤"/>
    <n v="2605780"/>
    <n v="0"/>
    <n v="2605780"/>
  </r>
  <r>
    <n v="3"/>
    <s v="總帳別"/>
    <x v="108"/>
    <s v="承攬電業運維費用"/>
    <x v="705"/>
    <x v="699"/>
    <s v="Z2380"/>
    <s v="石門發電廠分攤"/>
    <n v="240934"/>
    <n v="0"/>
    <n v="240934"/>
  </r>
  <r>
    <n v="3"/>
    <s v="總帳別"/>
    <x v="108"/>
    <s v="承攬電業運維費用"/>
    <x v="705"/>
    <x v="699"/>
    <s v="Z2390"/>
    <s v="曾文發電廠分攤"/>
    <n v="119138"/>
    <n v="0"/>
    <n v="119138"/>
  </r>
  <r>
    <n v="3"/>
    <s v="總帳別"/>
    <x v="108"/>
    <s v="承攬電業運維費用"/>
    <x v="705"/>
    <x v="699"/>
    <s v="Z2400"/>
    <s v="翡翠分廠分攤"/>
    <n v="67487"/>
    <n v="0"/>
    <n v="67487"/>
  </r>
  <r>
    <n v="3"/>
    <s v="總帳別"/>
    <x v="108"/>
    <s v="承攬電業運維費用"/>
    <x v="705"/>
    <x v="699"/>
    <s v="Z533N"/>
    <s v="電力修護處-其他事業分攤"/>
    <n v="193477"/>
    <n v="0"/>
    <n v="193477"/>
  </r>
  <r>
    <n v="3"/>
    <s v="總帳別"/>
    <x v="108"/>
    <s v="承攬電業運維費用"/>
    <x v="706"/>
    <x v="700"/>
    <s v="Z2400"/>
    <s v="翡翠分廠分攤"/>
    <n v="120860"/>
    <n v="0"/>
    <n v="120860"/>
  </r>
  <r>
    <n v="3"/>
    <s v="總帳別"/>
    <x v="108"/>
    <s v="承攬電業運維費用"/>
    <x v="708"/>
    <x v="702"/>
    <s v="Z2380"/>
    <s v="石門發電廠分攤"/>
    <n v="116206"/>
    <n v="0"/>
    <n v="116206"/>
  </r>
  <r>
    <n v="3"/>
    <s v="總帳別"/>
    <x v="108"/>
    <s v="承攬電業運維費用"/>
    <x v="708"/>
    <x v="702"/>
    <s v="Z2390"/>
    <s v="曾文發電廠分攤"/>
    <n v="96260"/>
    <n v="0"/>
    <n v="96260"/>
  </r>
  <r>
    <n v="3"/>
    <s v="總帳別"/>
    <x v="108"/>
    <s v="承攬電業運維費用"/>
    <x v="708"/>
    <x v="702"/>
    <s v="Z2400"/>
    <s v="翡翠分廠分攤"/>
    <n v="107281"/>
    <n v="0"/>
    <n v="107281"/>
  </r>
  <r>
    <n v="3"/>
    <s v="總帳別"/>
    <x v="108"/>
    <s v="承攬電業運維費用"/>
    <x v="708"/>
    <x v="702"/>
    <s v="Z533N"/>
    <s v="電力修護處-其他事業分攤"/>
    <n v="136723"/>
    <n v="0"/>
    <n v="136723"/>
  </r>
  <r>
    <n v="3"/>
    <s v="總帳別"/>
    <x v="108"/>
    <s v="承攬電業運維費用"/>
    <x v="709"/>
    <x v="703"/>
    <s v="Z2380"/>
    <s v="石門發電廠分攤"/>
    <n v="11100"/>
    <n v="0"/>
    <n v="11100"/>
  </r>
  <r>
    <n v="3"/>
    <s v="總帳別"/>
    <x v="108"/>
    <s v="承攬電業運維費用"/>
    <x v="709"/>
    <x v="703"/>
    <s v="Z2390"/>
    <s v="曾文發電廠分攤"/>
    <n v="10800"/>
    <n v="0"/>
    <n v="10800"/>
  </r>
  <r>
    <n v="3"/>
    <s v="總帳別"/>
    <x v="108"/>
    <s v="承攬電業運維費用"/>
    <x v="710"/>
    <x v="704"/>
    <s v="Z2380"/>
    <s v="石門發電廠分攤"/>
    <n v="153600"/>
    <n v="0"/>
    <n v="153600"/>
  </r>
  <r>
    <n v="3"/>
    <s v="總帳別"/>
    <x v="108"/>
    <s v="承攬電業運維費用"/>
    <x v="710"/>
    <x v="704"/>
    <s v="Z2390"/>
    <s v="曾文發電廠分攤"/>
    <n v="80952"/>
    <n v="0"/>
    <n v="80952"/>
  </r>
  <r>
    <n v="3"/>
    <s v="總帳別"/>
    <x v="108"/>
    <s v="承攬電業運維費用"/>
    <x v="710"/>
    <x v="704"/>
    <s v="Z2400"/>
    <s v="翡翠分廠分攤"/>
    <n v="52500"/>
    <n v="0"/>
    <n v="52500"/>
  </r>
  <r>
    <n v="3"/>
    <s v="總帳別"/>
    <x v="108"/>
    <s v="承攬電業運維費用"/>
    <x v="711"/>
    <x v="705"/>
    <s v="Z2380"/>
    <s v="石門發電廠分攤"/>
    <n v="105125"/>
    <n v="0"/>
    <n v="105125"/>
  </r>
  <r>
    <n v="3"/>
    <s v="總帳別"/>
    <x v="108"/>
    <s v="承攬電業運維費用"/>
    <x v="711"/>
    <x v="705"/>
    <s v="Z2390"/>
    <s v="曾文發電廠分攤"/>
    <n v="108739"/>
    <n v="0"/>
    <n v="108739"/>
  </r>
  <r>
    <n v="3"/>
    <s v="總帳別"/>
    <x v="108"/>
    <s v="承攬電業運維費用"/>
    <x v="711"/>
    <x v="705"/>
    <s v="Z2400"/>
    <s v="翡翠分廠分攤"/>
    <n v="11020"/>
    <n v="0"/>
    <n v="11020"/>
  </r>
  <r>
    <n v="3"/>
    <s v="總帳別"/>
    <x v="108"/>
    <s v="承攬電業運維費用"/>
    <x v="711"/>
    <x v="705"/>
    <s v="Z533N"/>
    <s v="電力修護處-其他事業分攤"/>
    <n v="900"/>
    <n v="0"/>
    <n v="900"/>
  </r>
  <r>
    <n v="3"/>
    <s v="總帳別"/>
    <x v="108"/>
    <s v="承攬電業運維費用"/>
    <x v="716"/>
    <x v="710"/>
    <s v="Z533N"/>
    <s v="電力修護處-其他事業分攤"/>
    <n v="690431"/>
    <n v="0"/>
    <n v="690431"/>
  </r>
  <r>
    <n v="3"/>
    <s v="總帳別"/>
    <x v="108"/>
    <s v="承攬電業運維費用"/>
    <x v="717"/>
    <x v="711"/>
    <s v="Z2390"/>
    <s v="曾文發電廠分攤"/>
    <n v="162744"/>
    <n v="0"/>
    <n v="162744"/>
  </r>
  <r>
    <n v="3"/>
    <s v="總帳別"/>
    <x v="108"/>
    <s v="承攬電業運維費用"/>
    <x v="721"/>
    <x v="715"/>
    <s v="Z2380"/>
    <s v="石門發電廠分攤"/>
    <n v="5320"/>
    <n v="0"/>
    <n v="5320"/>
  </r>
  <r>
    <n v="3"/>
    <s v="總帳別"/>
    <x v="108"/>
    <s v="承攬電業運維費用"/>
    <x v="722"/>
    <x v="716"/>
    <s v="Z533N"/>
    <s v="電力修護處-其他事業分攤"/>
    <n v="1006"/>
    <n v="0"/>
    <n v="1006"/>
  </r>
  <r>
    <n v="3"/>
    <s v="總帳別"/>
    <x v="108"/>
    <s v="承攬電業運維費用"/>
    <x v="723"/>
    <x v="717"/>
    <s v="Z533N"/>
    <s v="電力修護處-其他事業分攤"/>
    <n v="434504"/>
    <n v="0"/>
    <n v="434504"/>
  </r>
  <r>
    <n v="3"/>
    <s v="總帳別"/>
    <x v="108"/>
    <s v="承攬電業運維費用"/>
    <x v="724"/>
    <x v="718"/>
    <s v="Z533N"/>
    <s v="電力修護處-其他事業分攤"/>
    <n v="6261"/>
    <n v="0"/>
    <n v="6261"/>
  </r>
  <r>
    <n v="3"/>
    <s v="總帳別"/>
    <x v="108"/>
    <s v="承攬電業運維費用"/>
    <x v="726"/>
    <x v="720"/>
    <s v="Z2380"/>
    <s v="石門發電廠分攤"/>
    <n v="14895"/>
    <n v="0"/>
    <n v="14895"/>
  </r>
  <r>
    <n v="3"/>
    <s v="總帳別"/>
    <x v="108"/>
    <s v="承攬電業運維費用"/>
    <x v="726"/>
    <x v="720"/>
    <s v="Z2390"/>
    <s v="曾文發電廠分攤"/>
    <n v="600010"/>
    <n v="0"/>
    <n v="600010"/>
  </r>
  <r>
    <n v="3"/>
    <s v="總帳別"/>
    <x v="108"/>
    <s v="承攬電業運維費用"/>
    <x v="726"/>
    <x v="720"/>
    <s v="Z2400"/>
    <s v="翡翠分廠分攤"/>
    <n v="6652"/>
    <n v="0"/>
    <n v="6652"/>
  </r>
  <r>
    <n v="3"/>
    <s v="總帳別"/>
    <x v="108"/>
    <s v="承攬電業運維費用"/>
    <x v="726"/>
    <x v="720"/>
    <s v="Z533N"/>
    <s v="電力修護處-其他事業分攤"/>
    <n v="5188808"/>
    <n v="0"/>
    <n v="5188808"/>
  </r>
  <r>
    <n v="3"/>
    <s v="總帳別"/>
    <x v="108"/>
    <s v="承攬電業運維費用"/>
    <x v="727"/>
    <x v="721"/>
    <s v="Z2380"/>
    <s v="石門發電廠分攤"/>
    <n v="109494"/>
    <n v="0"/>
    <n v="109494"/>
  </r>
  <r>
    <n v="3"/>
    <s v="總帳別"/>
    <x v="108"/>
    <s v="承攬電業運維費用"/>
    <x v="727"/>
    <x v="721"/>
    <s v="Z2390"/>
    <s v="曾文發電廠分攤"/>
    <n v="188659"/>
    <n v="0"/>
    <n v="188659"/>
  </r>
  <r>
    <n v="3"/>
    <s v="總帳別"/>
    <x v="108"/>
    <s v="承攬電業運維費用"/>
    <x v="727"/>
    <x v="721"/>
    <s v="Z533N"/>
    <s v="電力修護處-其他事業分攤"/>
    <n v="185081"/>
    <n v="0"/>
    <n v="185081"/>
  </r>
  <r>
    <n v="3"/>
    <s v="總帳別"/>
    <x v="108"/>
    <s v="承攬電業運維費用"/>
    <x v="728"/>
    <x v="722"/>
    <s v="Z2380"/>
    <s v="石門發電廠分攤"/>
    <n v="5582"/>
    <n v="0"/>
    <n v="5582"/>
  </r>
  <r>
    <n v="3"/>
    <s v="總帳別"/>
    <x v="108"/>
    <s v="承攬電業運維費用"/>
    <x v="728"/>
    <x v="722"/>
    <s v="Z2390"/>
    <s v="曾文發電廠分攤"/>
    <n v="209425"/>
    <n v="0"/>
    <n v="209425"/>
  </r>
  <r>
    <n v="3"/>
    <s v="總帳別"/>
    <x v="108"/>
    <s v="承攬電業運維費用"/>
    <x v="728"/>
    <x v="722"/>
    <s v="Z2400"/>
    <s v="翡翠分廠分攤"/>
    <n v="1588"/>
    <n v="0"/>
    <n v="1588"/>
  </r>
  <r>
    <n v="3"/>
    <s v="總帳別"/>
    <x v="108"/>
    <s v="承攬電業運維費用"/>
    <x v="728"/>
    <x v="722"/>
    <s v="Z533N"/>
    <s v="電力修護處-其他事業分攤"/>
    <n v="196358"/>
    <n v="0"/>
    <n v="196358"/>
  </r>
  <r>
    <n v="3"/>
    <s v="總帳別"/>
    <x v="108"/>
    <s v="承攬電業運維費用"/>
    <x v="730"/>
    <x v="724"/>
    <s v="Z2390"/>
    <s v="曾文發電廠分攤"/>
    <n v="18676"/>
    <n v="0"/>
    <n v="18676"/>
  </r>
  <r>
    <n v="3"/>
    <s v="總帳別"/>
    <x v="108"/>
    <s v="承攬電業運維費用"/>
    <x v="733"/>
    <x v="727"/>
    <s v="Z2380"/>
    <s v="石門發電廠分攤"/>
    <n v="62840"/>
    <n v="0"/>
    <n v="62840"/>
  </r>
  <r>
    <n v="3"/>
    <s v="總帳別"/>
    <x v="108"/>
    <s v="承攬電業運維費用"/>
    <x v="733"/>
    <x v="727"/>
    <s v="Z2390"/>
    <s v="曾文發電廠分攤"/>
    <n v="22030"/>
    <n v="0"/>
    <n v="22030"/>
  </r>
  <r>
    <n v="3"/>
    <s v="總帳別"/>
    <x v="108"/>
    <s v="承攬電業運維費用"/>
    <x v="733"/>
    <x v="727"/>
    <s v="Z2400"/>
    <s v="翡翠分廠分攤"/>
    <n v="14830"/>
    <n v="0"/>
    <n v="14830"/>
  </r>
  <r>
    <n v="3"/>
    <s v="總帳別"/>
    <x v="108"/>
    <s v="承攬電業運維費用"/>
    <x v="734"/>
    <x v="728"/>
    <s v="Z2380"/>
    <s v="石門發電廠分攤"/>
    <n v="190219"/>
    <n v="0"/>
    <n v="190219"/>
  </r>
  <r>
    <n v="3"/>
    <s v="總帳別"/>
    <x v="108"/>
    <s v="承攬電業運維費用"/>
    <x v="734"/>
    <x v="728"/>
    <s v="Z2390"/>
    <s v="曾文發電廠分攤"/>
    <n v="98332"/>
    <n v="0"/>
    <n v="98332"/>
  </r>
  <r>
    <n v="3"/>
    <s v="總帳別"/>
    <x v="108"/>
    <s v="承攬電業運維費用"/>
    <x v="734"/>
    <x v="728"/>
    <s v="Z2400"/>
    <s v="翡翠分廠分攤"/>
    <n v="92474"/>
    <n v="0"/>
    <n v="92474"/>
  </r>
  <r>
    <n v="3"/>
    <s v="總帳別"/>
    <x v="108"/>
    <s v="承攬電業運維費用"/>
    <x v="734"/>
    <x v="728"/>
    <s v="Z533N"/>
    <s v="電力修護處-其他事業分攤"/>
    <n v="132427"/>
    <n v="0"/>
    <n v="132427"/>
  </r>
  <r>
    <n v="3"/>
    <s v="總帳別"/>
    <x v="108"/>
    <s v="承攬電業運維費用"/>
    <x v="735"/>
    <x v="729"/>
    <s v="Z2380"/>
    <s v="石門發電廠分攤"/>
    <n v="7000"/>
    <n v="0"/>
    <n v="7000"/>
  </r>
  <r>
    <n v="3"/>
    <s v="總帳別"/>
    <x v="108"/>
    <s v="承攬電業運維費用"/>
    <x v="735"/>
    <x v="729"/>
    <s v="Z2390"/>
    <s v="曾文發電廠分攤"/>
    <n v="2250"/>
    <n v="0"/>
    <n v="2250"/>
  </r>
  <r>
    <n v="3"/>
    <s v="總帳別"/>
    <x v="108"/>
    <s v="承攬電業運維費用"/>
    <x v="735"/>
    <x v="729"/>
    <s v="Z2400"/>
    <s v="翡翠分廠分攤"/>
    <n v="1200"/>
    <n v="0"/>
    <n v="1200"/>
  </r>
  <r>
    <n v="3"/>
    <s v="總帳別"/>
    <x v="108"/>
    <s v="承攬電業運維費用"/>
    <x v="736"/>
    <x v="730"/>
    <s v="Z2380"/>
    <s v="石門發電廠分攤"/>
    <n v="1278"/>
    <n v="0"/>
    <n v="1278"/>
  </r>
  <r>
    <n v="3"/>
    <s v="總帳別"/>
    <x v="108"/>
    <s v="承攬電業運維費用"/>
    <x v="736"/>
    <x v="730"/>
    <s v="Z2390"/>
    <s v="曾文發電廠分攤"/>
    <n v="250"/>
    <n v="0"/>
    <n v="250"/>
  </r>
  <r>
    <n v="3"/>
    <s v="總帳別"/>
    <x v="108"/>
    <s v="承攬電業運維費用"/>
    <x v="737"/>
    <x v="731"/>
    <s v="Z2380"/>
    <s v="石門發電廠分攤"/>
    <n v="42336"/>
    <n v="0"/>
    <n v="42336"/>
  </r>
  <r>
    <n v="3"/>
    <s v="總帳別"/>
    <x v="108"/>
    <s v="承攬電業運維費用"/>
    <x v="737"/>
    <x v="731"/>
    <s v="Z2390"/>
    <s v="曾文發電廠分攤"/>
    <n v="30210"/>
    <n v="0"/>
    <n v="30210"/>
  </r>
  <r>
    <n v="3"/>
    <s v="總帳別"/>
    <x v="108"/>
    <s v="承攬電業運維費用"/>
    <x v="737"/>
    <x v="731"/>
    <s v="Z2400"/>
    <s v="翡翠分廠分攤"/>
    <n v="15690"/>
    <n v="0"/>
    <n v="15690"/>
  </r>
  <r>
    <n v="3"/>
    <s v="總帳別"/>
    <x v="108"/>
    <s v="承攬電業運維費用"/>
    <x v="741"/>
    <x v="735"/>
    <s v="Z2380"/>
    <s v="石門發電廠分攤"/>
    <n v="30000"/>
    <n v="0"/>
    <n v="30000"/>
  </r>
  <r>
    <n v="3"/>
    <s v="總帳別"/>
    <x v="108"/>
    <s v="承攬電業運維費用"/>
    <x v="741"/>
    <x v="735"/>
    <s v="Z2390"/>
    <s v="曾文發電廠分攤"/>
    <n v="15000"/>
    <n v="0"/>
    <n v="15000"/>
  </r>
  <r>
    <n v="3"/>
    <s v="總帳別"/>
    <x v="108"/>
    <s v="承攬電業運維費用"/>
    <x v="748"/>
    <x v="742"/>
    <s v="Z2390"/>
    <s v="曾文發電廠分攤"/>
    <n v="119402"/>
    <n v="0"/>
    <n v="119402"/>
  </r>
  <r>
    <n v="3"/>
    <s v="總帳別"/>
    <x v="108"/>
    <s v="承攬電業運維費用"/>
    <x v="751"/>
    <x v="745"/>
    <s v="Z2380"/>
    <s v="石門發電廠分攤"/>
    <n v="0"/>
    <n v="-100000"/>
    <n v="-100000"/>
  </r>
  <r>
    <n v="3"/>
    <s v="總帳別"/>
    <x v="108"/>
    <s v="承攬電業運維費用"/>
    <x v="751"/>
    <x v="745"/>
    <s v="Z2390"/>
    <s v="曾文發電廠分攤"/>
    <n v="0"/>
    <n v="-7572"/>
    <n v="-7572"/>
  </r>
  <r>
    <n v="3"/>
    <s v="總帳別"/>
    <x v="108"/>
    <s v="承攬電業運維費用"/>
    <x v="752"/>
    <x v="746"/>
    <s v="Z2380"/>
    <s v="石門發電廠分攤"/>
    <n v="5000"/>
    <n v="0"/>
    <n v="5000"/>
  </r>
  <r>
    <n v="3"/>
    <s v="總帳別"/>
    <x v="108"/>
    <s v="承攬電業運維費用"/>
    <x v="752"/>
    <x v="746"/>
    <s v="Z2390"/>
    <s v="曾文發電廠分攤"/>
    <n v="2500"/>
    <n v="0"/>
    <n v="2500"/>
  </r>
  <r>
    <n v="3"/>
    <s v="總帳別"/>
    <x v="108"/>
    <s v="承攬電業運維費用"/>
    <x v="753"/>
    <x v="747"/>
    <s v="Z2380"/>
    <s v="石門發電廠分攤"/>
    <n v="10514"/>
    <n v="0"/>
    <n v="10514"/>
  </r>
  <r>
    <n v="3"/>
    <s v="總帳別"/>
    <x v="108"/>
    <s v="承攬電業運維費用"/>
    <x v="753"/>
    <x v="747"/>
    <s v="Z2390"/>
    <s v="曾文發電廠分攤"/>
    <n v="835"/>
    <n v="0"/>
    <n v="835"/>
  </r>
  <r>
    <n v="3"/>
    <s v="總帳別"/>
    <x v="108"/>
    <s v="承攬電業運維費用"/>
    <x v="754"/>
    <x v="748"/>
    <s v="Z533N"/>
    <s v="電力修護處-其他事業分攤"/>
    <n v="168401313"/>
    <n v="0"/>
    <n v="168401313"/>
  </r>
  <r>
    <n v="3"/>
    <s v="總帳別"/>
    <x v="108"/>
    <s v="承攬電業運維費用"/>
    <x v="758"/>
    <x v="752"/>
    <s v="Z533N"/>
    <s v="電力修護處-其他事業分攤"/>
    <n v="0"/>
    <n v="-164924026"/>
    <n v="-164924026"/>
  </r>
  <r>
    <n v="3"/>
    <s v="總帳別"/>
    <x v="109"/>
    <s v="承攬技術服務費用"/>
    <x v="644"/>
    <x v="638"/>
    <s v="Z000N"/>
    <s v="統列其他事業分攤"/>
    <n v="16773"/>
    <n v="0"/>
    <n v="16773"/>
  </r>
  <r>
    <n v="3"/>
    <s v="總帳別"/>
    <x v="109"/>
    <s v="承攬技術服務費用"/>
    <x v="654"/>
    <x v="648"/>
    <s v="Z525N"/>
    <s v="放射試驗室-其他事業分攤"/>
    <n v="84852"/>
    <n v="0"/>
    <n v="84852"/>
  </r>
  <r>
    <n v="3"/>
    <s v="總帳別"/>
    <x v="109"/>
    <s v="承攬技術服務費用"/>
    <x v="656"/>
    <x v="650"/>
    <s v="Z525N"/>
    <s v="放射試驗室-其他事業分攤"/>
    <n v="4304"/>
    <n v="0"/>
    <n v="4304"/>
  </r>
  <r>
    <n v="3"/>
    <s v="總帳別"/>
    <x v="109"/>
    <s v="承攬技術服務費用"/>
    <x v="657"/>
    <x v="651"/>
    <s v="Z056N"/>
    <s v="核能發電處-其他事業分攤"/>
    <n v="130097"/>
    <n v="0"/>
    <n v="130097"/>
  </r>
  <r>
    <n v="3"/>
    <s v="總帳別"/>
    <x v="109"/>
    <s v="承攬技術服務費用"/>
    <x v="657"/>
    <x v="651"/>
    <s v="Z525N"/>
    <s v="放射試驗室-其他事業分攤"/>
    <n v="159722"/>
    <n v="0"/>
    <n v="159722"/>
  </r>
  <r>
    <n v="3"/>
    <s v="總帳別"/>
    <x v="109"/>
    <s v="承攬技術服務費用"/>
    <x v="659"/>
    <x v="653"/>
    <s v="Z056N"/>
    <s v="核能發電處-其他事業分攤"/>
    <n v="13000"/>
    <n v="0"/>
    <n v="13000"/>
  </r>
  <r>
    <n v="3"/>
    <s v="總帳別"/>
    <x v="109"/>
    <s v="承攬技術服務費用"/>
    <x v="660"/>
    <x v="654"/>
    <s v="Z056N"/>
    <s v="核能發電處-其他事業分攤"/>
    <n v="1740"/>
    <n v="0"/>
    <n v="1740"/>
  </r>
  <r>
    <n v="3"/>
    <s v="總帳別"/>
    <x v="109"/>
    <s v="承攬技術服務費用"/>
    <x v="660"/>
    <x v="654"/>
    <s v="Z525N"/>
    <s v="放射試驗室-其他事業分攤"/>
    <n v="2953"/>
    <n v="0"/>
    <n v="2953"/>
  </r>
  <r>
    <n v="3"/>
    <s v="總帳別"/>
    <x v="109"/>
    <s v="承攬技術服務費用"/>
    <x v="686"/>
    <x v="680"/>
    <s v="Z525N"/>
    <s v="放射試驗室-其他事業分攤"/>
    <n v="18526"/>
    <n v="0"/>
    <n v="18526"/>
  </r>
  <r>
    <n v="3"/>
    <s v="總帳別"/>
    <x v="109"/>
    <s v="承攬技術服務費用"/>
    <x v="694"/>
    <x v="688"/>
    <s v="Z525N"/>
    <s v="放射試驗室-其他事業分攤"/>
    <n v="62500"/>
    <n v="0"/>
    <n v="62500"/>
  </r>
  <r>
    <n v="3"/>
    <s v="總帳別"/>
    <x v="109"/>
    <s v="承攬技術服務費用"/>
    <x v="705"/>
    <x v="699"/>
    <s v="Z056N"/>
    <s v="核能發電處-其他事業分攤"/>
    <n v="1238"/>
    <n v="0"/>
    <n v="1238"/>
  </r>
  <r>
    <n v="3"/>
    <s v="總帳別"/>
    <x v="109"/>
    <s v="承攬技術服務費用"/>
    <x v="711"/>
    <x v="705"/>
    <s v="Z525N"/>
    <s v="放射試驗室-其他事業分攤"/>
    <n v="399"/>
    <n v="0"/>
    <n v="399"/>
  </r>
  <r>
    <n v="3"/>
    <s v="總帳別"/>
    <x v="109"/>
    <s v="承攬技術服務費用"/>
    <x v="716"/>
    <x v="710"/>
    <s v="Z056N"/>
    <s v="核能發電處-其他事業分攤"/>
    <n v="18619"/>
    <n v="0"/>
    <n v="18619"/>
  </r>
  <r>
    <n v="3"/>
    <s v="總帳別"/>
    <x v="109"/>
    <s v="承攬技術服務費用"/>
    <x v="734"/>
    <x v="728"/>
    <s v="Z525N"/>
    <s v="放射試驗室-其他事業分攤"/>
    <n v="438"/>
    <n v="0"/>
    <n v="438"/>
  </r>
  <r>
    <n v="3"/>
    <s v="總帳別"/>
    <x v="110"/>
    <s v="內部轉撥成本"/>
    <x v="866"/>
    <x v="858"/>
    <s v="Z0630"/>
    <s v="新事業開發室分攤"/>
    <n v="8883"/>
    <n v="0"/>
    <n v="8883"/>
  </r>
  <r>
    <n v="3"/>
    <s v="總帳別"/>
    <x v="110"/>
    <s v="內部轉撥成本"/>
    <x v="866"/>
    <x v="858"/>
    <s v="Z0780"/>
    <s v="核能後端營運處分攤"/>
    <n v="1251"/>
    <n v="0"/>
    <n v="1251"/>
  </r>
  <r>
    <n v="3"/>
    <s v="總帳別"/>
    <x v="110"/>
    <s v="內部轉撥成本"/>
    <x v="866"/>
    <x v="858"/>
    <s v="Z1010"/>
    <s v="基隆區營業處分攤"/>
    <n v="4676939"/>
    <n v="0"/>
    <n v="4676939"/>
  </r>
  <r>
    <n v="3"/>
    <s v="總帳別"/>
    <x v="110"/>
    <s v="內部轉撥成本"/>
    <x v="866"/>
    <x v="858"/>
    <s v="Z1020"/>
    <s v="台北市區營業處分攤"/>
    <n v="4498793"/>
    <n v="0"/>
    <n v="4498793"/>
  </r>
  <r>
    <n v="3"/>
    <s v="總帳別"/>
    <x v="110"/>
    <s v="內部轉撥成本"/>
    <x v="866"/>
    <x v="858"/>
    <s v="Z1030"/>
    <s v="桃園區營業處分攤"/>
    <n v="5223782"/>
    <n v="0"/>
    <n v="5223782"/>
  </r>
  <r>
    <n v="3"/>
    <s v="總帳別"/>
    <x v="110"/>
    <s v="內部轉撥成本"/>
    <x v="866"/>
    <x v="858"/>
    <s v="Z1040"/>
    <s v="新竹區營業處分攤"/>
    <n v="4114481"/>
    <n v="0"/>
    <n v="4114481"/>
  </r>
  <r>
    <n v="3"/>
    <s v="總帳別"/>
    <x v="110"/>
    <s v="內部轉撥成本"/>
    <x v="866"/>
    <x v="858"/>
    <s v="Z1050"/>
    <s v="台中區營業處分攤"/>
    <n v="13167211"/>
    <n v="0"/>
    <n v="13167211"/>
  </r>
  <r>
    <n v="3"/>
    <s v="總帳別"/>
    <x v="110"/>
    <s v="內部轉撥成本"/>
    <x v="866"/>
    <x v="858"/>
    <s v="Z1060"/>
    <s v="彰化區營業處分攤"/>
    <n v="4303432"/>
    <n v="0"/>
    <n v="4303432"/>
  </r>
  <r>
    <n v="3"/>
    <s v="總帳別"/>
    <x v="110"/>
    <s v="內部轉撥成本"/>
    <x v="866"/>
    <x v="858"/>
    <s v="Z1070"/>
    <s v="嘉義區營業處分攤"/>
    <n v="4870305"/>
    <n v="0"/>
    <n v="4870305"/>
  </r>
  <r>
    <n v="3"/>
    <s v="總帳別"/>
    <x v="110"/>
    <s v="內部轉撥成本"/>
    <x v="866"/>
    <x v="858"/>
    <s v="Z1080"/>
    <s v="台南區營業處分攤"/>
    <n v="7494560"/>
    <n v="0"/>
    <n v="7494560"/>
  </r>
  <r>
    <n v="3"/>
    <s v="總帳別"/>
    <x v="110"/>
    <s v="內部轉撥成本"/>
    <x v="866"/>
    <x v="858"/>
    <s v="Z1090"/>
    <s v="高雄區營業處分攤"/>
    <n v="2618405"/>
    <n v="0"/>
    <n v="2618405"/>
  </r>
  <r>
    <n v="3"/>
    <s v="總帳別"/>
    <x v="110"/>
    <s v="內部轉撥成本"/>
    <x v="866"/>
    <x v="858"/>
    <s v="Z1100"/>
    <s v="屏東區營業處分攤"/>
    <n v="2812031"/>
    <n v="0"/>
    <n v="2812031"/>
  </r>
  <r>
    <n v="3"/>
    <s v="總帳別"/>
    <x v="110"/>
    <s v="內部轉撥成本"/>
    <x v="866"/>
    <x v="858"/>
    <s v="Z110A"/>
    <s v="屏東區營業處-發電分攤"/>
    <n v="185420"/>
    <n v="0"/>
    <n v="185420"/>
  </r>
  <r>
    <n v="3"/>
    <s v="總帳別"/>
    <x v="110"/>
    <s v="內部轉撥成本"/>
    <x v="866"/>
    <x v="858"/>
    <s v="Z1110"/>
    <s v="台東區營業處分攤"/>
    <n v="2531932"/>
    <n v="0"/>
    <n v="2531932"/>
  </r>
  <r>
    <n v="3"/>
    <s v="總帳別"/>
    <x v="110"/>
    <s v="內部轉撥成本"/>
    <x v="866"/>
    <x v="858"/>
    <s v="Z111A"/>
    <s v="台東區營業處-發電分攤"/>
    <n v="229462"/>
    <n v="0"/>
    <n v="229462"/>
  </r>
  <r>
    <n v="3"/>
    <s v="總帳別"/>
    <x v="110"/>
    <s v="內部轉撥成本"/>
    <x v="866"/>
    <x v="858"/>
    <s v="Z1120"/>
    <s v="花蓮區營業處分攤"/>
    <n v="2874739"/>
    <n v="0"/>
    <n v="2874739"/>
  </r>
  <r>
    <n v="3"/>
    <s v="總帳別"/>
    <x v="110"/>
    <s v="內部轉撥成本"/>
    <x v="866"/>
    <x v="858"/>
    <s v="Z1130"/>
    <s v="宜蘭區營業處分攤"/>
    <n v="1975097"/>
    <n v="0"/>
    <n v="1975097"/>
  </r>
  <r>
    <n v="3"/>
    <s v="總帳別"/>
    <x v="110"/>
    <s v="內部轉撥成本"/>
    <x v="866"/>
    <x v="858"/>
    <s v="Z1140"/>
    <s v="澎湖區營業處分攤"/>
    <n v="1314390"/>
    <n v="0"/>
    <n v="1314390"/>
  </r>
  <r>
    <n v="3"/>
    <s v="總帳別"/>
    <x v="110"/>
    <s v="內部轉撥成本"/>
    <x v="866"/>
    <x v="858"/>
    <s v="Z1150"/>
    <s v="台北南區營業處分攤"/>
    <n v="2211021"/>
    <n v="0"/>
    <n v="2211021"/>
  </r>
  <r>
    <n v="3"/>
    <s v="總帳別"/>
    <x v="110"/>
    <s v="內部轉撥成本"/>
    <x v="866"/>
    <x v="858"/>
    <s v="Z1160"/>
    <s v="台北北區營業處分攤"/>
    <n v="3522891"/>
    <n v="0"/>
    <n v="3522891"/>
  </r>
  <r>
    <n v="3"/>
    <s v="總帳別"/>
    <x v="110"/>
    <s v="內部轉撥成本"/>
    <x v="866"/>
    <x v="858"/>
    <s v="Z1170"/>
    <s v="台北西區營業處分攤"/>
    <n v="3097595"/>
    <n v="0"/>
    <n v="3097595"/>
  </r>
  <r>
    <n v="3"/>
    <s v="總帳別"/>
    <x v="110"/>
    <s v="內部轉撥成本"/>
    <x v="866"/>
    <x v="858"/>
    <s v="Z1180"/>
    <s v="南投區營業處分攤"/>
    <n v="2929788"/>
    <n v="0"/>
    <n v="2929788"/>
  </r>
  <r>
    <n v="3"/>
    <s v="總帳別"/>
    <x v="110"/>
    <s v="內部轉撥成本"/>
    <x v="866"/>
    <x v="858"/>
    <s v="Z1190"/>
    <s v="鳳山區營業處分攤"/>
    <n v="5271758"/>
    <n v="0"/>
    <n v="5271758"/>
  </r>
  <r>
    <n v="3"/>
    <s v="總帳別"/>
    <x v="110"/>
    <s v="內部轉撥成本"/>
    <x v="866"/>
    <x v="858"/>
    <s v="Z1200"/>
    <s v="雲林區營業處分攤"/>
    <n v="2767958"/>
    <n v="0"/>
    <n v="2767958"/>
  </r>
  <r>
    <n v="3"/>
    <s v="總帳別"/>
    <x v="110"/>
    <s v="內部轉撥成本"/>
    <x v="866"/>
    <x v="858"/>
    <s v="Z1210"/>
    <s v="新營區營業處分攤"/>
    <n v="3386849"/>
    <n v="0"/>
    <n v="3386849"/>
  </r>
  <r>
    <n v="3"/>
    <s v="總帳別"/>
    <x v="110"/>
    <s v="內部轉撥成本"/>
    <x v="866"/>
    <x v="858"/>
    <s v="Z1220"/>
    <s v="苗栗區營業處分攤"/>
    <n v="5367692"/>
    <n v="0"/>
    <n v="5367692"/>
  </r>
  <r>
    <n v="3"/>
    <s v="總帳別"/>
    <x v="110"/>
    <s v="內部轉撥成本"/>
    <x v="866"/>
    <x v="858"/>
    <s v="Z1230"/>
    <s v="金門區營業處分攤"/>
    <n v="1349271"/>
    <n v="0"/>
    <n v="1349271"/>
  </r>
  <r>
    <n v="3"/>
    <s v="總帳別"/>
    <x v="110"/>
    <s v="內部轉撥成本"/>
    <x v="866"/>
    <x v="858"/>
    <s v="Z124A"/>
    <s v="馬祖區營業處-發電分攤"/>
    <n v="9338"/>
    <n v="0"/>
    <n v="9338"/>
  </r>
  <r>
    <n v="3"/>
    <s v="總帳別"/>
    <x v="110"/>
    <s v="內部轉撥成本"/>
    <x v="866"/>
    <x v="858"/>
    <s v="Z2030"/>
    <s v="萬大發電廠分攤"/>
    <n v="1725366"/>
    <n v="0"/>
    <n v="1725366"/>
  </r>
  <r>
    <n v="3"/>
    <s v="總帳別"/>
    <x v="110"/>
    <s v="內部轉撥成本"/>
    <x v="866"/>
    <x v="858"/>
    <s v="Z2040"/>
    <s v="大觀發電廠分攤"/>
    <n v="1299047"/>
    <n v="0"/>
    <n v="1299047"/>
  </r>
  <r>
    <n v="3"/>
    <s v="總帳別"/>
    <x v="110"/>
    <s v="內部轉撥成本"/>
    <x v="866"/>
    <x v="858"/>
    <s v="Z2050"/>
    <s v="明潭發電廠分攤"/>
    <n v="201742"/>
    <n v="0"/>
    <n v="201742"/>
  </r>
  <r>
    <n v="3"/>
    <s v="總帳別"/>
    <x v="110"/>
    <s v="內部轉撥成本"/>
    <x v="866"/>
    <x v="858"/>
    <s v="Z2250"/>
    <s v="東部發電廠分攤"/>
    <n v="1223835"/>
    <n v="0"/>
    <n v="1223835"/>
  </r>
  <r>
    <n v="3"/>
    <s v="總帳別"/>
    <x v="110"/>
    <s v="內部轉撥成本"/>
    <x v="866"/>
    <x v="858"/>
    <s v="Z2310"/>
    <s v="蘭陽發電廠分攤"/>
    <n v="326755"/>
    <n v="0"/>
    <n v="326755"/>
  </r>
  <r>
    <n v="3"/>
    <s v="總帳別"/>
    <x v="110"/>
    <s v="內部轉撥成本"/>
    <x v="866"/>
    <x v="858"/>
    <s v="Z2360"/>
    <s v="桂山發電廠分攤"/>
    <n v="1248483"/>
    <n v="0"/>
    <n v="1248483"/>
  </r>
  <r>
    <n v="3"/>
    <s v="總帳別"/>
    <x v="110"/>
    <s v="內部轉撥成本"/>
    <x v="866"/>
    <x v="858"/>
    <s v="Z2380"/>
    <s v="石門發電廠分攤"/>
    <n v="371899"/>
    <n v="0"/>
    <n v="371899"/>
  </r>
  <r>
    <n v="3"/>
    <s v="總帳別"/>
    <x v="110"/>
    <s v="內部轉撥成本"/>
    <x v="866"/>
    <x v="858"/>
    <s v="Z2550"/>
    <s v="大甲溪發電廠分攤"/>
    <n v="1193782"/>
    <n v="0"/>
    <n v="1193782"/>
  </r>
  <r>
    <n v="3"/>
    <s v="總帳別"/>
    <x v="110"/>
    <s v="內部轉撥成本"/>
    <x v="866"/>
    <x v="858"/>
    <s v="Z2570"/>
    <s v="卓蘭發電廠分攤"/>
    <n v="1570328"/>
    <n v="0"/>
    <n v="1570328"/>
  </r>
  <r>
    <n v="3"/>
    <s v="總帳別"/>
    <x v="110"/>
    <s v="內部轉撥成本"/>
    <x v="866"/>
    <x v="858"/>
    <s v="Z2710"/>
    <s v="高屏發電廠分攤"/>
    <n v="142106"/>
    <n v="0"/>
    <n v="142106"/>
  </r>
  <r>
    <n v="3"/>
    <s v="總帳別"/>
    <x v="110"/>
    <s v="內部轉撥成本"/>
    <x v="866"/>
    <x v="858"/>
    <s v="Z3200"/>
    <s v="林口發電廠分攤"/>
    <n v="6827613"/>
    <n v="0"/>
    <n v="6827613"/>
  </r>
  <r>
    <n v="3"/>
    <s v="總帳別"/>
    <x v="110"/>
    <s v="內部轉撥成本"/>
    <x v="866"/>
    <x v="858"/>
    <s v="Z3410"/>
    <s v="興達發電廠分攤"/>
    <n v="1408982"/>
    <n v="0"/>
    <n v="1408982"/>
  </r>
  <r>
    <n v="3"/>
    <s v="總帳別"/>
    <x v="110"/>
    <s v="內部轉撥成本"/>
    <x v="866"/>
    <x v="858"/>
    <s v="Z3510"/>
    <s v="第二核能發電廠分攤"/>
    <n v="35828480"/>
    <n v="0"/>
    <n v="35828480"/>
  </r>
  <r>
    <n v="3"/>
    <s v="總帳別"/>
    <x v="110"/>
    <s v="內部轉撥成本"/>
    <x v="866"/>
    <x v="858"/>
    <s v="Z3520"/>
    <s v="第三核能發電廠分攤"/>
    <n v="2654217"/>
    <n v="0"/>
    <n v="2654217"/>
  </r>
  <r>
    <n v="3"/>
    <s v="總帳別"/>
    <x v="110"/>
    <s v="內部轉撥成本"/>
    <x v="866"/>
    <x v="858"/>
    <s v="Z3600"/>
    <s v="協和發電廠分攤"/>
    <n v="852965"/>
    <n v="0"/>
    <n v="852965"/>
  </r>
  <r>
    <n v="3"/>
    <s v="總帳別"/>
    <x v="110"/>
    <s v="內部轉撥成本"/>
    <x v="866"/>
    <x v="858"/>
    <s v="Z3910"/>
    <s v="塔山發電廠分攤"/>
    <n v="135030"/>
    <n v="0"/>
    <n v="135030"/>
  </r>
  <r>
    <n v="3"/>
    <s v="總帳別"/>
    <x v="110"/>
    <s v="內部轉撥成本"/>
    <x v="866"/>
    <x v="858"/>
    <s v="Z4700"/>
    <s v="台北供電區營運處分攤"/>
    <n v="95858076"/>
    <n v="0"/>
    <n v="95858076"/>
  </r>
  <r>
    <n v="3"/>
    <s v="總帳別"/>
    <x v="110"/>
    <s v="內部轉撥成本"/>
    <x v="866"/>
    <x v="858"/>
    <s v="Z4750"/>
    <s v="新桃供電區營運處分攤"/>
    <n v="79346131"/>
    <n v="0"/>
    <n v="79346131"/>
  </r>
  <r>
    <n v="3"/>
    <s v="總帳別"/>
    <x v="110"/>
    <s v="內部轉撥成本"/>
    <x v="866"/>
    <x v="858"/>
    <s v="Z4800"/>
    <s v="台中供電區營運處分攤"/>
    <n v="91920109"/>
    <n v="0"/>
    <n v="91920109"/>
  </r>
  <r>
    <n v="3"/>
    <s v="總帳別"/>
    <x v="110"/>
    <s v="內部轉撥成本"/>
    <x v="866"/>
    <x v="858"/>
    <s v="Z4850"/>
    <s v="嘉南供電區營運處分攤"/>
    <n v="63560019"/>
    <n v="0"/>
    <n v="63560019"/>
  </r>
  <r>
    <n v="3"/>
    <s v="總帳別"/>
    <x v="110"/>
    <s v="內部轉撥成本"/>
    <x v="866"/>
    <x v="858"/>
    <s v="Z4900"/>
    <s v="高屏供電區營運處分攤"/>
    <n v="80227630"/>
    <n v="0"/>
    <n v="80227630"/>
  </r>
  <r>
    <n v="3"/>
    <s v="總帳別"/>
    <x v="110"/>
    <s v="內部轉撥成本"/>
    <x v="866"/>
    <x v="858"/>
    <s v="Z4950"/>
    <s v="花東供電區營運處分攤"/>
    <n v="16030140"/>
    <n v="0"/>
    <n v="16030140"/>
  </r>
  <r>
    <n v="3"/>
    <s v="總帳別"/>
    <x v="110"/>
    <s v="內部轉撥成本"/>
    <x v="866"/>
    <x v="858"/>
    <s v="Z5420"/>
    <s v="電力修護處中部分處分攤"/>
    <n v="23750"/>
    <n v="0"/>
    <n v="23750"/>
  </r>
  <r>
    <n v="3"/>
    <s v="總帳別"/>
    <x v="110"/>
    <s v="內部轉撥成本"/>
    <x v="866"/>
    <x v="858"/>
    <s v="Z5460"/>
    <s v="綜合研究所分攤"/>
    <n v="160474"/>
    <n v="0"/>
    <n v="160474"/>
  </r>
  <r>
    <n v="3"/>
    <s v="總帳別"/>
    <x v="110"/>
    <s v="內部轉撥成本"/>
    <x v="866"/>
    <x v="858"/>
    <s v="Z6930"/>
    <s v="再生能源處分攤"/>
    <n v="17538201"/>
    <n v="0"/>
    <n v="17538201"/>
  </r>
  <r>
    <n v="3"/>
    <s v="總帳別"/>
    <x v="110"/>
    <s v="內部轉撥成本"/>
    <x v="867"/>
    <x v="859"/>
    <s v="Z0060"/>
    <s v="電力調度處分攤"/>
    <n v="2876716"/>
    <n v="0"/>
    <n v="2876716"/>
  </r>
  <r>
    <n v="3"/>
    <s v="總帳別"/>
    <x v="110"/>
    <s v="內部轉撥成本"/>
    <x v="867"/>
    <x v="859"/>
    <s v="Z0080"/>
    <s v="材料處分攤"/>
    <n v="1672716"/>
    <n v="0"/>
    <n v="1672716"/>
  </r>
  <r>
    <n v="3"/>
    <s v="總帳別"/>
    <x v="110"/>
    <s v="內部轉撥成本"/>
    <x v="867"/>
    <x v="859"/>
    <s v="Z0140"/>
    <s v="秘書處分攤"/>
    <n v="42874229"/>
    <n v="0"/>
    <n v="42874229"/>
  </r>
  <r>
    <n v="3"/>
    <s v="總帳別"/>
    <x v="110"/>
    <s v="內部轉撥成本"/>
    <x v="867"/>
    <x v="859"/>
    <s v="Z0150"/>
    <s v="電源開發處分攤"/>
    <n v="19975"/>
    <n v="0"/>
    <n v="19975"/>
  </r>
  <r>
    <n v="3"/>
    <s v="總帳別"/>
    <x v="110"/>
    <s v="內部轉撥成本"/>
    <x v="867"/>
    <x v="859"/>
    <s v="Z0170"/>
    <s v="營建處分攤"/>
    <n v="51970"/>
    <n v="0"/>
    <n v="51970"/>
  </r>
  <r>
    <n v="3"/>
    <s v="總帳別"/>
    <x v="110"/>
    <s v="內部轉撥成本"/>
    <x v="867"/>
    <x v="859"/>
    <s v="Z0510"/>
    <s v="公眾服務處分攤"/>
    <n v="1060381"/>
    <n v="0"/>
    <n v="1060381"/>
  </r>
  <r>
    <n v="3"/>
    <s v="總帳別"/>
    <x v="110"/>
    <s v="內部轉撥成本"/>
    <x v="867"/>
    <x v="859"/>
    <s v="Z0560"/>
    <s v="核能發電處分攤"/>
    <n v="37729822"/>
    <n v="0"/>
    <n v="37729822"/>
  </r>
  <r>
    <n v="3"/>
    <s v="總帳別"/>
    <x v="110"/>
    <s v="內部轉撥成本"/>
    <x v="867"/>
    <x v="859"/>
    <s v="Z0630"/>
    <s v="新事業開發室分攤"/>
    <n v="3711"/>
    <n v="0"/>
    <n v="3711"/>
  </r>
  <r>
    <n v="3"/>
    <s v="總帳別"/>
    <x v="110"/>
    <s v="內部轉撥成本"/>
    <x v="867"/>
    <x v="859"/>
    <s v="Z0780"/>
    <s v="核能後端營運處分攤"/>
    <n v="1686002"/>
    <n v="0"/>
    <n v="1686002"/>
  </r>
  <r>
    <n v="3"/>
    <s v="總帳別"/>
    <x v="110"/>
    <s v="內部轉撥成本"/>
    <x v="867"/>
    <x v="859"/>
    <s v="Z0960"/>
    <s v="人力資源處分攤"/>
    <n v="1174760"/>
    <n v="0"/>
    <n v="1174760"/>
  </r>
  <r>
    <n v="3"/>
    <s v="總帳別"/>
    <x v="110"/>
    <s v="內部轉撥成本"/>
    <x v="867"/>
    <x v="859"/>
    <s v="Z1010"/>
    <s v="基隆區營業處分攤"/>
    <n v="6901870"/>
    <n v="0"/>
    <n v="6901870"/>
  </r>
  <r>
    <n v="3"/>
    <s v="總帳別"/>
    <x v="110"/>
    <s v="內部轉撥成本"/>
    <x v="867"/>
    <x v="859"/>
    <s v="Z1020"/>
    <s v="台北市區營業處分攤"/>
    <n v="11426474"/>
    <n v="0"/>
    <n v="11426474"/>
  </r>
  <r>
    <n v="3"/>
    <s v="總帳別"/>
    <x v="110"/>
    <s v="內部轉撥成本"/>
    <x v="867"/>
    <x v="859"/>
    <s v="Z1030"/>
    <s v="桃園區營業處分攤"/>
    <n v="9401368"/>
    <n v="0"/>
    <n v="9401368"/>
  </r>
  <r>
    <n v="3"/>
    <s v="總帳別"/>
    <x v="110"/>
    <s v="內部轉撥成本"/>
    <x v="867"/>
    <x v="859"/>
    <s v="Z1040"/>
    <s v="新竹區營業處分攤"/>
    <n v="7496729"/>
    <n v="0"/>
    <n v="7496729"/>
  </r>
  <r>
    <n v="3"/>
    <s v="總帳別"/>
    <x v="110"/>
    <s v="內部轉撥成本"/>
    <x v="867"/>
    <x v="859"/>
    <s v="Z1050"/>
    <s v="台中區營業處分攤"/>
    <n v="13507766"/>
    <n v="0"/>
    <n v="13507766"/>
  </r>
  <r>
    <n v="3"/>
    <s v="總帳別"/>
    <x v="110"/>
    <s v="內部轉撥成本"/>
    <x v="867"/>
    <x v="859"/>
    <s v="Z1060"/>
    <s v="彰化區營業處分攤"/>
    <n v="9007690"/>
    <n v="0"/>
    <n v="9007690"/>
  </r>
  <r>
    <n v="3"/>
    <s v="總帳別"/>
    <x v="110"/>
    <s v="內部轉撥成本"/>
    <x v="867"/>
    <x v="859"/>
    <s v="Z1070"/>
    <s v="嘉義區營業處分攤"/>
    <n v="8078708"/>
    <n v="0"/>
    <n v="8078708"/>
  </r>
  <r>
    <n v="3"/>
    <s v="總帳別"/>
    <x v="110"/>
    <s v="內部轉撥成本"/>
    <x v="867"/>
    <x v="859"/>
    <s v="Z1080"/>
    <s v="台南區營業處分攤"/>
    <n v="9500607"/>
    <n v="0"/>
    <n v="9500607"/>
  </r>
  <r>
    <n v="3"/>
    <s v="總帳別"/>
    <x v="110"/>
    <s v="內部轉撥成本"/>
    <x v="867"/>
    <x v="859"/>
    <s v="Z1090"/>
    <s v="高雄區營業處分攤"/>
    <n v="10169035"/>
    <n v="0"/>
    <n v="10169035"/>
  </r>
  <r>
    <n v="3"/>
    <s v="總帳別"/>
    <x v="110"/>
    <s v="內部轉撥成本"/>
    <x v="867"/>
    <x v="859"/>
    <s v="Z1100"/>
    <s v="屏東區營業處分攤"/>
    <n v="8794044"/>
    <n v="0"/>
    <n v="8794044"/>
  </r>
  <r>
    <n v="3"/>
    <s v="總帳別"/>
    <x v="110"/>
    <s v="內部轉撥成本"/>
    <x v="867"/>
    <x v="859"/>
    <s v="Z1110"/>
    <s v="台東區營業處分攤"/>
    <n v="1412563"/>
    <n v="0"/>
    <n v="1412563"/>
  </r>
  <r>
    <n v="3"/>
    <s v="總帳別"/>
    <x v="110"/>
    <s v="內部轉撥成本"/>
    <x v="867"/>
    <x v="859"/>
    <s v="Z1120"/>
    <s v="花蓮區營業處分攤"/>
    <n v="4180845"/>
    <n v="0"/>
    <n v="4180845"/>
  </r>
  <r>
    <n v="3"/>
    <s v="總帳別"/>
    <x v="110"/>
    <s v="內部轉撥成本"/>
    <x v="867"/>
    <x v="859"/>
    <s v="Z1130"/>
    <s v="宜蘭區營業處分攤"/>
    <n v="4995316"/>
    <n v="0"/>
    <n v="4995316"/>
  </r>
  <r>
    <n v="3"/>
    <s v="總帳別"/>
    <x v="110"/>
    <s v="內部轉撥成本"/>
    <x v="867"/>
    <x v="859"/>
    <s v="Z1140"/>
    <s v="澎湖區營業處分攤"/>
    <n v="2918509"/>
    <n v="0"/>
    <n v="2918509"/>
  </r>
  <r>
    <n v="3"/>
    <s v="總帳別"/>
    <x v="110"/>
    <s v="內部轉撥成本"/>
    <x v="867"/>
    <x v="859"/>
    <s v="Z114A"/>
    <s v="澎湖區營業處-發電分攤"/>
    <n v="186251"/>
    <n v="0"/>
    <n v="186251"/>
  </r>
  <r>
    <n v="3"/>
    <s v="總帳別"/>
    <x v="110"/>
    <s v="內部轉撥成本"/>
    <x v="867"/>
    <x v="859"/>
    <s v="Z1150"/>
    <s v="台北南區營業處分攤"/>
    <n v="19027284"/>
    <n v="0"/>
    <n v="19027284"/>
  </r>
  <r>
    <n v="3"/>
    <s v="總帳別"/>
    <x v="110"/>
    <s v="內部轉撥成本"/>
    <x v="867"/>
    <x v="859"/>
    <s v="Z1160"/>
    <s v="台北北區營業處分攤"/>
    <n v="7785805"/>
    <n v="0"/>
    <n v="7785805"/>
  </r>
  <r>
    <n v="3"/>
    <s v="總帳別"/>
    <x v="110"/>
    <s v="內部轉撥成本"/>
    <x v="867"/>
    <x v="859"/>
    <s v="Z1170"/>
    <s v="台北西區營業處分攤"/>
    <n v="9406736"/>
    <n v="0"/>
    <n v="9406736"/>
  </r>
  <r>
    <n v="3"/>
    <s v="總帳別"/>
    <x v="110"/>
    <s v="內部轉撥成本"/>
    <x v="867"/>
    <x v="859"/>
    <s v="Z1180"/>
    <s v="南投區營業處分攤"/>
    <n v="5654291"/>
    <n v="0"/>
    <n v="5654291"/>
  </r>
  <r>
    <n v="3"/>
    <s v="總帳別"/>
    <x v="110"/>
    <s v="內部轉撥成本"/>
    <x v="867"/>
    <x v="859"/>
    <s v="Z1190"/>
    <s v="鳳山區營業處分攤"/>
    <n v="4528300"/>
    <n v="0"/>
    <n v="4528300"/>
  </r>
  <r>
    <n v="3"/>
    <s v="總帳別"/>
    <x v="110"/>
    <s v="內部轉撥成本"/>
    <x v="867"/>
    <x v="859"/>
    <s v="Z1200"/>
    <s v="雲林區營業處分攤"/>
    <n v="5510106"/>
    <n v="0"/>
    <n v="5510106"/>
  </r>
  <r>
    <n v="3"/>
    <s v="總帳別"/>
    <x v="110"/>
    <s v="內部轉撥成本"/>
    <x v="867"/>
    <x v="859"/>
    <s v="Z1210"/>
    <s v="新營區營業處分攤"/>
    <n v="4810272"/>
    <n v="0"/>
    <n v="4810272"/>
  </r>
  <r>
    <n v="3"/>
    <s v="總帳別"/>
    <x v="110"/>
    <s v="內部轉撥成本"/>
    <x v="867"/>
    <x v="859"/>
    <s v="Z1220"/>
    <s v="苗栗區營業處分攤"/>
    <n v="5148245"/>
    <n v="0"/>
    <n v="5148245"/>
  </r>
  <r>
    <n v="3"/>
    <s v="總帳別"/>
    <x v="110"/>
    <s v="內部轉撥成本"/>
    <x v="867"/>
    <x v="859"/>
    <s v="Z1230"/>
    <s v="金門區營業處分攤"/>
    <n v="580594"/>
    <n v="0"/>
    <n v="580594"/>
  </r>
  <r>
    <n v="3"/>
    <s v="總帳別"/>
    <x v="110"/>
    <s v="內部轉撥成本"/>
    <x v="867"/>
    <x v="859"/>
    <s v="Z1240"/>
    <s v="馬祖區營業處分攤"/>
    <n v="749278"/>
    <n v="0"/>
    <n v="749278"/>
  </r>
  <r>
    <n v="3"/>
    <s v="總帳別"/>
    <x v="110"/>
    <s v="內部轉撥成本"/>
    <x v="867"/>
    <x v="859"/>
    <s v="Z124A"/>
    <s v="馬祖區營業處-發電分攤"/>
    <n v="193419"/>
    <n v="0"/>
    <n v="193419"/>
  </r>
  <r>
    <n v="3"/>
    <s v="總帳別"/>
    <x v="110"/>
    <s v="內部轉撥成本"/>
    <x v="867"/>
    <x v="859"/>
    <s v="Z2030"/>
    <s v="萬大發電廠分攤"/>
    <n v="987221"/>
    <n v="0"/>
    <n v="987221"/>
  </r>
  <r>
    <n v="3"/>
    <s v="總帳別"/>
    <x v="110"/>
    <s v="內部轉撥成本"/>
    <x v="867"/>
    <x v="859"/>
    <s v="Z2040"/>
    <s v="大觀發電廠分攤"/>
    <n v="1695751"/>
    <n v="0"/>
    <n v="1695751"/>
  </r>
  <r>
    <n v="3"/>
    <s v="總帳別"/>
    <x v="110"/>
    <s v="內部轉撥成本"/>
    <x v="867"/>
    <x v="859"/>
    <s v="Z2050"/>
    <s v="明潭發電廠分攤"/>
    <n v="3670972"/>
    <n v="0"/>
    <n v="3670972"/>
  </r>
  <r>
    <n v="3"/>
    <s v="總帳別"/>
    <x v="110"/>
    <s v="內部轉撥成本"/>
    <x v="867"/>
    <x v="859"/>
    <s v="Z2250"/>
    <s v="東部發電廠分攤"/>
    <n v="2230381"/>
    <n v="0"/>
    <n v="2230381"/>
  </r>
  <r>
    <n v="3"/>
    <s v="總帳別"/>
    <x v="110"/>
    <s v="內部轉撥成本"/>
    <x v="867"/>
    <x v="859"/>
    <s v="Z2310"/>
    <s v="蘭陽發電廠分攤"/>
    <n v="569798"/>
    <n v="0"/>
    <n v="569798"/>
  </r>
  <r>
    <n v="3"/>
    <s v="總帳別"/>
    <x v="110"/>
    <s v="內部轉撥成本"/>
    <x v="867"/>
    <x v="859"/>
    <s v="Z2360"/>
    <s v="桂山發電廠分攤"/>
    <n v="3714"/>
    <n v="0"/>
    <n v="3714"/>
  </r>
  <r>
    <n v="3"/>
    <s v="總帳別"/>
    <x v="110"/>
    <s v="內部轉撥成本"/>
    <x v="867"/>
    <x v="859"/>
    <s v="Z2380"/>
    <s v="石門發電廠分攤"/>
    <n v="223207"/>
    <n v="0"/>
    <n v="223207"/>
  </r>
  <r>
    <n v="3"/>
    <s v="總帳別"/>
    <x v="110"/>
    <s v="內部轉撥成本"/>
    <x v="867"/>
    <x v="859"/>
    <s v="Z2550"/>
    <s v="大甲溪發電廠分攤"/>
    <n v="8018182"/>
    <n v="0"/>
    <n v="8018182"/>
  </r>
  <r>
    <n v="3"/>
    <s v="總帳別"/>
    <x v="110"/>
    <s v="內部轉撥成本"/>
    <x v="867"/>
    <x v="859"/>
    <s v="Z2570"/>
    <s v="卓蘭發電廠分攤"/>
    <n v="468133"/>
    <n v="0"/>
    <n v="468133"/>
  </r>
  <r>
    <n v="3"/>
    <s v="總帳別"/>
    <x v="110"/>
    <s v="內部轉撥成本"/>
    <x v="867"/>
    <x v="859"/>
    <s v="Z2710"/>
    <s v="高屏發電廠分攤"/>
    <n v="630841"/>
    <n v="0"/>
    <n v="630841"/>
  </r>
  <r>
    <n v="3"/>
    <s v="總帳別"/>
    <x v="110"/>
    <s v="內部轉撥成本"/>
    <x v="867"/>
    <x v="859"/>
    <s v="Z3200"/>
    <s v="林口發電廠分攤"/>
    <n v="1233093"/>
    <n v="0"/>
    <n v="1233093"/>
  </r>
  <r>
    <n v="3"/>
    <s v="總帳別"/>
    <x v="110"/>
    <s v="內部轉撥成本"/>
    <x v="867"/>
    <x v="859"/>
    <s v="Z3300"/>
    <s v="南部發電廠分攤"/>
    <n v="3921226"/>
    <n v="0"/>
    <n v="3921226"/>
  </r>
  <r>
    <n v="3"/>
    <s v="總帳別"/>
    <x v="110"/>
    <s v="內部轉撥成本"/>
    <x v="867"/>
    <x v="859"/>
    <s v="Z3400"/>
    <s v="大林發電廠分攤"/>
    <n v="23932498"/>
    <n v="0"/>
    <n v="23932498"/>
  </r>
  <r>
    <n v="3"/>
    <s v="總帳別"/>
    <x v="110"/>
    <s v="內部轉撥成本"/>
    <x v="867"/>
    <x v="859"/>
    <s v="Z3410"/>
    <s v="興達發電廠分攤"/>
    <n v="8907035"/>
    <n v="0"/>
    <n v="8907035"/>
  </r>
  <r>
    <n v="3"/>
    <s v="總帳別"/>
    <x v="110"/>
    <s v="內部轉撥成本"/>
    <x v="867"/>
    <x v="859"/>
    <s v="Z3510"/>
    <s v="第二核能發電廠分攤"/>
    <n v="3633790"/>
    <n v="0"/>
    <n v="3633790"/>
  </r>
  <r>
    <n v="3"/>
    <s v="總帳別"/>
    <x v="110"/>
    <s v="內部轉撥成本"/>
    <x v="867"/>
    <x v="859"/>
    <s v="Z3520"/>
    <s v="第三核能發電廠分攤"/>
    <n v="2087689"/>
    <n v="0"/>
    <n v="2087689"/>
  </r>
  <r>
    <n v="3"/>
    <s v="總帳別"/>
    <x v="110"/>
    <s v="內部轉撥成本"/>
    <x v="867"/>
    <x v="859"/>
    <s v="Z3600"/>
    <s v="協和發電廠分攤"/>
    <n v="8414759"/>
    <n v="0"/>
    <n v="8414759"/>
  </r>
  <r>
    <n v="3"/>
    <s v="總帳別"/>
    <x v="110"/>
    <s v="內部轉撥成本"/>
    <x v="867"/>
    <x v="859"/>
    <s v="Z3700"/>
    <s v="通霄發電廠分攤"/>
    <n v="7636737"/>
    <n v="0"/>
    <n v="7636737"/>
  </r>
  <r>
    <n v="3"/>
    <s v="總帳別"/>
    <x v="110"/>
    <s v="內部轉撥成本"/>
    <x v="867"/>
    <x v="859"/>
    <s v="Z3710"/>
    <s v="台中發電廠分攤"/>
    <n v="21840964"/>
    <n v="0"/>
    <n v="21840964"/>
  </r>
  <r>
    <n v="3"/>
    <s v="總帳別"/>
    <x v="110"/>
    <s v="內部轉撥成本"/>
    <x v="867"/>
    <x v="859"/>
    <s v="Z3800"/>
    <s v="大潭發電廠分攤"/>
    <n v="15896300"/>
    <n v="0"/>
    <n v="15896300"/>
  </r>
  <r>
    <n v="3"/>
    <s v="總帳別"/>
    <x v="110"/>
    <s v="內部轉撥成本"/>
    <x v="867"/>
    <x v="859"/>
    <s v="Z3900"/>
    <s v="尖山發電廠分攤"/>
    <n v="1848248"/>
    <n v="0"/>
    <n v="1848248"/>
  </r>
  <r>
    <n v="3"/>
    <s v="總帳別"/>
    <x v="110"/>
    <s v="內部轉撥成本"/>
    <x v="867"/>
    <x v="859"/>
    <s v="Z3910"/>
    <s v="塔山發電廠分攤"/>
    <n v="1267351"/>
    <n v="0"/>
    <n v="1267351"/>
  </r>
  <r>
    <n v="3"/>
    <s v="總帳別"/>
    <x v="110"/>
    <s v="內部轉撥成本"/>
    <x v="867"/>
    <x v="859"/>
    <s v="Z4700"/>
    <s v="台北供電區營運處分攤"/>
    <n v="12128098"/>
    <n v="0"/>
    <n v="12128098"/>
  </r>
  <r>
    <n v="3"/>
    <s v="總帳別"/>
    <x v="110"/>
    <s v="內部轉撥成本"/>
    <x v="867"/>
    <x v="859"/>
    <s v="Z4750"/>
    <s v="新桃供電區營運處分攤"/>
    <n v="4300509"/>
    <n v="0"/>
    <n v="4300509"/>
  </r>
  <r>
    <n v="3"/>
    <s v="總帳別"/>
    <x v="110"/>
    <s v="內部轉撥成本"/>
    <x v="867"/>
    <x v="859"/>
    <s v="Z4800"/>
    <s v="台中供電區營運處分攤"/>
    <n v="4440032"/>
    <n v="0"/>
    <n v="4440032"/>
  </r>
  <r>
    <n v="3"/>
    <s v="總帳別"/>
    <x v="110"/>
    <s v="內部轉撥成本"/>
    <x v="867"/>
    <x v="859"/>
    <s v="Z4850"/>
    <s v="嘉南供電區營運處分攤"/>
    <n v="2295270"/>
    <n v="0"/>
    <n v="2295270"/>
  </r>
  <r>
    <n v="3"/>
    <s v="總帳別"/>
    <x v="110"/>
    <s v="內部轉撥成本"/>
    <x v="867"/>
    <x v="859"/>
    <s v="Z4900"/>
    <s v="高屏供電區營運處分攤"/>
    <n v="4817420"/>
    <n v="0"/>
    <n v="4817420"/>
  </r>
  <r>
    <n v="3"/>
    <s v="總帳別"/>
    <x v="110"/>
    <s v="內部轉撥成本"/>
    <x v="867"/>
    <x v="859"/>
    <s v="Z4950"/>
    <s v="花東供電區營運處分攤"/>
    <n v="1040233"/>
    <n v="0"/>
    <n v="1040233"/>
  </r>
  <r>
    <n v="3"/>
    <s v="總帳別"/>
    <x v="110"/>
    <s v="內部轉撥成本"/>
    <x v="867"/>
    <x v="859"/>
    <s v="Z5130"/>
    <s v="訓練所分攤"/>
    <n v="18568732"/>
    <n v="0"/>
    <n v="18568732"/>
  </r>
  <r>
    <n v="3"/>
    <s v="總帳別"/>
    <x v="110"/>
    <s v="內部轉撥成本"/>
    <x v="867"/>
    <x v="859"/>
    <s v="Z5250"/>
    <s v="放射試驗室分攤"/>
    <n v="97261"/>
    <n v="0"/>
    <n v="97261"/>
  </r>
  <r>
    <n v="3"/>
    <s v="總帳別"/>
    <x v="110"/>
    <s v="內部轉撥成本"/>
    <x v="867"/>
    <x v="859"/>
    <s v="Z5300"/>
    <s v="南部資料處理中心分攤"/>
    <n v="1989306"/>
    <n v="0"/>
    <n v="1989306"/>
  </r>
  <r>
    <n v="3"/>
    <s v="總帳別"/>
    <x v="110"/>
    <s v="內部轉撥成本"/>
    <x v="867"/>
    <x v="859"/>
    <s v="Z5330"/>
    <s v="電力修護處分攤"/>
    <n v="25589458"/>
    <n v="0"/>
    <n v="25589458"/>
  </r>
  <r>
    <n v="3"/>
    <s v="總帳別"/>
    <x v="110"/>
    <s v="內部轉撥成本"/>
    <x v="867"/>
    <x v="859"/>
    <s v="Z5340"/>
    <s v="電力修護處南部分處分攤"/>
    <n v="3395459"/>
    <n v="0"/>
    <n v="3395459"/>
  </r>
  <r>
    <n v="3"/>
    <s v="總帳別"/>
    <x v="110"/>
    <s v="內部轉撥成本"/>
    <x v="867"/>
    <x v="859"/>
    <s v="Z5350"/>
    <s v="中部資料處理中心分攤"/>
    <n v="2066702"/>
    <n v="0"/>
    <n v="2066702"/>
  </r>
  <r>
    <n v="3"/>
    <s v="總帳別"/>
    <x v="110"/>
    <s v="內部轉撥成本"/>
    <x v="867"/>
    <x v="859"/>
    <s v="Z5420"/>
    <s v="電力修護處中部分處分攤"/>
    <n v="1700125"/>
    <n v="0"/>
    <n v="1700125"/>
  </r>
  <r>
    <n v="3"/>
    <s v="總帳別"/>
    <x v="110"/>
    <s v="內部轉撥成本"/>
    <x v="867"/>
    <x v="859"/>
    <s v="Z5450"/>
    <s v="電力通信處分攤"/>
    <n v="5420238"/>
    <n v="0"/>
    <n v="5420238"/>
  </r>
  <r>
    <n v="3"/>
    <s v="總帳別"/>
    <x v="110"/>
    <s v="內部轉撥成本"/>
    <x v="867"/>
    <x v="859"/>
    <s v="Z545N"/>
    <s v="電力通信處-其他事業分攤"/>
    <n v="138410"/>
    <n v="0"/>
    <n v="138410"/>
  </r>
  <r>
    <n v="3"/>
    <s v="總帳別"/>
    <x v="110"/>
    <s v="內部轉撥成本"/>
    <x v="867"/>
    <x v="859"/>
    <s v="Z5460"/>
    <s v="綜合研究所分攤"/>
    <n v="30688924"/>
    <n v="0"/>
    <n v="30688924"/>
  </r>
  <r>
    <n v="3"/>
    <s v="總帳別"/>
    <x v="110"/>
    <s v="內部轉撥成本"/>
    <x v="867"/>
    <x v="859"/>
    <s v="Z6020"/>
    <s v="綜合施工處分攤"/>
    <n v="1351748"/>
    <n v="0"/>
    <n v="1351748"/>
  </r>
  <r>
    <n v="3"/>
    <s v="總帳別"/>
    <x v="110"/>
    <s v="內部轉撥成本"/>
    <x v="867"/>
    <x v="859"/>
    <s v="Z6930"/>
    <s v="再生能源處分攤"/>
    <n v="15975351"/>
    <n v="0"/>
    <n v="15975351"/>
  </r>
  <r>
    <n v="3"/>
    <s v="總帳別"/>
    <x v="110"/>
    <s v="內部轉撥成本"/>
    <x v="867"/>
    <x v="859"/>
    <s v="Z693N"/>
    <s v="再生能源處-其他事業分攤"/>
    <n v="6269286"/>
    <n v="0"/>
    <n v="6269286"/>
  </r>
  <r>
    <n v="3"/>
    <s v="總帳別"/>
    <x v="110"/>
    <s v="內部轉撥成本"/>
    <x v="868"/>
    <x v="860"/>
    <s v="Z0150"/>
    <s v="電源開發處分攤"/>
    <n v="211619"/>
    <n v="0"/>
    <n v="211619"/>
  </r>
  <r>
    <n v="3"/>
    <s v="總帳別"/>
    <x v="110"/>
    <s v="內部轉撥成本"/>
    <x v="868"/>
    <x v="860"/>
    <s v="Z1110"/>
    <s v="台東區營業處分攤"/>
    <n v="905"/>
    <n v="0"/>
    <n v="905"/>
  </r>
  <r>
    <n v="3"/>
    <s v="總帳別"/>
    <x v="110"/>
    <s v="內部轉撥成本"/>
    <x v="868"/>
    <x v="860"/>
    <s v="Z4750"/>
    <s v="新桃供電區營運處分攤"/>
    <n v="167619"/>
    <n v="0"/>
    <n v="167619"/>
  </r>
  <r>
    <n v="3"/>
    <s v="總帳別"/>
    <x v="110"/>
    <s v="內部轉撥成本"/>
    <x v="868"/>
    <x v="860"/>
    <s v="Z4950"/>
    <s v="花東供電區營運處分攤"/>
    <n v="39514"/>
    <n v="0"/>
    <n v="39514"/>
  </r>
  <r>
    <n v="3"/>
    <s v="總帳別"/>
    <x v="110"/>
    <s v="內部轉撥成本"/>
    <x v="869"/>
    <x v="861"/>
    <s v="Z1010"/>
    <s v="基隆區營業處分攤"/>
    <n v="128858"/>
    <n v="0"/>
    <n v="128858"/>
  </r>
  <r>
    <n v="3"/>
    <s v="總帳別"/>
    <x v="110"/>
    <s v="內部轉撥成本"/>
    <x v="869"/>
    <x v="861"/>
    <s v="Z1020"/>
    <s v="台北市區營業處分攤"/>
    <n v="282858"/>
    <n v="0"/>
    <n v="282858"/>
  </r>
  <r>
    <n v="3"/>
    <s v="總帳別"/>
    <x v="110"/>
    <s v="內部轉撥成本"/>
    <x v="869"/>
    <x v="861"/>
    <s v="Z1080"/>
    <s v="台南區營業處分攤"/>
    <n v="143527"/>
    <n v="0"/>
    <n v="143527"/>
  </r>
  <r>
    <n v="3"/>
    <s v="總帳別"/>
    <x v="110"/>
    <s v="內部轉撥成本"/>
    <x v="869"/>
    <x v="861"/>
    <s v="Z1150"/>
    <s v="台北南區營業處分攤"/>
    <n v="246191"/>
    <n v="0"/>
    <n v="246191"/>
  </r>
  <r>
    <n v="3"/>
    <s v="總帳別"/>
    <x v="110"/>
    <s v="內部轉撥成本"/>
    <x v="869"/>
    <x v="861"/>
    <s v="Z1160"/>
    <s v="台北北區營業處分攤"/>
    <n v="196955"/>
    <n v="0"/>
    <n v="196955"/>
  </r>
  <r>
    <n v="3"/>
    <s v="總帳別"/>
    <x v="110"/>
    <s v="內部轉撥成本"/>
    <x v="869"/>
    <x v="861"/>
    <s v="Z1170"/>
    <s v="台北西區營業處分攤"/>
    <n v="5238"/>
    <n v="0"/>
    <n v="5238"/>
  </r>
  <r>
    <n v="3"/>
    <s v="總帳別"/>
    <x v="110"/>
    <s v="內部轉撥成本"/>
    <x v="869"/>
    <x v="861"/>
    <s v="Z1180"/>
    <s v="南投區營業處分攤"/>
    <n v="287048"/>
    <n v="0"/>
    <n v="287048"/>
  </r>
  <r>
    <n v="3"/>
    <s v="總帳別"/>
    <x v="110"/>
    <s v="內部轉撥成本"/>
    <x v="869"/>
    <x v="861"/>
    <s v="Z1200"/>
    <s v="雲林區營業處分攤"/>
    <n v="8381"/>
    <n v="0"/>
    <n v="8381"/>
  </r>
  <r>
    <n v="3"/>
    <s v="總帳別"/>
    <x v="110"/>
    <s v="內部轉撥成本"/>
    <x v="869"/>
    <x v="861"/>
    <s v="Z3410"/>
    <s v="興達發電廠分攤"/>
    <n v="1695553"/>
    <n v="0"/>
    <n v="1695553"/>
  </r>
  <r>
    <n v="3"/>
    <s v="總帳別"/>
    <x v="110"/>
    <s v="內部轉撥成本"/>
    <x v="869"/>
    <x v="861"/>
    <s v="Z3600"/>
    <s v="協和發電廠分攤"/>
    <n v="909"/>
    <n v="0"/>
    <n v="909"/>
  </r>
  <r>
    <n v="3"/>
    <s v="總帳別"/>
    <x v="110"/>
    <s v="內部轉撥成本"/>
    <x v="869"/>
    <x v="861"/>
    <s v="Z4900"/>
    <s v="高屏供電區營運處分攤"/>
    <n v="41905"/>
    <n v="0"/>
    <n v="41905"/>
  </r>
  <r>
    <n v="3"/>
    <s v="總帳別"/>
    <x v="110"/>
    <s v="內部轉撥成本"/>
    <x v="870"/>
    <x v="862"/>
    <s v="Z0080"/>
    <s v="材料處分攤"/>
    <n v="116800"/>
    <n v="0"/>
    <n v="116800"/>
  </r>
  <r>
    <n v="3"/>
    <s v="總帳別"/>
    <x v="110"/>
    <s v="內部轉撥成本"/>
    <x v="870"/>
    <x v="862"/>
    <s v="Z0560"/>
    <s v="核能發電處分攤"/>
    <n v="66800"/>
    <n v="0"/>
    <n v="66800"/>
  </r>
  <r>
    <n v="3"/>
    <s v="總帳別"/>
    <x v="110"/>
    <s v="內部轉撥成本"/>
    <x v="870"/>
    <x v="862"/>
    <s v="Z1010"/>
    <s v="基隆區營業處分攤"/>
    <n v="225956"/>
    <n v="0"/>
    <n v="225956"/>
  </r>
  <r>
    <n v="3"/>
    <s v="總帳別"/>
    <x v="110"/>
    <s v="內部轉撥成本"/>
    <x v="870"/>
    <x v="862"/>
    <s v="Z1020"/>
    <s v="台北市區營業處分攤"/>
    <n v="830000"/>
    <n v="0"/>
    <n v="830000"/>
  </r>
  <r>
    <n v="3"/>
    <s v="總帳別"/>
    <x v="110"/>
    <s v="內部轉撥成本"/>
    <x v="870"/>
    <x v="862"/>
    <s v="Z1030"/>
    <s v="桃園區營業處分攤"/>
    <n v="4864600"/>
    <n v="0"/>
    <n v="4864600"/>
  </r>
  <r>
    <n v="3"/>
    <s v="總帳別"/>
    <x v="110"/>
    <s v="內部轉撥成本"/>
    <x v="870"/>
    <x v="862"/>
    <s v="Z1040"/>
    <s v="新竹區營業處分攤"/>
    <n v="3749200"/>
    <n v="0"/>
    <n v="3749200"/>
  </r>
  <r>
    <n v="3"/>
    <s v="總帳別"/>
    <x v="110"/>
    <s v="內部轉撥成本"/>
    <x v="870"/>
    <x v="862"/>
    <s v="Z1050"/>
    <s v="台中區營業處分攤"/>
    <n v="10213207"/>
    <n v="0"/>
    <n v="10213207"/>
  </r>
  <r>
    <n v="3"/>
    <s v="總帳別"/>
    <x v="110"/>
    <s v="內部轉撥成本"/>
    <x v="870"/>
    <x v="862"/>
    <s v="Z1060"/>
    <s v="彰化區營業處分攤"/>
    <n v="1156204"/>
    <n v="0"/>
    <n v="1156204"/>
  </r>
  <r>
    <n v="3"/>
    <s v="總帳別"/>
    <x v="110"/>
    <s v="內部轉撥成本"/>
    <x v="870"/>
    <x v="862"/>
    <s v="Z1070"/>
    <s v="嘉義區營業處分攤"/>
    <n v="7493993"/>
    <n v="0"/>
    <n v="7493993"/>
  </r>
  <r>
    <n v="3"/>
    <s v="總帳別"/>
    <x v="110"/>
    <s v="內部轉撥成本"/>
    <x v="870"/>
    <x v="862"/>
    <s v="Z1080"/>
    <s v="台南區營業處分攤"/>
    <n v="4646000"/>
    <n v="0"/>
    <n v="4646000"/>
  </r>
  <r>
    <n v="3"/>
    <s v="總帳別"/>
    <x v="110"/>
    <s v="內部轉撥成本"/>
    <x v="870"/>
    <x v="862"/>
    <s v="Z108D"/>
    <s v="台南區營業處-配電分攤"/>
    <n v="852280"/>
    <n v="0"/>
    <n v="852280"/>
  </r>
  <r>
    <n v="3"/>
    <s v="總帳別"/>
    <x v="110"/>
    <s v="內部轉撥成本"/>
    <x v="870"/>
    <x v="862"/>
    <s v="Z1090"/>
    <s v="高雄區營業處分攤"/>
    <n v="1153216"/>
    <n v="0"/>
    <n v="1153216"/>
  </r>
  <r>
    <n v="3"/>
    <s v="總帳別"/>
    <x v="110"/>
    <s v="內部轉撥成本"/>
    <x v="870"/>
    <x v="862"/>
    <s v="Z1100"/>
    <s v="屏東區營業處分攤"/>
    <n v="5833199"/>
    <n v="0"/>
    <n v="5833199"/>
  </r>
  <r>
    <n v="3"/>
    <s v="總帳別"/>
    <x v="110"/>
    <s v="內部轉撥成本"/>
    <x v="870"/>
    <x v="862"/>
    <s v="Z111D"/>
    <s v="台東區營業處-配電分攤"/>
    <n v="70796"/>
    <n v="0"/>
    <n v="70796"/>
  </r>
  <r>
    <n v="3"/>
    <s v="總帳別"/>
    <x v="110"/>
    <s v="內部轉撥成本"/>
    <x v="870"/>
    <x v="862"/>
    <s v="Z1120"/>
    <s v="花蓮區營業處分攤"/>
    <n v="4500000"/>
    <n v="0"/>
    <n v="4500000"/>
  </r>
  <r>
    <n v="3"/>
    <s v="總帳別"/>
    <x v="110"/>
    <s v="內部轉撥成本"/>
    <x v="870"/>
    <x v="862"/>
    <s v="Z112D"/>
    <s v="花蓮區營業處-配電分攤"/>
    <n v="1450718"/>
    <n v="0"/>
    <n v="1450718"/>
  </r>
  <r>
    <n v="3"/>
    <s v="總帳別"/>
    <x v="110"/>
    <s v="內部轉撥成本"/>
    <x v="870"/>
    <x v="862"/>
    <s v="Z1130"/>
    <s v="宜蘭區營業處分攤"/>
    <n v="3382652"/>
    <n v="0"/>
    <n v="3382652"/>
  </r>
  <r>
    <n v="3"/>
    <s v="總帳別"/>
    <x v="110"/>
    <s v="內部轉撥成本"/>
    <x v="870"/>
    <x v="862"/>
    <s v="Z1140"/>
    <s v="澎湖區營業處分攤"/>
    <n v="113081"/>
    <n v="0"/>
    <n v="113081"/>
  </r>
  <r>
    <n v="3"/>
    <s v="總帳別"/>
    <x v="110"/>
    <s v="內部轉撥成本"/>
    <x v="870"/>
    <x v="862"/>
    <s v="Z1150"/>
    <s v="台北南區營業處分攤"/>
    <n v="2266892"/>
    <n v="0"/>
    <n v="2266892"/>
  </r>
  <r>
    <n v="3"/>
    <s v="總帳別"/>
    <x v="110"/>
    <s v="內部轉撥成本"/>
    <x v="870"/>
    <x v="862"/>
    <s v="Z1160"/>
    <s v="台北北區營業處分攤"/>
    <n v="243356"/>
    <n v="0"/>
    <n v="243356"/>
  </r>
  <r>
    <n v="3"/>
    <s v="總帳別"/>
    <x v="110"/>
    <s v="內部轉撥成本"/>
    <x v="870"/>
    <x v="862"/>
    <s v="Z1170"/>
    <s v="台北西區營業處分攤"/>
    <n v="512152"/>
    <n v="0"/>
    <n v="512152"/>
  </r>
  <r>
    <n v="3"/>
    <s v="總帳別"/>
    <x v="110"/>
    <s v="內部轉撥成本"/>
    <x v="870"/>
    <x v="862"/>
    <s v="Z1180"/>
    <s v="南投區營業處分攤"/>
    <n v="3189322"/>
    <n v="0"/>
    <n v="3189322"/>
  </r>
  <r>
    <n v="3"/>
    <s v="總帳別"/>
    <x v="110"/>
    <s v="內部轉撥成本"/>
    <x v="870"/>
    <x v="862"/>
    <s v="Z1190"/>
    <s v="鳳山區營業處分攤"/>
    <n v="3703399"/>
    <n v="0"/>
    <n v="3703399"/>
  </r>
  <r>
    <n v="3"/>
    <s v="總帳別"/>
    <x v="110"/>
    <s v="內部轉撥成本"/>
    <x v="870"/>
    <x v="862"/>
    <s v="Z1200"/>
    <s v="雲林區營業處分攤"/>
    <n v="3033736"/>
    <n v="0"/>
    <n v="3033736"/>
  </r>
  <r>
    <n v="3"/>
    <s v="總帳別"/>
    <x v="110"/>
    <s v="內部轉撥成本"/>
    <x v="870"/>
    <x v="862"/>
    <s v="Z1210"/>
    <s v="新營區營業處分攤"/>
    <n v="2254799"/>
    <n v="0"/>
    <n v="2254799"/>
  </r>
  <r>
    <n v="3"/>
    <s v="總帳別"/>
    <x v="110"/>
    <s v="內部轉撥成本"/>
    <x v="870"/>
    <x v="862"/>
    <s v="Z1220"/>
    <s v="苗栗區營業處分攤"/>
    <n v="6106400"/>
    <n v="0"/>
    <n v="6106400"/>
  </r>
  <r>
    <n v="3"/>
    <s v="總帳別"/>
    <x v="110"/>
    <s v="內部轉撥成本"/>
    <x v="870"/>
    <x v="862"/>
    <s v="Z2030"/>
    <s v="萬大發電廠分攤"/>
    <n v="6195757"/>
    <n v="0"/>
    <n v="6195757"/>
  </r>
  <r>
    <n v="3"/>
    <s v="總帳別"/>
    <x v="110"/>
    <s v="內部轉撥成本"/>
    <x v="870"/>
    <x v="862"/>
    <s v="Z2040"/>
    <s v="大觀發電廠分攤"/>
    <n v="26491256"/>
    <n v="0"/>
    <n v="26491256"/>
  </r>
  <r>
    <n v="3"/>
    <s v="總帳別"/>
    <x v="110"/>
    <s v="內部轉撥成本"/>
    <x v="870"/>
    <x v="862"/>
    <s v="Z2050"/>
    <s v="明潭發電廠分攤"/>
    <n v="39072998"/>
    <n v="0"/>
    <n v="39072998"/>
  </r>
  <r>
    <n v="3"/>
    <s v="總帳別"/>
    <x v="110"/>
    <s v="內部轉撥成本"/>
    <x v="870"/>
    <x v="862"/>
    <s v="Z2250"/>
    <s v="東部發電廠分攤"/>
    <n v="22557702"/>
    <n v="0"/>
    <n v="22557702"/>
  </r>
  <r>
    <n v="3"/>
    <s v="總帳別"/>
    <x v="110"/>
    <s v="內部轉撥成本"/>
    <x v="870"/>
    <x v="862"/>
    <s v="Z2310"/>
    <s v="蘭陽發電廠分攤"/>
    <n v="57197364"/>
    <n v="0"/>
    <n v="57197364"/>
  </r>
  <r>
    <n v="3"/>
    <s v="總帳別"/>
    <x v="110"/>
    <s v="內部轉撥成本"/>
    <x v="870"/>
    <x v="862"/>
    <s v="Z2360"/>
    <s v="桂山發電廠分攤"/>
    <n v="29721296"/>
    <n v="0"/>
    <n v="29721296"/>
  </r>
  <r>
    <n v="3"/>
    <s v="總帳別"/>
    <x v="110"/>
    <s v="內部轉撥成本"/>
    <x v="870"/>
    <x v="862"/>
    <s v="Z2380"/>
    <s v="石門發電廠分攤"/>
    <n v="15215400"/>
    <n v="0"/>
    <n v="15215400"/>
  </r>
  <r>
    <n v="3"/>
    <s v="總帳別"/>
    <x v="110"/>
    <s v="內部轉撥成本"/>
    <x v="870"/>
    <x v="862"/>
    <s v="Z2390"/>
    <s v="曾文發電廠分攤"/>
    <n v="7843200"/>
    <n v="0"/>
    <n v="7843200"/>
  </r>
  <r>
    <n v="3"/>
    <s v="總帳別"/>
    <x v="110"/>
    <s v="內部轉撥成本"/>
    <x v="870"/>
    <x v="862"/>
    <s v="Z2400"/>
    <s v="翡翠分廠分攤"/>
    <n v="3100000"/>
    <n v="0"/>
    <n v="3100000"/>
  </r>
  <r>
    <n v="3"/>
    <s v="總帳別"/>
    <x v="110"/>
    <s v="內部轉撥成本"/>
    <x v="870"/>
    <x v="862"/>
    <s v="Z2550"/>
    <s v="大甲溪發電廠分攤"/>
    <n v="34516312"/>
    <n v="0"/>
    <n v="34516312"/>
  </r>
  <r>
    <n v="3"/>
    <s v="總帳別"/>
    <x v="110"/>
    <s v="內部轉撥成本"/>
    <x v="870"/>
    <x v="862"/>
    <s v="Z2570"/>
    <s v="卓蘭發電廠分攤"/>
    <n v="3785333"/>
    <n v="0"/>
    <n v="3785333"/>
  </r>
  <r>
    <n v="3"/>
    <s v="總帳別"/>
    <x v="110"/>
    <s v="內部轉撥成本"/>
    <x v="870"/>
    <x v="862"/>
    <s v="Z2710"/>
    <s v="高屏發電廠分攤"/>
    <n v="6162064"/>
    <n v="0"/>
    <n v="6162064"/>
  </r>
  <r>
    <n v="3"/>
    <s v="總帳別"/>
    <x v="110"/>
    <s v="內部轉撥成本"/>
    <x v="870"/>
    <x v="862"/>
    <s v="Z3200"/>
    <s v="林口發電廠分攤"/>
    <n v="49378678"/>
    <n v="0"/>
    <n v="49378678"/>
  </r>
  <r>
    <n v="3"/>
    <s v="總帳別"/>
    <x v="110"/>
    <s v="內部轉撥成本"/>
    <x v="870"/>
    <x v="862"/>
    <s v="Z3300"/>
    <s v="南部發電廠分攤"/>
    <n v="10792164"/>
    <n v="0"/>
    <n v="10792164"/>
  </r>
  <r>
    <n v="3"/>
    <s v="總帳別"/>
    <x v="110"/>
    <s v="內部轉撥成本"/>
    <x v="870"/>
    <x v="862"/>
    <s v="Z3400"/>
    <s v="大林發電廠分攤"/>
    <n v="97702574"/>
    <n v="0"/>
    <n v="97702574"/>
  </r>
  <r>
    <n v="3"/>
    <s v="總帳別"/>
    <x v="110"/>
    <s v="內部轉撥成本"/>
    <x v="870"/>
    <x v="862"/>
    <s v="Z3410"/>
    <s v="興達發電廠分攤"/>
    <n v="119341048"/>
    <n v="0"/>
    <n v="119341048"/>
  </r>
  <r>
    <n v="3"/>
    <s v="總帳別"/>
    <x v="110"/>
    <s v="內部轉撥成本"/>
    <x v="870"/>
    <x v="862"/>
    <s v="Z3510"/>
    <s v="第二核能發電廠分攤"/>
    <n v="26352175"/>
    <n v="0"/>
    <n v="26352175"/>
  </r>
  <r>
    <n v="3"/>
    <s v="總帳別"/>
    <x v="110"/>
    <s v="內部轉撥成本"/>
    <x v="870"/>
    <x v="862"/>
    <s v="Z3520"/>
    <s v="第三核能發電廠分攤"/>
    <n v="123120460"/>
    <n v="0"/>
    <n v="123120460"/>
  </r>
  <r>
    <n v="3"/>
    <s v="總帳別"/>
    <x v="110"/>
    <s v="內部轉撥成本"/>
    <x v="870"/>
    <x v="862"/>
    <s v="Z3600"/>
    <s v="協和發電廠分攤"/>
    <n v="27182302"/>
    <n v="0"/>
    <n v="27182302"/>
  </r>
  <r>
    <n v="3"/>
    <s v="總帳別"/>
    <x v="110"/>
    <s v="內部轉撥成本"/>
    <x v="870"/>
    <x v="862"/>
    <s v="Z3700"/>
    <s v="通霄發電廠分攤"/>
    <n v="193048652"/>
    <n v="0"/>
    <n v="193048652"/>
  </r>
  <r>
    <n v="3"/>
    <s v="總帳別"/>
    <x v="110"/>
    <s v="內部轉撥成本"/>
    <x v="870"/>
    <x v="862"/>
    <s v="Z3710"/>
    <s v="台中發電廠分攤"/>
    <n v="62792908"/>
    <n v="0"/>
    <n v="62792908"/>
  </r>
  <r>
    <n v="3"/>
    <s v="總帳別"/>
    <x v="110"/>
    <s v="內部轉撥成本"/>
    <x v="870"/>
    <x v="862"/>
    <s v="Z3800"/>
    <s v="大潭發電廠分攤"/>
    <n v="248332437"/>
    <n v="0"/>
    <n v="248332437"/>
  </r>
  <r>
    <n v="3"/>
    <s v="總帳別"/>
    <x v="110"/>
    <s v="內部轉撥成本"/>
    <x v="870"/>
    <x v="862"/>
    <s v="Z3900"/>
    <s v="尖山發電廠分攤"/>
    <n v="7423895"/>
    <n v="0"/>
    <n v="7423895"/>
  </r>
  <r>
    <n v="3"/>
    <s v="總帳別"/>
    <x v="110"/>
    <s v="內部轉撥成本"/>
    <x v="870"/>
    <x v="862"/>
    <s v="Z3910"/>
    <s v="塔山發電廠分攤"/>
    <n v="16796523"/>
    <n v="0"/>
    <n v="16796523"/>
  </r>
  <r>
    <n v="3"/>
    <s v="總帳別"/>
    <x v="110"/>
    <s v="內部轉撥成本"/>
    <x v="870"/>
    <x v="862"/>
    <s v="Z4700"/>
    <s v="台北供電區營運處分攤"/>
    <n v="1475000"/>
    <n v="0"/>
    <n v="1475000"/>
  </r>
  <r>
    <n v="3"/>
    <s v="總帳別"/>
    <x v="110"/>
    <s v="內部轉撥成本"/>
    <x v="870"/>
    <x v="862"/>
    <s v="Z4750"/>
    <s v="新桃供電區營運處分攤"/>
    <n v="6497000"/>
    <n v="0"/>
    <n v="6497000"/>
  </r>
  <r>
    <n v="3"/>
    <s v="總帳別"/>
    <x v="110"/>
    <s v="內部轉撥成本"/>
    <x v="870"/>
    <x v="862"/>
    <s v="Z4800"/>
    <s v="台中供電區營運處分攤"/>
    <n v="52385580"/>
    <n v="0"/>
    <n v="52385580"/>
  </r>
  <r>
    <n v="3"/>
    <s v="總帳別"/>
    <x v="110"/>
    <s v="內部轉撥成本"/>
    <x v="870"/>
    <x v="862"/>
    <s v="Z4850"/>
    <s v="嘉南供電區營運處分攤"/>
    <n v="4650000"/>
    <n v="0"/>
    <n v="4650000"/>
  </r>
  <r>
    <n v="3"/>
    <s v="總帳別"/>
    <x v="110"/>
    <s v="內部轉撥成本"/>
    <x v="870"/>
    <x v="862"/>
    <s v="Z4900"/>
    <s v="高屏供電區營運處分攤"/>
    <n v="12818896"/>
    <n v="0"/>
    <n v="12818896"/>
  </r>
  <r>
    <n v="3"/>
    <s v="總帳別"/>
    <x v="110"/>
    <s v="內部轉撥成本"/>
    <x v="870"/>
    <x v="862"/>
    <s v="Z5130"/>
    <s v="訓練所分攤"/>
    <n v="20040"/>
    <n v="0"/>
    <n v="20040"/>
  </r>
  <r>
    <n v="3"/>
    <s v="總帳別"/>
    <x v="110"/>
    <s v="內部轉撥成本"/>
    <x v="870"/>
    <x v="862"/>
    <s v="Z5450"/>
    <s v="電力通信處分攤"/>
    <n v="1800"/>
    <n v="0"/>
    <n v="1800"/>
  </r>
  <r>
    <n v="3"/>
    <s v="總帳別"/>
    <x v="110"/>
    <s v="內部轉撥成本"/>
    <x v="870"/>
    <x v="862"/>
    <s v="Z5460"/>
    <s v="綜合研究所分攤"/>
    <n v="50000"/>
    <n v="0"/>
    <n v="50000"/>
  </r>
  <r>
    <n v="3"/>
    <s v="總帳別"/>
    <x v="110"/>
    <s v="內部轉撥成本"/>
    <x v="870"/>
    <x v="862"/>
    <s v="Z6930"/>
    <s v="再生能源處分攤"/>
    <n v="16402823"/>
    <n v="0"/>
    <n v="16402823"/>
  </r>
  <r>
    <n v="3"/>
    <s v="總帳別"/>
    <x v="110"/>
    <s v="內部轉撥成本"/>
    <x v="871"/>
    <x v="863"/>
    <s v="Z2030"/>
    <s v="萬大發電廠分攤"/>
    <n v="9652000"/>
    <n v="0"/>
    <n v="9652000"/>
  </r>
  <r>
    <n v="3"/>
    <s v="總帳別"/>
    <x v="110"/>
    <s v="內部轉撥成本"/>
    <x v="871"/>
    <x v="863"/>
    <s v="Z2040"/>
    <s v="大觀發電廠分攤"/>
    <n v="79572800"/>
    <n v="0"/>
    <n v="79572800"/>
  </r>
  <r>
    <n v="3"/>
    <s v="總帳別"/>
    <x v="110"/>
    <s v="內部轉撥成本"/>
    <x v="871"/>
    <x v="863"/>
    <s v="Z2050"/>
    <s v="明潭發電廠分攤"/>
    <n v="3319800"/>
    <n v="0"/>
    <n v="3319800"/>
  </r>
  <r>
    <n v="3"/>
    <s v="總帳別"/>
    <x v="110"/>
    <s v="內部轉撥成本"/>
    <x v="871"/>
    <x v="863"/>
    <s v="Z2250"/>
    <s v="東部發電廠分攤"/>
    <n v="2590000"/>
    <n v="0"/>
    <n v="2590000"/>
  </r>
  <r>
    <n v="3"/>
    <s v="總帳別"/>
    <x v="110"/>
    <s v="內部轉撥成本"/>
    <x v="871"/>
    <x v="863"/>
    <s v="Z2310"/>
    <s v="蘭陽發電廠分攤"/>
    <n v="34174200"/>
    <n v="0"/>
    <n v="34174200"/>
  </r>
  <r>
    <n v="3"/>
    <s v="總帳別"/>
    <x v="110"/>
    <s v="內部轉撥成本"/>
    <x v="871"/>
    <x v="863"/>
    <s v="Z2360"/>
    <s v="桂山發電廠分攤"/>
    <n v="12000000"/>
    <n v="0"/>
    <n v="12000000"/>
  </r>
  <r>
    <n v="3"/>
    <s v="總帳別"/>
    <x v="110"/>
    <s v="內部轉撥成本"/>
    <x v="871"/>
    <x v="863"/>
    <s v="Z2400"/>
    <s v="翡翠分廠分攤"/>
    <n v="16260800"/>
    <n v="0"/>
    <n v="16260800"/>
  </r>
  <r>
    <n v="3"/>
    <s v="總帳別"/>
    <x v="110"/>
    <s v="內部轉撥成本"/>
    <x v="871"/>
    <x v="863"/>
    <s v="Z2550"/>
    <s v="大甲溪發電廠分攤"/>
    <n v="39022440"/>
    <n v="0"/>
    <n v="39022440"/>
  </r>
  <r>
    <n v="3"/>
    <s v="總帳別"/>
    <x v="110"/>
    <s v="內部轉撥成本"/>
    <x v="871"/>
    <x v="863"/>
    <s v="Z3300"/>
    <s v="南部發電廠分攤"/>
    <n v="172065000"/>
    <n v="0"/>
    <n v="172065000"/>
  </r>
  <r>
    <n v="3"/>
    <s v="總帳別"/>
    <x v="110"/>
    <s v="內部轉撥成本"/>
    <x v="871"/>
    <x v="863"/>
    <s v="Z3400"/>
    <s v="大林發電廠分攤"/>
    <n v="102858000"/>
    <n v="0"/>
    <n v="102858000"/>
  </r>
  <r>
    <n v="3"/>
    <s v="總帳別"/>
    <x v="110"/>
    <s v="內部轉撥成本"/>
    <x v="871"/>
    <x v="863"/>
    <s v="Z3410"/>
    <s v="興達發電廠分攤"/>
    <n v="157104000"/>
    <n v="0"/>
    <n v="157104000"/>
  </r>
  <r>
    <n v="3"/>
    <s v="總帳別"/>
    <x v="110"/>
    <s v="內部轉撥成本"/>
    <x v="871"/>
    <x v="863"/>
    <s v="Z3510"/>
    <s v="第二核能發電廠分攤"/>
    <n v="156418800"/>
    <n v="0"/>
    <n v="156418800"/>
  </r>
  <r>
    <n v="3"/>
    <s v="總帳別"/>
    <x v="110"/>
    <s v="內部轉撥成本"/>
    <x v="871"/>
    <x v="863"/>
    <s v="Z3520"/>
    <s v="第三核能發電廠分攤"/>
    <n v="156441000"/>
    <n v="0"/>
    <n v="156441000"/>
  </r>
  <r>
    <n v="3"/>
    <s v="總帳別"/>
    <x v="110"/>
    <s v="內部轉撥成本"/>
    <x v="871"/>
    <x v="863"/>
    <s v="Z3600"/>
    <s v="協和發電廠分攤"/>
    <n v="16056380"/>
    <n v="0"/>
    <n v="16056380"/>
  </r>
  <r>
    <n v="3"/>
    <s v="總帳別"/>
    <x v="110"/>
    <s v="內部轉撥成本"/>
    <x v="871"/>
    <x v="863"/>
    <s v="Z3700"/>
    <s v="通霄發電廠分攤"/>
    <n v="374804800"/>
    <n v="0"/>
    <n v="374804800"/>
  </r>
  <r>
    <n v="3"/>
    <s v="總帳別"/>
    <x v="110"/>
    <s v="內部轉撥成本"/>
    <x v="871"/>
    <x v="863"/>
    <s v="Z3710"/>
    <s v="台中發電廠分攤"/>
    <n v="441259588"/>
    <n v="0"/>
    <n v="441259588"/>
  </r>
  <r>
    <n v="3"/>
    <s v="總帳別"/>
    <x v="110"/>
    <s v="內部轉撥成本"/>
    <x v="871"/>
    <x v="863"/>
    <s v="Z3800"/>
    <s v="大潭發電廠分攤"/>
    <n v="509363880"/>
    <n v="0"/>
    <n v="509363880"/>
  </r>
  <r>
    <n v="3"/>
    <s v="總帳別"/>
    <x v="110"/>
    <s v="內部轉撥成本"/>
    <x v="871"/>
    <x v="863"/>
    <s v="Z3900"/>
    <s v="尖山發電廠分攤"/>
    <n v="44914500"/>
    <n v="0"/>
    <n v="44914500"/>
  </r>
  <r>
    <n v="3"/>
    <s v="總帳別"/>
    <x v="110"/>
    <s v="內部轉撥成本"/>
    <x v="871"/>
    <x v="863"/>
    <s v="Z3910"/>
    <s v="塔山發電廠分攤"/>
    <n v="1990000"/>
    <n v="0"/>
    <n v="1990000"/>
  </r>
  <r>
    <n v="3"/>
    <s v="總帳別"/>
    <x v="110"/>
    <s v="內部轉撥成本"/>
    <x v="872"/>
    <x v="864"/>
    <s v="Z0560"/>
    <s v="核能發電處分攤"/>
    <n v="188392"/>
    <n v="0"/>
    <n v="188392"/>
  </r>
  <r>
    <n v="3"/>
    <s v="總帳別"/>
    <x v="110"/>
    <s v="內部轉撥成本"/>
    <x v="872"/>
    <x v="864"/>
    <s v="Z1010"/>
    <s v="基隆區營業處分攤"/>
    <n v="238852"/>
    <n v="0"/>
    <n v="238852"/>
  </r>
  <r>
    <n v="3"/>
    <s v="總帳別"/>
    <x v="110"/>
    <s v="內部轉撥成本"/>
    <x v="872"/>
    <x v="864"/>
    <s v="Z1020"/>
    <s v="台北市區營業處分攤"/>
    <n v="82226"/>
    <n v="0"/>
    <n v="82226"/>
  </r>
  <r>
    <n v="3"/>
    <s v="總帳別"/>
    <x v="110"/>
    <s v="內部轉撥成本"/>
    <x v="872"/>
    <x v="864"/>
    <s v="Z1030"/>
    <s v="桃園區營業處分攤"/>
    <n v="362257"/>
    <n v="0"/>
    <n v="362257"/>
  </r>
  <r>
    <n v="3"/>
    <s v="總帳別"/>
    <x v="110"/>
    <s v="內部轉撥成本"/>
    <x v="872"/>
    <x v="864"/>
    <s v="Z1040"/>
    <s v="新竹區營業處分攤"/>
    <n v="259547"/>
    <n v="0"/>
    <n v="259547"/>
  </r>
  <r>
    <n v="3"/>
    <s v="總帳別"/>
    <x v="110"/>
    <s v="內部轉撥成本"/>
    <x v="872"/>
    <x v="864"/>
    <s v="Z1050"/>
    <s v="台中區營業處分攤"/>
    <n v="345966"/>
    <n v="0"/>
    <n v="345966"/>
  </r>
  <r>
    <n v="3"/>
    <s v="總帳別"/>
    <x v="110"/>
    <s v="內部轉撥成本"/>
    <x v="872"/>
    <x v="864"/>
    <s v="Z1060"/>
    <s v="彰化區營業處分攤"/>
    <n v="182401"/>
    <n v="0"/>
    <n v="182401"/>
  </r>
  <r>
    <n v="3"/>
    <s v="總帳別"/>
    <x v="110"/>
    <s v="內部轉撥成本"/>
    <x v="872"/>
    <x v="864"/>
    <s v="Z1070"/>
    <s v="嘉義區營業處分攤"/>
    <n v="204913"/>
    <n v="0"/>
    <n v="204913"/>
  </r>
  <r>
    <n v="3"/>
    <s v="總帳別"/>
    <x v="110"/>
    <s v="內部轉撥成本"/>
    <x v="872"/>
    <x v="864"/>
    <s v="Z1080"/>
    <s v="台南區營業處分攤"/>
    <n v="223156"/>
    <n v="0"/>
    <n v="223156"/>
  </r>
  <r>
    <n v="3"/>
    <s v="總帳別"/>
    <x v="110"/>
    <s v="內部轉撥成本"/>
    <x v="872"/>
    <x v="864"/>
    <s v="Z1090"/>
    <s v="高雄區營業處分攤"/>
    <n v="159886"/>
    <n v="0"/>
    <n v="159886"/>
  </r>
  <r>
    <n v="3"/>
    <s v="總帳別"/>
    <x v="110"/>
    <s v="內部轉撥成本"/>
    <x v="872"/>
    <x v="864"/>
    <s v="Z1100"/>
    <s v="屏東區營業處分攤"/>
    <n v="137055"/>
    <n v="0"/>
    <n v="137055"/>
  </r>
  <r>
    <n v="3"/>
    <s v="總帳別"/>
    <x v="110"/>
    <s v="內部轉撥成本"/>
    <x v="872"/>
    <x v="864"/>
    <s v="Z1110"/>
    <s v="台東區營業處分攤"/>
    <n v="106020"/>
    <n v="0"/>
    <n v="106020"/>
  </r>
  <r>
    <n v="3"/>
    <s v="總帳別"/>
    <x v="110"/>
    <s v="內部轉撥成本"/>
    <x v="872"/>
    <x v="864"/>
    <s v="Z1120"/>
    <s v="花蓮區營業處分攤"/>
    <n v="143794"/>
    <n v="0"/>
    <n v="143794"/>
  </r>
  <r>
    <n v="3"/>
    <s v="總帳別"/>
    <x v="110"/>
    <s v="內部轉撥成本"/>
    <x v="872"/>
    <x v="864"/>
    <s v="Z1130"/>
    <s v="宜蘭區營業處分攤"/>
    <n v="139076"/>
    <n v="0"/>
    <n v="139076"/>
  </r>
  <r>
    <n v="3"/>
    <s v="總帳別"/>
    <x v="110"/>
    <s v="內部轉撥成本"/>
    <x v="872"/>
    <x v="864"/>
    <s v="Z1150"/>
    <s v="台北南區營業處分攤"/>
    <n v="113542"/>
    <n v="0"/>
    <n v="113542"/>
  </r>
  <r>
    <n v="3"/>
    <s v="總帳別"/>
    <x v="110"/>
    <s v="內部轉撥成本"/>
    <x v="872"/>
    <x v="864"/>
    <s v="Z1160"/>
    <s v="台北北區營業處分攤"/>
    <n v="137620"/>
    <n v="0"/>
    <n v="137620"/>
  </r>
  <r>
    <n v="3"/>
    <s v="總帳別"/>
    <x v="110"/>
    <s v="內部轉撥成本"/>
    <x v="872"/>
    <x v="864"/>
    <s v="Z1170"/>
    <s v="台北西區營業處分攤"/>
    <n v="145592"/>
    <n v="0"/>
    <n v="145592"/>
  </r>
  <r>
    <n v="3"/>
    <s v="總帳別"/>
    <x v="110"/>
    <s v="內部轉撥成本"/>
    <x v="872"/>
    <x v="864"/>
    <s v="Z1180"/>
    <s v="南投區營業處分攤"/>
    <n v="109996"/>
    <n v="0"/>
    <n v="109996"/>
  </r>
  <r>
    <n v="3"/>
    <s v="總帳別"/>
    <x v="110"/>
    <s v="內部轉撥成本"/>
    <x v="872"/>
    <x v="864"/>
    <s v="Z1190"/>
    <s v="鳳山區營業處分攤"/>
    <n v="148551"/>
    <n v="0"/>
    <n v="148551"/>
  </r>
  <r>
    <n v="3"/>
    <s v="總帳別"/>
    <x v="110"/>
    <s v="內部轉撥成本"/>
    <x v="872"/>
    <x v="864"/>
    <s v="Z1200"/>
    <s v="雲林區營業處分攤"/>
    <n v="206681"/>
    <n v="0"/>
    <n v="206681"/>
  </r>
  <r>
    <n v="3"/>
    <s v="總帳別"/>
    <x v="110"/>
    <s v="內部轉撥成本"/>
    <x v="872"/>
    <x v="864"/>
    <s v="Z1210"/>
    <s v="新營區營業處分攤"/>
    <n v="102303"/>
    <n v="0"/>
    <n v="102303"/>
  </r>
  <r>
    <n v="3"/>
    <s v="總帳別"/>
    <x v="110"/>
    <s v="內部轉撥成本"/>
    <x v="872"/>
    <x v="864"/>
    <s v="Z1220"/>
    <s v="苗栗區營業處分攤"/>
    <n v="328796"/>
    <n v="0"/>
    <n v="328796"/>
  </r>
  <r>
    <n v="3"/>
    <s v="總帳別"/>
    <x v="110"/>
    <s v="內部轉撥成本"/>
    <x v="872"/>
    <x v="864"/>
    <s v="Z2030"/>
    <s v="萬大發電廠分攤"/>
    <n v="39708"/>
    <n v="0"/>
    <n v="39708"/>
  </r>
  <r>
    <n v="3"/>
    <s v="總帳別"/>
    <x v="110"/>
    <s v="內部轉撥成本"/>
    <x v="872"/>
    <x v="864"/>
    <s v="Z2040"/>
    <s v="大觀發電廠分攤"/>
    <n v="40094"/>
    <n v="0"/>
    <n v="40094"/>
  </r>
  <r>
    <n v="3"/>
    <s v="總帳別"/>
    <x v="110"/>
    <s v="內部轉撥成本"/>
    <x v="872"/>
    <x v="864"/>
    <s v="Z2050"/>
    <s v="明潭發電廠分攤"/>
    <n v="108168"/>
    <n v="0"/>
    <n v="108168"/>
  </r>
  <r>
    <n v="3"/>
    <s v="總帳別"/>
    <x v="110"/>
    <s v="內部轉撥成本"/>
    <x v="872"/>
    <x v="864"/>
    <s v="Z2250"/>
    <s v="東部發電廠分攤"/>
    <n v="174081"/>
    <n v="0"/>
    <n v="174081"/>
  </r>
  <r>
    <n v="3"/>
    <s v="總帳別"/>
    <x v="110"/>
    <s v="內部轉撥成本"/>
    <x v="872"/>
    <x v="864"/>
    <s v="Z2310"/>
    <s v="蘭陽發電廠分攤"/>
    <n v="40979"/>
    <n v="0"/>
    <n v="40979"/>
  </r>
  <r>
    <n v="3"/>
    <s v="總帳別"/>
    <x v="110"/>
    <s v="內部轉撥成本"/>
    <x v="872"/>
    <x v="864"/>
    <s v="Z2360"/>
    <s v="桂山發電廠分攤"/>
    <n v="51279"/>
    <n v="0"/>
    <n v="51279"/>
  </r>
  <r>
    <n v="3"/>
    <s v="總帳別"/>
    <x v="110"/>
    <s v="內部轉撥成本"/>
    <x v="872"/>
    <x v="864"/>
    <s v="Z2550"/>
    <s v="大甲溪發電廠分攤"/>
    <n v="531291"/>
    <n v="0"/>
    <n v="531291"/>
  </r>
  <r>
    <n v="3"/>
    <s v="總帳別"/>
    <x v="110"/>
    <s v="內部轉撥成本"/>
    <x v="872"/>
    <x v="864"/>
    <s v="Z2570"/>
    <s v="卓蘭發電廠分攤"/>
    <n v="51358"/>
    <n v="0"/>
    <n v="51358"/>
  </r>
  <r>
    <n v="3"/>
    <s v="總帳別"/>
    <x v="110"/>
    <s v="內部轉撥成本"/>
    <x v="872"/>
    <x v="864"/>
    <s v="Z2710"/>
    <s v="高屏發電廠分攤"/>
    <n v="44636"/>
    <n v="0"/>
    <n v="44636"/>
  </r>
  <r>
    <n v="3"/>
    <s v="總帳別"/>
    <x v="110"/>
    <s v="內部轉撥成本"/>
    <x v="872"/>
    <x v="864"/>
    <s v="Z3200"/>
    <s v="林口發電廠分攤"/>
    <n v="87660"/>
    <n v="0"/>
    <n v="87660"/>
  </r>
  <r>
    <n v="3"/>
    <s v="總帳別"/>
    <x v="110"/>
    <s v="內部轉撥成本"/>
    <x v="872"/>
    <x v="864"/>
    <s v="Z3300"/>
    <s v="南部發電廠分攤"/>
    <n v="51254"/>
    <n v="0"/>
    <n v="51254"/>
  </r>
  <r>
    <n v="3"/>
    <s v="總帳別"/>
    <x v="110"/>
    <s v="內部轉撥成本"/>
    <x v="872"/>
    <x v="864"/>
    <s v="Z3400"/>
    <s v="大林發電廠分攤"/>
    <n v="47495"/>
    <n v="0"/>
    <n v="47495"/>
  </r>
  <r>
    <n v="3"/>
    <s v="總帳別"/>
    <x v="110"/>
    <s v="內部轉撥成本"/>
    <x v="872"/>
    <x v="864"/>
    <s v="Z3410"/>
    <s v="興達發電廠分攤"/>
    <n v="84263"/>
    <n v="0"/>
    <n v="84263"/>
  </r>
  <r>
    <n v="3"/>
    <s v="總帳別"/>
    <x v="110"/>
    <s v="內部轉撥成本"/>
    <x v="872"/>
    <x v="864"/>
    <s v="Z3510"/>
    <s v="第二核能發電廠分攤"/>
    <n v="142862"/>
    <n v="0"/>
    <n v="142862"/>
  </r>
  <r>
    <n v="3"/>
    <s v="總帳別"/>
    <x v="110"/>
    <s v="內部轉撥成本"/>
    <x v="872"/>
    <x v="864"/>
    <s v="Z3520"/>
    <s v="第三核能發電廠分攤"/>
    <n v="128640"/>
    <n v="0"/>
    <n v="128640"/>
  </r>
  <r>
    <n v="3"/>
    <s v="總帳別"/>
    <x v="110"/>
    <s v="內部轉撥成本"/>
    <x v="872"/>
    <x v="864"/>
    <s v="Z3600"/>
    <s v="協和發電廠分攤"/>
    <n v="155294"/>
    <n v="0"/>
    <n v="155294"/>
  </r>
  <r>
    <n v="3"/>
    <s v="總帳別"/>
    <x v="110"/>
    <s v="內部轉撥成本"/>
    <x v="872"/>
    <x v="864"/>
    <s v="Z3700"/>
    <s v="通霄發電廠分攤"/>
    <n v="66176"/>
    <n v="0"/>
    <n v="66176"/>
  </r>
  <r>
    <n v="3"/>
    <s v="總帳別"/>
    <x v="110"/>
    <s v="內部轉撥成本"/>
    <x v="872"/>
    <x v="864"/>
    <s v="Z3710"/>
    <s v="台中發電廠分攤"/>
    <n v="349676"/>
    <n v="0"/>
    <n v="349676"/>
  </r>
  <r>
    <n v="3"/>
    <s v="總帳別"/>
    <x v="110"/>
    <s v="內部轉撥成本"/>
    <x v="872"/>
    <x v="864"/>
    <s v="Z3800"/>
    <s v="大潭發電廠分攤"/>
    <n v="68163"/>
    <n v="0"/>
    <n v="68163"/>
  </r>
  <r>
    <n v="3"/>
    <s v="總帳別"/>
    <x v="110"/>
    <s v="內部轉撥成本"/>
    <x v="872"/>
    <x v="864"/>
    <s v="Z3910"/>
    <s v="塔山發電廠分攤"/>
    <n v="20685"/>
    <n v="0"/>
    <n v="20685"/>
  </r>
  <r>
    <n v="3"/>
    <s v="總帳別"/>
    <x v="110"/>
    <s v="內部轉撥成本"/>
    <x v="872"/>
    <x v="864"/>
    <s v="Z5330"/>
    <s v="電力修護處分攤"/>
    <n v="60898"/>
    <n v="0"/>
    <n v="60898"/>
  </r>
  <r>
    <n v="3"/>
    <s v="總帳別"/>
    <x v="110"/>
    <s v="內部轉撥成本"/>
    <x v="872"/>
    <x v="864"/>
    <s v="Z6930"/>
    <s v="再生能源處分攤"/>
    <n v="94411"/>
    <n v="0"/>
    <n v="94411"/>
  </r>
  <r>
    <n v="3"/>
    <s v="總帳別"/>
    <x v="110"/>
    <s v="內部轉撥成本"/>
    <x v="873"/>
    <x v="865"/>
    <s v="Z0150"/>
    <s v="電源開發處分攤"/>
    <n v="1600001"/>
    <n v="0"/>
    <n v="1600001"/>
  </r>
  <r>
    <n v="3"/>
    <s v="總帳別"/>
    <x v="110"/>
    <s v="內部轉撥成本"/>
    <x v="874"/>
    <x v="866"/>
    <s v="Z3410"/>
    <s v="興達發電廠分攤"/>
    <n v="1000000"/>
    <n v="0"/>
    <n v="1000000"/>
  </r>
  <r>
    <n v="3"/>
    <s v="總帳別"/>
    <x v="110"/>
    <s v="內部轉撥成本"/>
    <x v="874"/>
    <x v="866"/>
    <s v="Z3800"/>
    <s v="大潭發電廠分攤"/>
    <n v="1500000"/>
    <n v="0"/>
    <n v="1500000"/>
  </r>
  <r>
    <n v="3"/>
    <s v="總帳別"/>
    <x v="110"/>
    <s v="內部轉撥成本"/>
    <x v="874"/>
    <x v="866"/>
    <s v="Z5330"/>
    <s v="電力修護處分攤"/>
    <n v="18000000"/>
    <n v="0"/>
    <n v="18000000"/>
  </r>
  <r>
    <n v="3"/>
    <s v="總帳別"/>
    <x v="110"/>
    <s v="內部轉撥成本"/>
    <x v="875"/>
    <x v="867"/>
    <s v="Z0060"/>
    <s v="電力調度處分攤"/>
    <n v="167570"/>
    <n v="0"/>
    <n v="167570"/>
  </r>
  <r>
    <n v="3"/>
    <s v="總帳別"/>
    <x v="110"/>
    <s v="內部轉撥成本"/>
    <x v="875"/>
    <x v="867"/>
    <s v="Z0080"/>
    <s v="材料處分攤"/>
    <n v="102291891"/>
    <n v="0"/>
    <n v="102291891"/>
  </r>
  <r>
    <n v="3"/>
    <s v="總帳別"/>
    <x v="110"/>
    <s v="內部轉撥成本"/>
    <x v="875"/>
    <x v="867"/>
    <s v="Z0090"/>
    <s v="燃料處分攤"/>
    <n v="37228500"/>
    <n v="0"/>
    <n v="37228500"/>
  </r>
  <r>
    <n v="3"/>
    <s v="總帳別"/>
    <x v="110"/>
    <s v="內部轉撥成本"/>
    <x v="875"/>
    <x v="867"/>
    <s v="Z0270"/>
    <s v="核能技術處分攤"/>
    <n v="226500"/>
    <n v="0"/>
    <n v="226500"/>
  </r>
  <r>
    <n v="3"/>
    <s v="總帳別"/>
    <x v="110"/>
    <s v="內部轉撥成本"/>
    <x v="875"/>
    <x v="867"/>
    <s v="Z0560"/>
    <s v="核能發電處分攤"/>
    <n v="1819973"/>
    <n v="0"/>
    <n v="1819973"/>
  </r>
  <r>
    <n v="3"/>
    <s v="總帳別"/>
    <x v="110"/>
    <s v="內部轉撥成本"/>
    <x v="875"/>
    <x v="867"/>
    <s v="Z0620"/>
    <s v="工業安全衛生處分攤"/>
    <n v="534640"/>
    <n v="0"/>
    <n v="534640"/>
  </r>
  <r>
    <n v="3"/>
    <s v="總帳別"/>
    <x v="110"/>
    <s v="內部轉撥成本"/>
    <x v="875"/>
    <x v="867"/>
    <s v="Z0770"/>
    <s v="配電處分攤"/>
    <n v="3947200"/>
    <n v="0"/>
    <n v="3947200"/>
  </r>
  <r>
    <n v="3"/>
    <s v="總帳別"/>
    <x v="110"/>
    <s v="內部轉撥成本"/>
    <x v="875"/>
    <x v="867"/>
    <s v="Z0780"/>
    <s v="核能後端營運處分攤"/>
    <n v="1038369"/>
    <n v="0"/>
    <n v="1038369"/>
  </r>
  <r>
    <n v="3"/>
    <s v="總帳別"/>
    <x v="110"/>
    <s v="內部轉撥成本"/>
    <x v="875"/>
    <x v="867"/>
    <s v="Z1010"/>
    <s v="基隆區營業處分攤"/>
    <n v="3638250"/>
    <n v="0"/>
    <n v="3638250"/>
  </r>
  <r>
    <n v="3"/>
    <s v="總帳別"/>
    <x v="110"/>
    <s v="內部轉撥成本"/>
    <x v="875"/>
    <x v="867"/>
    <s v="Z1020"/>
    <s v="台北市區營業處分攤"/>
    <n v="2560450"/>
    <n v="0"/>
    <n v="2560450"/>
  </r>
  <r>
    <n v="3"/>
    <s v="總帳別"/>
    <x v="110"/>
    <s v="內部轉撥成本"/>
    <x v="875"/>
    <x v="867"/>
    <s v="Z1030"/>
    <s v="桃園區營業處分攤"/>
    <n v="21951956"/>
    <n v="0"/>
    <n v="21951956"/>
  </r>
  <r>
    <n v="3"/>
    <s v="總帳別"/>
    <x v="110"/>
    <s v="內部轉撥成本"/>
    <x v="875"/>
    <x v="867"/>
    <s v="Z1040"/>
    <s v="新竹區營業處分攤"/>
    <n v="10200620"/>
    <n v="0"/>
    <n v="10200620"/>
  </r>
  <r>
    <n v="3"/>
    <s v="總帳別"/>
    <x v="110"/>
    <s v="內部轉撥成本"/>
    <x v="875"/>
    <x v="867"/>
    <s v="Z1050"/>
    <s v="台中區營業處分攤"/>
    <n v="16986188"/>
    <n v="0"/>
    <n v="16986188"/>
  </r>
  <r>
    <n v="3"/>
    <s v="總帳別"/>
    <x v="110"/>
    <s v="內部轉撥成本"/>
    <x v="875"/>
    <x v="867"/>
    <s v="Z1060"/>
    <s v="彰化區營業處分攤"/>
    <n v="8273357"/>
    <n v="0"/>
    <n v="8273357"/>
  </r>
  <r>
    <n v="3"/>
    <s v="總帳別"/>
    <x v="110"/>
    <s v="內部轉撥成本"/>
    <x v="875"/>
    <x v="867"/>
    <s v="Z1070"/>
    <s v="嘉義區營業處分攤"/>
    <n v="8644200"/>
    <n v="0"/>
    <n v="8644200"/>
  </r>
  <r>
    <n v="3"/>
    <s v="總帳別"/>
    <x v="110"/>
    <s v="內部轉撥成本"/>
    <x v="875"/>
    <x v="867"/>
    <s v="Z1080"/>
    <s v="台南區營業處分攤"/>
    <n v="14167414"/>
    <n v="0"/>
    <n v="14167414"/>
  </r>
  <r>
    <n v="3"/>
    <s v="總帳別"/>
    <x v="110"/>
    <s v="內部轉撥成本"/>
    <x v="875"/>
    <x v="867"/>
    <s v="Z1090"/>
    <s v="高雄區營業處分攤"/>
    <n v="9533687"/>
    <n v="0"/>
    <n v="9533687"/>
  </r>
  <r>
    <n v="3"/>
    <s v="總帳別"/>
    <x v="110"/>
    <s v="內部轉撥成本"/>
    <x v="875"/>
    <x v="867"/>
    <s v="Z1100"/>
    <s v="屏東區營業處分攤"/>
    <n v="7666694"/>
    <n v="0"/>
    <n v="7666694"/>
  </r>
  <r>
    <n v="3"/>
    <s v="總帳別"/>
    <x v="110"/>
    <s v="內部轉撥成本"/>
    <x v="875"/>
    <x v="867"/>
    <s v="Z1110"/>
    <s v="台東區營業處分攤"/>
    <n v="949500"/>
    <n v="0"/>
    <n v="949500"/>
  </r>
  <r>
    <n v="3"/>
    <s v="總帳別"/>
    <x v="110"/>
    <s v="內部轉撥成本"/>
    <x v="875"/>
    <x v="867"/>
    <s v="Z111A"/>
    <s v="台東區營業處-發電分攤"/>
    <n v="345200"/>
    <n v="0"/>
    <n v="345200"/>
  </r>
  <r>
    <n v="3"/>
    <s v="總帳別"/>
    <x v="110"/>
    <s v="內部轉撥成本"/>
    <x v="875"/>
    <x v="867"/>
    <s v="Z1120"/>
    <s v="花蓮區營業處分攤"/>
    <n v="958650"/>
    <n v="0"/>
    <n v="958650"/>
  </r>
  <r>
    <n v="3"/>
    <s v="總帳別"/>
    <x v="110"/>
    <s v="內部轉撥成本"/>
    <x v="875"/>
    <x v="867"/>
    <s v="Z1130"/>
    <s v="宜蘭區營業處分攤"/>
    <n v="4901250"/>
    <n v="0"/>
    <n v="4901250"/>
  </r>
  <r>
    <n v="3"/>
    <s v="總帳別"/>
    <x v="110"/>
    <s v="內部轉撥成本"/>
    <x v="875"/>
    <x v="867"/>
    <s v="Z1140"/>
    <s v="澎湖區營業處分攤"/>
    <n v="1290550"/>
    <n v="0"/>
    <n v="1290550"/>
  </r>
  <r>
    <n v="3"/>
    <s v="總帳別"/>
    <x v="110"/>
    <s v="內部轉撥成本"/>
    <x v="875"/>
    <x v="867"/>
    <s v="Z114A"/>
    <s v="澎湖區營業處-發電分攤"/>
    <n v="169400"/>
    <n v="0"/>
    <n v="169400"/>
  </r>
  <r>
    <n v="3"/>
    <s v="總帳別"/>
    <x v="110"/>
    <s v="內部轉撥成本"/>
    <x v="875"/>
    <x v="867"/>
    <s v="Z1150"/>
    <s v="台北南區營業處分攤"/>
    <n v="7818950"/>
    <n v="0"/>
    <n v="7818950"/>
  </r>
  <r>
    <n v="3"/>
    <s v="總帳別"/>
    <x v="110"/>
    <s v="內部轉撥成本"/>
    <x v="875"/>
    <x v="867"/>
    <s v="Z1160"/>
    <s v="台北北區營業處分攤"/>
    <n v="5028900"/>
    <n v="0"/>
    <n v="5028900"/>
  </r>
  <r>
    <n v="3"/>
    <s v="總帳別"/>
    <x v="110"/>
    <s v="內部轉撥成本"/>
    <x v="875"/>
    <x v="867"/>
    <s v="Z1170"/>
    <s v="台北西區營業處分攤"/>
    <n v="13041120"/>
    <n v="0"/>
    <n v="13041120"/>
  </r>
  <r>
    <n v="3"/>
    <s v="總帳別"/>
    <x v="110"/>
    <s v="內部轉撥成本"/>
    <x v="875"/>
    <x v="867"/>
    <s v="Z1180"/>
    <s v="南投區營業處分攤"/>
    <n v="4353070"/>
    <n v="0"/>
    <n v="4353070"/>
  </r>
  <r>
    <n v="3"/>
    <s v="總帳別"/>
    <x v="110"/>
    <s v="內部轉撥成本"/>
    <x v="875"/>
    <x v="867"/>
    <s v="Z1190"/>
    <s v="鳳山區營業處分攤"/>
    <n v="8857185"/>
    <n v="0"/>
    <n v="8857185"/>
  </r>
  <r>
    <n v="3"/>
    <s v="總帳別"/>
    <x v="110"/>
    <s v="內部轉撥成本"/>
    <x v="875"/>
    <x v="867"/>
    <s v="Z1200"/>
    <s v="雲林區營業處分攤"/>
    <n v="11388546"/>
    <n v="0"/>
    <n v="11388546"/>
  </r>
  <r>
    <n v="3"/>
    <s v="總帳別"/>
    <x v="110"/>
    <s v="內部轉撥成本"/>
    <x v="875"/>
    <x v="867"/>
    <s v="Z1210"/>
    <s v="新營區營業處分攤"/>
    <n v="7555702"/>
    <n v="0"/>
    <n v="7555702"/>
  </r>
  <r>
    <n v="3"/>
    <s v="總帳別"/>
    <x v="110"/>
    <s v="內部轉撥成本"/>
    <x v="875"/>
    <x v="867"/>
    <s v="Z1220"/>
    <s v="苗栗區營業處分攤"/>
    <n v="6519647"/>
    <n v="0"/>
    <n v="6519647"/>
  </r>
  <r>
    <n v="3"/>
    <s v="總帳別"/>
    <x v="110"/>
    <s v="內部轉撥成本"/>
    <x v="875"/>
    <x v="867"/>
    <s v="Z1230"/>
    <s v="金門區營業處分攤"/>
    <n v="3035150"/>
    <n v="0"/>
    <n v="3035150"/>
  </r>
  <r>
    <n v="3"/>
    <s v="總帳別"/>
    <x v="110"/>
    <s v="內部轉撥成本"/>
    <x v="875"/>
    <x v="867"/>
    <s v="Z1240"/>
    <s v="馬祖區營業處分攤"/>
    <n v="55000"/>
    <n v="0"/>
    <n v="55000"/>
  </r>
  <r>
    <n v="3"/>
    <s v="總帳別"/>
    <x v="110"/>
    <s v="內部轉撥成本"/>
    <x v="875"/>
    <x v="867"/>
    <s v="Z2030"/>
    <s v="萬大發電廠分攤"/>
    <n v="2986754"/>
    <n v="0"/>
    <n v="2986754"/>
  </r>
  <r>
    <n v="3"/>
    <s v="總帳別"/>
    <x v="110"/>
    <s v="內部轉撥成本"/>
    <x v="875"/>
    <x v="867"/>
    <s v="Z2040"/>
    <s v="大觀發電廠分攤"/>
    <n v="6265934"/>
    <n v="0"/>
    <n v="6265934"/>
  </r>
  <r>
    <n v="3"/>
    <s v="總帳別"/>
    <x v="110"/>
    <s v="內部轉撥成本"/>
    <x v="875"/>
    <x v="867"/>
    <s v="Z2050"/>
    <s v="明潭發電廠分攤"/>
    <n v="6495150"/>
    <n v="0"/>
    <n v="6495150"/>
  </r>
  <r>
    <n v="3"/>
    <s v="總帳別"/>
    <x v="110"/>
    <s v="內部轉撥成本"/>
    <x v="875"/>
    <x v="867"/>
    <s v="Z2250"/>
    <s v="東部發電廠分攤"/>
    <n v="2307440"/>
    <n v="0"/>
    <n v="2307440"/>
  </r>
  <r>
    <n v="3"/>
    <s v="總帳別"/>
    <x v="110"/>
    <s v="內部轉撥成本"/>
    <x v="875"/>
    <x v="867"/>
    <s v="Z2310"/>
    <s v="蘭陽發電廠分攤"/>
    <n v="2620970"/>
    <n v="0"/>
    <n v="2620970"/>
  </r>
  <r>
    <n v="3"/>
    <s v="總帳別"/>
    <x v="110"/>
    <s v="內部轉撥成本"/>
    <x v="875"/>
    <x v="867"/>
    <s v="Z2360"/>
    <s v="桂山發電廠分攤"/>
    <n v="1840310"/>
    <n v="0"/>
    <n v="1840310"/>
  </r>
  <r>
    <n v="3"/>
    <s v="總帳別"/>
    <x v="110"/>
    <s v="內部轉撥成本"/>
    <x v="875"/>
    <x v="867"/>
    <s v="Z2380"/>
    <s v="石門發電廠分攤"/>
    <n v="1456150"/>
    <n v="0"/>
    <n v="1456150"/>
  </r>
  <r>
    <n v="3"/>
    <s v="總帳別"/>
    <x v="110"/>
    <s v="內部轉撥成本"/>
    <x v="875"/>
    <x v="867"/>
    <s v="Z2390"/>
    <s v="曾文發電廠分攤"/>
    <n v="317050"/>
    <n v="0"/>
    <n v="317050"/>
  </r>
  <r>
    <n v="3"/>
    <s v="總帳別"/>
    <x v="110"/>
    <s v="內部轉撥成本"/>
    <x v="875"/>
    <x v="867"/>
    <s v="Z2400"/>
    <s v="翡翠分廠分攤"/>
    <n v="414900"/>
    <n v="0"/>
    <n v="414900"/>
  </r>
  <r>
    <n v="3"/>
    <s v="總帳別"/>
    <x v="110"/>
    <s v="內部轉撥成本"/>
    <x v="875"/>
    <x v="867"/>
    <s v="Z2550"/>
    <s v="大甲溪發電廠分攤"/>
    <n v="5811784"/>
    <n v="0"/>
    <n v="5811784"/>
  </r>
  <r>
    <n v="3"/>
    <s v="總帳別"/>
    <x v="110"/>
    <s v="內部轉撥成本"/>
    <x v="875"/>
    <x v="867"/>
    <s v="Z2570"/>
    <s v="卓蘭發電廠分攤"/>
    <n v="1659920"/>
    <n v="0"/>
    <n v="1659920"/>
  </r>
  <r>
    <n v="3"/>
    <s v="總帳別"/>
    <x v="110"/>
    <s v="內部轉撥成本"/>
    <x v="875"/>
    <x v="867"/>
    <s v="Z2710"/>
    <s v="高屏發電廠分攤"/>
    <n v="1313510"/>
    <n v="0"/>
    <n v="1313510"/>
  </r>
  <r>
    <n v="3"/>
    <s v="總帳別"/>
    <x v="110"/>
    <s v="內部轉撥成本"/>
    <x v="875"/>
    <x v="867"/>
    <s v="Z3200"/>
    <s v="林口發電廠分攤"/>
    <n v="13840960"/>
    <n v="0"/>
    <n v="13840960"/>
  </r>
  <r>
    <n v="3"/>
    <s v="總帳別"/>
    <x v="110"/>
    <s v="內部轉撥成本"/>
    <x v="875"/>
    <x v="867"/>
    <s v="Z3300"/>
    <s v="南部發電廠分攤"/>
    <n v="8460882"/>
    <n v="0"/>
    <n v="8460882"/>
  </r>
  <r>
    <n v="3"/>
    <s v="總帳別"/>
    <x v="110"/>
    <s v="內部轉撥成本"/>
    <x v="875"/>
    <x v="867"/>
    <s v="Z3400"/>
    <s v="大林發電廠分攤"/>
    <n v="18678525"/>
    <n v="0"/>
    <n v="18678525"/>
  </r>
  <r>
    <n v="3"/>
    <s v="總帳別"/>
    <x v="110"/>
    <s v="內部轉撥成本"/>
    <x v="875"/>
    <x v="867"/>
    <s v="Z3410"/>
    <s v="興達發電廠分攤"/>
    <n v="21519978"/>
    <n v="0"/>
    <n v="21519978"/>
  </r>
  <r>
    <n v="3"/>
    <s v="總帳別"/>
    <x v="110"/>
    <s v="內部轉撥成本"/>
    <x v="875"/>
    <x v="867"/>
    <s v="Z3510"/>
    <s v="第二核能發電廠分攤"/>
    <n v="23625895"/>
    <n v="0"/>
    <n v="23625895"/>
  </r>
  <r>
    <n v="3"/>
    <s v="總帳別"/>
    <x v="110"/>
    <s v="內部轉撥成本"/>
    <x v="875"/>
    <x v="867"/>
    <s v="Z3520"/>
    <s v="第三核能發電廠分攤"/>
    <n v="6484700"/>
    <n v="0"/>
    <n v="6484700"/>
  </r>
  <r>
    <n v="3"/>
    <s v="總帳別"/>
    <x v="110"/>
    <s v="內部轉撥成本"/>
    <x v="875"/>
    <x v="867"/>
    <s v="Z3600"/>
    <s v="協和發電廠分攤"/>
    <n v="3904705"/>
    <n v="0"/>
    <n v="3904705"/>
  </r>
  <r>
    <n v="3"/>
    <s v="總帳別"/>
    <x v="110"/>
    <s v="內部轉撥成本"/>
    <x v="875"/>
    <x v="867"/>
    <s v="Z3700"/>
    <s v="通霄發電廠分攤"/>
    <n v="8318140"/>
    <n v="0"/>
    <n v="8318140"/>
  </r>
  <r>
    <n v="3"/>
    <s v="總帳別"/>
    <x v="110"/>
    <s v="內部轉撥成本"/>
    <x v="875"/>
    <x v="867"/>
    <s v="Z3710"/>
    <s v="台中發電廠分攤"/>
    <n v="49147321"/>
    <n v="0"/>
    <n v="49147321"/>
  </r>
  <r>
    <n v="3"/>
    <s v="總帳別"/>
    <x v="110"/>
    <s v="內部轉撥成本"/>
    <x v="875"/>
    <x v="867"/>
    <s v="Z3800"/>
    <s v="大潭發電廠分攤"/>
    <n v="20936870"/>
    <n v="0"/>
    <n v="20936870"/>
  </r>
  <r>
    <n v="3"/>
    <s v="總帳別"/>
    <x v="110"/>
    <s v="內部轉撥成本"/>
    <x v="875"/>
    <x v="867"/>
    <s v="Z3900"/>
    <s v="尖山發電廠分攤"/>
    <n v="1928850"/>
    <n v="0"/>
    <n v="1928850"/>
  </r>
  <r>
    <n v="3"/>
    <s v="總帳別"/>
    <x v="110"/>
    <s v="內部轉撥成本"/>
    <x v="875"/>
    <x v="867"/>
    <s v="Z3910"/>
    <s v="塔山發電廠分攤"/>
    <n v="6198320"/>
    <n v="0"/>
    <n v="6198320"/>
  </r>
  <r>
    <n v="3"/>
    <s v="總帳別"/>
    <x v="110"/>
    <s v="內部轉撥成本"/>
    <x v="875"/>
    <x v="867"/>
    <s v="Z4700"/>
    <s v="台北供電區營運處分攤"/>
    <n v="31272456"/>
    <n v="0"/>
    <n v="31272456"/>
  </r>
  <r>
    <n v="3"/>
    <s v="總帳別"/>
    <x v="110"/>
    <s v="內部轉撥成本"/>
    <x v="875"/>
    <x v="867"/>
    <s v="Z4750"/>
    <s v="新桃供電區營運處分攤"/>
    <n v="19791890"/>
    <n v="0"/>
    <n v="19791890"/>
  </r>
  <r>
    <n v="3"/>
    <s v="總帳別"/>
    <x v="110"/>
    <s v="內部轉撥成本"/>
    <x v="875"/>
    <x v="867"/>
    <s v="Z4800"/>
    <s v="台中供電區營運處分攤"/>
    <n v="19663922"/>
    <n v="0"/>
    <n v="19663922"/>
  </r>
  <r>
    <n v="3"/>
    <s v="總帳別"/>
    <x v="110"/>
    <s v="內部轉撥成本"/>
    <x v="875"/>
    <x v="867"/>
    <s v="Z4850"/>
    <s v="嘉南供電區營運處分攤"/>
    <n v="23040750"/>
    <n v="0"/>
    <n v="23040750"/>
  </r>
  <r>
    <n v="3"/>
    <s v="總帳別"/>
    <x v="110"/>
    <s v="內部轉撥成本"/>
    <x v="875"/>
    <x v="867"/>
    <s v="Z4900"/>
    <s v="高屏供電區營運處分攤"/>
    <n v="23134850"/>
    <n v="0"/>
    <n v="23134850"/>
  </r>
  <r>
    <n v="3"/>
    <s v="總帳別"/>
    <x v="110"/>
    <s v="內部轉撥成本"/>
    <x v="875"/>
    <x v="867"/>
    <s v="Z4950"/>
    <s v="花東供電區營運處分攤"/>
    <n v="2418430"/>
    <n v="0"/>
    <n v="2418430"/>
  </r>
  <r>
    <n v="3"/>
    <s v="總帳別"/>
    <x v="110"/>
    <s v="內部轉撥成本"/>
    <x v="875"/>
    <x v="867"/>
    <s v="Z5130"/>
    <s v="訓練所分攤"/>
    <n v="1325800"/>
    <n v="0"/>
    <n v="1325800"/>
  </r>
  <r>
    <n v="3"/>
    <s v="總帳別"/>
    <x v="110"/>
    <s v="內部轉撥成本"/>
    <x v="875"/>
    <x v="867"/>
    <s v="Z5250"/>
    <s v="放射試驗室分攤"/>
    <n v="65880"/>
    <n v="0"/>
    <n v="65880"/>
  </r>
  <r>
    <n v="3"/>
    <s v="總帳別"/>
    <x v="110"/>
    <s v="內部轉撥成本"/>
    <x v="875"/>
    <x v="867"/>
    <s v="Z5330"/>
    <s v="電力修護處分攤"/>
    <n v="56082"/>
    <n v="0"/>
    <n v="56082"/>
  </r>
  <r>
    <n v="3"/>
    <s v="總帳別"/>
    <x v="110"/>
    <s v="內部轉撥成本"/>
    <x v="875"/>
    <x v="867"/>
    <s v="Z5340"/>
    <s v="電力修護處南部分處分攤"/>
    <n v="18700"/>
    <n v="0"/>
    <n v="18700"/>
  </r>
  <r>
    <n v="3"/>
    <s v="總帳別"/>
    <x v="110"/>
    <s v="內部轉撥成本"/>
    <x v="875"/>
    <x v="867"/>
    <s v="Z5420"/>
    <s v="電力修護處中部分處分攤"/>
    <n v="399700"/>
    <n v="0"/>
    <n v="399700"/>
  </r>
  <r>
    <n v="3"/>
    <s v="總帳別"/>
    <x v="110"/>
    <s v="內部轉撥成本"/>
    <x v="875"/>
    <x v="867"/>
    <s v="Z5450"/>
    <s v="電力通信處分攤"/>
    <n v="12870"/>
    <n v="0"/>
    <n v="12870"/>
  </r>
  <r>
    <n v="3"/>
    <s v="總帳別"/>
    <x v="110"/>
    <s v="內部轉撥成本"/>
    <x v="875"/>
    <x v="867"/>
    <s v="Z5460"/>
    <s v="綜合研究所分攤"/>
    <n v="14768729"/>
    <n v="0"/>
    <n v="14768729"/>
  </r>
  <r>
    <n v="3"/>
    <s v="總帳別"/>
    <x v="110"/>
    <s v="內部轉撥成本"/>
    <x v="875"/>
    <x v="867"/>
    <s v="Z6930"/>
    <s v="再生能源處分攤"/>
    <n v="971080"/>
    <n v="0"/>
    <n v="971080"/>
  </r>
  <r>
    <n v="3"/>
    <s v="總帳別"/>
    <x v="110"/>
    <s v="內部轉撥成本"/>
    <x v="876"/>
    <x v="868"/>
    <s v="Z5440"/>
    <s v="澳洲辦事處分攤"/>
    <n v="5865214"/>
    <n v="0"/>
    <n v="5865214"/>
  </r>
  <r>
    <n v="3"/>
    <s v="總帳別"/>
    <x v="110"/>
    <s v="內部轉撥成本"/>
    <x v="877"/>
    <x v="869"/>
    <s v="Z2040"/>
    <s v="大觀發電廠分攤"/>
    <n v="4167847448"/>
    <n v="0"/>
    <n v="4167847448"/>
  </r>
  <r>
    <n v="3"/>
    <s v="總帳別"/>
    <x v="110"/>
    <s v="內部轉撥成本"/>
    <x v="877"/>
    <x v="869"/>
    <s v="Z2050"/>
    <s v="明潭發電廠分攤"/>
    <n v="7548664137"/>
    <n v="0"/>
    <n v="7548664137"/>
  </r>
  <r>
    <n v="3"/>
    <s v="總帳別"/>
    <x v="110"/>
    <s v="內部轉撥成本"/>
    <x v="878"/>
    <x v="870"/>
    <s v="Z545N"/>
    <s v="電力通信處-其他事業分攤"/>
    <n v="21294334"/>
    <n v="0"/>
    <n v="21294334"/>
  </r>
  <r>
    <n v="3"/>
    <s v="總帳別"/>
    <x v="110"/>
    <s v="內部轉撥成本"/>
    <x v="878"/>
    <x v="870"/>
    <s v="Z6930"/>
    <s v="再生能源處分攤"/>
    <n v="1714812"/>
    <n v="0"/>
    <n v="1714812"/>
  </r>
  <r>
    <n v="3"/>
    <s v="總帳別"/>
    <x v="110"/>
    <s v="內部轉撥成本"/>
    <x v="879"/>
    <x v="871"/>
    <s v="Z0030"/>
    <s v="企劃處分攤"/>
    <n v="29904"/>
    <n v="0"/>
    <n v="29904"/>
  </r>
  <r>
    <n v="3"/>
    <s v="總帳別"/>
    <x v="110"/>
    <s v="內部轉撥成本"/>
    <x v="879"/>
    <x v="871"/>
    <s v="Z0100"/>
    <s v="財務處分攤"/>
    <n v="61800"/>
    <n v="0"/>
    <n v="61800"/>
  </r>
  <r>
    <n v="3"/>
    <s v="總帳別"/>
    <x v="110"/>
    <s v="內部轉撥成本"/>
    <x v="879"/>
    <x v="871"/>
    <s v="Z0170"/>
    <s v="營建處分攤"/>
    <n v="19260"/>
    <n v="0"/>
    <n v="19260"/>
  </r>
  <r>
    <n v="3"/>
    <s v="總帳別"/>
    <x v="110"/>
    <s v="內部轉撥成本"/>
    <x v="879"/>
    <x v="871"/>
    <s v="Z0960"/>
    <s v="人力資源處分攤"/>
    <n v="1239200"/>
    <n v="0"/>
    <n v="1239200"/>
  </r>
  <r>
    <n v="3"/>
    <s v="總帳別"/>
    <x v="110"/>
    <s v="內部轉撥成本"/>
    <x v="879"/>
    <x v="871"/>
    <s v="Z5450"/>
    <s v="電力通信處分攤"/>
    <n v="61200"/>
    <n v="0"/>
    <n v="61200"/>
  </r>
  <r>
    <n v="3"/>
    <s v="總帳別"/>
    <x v="110"/>
    <s v="內部轉撥成本"/>
    <x v="880"/>
    <x v="872"/>
    <s v="Z5440"/>
    <s v="澳洲辦事處分攤"/>
    <n v="22970148"/>
    <n v="0"/>
    <n v="22970148"/>
  </r>
  <r>
    <n v="3"/>
    <s v="總帳別"/>
    <x v="110"/>
    <s v="內部轉撥成本"/>
    <x v="881"/>
    <x v="873"/>
    <s v="Z0070"/>
    <s v="業務處分攤"/>
    <n v="549424099480"/>
    <n v="0"/>
    <n v="549424099480"/>
  </r>
  <r>
    <n v="3"/>
    <s v="總帳別"/>
    <x v="110"/>
    <s v="內部轉撥成本"/>
    <x v="882"/>
    <x v="874"/>
    <s v="Z0070"/>
    <s v="業務處分攤"/>
    <n v="36582443778"/>
    <n v="0"/>
    <n v="36582443778"/>
  </r>
  <r>
    <n v="3"/>
    <s v="總帳別"/>
    <x v="110"/>
    <s v="內部轉撥成本"/>
    <x v="883"/>
    <x v="875"/>
    <s v="Z0070"/>
    <s v="業務處分攤"/>
    <n v="45226593472"/>
    <n v="0"/>
    <n v="45226593472"/>
  </r>
  <r>
    <n v="3"/>
    <s v="總帳別"/>
    <x v="110"/>
    <s v="內部轉撥成本"/>
    <x v="884"/>
    <x v="876"/>
    <s v="Z0070"/>
    <s v="業務處分攤"/>
    <n v="349394468"/>
    <n v="0"/>
    <n v="349394468"/>
  </r>
  <r>
    <n v="3"/>
    <s v="總帳別"/>
    <x v="110"/>
    <s v="內部轉撥成本"/>
    <x v="885"/>
    <x v="877"/>
    <s v="Z0070"/>
    <s v="業務處分攤"/>
    <n v="17908424431"/>
    <n v="0"/>
    <n v="17908424431"/>
  </r>
  <r>
    <n v="3"/>
    <s v="總帳別"/>
    <x v="110"/>
    <s v="內部轉撥成本"/>
    <x v="886"/>
    <x v="878"/>
    <s v="Z0070"/>
    <s v="業務處分攤"/>
    <n v="10311569363"/>
    <n v="0"/>
    <n v="10311569363"/>
  </r>
  <r>
    <n v="3"/>
    <s v="總帳別"/>
    <x v="110"/>
    <s v="內部轉撥成本"/>
    <x v="887"/>
    <x v="879"/>
    <s v="Z0060"/>
    <s v="電力調度處分攤"/>
    <n v="3647477042"/>
    <n v="0"/>
    <n v="3647477042"/>
  </r>
  <r>
    <n v="3"/>
    <s v="總帳別"/>
    <x v="110"/>
    <s v="內部轉撥成本"/>
    <x v="888"/>
    <x v="880"/>
    <s v="Z0060"/>
    <s v="電力調度處分攤"/>
    <n v="4126966674"/>
    <n v="0"/>
    <n v="4126966674"/>
  </r>
  <r>
    <n v="3"/>
    <s v="總帳別"/>
    <x v="110"/>
    <s v="內部轉撥成本"/>
    <x v="889"/>
    <x v="881"/>
    <s v="Z0060"/>
    <s v="電力調度處分攤"/>
    <n v="28592984824"/>
    <n v="0"/>
    <n v="28592984824"/>
  </r>
  <r>
    <n v="3"/>
    <s v="總帳別"/>
    <x v="111"/>
    <s v="財務費用"/>
    <x v="890"/>
    <x v="882"/>
    <s v="A000N"/>
    <s v="統列其他事業"/>
    <n v="10"/>
    <n v="0"/>
    <n v="10"/>
  </r>
  <r>
    <n v="3"/>
    <s v="總帳別"/>
    <x v="111"/>
    <s v="財務費用"/>
    <x v="890"/>
    <x v="882"/>
    <s v="A0030"/>
    <s v="企劃處"/>
    <n v="110"/>
    <n v="0"/>
    <n v="110"/>
  </r>
  <r>
    <n v="3"/>
    <s v="總帳別"/>
    <x v="111"/>
    <s v="財務費用"/>
    <x v="890"/>
    <x v="882"/>
    <s v="A0040"/>
    <s v="發電處"/>
    <n v="300"/>
    <n v="0"/>
    <n v="300"/>
  </r>
  <r>
    <n v="3"/>
    <s v="總帳別"/>
    <x v="111"/>
    <s v="財務費用"/>
    <x v="890"/>
    <x v="882"/>
    <s v="A0070"/>
    <s v="業務處"/>
    <n v="190"/>
    <n v="0"/>
    <n v="190"/>
  </r>
  <r>
    <n v="3"/>
    <s v="總帳別"/>
    <x v="111"/>
    <s v="財務費用"/>
    <x v="890"/>
    <x v="882"/>
    <s v="A0080"/>
    <s v="材料處"/>
    <n v="30"/>
    <n v="0"/>
    <n v="30"/>
  </r>
  <r>
    <n v="3"/>
    <s v="總帳別"/>
    <x v="111"/>
    <s v="財務費用"/>
    <x v="890"/>
    <x v="882"/>
    <s v="A0090"/>
    <s v="燃料處"/>
    <n v="730984"/>
    <n v="0"/>
    <n v="730984"/>
  </r>
  <r>
    <n v="3"/>
    <s v="總帳別"/>
    <x v="111"/>
    <s v="財務費用"/>
    <x v="890"/>
    <x v="882"/>
    <s v="A0100"/>
    <s v="財務處"/>
    <n v="110981678"/>
    <n v="0"/>
    <n v="110981678"/>
  </r>
  <r>
    <n v="3"/>
    <s v="總帳別"/>
    <x v="111"/>
    <s v="財務費用"/>
    <x v="890"/>
    <x v="882"/>
    <s v="A0140"/>
    <s v="秘書處"/>
    <n v="1230"/>
    <n v="0"/>
    <n v="1230"/>
  </r>
  <r>
    <n v="3"/>
    <s v="總帳別"/>
    <x v="111"/>
    <s v="財務費用"/>
    <x v="890"/>
    <x v="882"/>
    <s v="A0150"/>
    <s v="電源開發處"/>
    <n v="390"/>
    <n v="0"/>
    <n v="390"/>
  </r>
  <r>
    <n v="3"/>
    <s v="總帳別"/>
    <x v="111"/>
    <s v="財務費用"/>
    <x v="890"/>
    <x v="882"/>
    <s v="A0170"/>
    <s v="營建處"/>
    <n v="940"/>
    <n v="0"/>
    <n v="940"/>
  </r>
  <r>
    <n v="3"/>
    <s v="總帳別"/>
    <x v="111"/>
    <s v="財務費用"/>
    <x v="890"/>
    <x v="882"/>
    <s v="A0180"/>
    <s v="會計處"/>
    <n v="80"/>
    <n v="0"/>
    <n v="80"/>
  </r>
  <r>
    <n v="3"/>
    <s v="總帳別"/>
    <x v="111"/>
    <s v="財務費用"/>
    <x v="890"/>
    <x v="882"/>
    <s v="A0230"/>
    <s v="系統規劃處"/>
    <n v="750"/>
    <n v="0"/>
    <n v="750"/>
  </r>
  <r>
    <n v="3"/>
    <s v="總帳別"/>
    <x v="111"/>
    <s v="財務費用"/>
    <x v="890"/>
    <x v="882"/>
    <s v="A0240"/>
    <s v="資訊系統處"/>
    <n v="350"/>
    <n v="0"/>
    <n v="350"/>
  </r>
  <r>
    <n v="3"/>
    <s v="總帳別"/>
    <x v="111"/>
    <s v="財務費用"/>
    <x v="890"/>
    <x v="882"/>
    <s v="A0510"/>
    <s v="公眾服務處"/>
    <n v="400"/>
    <n v="0"/>
    <n v="400"/>
  </r>
  <r>
    <n v="3"/>
    <s v="總帳別"/>
    <x v="111"/>
    <s v="財務費用"/>
    <x v="890"/>
    <x v="882"/>
    <s v="A0530"/>
    <s v="法律事務室"/>
    <n v="672"/>
    <n v="0"/>
    <n v="672"/>
  </r>
  <r>
    <n v="3"/>
    <s v="總帳別"/>
    <x v="111"/>
    <s v="財務費用"/>
    <x v="890"/>
    <x v="882"/>
    <s v="A0560"/>
    <s v="核能發電處"/>
    <n v="60"/>
    <n v="0"/>
    <n v="60"/>
  </r>
  <r>
    <n v="3"/>
    <s v="總帳別"/>
    <x v="111"/>
    <s v="財務費用"/>
    <x v="890"/>
    <x v="882"/>
    <s v="A0630"/>
    <s v="新事業開發室"/>
    <n v="121596"/>
    <n v="0"/>
    <n v="121596"/>
  </r>
  <r>
    <n v="3"/>
    <s v="總帳別"/>
    <x v="111"/>
    <s v="財務費用"/>
    <x v="890"/>
    <x v="882"/>
    <s v="A0780"/>
    <s v="核能後端營運處"/>
    <n v="340"/>
    <n v="0"/>
    <n v="340"/>
  </r>
  <r>
    <n v="3"/>
    <s v="總帳別"/>
    <x v="111"/>
    <s v="財務費用"/>
    <x v="890"/>
    <x v="882"/>
    <s v="A0960"/>
    <s v="人力資源處"/>
    <n v="704333"/>
    <n v="0"/>
    <n v="704333"/>
  </r>
  <r>
    <n v="3"/>
    <s v="總帳別"/>
    <x v="111"/>
    <s v="財務費用"/>
    <x v="890"/>
    <x v="882"/>
    <s v="A1010"/>
    <s v="基隆區營業處"/>
    <n v="56380"/>
    <n v="0"/>
    <n v="56380"/>
  </r>
  <r>
    <n v="3"/>
    <s v="總帳別"/>
    <x v="111"/>
    <s v="財務費用"/>
    <x v="890"/>
    <x v="882"/>
    <s v="A1020"/>
    <s v="台北市區營業處"/>
    <n v="1058"/>
    <n v="0"/>
    <n v="1058"/>
  </r>
  <r>
    <n v="3"/>
    <s v="總帳別"/>
    <x v="111"/>
    <s v="財務費用"/>
    <x v="890"/>
    <x v="882"/>
    <s v="A1030"/>
    <s v="桃園區營業處"/>
    <n v="3196"/>
    <n v="0"/>
    <n v="3196"/>
  </r>
  <r>
    <n v="3"/>
    <s v="總帳別"/>
    <x v="111"/>
    <s v="財務費用"/>
    <x v="890"/>
    <x v="882"/>
    <s v="A1040"/>
    <s v="新竹區營業處"/>
    <n v="46369"/>
    <n v="0"/>
    <n v="46369"/>
  </r>
  <r>
    <n v="3"/>
    <s v="總帳別"/>
    <x v="111"/>
    <s v="財務費用"/>
    <x v="890"/>
    <x v="882"/>
    <s v="A1050"/>
    <s v="台中區營業處"/>
    <n v="65650"/>
    <n v="0"/>
    <n v="65650"/>
  </r>
  <r>
    <n v="3"/>
    <s v="總帳別"/>
    <x v="111"/>
    <s v="財務費用"/>
    <x v="890"/>
    <x v="882"/>
    <s v="A1060"/>
    <s v="彰化區營業處"/>
    <n v="103460"/>
    <n v="0"/>
    <n v="103460"/>
  </r>
  <r>
    <n v="3"/>
    <s v="總帳別"/>
    <x v="111"/>
    <s v="財務費用"/>
    <x v="890"/>
    <x v="882"/>
    <s v="A1070"/>
    <s v="嘉義區營業處"/>
    <n v="140020"/>
    <n v="0"/>
    <n v="140020"/>
  </r>
  <r>
    <n v="3"/>
    <s v="總帳別"/>
    <x v="111"/>
    <s v="財務費用"/>
    <x v="890"/>
    <x v="882"/>
    <s v="A1080"/>
    <s v="台南區營業處"/>
    <n v="113648"/>
    <n v="0"/>
    <n v="113648"/>
  </r>
  <r>
    <n v="3"/>
    <s v="總帳別"/>
    <x v="111"/>
    <s v="財務費用"/>
    <x v="890"/>
    <x v="882"/>
    <s v="A1090"/>
    <s v="高雄區營業處"/>
    <n v="62360"/>
    <n v="0"/>
    <n v="62360"/>
  </r>
  <r>
    <n v="3"/>
    <s v="總帳別"/>
    <x v="111"/>
    <s v="財務費用"/>
    <x v="890"/>
    <x v="882"/>
    <s v="A1100"/>
    <s v="屏東區營業處"/>
    <n v="276118"/>
    <n v="0"/>
    <n v="276118"/>
  </r>
  <r>
    <n v="3"/>
    <s v="總帳別"/>
    <x v="111"/>
    <s v="財務費用"/>
    <x v="890"/>
    <x v="882"/>
    <s v="A1110"/>
    <s v="台東區營業處"/>
    <n v="96520"/>
    <n v="0"/>
    <n v="96520"/>
  </r>
  <r>
    <n v="3"/>
    <s v="總帳別"/>
    <x v="111"/>
    <s v="財務費用"/>
    <x v="890"/>
    <x v="882"/>
    <s v="A111A"/>
    <s v="台東區營業處-發電"/>
    <n v="1290"/>
    <n v="0"/>
    <n v="1290"/>
  </r>
  <r>
    <n v="3"/>
    <s v="總帳別"/>
    <x v="111"/>
    <s v="財務費用"/>
    <x v="890"/>
    <x v="882"/>
    <s v="A1120"/>
    <s v="花蓮區營業處"/>
    <n v="71830"/>
    <n v="0"/>
    <n v="71830"/>
  </r>
  <r>
    <n v="3"/>
    <s v="總帳別"/>
    <x v="111"/>
    <s v="財務費用"/>
    <x v="890"/>
    <x v="882"/>
    <s v="A1130"/>
    <s v="宜蘭區營業處"/>
    <n v="79360"/>
    <n v="0"/>
    <n v="79360"/>
  </r>
  <r>
    <n v="3"/>
    <s v="總帳別"/>
    <x v="111"/>
    <s v="財務費用"/>
    <x v="890"/>
    <x v="882"/>
    <s v="A1140"/>
    <s v="澎湖區營業處"/>
    <n v="2600"/>
    <n v="0"/>
    <n v="2600"/>
  </r>
  <r>
    <n v="3"/>
    <s v="總帳別"/>
    <x v="111"/>
    <s v="財務費用"/>
    <x v="890"/>
    <x v="882"/>
    <s v="A114A"/>
    <s v="澎湖區營業處-發電"/>
    <n v="100"/>
    <n v="0"/>
    <n v="100"/>
  </r>
  <r>
    <n v="3"/>
    <s v="總帳別"/>
    <x v="111"/>
    <s v="財務費用"/>
    <x v="890"/>
    <x v="882"/>
    <s v="A1150"/>
    <s v="台北南區營業處"/>
    <n v="20380"/>
    <n v="0"/>
    <n v="20380"/>
  </r>
  <r>
    <n v="3"/>
    <s v="總帳別"/>
    <x v="111"/>
    <s v="財務費用"/>
    <x v="890"/>
    <x v="882"/>
    <s v="A1160"/>
    <s v="台北北區營業處"/>
    <n v="950"/>
    <n v="0"/>
    <n v="950"/>
  </r>
  <r>
    <n v="3"/>
    <s v="總帳別"/>
    <x v="111"/>
    <s v="財務費用"/>
    <x v="890"/>
    <x v="882"/>
    <s v="A1170"/>
    <s v="台北西區營業處"/>
    <n v="1630"/>
    <n v="0"/>
    <n v="1630"/>
  </r>
  <r>
    <n v="3"/>
    <s v="總帳別"/>
    <x v="111"/>
    <s v="財務費用"/>
    <x v="890"/>
    <x v="882"/>
    <s v="A1180"/>
    <s v="南投區營業處"/>
    <n v="61470"/>
    <n v="0"/>
    <n v="61470"/>
  </r>
  <r>
    <n v="3"/>
    <s v="總帳別"/>
    <x v="111"/>
    <s v="財務費用"/>
    <x v="890"/>
    <x v="882"/>
    <s v="A1190"/>
    <s v="鳳山區營業處"/>
    <n v="57038"/>
    <n v="0"/>
    <n v="57038"/>
  </r>
  <r>
    <n v="3"/>
    <s v="總帳別"/>
    <x v="111"/>
    <s v="財務費用"/>
    <x v="890"/>
    <x v="882"/>
    <s v="A1200"/>
    <s v="雲林區營業處"/>
    <n v="137035"/>
    <n v="0"/>
    <n v="137035"/>
  </r>
  <r>
    <n v="3"/>
    <s v="總帳別"/>
    <x v="111"/>
    <s v="財務費用"/>
    <x v="890"/>
    <x v="882"/>
    <s v="A1210"/>
    <s v="新營區營業處"/>
    <n v="79640"/>
    <n v="0"/>
    <n v="79640"/>
  </r>
  <r>
    <n v="3"/>
    <s v="總帳別"/>
    <x v="111"/>
    <s v="財務費用"/>
    <x v="890"/>
    <x v="882"/>
    <s v="A1220"/>
    <s v="苗栗區營業處"/>
    <n v="77921"/>
    <n v="0"/>
    <n v="77921"/>
  </r>
  <r>
    <n v="3"/>
    <s v="總帳別"/>
    <x v="111"/>
    <s v="財務費用"/>
    <x v="890"/>
    <x v="882"/>
    <s v="A1240"/>
    <s v="馬祖區營業處"/>
    <n v="3280"/>
    <n v="0"/>
    <n v="3280"/>
  </r>
  <r>
    <n v="3"/>
    <s v="總帳別"/>
    <x v="111"/>
    <s v="財務費用"/>
    <x v="890"/>
    <x v="882"/>
    <s v="A2030"/>
    <s v="萬大發電廠"/>
    <n v="1530"/>
    <n v="0"/>
    <n v="1530"/>
  </r>
  <r>
    <n v="3"/>
    <s v="總帳別"/>
    <x v="111"/>
    <s v="財務費用"/>
    <x v="890"/>
    <x v="882"/>
    <s v="A2040"/>
    <s v="大觀發電廠"/>
    <n v="625"/>
    <n v="0"/>
    <n v="625"/>
  </r>
  <r>
    <n v="3"/>
    <s v="總帳別"/>
    <x v="111"/>
    <s v="財務費用"/>
    <x v="890"/>
    <x v="882"/>
    <s v="A2050"/>
    <s v="明潭發電廠"/>
    <n v="845"/>
    <n v="0"/>
    <n v="845"/>
  </r>
  <r>
    <n v="3"/>
    <s v="總帳別"/>
    <x v="111"/>
    <s v="財務費用"/>
    <x v="890"/>
    <x v="882"/>
    <s v="A2250"/>
    <s v="東部發電廠"/>
    <n v="346"/>
    <n v="0"/>
    <n v="346"/>
  </r>
  <r>
    <n v="3"/>
    <s v="總帳別"/>
    <x v="111"/>
    <s v="財務費用"/>
    <x v="890"/>
    <x v="882"/>
    <s v="A2310"/>
    <s v="蘭陽發電廠"/>
    <n v="255"/>
    <n v="0"/>
    <n v="255"/>
  </r>
  <r>
    <n v="3"/>
    <s v="總帳別"/>
    <x v="111"/>
    <s v="財務費用"/>
    <x v="890"/>
    <x v="882"/>
    <s v="A2360"/>
    <s v="桂山發電廠"/>
    <n v="5"/>
    <n v="0"/>
    <n v="5"/>
  </r>
  <r>
    <n v="3"/>
    <s v="總帳別"/>
    <x v="111"/>
    <s v="財務費用"/>
    <x v="890"/>
    <x v="882"/>
    <s v="A2380"/>
    <s v="石門發電廠"/>
    <n v="530"/>
    <n v="0"/>
    <n v="530"/>
  </r>
  <r>
    <n v="3"/>
    <s v="總帳別"/>
    <x v="111"/>
    <s v="財務費用"/>
    <x v="890"/>
    <x v="882"/>
    <s v="A2550"/>
    <s v="大甲溪發電廠"/>
    <n v="60"/>
    <n v="0"/>
    <n v="60"/>
  </r>
  <r>
    <n v="3"/>
    <s v="總帳別"/>
    <x v="111"/>
    <s v="財務費用"/>
    <x v="890"/>
    <x v="882"/>
    <s v="A3200"/>
    <s v="林口發電廠"/>
    <n v="2220"/>
    <n v="0"/>
    <n v="2220"/>
  </r>
  <r>
    <n v="3"/>
    <s v="總帳別"/>
    <x v="111"/>
    <s v="財務費用"/>
    <x v="890"/>
    <x v="882"/>
    <s v="A3300"/>
    <s v="南部發電廠"/>
    <n v="30"/>
    <n v="0"/>
    <n v="30"/>
  </r>
  <r>
    <n v="3"/>
    <s v="總帳別"/>
    <x v="111"/>
    <s v="財務費用"/>
    <x v="890"/>
    <x v="882"/>
    <s v="A3400"/>
    <s v="大林發電廠"/>
    <n v="330"/>
    <n v="0"/>
    <n v="330"/>
  </r>
  <r>
    <n v="3"/>
    <s v="總帳別"/>
    <x v="111"/>
    <s v="財務費用"/>
    <x v="890"/>
    <x v="882"/>
    <s v="A3410"/>
    <s v="興達發電廠"/>
    <n v="580"/>
    <n v="0"/>
    <n v="580"/>
  </r>
  <r>
    <n v="3"/>
    <s v="總帳別"/>
    <x v="111"/>
    <s v="財務費用"/>
    <x v="890"/>
    <x v="882"/>
    <s v="A3510"/>
    <s v="第二核能發電廠"/>
    <n v="122"/>
    <n v="0"/>
    <n v="122"/>
  </r>
  <r>
    <n v="3"/>
    <s v="總帳別"/>
    <x v="111"/>
    <s v="財務費用"/>
    <x v="890"/>
    <x v="882"/>
    <s v="A3520"/>
    <s v="第三核能發電廠"/>
    <n v="2065"/>
    <n v="0"/>
    <n v="2065"/>
  </r>
  <r>
    <n v="3"/>
    <s v="總帳別"/>
    <x v="111"/>
    <s v="財務費用"/>
    <x v="890"/>
    <x v="882"/>
    <s v="A3600"/>
    <s v="協和發電廠"/>
    <n v="890"/>
    <n v="0"/>
    <n v="890"/>
  </r>
  <r>
    <n v="3"/>
    <s v="總帳別"/>
    <x v="111"/>
    <s v="財務費用"/>
    <x v="890"/>
    <x v="882"/>
    <s v="A3700"/>
    <s v="通霄發電廠"/>
    <n v="30"/>
    <n v="0"/>
    <n v="30"/>
  </r>
  <r>
    <n v="3"/>
    <s v="總帳別"/>
    <x v="111"/>
    <s v="財務費用"/>
    <x v="890"/>
    <x v="882"/>
    <s v="A3710"/>
    <s v="台中發電廠"/>
    <n v="263"/>
    <n v="0"/>
    <n v="263"/>
  </r>
  <r>
    <n v="3"/>
    <s v="總帳別"/>
    <x v="111"/>
    <s v="財務費用"/>
    <x v="890"/>
    <x v="882"/>
    <s v="A3800"/>
    <s v="大潭發電廠"/>
    <n v="740"/>
    <n v="0"/>
    <n v="740"/>
  </r>
  <r>
    <n v="3"/>
    <s v="總帳別"/>
    <x v="111"/>
    <s v="財務費用"/>
    <x v="890"/>
    <x v="882"/>
    <s v="A3900"/>
    <s v="尖山發電廠"/>
    <n v="90"/>
    <n v="0"/>
    <n v="90"/>
  </r>
  <r>
    <n v="3"/>
    <s v="總帳別"/>
    <x v="111"/>
    <s v="財務費用"/>
    <x v="890"/>
    <x v="882"/>
    <s v="A4700"/>
    <s v="台北供電區營運處"/>
    <n v="56"/>
    <n v="0"/>
    <n v="56"/>
  </r>
  <r>
    <n v="3"/>
    <s v="總帳別"/>
    <x v="111"/>
    <s v="財務費用"/>
    <x v="890"/>
    <x v="882"/>
    <s v="A4750"/>
    <s v="新桃供電區營運處"/>
    <n v="30"/>
    <n v="0"/>
    <n v="30"/>
  </r>
  <r>
    <n v="3"/>
    <s v="總帳別"/>
    <x v="111"/>
    <s v="財務費用"/>
    <x v="890"/>
    <x v="882"/>
    <s v="A4800"/>
    <s v="台中供電區營運處"/>
    <n v="5020"/>
    <n v="0"/>
    <n v="5020"/>
  </r>
  <r>
    <n v="3"/>
    <s v="總帳別"/>
    <x v="111"/>
    <s v="財務費用"/>
    <x v="890"/>
    <x v="882"/>
    <s v="A4850"/>
    <s v="嘉南供電區營運處"/>
    <n v="3595"/>
    <n v="0"/>
    <n v="3595"/>
  </r>
  <r>
    <n v="3"/>
    <s v="總帳別"/>
    <x v="111"/>
    <s v="財務費用"/>
    <x v="890"/>
    <x v="882"/>
    <s v="A4900"/>
    <s v="高屏供電區營運處"/>
    <n v="1315"/>
    <n v="0"/>
    <n v="1315"/>
  </r>
  <r>
    <n v="3"/>
    <s v="總帳別"/>
    <x v="111"/>
    <s v="財務費用"/>
    <x v="890"/>
    <x v="882"/>
    <s v="A4950"/>
    <s v="花東供電區營運處"/>
    <n v="960"/>
    <n v="0"/>
    <n v="960"/>
  </r>
  <r>
    <n v="3"/>
    <s v="總帳別"/>
    <x v="111"/>
    <s v="財務費用"/>
    <x v="890"/>
    <x v="882"/>
    <s v="A5130"/>
    <s v="訓練所"/>
    <n v="72693"/>
    <n v="0"/>
    <n v="72693"/>
  </r>
  <r>
    <n v="3"/>
    <s v="總帳別"/>
    <x v="111"/>
    <s v="財務費用"/>
    <x v="890"/>
    <x v="882"/>
    <s v="A5250"/>
    <s v="放射試驗室"/>
    <n v="30"/>
    <n v="0"/>
    <n v="30"/>
  </r>
  <r>
    <n v="3"/>
    <s v="總帳別"/>
    <x v="111"/>
    <s v="財務費用"/>
    <x v="890"/>
    <x v="882"/>
    <s v="A525N"/>
    <s v="放射試驗室-其他事業"/>
    <n v="1620"/>
    <n v="0"/>
    <n v="1620"/>
  </r>
  <r>
    <n v="3"/>
    <s v="總帳別"/>
    <x v="111"/>
    <s v="財務費用"/>
    <x v="890"/>
    <x v="882"/>
    <s v="A5300"/>
    <s v="南部資料處理中心"/>
    <n v="180"/>
    <n v="0"/>
    <n v="180"/>
  </r>
  <r>
    <n v="3"/>
    <s v="總帳別"/>
    <x v="111"/>
    <s v="財務費用"/>
    <x v="890"/>
    <x v="882"/>
    <s v="A5330"/>
    <s v="電力修護處"/>
    <n v="210"/>
    <n v="0"/>
    <n v="210"/>
  </r>
  <r>
    <n v="3"/>
    <s v="總帳別"/>
    <x v="111"/>
    <s v="財務費用"/>
    <x v="890"/>
    <x v="882"/>
    <s v="A5350"/>
    <s v="中部資料處理中心"/>
    <n v="10"/>
    <n v="0"/>
    <n v="10"/>
  </r>
  <r>
    <n v="3"/>
    <s v="總帳別"/>
    <x v="111"/>
    <s v="財務費用"/>
    <x v="890"/>
    <x v="882"/>
    <s v="A5440"/>
    <s v="澳洲辦事處"/>
    <n v="9768"/>
    <n v="0"/>
    <n v="9768"/>
  </r>
  <r>
    <n v="3"/>
    <s v="總帳別"/>
    <x v="111"/>
    <s v="財務費用"/>
    <x v="890"/>
    <x v="882"/>
    <s v="A5450"/>
    <s v="電力通信處"/>
    <n v="60"/>
    <n v="0"/>
    <n v="60"/>
  </r>
  <r>
    <n v="3"/>
    <s v="總帳別"/>
    <x v="111"/>
    <s v="財務費用"/>
    <x v="890"/>
    <x v="882"/>
    <s v="A5460"/>
    <s v="綜合研究所"/>
    <n v="1605"/>
    <n v="0"/>
    <n v="1605"/>
  </r>
  <r>
    <n v="3"/>
    <s v="總帳別"/>
    <x v="111"/>
    <s v="財務費用"/>
    <x v="890"/>
    <x v="882"/>
    <s v="A6020"/>
    <s v="綜合施工處"/>
    <n v="580"/>
    <n v="0"/>
    <n v="580"/>
  </r>
  <r>
    <n v="3"/>
    <s v="總帳別"/>
    <x v="111"/>
    <s v="財務費用"/>
    <x v="890"/>
    <x v="882"/>
    <s v="A6930"/>
    <s v="再生能源處"/>
    <n v="36249"/>
    <n v="0"/>
    <n v="36249"/>
  </r>
  <r>
    <n v="3"/>
    <s v="總帳別"/>
    <x v="111"/>
    <s v="財務費用"/>
    <x v="890"/>
    <x v="882"/>
    <s v="A693N"/>
    <s v="再生能源處-其他事業"/>
    <n v="359464"/>
    <n v="0"/>
    <n v="359464"/>
  </r>
  <r>
    <n v="3"/>
    <s v="總帳別"/>
    <x v="111"/>
    <s v="財務費用"/>
    <x v="891"/>
    <x v="883"/>
    <s v="A000T"/>
    <s v="統列共同部門"/>
    <n v="5676626415"/>
    <n v="0"/>
    <n v="5676626415"/>
  </r>
  <r>
    <n v="3"/>
    <s v="總帳別"/>
    <x v="111"/>
    <s v="財務費用"/>
    <x v="892"/>
    <x v="884"/>
    <s v="A000T"/>
    <s v="統列共同部門"/>
    <n v="3998205026"/>
    <n v="0"/>
    <n v="3998205026"/>
  </r>
  <r>
    <n v="3"/>
    <s v="總帳別"/>
    <x v="111"/>
    <s v="財務費用"/>
    <x v="893"/>
    <x v="885"/>
    <s v="A000T"/>
    <s v="統列共同部門"/>
    <n v="2683022428"/>
    <n v="0"/>
    <n v="2683022428"/>
  </r>
  <r>
    <n v="3"/>
    <s v="總帳別"/>
    <x v="111"/>
    <s v="財務費用"/>
    <x v="894"/>
    <x v="886"/>
    <s v="A0060"/>
    <s v="電力調度處"/>
    <n v="19470"/>
    <n v="0"/>
    <n v="19470"/>
  </r>
  <r>
    <n v="3"/>
    <s v="總帳別"/>
    <x v="111"/>
    <s v="財務費用"/>
    <x v="894"/>
    <x v="886"/>
    <s v="A0560"/>
    <s v="核能發電處"/>
    <n v="20474"/>
    <n v="0"/>
    <n v="20474"/>
  </r>
  <r>
    <n v="3"/>
    <s v="總帳別"/>
    <x v="111"/>
    <s v="財務費用"/>
    <x v="894"/>
    <x v="886"/>
    <s v="A0630"/>
    <s v="新事業開發室"/>
    <n v="280914"/>
    <n v="0"/>
    <n v="280914"/>
  </r>
  <r>
    <n v="3"/>
    <s v="總帳別"/>
    <x v="111"/>
    <s v="財務費用"/>
    <x v="894"/>
    <x v="886"/>
    <s v="A1010"/>
    <s v="基隆區營業處"/>
    <n v="314286"/>
    <n v="0"/>
    <n v="314286"/>
  </r>
  <r>
    <n v="3"/>
    <s v="總帳別"/>
    <x v="111"/>
    <s v="財務費用"/>
    <x v="894"/>
    <x v="886"/>
    <s v="A1020"/>
    <s v="台北市區營業處"/>
    <n v="688719"/>
    <n v="0"/>
    <n v="688719"/>
  </r>
  <r>
    <n v="3"/>
    <s v="總帳別"/>
    <x v="111"/>
    <s v="財務費用"/>
    <x v="894"/>
    <x v="886"/>
    <s v="A1030"/>
    <s v="桃園區營業處"/>
    <n v="949573"/>
    <n v="0"/>
    <n v="949573"/>
  </r>
  <r>
    <n v="3"/>
    <s v="總帳別"/>
    <x v="111"/>
    <s v="財務費用"/>
    <x v="894"/>
    <x v="886"/>
    <s v="A1040"/>
    <s v="新竹區營業處"/>
    <n v="149911"/>
    <n v="0"/>
    <n v="149911"/>
  </r>
  <r>
    <n v="3"/>
    <s v="總帳別"/>
    <x v="111"/>
    <s v="財務費用"/>
    <x v="894"/>
    <x v="886"/>
    <s v="A1050"/>
    <s v="台中區營業處"/>
    <n v="420919"/>
    <n v="0"/>
    <n v="420919"/>
  </r>
  <r>
    <n v="3"/>
    <s v="總帳別"/>
    <x v="111"/>
    <s v="財務費用"/>
    <x v="894"/>
    <x v="886"/>
    <s v="A1060"/>
    <s v="彰化區營業處"/>
    <n v="171830"/>
    <n v="0"/>
    <n v="171830"/>
  </r>
  <r>
    <n v="3"/>
    <s v="總帳別"/>
    <x v="111"/>
    <s v="財務費用"/>
    <x v="894"/>
    <x v="886"/>
    <s v="A1070"/>
    <s v="嘉義區營業處"/>
    <n v="112599"/>
    <n v="0"/>
    <n v="112599"/>
  </r>
  <r>
    <n v="3"/>
    <s v="總帳別"/>
    <x v="111"/>
    <s v="財務費用"/>
    <x v="894"/>
    <x v="886"/>
    <s v="A1080"/>
    <s v="台南區營業處"/>
    <n v="599203"/>
    <n v="0"/>
    <n v="599203"/>
  </r>
  <r>
    <n v="3"/>
    <s v="總帳別"/>
    <x v="111"/>
    <s v="財務費用"/>
    <x v="894"/>
    <x v="886"/>
    <s v="A1090"/>
    <s v="高雄區營業處"/>
    <n v="257250"/>
    <n v="0"/>
    <n v="257250"/>
  </r>
  <r>
    <n v="3"/>
    <s v="總帳別"/>
    <x v="111"/>
    <s v="財務費用"/>
    <x v="894"/>
    <x v="886"/>
    <s v="A1100"/>
    <s v="屏東區營業處"/>
    <n v="333532"/>
    <n v="0"/>
    <n v="333532"/>
  </r>
  <r>
    <n v="3"/>
    <s v="總帳別"/>
    <x v="111"/>
    <s v="財務費用"/>
    <x v="894"/>
    <x v="886"/>
    <s v="A1130"/>
    <s v="宜蘭區營業處"/>
    <n v="1378"/>
    <n v="0"/>
    <n v="1378"/>
  </r>
  <r>
    <n v="3"/>
    <s v="總帳別"/>
    <x v="111"/>
    <s v="財務費用"/>
    <x v="894"/>
    <x v="886"/>
    <s v="A1140"/>
    <s v="澎湖區營業處"/>
    <n v="242918"/>
    <n v="0"/>
    <n v="242918"/>
  </r>
  <r>
    <n v="3"/>
    <s v="總帳別"/>
    <x v="111"/>
    <s v="財務費用"/>
    <x v="894"/>
    <x v="886"/>
    <s v="A1150"/>
    <s v="台北南區營業處"/>
    <n v="25519"/>
    <n v="0"/>
    <n v="25519"/>
  </r>
  <r>
    <n v="3"/>
    <s v="總帳別"/>
    <x v="111"/>
    <s v="財務費用"/>
    <x v="894"/>
    <x v="886"/>
    <s v="A1160"/>
    <s v="台北北區營業處"/>
    <n v="669923"/>
    <n v="0"/>
    <n v="669923"/>
  </r>
  <r>
    <n v="3"/>
    <s v="總帳別"/>
    <x v="111"/>
    <s v="財務費用"/>
    <x v="894"/>
    <x v="886"/>
    <s v="A1170"/>
    <s v="台北西區營業處"/>
    <n v="221502"/>
    <n v="0"/>
    <n v="221502"/>
  </r>
  <r>
    <n v="3"/>
    <s v="總帳別"/>
    <x v="111"/>
    <s v="財務費用"/>
    <x v="894"/>
    <x v="886"/>
    <s v="A1180"/>
    <s v="南投區營業處"/>
    <n v="1377"/>
    <n v="0"/>
    <n v="1377"/>
  </r>
  <r>
    <n v="3"/>
    <s v="總帳別"/>
    <x v="111"/>
    <s v="財務費用"/>
    <x v="894"/>
    <x v="886"/>
    <s v="A1190"/>
    <s v="鳳山區營業處"/>
    <n v="392143"/>
    <n v="0"/>
    <n v="392143"/>
  </r>
  <r>
    <n v="3"/>
    <s v="總帳別"/>
    <x v="111"/>
    <s v="財務費用"/>
    <x v="894"/>
    <x v="886"/>
    <s v="A1220"/>
    <s v="苗栗區營業處"/>
    <n v="59222"/>
    <n v="0"/>
    <n v="59222"/>
  </r>
  <r>
    <n v="3"/>
    <s v="總帳別"/>
    <x v="111"/>
    <s v="財務費用"/>
    <x v="894"/>
    <x v="886"/>
    <s v="A2550"/>
    <s v="大甲溪發電廠"/>
    <n v="131145"/>
    <n v="0"/>
    <n v="131145"/>
  </r>
  <r>
    <n v="3"/>
    <s v="總帳別"/>
    <x v="111"/>
    <s v="財務費用"/>
    <x v="894"/>
    <x v="886"/>
    <s v="A2710"/>
    <s v="高屏發電廠"/>
    <n v="38311"/>
    <n v="0"/>
    <n v="38311"/>
  </r>
  <r>
    <n v="3"/>
    <s v="總帳別"/>
    <x v="111"/>
    <s v="財務費用"/>
    <x v="894"/>
    <x v="886"/>
    <s v="A3200"/>
    <s v="林口發電廠"/>
    <n v="2707097"/>
    <n v="0"/>
    <n v="2707097"/>
  </r>
  <r>
    <n v="3"/>
    <s v="總帳別"/>
    <x v="111"/>
    <s v="財務費用"/>
    <x v="894"/>
    <x v="886"/>
    <s v="A3300"/>
    <s v="南部發電廠"/>
    <n v="218499"/>
    <n v="0"/>
    <n v="218499"/>
  </r>
  <r>
    <n v="3"/>
    <s v="總帳別"/>
    <x v="111"/>
    <s v="財務費用"/>
    <x v="894"/>
    <x v="886"/>
    <s v="A3400"/>
    <s v="大林發電廠"/>
    <n v="498699"/>
    <n v="0"/>
    <n v="498699"/>
  </r>
  <r>
    <n v="3"/>
    <s v="總帳別"/>
    <x v="111"/>
    <s v="財務費用"/>
    <x v="894"/>
    <x v="886"/>
    <s v="A3410"/>
    <s v="興達發電廠"/>
    <n v="1726140"/>
    <n v="0"/>
    <n v="1726140"/>
  </r>
  <r>
    <n v="3"/>
    <s v="總帳別"/>
    <x v="111"/>
    <s v="財務費用"/>
    <x v="894"/>
    <x v="886"/>
    <s v="A3500"/>
    <s v="第一核能發電廠"/>
    <n v="556705"/>
    <n v="0"/>
    <n v="556705"/>
  </r>
  <r>
    <n v="3"/>
    <s v="總帳別"/>
    <x v="111"/>
    <s v="財務費用"/>
    <x v="894"/>
    <x v="886"/>
    <s v="A3510"/>
    <s v="第二核能發電廠"/>
    <n v="277987"/>
    <n v="0"/>
    <n v="277987"/>
  </r>
  <r>
    <n v="3"/>
    <s v="總帳別"/>
    <x v="111"/>
    <s v="財務費用"/>
    <x v="894"/>
    <x v="886"/>
    <s v="A3520"/>
    <s v="第三核能發電廠"/>
    <n v="632838"/>
    <n v="0"/>
    <n v="632838"/>
  </r>
  <r>
    <n v="3"/>
    <s v="總帳別"/>
    <x v="111"/>
    <s v="財務費用"/>
    <x v="894"/>
    <x v="886"/>
    <s v="A3600"/>
    <s v="協和發電廠"/>
    <n v="995529"/>
    <n v="0"/>
    <n v="995529"/>
  </r>
  <r>
    <n v="3"/>
    <s v="總帳別"/>
    <x v="111"/>
    <s v="財務費用"/>
    <x v="894"/>
    <x v="886"/>
    <s v="A3700"/>
    <s v="通霄發電廠"/>
    <n v="987477"/>
    <n v="0"/>
    <n v="987477"/>
  </r>
  <r>
    <n v="3"/>
    <s v="總帳別"/>
    <x v="111"/>
    <s v="財務費用"/>
    <x v="894"/>
    <x v="886"/>
    <s v="A3710"/>
    <s v="台中發電廠"/>
    <n v="112601"/>
    <n v="0"/>
    <n v="112601"/>
  </r>
  <r>
    <n v="3"/>
    <s v="總帳別"/>
    <x v="111"/>
    <s v="財務費用"/>
    <x v="894"/>
    <x v="886"/>
    <s v="A3800"/>
    <s v="大潭發電廠"/>
    <n v="78379"/>
    <n v="0"/>
    <n v="78379"/>
  </r>
  <r>
    <n v="3"/>
    <s v="總帳別"/>
    <x v="111"/>
    <s v="財務費用"/>
    <x v="894"/>
    <x v="886"/>
    <s v="A3900"/>
    <s v="尖山發電廠"/>
    <n v="273741"/>
    <n v="0"/>
    <n v="273741"/>
  </r>
  <r>
    <n v="3"/>
    <s v="總帳別"/>
    <x v="111"/>
    <s v="財務費用"/>
    <x v="894"/>
    <x v="886"/>
    <s v="A3910"/>
    <s v="塔山發電廠"/>
    <n v="40102"/>
    <n v="0"/>
    <n v="40102"/>
  </r>
  <r>
    <n v="3"/>
    <s v="總帳別"/>
    <x v="111"/>
    <s v="財務費用"/>
    <x v="894"/>
    <x v="886"/>
    <s v="A4700"/>
    <s v="台北供電區營運處"/>
    <n v="275990"/>
    <n v="0"/>
    <n v="275990"/>
  </r>
  <r>
    <n v="3"/>
    <s v="總帳別"/>
    <x v="111"/>
    <s v="財務費用"/>
    <x v="894"/>
    <x v="886"/>
    <s v="A4750"/>
    <s v="新桃供電區營運處"/>
    <n v="140610"/>
    <n v="0"/>
    <n v="140610"/>
  </r>
  <r>
    <n v="3"/>
    <s v="總帳別"/>
    <x v="111"/>
    <s v="財務費用"/>
    <x v="894"/>
    <x v="886"/>
    <s v="A4800"/>
    <s v="台中供電區營運處"/>
    <n v="544454"/>
    <n v="0"/>
    <n v="544454"/>
  </r>
  <r>
    <n v="3"/>
    <s v="總帳別"/>
    <x v="111"/>
    <s v="財務費用"/>
    <x v="894"/>
    <x v="886"/>
    <s v="A4850"/>
    <s v="嘉南供電區營運處"/>
    <n v="56599"/>
    <n v="0"/>
    <n v="56599"/>
  </r>
  <r>
    <n v="3"/>
    <s v="總帳別"/>
    <x v="111"/>
    <s v="財務費用"/>
    <x v="894"/>
    <x v="886"/>
    <s v="A4900"/>
    <s v="高屏供電區營運處"/>
    <n v="101900"/>
    <n v="0"/>
    <n v="101900"/>
  </r>
  <r>
    <n v="3"/>
    <s v="總帳別"/>
    <x v="111"/>
    <s v="財務費用"/>
    <x v="894"/>
    <x v="886"/>
    <s v="A4950"/>
    <s v="花東供電區營運處"/>
    <n v="1542"/>
    <n v="0"/>
    <n v="1542"/>
  </r>
  <r>
    <n v="3"/>
    <s v="總帳別"/>
    <x v="111"/>
    <s v="財務費用"/>
    <x v="894"/>
    <x v="886"/>
    <s v="A5350"/>
    <s v="中部資料處理中心"/>
    <n v="11101"/>
    <n v="0"/>
    <n v="11101"/>
  </r>
  <r>
    <n v="3"/>
    <s v="總帳別"/>
    <x v="111"/>
    <s v="財務費用"/>
    <x v="894"/>
    <x v="886"/>
    <s v="A5450"/>
    <s v="電力通信處"/>
    <n v="0"/>
    <n v="-108845"/>
    <n v="-108845"/>
  </r>
  <r>
    <n v="3"/>
    <s v="總帳別"/>
    <x v="111"/>
    <s v="財務費用"/>
    <x v="894"/>
    <x v="886"/>
    <s v="A545N"/>
    <s v="電力通信處-其他事業"/>
    <n v="326386"/>
    <n v="0"/>
    <n v="326386"/>
  </r>
  <r>
    <n v="3"/>
    <s v="總帳別"/>
    <x v="111"/>
    <s v="財務費用"/>
    <x v="894"/>
    <x v="886"/>
    <s v="A5460"/>
    <s v="綜合研究所"/>
    <n v="343"/>
    <n v="0"/>
    <n v="343"/>
  </r>
  <r>
    <n v="3"/>
    <s v="總帳別"/>
    <x v="111"/>
    <s v="財務費用"/>
    <x v="894"/>
    <x v="886"/>
    <s v="A6550"/>
    <s v="輸變電工程處中區施工處"/>
    <n v="657139"/>
    <n v="0"/>
    <n v="657139"/>
  </r>
  <r>
    <n v="3"/>
    <s v="總帳別"/>
    <x v="111"/>
    <s v="財務費用"/>
    <x v="894"/>
    <x v="886"/>
    <s v="A6930"/>
    <s v="再生能源處"/>
    <n v="2703"/>
    <n v="0"/>
    <n v="2703"/>
  </r>
  <r>
    <n v="3"/>
    <s v="總帳別"/>
    <x v="111"/>
    <s v="財務費用"/>
    <x v="894"/>
    <x v="886"/>
    <s v="A693N"/>
    <s v="再生能源處-其他事業"/>
    <n v="341640"/>
    <n v="0"/>
    <n v="341640"/>
  </r>
  <r>
    <n v="3"/>
    <s v="總帳別"/>
    <x v="111"/>
    <s v="財務費用"/>
    <x v="895"/>
    <x v="887"/>
    <s v="A000T"/>
    <s v="統列共同部門"/>
    <n v="0"/>
    <n v="-1977503351"/>
    <n v="-1977503351"/>
  </r>
  <r>
    <n v="3"/>
    <s v="總帳別"/>
    <x v="111"/>
    <s v="財務費用"/>
    <x v="896"/>
    <x v="888"/>
    <s v="A0780"/>
    <s v="核能後端營運處"/>
    <n v="10116189833"/>
    <n v="0"/>
    <n v="10116189833"/>
  </r>
  <r>
    <n v="3"/>
    <s v="總帳別"/>
    <x v="111"/>
    <s v="財務費用"/>
    <x v="897"/>
    <x v="889"/>
    <s v="A0560"/>
    <s v="核能發電處"/>
    <n v="22510"/>
    <n v="0"/>
    <n v="22510"/>
  </r>
  <r>
    <n v="3"/>
    <s v="總帳別"/>
    <x v="111"/>
    <s v="財務費用"/>
    <x v="897"/>
    <x v="889"/>
    <s v="A0630"/>
    <s v="新事業開發室"/>
    <n v="13676367"/>
    <n v="0"/>
    <n v="13676367"/>
  </r>
  <r>
    <n v="3"/>
    <s v="總帳別"/>
    <x v="111"/>
    <s v="財務費用"/>
    <x v="897"/>
    <x v="889"/>
    <s v="A1010"/>
    <s v="基隆區營業處"/>
    <n v="14839"/>
    <n v="0"/>
    <n v="14839"/>
  </r>
  <r>
    <n v="3"/>
    <s v="總帳別"/>
    <x v="111"/>
    <s v="財務費用"/>
    <x v="897"/>
    <x v="889"/>
    <s v="A102D"/>
    <s v="台北市區營業處-配電"/>
    <n v="457"/>
    <n v="0"/>
    <n v="457"/>
  </r>
  <r>
    <n v="3"/>
    <s v="總帳別"/>
    <x v="111"/>
    <s v="財務費用"/>
    <x v="897"/>
    <x v="889"/>
    <s v="A1030"/>
    <s v="桃園區營業處"/>
    <n v="1371"/>
    <n v="0"/>
    <n v="1371"/>
  </r>
  <r>
    <n v="3"/>
    <s v="總帳別"/>
    <x v="111"/>
    <s v="財務費用"/>
    <x v="897"/>
    <x v="889"/>
    <s v="A1040"/>
    <s v="新竹區營業處"/>
    <n v="9737"/>
    <n v="0"/>
    <n v="9737"/>
  </r>
  <r>
    <n v="3"/>
    <s v="總帳別"/>
    <x v="111"/>
    <s v="財務費用"/>
    <x v="897"/>
    <x v="889"/>
    <s v="A104D"/>
    <s v="新竹區營業處-配電"/>
    <n v="62223"/>
    <n v="0"/>
    <n v="62223"/>
  </r>
  <r>
    <n v="3"/>
    <s v="總帳別"/>
    <x v="111"/>
    <s v="財務費用"/>
    <x v="897"/>
    <x v="889"/>
    <s v="A105D"/>
    <s v="台中區營業處-配電"/>
    <n v="92572"/>
    <n v="0"/>
    <n v="92572"/>
  </r>
  <r>
    <n v="3"/>
    <s v="總帳別"/>
    <x v="111"/>
    <s v="財務費用"/>
    <x v="897"/>
    <x v="889"/>
    <s v="A105S"/>
    <s v="台中區營業處-售電"/>
    <n v="12060"/>
    <n v="0"/>
    <n v="12060"/>
  </r>
  <r>
    <n v="3"/>
    <s v="總帳別"/>
    <x v="111"/>
    <s v="財務費用"/>
    <x v="897"/>
    <x v="889"/>
    <s v="A106D"/>
    <s v="彰化區營業處-配電"/>
    <n v="107125"/>
    <n v="0"/>
    <n v="107125"/>
  </r>
  <r>
    <n v="3"/>
    <s v="總帳別"/>
    <x v="111"/>
    <s v="財務費用"/>
    <x v="897"/>
    <x v="889"/>
    <s v="A106S"/>
    <s v="彰化區營業處-售電"/>
    <n v="16653"/>
    <n v="0"/>
    <n v="16653"/>
  </r>
  <r>
    <n v="3"/>
    <s v="總帳別"/>
    <x v="111"/>
    <s v="財務費用"/>
    <x v="897"/>
    <x v="889"/>
    <s v="A1070"/>
    <s v="嘉義區營業處"/>
    <n v="12782"/>
    <n v="0"/>
    <n v="12782"/>
  </r>
  <r>
    <n v="3"/>
    <s v="總帳別"/>
    <x v="111"/>
    <s v="財務費用"/>
    <x v="897"/>
    <x v="889"/>
    <s v="A107D"/>
    <s v="嘉義區營業處-配電"/>
    <n v="547503"/>
    <n v="0"/>
    <n v="547503"/>
  </r>
  <r>
    <n v="3"/>
    <s v="總帳別"/>
    <x v="111"/>
    <s v="財務費用"/>
    <x v="897"/>
    <x v="889"/>
    <s v="A109D"/>
    <s v="高雄區營業處-配電"/>
    <n v="131437"/>
    <n v="0"/>
    <n v="131437"/>
  </r>
  <r>
    <n v="3"/>
    <s v="總帳別"/>
    <x v="111"/>
    <s v="財務費用"/>
    <x v="897"/>
    <x v="889"/>
    <s v="A1100"/>
    <s v="屏東區營業處"/>
    <n v="5127"/>
    <n v="0"/>
    <n v="5127"/>
  </r>
  <r>
    <n v="3"/>
    <s v="總帳別"/>
    <x v="111"/>
    <s v="財務費用"/>
    <x v="897"/>
    <x v="889"/>
    <s v="A111A"/>
    <s v="台東區營業處-發電"/>
    <n v="1703"/>
    <n v="0"/>
    <n v="1703"/>
  </r>
  <r>
    <n v="3"/>
    <s v="總帳別"/>
    <x v="111"/>
    <s v="財務費用"/>
    <x v="897"/>
    <x v="889"/>
    <s v="A1120"/>
    <s v="花蓮區營業處"/>
    <n v="22"/>
    <n v="0"/>
    <n v="22"/>
  </r>
  <r>
    <n v="3"/>
    <s v="總帳別"/>
    <x v="111"/>
    <s v="財務費用"/>
    <x v="897"/>
    <x v="889"/>
    <s v="A1130"/>
    <s v="宜蘭區營業處"/>
    <n v="2224"/>
    <n v="0"/>
    <n v="2224"/>
  </r>
  <r>
    <n v="3"/>
    <s v="總帳別"/>
    <x v="111"/>
    <s v="財務費用"/>
    <x v="897"/>
    <x v="889"/>
    <s v="A116D"/>
    <s v="台北北區營業處-配電"/>
    <n v="7278"/>
    <n v="0"/>
    <n v="7278"/>
  </r>
  <r>
    <n v="3"/>
    <s v="總帳別"/>
    <x v="111"/>
    <s v="財務費用"/>
    <x v="897"/>
    <x v="889"/>
    <s v="A1180"/>
    <s v="南投區營業處"/>
    <n v="1992"/>
    <n v="0"/>
    <n v="1992"/>
  </r>
  <r>
    <n v="3"/>
    <s v="總帳別"/>
    <x v="111"/>
    <s v="財務費用"/>
    <x v="897"/>
    <x v="889"/>
    <s v="A118D"/>
    <s v="南投區營業處-配電"/>
    <n v="5941"/>
    <n v="0"/>
    <n v="5941"/>
  </r>
  <r>
    <n v="3"/>
    <s v="總帳別"/>
    <x v="111"/>
    <s v="財務費用"/>
    <x v="897"/>
    <x v="889"/>
    <s v="A1190"/>
    <s v="鳳山區營業處"/>
    <n v="670"/>
    <n v="0"/>
    <n v="670"/>
  </r>
  <r>
    <n v="3"/>
    <s v="總帳別"/>
    <x v="111"/>
    <s v="財務費用"/>
    <x v="897"/>
    <x v="889"/>
    <s v="A1200"/>
    <s v="雲林區營業處"/>
    <n v="4755"/>
    <n v="0"/>
    <n v="4755"/>
  </r>
  <r>
    <n v="3"/>
    <s v="總帳別"/>
    <x v="111"/>
    <s v="財務費用"/>
    <x v="897"/>
    <x v="889"/>
    <s v="A1220"/>
    <s v="苗栗區營業處"/>
    <n v="3308"/>
    <n v="0"/>
    <n v="3308"/>
  </r>
  <r>
    <n v="3"/>
    <s v="總帳別"/>
    <x v="111"/>
    <s v="財務費用"/>
    <x v="897"/>
    <x v="889"/>
    <s v="A1230"/>
    <s v="金門區營業處"/>
    <n v="20194"/>
    <n v="0"/>
    <n v="20194"/>
  </r>
  <r>
    <n v="3"/>
    <s v="總帳別"/>
    <x v="111"/>
    <s v="財務費用"/>
    <x v="897"/>
    <x v="889"/>
    <s v="A1240"/>
    <s v="馬祖區營業處"/>
    <n v="1543"/>
    <n v="0"/>
    <n v="1543"/>
  </r>
  <r>
    <n v="3"/>
    <s v="總帳別"/>
    <x v="111"/>
    <s v="財務費用"/>
    <x v="897"/>
    <x v="889"/>
    <s v="A124A"/>
    <s v="馬祖區營業處-發電"/>
    <n v="8406"/>
    <n v="0"/>
    <n v="8406"/>
  </r>
  <r>
    <n v="3"/>
    <s v="總帳別"/>
    <x v="111"/>
    <s v="財務費用"/>
    <x v="897"/>
    <x v="889"/>
    <s v="A2030"/>
    <s v="萬大發電廠"/>
    <n v="42074"/>
    <n v="0"/>
    <n v="42074"/>
  </r>
  <r>
    <n v="3"/>
    <s v="總帳別"/>
    <x v="111"/>
    <s v="財務費用"/>
    <x v="897"/>
    <x v="889"/>
    <s v="A2040"/>
    <s v="大觀發電廠"/>
    <n v="31293"/>
    <n v="0"/>
    <n v="31293"/>
  </r>
  <r>
    <n v="3"/>
    <s v="總帳別"/>
    <x v="111"/>
    <s v="財務費用"/>
    <x v="897"/>
    <x v="889"/>
    <s v="A2050"/>
    <s v="明潭發電廠"/>
    <n v="48267"/>
    <n v="0"/>
    <n v="48267"/>
  </r>
  <r>
    <n v="3"/>
    <s v="總帳別"/>
    <x v="111"/>
    <s v="財務費用"/>
    <x v="897"/>
    <x v="889"/>
    <s v="A2250"/>
    <s v="東部發電廠"/>
    <n v="54865"/>
    <n v="0"/>
    <n v="54865"/>
  </r>
  <r>
    <n v="3"/>
    <s v="總帳別"/>
    <x v="111"/>
    <s v="財務費用"/>
    <x v="897"/>
    <x v="889"/>
    <s v="A2310"/>
    <s v="蘭陽發電廠"/>
    <n v="9206"/>
    <n v="0"/>
    <n v="9206"/>
  </r>
  <r>
    <n v="3"/>
    <s v="總帳別"/>
    <x v="111"/>
    <s v="財務費用"/>
    <x v="897"/>
    <x v="889"/>
    <s v="A2360"/>
    <s v="桂山發電廠"/>
    <n v="4138"/>
    <n v="0"/>
    <n v="4138"/>
  </r>
  <r>
    <n v="3"/>
    <s v="總帳別"/>
    <x v="111"/>
    <s v="財務費用"/>
    <x v="897"/>
    <x v="889"/>
    <s v="A2550"/>
    <s v="大甲溪發電廠"/>
    <n v="59060"/>
    <n v="0"/>
    <n v="59060"/>
  </r>
  <r>
    <n v="3"/>
    <s v="總帳別"/>
    <x v="111"/>
    <s v="財務費用"/>
    <x v="897"/>
    <x v="889"/>
    <s v="A2570"/>
    <s v="卓蘭發電廠"/>
    <n v="42746"/>
    <n v="0"/>
    <n v="42746"/>
  </r>
  <r>
    <n v="3"/>
    <s v="總帳別"/>
    <x v="111"/>
    <s v="財務費用"/>
    <x v="897"/>
    <x v="889"/>
    <s v="A3200"/>
    <s v="林口發電廠"/>
    <n v="889436"/>
    <n v="0"/>
    <n v="889436"/>
  </r>
  <r>
    <n v="3"/>
    <s v="總帳別"/>
    <x v="111"/>
    <s v="財務費用"/>
    <x v="897"/>
    <x v="889"/>
    <s v="A3300"/>
    <s v="南部發電廠"/>
    <n v="32591"/>
    <n v="0"/>
    <n v="32591"/>
  </r>
  <r>
    <n v="3"/>
    <s v="總帳別"/>
    <x v="111"/>
    <s v="財務費用"/>
    <x v="897"/>
    <x v="889"/>
    <s v="A3400"/>
    <s v="大林發電廠"/>
    <n v="5274357"/>
    <n v="0"/>
    <n v="5274357"/>
  </r>
  <r>
    <n v="3"/>
    <s v="總帳別"/>
    <x v="111"/>
    <s v="財務費用"/>
    <x v="897"/>
    <x v="889"/>
    <s v="A3410"/>
    <s v="興達發電廠"/>
    <n v="2431670"/>
    <n v="0"/>
    <n v="2431670"/>
  </r>
  <r>
    <n v="3"/>
    <s v="總帳別"/>
    <x v="111"/>
    <s v="財務費用"/>
    <x v="897"/>
    <x v="889"/>
    <s v="A3510"/>
    <s v="第二核能發電廠"/>
    <n v="1237674"/>
    <n v="0"/>
    <n v="1237674"/>
  </r>
  <r>
    <n v="3"/>
    <s v="總帳別"/>
    <x v="111"/>
    <s v="財務費用"/>
    <x v="897"/>
    <x v="889"/>
    <s v="A3520"/>
    <s v="第三核能發電廠"/>
    <n v="42216"/>
    <n v="0"/>
    <n v="42216"/>
  </r>
  <r>
    <n v="3"/>
    <s v="總帳別"/>
    <x v="111"/>
    <s v="財務費用"/>
    <x v="897"/>
    <x v="889"/>
    <s v="A3600"/>
    <s v="協和發電廠"/>
    <n v="118250"/>
    <n v="0"/>
    <n v="118250"/>
  </r>
  <r>
    <n v="3"/>
    <s v="總帳別"/>
    <x v="111"/>
    <s v="財務費用"/>
    <x v="897"/>
    <x v="889"/>
    <s v="A3700"/>
    <s v="通霄發電廠"/>
    <n v="75280"/>
    <n v="0"/>
    <n v="75280"/>
  </r>
  <r>
    <n v="3"/>
    <s v="總帳別"/>
    <x v="111"/>
    <s v="財務費用"/>
    <x v="897"/>
    <x v="889"/>
    <s v="A3710"/>
    <s v="台中發電廠"/>
    <n v="937871"/>
    <n v="0"/>
    <n v="937871"/>
  </r>
  <r>
    <n v="3"/>
    <s v="總帳別"/>
    <x v="111"/>
    <s v="財務費用"/>
    <x v="897"/>
    <x v="889"/>
    <s v="A3800"/>
    <s v="大潭發電廠"/>
    <n v="63107"/>
    <n v="0"/>
    <n v="63107"/>
  </r>
  <r>
    <n v="3"/>
    <s v="總帳別"/>
    <x v="111"/>
    <s v="財務費用"/>
    <x v="897"/>
    <x v="889"/>
    <s v="A3900"/>
    <s v="尖山發電廠"/>
    <n v="217574"/>
    <n v="0"/>
    <n v="217574"/>
  </r>
  <r>
    <n v="3"/>
    <s v="總帳別"/>
    <x v="111"/>
    <s v="財務費用"/>
    <x v="897"/>
    <x v="889"/>
    <s v="A3910"/>
    <s v="塔山發電廠"/>
    <n v="948543"/>
    <n v="0"/>
    <n v="948543"/>
  </r>
  <r>
    <n v="3"/>
    <s v="總帳別"/>
    <x v="111"/>
    <s v="財務費用"/>
    <x v="897"/>
    <x v="889"/>
    <s v="A4700"/>
    <s v="台北供電區營運處"/>
    <n v="2648137"/>
    <n v="0"/>
    <n v="2648137"/>
  </r>
  <r>
    <n v="3"/>
    <s v="總帳別"/>
    <x v="111"/>
    <s v="財務費用"/>
    <x v="897"/>
    <x v="889"/>
    <s v="A4750"/>
    <s v="新桃供電區營運處"/>
    <n v="7003213"/>
    <n v="0"/>
    <n v="7003213"/>
  </r>
  <r>
    <n v="3"/>
    <s v="總帳別"/>
    <x v="111"/>
    <s v="財務費用"/>
    <x v="897"/>
    <x v="889"/>
    <s v="A4800"/>
    <s v="台中供電區營運處"/>
    <n v="1154033"/>
    <n v="0"/>
    <n v="1154033"/>
  </r>
  <r>
    <n v="3"/>
    <s v="總帳別"/>
    <x v="111"/>
    <s v="財務費用"/>
    <x v="897"/>
    <x v="889"/>
    <s v="A4850"/>
    <s v="嘉南供電區營運處"/>
    <n v="4891143"/>
    <n v="0"/>
    <n v="4891143"/>
  </r>
  <r>
    <n v="3"/>
    <s v="總帳別"/>
    <x v="111"/>
    <s v="財務費用"/>
    <x v="897"/>
    <x v="889"/>
    <s v="A4900"/>
    <s v="高屏供電區營運處"/>
    <n v="648108"/>
    <n v="0"/>
    <n v="648108"/>
  </r>
  <r>
    <n v="3"/>
    <s v="總帳別"/>
    <x v="111"/>
    <s v="財務費用"/>
    <x v="897"/>
    <x v="889"/>
    <s v="A4950"/>
    <s v="花東供電區營運處"/>
    <n v="20425"/>
    <n v="0"/>
    <n v="20425"/>
  </r>
  <r>
    <n v="3"/>
    <s v="總帳別"/>
    <x v="111"/>
    <s v="財務費用"/>
    <x v="897"/>
    <x v="889"/>
    <s v="A5420"/>
    <s v="電力修護處中部分處"/>
    <n v="1053"/>
    <n v="0"/>
    <n v="1053"/>
  </r>
  <r>
    <n v="3"/>
    <s v="總帳別"/>
    <x v="111"/>
    <s v="財務費用"/>
    <x v="897"/>
    <x v="889"/>
    <s v="A5440"/>
    <s v="澳洲辦事處"/>
    <n v="989"/>
    <n v="0"/>
    <n v="989"/>
  </r>
  <r>
    <n v="3"/>
    <s v="總帳別"/>
    <x v="111"/>
    <s v="財務費用"/>
    <x v="897"/>
    <x v="889"/>
    <s v="A5450"/>
    <s v="電力通信處"/>
    <n v="1671"/>
    <n v="0"/>
    <n v="1671"/>
  </r>
  <r>
    <n v="3"/>
    <s v="總帳別"/>
    <x v="111"/>
    <s v="財務費用"/>
    <x v="897"/>
    <x v="889"/>
    <s v="A6020"/>
    <s v="綜合施工處"/>
    <n v="10671"/>
    <n v="0"/>
    <n v="10671"/>
  </r>
  <r>
    <n v="3"/>
    <s v="總帳別"/>
    <x v="111"/>
    <s v="財務費用"/>
    <x v="897"/>
    <x v="889"/>
    <s v="A6930"/>
    <s v="再生能源處"/>
    <n v="1422854"/>
    <n v="0"/>
    <n v="1422854"/>
  </r>
  <r>
    <n v="3"/>
    <s v="總帳別"/>
    <x v="111"/>
    <s v="財務費用"/>
    <x v="897"/>
    <x v="889"/>
    <s v="A693N"/>
    <s v="再生能源處-其他事業"/>
    <n v="18589663"/>
    <n v="0"/>
    <n v="18589663"/>
  </r>
  <r>
    <n v="3"/>
    <s v="總帳別"/>
    <x v="111"/>
    <s v="財務費用"/>
    <x v="898"/>
    <x v="890"/>
    <s v="A000T"/>
    <s v="統列共同部門"/>
    <n v="59725373"/>
    <n v="0"/>
    <n v="59725373"/>
  </r>
  <r>
    <n v="3"/>
    <s v="總帳別"/>
    <x v="111"/>
    <s v="財務費用"/>
    <x v="899"/>
    <x v="891"/>
    <s v="A000A"/>
    <s v="統列發電業"/>
    <n v="202186966"/>
    <n v="0"/>
    <n v="202186966"/>
  </r>
  <r>
    <n v="3"/>
    <s v="總帳別"/>
    <x v="111"/>
    <s v="財務費用"/>
    <x v="899"/>
    <x v="891"/>
    <s v="A000T"/>
    <s v="統列共同部門"/>
    <n v="2396744436"/>
    <n v="0"/>
    <n v="2396744436"/>
  </r>
  <r>
    <n v="3"/>
    <s v="總帳別"/>
    <x v="111"/>
    <s v="財務費用"/>
    <x v="899"/>
    <x v="891"/>
    <s v="A0080"/>
    <s v="材料處"/>
    <n v="106486"/>
    <n v="0"/>
    <n v="106486"/>
  </r>
  <r>
    <n v="3"/>
    <s v="總帳別"/>
    <x v="111"/>
    <s v="財務費用"/>
    <x v="899"/>
    <x v="891"/>
    <s v="A0090"/>
    <s v="燃料處"/>
    <n v="8178047"/>
    <n v="0"/>
    <n v="8178047"/>
  </r>
  <r>
    <n v="3"/>
    <s v="總帳別"/>
    <x v="111"/>
    <s v="財務費用"/>
    <x v="899"/>
    <x v="891"/>
    <s v="A111A"/>
    <s v="台東區營業處-發電"/>
    <n v="1"/>
    <n v="0"/>
    <n v="1"/>
  </r>
  <r>
    <n v="3"/>
    <s v="總帳別"/>
    <x v="111"/>
    <s v="財務費用"/>
    <x v="899"/>
    <x v="891"/>
    <s v="A114A"/>
    <s v="澎湖區營業處-發電"/>
    <n v="263382"/>
    <n v="0"/>
    <n v="263382"/>
  </r>
  <r>
    <n v="3"/>
    <s v="總帳別"/>
    <x v="111"/>
    <s v="財務費用"/>
    <x v="899"/>
    <x v="891"/>
    <s v="A1240"/>
    <s v="馬祖區營業處"/>
    <n v="28991"/>
    <n v="0"/>
    <n v="28991"/>
  </r>
  <r>
    <n v="3"/>
    <s v="總帳別"/>
    <x v="111"/>
    <s v="財務費用"/>
    <x v="899"/>
    <x v="891"/>
    <s v="A3300"/>
    <s v="南部發電廠"/>
    <n v="10708106"/>
    <n v="0"/>
    <n v="10708106"/>
  </r>
  <r>
    <n v="3"/>
    <s v="總帳別"/>
    <x v="111"/>
    <s v="財務費用"/>
    <x v="899"/>
    <x v="891"/>
    <s v="A3400"/>
    <s v="大林發電廠"/>
    <n v="610272"/>
    <n v="0"/>
    <n v="610272"/>
  </r>
  <r>
    <n v="3"/>
    <s v="總帳別"/>
    <x v="111"/>
    <s v="財務費用"/>
    <x v="899"/>
    <x v="891"/>
    <s v="A3410"/>
    <s v="興達發電廠"/>
    <n v="751006"/>
    <n v="0"/>
    <n v="751006"/>
  </r>
  <r>
    <n v="3"/>
    <s v="總帳別"/>
    <x v="111"/>
    <s v="財務費用"/>
    <x v="899"/>
    <x v="891"/>
    <s v="A3500"/>
    <s v="第一核能發電廠"/>
    <n v="161089"/>
    <n v="0"/>
    <n v="161089"/>
  </r>
  <r>
    <n v="3"/>
    <s v="總帳別"/>
    <x v="111"/>
    <s v="財務費用"/>
    <x v="899"/>
    <x v="891"/>
    <s v="A3520"/>
    <s v="第三核能發電廠"/>
    <n v="1384987"/>
    <n v="0"/>
    <n v="1384987"/>
  </r>
  <r>
    <n v="3"/>
    <s v="總帳別"/>
    <x v="111"/>
    <s v="財務費用"/>
    <x v="899"/>
    <x v="891"/>
    <s v="A3600"/>
    <s v="協和發電廠"/>
    <n v="17"/>
    <n v="0"/>
    <n v="17"/>
  </r>
  <r>
    <n v="3"/>
    <s v="總帳別"/>
    <x v="111"/>
    <s v="財務費用"/>
    <x v="899"/>
    <x v="891"/>
    <s v="A3700"/>
    <s v="通霄發電廠"/>
    <n v="4398347"/>
    <n v="0"/>
    <n v="4398347"/>
  </r>
  <r>
    <n v="3"/>
    <s v="總帳別"/>
    <x v="111"/>
    <s v="財務費用"/>
    <x v="899"/>
    <x v="891"/>
    <s v="A3710"/>
    <s v="台中發電廠"/>
    <n v="2088403"/>
    <n v="0"/>
    <n v="2088403"/>
  </r>
  <r>
    <n v="3"/>
    <s v="總帳別"/>
    <x v="111"/>
    <s v="財務費用"/>
    <x v="899"/>
    <x v="891"/>
    <s v="A3800"/>
    <s v="大潭發電廠"/>
    <n v="64737995"/>
    <n v="0"/>
    <n v="64737995"/>
  </r>
  <r>
    <n v="3"/>
    <s v="總帳別"/>
    <x v="111"/>
    <s v="財務費用"/>
    <x v="899"/>
    <x v="891"/>
    <s v="A3910"/>
    <s v="塔山發電廠"/>
    <n v="7427"/>
    <n v="0"/>
    <n v="7427"/>
  </r>
  <r>
    <n v="3"/>
    <s v="總帳別"/>
    <x v="111"/>
    <s v="財務費用"/>
    <x v="899"/>
    <x v="891"/>
    <s v="A5440"/>
    <s v="澳洲辦事處"/>
    <n v="46942368"/>
    <n v="0"/>
    <n v="46942368"/>
  </r>
  <r>
    <n v="3"/>
    <s v="總帳別"/>
    <x v="111"/>
    <s v="財務費用"/>
    <x v="899"/>
    <x v="891"/>
    <s v="A6530"/>
    <s v="輸變電工程處"/>
    <n v="7691"/>
    <n v="0"/>
    <n v="7691"/>
  </r>
  <r>
    <n v="3"/>
    <s v="總帳別"/>
    <x v="111"/>
    <s v="財務費用"/>
    <x v="899"/>
    <x v="891"/>
    <s v="A6540"/>
    <s v="輸變電工程處北區施工處"/>
    <n v="300976"/>
    <n v="0"/>
    <n v="300976"/>
  </r>
  <r>
    <n v="3"/>
    <s v="總帳別"/>
    <x v="111"/>
    <s v="財務費用"/>
    <x v="900"/>
    <x v="892"/>
    <s v="A000T"/>
    <s v="統列共同部門"/>
    <n v="124680"/>
    <n v="0"/>
    <n v="124680"/>
  </r>
  <r>
    <n v="3"/>
    <s v="總帳別"/>
    <x v="111"/>
    <s v="財務費用"/>
    <x v="901"/>
    <x v="893"/>
    <s v="A000T"/>
    <s v="統列共同部門"/>
    <n v="4249428300"/>
    <n v="0"/>
    <n v="4249428300"/>
  </r>
  <r>
    <n v="3"/>
    <s v="總帳別"/>
    <x v="111"/>
    <s v="財務費用"/>
    <x v="901"/>
    <x v="893"/>
    <s v="A5440"/>
    <s v="澳洲辦事處"/>
    <n v="0"/>
    <n v="-20310545"/>
    <n v="-20310545"/>
  </r>
  <r>
    <n v="3"/>
    <s v="總帳別"/>
    <x v="111"/>
    <s v="財務費用"/>
    <x v="902"/>
    <x v="894"/>
    <s v="A000N"/>
    <s v="統列其他事業"/>
    <n v="2383948"/>
    <n v="0"/>
    <n v="2383948"/>
  </r>
  <r>
    <n v="3"/>
    <s v="總帳別"/>
    <x v="111"/>
    <s v="財務費用"/>
    <x v="903"/>
    <x v="895"/>
    <s v="A000N"/>
    <s v="統列其他事業"/>
    <n v="12647"/>
    <n v="0"/>
    <n v="12647"/>
  </r>
  <r>
    <n v="3"/>
    <s v="總帳別"/>
    <x v="111"/>
    <s v="財務費用"/>
    <x v="904"/>
    <x v="896"/>
    <s v="A000T"/>
    <s v="統列共同部門"/>
    <n v="1313000"/>
    <n v="0"/>
    <n v="1313000"/>
  </r>
  <r>
    <n v="3"/>
    <s v="總帳別"/>
    <x v="111"/>
    <s v="財務費用"/>
    <x v="905"/>
    <x v="897"/>
    <s v="A000T"/>
    <s v="統列共同部門"/>
    <n v="534000"/>
    <n v="0"/>
    <n v="534000"/>
  </r>
  <r>
    <n v="3"/>
    <s v="總帳別"/>
    <x v="112"/>
    <s v="其他營業外費用"/>
    <x v="906"/>
    <x v="898"/>
    <s v="A0960"/>
    <s v="人力資源處"/>
    <n v="2084"/>
    <n v="0"/>
    <n v="2084"/>
  </r>
  <r>
    <n v="3"/>
    <s v="總帳別"/>
    <x v="112"/>
    <s v="其他營業外費用"/>
    <x v="907"/>
    <x v="899"/>
    <s v="A1160"/>
    <s v="台北北區營業處"/>
    <n v="6580"/>
    <n v="0"/>
    <n v="6580"/>
  </r>
  <r>
    <n v="3"/>
    <s v="總帳別"/>
    <x v="112"/>
    <s v="其他營業外費用"/>
    <x v="908"/>
    <x v="900"/>
    <s v="A5440"/>
    <s v="澳洲辦事處"/>
    <n v="2064544673"/>
    <n v="0"/>
    <n v="2064544673"/>
  </r>
  <r>
    <n v="3"/>
    <s v="總帳別"/>
    <x v="112"/>
    <s v="其他營業外費用"/>
    <x v="909"/>
    <x v="901"/>
    <s v="A5440"/>
    <s v="澳洲辦事處"/>
    <n v="3236520524"/>
    <n v="0"/>
    <n v="3236520524"/>
  </r>
  <r>
    <n v="3"/>
    <s v="總帳別"/>
    <x v="112"/>
    <s v="其他營業外費用"/>
    <x v="910"/>
    <x v="902"/>
    <s v="A0090"/>
    <s v="燃料處"/>
    <n v="2266577738"/>
    <n v="0"/>
    <n v="2266577738"/>
  </r>
  <r>
    <n v="3"/>
    <s v="總帳別"/>
    <x v="112"/>
    <s v="其他營業外費用"/>
    <x v="911"/>
    <x v="903"/>
    <s v="A102D"/>
    <s v="台北市區營業處-配電"/>
    <n v="26"/>
    <n v="0"/>
    <n v="26"/>
  </r>
  <r>
    <n v="3"/>
    <s v="總帳別"/>
    <x v="112"/>
    <s v="其他營業外費用"/>
    <x v="911"/>
    <x v="903"/>
    <s v="A2550"/>
    <s v="大甲溪發電廠"/>
    <n v="6103"/>
    <n v="0"/>
    <n v="6103"/>
  </r>
  <r>
    <n v="3"/>
    <s v="總帳別"/>
    <x v="112"/>
    <s v="其他營業外費用"/>
    <x v="911"/>
    <x v="903"/>
    <s v="A3900"/>
    <s v="尖山發電廠"/>
    <n v="28"/>
    <n v="0"/>
    <n v="28"/>
  </r>
  <r>
    <n v="3"/>
    <s v="總帳別"/>
    <x v="112"/>
    <s v="其他營業外費用"/>
    <x v="911"/>
    <x v="903"/>
    <s v="A4700"/>
    <s v="台北供電區營運處"/>
    <n v="2023551"/>
    <n v="0"/>
    <n v="2023551"/>
  </r>
  <r>
    <n v="3"/>
    <s v="總帳別"/>
    <x v="112"/>
    <s v="其他營業外費用"/>
    <x v="911"/>
    <x v="903"/>
    <s v="A4750"/>
    <s v="新桃供電區營運處"/>
    <n v="323"/>
    <n v="0"/>
    <n v="323"/>
  </r>
  <r>
    <n v="3"/>
    <s v="總帳別"/>
    <x v="112"/>
    <s v="其他營業外費用"/>
    <x v="911"/>
    <x v="903"/>
    <s v="A4800"/>
    <s v="台中供電區營運處"/>
    <n v="26456"/>
    <n v="0"/>
    <n v="26456"/>
  </r>
  <r>
    <n v="3"/>
    <s v="總帳別"/>
    <x v="112"/>
    <s v="其他營業外費用"/>
    <x v="911"/>
    <x v="903"/>
    <s v="A4850"/>
    <s v="嘉南供電區營運處"/>
    <n v="333155"/>
    <n v="0"/>
    <n v="333155"/>
  </r>
  <r>
    <n v="3"/>
    <s v="總帳別"/>
    <x v="112"/>
    <s v="其他營業外費用"/>
    <x v="911"/>
    <x v="903"/>
    <s v="A4900"/>
    <s v="高屏供電區營運處"/>
    <n v="62647"/>
    <n v="0"/>
    <n v="62647"/>
  </r>
  <r>
    <n v="3"/>
    <s v="總帳別"/>
    <x v="112"/>
    <s v="其他營業外費用"/>
    <x v="912"/>
    <x v="904"/>
    <s v="A0080"/>
    <s v="材料處"/>
    <n v="12021"/>
    <n v="0"/>
    <n v="12021"/>
  </r>
  <r>
    <n v="3"/>
    <s v="總帳別"/>
    <x v="112"/>
    <s v="其他營業外費用"/>
    <x v="912"/>
    <x v="904"/>
    <s v="A0620"/>
    <s v="工業安全衛生處"/>
    <n v="93000"/>
    <n v="0"/>
    <n v="93000"/>
  </r>
  <r>
    <n v="3"/>
    <s v="總帳別"/>
    <x v="112"/>
    <s v="其他營業外費用"/>
    <x v="912"/>
    <x v="904"/>
    <s v="A0770"/>
    <s v="配電處"/>
    <n v="1171557"/>
    <n v="0"/>
    <n v="1171557"/>
  </r>
  <r>
    <n v="3"/>
    <s v="總帳別"/>
    <x v="112"/>
    <s v="其他營業外費用"/>
    <x v="912"/>
    <x v="904"/>
    <s v="A1010"/>
    <s v="基隆區營業處"/>
    <n v="209204"/>
    <n v="0"/>
    <n v="209204"/>
  </r>
  <r>
    <n v="3"/>
    <s v="總帳別"/>
    <x v="112"/>
    <s v="其他營業外費用"/>
    <x v="912"/>
    <x v="904"/>
    <s v="A1020"/>
    <s v="台北市區營業處"/>
    <n v="372860"/>
    <n v="0"/>
    <n v="372860"/>
  </r>
  <r>
    <n v="3"/>
    <s v="總帳別"/>
    <x v="112"/>
    <s v="其他營業外費用"/>
    <x v="912"/>
    <x v="904"/>
    <s v="A1030"/>
    <s v="桃園區營業處"/>
    <n v="729659"/>
    <n v="0"/>
    <n v="729659"/>
  </r>
  <r>
    <n v="3"/>
    <s v="總帳別"/>
    <x v="112"/>
    <s v="其他營業外費用"/>
    <x v="912"/>
    <x v="904"/>
    <s v="A1040"/>
    <s v="新竹區營業處"/>
    <n v="239796"/>
    <n v="0"/>
    <n v="239796"/>
  </r>
  <r>
    <n v="3"/>
    <s v="總帳別"/>
    <x v="112"/>
    <s v="其他營業外費用"/>
    <x v="912"/>
    <x v="904"/>
    <s v="A1050"/>
    <s v="台中區營業處"/>
    <n v="399341"/>
    <n v="0"/>
    <n v="399341"/>
  </r>
  <r>
    <n v="3"/>
    <s v="總帳別"/>
    <x v="112"/>
    <s v="其他營業外費用"/>
    <x v="912"/>
    <x v="904"/>
    <s v="A1060"/>
    <s v="彰化區營業處"/>
    <n v="153952"/>
    <n v="0"/>
    <n v="153952"/>
  </r>
  <r>
    <n v="3"/>
    <s v="總帳別"/>
    <x v="112"/>
    <s v="其他營業外費用"/>
    <x v="912"/>
    <x v="904"/>
    <s v="A1070"/>
    <s v="嘉義區營業處"/>
    <n v="158510"/>
    <n v="0"/>
    <n v="158510"/>
  </r>
  <r>
    <n v="3"/>
    <s v="總帳別"/>
    <x v="112"/>
    <s v="其他營業外費用"/>
    <x v="912"/>
    <x v="904"/>
    <s v="A1080"/>
    <s v="台南區營業處"/>
    <n v="187000"/>
    <n v="0"/>
    <n v="187000"/>
  </r>
  <r>
    <n v="3"/>
    <s v="總帳別"/>
    <x v="112"/>
    <s v="其他營業外費用"/>
    <x v="912"/>
    <x v="904"/>
    <s v="A1090"/>
    <s v="高雄區營業處"/>
    <n v="29313"/>
    <n v="0"/>
    <n v="29313"/>
  </r>
  <r>
    <n v="3"/>
    <s v="總帳別"/>
    <x v="112"/>
    <s v="其他營業外費用"/>
    <x v="912"/>
    <x v="904"/>
    <s v="A1100"/>
    <s v="屏東區營業處"/>
    <n v="307508"/>
    <n v="0"/>
    <n v="307508"/>
  </r>
  <r>
    <n v="3"/>
    <s v="總帳別"/>
    <x v="112"/>
    <s v="其他營業外費用"/>
    <x v="912"/>
    <x v="904"/>
    <s v="A1110"/>
    <s v="台東區營業處"/>
    <n v="450662"/>
    <n v="0"/>
    <n v="450662"/>
  </r>
  <r>
    <n v="3"/>
    <s v="總帳別"/>
    <x v="112"/>
    <s v="其他營業外費用"/>
    <x v="912"/>
    <x v="904"/>
    <s v="A1120"/>
    <s v="花蓮區營業處"/>
    <n v="166731"/>
    <n v="0"/>
    <n v="166731"/>
  </r>
  <r>
    <n v="3"/>
    <s v="總帳別"/>
    <x v="112"/>
    <s v="其他營業外費用"/>
    <x v="912"/>
    <x v="904"/>
    <s v="A1130"/>
    <s v="宜蘭區營業處"/>
    <n v="97972"/>
    <n v="0"/>
    <n v="97972"/>
  </r>
  <r>
    <n v="3"/>
    <s v="總帳別"/>
    <x v="112"/>
    <s v="其他營業外費用"/>
    <x v="912"/>
    <x v="904"/>
    <s v="A1140"/>
    <s v="澎湖區營業處"/>
    <n v="35966"/>
    <n v="0"/>
    <n v="35966"/>
  </r>
  <r>
    <n v="3"/>
    <s v="總帳別"/>
    <x v="112"/>
    <s v="其他營業外費用"/>
    <x v="912"/>
    <x v="904"/>
    <s v="A1150"/>
    <s v="台北南區營業處"/>
    <n v="114980"/>
    <n v="0"/>
    <n v="114980"/>
  </r>
  <r>
    <n v="3"/>
    <s v="總帳別"/>
    <x v="112"/>
    <s v="其他營業外費用"/>
    <x v="912"/>
    <x v="904"/>
    <s v="A1160"/>
    <s v="台北北區營業處"/>
    <n v="250584"/>
    <n v="0"/>
    <n v="250584"/>
  </r>
  <r>
    <n v="3"/>
    <s v="總帳別"/>
    <x v="112"/>
    <s v="其他營業外費用"/>
    <x v="912"/>
    <x v="904"/>
    <s v="A1170"/>
    <s v="台北西區營業處"/>
    <n v="226523"/>
    <n v="0"/>
    <n v="226523"/>
  </r>
  <r>
    <n v="3"/>
    <s v="總帳別"/>
    <x v="112"/>
    <s v="其他營業外費用"/>
    <x v="912"/>
    <x v="904"/>
    <s v="A1180"/>
    <s v="南投區營業處"/>
    <n v="192447"/>
    <n v="0"/>
    <n v="192447"/>
  </r>
  <r>
    <n v="3"/>
    <s v="總帳別"/>
    <x v="112"/>
    <s v="其他營業外費用"/>
    <x v="912"/>
    <x v="904"/>
    <s v="A1190"/>
    <s v="鳳山區營業處"/>
    <n v="175140"/>
    <n v="0"/>
    <n v="175140"/>
  </r>
  <r>
    <n v="3"/>
    <s v="總帳別"/>
    <x v="112"/>
    <s v="其他營業外費用"/>
    <x v="912"/>
    <x v="904"/>
    <s v="A1200"/>
    <s v="雲林區營業處"/>
    <n v="235900"/>
    <n v="0"/>
    <n v="235900"/>
  </r>
  <r>
    <n v="3"/>
    <s v="總帳別"/>
    <x v="112"/>
    <s v="其他營業外費用"/>
    <x v="912"/>
    <x v="904"/>
    <s v="A1210"/>
    <s v="新營區營業處"/>
    <n v="181590"/>
    <n v="0"/>
    <n v="181590"/>
  </r>
  <r>
    <n v="3"/>
    <s v="總帳別"/>
    <x v="112"/>
    <s v="其他營業外費用"/>
    <x v="912"/>
    <x v="904"/>
    <s v="A1220"/>
    <s v="苗栗區營業處"/>
    <n v="47429"/>
    <n v="0"/>
    <n v="47429"/>
  </r>
  <r>
    <n v="3"/>
    <s v="總帳別"/>
    <x v="112"/>
    <s v="其他營業外費用"/>
    <x v="912"/>
    <x v="904"/>
    <s v="A1230"/>
    <s v="金門區營業處"/>
    <n v="68150"/>
    <n v="0"/>
    <n v="68150"/>
  </r>
  <r>
    <n v="3"/>
    <s v="總帳別"/>
    <x v="112"/>
    <s v="其他營業外費用"/>
    <x v="912"/>
    <x v="904"/>
    <s v="A1240"/>
    <s v="馬祖區營業處"/>
    <n v="18900"/>
    <n v="0"/>
    <n v="18900"/>
  </r>
  <r>
    <n v="3"/>
    <s v="總帳別"/>
    <x v="112"/>
    <s v="其他營業外費用"/>
    <x v="912"/>
    <x v="904"/>
    <s v="A2250"/>
    <s v="東部發電廠"/>
    <n v="18000"/>
    <n v="0"/>
    <n v="18000"/>
  </r>
  <r>
    <n v="3"/>
    <s v="總帳別"/>
    <x v="112"/>
    <s v="其他營業外費用"/>
    <x v="912"/>
    <x v="904"/>
    <s v="A2550"/>
    <s v="大甲溪發電廠"/>
    <n v="24000"/>
    <n v="0"/>
    <n v="24000"/>
  </r>
  <r>
    <n v="3"/>
    <s v="總帳別"/>
    <x v="112"/>
    <s v="其他營業外費用"/>
    <x v="912"/>
    <x v="904"/>
    <s v="A2570"/>
    <s v="卓蘭發電廠"/>
    <n v="19300"/>
    <n v="0"/>
    <n v="19300"/>
  </r>
  <r>
    <n v="3"/>
    <s v="總帳別"/>
    <x v="112"/>
    <s v="其他營業外費用"/>
    <x v="912"/>
    <x v="904"/>
    <s v="A3200"/>
    <s v="林口發電廠"/>
    <n v="15000"/>
    <n v="0"/>
    <n v="15000"/>
  </r>
  <r>
    <n v="3"/>
    <s v="總帳別"/>
    <x v="112"/>
    <s v="其他營業外費用"/>
    <x v="912"/>
    <x v="904"/>
    <s v="A3400"/>
    <s v="大林發電廠"/>
    <n v="65240"/>
    <n v="0"/>
    <n v="65240"/>
  </r>
  <r>
    <n v="3"/>
    <s v="總帳別"/>
    <x v="112"/>
    <s v="其他營業外費用"/>
    <x v="912"/>
    <x v="904"/>
    <s v="A3410"/>
    <s v="興達發電廠"/>
    <n v="64200"/>
    <n v="0"/>
    <n v="64200"/>
  </r>
  <r>
    <n v="3"/>
    <s v="總帳別"/>
    <x v="112"/>
    <s v="其他營業外費用"/>
    <x v="912"/>
    <x v="904"/>
    <s v="A3510"/>
    <s v="第二核能發電廠"/>
    <n v="7000"/>
    <n v="0"/>
    <n v="7000"/>
  </r>
  <r>
    <n v="3"/>
    <s v="總帳別"/>
    <x v="112"/>
    <s v="其他營業外費用"/>
    <x v="912"/>
    <x v="904"/>
    <s v="A3520"/>
    <s v="第三核能發電廠"/>
    <n v="126286"/>
    <n v="0"/>
    <n v="126286"/>
  </r>
  <r>
    <n v="3"/>
    <s v="總帳別"/>
    <x v="112"/>
    <s v="其他營業外費用"/>
    <x v="912"/>
    <x v="904"/>
    <s v="A3600"/>
    <s v="協和發電廠"/>
    <n v="32821"/>
    <n v="0"/>
    <n v="32821"/>
  </r>
  <r>
    <n v="3"/>
    <s v="總帳別"/>
    <x v="112"/>
    <s v="其他營業外費用"/>
    <x v="912"/>
    <x v="904"/>
    <s v="A3700"/>
    <s v="通霄發電廠"/>
    <n v="94200"/>
    <n v="0"/>
    <n v="94200"/>
  </r>
  <r>
    <n v="3"/>
    <s v="總帳別"/>
    <x v="112"/>
    <s v="其他營業外費用"/>
    <x v="912"/>
    <x v="904"/>
    <s v="A3710"/>
    <s v="台中發電廠"/>
    <n v="181529"/>
    <n v="0"/>
    <n v="181529"/>
  </r>
  <r>
    <n v="3"/>
    <s v="總帳別"/>
    <x v="112"/>
    <s v="其他營業外費用"/>
    <x v="912"/>
    <x v="904"/>
    <s v="A3800"/>
    <s v="大潭發電廠"/>
    <n v="36000"/>
    <n v="0"/>
    <n v="36000"/>
  </r>
  <r>
    <n v="3"/>
    <s v="總帳別"/>
    <x v="112"/>
    <s v="其他營業外費用"/>
    <x v="912"/>
    <x v="904"/>
    <s v="A3910"/>
    <s v="塔山發電廠"/>
    <n v="5714"/>
    <n v="0"/>
    <n v="5714"/>
  </r>
  <r>
    <n v="3"/>
    <s v="總帳別"/>
    <x v="112"/>
    <s v="其他營業外費用"/>
    <x v="912"/>
    <x v="904"/>
    <s v="A4700"/>
    <s v="台北供電區營運處"/>
    <n v="293216"/>
    <n v="0"/>
    <n v="293216"/>
  </r>
  <r>
    <n v="3"/>
    <s v="總帳別"/>
    <x v="112"/>
    <s v="其他營業外費用"/>
    <x v="912"/>
    <x v="904"/>
    <s v="A4750"/>
    <s v="新桃供電區營運處"/>
    <n v="411972"/>
    <n v="0"/>
    <n v="411972"/>
  </r>
  <r>
    <n v="3"/>
    <s v="總帳別"/>
    <x v="112"/>
    <s v="其他營業外費用"/>
    <x v="912"/>
    <x v="904"/>
    <s v="A4800"/>
    <s v="台中供電區營運處"/>
    <n v="289612"/>
    <n v="0"/>
    <n v="289612"/>
  </r>
  <r>
    <n v="3"/>
    <s v="總帳別"/>
    <x v="112"/>
    <s v="其他營業外費用"/>
    <x v="912"/>
    <x v="904"/>
    <s v="A4850"/>
    <s v="嘉南供電區營運處"/>
    <n v="207940"/>
    <n v="0"/>
    <n v="207940"/>
  </r>
  <r>
    <n v="3"/>
    <s v="總帳別"/>
    <x v="112"/>
    <s v="其他營業外費用"/>
    <x v="912"/>
    <x v="904"/>
    <s v="A4900"/>
    <s v="高屏供電區營運處"/>
    <n v="500953"/>
    <n v="0"/>
    <n v="500953"/>
  </r>
  <r>
    <n v="3"/>
    <s v="總帳別"/>
    <x v="112"/>
    <s v="其他營業外費用"/>
    <x v="912"/>
    <x v="904"/>
    <s v="A4950"/>
    <s v="花東供電區營運處"/>
    <n v="152200"/>
    <n v="0"/>
    <n v="152200"/>
  </r>
  <r>
    <n v="3"/>
    <s v="總帳別"/>
    <x v="112"/>
    <s v="其他營業外費用"/>
    <x v="912"/>
    <x v="904"/>
    <s v="A6020"/>
    <s v="綜合施工處"/>
    <n v="365991"/>
    <n v="0"/>
    <n v="365991"/>
  </r>
  <r>
    <n v="3"/>
    <s v="總帳別"/>
    <x v="112"/>
    <s v="其他營業外費用"/>
    <x v="912"/>
    <x v="904"/>
    <s v="A6080"/>
    <s v="海域風電施工處"/>
    <n v="4500"/>
    <n v="0"/>
    <n v="4500"/>
  </r>
  <r>
    <n v="3"/>
    <s v="總帳別"/>
    <x v="112"/>
    <s v="其他營業外費用"/>
    <x v="912"/>
    <x v="904"/>
    <s v="A6380"/>
    <s v="核能火力發電工程處北部施工處"/>
    <n v="959848"/>
    <n v="0"/>
    <n v="959848"/>
  </r>
  <r>
    <n v="3"/>
    <s v="總帳別"/>
    <x v="112"/>
    <s v="其他營業外費用"/>
    <x v="912"/>
    <x v="904"/>
    <s v="A6540"/>
    <s v="輸變電工程處北區施工處"/>
    <n v="537585"/>
    <n v="0"/>
    <n v="537585"/>
  </r>
  <r>
    <n v="3"/>
    <s v="總帳別"/>
    <x v="112"/>
    <s v="其他營業外費用"/>
    <x v="912"/>
    <x v="904"/>
    <s v="A6550"/>
    <s v="輸變電工程處中區施工處"/>
    <n v="384267"/>
    <n v="0"/>
    <n v="384267"/>
  </r>
  <r>
    <n v="3"/>
    <s v="總帳別"/>
    <x v="112"/>
    <s v="其他營業外費用"/>
    <x v="912"/>
    <x v="904"/>
    <s v="A6560"/>
    <s v="輸變電工程處南區施工處"/>
    <n v="198655"/>
    <n v="0"/>
    <n v="198655"/>
  </r>
  <r>
    <n v="3"/>
    <s v="總帳別"/>
    <x v="112"/>
    <s v="其他營業外費用"/>
    <x v="912"/>
    <x v="904"/>
    <s v="A6750"/>
    <s v="核能火力發電工程處南部施工處"/>
    <n v="640253"/>
    <n v="0"/>
    <n v="640253"/>
  </r>
  <r>
    <n v="3"/>
    <s v="總帳別"/>
    <x v="112"/>
    <s v="其他營業外費用"/>
    <x v="912"/>
    <x v="904"/>
    <s v="A6760"/>
    <s v="核能火力發電工程處中部施工處"/>
    <n v="517469"/>
    <n v="0"/>
    <n v="517469"/>
  </r>
  <r>
    <n v="3"/>
    <s v="總帳別"/>
    <x v="112"/>
    <s v="其他營業外費用"/>
    <x v="912"/>
    <x v="904"/>
    <s v="A6900"/>
    <s v="台中煤倉工務所"/>
    <n v="250801"/>
    <n v="0"/>
    <n v="250801"/>
  </r>
  <r>
    <n v="3"/>
    <s v="總帳別"/>
    <x v="112"/>
    <s v="其他營業外費用"/>
    <x v="912"/>
    <x v="904"/>
    <s v="A6930"/>
    <s v="再生能源處"/>
    <n v="25573"/>
    <n v="0"/>
    <n v="25573"/>
  </r>
  <r>
    <n v="3"/>
    <s v="總帳別"/>
    <x v="112"/>
    <s v="其他營業外費用"/>
    <x v="913"/>
    <x v="905"/>
    <s v="A0960"/>
    <s v="人力資源處"/>
    <n v="55642837"/>
    <n v="0"/>
    <n v="55642837"/>
  </r>
  <r>
    <n v="3"/>
    <s v="總帳別"/>
    <x v="112"/>
    <s v="其他營業外費用"/>
    <x v="913"/>
    <x v="905"/>
    <s v="A1020"/>
    <s v="台北市區營業處"/>
    <n v="80200"/>
    <n v="0"/>
    <n v="80200"/>
  </r>
  <r>
    <n v="3"/>
    <s v="總帳別"/>
    <x v="112"/>
    <s v="其他營業外費用"/>
    <x v="913"/>
    <x v="905"/>
    <s v="A1150"/>
    <s v="台北南區營業處"/>
    <n v="90000"/>
    <n v="0"/>
    <n v="90000"/>
  </r>
  <r>
    <n v="3"/>
    <s v="總帳別"/>
    <x v="112"/>
    <s v="其他營業外費用"/>
    <x v="913"/>
    <x v="905"/>
    <s v="A1180"/>
    <s v="南投區營業處"/>
    <n v="30000"/>
    <n v="0"/>
    <n v="30000"/>
  </r>
  <r>
    <n v="3"/>
    <s v="總帳別"/>
    <x v="112"/>
    <s v="其他營業外費用"/>
    <x v="913"/>
    <x v="905"/>
    <s v="A3520"/>
    <s v="第三核能發電廠"/>
    <n v="5100"/>
    <n v="0"/>
    <n v="5100"/>
  </r>
  <r>
    <n v="3"/>
    <s v="總帳別"/>
    <x v="112"/>
    <s v="其他營業外費用"/>
    <x v="913"/>
    <x v="905"/>
    <s v="A4750"/>
    <s v="新桃供電區營運處"/>
    <n v="32409"/>
    <n v="0"/>
    <n v="32409"/>
  </r>
  <r>
    <n v="3"/>
    <s v="總帳別"/>
    <x v="112"/>
    <s v="其他營業外費用"/>
    <x v="914"/>
    <x v="906"/>
    <s v="A0140"/>
    <s v="秘書處"/>
    <n v="256275"/>
    <n v="0"/>
    <n v="256275"/>
  </r>
  <r>
    <n v="3"/>
    <s v="總帳別"/>
    <x v="112"/>
    <s v="其他營業外費用"/>
    <x v="914"/>
    <x v="906"/>
    <s v="A0630"/>
    <s v="新事業開發室"/>
    <n v="8721412"/>
    <n v="0"/>
    <n v="8721412"/>
  </r>
  <r>
    <n v="3"/>
    <s v="總帳別"/>
    <x v="112"/>
    <s v="其他營業外費用"/>
    <x v="914"/>
    <x v="906"/>
    <s v="A1090"/>
    <s v="高雄區營業處"/>
    <n v="682"/>
    <n v="0"/>
    <n v="682"/>
  </r>
  <r>
    <n v="3"/>
    <s v="總帳別"/>
    <x v="112"/>
    <s v="其他營業外費用"/>
    <x v="914"/>
    <x v="906"/>
    <s v="A110D"/>
    <s v="屏東區營業處-配電"/>
    <n v="876589"/>
    <n v="0"/>
    <n v="876589"/>
  </r>
  <r>
    <n v="3"/>
    <s v="總帳別"/>
    <x v="112"/>
    <s v="其他營業外費用"/>
    <x v="914"/>
    <x v="906"/>
    <s v="A118D"/>
    <s v="南投區營業處-配電"/>
    <n v="1498"/>
    <n v="0"/>
    <n v="1498"/>
  </r>
  <r>
    <n v="3"/>
    <s v="總帳別"/>
    <x v="112"/>
    <s v="其他營業外費用"/>
    <x v="914"/>
    <x v="906"/>
    <s v="A1190"/>
    <s v="鳳山區營業處"/>
    <n v="10968"/>
    <n v="0"/>
    <n v="10968"/>
  </r>
  <r>
    <n v="3"/>
    <s v="總帳別"/>
    <x v="112"/>
    <s v="其他營業外費用"/>
    <x v="914"/>
    <x v="906"/>
    <s v="A119D"/>
    <s v="鳳山區營業處-配電"/>
    <n v="36020"/>
    <n v="0"/>
    <n v="36020"/>
  </r>
  <r>
    <n v="3"/>
    <s v="總帳別"/>
    <x v="112"/>
    <s v="其他營業外費用"/>
    <x v="914"/>
    <x v="906"/>
    <s v="A1200"/>
    <s v="雲林區營業處"/>
    <n v="1112"/>
    <n v="0"/>
    <n v="1112"/>
  </r>
  <r>
    <n v="3"/>
    <s v="總帳別"/>
    <x v="112"/>
    <s v="其他營業外費用"/>
    <x v="914"/>
    <x v="906"/>
    <s v="A1230"/>
    <s v="金門區營業處"/>
    <n v="25786"/>
    <n v="0"/>
    <n v="25786"/>
  </r>
  <r>
    <n v="3"/>
    <s v="總帳別"/>
    <x v="112"/>
    <s v="其他營業外費用"/>
    <x v="914"/>
    <x v="906"/>
    <s v="A3400"/>
    <s v="大林發電廠"/>
    <n v="40272"/>
    <n v="0"/>
    <n v="40272"/>
  </r>
  <r>
    <n v="3"/>
    <s v="總帳別"/>
    <x v="112"/>
    <s v="其他營業外費用"/>
    <x v="914"/>
    <x v="906"/>
    <s v="A3520"/>
    <s v="第三核能發電廠"/>
    <n v="294970"/>
    <n v="0"/>
    <n v="294970"/>
  </r>
  <r>
    <n v="3"/>
    <s v="總帳別"/>
    <x v="112"/>
    <s v="其他營業外費用"/>
    <x v="914"/>
    <x v="906"/>
    <s v="A3600"/>
    <s v="協和發電廠"/>
    <n v="730"/>
    <n v="0"/>
    <n v="730"/>
  </r>
  <r>
    <n v="3"/>
    <s v="總帳別"/>
    <x v="112"/>
    <s v="其他營業外費用"/>
    <x v="914"/>
    <x v="906"/>
    <s v="A3900"/>
    <s v="尖山發電廠"/>
    <n v="5702"/>
    <n v="0"/>
    <n v="5702"/>
  </r>
  <r>
    <n v="3"/>
    <s v="總帳別"/>
    <x v="112"/>
    <s v="其他營業外費用"/>
    <x v="915"/>
    <x v="907"/>
    <s v="A5440"/>
    <s v="澳洲辦事處"/>
    <n v="560685955"/>
    <n v="0"/>
    <n v="560685955"/>
  </r>
  <r>
    <n v="3"/>
    <s v="總帳別"/>
    <x v="112"/>
    <s v="其他營業外費用"/>
    <x v="916"/>
    <x v="908"/>
    <s v="A5440"/>
    <s v="澳洲辦事處"/>
    <n v="3201046168"/>
    <n v="0"/>
    <n v="3201046168"/>
  </r>
  <r>
    <n v="3"/>
    <s v="總帳別"/>
    <x v="112"/>
    <s v="其他營業外費用"/>
    <x v="917"/>
    <x v="909"/>
    <s v="A5440"/>
    <s v="澳洲辦事處"/>
    <n v="30337"/>
    <n v="0"/>
    <n v="30337"/>
  </r>
  <r>
    <n v="3"/>
    <s v="總帳別"/>
    <x v="112"/>
    <s v="其他營業外費用"/>
    <x v="918"/>
    <x v="910"/>
    <s v="A0630"/>
    <s v="新事業開發室"/>
    <n v="186559836"/>
    <n v="0"/>
    <n v="186559836"/>
  </r>
  <r>
    <n v="3"/>
    <s v="總帳別"/>
    <x v="112"/>
    <s v="其他營業外費用"/>
    <x v="918"/>
    <x v="910"/>
    <s v="A1010"/>
    <s v="基隆區營業處"/>
    <n v="9805"/>
    <n v="0"/>
    <n v="9805"/>
  </r>
  <r>
    <n v="3"/>
    <s v="總帳別"/>
    <x v="112"/>
    <s v="其他營業外費用"/>
    <x v="918"/>
    <x v="910"/>
    <s v="A1020"/>
    <s v="台北市區營業處"/>
    <n v="529553"/>
    <n v="0"/>
    <n v="529553"/>
  </r>
  <r>
    <n v="3"/>
    <s v="總帳別"/>
    <x v="112"/>
    <s v="其他營業外費用"/>
    <x v="918"/>
    <x v="910"/>
    <s v="A1050"/>
    <s v="台中區營業處"/>
    <n v="14193"/>
    <n v="0"/>
    <n v="14193"/>
  </r>
  <r>
    <n v="3"/>
    <s v="總帳別"/>
    <x v="112"/>
    <s v="其他營業外費用"/>
    <x v="918"/>
    <x v="910"/>
    <s v="A1090"/>
    <s v="高雄區營業處"/>
    <n v="257237"/>
    <n v="0"/>
    <n v="257237"/>
  </r>
  <r>
    <n v="3"/>
    <s v="總帳別"/>
    <x v="112"/>
    <s v="其他營業外費用"/>
    <x v="918"/>
    <x v="910"/>
    <s v="A1120"/>
    <s v="花蓮區營業處"/>
    <n v="203169"/>
    <n v="0"/>
    <n v="203169"/>
  </r>
  <r>
    <n v="3"/>
    <s v="總帳別"/>
    <x v="112"/>
    <s v="其他營業外費用"/>
    <x v="918"/>
    <x v="910"/>
    <s v="A1130"/>
    <s v="宜蘭區營業處"/>
    <n v="452336"/>
    <n v="0"/>
    <n v="452336"/>
  </r>
  <r>
    <n v="3"/>
    <s v="總帳別"/>
    <x v="112"/>
    <s v="其他營業外費用"/>
    <x v="918"/>
    <x v="910"/>
    <s v="A1190"/>
    <s v="鳳山區營業處"/>
    <n v="1055550"/>
    <n v="0"/>
    <n v="1055550"/>
  </r>
  <r>
    <n v="3"/>
    <s v="總帳別"/>
    <x v="112"/>
    <s v="其他營業外費用"/>
    <x v="918"/>
    <x v="910"/>
    <s v="A1220"/>
    <s v="苗栗區營業處"/>
    <n v="48597"/>
    <n v="0"/>
    <n v="48597"/>
  </r>
  <r>
    <n v="3"/>
    <s v="總帳別"/>
    <x v="112"/>
    <s v="其他營業外費用"/>
    <x v="918"/>
    <x v="910"/>
    <s v="A3520"/>
    <s v="第三核能發電廠"/>
    <n v="0"/>
    <n v="-588943"/>
    <n v="-588943"/>
  </r>
  <r>
    <n v="3"/>
    <s v="總帳別"/>
    <x v="112"/>
    <s v="其他營業外費用"/>
    <x v="918"/>
    <x v="910"/>
    <s v="A5460"/>
    <s v="綜合研究所"/>
    <n v="1979133"/>
    <n v="0"/>
    <n v="1979133"/>
  </r>
  <r>
    <n v="3"/>
    <s v="總帳別"/>
    <x v="112"/>
    <s v="其他營業外費用"/>
    <x v="918"/>
    <x v="910"/>
    <s v="A6020"/>
    <s v="綜合施工處"/>
    <n v="9940014"/>
    <n v="0"/>
    <n v="9940014"/>
  </r>
  <r>
    <n v="3"/>
    <s v="總帳別"/>
    <x v="112"/>
    <s v="其他營業外費用"/>
    <x v="919"/>
    <x v="911"/>
    <s v="A4900"/>
    <s v="高屏供電區營運處"/>
    <n v="766398"/>
    <n v="0"/>
    <n v="766398"/>
  </r>
  <r>
    <n v="3"/>
    <s v="總帳別"/>
    <x v="112"/>
    <s v="其他營業外費用"/>
    <x v="919"/>
    <x v="911"/>
    <s v="A6560"/>
    <s v="輸變電工程處南區施工處"/>
    <n v="68128"/>
    <n v="0"/>
    <n v="68128"/>
  </r>
  <r>
    <n v="3"/>
    <s v="總帳別"/>
    <x v="112"/>
    <s v="其他營業外費用"/>
    <x v="920"/>
    <x v="912"/>
    <s v="A6550"/>
    <s v="輸變電工程處中區施工處"/>
    <n v="13499"/>
    <n v="0"/>
    <n v="13499"/>
  </r>
  <r>
    <n v="3"/>
    <s v="總帳別"/>
    <x v="112"/>
    <s v="其他營業外費用"/>
    <x v="921"/>
    <x v="913"/>
    <s v="A0020"/>
    <s v="總經理副總經理室"/>
    <n v="3514"/>
    <n v="0"/>
    <n v="3514"/>
  </r>
  <r>
    <n v="3"/>
    <s v="總帳別"/>
    <x v="112"/>
    <s v="其他營業外費用"/>
    <x v="921"/>
    <x v="913"/>
    <s v="A0030"/>
    <s v="企劃處"/>
    <n v="1596"/>
    <n v="0"/>
    <n v="1596"/>
  </r>
  <r>
    <n v="3"/>
    <s v="總帳別"/>
    <x v="112"/>
    <s v="其他營業外費用"/>
    <x v="921"/>
    <x v="913"/>
    <s v="A0040"/>
    <s v="發電處"/>
    <n v="8260"/>
    <n v="0"/>
    <n v="8260"/>
  </r>
  <r>
    <n v="3"/>
    <s v="總帳別"/>
    <x v="112"/>
    <s v="其他營業外費用"/>
    <x v="921"/>
    <x v="913"/>
    <s v="A0060"/>
    <s v="電力調度處"/>
    <n v="3711705"/>
    <n v="0"/>
    <n v="3711705"/>
  </r>
  <r>
    <n v="3"/>
    <s v="總帳別"/>
    <x v="112"/>
    <s v="其他營業外費用"/>
    <x v="921"/>
    <x v="913"/>
    <s v="A0080"/>
    <s v="材料處"/>
    <n v="899105"/>
    <n v="0"/>
    <n v="899105"/>
  </r>
  <r>
    <n v="3"/>
    <s v="總帳別"/>
    <x v="112"/>
    <s v="其他營業外費用"/>
    <x v="921"/>
    <x v="913"/>
    <s v="A0090"/>
    <s v="燃料處"/>
    <n v="64519"/>
    <n v="0"/>
    <n v="64519"/>
  </r>
  <r>
    <n v="3"/>
    <s v="總帳別"/>
    <x v="112"/>
    <s v="其他營業外費用"/>
    <x v="921"/>
    <x v="913"/>
    <s v="A0100"/>
    <s v="財務處"/>
    <n v="38889"/>
    <n v="0"/>
    <n v="38889"/>
  </r>
  <r>
    <n v="3"/>
    <s v="總帳別"/>
    <x v="112"/>
    <s v="其他營業外費用"/>
    <x v="921"/>
    <x v="913"/>
    <s v="A0140"/>
    <s v="秘書處"/>
    <n v="662625"/>
    <n v="0"/>
    <n v="662625"/>
  </r>
  <r>
    <n v="3"/>
    <s v="總帳別"/>
    <x v="112"/>
    <s v="其他營業外費用"/>
    <x v="921"/>
    <x v="913"/>
    <s v="A0150"/>
    <s v="電源開發處"/>
    <n v="3636"/>
    <n v="0"/>
    <n v="3636"/>
  </r>
  <r>
    <n v="3"/>
    <s v="總帳別"/>
    <x v="112"/>
    <s v="其他營業外費用"/>
    <x v="921"/>
    <x v="913"/>
    <s v="A0170"/>
    <s v="營建處"/>
    <n v="32735"/>
    <n v="0"/>
    <n v="32735"/>
  </r>
  <r>
    <n v="3"/>
    <s v="總帳別"/>
    <x v="112"/>
    <s v="其他營業外費用"/>
    <x v="921"/>
    <x v="913"/>
    <s v="A0180"/>
    <s v="會計處"/>
    <n v="63588"/>
    <n v="0"/>
    <n v="63588"/>
  </r>
  <r>
    <n v="3"/>
    <s v="總帳別"/>
    <x v="112"/>
    <s v="其他營業外費用"/>
    <x v="921"/>
    <x v="913"/>
    <s v="A0240"/>
    <s v="資訊系統處"/>
    <n v="6947460"/>
    <n v="0"/>
    <n v="6947460"/>
  </r>
  <r>
    <n v="3"/>
    <s v="總帳別"/>
    <x v="112"/>
    <s v="其他營業外費用"/>
    <x v="921"/>
    <x v="913"/>
    <s v="A0270"/>
    <s v="核能技術處"/>
    <n v="2196"/>
    <n v="0"/>
    <n v="2196"/>
  </r>
  <r>
    <n v="3"/>
    <s v="總帳別"/>
    <x v="112"/>
    <s v="其他營業外費用"/>
    <x v="921"/>
    <x v="913"/>
    <s v="A0450"/>
    <s v="特種防護團"/>
    <n v="7613"/>
    <n v="0"/>
    <n v="7613"/>
  </r>
  <r>
    <n v="3"/>
    <s v="總帳別"/>
    <x v="112"/>
    <s v="其他營業外費用"/>
    <x v="921"/>
    <x v="913"/>
    <s v="A0510"/>
    <s v="公眾服務處"/>
    <n v="64742"/>
    <n v="0"/>
    <n v="64742"/>
  </r>
  <r>
    <n v="3"/>
    <s v="總帳別"/>
    <x v="112"/>
    <s v="其他營業外費用"/>
    <x v="921"/>
    <x v="913"/>
    <s v="A0530"/>
    <s v="法律事務室"/>
    <n v="2091"/>
    <n v="0"/>
    <n v="2091"/>
  </r>
  <r>
    <n v="3"/>
    <s v="總帳別"/>
    <x v="112"/>
    <s v="其他營業外費用"/>
    <x v="921"/>
    <x v="913"/>
    <s v="A0540"/>
    <s v="核能安全處"/>
    <n v="174409"/>
    <n v="0"/>
    <n v="174409"/>
  </r>
  <r>
    <n v="3"/>
    <s v="總帳別"/>
    <x v="112"/>
    <s v="其他營業外費用"/>
    <x v="921"/>
    <x v="913"/>
    <s v="A0560"/>
    <s v="核能發電處"/>
    <n v="143103"/>
    <n v="0"/>
    <n v="143103"/>
  </r>
  <r>
    <n v="3"/>
    <s v="總帳別"/>
    <x v="112"/>
    <s v="其他營業外費用"/>
    <x v="921"/>
    <x v="913"/>
    <s v="A0570"/>
    <s v="政風處"/>
    <n v="29044"/>
    <n v="0"/>
    <n v="29044"/>
  </r>
  <r>
    <n v="3"/>
    <s v="總帳別"/>
    <x v="112"/>
    <s v="其他營業外費用"/>
    <x v="921"/>
    <x v="913"/>
    <s v="A0610"/>
    <s v="環境保護處"/>
    <n v="124586"/>
    <n v="0"/>
    <n v="124586"/>
  </r>
  <r>
    <n v="3"/>
    <s v="總帳別"/>
    <x v="112"/>
    <s v="其他營業外費用"/>
    <x v="921"/>
    <x v="913"/>
    <s v="A0620"/>
    <s v="工業安全衛生處"/>
    <n v="23083"/>
    <n v="0"/>
    <n v="23083"/>
  </r>
  <r>
    <n v="3"/>
    <s v="總帳別"/>
    <x v="112"/>
    <s v="其他營業外費用"/>
    <x v="921"/>
    <x v="913"/>
    <s v="A0630"/>
    <s v="新事業開發室"/>
    <n v="15067"/>
    <n v="0"/>
    <n v="15067"/>
  </r>
  <r>
    <n v="3"/>
    <s v="總帳別"/>
    <x v="112"/>
    <s v="其他營業外費用"/>
    <x v="921"/>
    <x v="913"/>
    <s v="A0770"/>
    <s v="配電處"/>
    <n v="3450"/>
    <n v="0"/>
    <n v="3450"/>
  </r>
  <r>
    <n v="3"/>
    <s v="總帳別"/>
    <x v="112"/>
    <s v="其他營業外費用"/>
    <x v="921"/>
    <x v="913"/>
    <s v="A0780"/>
    <s v="核能後端營運處"/>
    <n v="269365"/>
    <n v="0"/>
    <n v="269365"/>
  </r>
  <r>
    <n v="3"/>
    <s v="總帳別"/>
    <x v="112"/>
    <s v="其他營業外費用"/>
    <x v="921"/>
    <x v="913"/>
    <s v="A0790"/>
    <s v="促進電力發展營運協助金審議委員會"/>
    <n v="24195"/>
    <n v="0"/>
    <n v="24195"/>
  </r>
  <r>
    <n v="3"/>
    <s v="總帳別"/>
    <x v="112"/>
    <s v="其他營業外費用"/>
    <x v="921"/>
    <x v="913"/>
    <s v="A0950"/>
    <s v="董事會檢核室"/>
    <n v="43878"/>
    <n v="0"/>
    <n v="43878"/>
  </r>
  <r>
    <n v="3"/>
    <s v="總帳別"/>
    <x v="112"/>
    <s v="其他營業外費用"/>
    <x v="921"/>
    <x v="913"/>
    <s v="A0960"/>
    <s v="人力資源處"/>
    <n v="3061"/>
    <n v="0"/>
    <n v="3061"/>
  </r>
  <r>
    <n v="3"/>
    <s v="總帳別"/>
    <x v="112"/>
    <s v="其他營業外費用"/>
    <x v="921"/>
    <x v="913"/>
    <s v="A1010"/>
    <s v="基隆區營業處"/>
    <n v="19563998"/>
    <n v="0"/>
    <n v="19563998"/>
  </r>
  <r>
    <n v="3"/>
    <s v="總帳別"/>
    <x v="112"/>
    <s v="其他營業外費用"/>
    <x v="921"/>
    <x v="913"/>
    <s v="A101D"/>
    <s v="基隆區營業處-配電"/>
    <n v="5187621"/>
    <n v="0"/>
    <n v="5187621"/>
  </r>
  <r>
    <n v="3"/>
    <s v="總帳別"/>
    <x v="112"/>
    <s v="其他營業外費用"/>
    <x v="921"/>
    <x v="913"/>
    <s v="A101S"/>
    <s v="基隆區營業處-售電"/>
    <n v="8152"/>
    <n v="0"/>
    <n v="8152"/>
  </r>
  <r>
    <n v="3"/>
    <s v="總帳別"/>
    <x v="112"/>
    <s v="其他營業外費用"/>
    <x v="921"/>
    <x v="913"/>
    <s v="A1020"/>
    <s v="台北市區營業處"/>
    <n v="27663082"/>
    <n v="0"/>
    <n v="27663082"/>
  </r>
  <r>
    <n v="3"/>
    <s v="總帳別"/>
    <x v="112"/>
    <s v="其他營業外費用"/>
    <x v="921"/>
    <x v="913"/>
    <s v="A102D"/>
    <s v="台北市區營業處-配電"/>
    <n v="105107"/>
    <n v="0"/>
    <n v="105107"/>
  </r>
  <r>
    <n v="3"/>
    <s v="總帳別"/>
    <x v="112"/>
    <s v="其他營業外費用"/>
    <x v="921"/>
    <x v="913"/>
    <s v="A102S"/>
    <s v="台北市區營業處-售電"/>
    <n v="429199"/>
    <n v="0"/>
    <n v="429199"/>
  </r>
  <r>
    <n v="3"/>
    <s v="總帳別"/>
    <x v="112"/>
    <s v="其他營業外費用"/>
    <x v="921"/>
    <x v="913"/>
    <s v="A1030"/>
    <s v="桃園區營業處"/>
    <n v="67896125"/>
    <n v="0"/>
    <n v="67896125"/>
  </r>
  <r>
    <n v="3"/>
    <s v="總帳別"/>
    <x v="112"/>
    <s v="其他營業外費用"/>
    <x v="921"/>
    <x v="913"/>
    <s v="A103D"/>
    <s v="桃園區營業處-配電"/>
    <n v="1735131"/>
    <n v="0"/>
    <n v="1735131"/>
  </r>
  <r>
    <n v="3"/>
    <s v="總帳別"/>
    <x v="112"/>
    <s v="其他營業外費用"/>
    <x v="921"/>
    <x v="913"/>
    <s v="A103S"/>
    <s v="桃園區營業處-售電"/>
    <n v="253962"/>
    <n v="0"/>
    <n v="253962"/>
  </r>
  <r>
    <n v="3"/>
    <s v="總帳別"/>
    <x v="112"/>
    <s v="其他營業外費用"/>
    <x v="921"/>
    <x v="913"/>
    <s v="A1040"/>
    <s v="新竹區營業處"/>
    <n v="42019865"/>
    <n v="0"/>
    <n v="42019865"/>
  </r>
  <r>
    <n v="3"/>
    <s v="總帳別"/>
    <x v="112"/>
    <s v="其他營業外費用"/>
    <x v="921"/>
    <x v="913"/>
    <s v="A104D"/>
    <s v="新竹區營業處-配電"/>
    <n v="11373280"/>
    <n v="0"/>
    <n v="11373280"/>
  </r>
  <r>
    <n v="3"/>
    <s v="總帳別"/>
    <x v="112"/>
    <s v="其他營業外費用"/>
    <x v="921"/>
    <x v="913"/>
    <s v="A104S"/>
    <s v="新竹區營業處-售電"/>
    <n v="3920"/>
    <n v="0"/>
    <n v="3920"/>
  </r>
  <r>
    <n v="3"/>
    <s v="總帳別"/>
    <x v="112"/>
    <s v="其他營業外費用"/>
    <x v="921"/>
    <x v="913"/>
    <s v="A1050"/>
    <s v="台中區營業處"/>
    <n v="93109788"/>
    <n v="0"/>
    <n v="93109788"/>
  </r>
  <r>
    <n v="3"/>
    <s v="總帳別"/>
    <x v="112"/>
    <s v="其他營業外費用"/>
    <x v="921"/>
    <x v="913"/>
    <s v="A105D"/>
    <s v="台中區營業處-配電"/>
    <n v="21606091"/>
    <n v="0"/>
    <n v="21606091"/>
  </r>
  <r>
    <n v="3"/>
    <s v="總帳別"/>
    <x v="112"/>
    <s v="其他營業外費用"/>
    <x v="921"/>
    <x v="913"/>
    <s v="A105S"/>
    <s v="台中區營業處-售電"/>
    <n v="2539679"/>
    <n v="0"/>
    <n v="2539679"/>
  </r>
  <r>
    <n v="3"/>
    <s v="總帳別"/>
    <x v="112"/>
    <s v="其他營業外費用"/>
    <x v="921"/>
    <x v="913"/>
    <s v="A1060"/>
    <s v="彰化區營業處"/>
    <n v="37624552"/>
    <n v="0"/>
    <n v="37624552"/>
  </r>
  <r>
    <n v="3"/>
    <s v="總帳別"/>
    <x v="112"/>
    <s v="其他營業外費用"/>
    <x v="921"/>
    <x v="913"/>
    <s v="A106D"/>
    <s v="彰化區營業處-配電"/>
    <n v="14024289"/>
    <n v="0"/>
    <n v="14024289"/>
  </r>
  <r>
    <n v="3"/>
    <s v="總帳別"/>
    <x v="112"/>
    <s v="其他營業外費用"/>
    <x v="921"/>
    <x v="913"/>
    <s v="A106S"/>
    <s v="彰化區營業處-售電"/>
    <n v="21940"/>
    <n v="0"/>
    <n v="21940"/>
  </r>
  <r>
    <n v="3"/>
    <s v="總帳別"/>
    <x v="112"/>
    <s v="其他營業外費用"/>
    <x v="921"/>
    <x v="913"/>
    <s v="A1070"/>
    <s v="嘉義區營業處"/>
    <n v="25209549"/>
    <n v="0"/>
    <n v="25209549"/>
  </r>
  <r>
    <n v="3"/>
    <s v="總帳別"/>
    <x v="112"/>
    <s v="其他營業外費用"/>
    <x v="921"/>
    <x v="913"/>
    <s v="A107D"/>
    <s v="嘉義區營業處-配電"/>
    <n v="0"/>
    <n v="-1547782"/>
    <n v="-1547782"/>
  </r>
  <r>
    <n v="3"/>
    <s v="總帳別"/>
    <x v="112"/>
    <s v="其他營業外費用"/>
    <x v="921"/>
    <x v="913"/>
    <s v="A107S"/>
    <s v="嘉義區營業處-售電"/>
    <n v="19008"/>
    <n v="0"/>
    <n v="19008"/>
  </r>
  <r>
    <n v="3"/>
    <s v="總帳別"/>
    <x v="112"/>
    <s v="其他營業外費用"/>
    <x v="921"/>
    <x v="913"/>
    <s v="A1080"/>
    <s v="台南區營業處"/>
    <n v="47609359"/>
    <n v="0"/>
    <n v="47609359"/>
  </r>
  <r>
    <n v="3"/>
    <s v="總帳別"/>
    <x v="112"/>
    <s v="其他營業外費用"/>
    <x v="921"/>
    <x v="913"/>
    <s v="A108D"/>
    <s v="台南區營業處-配電"/>
    <n v="0"/>
    <n v="-10957025"/>
    <n v="-10957025"/>
  </r>
  <r>
    <n v="3"/>
    <s v="總帳別"/>
    <x v="112"/>
    <s v="其他營業外費用"/>
    <x v="921"/>
    <x v="913"/>
    <s v="A108S"/>
    <s v="台南區營業處-售電"/>
    <n v="16694"/>
    <n v="0"/>
    <n v="16694"/>
  </r>
  <r>
    <n v="3"/>
    <s v="總帳別"/>
    <x v="112"/>
    <s v="其他營業外費用"/>
    <x v="921"/>
    <x v="913"/>
    <s v="A1090"/>
    <s v="高雄區營業處"/>
    <n v="43953308"/>
    <n v="0"/>
    <n v="43953308"/>
  </r>
  <r>
    <n v="3"/>
    <s v="總帳別"/>
    <x v="112"/>
    <s v="其他營業外費用"/>
    <x v="921"/>
    <x v="913"/>
    <s v="A109D"/>
    <s v="高雄區營業處-配電"/>
    <n v="8340483"/>
    <n v="0"/>
    <n v="8340483"/>
  </r>
  <r>
    <n v="3"/>
    <s v="總帳別"/>
    <x v="112"/>
    <s v="其他營業外費用"/>
    <x v="921"/>
    <x v="913"/>
    <s v="A109S"/>
    <s v="高雄區營業處-售電"/>
    <n v="53017"/>
    <n v="0"/>
    <n v="53017"/>
  </r>
  <r>
    <n v="3"/>
    <s v="總帳別"/>
    <x v="112"/>
    <s v="其他營業外費用"/>
    <x v="921"/>
    <x v="913"/>
    <s v="A1100"/>
    <s v="屏東區營業處"/>
    <n v="35182177"/>
    <n v="0"/>
    <n v="35182177"/>
  </r>
  <r>
    <n v="3"/>
    <s v="總帳別"/>
    <x v="112"/>
    <s v="其他營業外費用"/>
    <x v="921"/>
    <x v="913"/>
    <s v="A110D"/>
    <s v="屏東區營業處-配電"/>
    <n v="5178836"/>
    <n v="0"/>
    <n v="5178836"/>
  </r>
  <r>
    <n v="3"/>
    <s v="總帳別"/>
    <x v="112"/>
    <s v="其他營業外費用"/>
    <x v="921"/>
    <x v="913"/>
    <s v="A110S"/>
    <s v="屏東區營業處-售電"/>
    <n v="44466"/>
    <n v="0"/>
    <n v="44466"/>
  </r>
  <r>
    <n v="3"/>
    <s v="總帳別"/>
    <x v="112"/>
    <s v="其他營業外費用"/>
    <x v="921"/>
    <x v="913"/>
    <s v="A1110"/>
    <s v="台東區營業處"/>
    <n v="13398953"/>
    <n v="0"/>
    <n v="13398953"/>
  </r>
  <r>
    <n v="3"/>
    <s v="總帳別"/>
    <x v="112"/>
    <s v="其他營業外費用"/>
    <x v="921"/>
    <x v="913"/>
    <s v="A111D"/>
    <s v="台東區營業處-配電"/>
    <n v="2737672"/>
    <n v="0"/>
    <n v="2737672"/>
  </r>
  <r>
    <n v="3"/>
    <s v="總帳別"/>
    <x v="112"/>
    <s v="其他營業外費用"/>
    <x v="921"/>
    <x v="913"/>
    <s v="A111S"/>
    <s v="台東區營業處-售電"/>
    <n v="22567"/>
    <n v="0"/>
    <n v="22567"/>
  </r>
  <r>
    <n v="3"/>
    <s v="總帳別"/>
    <x v="112"/>
    <s v="其他營業外費用"/>
    <x v="921"/>
    <x v="913"/>
    <s v="A1120"/>
    <s v="花蓮區營業處"/>
    <n v="23183334"/>
    <n v="0"/>
    <n v="23183334"/>
  </r>
  <r>
    <n v="3"/>
    <s v="總帳別"/>
    <x v="112"/>
    <s v="其他營業外費用"/>
    <x v="921"/>
    <x v="913"/>
    <s v="A112D"/>
    <s v="花蓮區營業處-配電"/>
    <n v="4281137"/>
    <n v="0"/>
    <n v="4281137"/>
  </r>
  <r>
    <n v="3"/>
    <s v="總帳別"/>
    <x v="112"/>
    <s v="其他營業外費用"/>
    <x v="921"/>
    <x v="913"/>
    <s v="A112S"/>
    <s v="花蓮區營業處-售電"/>
    <n v="10791"/>
    <n v="0"/>
    <n v="10791"/>
  </r>
  <r>
    <n v="3"/>
    <s v="總帳別"/>
    <x v="112"/>
    <s v="其他營業外費用"/>
    <x v="921"/>
    <x v="913"/>
    <s v="A1130"/>
    <s v="宜蘭區營業處"/>
    <n v="26046410"/>
    <n v="0"/>
    <n v="26046410"/>
  </r>
  <r>
    <n v="3"/>
    <s v="總帳別"/>
    <x v="112"/>
    <s v="其他營業外費用"/>
    <x v="921"/>
    <x v="913"/>
    <s v="A113D"/>
    <s v="宜蘭區營業處-配電"/>
    <n v="12959617"/>
    <n v="0"/>
    <n v="12959617"/>
  </r>
  <r>
    <n v="3"/>
    <s v="總帳別"/>
    <x v="112"/>
    <s v="其他營業外費用"/>
    <x v="921"/>
    <x v="913"/>
    <s v="A113S"/>
    <s v="宜蘭區營業處-售電"/>
    <n v="5506"/>
    <n v="0"/>
    <n v="5506"/>
  </r>
  <r>
    <n v="3"/>
    <s v="總帳別"/>
    <x v="112"/>
    <s v="其他營業外費用"/>
    <x v="921"/>
    <x v="913"/>
    <s v="A1140"/>
    <s v="澎湖區營業處"/>
    <n v="6599563"/>
    <n v="0"/>
    <n v="6599563"/>
  </r>
  <r>
    <n v="3"/>
    <s v="總帳別"/>
    <x v="112"/>
    <s v="其他營業外費用"/>
    <x v="921"/>
    <x v="913"/>
    <s v="A114D"/>
    <s v="澎湖區營業處-配電"/>
    <n v="598330"/>
    <n v="0"/>
    <n v="598330"/>
  </r>
  <r>
    <n v="3"/>
    <s v="總帳別"/>
    <x v="112"/>
    <s v="其他營業外費用"/>
    <x v="921"/>
    <x v="913"/>
    <s v="A114S"/>
    <s v="澎湖區營業處-售電"/>
    <n v="22770"/>
    <n v="0"/>
    <n v="22770"/>
  </r>
  <r>
    <n v="3"/>
    <s v="總帳別"/>
    <x v="112"/>
    <s v="其他營業外費用"/>
    <x v="921"/>
    <x v="913"/>
    <s v="A1150"/>
    <s v="台北南區營業處"/>
    <n v="39224423"/>
    <n v="0"/>
    <n v="39224423"/>
  </r>
  <r>
    <n v="3"/>
    <s v="總帳別"/>
    <x v="112"/>
    <s v="其他營業外費用"/>
    <x v="921"/>
    <x v="913"/>
    <s v="A115D"/>
    <s v="台北南區營業處-配電"/>
    <n v="4296172"/>
    <n v="0"/>
    <n v="4296172"/>
  </r>
  <r>
    <n v="3"/>
    <s v="總帳別"/>
    <x v="112"/>
    <s v="其他營業外費用"/>
    <x v="921"/>
    <x v="913"/>
    <s v="A115S"/>
    <s v="台北南區營業處-售電"/>
    <n v="48859"/>
    <n v="0"/>
    <n v="48859"/>
  </r>
  <r>
    <n v="3"/>
    <s v="總帳別"/>
    <x v="112"/>
    <s v="其他營業外費用"/>
    <x v="921"/>
    <x v="913"/>
    <s v="A1160"/>
    <s v="台北北區營業處"/>
    <n v="25489138"/>
    <n v="0"/>
    <n v="25489138"/>
  </r>
  <r>
    <n v="3"/>
    <s v="總帳別"/>
    <x v="112"/>
    <s v="其他營業外費用"/>
    <x v="921"/>
    <x v="913"/>
    <s v="A116D"/>
    <s v="台北北區營業處-配電"/>
    <n v="6026834"/>
    <n v="0"/>
    <n v="6026834"/>
  </r>
  <r>
    <n v="3"/>
    <s v="總帳別"/>
    <x v="112"/>
    <s v="其他營業外費用"/>
    <x v="921"/>
    <x v="913"/>
    <s v="A116S"/>
    <s v="台北北區營業處-售電"/>
    <n v="25537"/>
    <n v="0"/>
    <n v="25537"/>
  </r>
  <r>
    <n v="3"/>
    <s v="總帳別"/>
    <x v="112"/>
    <s v="其他營業外費用"/>
    <x v="921"/>
    <x v="913"/>
    <s v="A1170"/>
    <s v="台北西區營業處"/>
    <n v="45109799"/>
    <n v="0"/>
    <n v="45109799"/>
  </r>
  <r>
    <n v="3"/>
    <s v="總帳別"/>
    <x v="112"/>
    <s v="其他營業外費用"/>
    <x v="921"/>
    <x v="913"/>
    <s v="A117D"/>
    <s v="台北西區營業處-配電"/>
    <n v="8912637"/>
    <n v="0"/>
    <n v="8912637"/>
  </r>
  <r>
    <n v="3"/>
    <s v="總帳別"/>
    <x v="112"/>
    <s v="其他營業外費用"/>
    <x v="921"/>
    <x v="913"/>
    <s v="A117S"/>
    <s v="台北西區營業處-售電"/>
    <n v="85014"/>
    <n v="0"/>
    <n v="85014"/>
  </r>
  <r>
    <n v="3"/>
    <s v="總帳別"/>
    <x v="112"/>
    <s v="其他營業外費用"/>
    <x v="921"/>
    <x v="913"/>
    <s v="A1180"/>
    <s v="南投區營業處"/>
    <n v="30462783"/>
    <n v="0"/>
    <n v="30462783"/>
  </r>
  <r>
    <n v="3"/>
    <s v="總帳別"/>
    <x v="112"/>
    <s v="其他營業外費用"/>
    <x v="921"/>
    <x v="913"/>
    <s v="A118D"/>
    <s v="南投區營業處-配電"/>
    <n v="5907032"/>
    <n v="0"/>
    <n v="5907032"/>
  </r>
  <r>
    <n v="3"/>
    <s v="總帳別"/>
    <x v="112"/>
    <s v="其他營業外費用"/>
    <x v="921"/>
    <x v="913"/>
    <s v="A118S"/>
    <s v="南投區營業處-售電"/>
    <n v="11691"/>
    <n v="0"/>
    <n v="11691"/>
  </r>
  <r>
    <n v="3"/>
    <s v="總帳別"/>
    <x v="112"/>
    <s v="其他營業外費用"/>
    <x v="921"/>
    <x v="913"/>
    <s v="A1190"/>
    <s v="鳳山區營業處"/>
    <n v="22109647"/>
    <n v="0"/>
    <n v="22109647"/>
  </r>
  <r>
    <n v="3"/>
    <s v="總帳別"/>
    <x v="112"/>
    <s v="其他營業外費用"/>
    <x v="921"/>
    <x v="913"/>
    <s v="A119D"/>
    <s v="鳳山區營業處-配電"/>
    <n v="0"/>
    <n v="-2635950"/>
    <n v="-2635950"/>
  </r>
  <r>
    <n v="3"/>
    <s v="總帳別"/>
    <x v="112"/>
    <s v="其他營業外費用"/>
    <x v="921"/>
    <x v="913"/>
    <s v="A119S"/>
    <s v="鳳山區營業處-售電"/>
    <n v="30800"/>
    <n v="0"/>
    <n v="30800"/>
  </r>
  <r>
    <n v="3"/>
    <s v="總帳別"/>
    <x v="112"/>
    <s v="其他營業外費用"/>
    <x v="921"/>
    <x v="913"/>
    <s v="A1200"/>
    <s v="雲林區營業處"/>
    <n v="34283060"/>
    <n v="0"/>
    <n v="34283060"/>
  </r>
  <r>
    <n v="3"/>
    <s v="總帳別"/>
    <x v="112"/>
    <s v="其他營業外費用"/>
    <x v="921"/>
    <x v="913"/>
    <s v="A120D"/>
    <s v="雲林區營業處-配電"/>
    <n v="3891973"/>
    <n v="0"/>
    <n v="3891973"/>
  </r>
  <r>
    <n v="3"/>
    <s v="總帳別"/>
    <x v="112"/>
    <s v="其他營業外費用"/>
    <x v="921"/>
    <x v="913"/>
    <s v="A120S"/>
    <s v="雲林區營業處-售電"/>
    <n v="35208"/>
    <n v="0"/>
    <n v="35208"/>
  </r>
  <r>
    <n v="3"/>
    <s v="總帳別"/>
    <x v="112"/>
    <s v="其他營業外費用"/>
    <x v="921"/>
    <x v="913"/>
    <s v="A1210"/>
    <s v="新營區營業處"/>
    <n v="18714167"/>
    <n v="0"/>
    <n v="18714167"/>
  </r>
  <r>
    <n v="3"/>
    <s v="總帳別"/>
    <x v="112"/>
    <s v="其他營業外費用"/>
    <x v="921"/>
    <x v="913"/>
    <s v="A121D"/>
    <s v="新營區營業處-配電"/>
    <n v="4630965"/>
    <n v="0"/>
    <n v="4630965"/>
  </r>
  <r>
    <n v="3"/>
    <s v="總帳別"/>
    <x v="112"/>
    <s v="其他營業外費用"/>
    <x v="921"/>
    <x v="913"/>
    <s v="A121S"/>
    <s v="新營區營業處-售電"/>
    <n v="11032"/>
    <n v="0"/>
    <n v="11032"/>
  </r>
  <r>
    <n v="3"/>
    <s v="總帳別"/>
    <x v="112"/>
    <s v="其他營業外費用"/>
    <x v="921"/>
    <x v="913"/>
    <s v="A1220"/>
    <s v="苗栗區營業處"/>
    <n v="39331841"/>
    <n v="0"/>
    <n v="39331841"/>
  </r>
  <r>
    <n v="3"/>
    <s v="總帳別"/>
    <x v="112"/>
    <s v="其他營業外費用"/>
    <x v="921"/>
    <x v="913"/>
    <s v="A122D"/>
    <s v="苗栗區營業處-配電"/>
    <n v="2453704"/>
    <n v="0"/>
    <n v="2453704"/>
  </r>
  <r>
    <n v="3"/>
    <s v="總帳別"/>
    <x v="112"/>
    <s v="其他營業外費用"/>
    <x v="921"/>
    <x v="913"/>
    <s v="A122S"/>
    <s v="苗栗區營業處-售電"/>
    <n v="6006"/>
    <n v="0"/>
    <n v="6006"/>
  </r>
  <r>
    <n v="3"/>
    <s v="總帳別"/>
    <x v="112"/>
    <s v="其他營業外費用"/>
    <x v="921"/>
    <x v="913"/>
    <s v="A1230"/>
    <s v="金門區營業處"/>
    <n v="4904603"/>
    <n v="0"/>
    <n v="4904603"/>
  </r>
  <r>
    <n v="3"/>
    <s v="總帳別"/>
    <x v="112"/>
    <s v="其他營業外費用"/>
    <x v="921"/>
    <x v="913"/>
    <s v="A123D"/>
    <s v="金門區營業處-配電"/>
    <n v="3001531"/>
    <n v="0"/>
    <n v="3001531"/>
  </r>
  <r>
    <n v="3"/>
    <s v="總帳別"/>
    <x v="112"/>
    <s v="其他營業外費用"/>
    <x v="921"/>
    <x v="913"/>
    <s v="A123S"/>
    <s v="金門區營業處-售電"/>
    <n v="15580"/>
    <n v="0"/>
    <n v="15580"/>
  </r>
  <r>
    <n v="3"/>
    <s v="總帳別"/>
    <x v="112"/>
    <s v="其他營業外費用"/>
    <x v="921"/>
    <x v="913"/>
    <s v="A1240"/>
    <s v="馬祖區營業處"/>
    <n v="1285093"/>
    <n v="0"/>
    <n v="1285093"/>
  </r>
  <r>
    <n v="3"/>
    <s v="總帳別"/>
    <x v="112"/>
    <s v="其他營業外費用"/>
    <x v="921"/>
    <x v="913"/>
    <s v="A124D"/>
    <s v="馬祖區營業處-配電"/>
    <n v="956585"/>
    <n v="0"/>
    <n v="956585"/>
  </r>
  <r>
    <n v="3"/>
    <s v="總帳別"/>
    <x v="112"/>
    <s v="其他營業外費用"/>
    <x v="921"/>
    <x v="913"/>
    <s v="A124S"/>
    <s v="馬祖區營業處-售電"/>
    <n v="15164"/>
    <n v="0"/>
    <n v="15164"/>
  </r>
  <r>
    <n v="3"/>
    <s v="總帳別"/>
    <x v="112"/>
    <s v="其他營業外費用"/>
    <x v="921"/>
    <x v="913"/>
    <s v="A2030"/>
    <s v="萬大發電廠"/>
    <n v="1096792"/>
    <n v="0"/>
    <n v="1096792"/>
  </r>
  <r>
    <n v="3"/>
    <s v="總帳別"/>
    <x v="112"/>
    <s v="其他營業外費用"/>
    <x v="921"/>
    <x v="913"/>
    <s v="A2040"/>
    <s v="大觀發電廠"/>
    <n v="1287249"/>
    <n v="0"/>
    <n v="1287249"/>
  </r>
  <r>
    <n v="3"/>
    <s v="總帳別"/>
    <x v="112"/>
    <s v="其他營業外費用"/>
    <x v="921"/>
    <x v="913"/>
    <s v="A2050"/>
    <s v="明潭發電廠"/>
    <n v="5809205"/>
    <n v="0"/>
    <n v="5809205"/>
  </r>
  <r>
    <n v="3"/>
    <s v="總帳別"/>
    <x v="112"/>
    <s v="其他營業外費用"/>
    <x v="921"/>
    <x v="913"/>
    <s v="A2250"/>
    <s v="東部發電廠"/>
    <n v="15084347"/>
    <n v="0"/>
    <n v="15084347"/>
  </r>
  <r>
    <n v="3"/>
    <s v="總帳別"/>
    <x v="112"/>
    <s v="其他營業外費用"/>
    <x v="921"/>
    <x v="913"/>
    <s v="A2310"/>
    <s v="蘭陽發電廠"/>
    <n v="673112"/>
    <n v="0"/>
    <n v="673112"/>
  </r>
  <r>
    <n v="3"/>
    <s v="總帳別"/>
    <x v="112"/>
    <s v="其他營業外費用"/>
    <x v="921"/>
    <x v="913"/>
    <s v="A2360"/>
    <s v="桂山發電廠"/>
    <n v="149581"/>
    <n v="0"/>
    <n v="149581"/>
  </r>
  <r>
    <n v="3"/>
    <s v="總帳別"/>
    <x v="112"/>
    <s v="其他營業外費用"/>
    <x v="921"/>
    <x v="913"/>
    <s v="A2380"/>
    <s v="石門發電廠"/>
    <n v="23569"/>
    <n v="0"/>
    <n v="23569"/>
  </r>
  <r>
    <n v="3"/>
    <s v="總帳別"/>
    <x v="112"/>
    <s v="其他營業外費用"/>
    <x v="921"/>
    <x v="913"/>
    <s v="A2390"/>
    <s v="曾文發電廠"/>
    <n v="73491"/>
    <n v="0"/>
    <n v="73491"/>
  </r>
  <r>
    <n v="3"/>
    <s v="總帳別"/>
    <x v="112"/>
    <s v="其他營業外費用"/>
    <x v="921"/>
    <x v="913"/>
    <s v="A2400"/>
    <s v="翡翠分廠"/>
    <n v="149804"/>
    <n v="0"/>
    <n v="149804"/>
  </r>
  <r>
    <n v="3"/>
    <s v="總帳別"/>
    <x v="112"/>
    <s v="其他營業外費用"/>
    <x v="921"/>
    <x v="913"/>
    <s v="A2550"/>
    <s v="大甲溪發電廠"/>
    <n v="7857198"/>
    <n v="0"/>
    <n v="7857198"/>
  </r>
  <r>
    <n v="3"/>
    <s v="總帳別"/>
    <x v="112"/>
    <s v="其他營業外費用"/>
    <x v="921"/>
    <x v="913"/>
    <s v="A2570"/>
    <s v="卓蘭發電廠"/>
    <n v="164438"/>
    <n v="0"/>
    <n v="164438"/>
  </r>
  <r>
    <n v="3"/>
    <s v="總帳別"/>
    <x v="112"/>
    <s v="其他營業外費用"/>
    <x v="921"/>
    <x v="913"/>
    <s v="A3200"/>
    <s v="林口發電廠"/>
    <n v="4858484"/>
    <n v="0"/>
    <n v="4858484"/>
  </r>
  <r>
    <n v="3"/>
    <s v="總帳別"/>
    <x v="112"/>
    <s v="其他營業外費用"/>
    <x v="921"/>
    <x v="913"/>
    <s v="A3300"/>
    <s v="南部發電廠"/>
    <n v="3120469"/>
    <n v="0"/>
    <n v="3120469"/>
  </r>
  <r>
    <n v="3"/>
    <s v="總帳別"/>
    <x v="112"/>
    <s v="其他營業外費用"/>
    <x v="921"/>
    <x v="913"/>
    <s v="A3400"/>
    <s v="大林發電廠"/>
    <n v="0"/>
    <n v="-215675036"/>
    <n v="-215675036"/>
  </r>
  <r>
    <n v="3"/>
    <s v="總帳別"/>
    <x v="112"/>
    <s v="其他營業外費用"/>
    <x v="921"/>
    <x v="913"/>
    <s v="A3410"/>
    <s v="興達發電廠"/>
    <n v="1674194"/>
    <n v="0"/>
    <n v="1674194"/>
  </r>
  <r>
    <n v="3"/>
    <s v="總帳別"/>
    <x v="112"/>
    <s v="其他營業外費用"/>
    <x v="921"/>
    <x v="913"/>
    <s v="A3500"/>
    <s v="第一核能發電廠"/>
    <n v="1486549"/>
    <n v="0"/>
    <n v="1486549"/>
  </r>
  <r>
    <n v="3"/>
    <s v="總帳別"/>
    <x v="112"/>
    <s v="其他營業外費用"/>
    <x v="921"/>
    <x v="913"/>
    <s v="A3510"/>
    <s v="第二核能發電廠"/>
    <n v="1312045"/>
    <n v="0"/>
    <n v="1312045"/>
  </r>
  <r>
    <n v="3"/>
    <s v="總帳別"/>
    <x v="112"/>
    <s v="其他營業外費用"/>
    <x v="921"/>
    <x v="913"/>
    <s v="A3520"/>
    <s v="第三核能發電廠"/>
    <n v="3585088"/>
    <n v="0"/>
    <n v="3585088"/>
  </r>
  <r>
    <n v="3"/>
    <s v="總帳別"/>
    <x v="112"/>
    <s v="其他營業外費用"/>
    <x v="921"/>
    <x v="913"/>
    <s v="A3560"/>
    <s v="龍門核能發電廠"/>
    <n v="2822488"/>
    <n v="0"/>
    <n v="2822488"/>
  </r>
  <r>
    <n v="3"/>
    <s v="總帳別"/>
    <x v="112"/>
    <s v="其他營業外費用"/>
    <x v="921"/>
    <x v="913"/>
    <s v="A3600"/>
    <s v="協和發電廠"/>
    <n v="0"/>
    <n v="-321196"/>
    <n v="-321196"/>
  </r>
  <r>
    <n v="3"/>
    <s v="總帳別"/>
    <x v="112"/>
    <s v="其他營業外費用"/>
    <x v="921"/>
    <x v="913"/>
    <s v="A3700"/>
    <s v="通霄發電廠"/>
    <n v="869300"/>
    <n v="0"/>
    <n v="869300"/>
  </r>
  <r>
    <n v="3"/>
    <s v="總帳別"/>
    <x v="112"/>
    <s v="其他營業外費用"/>
    <x v="921"/>
    <x v="913"/>
    <s v="A3710"/>
    <s v="台中發電廠"/>
    <n v="18688351"/>
    <n v="0"/>
    <n v="18688351"/>
  </r>
  <r>
    <n v="3"/>
    <s v="總帳別"/>
    <x v="112"/>
    <s v="其他營業外費用"/>
    <x v="921"/>
    <x v="913"/>
    <s v="A3800"/>
    <s v="大潭發電廠"/>
    <n v="2008020"/>
    <n v="0"/>
    <n v="2008020"/>
  </r>
  <r>
    <n v="3"/>
    <s v="總帳別"/>
    <x v="112"/>
    <s v="其他營業外費用"/>
    <x v="921"/>
    <x v="913"/>
    <s v="A3900"/>
    <s v="尖山發電廠"/>
    <n v="1606039"/>
    <n v="0"/>
    <n v="1606039"/>
  </r>
  <r>
    <n v="3"/>
    <s v="總帳別"/>
    <x v="112"/>
    <s v="其他營業外費用"/>
    <x v="921"/>
    <x v="913"/>
    <s v="A3910"/>
    <s v="塔山發電廠"/>
    <n v="766109"/>
    <n v="0"/>
    <n v="766109"/>
  </r>
  <r>
    <n v="3"/>
    <s v="總帳別"/>
    <x v="112"/>
    <s v="其他營業外費用"/>
    <x v="921"/>
    <x v="913"/>
    <s v="A4700"/>
    <s v="台北供電區營運處"/>
    <n v="113097123"/>
    <n v="0"/>
    <n v="113097123"/>
  </r>
  <r>
    <n v="3"/>
    <s v="總帳別"/>
    <x v="112"/>
    <s v="其他營業外費用"/>
    <x v="921"/>
    <x v="913"/>
    <s v="A4750"/>
    <s v="新桃供電區營運處"/>
    <n v="136721654"/>
    <n v="0"/>
    <n v="136721654"/>
  </r>
  <r>
    <n v="3"/>
    <s v="總帳別"/>
    <x v="112"/>
    <s v="其他營業外費用"/>
    <x v="921"/>
    <x v="913"/>
    <s v="A4800"/>
    <s v="台中供電區營運處"/>
    <n v="70558965"/>
    <n v="0"/>
    <n v="70558965"/>
  </r>
  <r>
    <n v="3"/>
    <s v="總帳別"/>
    <x v="112"/>
    <s v="其他營業外費用"/>
    <x v="921"/>
    <x v="913"/>
    <s v="A4850"/>
    <s v="嘉南供電區營運處"/>
    <n v="23912706"/>
    <n v="0"/>
    <n v="23912706"/>
  </r>
  <r>
    <n v="3"/>
    <s v="總帳別"/>
    <x v="112"/>
    <s v="其他營業外費用"/>
    <x v="921"/>
    <x v="913"/>
    <s v="A4900"/>
    <s v="高屏供電區營運處"/>
    <n v="58331759"/>
    <n v="0"/>
    <n v="58331759"/>
  </r>
  <r>
    <n v="3"/>
    <s v="總帳別"/>
    <x v="112"/>
    <s v="其他營業外費用"/>
    <x v="921"/>
    <x v="913"/>
    <s v="A4950"/>
    <s v="花東供電區營運處"/>
    <n v="31904366"/>
    <n v="0"/>
    <n v="31904366"/>
  </r>
  <r>
    <n v="3"/>
    <s v="總帳別"/>
    <x v="112"/>
    <s v="其他營業外費用"/>
    <x v="921"/>
    <x v="913"/>
    <s v="A5130"/>
    <s v="訓練所"/>
    <n v="1028670"/>
    <n v="0"/>
    <n v="1028670"/>
  </r>
  <r>
    <n v="3"/>
    <s v="總帳別"/>
    <x v="112"/>
    <s v="其他營業外費用"/>
    <x v="921"/>
    <x v="913"/>
    <s v="A5250"/>
    <s v="放射試驗室"/>
    <n v="616481"/>
    <n v="0"/>
    <n v="616481"/>
  </r>
  <r>
    <n v="3"/>
    <s v="總帳別"/>
    <x v="112"/>
    <s v="其他營業外費用"/>
    <x v="921"/>
    <x v="913"/>
    <s v="A5300"/>
    <s v="南部資料處理中心"/>
    <n v="200545"/>
    <n v="0"/>
    <n v="200545"/>
  </r>
  <r>
    <n v="3"/>
    <s v="總帳別"/>
    <x v="112"/>
    <s v="其他營業外費用"/>
    <x v="921"/>
    <x v="913"/>
    <s v="A5330"/>
    <s v="電力修護處"/>
    <n v="6585336"/>
    <n v="0"/>
    <n v="6585336"/>
  </r>
  <r>
    <n v="3"/>
    <s v="總帳別"/>
    <x v="112"/>
    <s v="其他營業外費用"/>
    <x v="921"/>
    <x v="913"/>
    <s v="A5340"/>
    <s v="電力修護處南部分處"/>
    <n v="1470891"/>
    <n v="0"/>
    <n v="1470891"/>
  </r>
  <r>
    <n v="3"/>
    <s v="總帳別"/>
    <x v="112"/>
    <s v="其他營業外費用"/>
    <x v="921"/>
    <x v="913"/>
    <s v="A5350"/>
    <s v="中部資料處理中心"/>
    <n v="5720805"/>
    <n v="0"/>
    <n v="5720805"/>
  </r>
  <r>
    <n v="3"/>
    <s v="總帳別"/>
    <x v="112"/>
    <s v="其他營業外費用"/>
    <x v="921"/>
    <x v="913"/>
    <s v="A5420"/>
    <s v="電力修護處中部分處"/>
    <n v="1229926"/>
    <n v="0"/>
    <n v="1229926"/>
  </r>
  <r>
    <n v="3"/>
    <s v="總帳別"/>
    <x v="112"/>
    <s v="其他營業外費用"/>
    <x v="921"/>
    <x v="913"/>
    <s v="A5450"/>
    <s v="電力通信處"/>
    <n v="15444884"/>
    <n v="0"/>
    <n v="15444884"/>
  </r>
  <r>
    <n v="3"/>
    <s v="總帳別"/>
    <x v="112"/>
    <s v="其他營業外費用"/>
    <x v="921"/>
    <x v="913"/>
    <s v="A545N"/>
    <s v="電力通信處-其他事業"/>
    <n v="2308"/>
    <n v="0"/>
    <n v="2308"/>
  </r>
  <r>
    <n v="3"/>
    <s v="總帳別"/>
    <x v="112"/>
    <s v="其他營業外費用"/>
    <x v="921"/>
    <x v="913"/>
    <s v="A5460"/>
    <s v="綜合研究所"/>
    <n v="37686336"/>
    <n v="0"/>
    <n v="37686336"/>
  </r>
  <r>
    <n v="3"/>
    <s v="總帳別"/>
    <x v="112"/>
    <s v="其他營業外費用"/>
    <x v="921"/>
    <x v="913"/>
    <s v="A6020"/>
    <s v="綜合施工處"/>
    <n v="398684"/>
    <n v="0"/>
    <n v="398684"/>
  </r>
  <r>
    <n v="3"/>
    <s v="總帳別"/>
    <x v="112"/>
    <s v="其他營業外費用"/>
    <x v="921"/>
    <x v="913"/>
    <s v="A6080"/>
    <s v="海域風電施工處"/>
    <n v="357"/>
    <n v="0"/>
    <n v="357"/>
  </r>
  <r>
    <n v="3"/>
    <s v="總帳別"/>
    <x v="112"/>
    <s v="其他營業外費用"/>
    <x v="921"/>
    <x v="913"/>
    <s v="A6090"/>
    <s v="水力施工處"/>
    <n v="9210"/>
    <n v="0"/>
    <n v="9210"/>
  </r>
  <r>
    <n v="3"/>
    <s v="總帳別"/>
    <x v="112"/>
    <s v="其他營業外費用"/>
    <x v="921"/>
    <x v="913"/>
    <s v="A6330"/>
    <s v="核能火力發電工程處"/>
    <n v="481685"/>
    <n v="0"/>
    <n v="481685"/>
  </r>
  <r>
    <n v="3"/>
    <s v="總帳別"/>
    <x v="112"/>
    <s v="其他營業外費用"/>
    <x v="921"/>
    <x v="913"/>
    <s v="A6380"/>
    <s v="核能火力發電工程處北部施工處"/>
    <n v="239546"/>
    <n v="0"/>
    <n v="239546"/>
  </r>
  <r>
    <n v="3"/>
    <s v="總帳別"/>
    <x v="112"/>
    <s v="其他營業外費用"/>
    <x v="921"/>
    <x v="913"/>
    <s v="A6530"/>
    <s v="輸變電工程處"/>
    <n v="182397"/>
    <n v="0"/>
    <n v="182397"/>
  </r>
  <r>
    <n v="3"/>
    <s v="總帳別"/>
    <x v="112"/>
    <s v="其他營業外費用"/>
    <x v="921"/>
    <x v="913"/>
    <s v="A6540"/>
    <s v="輸變電工程處北區施工處"/>
    <n v="948729"/>
    <n v="0"/>
    <n v="948729"/>
  </r>
  <r>
    <n v="3"/>
    <s v="總帳別"/>
    <x v="112"/>
    <s v="其他營業外費用"/>
    <x v="921"/>
    <x v="913"/>
    <s v="A6550"/>
    <s v="輸變電工程處中區施工處"/>
    <n v="281029"/>
    <n v="0"/>
    <n v="281029"/>
  </r>
  <r>
    <n v="3"/>
    <s v="總帳別"/>
    <x v="112"/>
    <s v="其他營業外費用"/>
    <x v="921"/>
    <x v="913"/>
    <s v="A6560"/>
    <s v="輸變電工程處南區施工處"/>
    <n v="745275"/>
    <n v="0"/>
    <n v="745275"/>
  </r>
  <r>
    <n v="3"/>
    <s v="總帳別"/>
    <x v="112"/>
    <s v="其他營業外費用"/>
    <x v="921"/>
    <x v="913"/>
    <s v="A6720"/>
    <s v="核能火力發電工程處龍門施工處"/>
    <n v="4588458"/>
    <n v="0"/>
    <n v="4588458"/>
  </r>
  <r>
    <n v="3"/>
    <s v="總帳別"/>
    <x v="112"/>
    <s v="其他營業外費用"/>
    <x v="921"/>
    <x v="913"/>
    <s v="A6750"/>
    <s v="核能火力發電工程處南部施工處"/>
    <n v="367408"/>
    <n v="0"/>
    <n v="367408"/>
  </r>
  <r>
    <n v="3"/>
    <s v="總帳別"/>
    <x v="112"/>
    <s v="其他營業外費用"/>
    <x v="921"/>
    <x v="913"/>
    <s v="A6760"/>
    <s v="核能火力發電工程處中部施工處"/>
    <n v="13994"/>
    <n v="0"/>
    <n v="13994"/>
  </r>
  <r>
    <n v="3"/>
    <s v="總帳別"/>
    <x v="112"/>
    <s v="其他營業外費用"/>
    <x v="921"/>
    <x v="913"/>
    <s v="A6900"/>
    <s v="台中煤倉工務所"/>
    <n v="311045"/>
    <n v="0"/>
    <n v="311045"/>
  </r>
  <r>
    <n v="3"/>
    <s v="總帳別"/>
    <x v="112"/>
    <s v="其他營業外費用"/>
    <x v="921"/>
    <x v="913"/>
    <s v="A6930"/>
    <s v="再生能源處"/>
    <n v="20744336"/>
    <n v="0"/>
    <n v="20744336"/>
  </r>
  <r>
    <n v="3"/>
    <s v="總帳別"/>
    <x v="112"/>
    <s v="其他營業外費用"/>
    <x v="921"/>
    <x v="913"/>
    <s v="A9030"/>
    <s v="除役及選址溝通中心"/>
    <n v="68925"/>
    <n v="0"/>
    <n v="68925"/>
  </r>
  <r>
    <n v="3"/>
    <s v="總帳別"/>
    <x v="112"/>
    <s v="其他營業外費用"/>
    <x v="922"/>
    <x v="914"/>
    <s v="A0560"/>
    <s v="核能發電處"/>
    <n v="241100490"/>
    <n v="0"/>
    <n v="241100490"/>
  </r>
  <r>
    <n v="3"/>
    <s v="總帳別"/>
    <x v="112"/>
    <s v="其他營業外費用"/>
    <x v="922"/>
    <x v="914"/>
    <s v="A1010"/>
    <s v="基隆區營業處"/>
    <n v="9882"/>
    <n v="0"/>
    <n v="9882"/>
  </r>
  <r>
    <n v="3"/>
    <s v="總帳別"/>
    <x v="112"/>
    <s v="其他營業外費用"/>
    <x v="922"/>
    <x v="914"/>
    <s v="A101D"/>
    <s v="基隆區營業處-配電"/>
    <n v="172"/>
    <n v="0"/>
    <n v="172"/>
  </r>
  <r>
    <n v="3"/>
    <s v="總帳別"/>
    <x v="112"/>
    <s v="其他營業外費用"/>
    <x v="922"/>
    <x v="914"/>
    <s v="A1020"/>
    <s v="台北市區營業處"/>
    <n v="229"/>
    <n v="0"/>
    <n v="229"/>
  </r>
  <r>
    <n v="3"/>
    <s v="總帳別"/>
    <x v="112"/>
    <s v="其他營業外費用"/>
    <x v="922"/>
    <x v="914"/>
    <s v="A102D"/>
    <s v="台北市區營業處-配電"/>
    <n v="34432"/>
    <n v="0"/>
    <n v="34432"/>
  </r>
  <r>
    <n v="3"/>
    <s v="總帳別"/>
    <x v="112"/>
    <s v="其他營業外費用"/>
    <x v="922"/>
    <x v="914"/>
    <s v="A1030"/>
    <s v="桃園區營業處"/>
    <n v="188062"/>
    <n v="0"/>
    <n v="188062"/>
  </r>
  <r>
    <n v="3"/>
    <s v="總帳別"/>
    <x v="112"/>
    <s v="其他營業外費用"/>
    <x v="922"/>
    <x v="914"/>
    <s v="A103D"/>
    <s v="桃園區營業處-配電"/>
    <n v="28121"/>
    <n v="0"/>
    <n v="28121"/>
  </r>
  <r>
    <n v="3"/>
    <s v="總帳別"/>
    <x v="112"/>
    <s v="其他營業外費用"/>
    <x v="922"/>
    <x v="914"/>
    <s v="A1040"/>
    <s v="新竹區營業處"/>
    <n v="202828"/>
    <n v="0"/>
    <n v="202828"/>
  </r>
  <r>
    <n v="3"/>
    <s v="總帳別"/>
    <x v="112"/>
    <s v="其他營業外費用"/>
    <x v="922"/>
    <x v="914"/>
    <s v="A104D"/>
    <s v="新竹區營業處-配電"/>
    <n v="24246"/>
    <n v="0"/>
    <n v="24246"/>
  </r>
  <r>
    <n v="3"/>
    <s v="總帳別"/>
    <x v="112"/>
    <s v="其他營業外費用"/>
    <x v="922"/>
    <x v="914"/>
    <s v="A1050"/>
    <s v="台中區營業處"/>
    <n v="515106"/>
    <n v="0"/>
    <n v="515106"/>
  </r>
  <r>
    <n v="3"/>
    <s v="總帳別"/>
    <x v="112"/>
    <s v="其他營業外費用"/>
    <x v="922"/>
    <x v="914"/>
    <s v="A105D"/>
    <s v="台中區營業處-配電"/>
    <n v="719878"/>
    <n v="0"/>
    <n v="719878"/>
  </r>
  <r>
    <n v="3"/>
    <s v="總帳別"/>
    <x v="112"/>
    <s v="其他營業外費用"/>
    <x v="922"/>
    <x v="914"/>
    <s v="A1060"/>
    <s v="彰化區營業處"/>
    <n v="84201"/>
    <n v="0"/>
    <n v="84201"/>
  </r>
  <r>
    <n v="3"/>
    <s v="總帳別"/>
    <x v="112"/>
    <s v="其他營業外費用"/>
    <x v="922"/>
    <x v="914"/>
    <s v="A106D"/>
    <s v="彰化區營業處-配電"/>
    <n v="5823"/>
    <n v="0"/>
    <n v="5823"/>
  </r>
  <r>
    <n v="3"/>
    <s v="總帳別"/>
    <x v="112"/>
    <s v="其他營業外費用"/>
    <x v="922"/>
    <x v="914"/>
    <s v="A1070"/>
    <s v="嘉義區營業處"/>
    <n v="53446"/>
    <n v="0"/>
    <n v="53446"/>
  </r>
  <r>
    <n v="3"/>
    <s v="總帳別"/>
    <x v="112"/>
    <s v="其他營業外費用"/>
    <x v="922"/>
    <x v="914"/>
    <s v="A107D"/>
    <s v="嘉義區營業處-配電"/>
    <n v="19292"/>
    <n v="0"/>
    <n v="19292"/>
  </r>
  <r>
    <n v="3"/>
    <s v="總帳別"/>
    <x v="112"/>
    <s v="其他營業外費用"/>
    <x v="922"/>
    <x v="914"/>
    <s v="A1080"/>
    <s v="台南區營業處"/>
    <n v="111482"/>
    <n v="0"/>
    <n v="111482"/>
  </r>
  <r>
    <n v="3"/>
    <s v="總帳別"/>
    <x v="112"/>
    <s v="其他營業外費用"/>
    <x v="922"/>
    <x v="914"/>
    <s v="A108D"/>
    <s v="台南區營業處-配電"/>
    <n v="19918"/>
    <n v="0"/>
    <n v="19918"/>
  </r>
  <r>
    <n v="3"/>
    <s v="總帳別"/>
    <x v="112"/>
    <s v="其他營業外費用"/>
    <x v="922"/>
    <x v="914"/>
    <s v="A1090"/>
    <s v="高雄區營業處"/>
    <n v="3292312"/>
    <n v="0"/>
    <n v="3292312"/>
  </r>
  <r>
    <n v="3"/>
    <s v="總帳別"/>
    <x v="112"/>
    <s v="其他營業外費用"/>
    <x v="922"/>
    <x v="914"/>
    <s v="A109D"/>
    <s v="高雄區營業處-配電"/>
    <n v="11970"/>
    <n v="0"/>
    <n v="11970"/>
  </r>
  <r>
    <n v="3"/>
    <s v="總帳別"/>
    <x v="112"/>
    <s v="其他營業外費用"/>
    <x v="922"/>
    <x v="914"/>
    <s v="A110D"/>
    <s v="屏東區營業處-配電"/>
    <n v="71584"/>
    <n v="0"/>
    <n v="71584"/>
  </r>
  <r>
    <n v="3"/>
    <s v="總帳別"/>
    <x v="112"/>
    <s v="其他營業外費用"/>
    <x v="922"/>
    <x v="914"/>
    <s v="A1110"/>
    <s v="台東區營業處"/>
    <n v="7310"/>
    <n v="0"/>
    <n v="7310"/>
  </r>
  <r>
    <n v="3"/>
    <s v="總帳別"/>
    <x v="112"/>
    <s v="其他營業外費用"/>
    <x v="922"/>
    <x v="914"/>
    <s v="A111D"/>
    <s v="台東區營業處-配電"/>
    <n v="193540"/>
    <n v="0"/>
    <n v="193540"/>
  </r>
  <r>
    <n v="3"/>
    <s v="總帳別"/>
    <x v="112"/>
    <s v="其他營業外費用"/>
    <x v="922"/>
    <x v="914"/>
    <s v="A1120"/>
    <s v="花蓮區營業處"/>
    <n v="15466"/>
    <n v="0"/>
    <n v="15466"/>
  </r>
  <r>
    <n v="3"/>
    <s v="總帳別"/>
    <x v="112"/>
    <s v="其他營業外費用"/>
    <x v="922"/>
    <x v="914"/>
    <s v="A112D"/>
    <s v="花蓮區營業處-配電"/>
    <n v="7559"/>
    <n v="0"/>
    <n v="7559"/>
  </r>
  <r>
    <n v="3"/>
    <s v="總帳別"/>
    <x v="112"/>
    <s v="其他營業外費用"/>
    <x v="922"/>
    <x v="914"/>
    <s v="A113D"/>
    <s v="宜蘭區營業處-配電"/>
    <n v="39926"/>
    <n v="0"/>
    <n v="39926"/>
  </r>
  <r>
    <n v="3"/>
    <s v="總帳別"/>
    <x v="112"/>
    <s v="其他營業外費用"/>
    <x v="922"/>
    <x v="914"/>
    <s v="A115D"/>
    <s v="台北南區營業處-配電"/>
    <n v="378"/>
    <n v="0"/>
    <n v="378"/>
  </r>
  <r>
    <n v="3"/>
    <s v="總帳別"/>
    <x v="112"/>
    <s v="其他營業外費用"/>
    <x v="922"/>
    <x v="914"/>
    <s v="A1160"/>
    <s v="台北北區營業處"/>
    <n v="11130"/>
    <n v="0"/>
    <n v="11130"/>
  </r>
  <r>
    <n v="3"/>
    <s v="總帳別"/>
    <x v="112"/>
    <s v="其他營業外費用"/>
    <x v="922"/>
    <x v="914"/>
    <s v="A116D"/>
    <s v="台北北區營業處-配電"/>
    <n v="16540"/>
    <n v="0"/>
    <n v="16540"/>
  </r>
  <r>
    <n v="3"/>
    <s v="總帳別"/>
    <x v="112"/>
    <s v="其他營業外費用"/>
    <x v="922"/>
    <x v="914"/>
    <s v="A1170"/>
    <s v="台北西區營業處"/>
    <n v="300"/>
    <n v="0"/>
    <n v="300"/>
  </r>
  <r>
    <n v="3"/>
    <s v="總帳別"/>
    <x v="112"/>
    <s v="其他營業外費用"/>
    <x v="922"/>
    <x v="914"/>
    <s v="A117D"/>
    <s v="台北西區營業處-配電"/>
    <n v="914911"/>
    <n v="0"/>
    <n v="914911"/>
  </r>
  <r>
    <n v="3"/>
    <s v="總帳別"/>
    <x v="112"/>
    <s v="其他營業外費用"/>
    <x v="922"/>
    <x v="914"/>
    <s v="A1180"/>
    <s v="南投區營業處"/>
    <n v="103598"/>
    <n v="0"/>
    <n v="103598"/>
  </r>
  <r>
    <n v="3"/>
    <s v="總帳別"/>
    <x v="112"/>
    <s v="其他營業外費用"/>
    <x v="922"/>
    <x v="914"/>
    <s v="A118D"/>
    <s v="南投區營業處-配電"/>
    <n v="136684"/>
    <n v="0"/>
    <n v="136684"/>
  </r>
  <r>
    <n v="3"/>
    <s v="總帳別"/>
    <x v="112"/>
    <s v="其他營業外費用"/>
    <x v="922"/>
    <x v="914"/>
    <s v="A1190"/>
    <s v="鳳山區營業處"/>
    <n v="32496"/>
    <n v="0"/>
    <n v="32496"/>
  </r>
  <r>
    <n v="3"/>
    <s v="總帳別"/>
    <x v="112"/>
    <s v="其他營業外費用"/>
    <x v="922"/>
    <x v="914"/>
    <s v="A119D"/>
    <s v="鳳山區營業處-配電"/>
    <n v="167028"/>
    <n v="0"/>
    <n v="167028"/>
  </r>
  <r>
    <n v="3"/>
    <s v="總帳別"/>
    <x v="112"/>
    <s v="其他營業外費用"/>
    <x v="922"/>
    <x v="914"/>
    <s v="A1200"/>
    <s v="雲林區營業處"/>
    <n v="0"/>
    <n v="-83445"/>
    <n v="-83445"/>
  </r>
  <r>
    <n v="3"/>
    <s v="總帳別"/>
    <x v="112"/>
    <s v="其他營業外費用"/>
    <x v="922"/>
    <x v="914"/>
    <s v="A120D"/>
    <s v="雲林區營業處-配電"/>
    <n v="72256"/>
    <n v="0"/>
    <n v="72256"/>
  </r>
  <r>
    <n v="3"/>
    <s v="總帳別"/>
    <x v="112"/>
    <s v="其他營業外費用"/>
    <x v="922"/>
    <x v="914"/>
    <s v="A1210"/>
    <s v="新營區營業處"/>
    <n v="94277"/>
    <n v="0"/>
    <n v="94277"/>
  </r>
  <r>
    <n v="3"/>
    <s v="總帳別"/>
    <x v="112"/>
    <s v="其他營業外費用"/>
    <x v="922"/>
    <x v="914"/>
    <s v="A121D"/>
    <s v="新營區營業處-配電"/>
    <n v="4120"/>
    <n v="0"/>
    <n v="4120"/>
  </r>
  <r>
    <n v="3"/>
    <s v="總帳別"/>
    <x v="112"/>
    <s v="其他營業外費用"/>
    <x v="922"/>
    <x v="914"/>
    <s v="A1220"/>
    <s v="苗栗區營業處"/>
    <n v="97592"/>
    <n v="0"/>
    <n v="97592"/>
  </r>
  <r>
    <n v="3"/>
    <s v="總帳別"/>
    <x v="112"/>
    <s v="其他營業外費用"/>
    <x v="922"/>
    <x v="914"/>
    <s v="A122D"/>
    <s v="苗栗區營業處-配電"/>
    <n v="61004"/>
    <n v="0"/>
    <n v="61004"/>
  </r>
  <r>
    <n v="3"/>
    <s v="總帳別"/>
    <x v="112"/>
    <s v="其他營業外費用"/>
    <x v="922"/>
    <x v="914"/>
    <s v="A1230"/>
    <s v="金門區營業處"/>
    <n v="1651"/>
    <n v="0"/>
    <n v="1651"/>
  </r>
  <r>
    <n v="3"/>
    <s v="總帳別"/>
    <x v="112"/>
    <s v="其他營業外費用"/>
    <x v="922"/>
    <x v="914"/>
    <s v="A4800"/>
    <s v="台中供電區營運處"/>
    <n v="324768"/>
    <n v="0"/>
    <n v="324768"/>
  </r>
  <r>
    <n v="3"/>
    <s v="總帳別"/>
    <x v="112"/>
    <s v="其他營業外費用"/>
    <x v="922"/>
    <x v="914"/>
    <s v="A5460"/>
    <s v="綜合研究所"/>
    <n v="2875000"/>
    <n v="0"/>
    <n v="2875000"/>
  </r>
  <r>
    <n v="3"/>
    <s v="總帳別"/>
    <x v="112"/>
    <s v="其他營業外費用"/>
    <x v="922"/>
    <x v="914"/>
    <s v="A6550"/>
    <s v="輸變電工程處中區施工處"/>
    <n v="18652"/>
    <n v="0"/>
    <n v="18652"/>
  </r>
  <r>
    <n v="3"/>
    <s v="總帳別"/>
    <x v="112"/>
    <s v="其他營業外費用"/>
    <x v="923"/>
    <x v="915"/>
    <s v="A4800"/>
    <s v="台中供電區營運處"/>
    <n v="1090"/>
    <n v="0"/>
    <n v="1090"/>
  </r>
  <r>
    <n v="3"/>
    <s v="總帳別"/>
    <x v="112"/>
    <s v="其他營業外費用"/>
    <x v="923"/>
    <x v="915"/>
    <s v="A4850"/>
    <s v="嘉南供電區營運處"/>
    <n v="15829"/>
    <n v="0"/>
    <n v="15829"/>
  </r>
  <r>
    <n v="3"/>
    <s v="總帳別"/>
    <x v="112"/>
    <s v="其他營業外費用"/>
    <x v="923"/>
    <x v="915"/>
    <s v="A4950"/>
    <s v="花東供電區營運處"/>
    <n v="6913751"/>
    <n v="0"/>
    <n v="6913751"/>
  </r>
  <r>
    <n v="3"/>
    <s v="總帳別"/>
    <x v="112"/>
    <s v="其他營業外費用"/>
    <x v="924"/>
    <x v="916"/>
    <s v="A5460"/>
    <s v="綜合研究所"/>
    <n v="68000"/>
    <n v="0"/>
    <n v="68000"/>
  </r>
  <r>
    <n v="3"/>
    <s v="總帳別"/>
    <x v="112"/>
    <s v="其他營業外費用"/>
    <x v="925"/>
    <x v="917"/>
    <s v="A4750"/>
    <s v="新桃供電區營運處"/>
    <n v="279145"/>
    <n v="0"/>
    <n v="279145"/>
  </r>
  <r>
    <n v="3"/>
    <s v="總帳別"/>
    <x v="112"/>
    <s v="其他營業外費用"/>
    <x v="926"/>
    <x v="918"/>
    <s v="A4700"/>
    <s v="台北供電區營運處"/>
    <n v="14310"/>
    <n v="0"/>
    <n v="14310"/>
  </r>
  <r>
    <n v="3"/>
    <s v="總帳別"/>
    <x v="112"/>
    <s v="其他營業外費用"/>
    <x v="926"/>
    <x v="918"/>
    <s v="A4750"/>
    <s v="新桃供電區營運處"/>
    <n v="12865317"/>
    <n v="0"/>
    <n v="12865317"/>
  </r>
  <r>
    <n v="3"/>
    <s v="總帳別"/>
    <x v="112"/>
    <s v="其他營業外費用"/>
    <x v="926"/>
    <x v="918"/>
    <s v="A4800"/>
    <s v="台中供電區營運處"/>
    <n v="103170"/>
    <n v="0"/>
    <n v="103170"/>
  </r>
  <r>
    <n v="3"/>
    <s v="總帳別"/>
    <x v="112"/>
    <s v="其他營業外費用"/>
    <x v="926"/>
    <x v="918"/>
    <s v="A4950"/>
    <s v="花東供電區營運處"/>
    <n v="2520864"/>
    <n v="0"/>
    <n v="2520864"/>
  </r>
  <r>
    <n v="3"/>
    <s v="總帳別"/>
    <x v="112"/>
    <s v="其他營業外費用"/>
    <x v="926"/>
    <x v="918"/>
    <s v="A6540"/>
    <s v="輸變電工程處北區施工處"/>
    <n v="716584"/>
    <n v="0"/>
    <n v="716584"/>
  </r>
  <r>
    <n v="3"/>
    <s v="總帳別"/>
    <x v="112"/>
    <s v="其他營業外費用"/>
    <x v="926"/>
    <x v="918"/>
    <s v="A6550"/>
    <s v="輸變電工程處中區施工處"/>
    <n v="227500"/>
    <n v="0"/>
    <n v="227500"/>
  </r>
  <r>
    <n v="3"/>
    <s v="總帳別"/>
    <x v="112"/>
    <s v="其他營業外費用"/>
    <x v="926"/>
    <x v="918"/>
    <s v="A6560"/>
    <s v="輸變電工程處南區施工處"/>
    <n v="3782696"/>
    <n v="0"/>
    <n v="3782696"/>
  </r>
  <r>
    <n v="3"/>
    <s v="總帳別"/>
    <x v="112"/>
    <s v="其他營業外費用"/>
    <x v="927"/>
    <x v="919"/>
    <s v="A101D"/>
    <s v="基隆區營業處-配電"/>
    <n v="54"/>
    <n v="0"/>
    <n v="54"/>
  </r>
  <r>
    <n v="3"/>
    <s v="總帳別"/>
    <x v="112"/>
    <s v="其他營業外費用"/>
    <x v="927"/>
    <x v="919"/>
    <s v="A102D"/>
    <s v="台北市區營業處-配電"/>
    <n v="11929"/>
    <n v="0"/>
    <n v="11929"/>
  </r>
  <r>
    <n v="3"/>
    <s v="總帳別"/>
    <x v="112"/>
    <s v="其他營業外費用"/>
    <x v="927"/>
    <x v="919"/>
    <s v="A103D"/>
    <s v="桃園區營業處-配電"/>
    <n v="175"/>
    <n v="0"/>
    <n v="175"/>
  </r>
  <r>
    <n v="3"/>
    <s v="總帳別"/>
    <x v="112"/>
    <s v="其他營業外費用"/>
    <x v="927"/>
    <x v="919"/>
    <s v="A104D"/>
    <s v="新竹區營業處-配電"/>
    <n v="2668"/>
    <n v="0"/>
    <n v="2668"/>
  </r>
  <r>
    <n v="3"/>
    <s v="總帳別"/>
    <x v="112"/>
    <s v="其他營業外費用"/>
    <x v="927"/>
    <x v="919"/>
    <s v="A105D"/>
    <s v="台中區營業處-配電"/>
    <n v="9639"/>
    <n v="0"/>
    <n v="9639"/>
  </r>
  <r>
    <n v="3"/>
    <s v="總帳別"/>
    <x v="112"/>
    <s v="其他營業外費用"/>
    <x v="927"/>
    <x v="919"/>
    <s v="A106D"/>
    <s v="彰化區營業處-配電"/>
    <n v="4815"/>
    <n v="0"/>
    <n v="4815"/>
  </r>
  <r>
    <n v="3"/>
    <s v="總帳別"/>
    <x v="112"/>
    <s v="其他營業外費用"/>
    <x v="927"/>
    <x v="919"/>
    <s v="A107D"/>
    <s v="嘉義區營業處-配電"/>
    <n v="3634"/>
    <n v="0"/>
    <n v="3634"/>
  </r>
  <r>
    <n v="3"/>
    <s v="總帳別"/>
    <x v="112"/>
    <s v="其他營業外費用"/>
    <x v="927"/>
    <x v="919"/>
    <s v="A109D"/>
    <s v="高雄區營業處-配電"/>
    <n v="419"/>
    <n v="0"/>
    <n v="419"/>
  </r>
  <r>
    <n v="3"/>
    <s v="總帳別"/>
    <x v="112"/>
    <s v="其他營業外費用"/>
    <x v="927"/>
    <x v="919"/>
    <s v="A110D"/>
    <s v="屏東區營業處-配電"/>
    <n v="45"/>
    <n v="0"/>
    <n v="45"/>
  </r>
  <r>
    <n v="3"/>
    <s v="總帳別"/>
    <x v="112"/>
    <s v="其他營業外費用"/>
    <x v="927"/>
    <x v="919"/>
    <s v="A111D"/>
    <s v="台東區營業處-配電"/>
    <n v="60"/>
    <n v="0"/>
    <n v="60"/>
  </r>
  <r>
    <n v="3"/>
    <s v="總帳別"/>
    <x v="112"/>
    <s v="其他營業外費用"/>
    <x v="927"/>
    <x v="919"/>
    <s v="A112D"/>
    <s v="花蓮區營業處-配電"/>
    <n v="255"/>
    <n v="0"/>
    <n v="255"/>
  </r>
  <r>
    <n v="3"/>
    <s v="總帳別"/>
    <x v="112"/>
    <s v="其他營業外費用"/>
    <x v="927"/>
    <x v="919"/>
    <s v="A113D"/>
    <s v="宜蘭區營業處-配電"/>
    <n v="50"/>
    <n v="0"/>
    <n v="50"/>
  </r>
  <r>
    <n v="3"/>
    <s v="總帳別"/>
    <x v="112"/>
    <s v="其他營業外費用"/>
    <x v="927"/>
    <x v="919"/>
    <s v="A115D"/>
    <s v="台北南區營業處-配電"/>
    <n v="42"/>
    <n v="0"/>
    <n v="42"/>
  </r>
  <r>
    <n v="3"/>
    <s v="總帳別"/>
    <x v="112"/>
    <s v="其他營業外費用"/>
    <x v="927"/>
    <x v="919"/>
    <s v="A116D"/>
    <s v="台北北區營業處-配電"/>
    <n v="1476"/>
    <n v="0"/>
    <n v="1476"/>
  </r>
  <r>
    <n v="3"/>
    <s v="總帳別"/>
    <x v="112"/>
    <s v="其他營業外費用"/>
    <x v="927"/>
    <x v="919"/>
    <s v="A118D"/>
    <s v="南投區營業處-配電"/>
    <n v="5365"/>
    <n v="0"/>
    <n v="5365"/>
  </r>
  <r>
    <n v="3"/>
    <s v="總帳別"/>
    <x v="112"/>
    <s v="其他營業外費用"/>
    <x v="927"/>
    <x v="919"/>
    <s v="A119D"/>
    <s v="鳳山區營業處-配電"/>
    <n v="2403"/>
    <n v="0"/>
    <n v="2403"/>
  </r>
  <r>
    <n v="3"/>
    <s v="總帳別"/>
    <x v="112"/>
    <s v="其他營業外費用"/>
    <x v="927"/>
    <x v="919"/>
    <s v="A120D"/>
    <s v="雲林區營業處-配電"/>
    <n v="355"/>
    <n v="0"/>
    <n v="355"/>
  </r>
  <r>
    <n v="3"/>
    <s v="總帳別"/>
    <x v="112"/>
    <s v="其他營業外費用"/>
    <x v="927"/>
    <x v="919"/>
    <s v="A121D"/>
    <s v="新營區營業處-配電"/>
    <n v="42"/>
    <n v="0"/>
    <n v="42"/>
  </r>
  <r>
    <n v="3"/>
    <s v="總帳別"/>
    <x v="112"/>
    <s v="其他營業外費用"/>
    <x v="927"/>
    <x v="919"/>
    <s v="A122D"/>
    <s v="苗栗區營業處-配電"/>
    <n v="70"/>
    <n v="0"/>
    <n v="70"/>
  </r>
  <r>
    <n v="3"/>
    <s v="總帳別"/>
    <x v="112"/>
    <s v="其他營業外費用"/>
    <x v="928"/>
    <x v="920"/>
    <s v="A1130"/>
    <s v="宜蘭區營業處"/>
    <n v="370000"/>
    <n v="0"/>
    <n v="370000"/>
  </r>
  <r>
    <n v="3"/>
    <s v="總帳別"/>
    <x v="112"/>
    <s v="其他營業外費用"/>
    <x v="928"/>
    <x v="920"/>
    <s v="A1150"/>
    <s v="台北南區營業處"/>
    <n v="100000"/>
    <n v="0"/>
    <n v="100000"/>
  </r>
  <r>
    <n v="3"/>
    <s v="總帳別"/>
    <x v="112"/>
    <s v="其他營業外費用"/>
    <x v="929"/>
    <x v="921"/>
    <s v="A101D"/>
    <s v="基隆區營業處-配電"/>
    <n v="165"/>
    <n v="0"/>
    <n v="165"/>
  </r>
  <r>
    <n v="3"/>
    <s v="總帳別"/>
    <x v="112"/>
    <s v="其他營業外費用"/>
    <x v="929"/>
    <x v="921"/>
    <s v="A103D"/>
    <s v="桃園區營業處-配電"/>
    <n v="457"/>
    <n v="0"/>
    <n v="457"/>
  </r>
  <r>
    <n v="3"/>
    <s v="總帳別"/>
    <x v="112"/>
    <s v="其他營業外費用"/>
    <x v="929"/>
    <x v="921"/>
    <s v="A104D"/>
    <s v="新竹區營業處-配電"/>
    <n v="98"/>
    <n v="0"/>
    <n v="98"/>
  </r>
  <r>
    <n v="3"/>
    <s v="總帳別"/>
    <x v="112"/>
    <s v="其他營業外費用"/>
    <x v="929"/>
    <x v="921"/>
    <s v="A105D"/>
    <s v="台中區營業處-配電"/>
    <n v="3400"/>
    <n v="0"/>
    <n v="3400"/>
  </r>
  <r>
    <n v="3"/>
    <s v="總帳別"/>
    <x v="112"/>
    <s v="其他營業外費用"/>
    <x v="929"/>
    <x v="921"/>
    <s v="A106D"/>
    <s v="彰化區營業處-配電"/>
    <n v="287"/>
    <n v="0"/>
    <n v="287"/>
  </r>
  <r>
    <n v="3"/>
    <s v="總帳別"/>
    <x v="112"/>
    <s v="其他營業外費用"/>
    <x v="929"/>
    <x v="921"/>
    <s v="A107D"/>
    <s v="嘉義區營業處-配電"/>
    <n v="570"/>
    <n v="0"/>
    <n v="570"/>
  </r>
  <r>
    <n v="3"/>
    <s v="總帳別"/>
    <x v="112"/>
    <s v="其他營業外費用"/>
    <x v="929"/>
    <x v="921"/>
    <s v="A109D"/>
    <s v="高雄區營業處-配電"/>
    <n v="13"/>
    <n v="0"/>
    <n v="13"/>
  </r>
  <r>
    <n v="3"/>
    <s v="總帳別"/>
    <x v="112"/>
    <s v="其他營業外費用"/>
    <x v="929"/>
    <x v="921"/>
    <s v="A111D"/>
    <s v="台東區營業處-配電"/>
    <n v="977"/>
    <n v="0"/>
    <n v="977"/>
  </r>
  <r>
    <n v="3"/>
    <s v="總帳別"/>
    <x v="112"/>
    <s v="其他營業外費用"/>
    <x v="929"/>
    <x v="921"/>
    <s v="A1120"/>
    <s v="花蓮區營業處"/>
    <n v="900000"/>
    <n v="0"/>
    <n v="900000"/>
  </r>
  <r>
    <n v="3"/>
    <s v="總帳別"/>
    <x v="112"/>
    <s v="其他營業外費用"/>
    <x v="929"/>
    <x v="921"/>
    <s v="A113D"/>
    <s v="宜蘭區營業處-配電"/>
    <n v="4632"/>
    <n v="0"/>
    <n v="4632"/>
  </r>
  <r>
    <n v="3"/>
    <s v="總帳別"/>
    <x v="112"/>
    <s v="其他營業外費用"/>
    <x v="929"/>
    <x v="921"/>
    <s v="A118D"/>
    <s v="南投區營業處-配電"/>
    <n v="472"/>
    <n v="0"/>
    <n v="472"/>
  </r>
  <r>
    <n v="3"/>
    <s v="總帳別"/>
    <x v="112"/>
    <s v="其他營業外費用"/>
    <x v="929"/>
    <x v="921"/>
    <s v="A119D"/>
    <s v="鳳山區營業處-配電"/>
    <n v="392"/>
    <n v="0"/>
    <n v="392"/>
  </r>
  <r>
    <n v="3"/>
    <s v="總帳別"/>
    <x v="112"/>
    <s v="其他營業外費用"/>
    <x v="929"/>
    <x v="921"/>
    <s v="A120D"/>
    <s v="雲林區營業處-配電"/>
    <n v="191"/>
    <n v="0"/>
    <n v="191"/>
  </r>
  <r>
    <n v="3"/>
    <s v="總帳別"/>
    <x v="112"/>
    <s v="其他營業外費用"/>
    <x v="929"/>
    <x v="921"/>
    <s v="A122D"/>
    <s v="苗栗區營業處-配電"/>
    <n v="8"/>
    <n v="0"/>
    <n v="8"/>
  </r>
  <r>
    <n v="3"/>
    <s v="總帳別"/>
    <x v="112"/>
    <s v="其他營業外費用"/>
    <x v="929"/>
    <x v="921"/>
    <s v="A123D"/>
    <s v="金門區營業處-配電"/>
    <n v="49106"/>
    <n v="0"/>
    <n v="49106"/>
  </r>
  <r>
    <n v="3"/>
    <s v="總帳別"/>
    <x v="112"/>
    <s v="其他營業外費用"/>
    <x v="929"/>
    <x v="921"/>
    <s v="A4950"/>
    <s v="花東供電區營運處"/>
    <n v="4600000"/>
    <n v="0"/>
    <n v="4600000"/>
  </r>
  <r>
    <n v="3"/>
    <s v="總帳別"/>
    <x v="112"/>
    <s v="其他營業外費用"/>
    <x v="930"/>
    <x v="922"/>
    <s v="A0070"/>
    <s v="業務處"/>
    <n v="119492466"/>
    <n v="0"/>
    <n v="119492466"/>
  </r>
  <r>
    <n v="3"/>
    <s v="總帳別"/>
    <x v="112"/>
    <s v="其他營業外費用"/>
    <x v="931"/>
    <x v="923"/>
    <s v="A0040"/>
    <s v="發電處"/>
    <n v="697911"/>
    <n v="0"/>
    <n v="697911"/>
  </r>
  <r>
    <n v="3"/>
    <s v="總帳別"/>
    <x v="112"/>
    <s v="其他營業外費用"/>
    <x v="931"/>
    <x v="923"/>
    <s v="A0080"/>
    <s v="材料處"/>
    <n v="10983148"/>
    <n v="0"/>
    <n v="10983148"/>
  </r>
  <r>
    <n v="3"/>
    <s v="總帳別"/>
    <x v="112"/>
    <s v="其他營業外費用"/>
    <x v="931"/>
    <x v="923"/>
    <s v="A0090"/>
    <s v="燃料處"/>
    <n v="7516707"/>
    <n v="0"/>
    <n v="7516707"/>
  </r>
  <r>
    <n v="3"/>
    <s v="總帳別"/>
    <x v="112"/>
    <s v="其他營業外費用"/>
    <x v="931"/>
    <x v="923"/>
    <s v="A0630"/>
    <s v="新事業開發室"/>
    <n v="7619048"/>
    <n v="0"/>
    <n v="7619048"/>
  </r>
  <r>
    <n v="3"/>
    <s v="總帳別"/>
    <x v="112"/>
    <s v="其他營業外費用"/>
    <x v="931"/>
    <x v="923"/>
    <s v="A1020"/>
    <s v="台北市區營業處"/>
    <n v="1000700"/>
    <n v="0"/>
    <n v="1000700"/>
  </r>
  <r>
    <n v="3"/>
    <s v="總帳別"/>
    <x v="112"/>
    <s v="其他營業外費用"/>
    <x v="931"/>
    <x v="923"/>
    <s v="A1080"/>
    <s v="台南區營業處"/>
    <n v="488840"/>
    <n v="0"/>
    <n v="488840"/>
  </r>
  <r>
    <n v="3"/>
    <s v="總帳別"/>
    <x v="112"/>
    <s v="其他營業外費用"/>
    <x v="931"/>
    <x v="923"/>
    <s v="A1120"/>
    <s v="花蓮區營業處"/>
    <n v="3325715"/>
    <n v="0"/>
    <n v="3325715"/>
  </r>
  <r>
    <n v="3"/>
    <s v="總帳別"/>
    <x v="112"/>
    <s v="其他營業外費用"/>
    <x v="931"/>
    <x v="923"/>
    <s v="A1140"/>
    <s v="澎湖區營業處"/>
    <n v="5018"/>
    <n v="0"/>
    <n v="5018"/>
  </r>
  <r>
    <n v="3"/>
    <s v="總帳別"/>
    <x v="112"/>
    <s v="其他營業外費用"/>
    <x v="931"/>
    <x v="923"/>
    <s v="A1150"/>
    <s v="台北南區營業處"/>
    <n v="95796"/>
    <n v="0"/>
    <n v="95796"/>
  </r>
  <r>
    <n v="3"/>
    <s v="總帳別"/>
    <x v="112"/>
    <s v="其他營業外費用"/>
    <x v="931"/>
    <x v="923"/>
    <s v="A1220"/>
    <s v="苗栗區營業處"/>
    <n v="570"/>
    <n v="0"/>
    <n v="570"/>
  </r>
  <r>
    <n v="3"/>
    <s v="總帳別"/>
    <x v="112"/>
    <s v="其他營業外費用"/>
    <x v="931"/>
    <x v="923"/>
    <s v="A2390"/>
    <s v="曾文發電廠"/>
    <n v="50000"/>
    <n v="0"/>
    <n v="50000"/>
  </r>
  <r>
    <n v="3"/>
    <s v="總帳別"/>
    <x v="112"/>
    <s v="其他營業外費用"/>
    <x v="931"/>
    <x v="923"/>
    <s v="A3400"/>
    <s v="大林發電廠"/>
    <n v="285714"/>
    <n v="0"/>
    <n v="285714"/>
  </r>
  <r>
    <n v="3"/>
    <s v="總帳別"/>
    <x v="112"/>
    <s v="其他營業外費用"/>
    <x v="931"/>
    <x v="923"/>
    <s v="A3710"/>
    <s v="台中發電廠"/>
    <n v="1330000"/>
    <n v="0"/>
    <n v="1330000"/>
  </r>
  <r>
    <n v="3"/>
    <s v="總帳別"/>
    <x v="112"/>
    <s v="其他營業外費用"/>
    <x v="931"/>
    <x v="923"/>
    <s v="A3800"/>
    <s v="大潭發電廠"/>
    <n v="4302000"/>
    <n v="0"/>
    <n v="4302000"/>
  </r>
  <r>
    <n v="3"/>
    <s v="總帳別"/>
    <x v="112"/>
    <s v="其他營業外費用"/>
    <x v="931"/>
    <x v="923"/>
    <s v="A4750"/>
    <s v="新桃供電區營運處"/>
    <n v="2837016"/>
    <n v="0"/>
    <n v="2837016"/>
  </r>
  <r>
    <n v="3"/>
    <s v="總帳別"/>
    <x v="112"/>
    <s v="其他營業外費用"/>
    <x v="931"/>
    <x v="923"/>
    <s v="A4900"/>
    <s v="高屏供電區營運處"/>
    <n v="1833720"/>
    <n v="0"/>
    <n v="1833720"/>
  </r>
  <r>
    <n v="3"/>
    <s v="總帳別"/>
    <x v="112"/>
    <s v="其他營業外費用"/>
    <x v="931"/>
    <x v="923"/>
    <s v="A4950"/>
    <s v="花東供電區營運處"/>
    <n v="1136000"/>
    <n v="0"/>
    <n v="1136000"/>
  </r>
  <r>
    <n v="3"/>
    <s v="總帳別"/>
    <x v="112"/>
    <s v="其他營業外費用"/>
    <x v="931"/>
    <x v="923"/>
    <s v="A5130"/>
    <s v="訓練所"/>
    <n v="212026"/>
    <n v="0"/>
    <n v="212026"/>
  </r>
  <r>
    <n v="3"/>
    <s v="總帳別"/>
    <x v="112"/>
    <s v="其他營業外費用"/>
    <x v="931"/>
    <x v="923"/>
    <s v="A5330"/>
    <s v="電力修護處"/>
    <n v="402718"/>
    <n v="0"/>
    <n v="402718"/>
  </r>
  <r>
    <n v="3"/>
    <s v="總帳別"/>
    <x v="112"/>
    <s v="其他營業外費用"/>
    <x v="931"/>
    <x v="923"/>
    <s v="A5340"/>
    <s v="電力修護處南部分處"/>
    <n v="396363"/>
    <n v="0"/>
    <n v="396363"/>
  </r>
  <r>
    <n v="3"/>
    <s v="總帳別"/>
    <x v="112"/>
    <s v="其他營業外費用"/>
    <x v="932"/>
    <x v="924"/>
    <s v="A1050"/>
    <s v="台中區營業處"/>
    <n v="100000"/>
    <n v="0"/>
    <n v="100000"/>
  </r>
  <r>
    <n v="3"/>
    <s v="總帳別"/>
    <x v="112"/>
    <s v="其他營業外費用"/>
    <x v="932"/>
    <x v="924"/>
    <s v="A1130"/>
    <s v="宜蘭區營業處"/>
    <n v="30000"/>
    <n v="0"/>
    <n v="30000"/>
  </r>
  <r>
    <n v="3"/>
    <s v="總帳別"/>
    <x v="112"/>
    <s v="其他營業外費用"/>
    <x v="932"/>
    <x v="924"/>
    <s v="A1170"/>
    <s v="台北西區營業處"/>
    <n v="54614"/>
    <n v="0"/>
    <n v="54614"/>
  </r>
  <r>
    <n v="3"/>
    <s v="總帳別"/>
    <x v="112"/>
    <s v="其他營業外費用"/>
    <x v="933"/>
    <x v="925"/>
    <s v="A0090"/>
    <s v="燃料處"/>
    <n v="62408"/>
    <n v="0"/>
    <n v="62408"/>
  </r>
  <r>
    <n v="3"/>
    <s v="總帳別"/>
    <x v="112"/>
    <s v="其他營業外費用"/>
    <x v="933"/>
    <x v="925"/>
    <s v="A3510"/>
    <s v="第二核能發電廠"/>
    <n v="233842"/>
    <n v="0"/>
    <n v="233842"/>
  </r>
  <r>
    <n v="3"/>
    <s v="總帳別"/>
    <x v="113"/>
    <s v="所得稅費用"/>
    <x v="934"/>
    <x v="926"/>
    <s v="A000T"/>
    <s v="統列共同部門"/>
    <n v="0"/>
    <n v="-681763086"/>
    <n v="-681763086"/>
  </r>
  <r>
    <n v="3"/>
    <s v="總帳別"/>
    <x v="113"/>
    <s v="所得稅費用"/>
    <x v="935"/>
    <x v="927"/>
    <s v="A0630"/>
    <s v="新事業開發室"/>
    <n v="0"/>
    <n v="-1740241"/>
    <n v="-1740241"/>
  </r>
  <r>
    <n v="3"/>
    <s v="總帳別"/>
    <x v="113"/>
    <s v="所得稅費用"/>
    <x v="935"/>
    <x v="927"/>
    <s v="A1020"/>
    <s v="台北市區營業處"/>
    <n v="0"/>
    <n v="-10321805"/>
    <n v="-10321805"/>
  </r>
  <r>
    <n v="3"/>
    <s v="總帳別"/>
    <x v="113"/>
    <s v="所得稅費用"/>
    <x v="935"/>
    <x v="927"/>
    <s v="A1080"/>
    <s v="台南區營業處"/>
    <n v="2279643"/>
    <n v="0"/>
    <n v="2279643"/>
  </r>
  <r>
    <n v="3"/>
    <s v="總帳別"/>
    <x v="113"/>
    <s v="所得稅費用"/>
    <x v="935"/>
    <x v="927"/>
    <s v="A1090"/>
    <s v="高雄區營業處"/>
    <n v="329781"/>
    <n v="0"/>
    <n v="329781"/>
  </r>
  <r>
    <n v="3"/>
    <s v="總帳別"/>
    <x v="113"/>
    <s v="所得稅費用"/>
    <x v="935"/>
    <x v="927"/>
    <s v="A1120"/>
    <s v="花蓮區營業處"/>
    <n v="0"/>
    <n v="-19685"/>
    <n v="-19685"/>
  </r>
  <r>
    <n v="3"/>
    <s v="總帳別"/>
    <x v="113"/>
    <s v="所得稅費用"/>
    <x v="935"/>
    <x v="927"/>
    <s v="A2040"/>
    <s v="大觀發電廠"/>
    <n v="68272"/>
    <n v="0"/>
    <n v="68272"/>
  </r>
  <r>
    <n v="3"/>
    <s v="總帳別"/>
    <x v="113"/>
    <s v="所得稅費用"/>
    <x v="935"/>
    <x v="927"/>
    <s v="A4700"/>
    <s v="台北供電區營運處"/>
    <n v="449166"/>
    <n v="0"/>
    <n v="449166"/>
  </r>
  <r>
    <n v="3"/>
    <s v="總帳別"/>
    <x v="113"/>
    <s v="所得稅費用"/>
    <x v="935"/>
    <x v="927"/>
    <s v="A4750"/>
    <s v="新桃供電區營運處"/>
    <n v="1076792"/>
    <n v="0"/>
    <n v="1076792"/>
  </r>
  <r>
    <n v="3"/>
    <s v="總帳別"/>
    <x v="113"/>
    <s v="所得稅費用"/>
    <x v="935"/>
    <x v="927"/>
    <s v="A4800"/>
    <s v="台中供電區營運處"/>
    <n v="87641"/>
    <n v="0"/>
    <n v="87641"/>
  </r>
  <r>
    <n v="3"/>
    <s v="總帳別"/>
    <x v="113"/>
    <s v="所得稅費用"/>
    <x v="935"/>
    <x v="927"/>
    <s v="A4850"/>
    <s v="嘉南供電區營運處"/>
    <n v="0"/>
    <n v="-77237"/>
    <n v="-77237"/>
  </r>
  <r>
    <n v="3"/>
    <s v="總帳別"/>
    <x v="113"/>
    <s v="所得稅費用"/>
    <x v="935"/>
    <x v="927"/>
    <s v="A4900"/>
    <s v="高屏供電區營運處"/>
    <n v="0"/>
    <n v="-974909"/>
    <n v="-974909"/>
  </r>
  <r>
    <n v="3"/>
    <s v="總帳別"/>
    <x v="113"/>
    <s v="所得稅費用"/>
    <x v="935"/>
    <x v="927"/>
    <s v="A4950"/>
    <s v="花東供電區營運處"/>
    <n v="1534158"/>
    <n v="0"/>
    <n v="1534158"/>
  </r>
  <r>
    <n v="3"/>
    <s v="總帳別"/>
    <x v="113"/>
    <s v="所得稅費用"/>
    <x v="935"/>
    <x v="927"/>
    <s v="A6550"/>
    <s v="輸變電工程處中區施工處"/>
    <n v="26612"/>
    <n v="0"/>
    <n v="26612"/>
  </r>
  <r>
    <n v="3"/>
    <s v="總帳別"/>
    <x v="113"/>
    <s v="所得稅費用"/>
    <x v="935"/>
    <x v="927"/>
    <s v="A6560"/>
    <s v="輸變電工程處南區施工處"/>
    <n v="81043"/>
    <n v="0"/>
    <n v="81043"/>
  </r>
  <r>
    <n v="3"/>
    <s v="總帳別"/>
    <x v="113"/>
    <s v="所得稅費用"/>
    <x v="935"/>
    <x v="927"/>
    <s v="A6900"/>
    <s v="台中煤倉工務所"/>
    <n v="0"/>
    <n v="-195549"/>
    <n v="-19554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00000000}" name="樞紐分析表1" cacheId="1" applyNumberFormats="0" applyBorderFormats="0" applyFontFormats="0" applyPatternFormats="0" applyAlignmentFormats="0" applyWidthHeightFormats="1" dataCaption="值" updatedVersion="8" minRefreshableVersion="3" useAutoFormatting="1" itemPrintTitles="1" createdVersion="8" indent="0" outline="1" outlineData="1" multipleFieldFilters="0">
  <location ref="A3:M23" firstHeaderRow="1" firstDataRow="2" firstDataCol="1"/>
  <pivotFields count="11">
    <pivotField showAll="0"/>
    <pivotField showAll="0"/>
    <pivotField axis="axisCol" showAll="0">
      <items count="1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t="default"/>
      </items>
    </pivotField>
    <pivotField showAll="0"/>
    <pivotField axis="axisRow" showAll="0">
      <items count="937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x="31"/>
        <item h="1" x="32"/>
        <item h="1" x="33"/>
        <item h="1" x="34"/>
        <item h="1" x="35"/>
        <item h="1" x="36"/>
        <item h="1" x="37"/>
        <item h="1" x="38"/>
        <item h="1" x="39"/>
        <item h="1" x="40"/>
        <item h="1" x="41"/>
        <item h="1" x="42"/>
        <item h="1" x="43"/>
        <item h="1" x="44"/>
        <item h="1" x="45"/>
        <item h="1" x="46"/>
        <item h="1" x="47"/>
        <item h="1" x="48"/>
        <item h="1" x="49"/>
        <item h="1" x="50"/>
        <item h="1" x="51"/>
        <item h="1" x="52"/>
        <item h="1" x="53"/>
        <item h="1" x="54"/>
        <item h="1" x="55"/>
        <item h="1" x="56"/>
        <item h="1" x="57"/>
        <item h="1" x="58"/>
        <item h="1" x="59"/>
        <item h="1" x="60"/>
        <item h="1" x="61"/>
        <item h="1" x="62"/>
        <item h="1" x="63"/>
        <item h="1" x="64"/>
        <item h="1" x="65"/>
        <item h="1" x="66"/>
        <item h="1" x="67"/>
        <item h="1" x="68"/>
        <item h="1" x="69"/>
        <item h="1" x="70"/>
        <item h="1" x="71"/>
        <item h="1" x="72"/>
        <item h="1" x="73"/>
        <item h="1" x="74"/>
        <item h="1" x="75"/>
        <item h="1" x="76"/>
        <item h="1" x="77"/>
        <item h="1" x="78"/>
        <item h="1" x="79"/>
        <item h="1" x="80"/>
        <item h="1" x="81"/>
        <item h="1" x="82"/>
        <item h="1" x="83"/>
        <item h="1" x="84"/>
        <item h="1" x="85"/>
        <item h="1" x="86"/>
        <item h="1" x="87"/>
        <item h="1" x="88"/>
        <item h="1" x="89"/>
        <item h="1" x="90"/>
        <item h="1" x="91"/>
        <item h="1" x="92"/>
        <item h="1" x="93"/>
        <item h="1" x="94"/>
        <item h="1" x="95"/>
        <item h="1" x="96"/>
        <item h="1" x="97"/>
        <item h="1" x="98"/>
        <item h="1" x="99"/>
        <item h="1" x="100"/>
        <item h="1" x="101"/>
        <item h="1" x="102"/>
        <item h="1" x="103"/>
        <item h="1" x="104"/>
        <item h="1" x="105"/>
        <item h="1" x="106"/>
        <item h="1" x="107"/>
        <item h="1" x="108"/>
        <item h="1" x="109"/>
        <item h="1" x="110"/>
        <item h="1" x="111"/>
        <item h="1" x="112"/>
        <item h="1" x="113"/>
        <item h="1" x="114"/>
        <item h="1" x="115"/>
        <item h="1" x="116"/>
        <item h="1" x="117"/>
        <item h="1" x="118"/>
        <item h="1" x="119"/>
        <item h="1" x="120"/>
        <item h="1" x="121"/>
        <item h="1" x="122"/>
        <item h="1" x="123"/>
        <item h="1" x="124"/>
        <item h="1" x="125"/>
        <item h="1" x="126"/>
        <item h="1" x="127"/>
        <item h="1" x="128"/>
        <item h="1" x="129"/>
        <item h="1" x="130"/>
        <item h="1" x="131"/>
        <item h="1" x="132"/>
        <item h="1" x="133"/>
        <item h="1" x="134"/>
        <item h="1" x="135"/>
        <item h="1" x="136"/>
        <item h="1" x="137"/>
        <item h="1" x="138"/>
        <item h="1" x="139"/>
        <item h="1" x="140"/>
        <item h="1" x="141"/>
        <item h="1" x="142"/>
        <item h="1" x="143"/>
        <item h="1" x="144"/>
        <item h="1" x="145"/>
        <item h="1" x="146"/>
        <item h="1" x="147"/>
        <item h="1" x="148"/>
        <item h="1" x="149"/>
        <item h="1" x="150"/>
        <item h="1" x="151"/>
        <item h="1" x="152"/>
        <item h="1" x="153"/>
        <item h="1" x="154"/>
        <item h="1" x="155"/>
        <item h="1" x="156"/>
        <item h="1" x="157"/>
        <item h="1" x="158"/>
        <item h="1" x="159"/>
        <item h="1" x="160"/>
        <item h="1" x="161"/>
        <item h="1" x="162"/>
        <item h="1" x="163"/>
        <item h="1" x="164"/>
        <item h="1" x="165"/>
        <item h="1" x="166"/>
        <item h="1" x="167"/>
        <item h="1" x="168"/>
        <item h="1" x="169"/>
        <item h="1" x="170"/>
        <item h="1" x="171"/>
        <item h="1" x="172"/>
        <item h="1" x="173"/>
        <item h="1" x="174"/>
        <item h="1" x="175"/>
        <item h="1" x="176"/>
        <item h="1" x="177"/>
        <item h="1" x="178"/>
        <item h="1" x="179"/>
        <item h="1" x="180"/>
        <item h="1" x="181"/>
        <item h="1" x="182"/>
        <item h="1" x="183"/>
        <item h="1" x="184"/>
        <item h="1" x="185"/>
        <item h="1" x="186"/>
        <item h="1" x="187"/>
        <item h="1" x="188"/>
        <item h="1" x="189"/>
        <item h="1" x="190"/>
        <item h="1" x="191"/>
        <item h="1" x="192"/>
        <item h="1" x="193"/>
        <item h="1" x="194"/>
        <item h="1" x="195"/>
        <item h="1" x="196"/>
        <item h="1" x="197"/>
        <item h="1" x="198"/>
        <item h="1" x="199"/>
        <item h="1" x="200"/>
        <item h="1" x="201"/>
        <item h="1" x="202"/>
        <item h="1" x="203"/>
        <item h="1" x="204"/>
        <item h="1" x="205"/>
        <item h="1" x="206"/>
        <item h="1" x="207"/>
        <item h="1" x="208"/>
        <item h="1" x="209"/>
        <item h="1" x="210"/>
        <item h="1" x="211"/>
        <item h="1" x="212"/>
        <item h="1" x="213"/>
        <item h="1" x="214"/>
        <item h="1" x="215"/>
        <item h="1" x="216"/>
        <item h="1" x="217"/>
        <item h="1" x="218"/>
        <item h="1" x="219"/>
        <item h="1" x="220"/>
        <item h="1" x="221"/>
        <item h="1" x="222"/>
        <item h="1" x="223"/>
        <item h="1" x="224"/>
        <item h="1" x="225"/>
        <item h="1" x="226"/>
        <item h="1" x="227"/>
        <item h="1" x="228"/>
        <item h="1" x="229"/>
        <item h="1" x="230"/>
        <item h="1" x="231"/>
        <item h="1" x="232"/>
        <item h="1" x="233"/>
        <item h="1" x="234"/>
        <item h="1" x="235"/>
        <item h="1" x="236"/>
        <item h="1" x="237"/>
        <item h="1" x="238"/>
        <item h="1" x="239"/>
        <item h="1" x="240"/>
        <item h="1" x="241"/>
        <item h="1" x="242"/>
        <item h="1" x="243"/>
        <item h="1" x="244"/>
        <item h="1" x="245"/>
        <item h="1" x="246"/>
        <item h="1" x="247"/>
        <item h="1" x="248"/>
        <item h="1" x="249"/>
        <item h="1" x="250"/>
        <item h="1" x="251"/>
        <item h="1" x="252"/>
        <item h="1" x="253"/>
        <item h="1" x="254"/>
        <item h="1" x="255"/>
        <item h="1" x="256"/>
        <item h="1" x="257"/>
        <item h="1" x="258"/>
        <item h="1" x="259"/>
        <item h="1" x="260"/>
        <item h="1" x="261"/>
        <item h="1" x="262"/>
        <item h="1" x="263"/>
        <item h="1" x="264"/>
        <item h="1" x="265"/>
        <item h="1" x="266"/>
        <item h="1" x="267"/>
        <item h="1" x="268"/>
        <item h="1" x="269"/>
        <item h="1" x="270"/>
        <item h="1" x="271"/>
        <item h="1" x="272"/>
        <item h="1" x="273"/>
        <item h="1" x="274"/>
        <item h="1" x="275"/>
        <item h="1" x="276"/>
        <item h="1" x="277"/>
        <item h="1" x="278"/>
        <item h="1" x="279"/>
        <item h="1" x="280"/>
        <item h="1" x="281"/>
        <item h="1" x="282"/>
        <item h="1" x="283"/>
        <item h="1" x="284"/>
        <item h="1" x="285"/>
        <item h="1" x="286"/>
        <item h="1" x="287"/>
        <item h="1" x="288"/>
        <item h="1" x="289"/>
        <item h="1" x="290"/>
        <item h="1" x="291"/>
        <item h="1" x="292"/>
        <item h="1" x="293"/>
        <item h="1" x="294"/>
        <item h="1" x="295"/>
        <item h="1" x="296"/>
        <item h="1" x="297"/>
        <item h="1" x="298"/>
        <item h="1" x="299"/>
        <item h="1" x="300"/>
        <item h="1" x="301"/>
        <item h="1" x="302"/>
        <item h="1" x="303"/>
        <item h="1" x="304"/>
        <item h="1" x="305"/>
        <item h="1" x="306"/>
        <item h="1" x="307"/>
        <item h="1" x="308"/>
        <item h="1" x="309"/>
        <item h="1" x="310"/>
        <item h="1" x="311"/>
        <item h="1" x="312"/>
        <item h="1" x="313"/>
        <item h="1" x="314"/>
        <item h="1" x="315"/>
        <item h="1" x="316"/>
        <item h="1" x="317"/>
        <item h="1" x="318"/>
        <item h="1" x="319"/>
        <item h="1" x="320"/>
        <item h="1" x="321"/>
        <item h="1" x="322"/>
        <item h="1" x="323"/>
        <item h="1" x="324"/>
        <item h="1" x="325"/>
        <item h="1" x="326"/>
        <item h="1" x="327"/>
        <item h="1" x="328"/>
        <item h="1" x="329"/>
        <item h="1" x="330"/>
        <item h="1" x="331"/>
        <item h="1" x="332"/>
        <item h="1" x="333"/>
        <item h="1" x="334"/>
        <item h="1" x="335"/>
        <item h="1" x="336"/>
        <item h="1" x="337"/>
        <item h="1" x="338"/>
        <item h="1" x="339"/>
        <item h="1" x="340"/>
        <item h="1" x="341"/>
        <item h="1" x="342"/>
        <item h="1" x="343"/>
        <item h="1" x="344"/>
        <item h="1" x="345"/>
        <item h="1" x="346"/>
        <item h="1" x="347"/>
        <item h="1" x="348"/>
        <item h="1" x="349"/>
        <item h="1" x="350"/>
        <item h="1" x="351"/>
        <item h="1" x="352"/>
        <item h="1" x="353"/>
        <item h="1" x="354"/>
        <item h="1" x="355"/>
        <item h="1" x="356"/>
        <item h="1" x="357"/>
        <item h="1" x="358"/>
        <item h="1" x="359"/>
        <item h="1" x="360"/>
        <item h="1" x="361"/>
        <item h="1" x="362"/>
        <item h="1" x="363"/>
        <item h="1" x="364"/>
        <item h="1" x="365"/>
        <item h="1" x="366"/>
        <item h="1" x="367"/>
        <item h="1" x="368"/>
        <item h="1" x="369"/>
        <item h="1" x="370"/>
        <item h="1" x="371"/>
        <item h="1" x="372"/>
        <item h="1" x="373"/>
        <item h="1" x="374"/>
        <item h="1" x="375"/>
        <item h="1" x="376"/>
        <item h="1" x="377"/>
        <item h="1" x="378"/>
        <item h="1" x="379"/>
        <item h="1" x="380"/>
        <item h="1" x="381"/>
        <item h="1" x="382"/>
        <item h="1" x="383"/>
        <item h="1" x="384"/>
        <item h="1" x="385"/>
        <item h="1" x="386"/>
        <item h="1" x="387"/>
        <item h="1" x="388"/>
        <item h="1" x="389"/>
        <item h="1" x="390"/>
        <item h="1" x="391"/>
        <item h="1" x="392"/>
        <item h="1" x="393"/>
        <item h="1" x="394"/>
        <item h="1" x="395"/>
        <item h="1" x="396"/>
        <item h="1" x="397"/>
        <item h="1" x="398"/>
        <item h="1" x="399"/>
        <item h="1" x="400"/>
        <item h="1" x="401"/>
        <item h="1" x="402"/>
        <item h="1" x="403"/>
        <item h="1" x="404"/>
        <item h="1" x="405"/>
        <item h="1" x="406"/>
        <item h="1" x="407"/>
        <item h="1" x="408"/>
        <item h="1" x="409"/>
        <item h="1" x="410"/>
        <item h="1" x="411"/>
        <item h="1" x="412"/>
        <item h="1" x="413"/>
        <item h="1" x="414"/>
        <item h="1" x="415"/>
        <item h="1" x="416"/>
        <item h="1" x="417"/>
        <item h="1" x="418"/>
        <item h="1" x="419"/>
        <item h="1" x="420"/>
        <item h="1" x="421"/>
        <item h="1" x="422"/>
        <item h="1" x="423"/>
        <item h="1" x="424"/>
        <item h="1" x="425"/>
        <item h="1" x="426"/>
        <item h="1" x="427"/>
        <item h="1" x="428"/>
        <item h="1" x="429"/>
        <item h="1" x="430"/>
        <item h="1" x="431"/>
        <item h="1" x="432"/>
        <item h="1" x="433"/>
        <item h="1" x="434"/>
        <item h="1" x="435"/>
        <item h="1" x="436"/>
        <item h="1" x="437"/>
        <item h="1" x="438"/>
        <item h="1" x="439"/>
        <item h="1" x="440"/>
        <item h="1" x="441"/>
        <item h="1" x="442"/>
        <item h="1" x="443"/>
        <item h="1" x="444"/>
        <item h="1" x="445"/>
        <item h="1" x="446"/>
        <item h="1" x="447"/>
        <item h="1" x="448"/>
        <item h="1" x="449"/>
        <item h="1" x="450"/>
        <item h="1" x="451"/>
        <item h="1" x="452"/>
        <item h="1" x="453"/>
        <item h="1" x="454"/>
        <item h="1" x="455"/>
        <item h="1" x="456"/>
        <item h="1" x="457"/>
        <item h="1" x="458"/>
        <item h="1" x="459"/>
        <item h="1" x="460"/>
        <item h="1" x="461"/>
        <item h="1" x="462"/>
        <item h="1" x="463"/>
        <item h="1" x="464"/>
        <item h="1" x="465"/>
        <item h="1" x="466"/>
        <item h="1" x="467"/>
        <item h="1" x="468"/>
        <item h="1" x="469"/>
        <item h="1" x="470"/>
        <item h="1" x="471"/>
        <item h="1" x="472"/>
        <item h="1" x="473"/>
        <item h="1" x="474"/>
        <item h="1" x="475"/>
        <item h="1" x="476"/>
        <item h="1" x="477"/>
        <item h="1" x="478"/>
        <item h="1" x="479"/>
        <item h="1" x="480"/>
        <item h="1" x="481"/>
        <item h="1" x="482"/>
        <item h="1" x="483"/>
        <item h="1" x="484"/>
        <item h="1" x="485"/>
        <item h="1" x="486"/>
        <item h="1" x="487"/>
        <item h="1" x="488"/>
        <item h="1" x="489"/>
        <item h="1" x="490"/>
        <item h="1" x="491"/>
        <item h="1" x="492"/>
        <item h="1" x="493"/>
        <item h="1" x="494"/>
        <item h="1" x="495"/>
        <item h="1" x="496"/>
        <item h="1" x="497"/>
        <item h="1" x="498"/>
        <item h="1" x="499"/>
        <item h="1" x="500"/>
        <item h="1" x="501"/>
        <item h="1" x="502"/>
        <item h="1" x="503"/>
        <item h="1" x="504"/>
        <item h="1" x="505"/>
        <item h="1" x="506"/>
        <item h="1" x="507"/>
        <item h="1" x="508"/>
        <item h="1" x="509"/>
        <item h="1" x="510"/>
        <item h="1" x="511"/>
        <item h="1" x="512"/>
        <item h="1" x="513"/>
        <item h="1" x="514"/>
        <item h="1" x="515"/>
        <item h="1" x="516"/>
        <item h="1" x="517"/>
        <item h="1" x="518"/>
        <item h="1" x="519"/>
        <item h="1" x="520"/>
        <item h="1" x="521"/>
        <item h="1" x="522"/>
        <item h="1" x="523"/>
        <item h="1" x="524"/>
        <item h="1" x="525"/>
        <item h="1" x="526"/>
        <item h="1" x="527"/>
        <item h="1" x="528"/>
        <item h="1" x="529"/>
        <item h="1" x="530"/>
        <item h="1" x="531"/>
        <item h="1" x="532"/>
        <item h="1" x="533"/>
        <item h="1" x="534"/>
        <item h="1" x="535"/>
        <item h="1" x="536"/>
        <item h="1" x="554"/>
        <item h="1" x="555"/>
        <item h="1" x="556"/>
        <item h="1" x="557"/>
        <item h="1" x="558"/>
        <item h="1" x="559"/>
        <item h="1" x="560"/>
        <item h="1" x="561"/>
        <item h="1" x="562"/>
        <item h="1" x="563"/>
        <item h="1" x="564"/>
        <item h="1" x="565"/>
        <item h="1" x="566"/>
        <item h="1" x="567"/>
        <item h="1" x="568"/>
        <item h="1" x="569"/>
        <item h="1" x="570"/>
        <item h="1" x="571"/>
        <item h="1" x="572"/>
        <item h="1" x="573"/>
        <item h="1" x="574"/>
        <item h="1" x="575"/>
        <item h="1" x="576"/>
        <item h="1" x="577"/>
        <item h="1" x="578"/>
        <item h="1" x="579"/>
        <item h="1" x="580"/>
        <item h="1" x="581"/>
        <item h="1" x="582"/>
        <item h="1" x="583"/>
        <item h="1" x="584"/>
        <item h="1" x="585"/>
        <item h="1" x="586"/>
        <item h="1" x="587"/>
        <item h="1" x="588"/>
        <item h="1" x="589"/>
        <item h="1" x="590"/>
        <item h="1" x="591"/>
        <item h="1" x="592"/>
        <item h="1" x="593"/>
        <item h="1" x="594"/>
        <item h="1" x="595"/>
        <item h="1" x="596"/>
        <item h="1" x="597"/>
        <item h="1" x="598"/>
        <item h="1" x="599"/>
        <item h="1" x="600"/>
        <item h="1" x="601"/>
        <item h="1" x="602"/>
        <item h="1" x="603"/>
        <item h="1" x="604"/>
        <item h="1" x="605"/>
        <item h="1" x="934"/>
        <item h="1" x="935"/>
        <item h="1" x="537"/>
        <item h="1" x="538"/>
        <item h="1" x="539"/>
        <item h="1" x="540"/>
        <item h="1" x="541"/>
        <item h="1" x="542"/>
        <item h="1" x="543"/>
        <item h="1" x="544"/>
        <item h="1" x="545"/>
        <item h="1" x="546"/>
        <item h="1" x="547"/>
        <item h="1" x="548"/>
        <item h="1" x="549"/>
        <item h="1" x="550"/>
        <item h="1" x="551"/>
        <item h="1" x="552"/>
        <item h="1" x="553"/>
        <item h="1" x="906"/>
        <item h="1" x="907"/>
        <item h="1" x="890"/>
        <item h="1" x="908"/>
        <item h="1" x="909"/>
        <item h="1" x="910"/>
        <item h="1" x="911"/>
        <item h="1" x="912"/>
        <item h="1" x="913"/>
        <item h="1" x="891"/>
        <item h="1" x="892"/>
        <item h="1" x="893"/>
        <item h="1" x="894"/>
        <item h="1" x="895"/>
        <item h="1" x="896"/>
        <item h="1" x="897"/>
        <item h="1" x="914"/>
        <item h="1" x="898"/>
        <item h="1" x="915"/>
        <item h="1" x="916"/>
        <item h="1" x="917"/>
        <item h="1" x="918"/>
        <item h="1" x="919"/>
        <item h="1" x="920"/>
        <item h="1" x="921"/>
        <item h="1" x="922"/>
        <item h="1" x="923"/>
        <item h="1" x="924"/>
        <item h="1" x="925"/>
        <item h="1" x="926"/>
        <item h="1" x="927"/>
        <item h="1" x="928"/>
        <item h="1" x="929"/>
        <item h="1" x="899"/>
        <item h="1" x="900"/>
        <item h="1" x="901"/>
        <item h="1" x="902"/>
        <item h="1" x="903"/>
        <item h="1" x="904"/>
        <item h="1" x="905"/>
        <item h="1" x="930"/>
        <item h="1" x="931"/>
        <item h="1" x="932"/>
        <item h="1" x="933"/>
        <item h="1" x="855"/>
        <item h="1" x="606"/>
        <item h="1" x="607"/>
        <item h="1" x="608"/>
        <item h="1" x="609"/>
        <item h="1" x="610"/>
        <item h="1" x="611"/>
        <item h="1" x="612"/>
        <item h="1" x="613"/>
        <item h="1" x="614"/>
        <item h="1" x="615"/>
        <item h="1" x="616"/>
        <item h="1" x="617"/>
        <item h="1" x="618"/>
        <item h="1" x="619"/>
        <item h="1" x="620"/>
        <item h="1" x="621"/>
        <item h="1" x="622"/>
        <item h="1" x="623"/>
        <item h="1" x="833"/>
        <item h="1" x="624"/>
        <item h="1" x="793"/>
        <item h="1" x="625"/>
        <item h="1" x="626"/>
        <item h="1" x="627"/>
        <item h="1" x="628"/>
        <item h="1" x="629"/>
        <item h="1" x="856"/>
        <item h="1" x="630"/>
        <item h="1" x="819"/>
        <item h="1" x="631"/>
        <item h="1" x="632"/>
        <item h="1" x="633"/>
        <item h="1" x="634"/>
        <item h="1" x="635"/>
        <item h="1" x="759"/>
        <item h="1" x="760"/>
        <item h="1" x="636"/>
        <item h="1" x="637"/>
        <item h="1" x="638"/>
        <item h="1" x="639"/>
        <item h="1" x="640"/>
        <item h="1" x="641"/>
        <item h="1" x="642"/>
        <item h="1" x="643"/>
        <item h="1" x="644"/>
        <item h="1" x="645"/>
        <item h="1" x="646"/>
        <item h="1" x="761"/>
        <item h="1" x="857"/>
        <item h="1" x="647"/>
        <item h="1" x="858"/>
        <item h="1" x="648"/>
        <item h="1" x="649"/>
        <item h="1" x="650"/>
        <item h="1" x="866"/>
        <item h="1" x="867"/>
        <item h="1" x="868"/>
        <item h="1" x="869"/>
        <item h="1" x="651"/>
        <item h="1" x="652"/>
        <item h="1" x="653"/>
        <item h="1" x="654"/>
        <item h="1" x="655"/>
        <item h="1" x="656"/>
        <item h="1" x="657"/>
        <item h="1" x="658"/>
        <item h="1" x="659"/>
        <item h="1" x="660"/>
        <item h="1" x="661"/>
        <item h="1" x="662"/>
        <item h="1" x="663"/>
        <item h="1" x="820"/>
        <item h="1" x="664"/>
        <item h="1" x="665"/>
        <item h="1" x="666"/>
        <item h="1" x="667"/>
        <item h="1" x="668"/>
        <item h="1" x="669"/>
        <item h="1" x="670"/>
        <item h="1" x="762"/>
        <item h="1" x="794"/>
        <item h="1" x="671"/>
        <item h="1" x="672"/>
        <item h="1" x="864"/>
        <item h="1" x="821"/>
        <item h="1" x="822"/>
        <item h="1" x="823"/>
        <item h="1" x="834"/>
        <item h="1" x="835"/>
        <item h="1" x="836"/>
        <item h="1" x="837"/>
        <item h="1" x="838"/>
        <item h="1" x="673"/>
        <item h="1" x="763"/>
        <item h="1" x="795"/>
        <item h="1" x="674"/>
        <item h="1" x="764"/>
        <item h="1" x="865"/>
        <item h="1" x="675"/>
        <item h="1" x="676"/>
        <item h="1" x="677"/>
        <item h="1" x="870"/>
        <item h="1" x="871"/>
        <item h="1" x="678"/>
        <item h="1" x="679"/>
        <item h="1" x="872"/>
        <item h="1" x="680"/>
        <item h="1" x="681"/>
        <item h="1" x="682"/>
        <item h="1" x="683"/>
        <item h="1" x="684"/>
        <item h="1" x="685"/>
        <item h="1" x="686"/>
        <item h="1" x="765"/>
        <item h="1" x="796"/>
        <item h="1" x="687"/>
        <item h="1" x="688"/>
        <item h="1" x="766"/>
        <item h="1" x="689"/>
        <item h="1" x="690"/>
        <item h="1" x="691"/>
        <item h="1" x="692"/>
        <item h="1" x="693"/>
        <item h="1" x="694"/>
        <item h="1" x="873"/>
        <item h="1" x="695"/>
        <item h="1" x="874"/>
        <item h="1" x="696"/>
        <item h="1" x="875"/>
        <item h="1" x="850"/>
        <item h="1" x="851"/>
        <item h="1" x="697"/>
        <item h="1" x="698"/>
        <item h="1" x="824"/>
        <item h="1" x="699"/>
        <item h="1" x="803"/>
        <item h="1" x="700"/>
        <item h="1" x="701"/>
        <item h="1" x="876"/>
        <item h="1" x="702"/>
        <item h="1" x="703"/>
        <item h="1" x="859"/>
        <item h="1" x="704"/>
        <item h="1" x="767"/>
        <item h="1" x="705"/>
        <item h="1" x="706"/>
        <item h="1" x="768"/>
        <item h="1" x="769"/>
        <item h="1" x="770"/>
        <item h="1" x="771"/>
        <item h="1" x="772"/>
        <item h="1" x="773"/>
        <item h="1" x="774"/>
        <item h="1" x="775"/>
        <item h="1" x="776"/>
        <item h="1" x="777"/>
        <item h="1" x="797"/>
        <item h="1" x="877"/>
        <item h="1" x="707"/>
        <item h="1" x="708"/>
        <item h="1" x="709"/>
        <item h="1" x="710"/>
        <item h="1" x="808"/>
        <item h="1" x="809"/>
        <item h="1" x="810"/>
        <item h="1" x="811"/>
        <item h="1" x="812"/>
        <item h="1" x="813"/>
        <item h="1" x="814"/>
        <item h="1" x="815"/>
        <item h="1" x="816"/>
        <item h="1" x="817"/>
        <item h="1" x="818"/>
        <item h="1" x="863"/>
        <item h="1" x="711"/>
        <item h="1" x="778"/>
        <item h="1" x="712"/>
        <item h="1" x="713"/>
        <item h="1" x="714"/>
        <item h="1" x="779"/>
        <item h="1" x="780"/>
        <item h="1" x="839"/>
        <item h="1" x="840"/>
        <item h="1" x="781"/>
        <item h="1" x="715"/>
        <item h="1" x="782"/>
        <item h="1" x="841"/>
        <item h="1" x="852"/>
        <item h="1" x="783"/>
        <item h="1" x="716"/>
        <item h="1" x="842"/>
        <item h="1" x="717"/>
        <item h="1" x="718"/>
        <item h="1" x="878"/>
        <item h="1" x="719"/>
        <item h="1" x="720"/>
        <item h="1" x="798"/>
        <item h="1" x="721"/>
        <item h="1" x="879"/>
        <item h="1" x="880"/>
        <item h="1" x="722"/>
        <item h="1" x="723"/>
        <item h="1" x="724"/>
        <item h="1" x="725"/>
        <item h="1" x="825"/>
        <item h="1" x="843"/>
        <item h="1" x="726"/>
        <item h="1" x="727"/>
        <item h="1" x="728"/>
        <item h="1" x="729"/>
        <item h="1" x="784"/>
        <item h="1" x="730"/>
        <item h="1" x="785"/>
        <item h="1" x="826"/>
        <item h="1" x="848"/>
        <item h="1" x="804"/>
        <item h="1" x="731"/>
        <item h="1" x="732"/>
        <item h="1" x="733"/>
        <item h="1" x="860"/>
        <item h="1" x="734"/>
        <item h="1" x="861"/>
        <item h="1" x="735"/>
        <item h="1" x="736"/>
        <item h="1" x="737"/>
        <item h="1" x="786"/>
        <item h="1" x="738"/>
        <item h="1" x="787"/>
        <item h="1" x="788"/>
        <item h="1" x="739"/>
        <item h="1" x="849"/>
        <item h="1" x="799"/>
        <item h="1" x="789"/>
        <item h="1" x="800"/>
        <item h="1" x="740"/>
        <item h="1" x="801"/>
        <item h="1" x="862"/>
        <item h="1" x="741"/>
        <item h="1" x="742"/>
        <item h="1" x="743"/>
        <item h="1" x="744"/>
        <item h="1" x="745"/>
        <item h="1" x="746"/>
        <item h="1" x="747"/>
        <item h="1" x="748"/>
        <item h="1" x="805"/>
        <item h="1" x="749"/>
        <item h="1" x="853"/>
        <item h="1" x="827"/>
        <item h="1" x="806"/>
        <item x="790"/>
        <item x="828"/>
        <item x="829"/>
        <item x="791"/>
        <item x="750"/>
        <item x="844"/>
        <item x="751"/>
        <item x="752"/>
        <item x="753"/>
        <item h="1" x="802"/>
        <item h="1" x="845"/>
        <item h="1" x="854"/>
        <item h="1" x="846"/>
        <item h="1" x="792"/>
        <item h="1" x="754"/>
        <item h="1" x="830"/>
        <item h="1" x="831"/>
        <item h="1" x="832"/>
        <item h="1" x="881"/>
        <item h="1" x="882"/>
        <item h="1" x="883"/>
        <item h="1" x="884"/>
        <item h="1" x="885"/>
        <item h="1" x="886"/>
        <item h="1" x="887"/>
        <item h="1" x="888"/>
        <item h="1" x="889"/>
        <item h="1" x="847"/>
        <item h="1" x="755"/>
        <item h="1" x="756"/>
        <item h="1" x="757"/>
        <item h="1" x="758"/>
        <item h="1" x="807"/>
        <item t="default"/>
      </items>
    </pivotField>
    <pivotField axis="axisRow" showAll="0">
      <items count="929">
        <item x="725"/>
        <item x="706"/>
        <item x="708"/>
        <item x="770"/>
        <item x="707"/>
        <item x="436"/>
        <item x="253"/>
        <item x="717"/>
        <item x="675"/>
        <item x="661"/>
        <item x="831"/>
        <item x="832"/>
        <item x="772"/>
        <item x="726"/>
        <item x="575"/>
        <item x="683"/>
        <item x="569"/>
        <item x="819"/>
        <item x="0"/>
        <item x="1"/>
        <item x="716"/>
        <item x="660"/>
        <item x="771"/>
        <item x="734"/>
        <item x="162"/>
        <item x="166"/>
        <item x="109"/>
        <item x="174"/>
        <item x="116"/>
        <item x="193"/>
        <item x="792"/>
        <item x="570"/>
        <item x="704"/>
        <item x="749"/>
        <item x="750"/>
        <item x="621"/>
        <item x="604"/>
        <item x="628"/>
        <item x="627"/>
        <item x="606"/>
        <item x="605"/>
        <item x="607"/>
        <item x="687"/>
        <item x="798"/>
        <item x="820"/>
        <item x="680"/>
        <item x="77"/>
        <item x="891"/>
        <item x="611"/>
        <item x="894"/>
        <item x="895"/>
        <item x="449"/>
        <item x="178"/>
        <item x="119"/>
        <item x="184"/>
        <item x="187"/>
        <item x="128"/>
        <item x="124"/>
        <item x="17"/>
        <item x="722"/>
        <item x="679"/>
        <item x="674"/>
        <item x="871"/>
        <item x="714"/>
        <item x="715"/>
        <item x="713"/>
        <item x="790"/>
        <item x="531"/>
        <item x="536"/>
        <item x="537"/>
        <item x="329"/>
        <item x="534"/>
        <item x="533"/>
        <item x="538"/>
        <item x="540"/>
        <item x="751"/>
        <item x="542"/>
        <item x="541"/>
        <item x="535"/>
        <item x="532"/>
        <item x="539"/>
        <item x="543"/>
        <item x="872"/>
        <item x="544"/>
        <item x="547"/>
        <item x="546"/>
        <item x="878"/>
        <item x="876"/>
        <item x="545"/>
        <item x="873"/>
        <item x="881"/>
        <item x="879"/>
        <item x="880"/>
        <item x="875"/>
        <item x="877"/>
        <item x="874"/>
        <item x="6"/>
        <item x="5"/>
        <item x="330"/>
        <item x="696"/>
        <item x="812"/>
        <item x="305"/>
        <item x="907"/>
        <item x="631"/>
        <item x="633"/>
        <item x="636"/>
        <item x="634"/>
        <item x="630"/>
        <item x="632"/>
        <item x="635"/>
        <item x="743"/>
        <item x="33"/>
        <item x="764"/>
        <item x="518"/>
        <item x="12"/>
        <item x="269"/>
        <item x="855"/>
        <item x="526"/>
        <item x="195"/>
        <item x="134"/>
        <item x="781"/>
        <item x="919"/>
        <item x="392"/>
        <item x="402"/>
        <item x="395"/>
        <item x="397"/>
        <item x="398"/>
        <item x="396"/>
        <item x="405"/>
        <item x="399"/>
        <item x="394"/>
        <item x="400"/>
        <item x="404"/>
        <item x="403"/>
        <item x="401"/>
        <item x="393"/>
        <item x="760"/>
        <item x="900"/>
        <item x="586"/>
        <item x="38"/>
        <item x="44"/>
        <item x="43"/>
        <item x="40"/>
        <item x="42"/>
        <item x="39"/>
        <item x="41"/>
        <item x="563"/>
        <item x="911"/>
        <item x="564"/>
        <item x="562"/>
        <item x="746"/>
        <item x="745"/>
        <item x="747"/>
        <item x="260"/>
        <item x="608"/>
        <item x="462"/>
        <item x="463"/>
        <item x="149"/>
        <item x="197"/>
        <item x="136"/>
        <item x="150"/>
        <item x="176"/>
        <item x="117"/>
        <item x="209"/>
        <item x="148"/>
        <item x="186"/>
        <item x="127"/>
        <item x="125"/>
        <item x="217"/>
        <item x="200"/>
        <item x="139"/>
        <item x="189"/>
        <item x="130"/>
        <item x="173"/>
        <item x="115"/>
        <item x="450"/>
        <item x="100"/>
        <item x="98"/>
        <item x="206"/>
        <item x="145"/>
        <item x="203"/>
        <item x="142"/>
        <item x="99"/>
        <item x="97"/>
        <item x="901"/>
        <item x="321"/>
        <item x="285"/>
        <item x="78"/>
        <item x="79"/>
        <item x="558"/>
        <item x="559"/>
        <item x="892"/>
        <item x="893"/>
        <item x="452"/>
        <item x="769"/>
        <item x="767"/>
        <item x="768"/>
        <item x="765"/>
        <item x="766"/>
        <item x="645"/>
        <item x="858"/>
        <item x="860"/>
        <item x="280"/>
        <item x="160"/>
        <item x="104"/>
        <item x="522"/>
        <item x="16"/>
        <item x="721"/>
        <item x="678"/>
        <item x="672"/>
        <item x="623"/>
        <item x="293"/>
        <item x="133"/>
        <item x="733"/>
        <item x="515"/>
        <item x="654"/>
        <item x="656"/>
        <item x="655"/>
        <item x="657"/>
        <item x="728"/>
        <item x="617"/>
        <item x="261"/>
        <item x="268"/>
        <item x="262"/>
        <item x="263"/>
        <item x="265"/>
        <item x="264"/>
        <item x="266"/>
        <item x="550"/>
        <item x="324"/>
        <item x="328"/>
        <item x="325"/>
        <item x="309"/>
        <item x="821"/>
        <item x="782"/>
        <item x="548"/>
        <item x="106"/>
        <item x="752"/>
        <item x="577"/>
        <item x="578"/>
        <item x="585"/>
        <item x="220"/>
        <item x="446"/>
        <item x="848"/>
        <item x="622"/>
        <item x="729"/>
        <item x="730"/>
        <item x="868"/>
        <item x="659"/>
        <item x="336"/>
        <item x="763"/>
        <item x="258"/>
        <item x="475"/>
        <item x="476"/>
        <item x="478"/>
        <item x="485"/>
        <item x="487"/>
        <item x="501"/>
        <item x="502"/>
        <item x="479"/>
        <item x="480"/>
        <item x="477"/>
        <item x="489"/>
        <item x="491"/>
        <item x="486"/>
        <item x="490"/>
        <item x="492"/>
        <item x="488"/>
        <item x="682"/>
        <item x="557"/>
        <item x="912"/>
        <item x="887"/>
        <item x="845"/>
        <item x="910"/>
        <item x="902"/>
        <item x="45"/>
        <item x="916"/>
        <item x="581"/>
        <item x="580"/>
        <item x="915"/>
        <item x="584"/>
        <item x="917"/>
        <item x="906"/>
        <item x="583"/>
        <item x="46"/>
        <item x="579"/>
        <item x="918"/>
        <item x="582"/>
        <item x="589"/>
        <item x="3"/>
        <item x="731"/>
        <item x="699"/>
        <item x="710"/>
        <item x="775"/>
        <item x="519"/>
        <item x="727"/>
        <item x="36"/>
        <item x="723"/>
        <item x="705"/>
        <item x="700"/>
        <item x="267"/>
        <item x="886"/>
        <item x="549"/>
        <item x="921"/>
        <item x="732"/>
        <item x="299"/>
        <item x="442"/>
        <item x="718"/>
        <item x="662"/>
        <item x="520"/>
        <item x="451"/>
        <item x="618"/>
        <item x="552"/>
        <item x="644"/>
        <item x="274"/>
        <item x="320"/>
        <item x="513"/>
        <item x="284"/>
        <item x="421"/>
        <item x="427"/>
        <item x="641"/>
        <item x="850"/>
        <item x="642"/>
        <item x="448"/>
        <item x="311"/>
        <item x="455"/>
        <item x="307"/>
        <item x="288"/>
        <item x="429"/>
        <item x="811"/>
        <item x="720"/>
        <item x="677"/>
        <item x="669"/>
        <item x="15"/>
        <item x="407"/>
        <item x="249"/>
        <item x="248"/>
        <item x="525"/>
        <item x="905"/>
        <item x="599"/>
        <item x="796"/>
        <item x="163"/>
        <item x="190"/>
        <item x="131"/>
        <item x="171"/>
        <item x="113"/>
        <item x="629"/>
        <item x="842"/>
        <item x="843"/>
        <item x="865"/>
        <item x="689"/>
        <item x="866"/>
        <item x="690"/>
        <item x="867"/>
        <item x="208"/>
        <item x="147"/>
        <item x="2"/>
        <item x="926"/>
        <item x="927"/>
        <item x="530"/>
        <item x="904"/>
        <item x="529"/>
        <item x="327"/>
        <item x="10"/>
        <item x="869"/>
        <item x="194"/>
        <item x="159"/>
        <item x="103"/>
        <item x="164"/>
        <item x="107"/>
        <item x="701"/>
        <item x="686"/>
        <item x="698"/>
        <item x="761"/>
        <item x="181"/>
        <item x="122"/>
        <item x="207"/>
        <item x="146"/>
        <item x="464"/>
        <item x="467"/>
        <item x="468"/>
        <item x="472"/>
        <item x="473"/>
        <item x="465"/>
        <item x="466"/>
        <item x="469"/>
        <item x="471"/>
        <item x="474"/>
        <item x="470"/>
        <item x="216"/>
        <item x="158"/>
        <item x="554"/>
        <item x="553"/>
        <item x="332"/>
        <item x="883"/>
        <item x="646"/>
        <item x="859"/>
        <item x="861"/>
        <item x="593"/>
        <item x="695"/>
        <item x="308"/>
        <item x="694"/>
        <item x="923"/>
        <item x="924"/>
        <item x="925"/>
        <item x="565"/>
        <item x="566"/>
        <item x="567"/>
        <item x="210"/>
        <item x="151"/>
        <item x="188"/>
        <item x="191"/>
        <item x="132"/>
        <item x="129"/>
        <item x="165"/>
        <item x="108"/>
        <item x="205"/>
        <item x="144"/>
        <item x="279"/>
        <item x="35"/>
        <item x="85"/>
        <item x="301"/>
        <item x="313"/>
        <item x="316"/>
        <item x="315"/>
        <item x="314"/>
        <item x="431"/>
        <item x="430"/>
        <item x="432"/>
        <item x="291"/>
        <item x="292"/>
        <item x="289"/>
        <item x="290"/>
        <item x="331"/>
        <item x="574"/>
        <item x="453"/>
        <item x="214"/>
        <item x="155"/>
        <item x="18"/>
        <item x="19"/>
        <item x="31"/>
        <item x="23"/>
        <item x="30"/>
        <item x="47"/>
        <item x="48"/>
        <item x="21"/>
        <item x="29"/>
        <item x="20"/>
        <item x="26"/>
        <item x="24"/>
        <item x="28"/>
        <item x="25"/>
        <item x="22"/>
        <item x="27"/>
        <item x="11"/>
        <item x="614"/>
        <item x="619"/>
        <item x="594"/>
        <item x="612"/>
        <item x="899"/>
        <item x="609"/>
        <item x="444"/>
        <item x="697"/>
        <item x="851"/>
        <item x="32"/>
        <item x="740"/>
        <item x="741"/>
        <item x="797"/>
        <item x="742"/>
        <item x="736"/>
        <item x="737"/>
        <item x="738"/>
        <item x="739"/>
        <item x="259"/>
        <item x="168"/>
        <item x="110"/>
        <item x="169"/>
        <item x="111"/>
        <item x="170"/>
        <item x="112"/>
        <item x="791"/>
        <item x="183"/>
        <item x="123"/>
        <item x="785"/>
        <item x="528"/>
        <item x="794"/>
        <item x="8"/>
        <item x="888"/>
        <item x="443"/>
        <item x="789"/>
        <item x="788"/>
        <item x="198"/>
        <item x="137"/>
        <item x="7"/>
        <item x="483"/>
        <item x="484"/>
        <item x="497"/>
        <item x="499"/>
        <item x="498"/>
        <item x="500"/>
        <item x="286"/>
        <item x="335"/>
        <item x="889"/>
        <item x="596"/>
        <item x="903"/>
        <item x="597"/>
        <item x="37"/>
        <item x="776"/>
        <item x="841"/>
        <item x="870"/>
        <item x="456"/>
        <item x="507"/>
        <item x="506"/>
        <item x="849"/>
        <item x="96"/>
        <item x="95"/>
        <item x="86"/>
        <item x="94"/>
        <item x="91"/>
        <item x="89"/>
        <item x="88"/>
        <item x="93"/>
        <item x="90"/>
        <item x="87"/>
        <item x="92"/>
        <item x="14"/>
        <item x="835"/>
        <item x="830"/>
        <item x="829"/>
        <item x="827"/>
        <item x="828"/>
        <item x="826"/>
        <item x="215"/>
        <item x="156"/>
        <item x="180"/>
        <item x="121"/>
        <item x="204"/>
        <item x="143"/>
        <item x="481"/>
        <item x="482"/>
        <item x="493"/>
        <item x="495"/>
        <item x="494"/>
        <item x="496"/>
        <item x="503"/>
        <item x="224"/>
        <item x="223"/>
        <item x="304"/>
        <item x="840"/>
        <item x="651"/>
        <item x="652"/>
        <item x="898"/>
        <item x="909"/>
        <item x="853"/>
        <item x="908"/>
        <item x="793"/>
        <item x="196"/>
        <item x="135"/>
        <item x="255"/>
        <item x="303"/>
        <item x="777"/>
        <item x="294"/>
        <item x="297"/>
        <item x="295"/>
        <item x="460"/>
        <item x="459"/>
        <item x="296"/>
        <item x="298"/>
        <item x="759"/>
        <item x="34"/>
        <item x="49"/>
        <item x="64"/>
        <item x="53"/>
        <item x="59"/>
        <item x="74"/>
        <item x="73"/>
        <item x="70"/>
        <item x="72"/>
        <item x="69"/>
        <item x="71"/>
        <item x="63"/>
        <item x="75"/>
        <item x="51"/>
        <item x="67"/>
        <item x="62"/>
        <item x="50"/>
        <item x="57"/>
        <item x="58"/>
        <item x="55"/>
        <item x="54"/>
        <item x="68"/>
        <item x="61"/>
        <item x="56"/>
        <item x="52"/>
        <item x="60"/>
        <item x="76"/>
        <item x="65"/>
        <item x="66"/>
        <item x="454"/>
        <item x="712"/>
        <item x="588"/>
        <item x="653"/>
        <item x="681"/>
        <item x="300"/>
        <item x="458"/>
        <item x="673"/>
        <item x="864"/>
        <item x="172"/>
        <item x="114"/>
        <item x="270"/>
        <item x="271"/>
        <item x="428"/>
        <item x="250"/>
        <item x="391"/>
        <item x="323"/>
        <item x="322"/>
        <item x="237"/>
        <item x="312"/>
        <item x="703"/>
        <item x="913"/>
        <item x="783"/>
        <item x="658"/>
        <item x="922"/>
        <item x="639"/>
        <item x="638"/>
        <item x="643"/>
        <item x="161"/>
        <item x="105"/>
        <item x="784"/>
        <item x="762"/>
        <item x="778"/>
        <item x="666"/>
        <item x="786"/>
        <item x="856"/>
        <item x="664"/>
        <item x="663"/>
        <item x="665"/>
        <item x="756"/>
        <item x="719"/>
        <item x="256"/>
        <item x="758"/>
        <item x="787"/>
        <item x="857"/>
        <item x="667"/>
        <item x="668"/>
        <item x="757"/>
        <item x="863"/>
        <item x="102"/>
        <item x="344"/>
        <item x="343"/>
        <item x="885"/>
        <item x="555"/>
        <item x="556"/>
        <item x="318"/>
        <item x="799"/>
        <item x="219"/>
        <item x="101"/>
        <item x="648"/>
        <item x="212"/>
        <item x="153"/>
        <item x="319"/>
        <item x="884"/>
        <item x="637"/>
        <item x="882"/>
        <item x="218"/>
        <item x="175"/>
        <item x="199"/>
        <item x="138"/>
        <item x="177"/>
        <item x="118"/>
        <item x="213"/>
        <item x="154"/>
        <item x="685"/>
        <item x="287"/>
        <item x="523"/>
        <item x="647"/>
        <item x="192"/>
        <item x="847"/>
        <item x="610"/>
        <item x="670"/>
        <item x="671"/>
        <item x="914"/>
        <item x="839"/>
        <item x="591"/>
        <item x="779"/>
        <item x="780"/>
        <item x="524"/>
        <item x="182"/>
        <item x="587"/>
        <item x="711"/>
        <item x="834"/>
        <item x="441"/>
        <item x="571"/>
        <item x="709"/>
        <item x="773"/>
        <item x="302"/>
        <item x="691"/>
        <item x="693"/>
        <item x="795"/>
        <item x="692"/>
        <item x="816"/>
        <item x="649"/>
        <item x="527"/>
        <item x="283"/>
        <item x="278"/>
        <item x="282"/>
        <item x="277"/>
        <item x="281"/>
        <item x="276"/>
        <item x="81"/>
        <item x="84"/>
        <item x="82"/>
        <item x="83"/>
        <item x="80"/>
        <item x="275"/>
        <item x="418"/>
        <item x="420"/>
        <item x="424"/>
        <item x="417"/>
        <item x="416"/>
        <item x="419"/>
        <item x="425"/>
        <item x="426"/>
        <item x="422"/>
        <item x="423"/>
        <item x="179"/>
        <item x="120"/>
        <item x="202"/>
        <item x="141"/>
        <item x="573"/>
        <item x="273"/>
        <item x="272"/>
        <item x="201"/>
        <item x="140"/>
        <item x="9"/>
        <item x="613"/>
        <item x="825"/>
        <item x="512"/>
        <item x="306"/>
        <item x="447"/>
        <item x="310"/>
        <item x="615"/>
        <item x="920"/>
        <item x="211"/>
        <item x="152"/>
        <item x="616"/>
        <item x="592"/>
        <item x="254"/>
        <item x="753"/>
        <item x="650"/>
        <item x="437"/>
        <item x="157"/>
        <item x="624"/>
        <item x="836"/>
        <item x="744"/>
        <item x="560"/>
        <item x="896"/>
        <item x="457"/>
        <item x="461"/>
        <item x="846"/>
        <item x="516"/>
        <item x="4"/>
        <item x="510"/>
        <item x="748"/>
        <item x="854"/>
        <item x="676"/>
        <item x="833"/>
        <item x="844"/>
        <item x="774"/>
        <item x="862"/>
        <item x="568"/>
        <item x="257"/>
        <item x="590"/>
        <item x="167"/>
        <item x="185"/>
        <item x="126"/>
        <item x="13"/>
        <item x="817"/>
        <item x="813"/>
        <item x="815"/>
        <item x="814"/>
        <item x="702"/>
        <item x="341"/>
        <item x="342"/>
        <item x="340"/>
        <item x="433"/>
        <item x="434"/>
        <item x="367"/>
        <item x="345"/>
        <item x="346"/>
        <item x="413"/>
        <item x="411"/>
        <item x="410"/>
        <item x="414"/>
        <item x="409"/>
        <item x="415"/>
        <item x="412"/>
        <item x="408"/>
        <item x="435"/>
        <item x="222"/>
        <item x="243"/>
        <item x="244"/>
        <item x="221"/>
        <item x="232"/>
        <item x="238"/>
        <item x="240"/>
        <item x="247"/>
        <item x="234"/>
        <item x="235"/>
        <item x="326"/>
        <item x="598"/>
        <item x="245"/>
        <item x="239"/>
        <item x="228"/>
        <item x="226"/>
        <item x="251"/>
        <item x="252"/>
        <item x="242"/>
        <item x="233"/>
        <item x="230"/>
        <item x="227"/>
        <item x="229"/>
        <item x="225"/>
        <item x="231"/>
        <item x="241"/>
        <item x="236"/>
        <item x="246"/>
        <item x="317"/>
        <item x="339"/>
        <item x="370"/>
        <item x="350"/>
        <item x="359"/>
        <item x="349"/>
        <item x="365"/>
        <item x="406"/>
        <item x="358"/>
        <item x="351"/>
        <item x="372"/>
        <item x="378"/>
        <item x="379"/>
        <item x="366"/>
        <item x="384"/>
        <item x="334"/>
        <item x="333"/>
        <item x="380"/>
        <item x="385"/>
        <item x="371"/>
        <item x="445"/>
        <item x="369"/>
        <item x="362"/>
        <item x="368"/>
        <item x="373"/>
        <item x="383"/>
        <item x="352"/>
        <item x="361"/>
        <item x="360"/>
        <item x="390"/>
        <item x="389"/>
        <item x="388"/>
        <item x="386"/>
        <item x="363"/>
        <item x="381"/>
        <item x="364"/>
        <item x="387"/>
        <item x="348"/>
        <item x="347"/>
        <item x="374"/>
        <item x="375"/>
        <item x="376"/>
        <item x="377"/>
        <item x="357"/>
        <item x="382"/>
        <item x="356"/>
        <item x="355"/>
        <item x="353"/>
        <item x="354"/>
        <item x="338"/>
        <item x="337"/>
        <item x="439"/>
        <item x="440"/>
        <item x="838"/>
        <item x="852"/>
        <item x="514"/>
        <item x="684"/>
        <item x="572"/>
        <item x="620"/>
        <item x="438"/>
        <item x="505"/>
        <item x="504"/>
        <item x="688"/>
        <item x="808"/>
        <item x="806"/>
        <item x="809"/>
        <item x="800"/>
        <item x="810"/>
        <item x="807"/>
        <item x="805"/>
        <item x="804"/>
        <item x="802"/>
        <item x="803"/>
        <item x="801"/>
        <item x="823"/>
        <item x="824"/>
        <item x="822"/>
        <item x="561"/>
        <item x="897"/>
        <item x="626"/>
        <item x="625"/>
        <item x="602"/>
        <item x="601"/>
        <item x="603"/>
        <item x="754"/>
        <item x="600"/>
        <item x="735"/>
        <item x="509"/>
        <item x="508"/>
        <item x="511"/>
        <item x="551"/>
        <item x="595"/>
        <item x="521"/>
        <item x="517"/>
        <item x="576"/>
        <item x="818"/>
        <item x="890"/>
        <item x="724"/>
        <item x="837"/>
        <item x="640"/>
        <item x="755"/>
        <item t="default"/>
      </items>
    </pivotField>
    <pivotField showAll="0"/>
    <pivotField showAll="0"/>
    <pivotField numFmtId="3" showAll="0"/>
    <pivotField numFmtId="3" showAll="0"/>
    <pivotField dataField="1" numFmtId="3" showAll="0"/>
  </pivotFields>
  <rowFields count="2">
    <field x="4"/>
    <field x="5"/>
  </rowFields>
  <rowItems count="19">
    <i>
      <x v="903"/>
    </i>
    <i r="1">
      <x v="234"/>
    </i>
    <i>
      <x v="904"/>
    </i>
    <i r="1">
      <x v="44"/>
    </i>
    <i>
      <x v="905"/>
    </i>
    <i r="1">
      <x v="233"/>
    </i>
    <i>
      <x v="906"/>
    </i>
    <i r="1">
      <x v="620"/>
    </i>
    <i>
      <x v="907"/>
    </i>
    <i r="1">
      <x v="754"/>
    </i>
    <i>
      <x v="908"/>
    </i>
    <i r="1">
      <x v="753"/>
    </i>
    <i>
      <x v="909"/>
    </i>
    <i r="1">
      <x v="151"/>
    </i>
    <i>
      <x v="910"/>
    </i>
    <i r="1">
      <x v="150"/>
    </i>
    <i>
      <x v="911"/>
    </i>
    <i r="1">
      <x v="152"/>
    </i>
    <i t="grand">
      <x/>
    </i>
  </rowItems>
  <colFields count="1">
    <field x="2"/>
  </colFields>
  <colItems count="12">
    <i>
      <x v="94"/>
    </i>
    <i>
      <x v="95"/>
    </i>
    <i>
      <x v="96"/>
    </i>
    <i>
      <x v="97"/>
    </i>
    <i>
      <x v="99"/>
    </i>
    <i>
      <x v="100"/>
    </i>
    <i>
      <x v="101"/>
    </i>
    <i>
      <x v="102"/>
    </i>
    <i>
      <x v="103"/>
    </i>
    <i>
      <x v="104"/>
    </i>
    <i>
      <x v="108"/>
    </i>
    <i t="grand">
      <x/>
    </i>
  </colItems>
  <dataFields count="1">
    <dataField name="加總 - 餘額" fld="10" baseField="0" baseItem="0" numFmtId="183"/>
  </dataFields>
  <formats count="2">
    <format dxfId="3">
      <pivotArea outline="0" collapsedLevelsAreSubtotals="1" fieldPosition="0"/>
    </format>
    <format dxfId="2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00000000}" name="樞紐分析表1" cacheId="0" applyNumberFormats="0" applyBorderFormats="0" applyFontFormats="0" applyPatternFormats="0" applyAlignmentFormats="0" applyWidthHeightFormats="1" dataCaption="值" updatedVersion="7" minRefreshableVersion="3" useAutoFormatting="1" itemPrintTitles="1" createdVersion="7" indent="0" outline="1" outlineData="1" multipleFieldFilters="0">
  <location ref="E4:F18" firstHeaderRow="1" firstDataRow="1" firstDataCol="1"/>
  <pivotFields count="11">
    <pivotField showAll="0"/>
    <pivotField showAll="0"/>
    <pivotField axis="axisRow" showAll="0">
      <items count="1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t="default"/>
      </items>
    </pivotField>
    <pivotField showAll="0"/>
    <pivotField axis="axisRow" showAll="0">
      <items count="933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x="31"/>
        <item h="1" x="32"/>
        <item h="1" x="33"/>
        <item h="1" x="34"/>
        <item h="1" x="35"/>
        <item h="1" x="36"/>
        <item h="1" x="37"/>
        <item h="1" x="38"/>
        <item h="1" x="39"/>
        <item h="1" x="40"/>
        <item h="1" x="41"/>
        <item h="1" x="42"/>
        <item h="1" x="43"/>
        <item h="1" x="44"/>
        <item h="1" x="45"/>
        <item h="1" x="46"/>
        <item h="1" x="47"/>
        <item h="1" x="48"/>
        <item h="1" x="49"/>
        <item h="1" x="50"/>
        <item h="1" x="51"/>
        <item h="1" x="52"/>
        <item h="1" x="53"/>
        <item h="1" x="54"/>
        <item h="1" x="55"/>
        <item h="1" x="56"/>
        <item h="1" x="57"/>
        <item h="1" x="58"/>
        <item h="1" x="59"/>
        <item h="1" x="60"/>
        <item h="1" x="61"/>
        <item h="1" x="62"/>
        <item h="1" x="63"/>
        <item h="1" x="64"/>
        <item h="1" x="65"/>
        <item h="1" x="66"/>
        <item h="1" x="67"/>
        <item h="1" x="68"/>
        <item h="1" x="69"/>
        <item h="1" x="70"/>
        <item h="1" x="71"/>
        <item h="1" x="72"/>
        <item h="1" x="73"/>
        <item h="1" x="74"/>
        <item h="1" x="75"/>
        <item h="1" x="76"/>
        <item h="1" x="77"/>
        <item h="1" x="78"/>
        <item h="1" x="79"/>
        <item h="1" x="80"/>
        <item h="1" x="81"/>
        <item h="1" x="82"/>
        <item h="1" x="83"/>
        <item h="1" x="84"/>
        <item h="1" x="85"/>
        <item h="1" x="86"/>
        <item h="1" x="87"/>
        <item h="1" x="88"/>
        <item h="1" x="89"/>
        <item h="1" x="90"/>
        <item h="1" x="91"/>
        <item h="1" x="92"/>
        <item h="1" x="93"/>
        <item h="1" x="94"/>
        <item h="1" x="95"/>
        <item h="1" x="96"/>
        <item h="1" x="97"/>
        <item h="1" x="98"/>
        <item h="1" x="99"/>
        <item h="1" x="100"/>
        <item h="1" x="101"/>
        <item h="1" x="102"/>
        <item h="1" x="103"/>
        <item h="1" x="104"/>
        <item h="1" x="105"/>
        <item h="1" x="106"/>
        <item h="1" x="107"/>
        <item h="1" x="108"/>
        <item h="1" x="109"/>
        <item h="1" x="110"/>
        <item h="1" x="111"/>
        <item h="1" x="112"/>
        <item h="1" x="113"/>
        <item h="1" x="114"/>
        <item h="1" x="115"/>
        <item h="1" x="116"/>
        <item h="1" x="117"/>
        <item h="1" x="118"/>
        <item h="1" x="119"/>
        <item h="1" x="120"/>
        <item h="1" x="121"/>
        <item h="1" x="122"/>
        <item h="1" x="123"/>
        <item h="1" x="124"/>
        <item h="1" x="125"/>
        <item h="1" x="126"/>
        <item h="1" x="127"/>
        <item h="1" x="128"/>
        <item h="1" x="129"/>
        <item h="1" x="130"/>
        <item h="1" x="131"/>
        <item h="1" x="132"/>
        <item h="1" x="133"/>
        <item h="1" x="134"/>
        <item h="1" x="135"/>
        <item h="1" x="136"/>
        <item h="1" x="137"/>
        <item h="1" x="138"/>
        <item h="1" x="139"/>
        <item h="1" x="140"/>
        <item h="1" x="141"/>
        <item h="1" x="142"/>
        <item h="1" x="143"/>
        <item h="1" x="144"/>
        <item h="1" x="145"/>
        <item h="1" x="146"/>
        <item h="1" x="147"/>
        <item h="1" x="148"/>
        <item h="1" x="149"/>
        <item h="1" x="150"/>
        <item h="1" x="151"/>
        <item h="1" x="152"/>
        <item h="1" x="153"/>
        <item h="1" x="154"/>
        <item h="1" x="155"/>
        <item h="1" x="156"/>
        <item h="1" x="157"/>
        <item h="1" x="158"/>
        <item h="1" x="159"/>
        <item h="1" x="160"/>
        <item h="1" x="161"/>
        <item h="1" x="162"/>
        <item h="1" x="163"/>
        <item h="1" x="164"/>
        <item h="1" x="165"/>
        <item h="1" x="166"/>
        <item h="1" x="167"/>
        <item h="1" x="168"/>
        <item h="1" x="169"/>
        <item h="1" x="170"/>
        <item h="1" x="171"/>
        <item h="1" x="172"/>
        <item h="1" x="173"/>
        <item h="1" x="174"/>
        <item h="1" x="175"/>
        <item h="1" x="176"/>
        <item h="1" x="177"/>
        <item h="1" x="178"/>
        <item h="1" x="179"/>
        <item h="1" x="180"/>
        <item h="1" x="181"/>
        <item h="1" x="182"/>
        <item h="1" x="183"/>
        <item h="1" x="184"/>
        <item h="1" x="185"/>
        <item h="1" x="186"/>
        <item h="1" x="187"/>
        <item h="1" x="188"/>
        <item h="1" x="189"/>
        <item h="1" x="190"/>
        <item h="1" x="191"/>
        <item h="1" x="192"/>
        <item h="1" x="193"/>
        <item h="1" x="194"/>
        <item h="1" x="195"/>
        <item h="1" x="196"/>
        <item h="1" x="197"/>
        <item h="1" x="198"/>
        <item h="1" x="199"/>
        <item h="1" x="200"/>
        <item h="1" x="201"/>
        <item h="1" x="202"/>
        <item h="1" x="203"/>
        <item h="1" x="204"/>
        <item h="1" x="205"/>
        <item h="1" x="206"/>
        <item h="1" x="207"/>
        <item h="1" x="208"/>
        <item h="1" x="209"/>
        <item h="1" x="210"/>
        <item h="1" x="211"/>
        <item h="1" x="212"/>
        <item h="1" x="213"/>
        <item h="1" x="214"/>
        <item h="1" x="215"/>
        <item h="1" x="216"/>
        <item h="1" x="217"/>
        <item h="1" x="218"/>
        <item h="1" x="219"/>
        <item h="1" x="220"/>
        <item h="1" x="221"/>
        <item h="1" x="222"/>
        <item h="1" x="223"/>
        <item h="1" x="224"/>
        <item h="1" x="225"/>
        <item h="1" x="226"/>
        <item h="1" x="227"/>
        <item h="1" x="228"/>
        <item h="1" x="229"/>
        <item h="1" x="230"/>
        <item h="1" x="231"/>
        <item h="1" x="232"/>
        <item h="1" x="233"/>
        <item h="1" x="234"/>
        <item h="1" x="235"/>
        <item h="1" x="236"/>
        <item h="1" x="237"/>
        <item h="1" x="238"/>
        <item h="1" x="239"/>
        <item h="1" x="240"/>
        <item h="1" x="241"/>
        <item h="1" x="242"/>
        <item h="1" x="243"/>
        <item h="1" x="244"/>
        <item h="1" x="245"/>
        <item h="1" x="246"/>
        <item h="1" x="247"/>
        <item h="1" x="248"/>
        <item h="1" x="249"/>
        <item h="1" x="250"/>
        <item h="1" x="251"/>
        <item h="1" x="252"/>
        <item h="1" x="253"/>
        <item h="1" x="254"/>
        <item h="1" x="255"/>
        <item h="1" x="256"/>
        <item h="1" x="257"/>
        <item h="1" x="258"/>
        <item h="1" x="259"/>
        <item h="1" x="260"/>
        <item h="1" x="261"/>
        <item h="1" x="262"/>
        <item h="1" x="263"/>
        <item h="1" x="264"/>
        <item h="1" x="265"/>
        <item h="1" x="266"/>
        <item h="1" x="267"/>
        <item h="1" x="268"/>
        <item h="1" x="269"/>
        <item h="1" x="270"/>
        <item h="1" x="271"/>
        <item h="1" x="272"/>
        <item h="1" x="273"/>
        <item h="1" x="274"/>
        <item h="1" x="275"/>
        <item h="1" x="276"/>
        <item h="1" x="277"/>
        <item h="1" x="278"/>
        <item h="1" x="279"/>
        <item h="1" x="280"/>
        <item h="1" x="281"/>
        <item h="1" x="282"/>
        <item h="1" x="283"/>
        <item h="1" x="284"/>
        <item h="1" x="285"/>
        <item h="1" x="286"/>
        <item h="1" x="287"/>
        <item h="1" x="288"/>
        <item h="1" x="289"/>
        <item h="1" x="290"/>
        <item h="1" x="291"/>
        <item h="1" x="292"/>
        <item h="1" x="293"/>
        <item h="1" x="294"/>
        <item h="1" x="295"/>
        <item h="1" x="296"/>
        <item h="1" x="297"/>
        <item h="1" x="298"/>
        <item h="1" x="299"/>
        <item h="1" x="300"/>
        <item h="1" x="301"/>
        <item h="1" x="302"/>
        <item h="1" x="303"/>
        <item h="1" x="304"/>
        <item h="1" x="305"/>
        <item h="1" x="306"/>
        <item h="1" x="307"/>
        <item h="1" x="308"/>
        <item h="1" x="309"/>
        <item h="1" x="310"/>
        <item h="1" x="311"/>
        <item h="1" x="312"/>
        <item h="1" x="313"/>
        <item h="1" x="314"/>
        <item h="1" x="315"/>
        <item h="1" x="316"/>
        <item h="1" x="317"/>
        <item h="1" x="318"/>
        <item h="1" x="319"/>
        <item h="1" x="320"/>
        <item h="1" x="321"/>
        <item h="1" x="322"/>
        <item h="1" x="323"/>
        <item h="1" x="324"/>
        <item h="1" x="325"/>
        <item h="1" x="326"/>
        <item h="1" x="327"/>
        <item h="1" x="328"/>
        <item h="1" x="329"/>
        <item h="1" x="330"/>
        <item h="1" x="331"/>
        <item h="1" x="332"/>
        <item h="1" x="333"/>
        <item h="1" x="334"/>
        <item h="1" x="335"/>
        <item h="1" x="336"/>
        <item h="1" x="337"/>
        <item h="1" x="338"/>
        <item h="1" x="339"/>
        <item h="1" x="340"/>
        <item h="1" x="341"/>
        <item h="1" x="342"/>
        <item h="1" x="343"/>
        <item h="1" x="344"/>
        <item h="1" x="345"/>
        <item h="1" x="346"/>
        <item h="1" x="347"/>
        <item h="1" x="348"/>
        <item h="1" x="349"/>
        <item h="1" x="350"/>
        <item h="1" x="351"/>
        <item h="1" x="352"/>
        <item h="1" x="353"/>
        <item h="1" x="354"/>
        <item h="1" x="355"/>
        <item h="1" x="356"/>
        <item h="1" x="357"/>
        <item h="1" x="358"/>
        <item h="1" x="359"/>
        <item h="1" x="360"/>
        <item h="1" x="361"/>
        <item h="1" x="362"/>
        <item h="1" x="363"/>
        <item h="1" x="364"/>
        <item h="1" x="365"/>
        <item h="1" x="366"/>
        <item h="1" x="367"/>
        <item h="1" x="368"/>
        <item h="1" x="369"/>
        <item h="1" x="370"/>
        <item h="1" x="371"/>
        <item h="1" x="372"/>
        <item h="1" x="373"/>
        <item h="1" x="374"/>
        <item h="1" x="375"/>
        <item h="1" x="376"/>
        <item h="1" x="377"/>
        <item h="1" x="378"/>
        <item h="1" x="379"/>
        <item h="1" x="380"/>
        <item h="1" x="381"/>
        <item h="1" x="382"/>
        <item h="1" x="383"/>
        <item h="1" x="384"/>
        <item h="1" x="385"/>
        <item h="1" x="386"/>
        <item h="1" x="387"/>
        <item h="1" x="388"/>
        <item h="1" x="389"/>
        <item h="1" x="390"/>
        <item h="1" x="391"/>
        <item h="1" x="392"/>
        <item h="1" x="393"/>
        <item h="1" x="394"/>
        <item h="1" x="395"/>
        <item h="1" x="396"/>
        <item h="1" x="397"/>
        <item h="1" x="398"/>
        <item h="1" x="399"/>
        <item h="1" x="400"/>
        <item h="1" x="401"/>
        <item h="1" x="402"/>
        <item h="1" x="403"/>
        <item h="1" x="404"/>
        <item h="1" x="405"/>
        <item h="1" x="406"/>
        <item h="1" x="407"/>
        <item h="1" x="408"/>
        <item h="1" x="409"/>
        <item h="1" x="410"/>
        <item h="1" x="411"/>
        <item h="1" x="412"/>
        <item h="1" x="413"/>
        <item h="1" x="414"/>
        <item h="1" x="415"/>
        <item h="1" x="416"/>
        <item h="1" x="417"/>
        <item h="1" x="418"/>
        <item h="1" x="419"/>
        <item h="1" x="420"/>
        <item h="1" x="421"/>
        <item h="1" x="422"/>
        <item h="1" x="423"/>
        <item h="1" x="424"/>
        <item h="1" x="425"/>
        <item h="1" x="426"/>
        <item h="1" x="427"/>
        <item h="1" x="428"/>
        <item h="1" x="429"/>
        <item h="1" x="430"/>
        <item h="1" x="431"/>
        <item h="1" x="432"/>
        <item h="1" x="433"/>
        <item h="1" x="434"/>
        <item h="1" x="435"/>
        <item h="1" x="436"/>
        <item h="1" x="437"/>
        <item h="1" x="438"/>
        <item h="1" x="439"/>
        <item h="1" x="440"/>
        <item h="1" x="441"/>
        <item h="1" x="442"/>
        <item h="1" x="443"/>
        <item h="1" x="444"/>
        <item h="1" x="445"/>
        <item h="1" x="446"/>
        <item h="1" x="447"/>
        <item h="1" x="448"/>
        <item h="1" x="449"/>
        <item h="1" x="450"/>
        <item h="1" x="451"/>
        <item h="1" x="452"/>
        <item h="1" x="453"/>
        <item h="1" x="454"/>
        <item h="1" x="455"/>
        <item h="1" x="456"/>
        <item h="1" x="457"/>
        <item h="1" x="458"/>
        <item h="1" x="459"/>
        <item h="1" x="460"/>
        <item h="1" x="461"/>
        <item h="1" x="462"/>
        <item h="1" x="463"/>
        <item h="1" x="464"/>
        <item h="1" x="465"/>
        <item h="1" x="466"/>
        <item h="1" x="467"/>
        <item h="1" x="468"/>
        <item h="1" x="469"/>
        <item h="1" x="470"/>
        <item h="1" x="471"/>
        <item h="1" x="472"/>
        <item h="1" x="473"/>
        <item h="1" x="474"/>
        <item h="1" x="475"/>
        <item h="1" x="476"/>
        <item h="1" x="477"/>
        <item h="1" x="478"/>
        <item h="1" x="479"/>
        <item h="1" x="480"/>
        <item h="1" x="481"/>
        <item h="1" x="482"/>
        <item h="1" x="483"/>
        <item h="1" x="484"/>
        <item h="1" x="485"/>
        <item h="1" x="486"/>
        <item h="1" x="487"/>
        <item h="1" x="488"/>
        <item h="1" x="489"/>
        <item h="1" x="490"/>
        <item h="1" x="491"/>
        <item h="1" x="492"/>
        <item h="1" x="493"/>
        <item h="1" x="494"/>
        <item h="1" x="495"/>
        <item h="1" x="496"/>
        <item h="1" x="497"/>
        <item h="1" x="498"/>
        <item h="1" x="499"/>
        <item h="1" x="500"/>
        <item h="1" x="501"/>
        <item h="1" x="502"/>
        <item h="1" x="503"/>
        <item h="1" x="504"/>
        <item h="1" x="505"/>
        <item h="1" x="506"/>
        <item h="1" x="507"/>
        <item h="1" x="508"/>
        <item h="1" x="509"/>
        <item h="1" x="510"/>
        <item h="1" x="511"/>
        <item h="1" x="512"/>
        <item h="1" x="513"/>
        <item h="1" x="514"/>
        <item h="1" x="515"/>
        <item h="1" x="516"/>
        <item h="1" x="517"/>
        <item h="1" x="518"/>
        <item h="1" x="519"/>
        <item h="1" x="520"/>
        <item h="1" x="521"/>
        <item h="1" x="522"/>
        <item h="1" x="523"/>
        <item h="1" x="524"/>
        <item h="1" x="525"/>
        <item h="1" x="526"/>
        <item h="1" x="527"/>
        <item h="1" x="528"/>
        <item h="1" x="529"/>
        <item h="1" x="530"/>
        <item h="1" x="531"/>
        <item h="1" x="532"/>
        <item h="1" x="533"/>
        <item h="1" x="534"/>
        <item h="1" x="535"/>
        <item h="1" x="536"/>
        <item h="1" x="537"/>
        <item h="1" x="538"/>
        <item h="1" x="539"/>
        <item h="1" x="540"/>
        <item h="1" x="541"/>
        <item h="1" x="542"/>
        <item h="1" x="543"/>
        <item h="1" x="544"/>
        <item h="1" x="562"/>
        <item h="1" x="563"/>
        <item h="1" x="564"/>
        <item h="1" x="565"/>
        <item h="1" x="566"/>
        <item h="1" x="567"/>
        <item h="1" x="568"/>
        <item h="1" x="569"/>
        <item h="1" x="570"/>
        <item h="1" x="571"/>
        <item h="1" x="572"/>
        <item h="1" x="573"/>
        <item h="1" x="574"/>
        <item h="1" x="575"/>
        <item h="1" x="576"/>
        <item h="1" x="577"/>
        <item h="1" x="578"/>
        <item h="1" x="579"/>
        <item h="1" x="580"/>
        <item h="1" x="581"/>
        <item h="1" x="582"/>
        <item h="1" x="583"/>
        <item h="1" x="584"/>
        <item h="1" x="585"/>
        <item h="1" x="586"/>
        <item h="1" x="587"/>
        <item h="1" x="588"/>
        <item h="1" x="589"/>
        <item h="1" x="590"/>
        <item h="1" x="591"/>
        <item h="1" x="592"/>
        <item h="1" x="593"/>
        <item h="1" x="594"/>
        <item h="1" x="595"/>
        <item h="1" x="596"/>
        <item h="1" x="597"/>
        <item h="1" x="598"/>
        <item h="1" x="599"/>
        <item h="1" x="600"/>
        <item h="1" x="601"/>
        <item h="1" x="602"/>
        <item h="1" x="603"/>
        <item h="1" x="604"/>
        <item h="1" x="605"/>
        <item h="1" x="606"/>
        <item h="1" x="607"/>
        <item h="1" x="608"/>
        <item h="1" x="609"/>
        <item h="1" x="610"/>
        <item h="1" x="611"/>
        <item h="1" x="612"/>
        <item h="1" x="930"/>
        <item h="1" x="931"/>
        <item h="1" x="545"/>
        <item h="1" x="546"/>
        <item h="1" x="547"/>
        <item h="1" x="548"/>
        <item h="1" x="549"/>
        <item h="1" x="550"/>
        <item h="1" x="551"/>
        <item h="1" x="552"/>
        <item h="1" x="553"/>
        <item h="1" x="554"/>
        <item h="1" x="555"/>
        <item h="1" x="556"/>
        <item h="1" x="557"/>
        <item h="1" x="558"/>
        <item h="1" x="559"/>
        <item h="1" x="560"/>
        <item h="1" x="561"/>
        <item h="1" x="904"/>
        <item h="1" x="888"/>
        <item h="1" x="905"/>
        <item h="1" x="906"/>
        <item h="1" x="907"/>
        <item h="1" x="908"/>
        <item h="1" x="909"/>
        <item h="1" x="910"/>
        <item h="1" x="889"/>
        <item h="1" x="890"/>
        <item h="1" x="891"/>
        <item h="1" x="892"/>
        <item h="1" x="893"/>
        <item h="1" x="894"/>
        <item h="1" x="895"/>
        <item h="1" x="911"/>
        <item h="1" x="896"/>
        <item h="1" x="912"/>
        <item h="1" x="913"/>
        <item h="1" x="914"/>
        <item h="1" x="915"/>
        <item h="1" x="916"/>
        <item h="1" x="917"/>
        <item h="1" x="918"/>
        <item h="1" x="919"/>
        <item h="1" x="920"/>
        <item h="1" x="921"/>
        <item h="1" x="922"/>
        <item h="1" x="923"/>
        <item h="1" x="924"/>
        <item h="1" x="925"/>
        <item h="1" x="897"/>
        <item h="1" x="898"/>
        <item h="1" x="899"/>
        <item h="1" x="900"/>
        <item h="1" x="901"/>
        <item h="1" x="902"/>
        <item h="1" x="903"/>
        <item h="1" x="926"/>
        <item h="1" x="927"/>
        <item h="1" x="928"/>
        <item h="1" x="929"/>
        <item h="1" x="853"/>
        <item h="1" x="613"/>
        <item h="1" x="614"/>
        <item h="1" x="615"/>
        <item h="1" x="616"/>
        <item h="1" x="617"/>
        <item h="1" x="618"/>
        <item h="1" x="619"/>
        <item h="1" x="620"/>
        <item h="1" x="621"/>
        <item h="1" x="622"/>
        <item h="1" x="623"/>
        <item h="1" x="624"/>
        <item h="1" x="625"/>
        <item h="1" x="626"/>
        <item h="1" x="627"/>
        <item h="1" x="628"/>
        <item h="1" x="629"/>
        <item h="1" x="630"/>
        <item h="1" x="836"/>
        <item h="1" x="631"/>
        <item h="1" x="802"/>
        <item h="1" x="632"/>
        <item h="1" x="633"/>
        <item h="1" x="634"/>
        <item h="1" x="635"/>
        <item h="1" x="636"/>
        <item h="1" x="854"/>
        <item h="1" x="637"/>
        <item h="1" x="638"/>
        <item h="1" x="639"/>
        <item h="1" x="640"/>
        <item h="1" x="641"/>
        <item h="1" x="642"/>
        <item h="1" x="643"/>
        <item h="1" x="644"/>
        <item h="1" x="645"/>
        <item h="1" x="646"/>
        <item h="1" x="647"/>
        <item h="1" x="648"/>
        <item h="1" x="649"/>
        <item h="1" x="650"/>
        <item h="1" x="651"/>
        <item h="1" x="652"/>
        <item h="1" x="653"/>
        <item h="1" x="654"/>
        <item h="1" x="655"/>
        <item h="1" x="656"/>
        <item h="1" x="767"/>
        <item h="1" x="855"/>
        <item h="1" x="657"/>
        <item h="1" x="856"/>
        <item h="1" x="768"/>
        <item h="1" x="658"/>
        <item h="1" x="659"/>
        <item h="1" x="863"/>
        <item h="1" x="864"/>
        <item h="1" x="865"/>
        <item h="1" x="866"/>
        <item h="1" x="660"/>
        <item h="1" x="661"/>
        <item h="1" x="662"/>
        <item h="1" x="663"/>
        <item h="1" x="664"/>
        <item h="1" x="665"/>
        <item h="1" x="666"/>
        <item h="1" x="769"/>
        <item h="1" x="667"/>
        <item h="1" x="668"/>
        <item h="1" x="669"/>
        <item h="1" x="670"/>
        <item h="1" x="671"/>
        <item h="1" x="827"/>
        <item x="672"/>
        <item h="1" x="673"/>
        <item h="1" x="674"/>
        <item h="1" x="675"/>
        <item h="1" x="676"/>
        <item h="1" x="677"/>
        <item h="1" x="770"/>
        <item h="1" x="803"/>
        <item h="1" x="678"/>
        <item h="1" x="679"/>
        <item h="1" x="861"/>
        <item h="1" x="828"/>
        <item h="1" x="829"/>
        <item h="1" x="830"/>
        <item h="1" x="837"/>
        <item h="1" x="838"/>
        <item h="1" x="839"/>
        <item h="1" x="840"/>
        <item h="1" x="771"/>
        <item h="1" x="680"/>
        <item h="1" x="772"/>
        <item h="1" x="804"/>
        <item h="1" x="681"/>
        <item h="1" x="773"/>
        <item h="1" x="862"/>
        <item h="1" x="682"/>
        <item h="1" x="683"/>
        <item h="1" x="684"/>
        <item h="1" x="867"/>
        <item h="1" x="868"/>
        <item h="1" x="685"/>
        <item h="1" x="686"/>
        <item h="1" x="869"/>
        <item h="1" x="687"/>
        <item h="1" x="688"/>
        <item h="1" x="689"/>
        <item h="1" x="690"/>
        <item h="1" x="691"/>
        <item h="1" x="692"/>
        <item h="1" x="693"/>
        <item h="1" x="774"/>
        <item h="1" x="805"/>
        <item h="1" x="694"/>
        <item h="1" x="695"/>
        <item h="1" x="775"/>
        <item h="1" x="696"/>
        <item h="1" x="697"/>
        <item h="1" x="698"/>
        <item h="1" x="699"/>
        <item h="1" x="700"/>
        <item h="1" x="701"/>
        <item h="1" x="870"/>
        <item h="1" x="702"/>
        <item h="1" x="871"/>
        <item h="1" x="703"/>
        <item h="1" x="872"/>
        <item h="1" x="849"/>
        <item h="1" x="850"/>
        <item h="1" x="704"/>
        <item h="1" x="705"/>
        <item h="1" x="706"/>
        <item h="1" x="811"/>
        <item h="1" x="707"/>
        <item h="1" x="708"/>
        <item h="1" x="873"/>
        <item h="1" x="709"/>
        <item h="1" x="710"/>
        <item h="1" x="776"/>
        <item h="1" x="711"/>
        <item h="1" x="712"/>
        <item h="1" x="777"/>
        <item h="1" x="778"/>
        <item h="1" x="779"/>
        <item h="1" x="780"/>
        <item h="1" x="781"/>
        <item h="1" x="782"/>
        <item h="1" x="783"/>
        <item h="1" x="784"/>
        <item h="1" x="785"/>
        <item h="1" x="786"/>
        <item h="1" x="806"/>
        <item h="1" x="874"/>
        <item h="1" x="713"/>
        <item h="1" x="714"/>
        <item h="1" x="715"/>
        <item h="1" x="716"/>
        <item h="1" x="816"/>
        <item h="1" x="817"/>
        <item h="1" x="818"/>
        <item h="1" x="819"/>
        <item h="1" x="820"/>
        <item h="1" x="821"/>
        <item h="1" x="822"/>
        <item h="1" x="823"/>
        <item h="1" x="824"/>
        <item h="1" x="825"/>
        <item h="1" x="826"/>
        <item h="1" x="860"/>
        <item h="1" x="717"/>
        <item h="1" x="787"/>
        <item h="1" x="718"/>
        <item h="1" x="719"/>
        <item h="1" x="788"/>
        <item h="1" x="841"/>
        <item h="1" x="720"/>
        <item h="1" x="789"/>
        <item h="1" x="831"/>
        <item h="1" x="721"/>
        <item h="1" x="722"/>
        <item h="1" x="842"/>
        <item h="1" x="723"/>
        <item h="1" x="790"/>
        <item h="1" x="875"/>
        <item h="1" x="724"/>
        <item h="1" x="791"/>
        <item h="1" x="807"/>
        <item h="1" x="725"/>
        <item h="1" x="876"/>
        <item h="1" x="877"/>
        <item h="1" x="726"/>
        <item h="1" x="727"/>
        <item h="1" x="728"/>
        <item h="1" x="729"/>
        <item h="1" x="832"/>
        <item h="1" x="843"/>
        <item h="1" x="730"/>
        <item h="1" x="731"/>
        <item h="1" x="732"/>
        <item h="1" x="733"/>
        <item h="1" x="792"/>
        <item h="1" x="734"/>
        <item h="1" x="793"/>
        <item h="1" x="833"/>
        <item h="1" x="847"/>
        <item h="1" x="812"/>
        <item h="1" x="735"/>
        <item h="1" x="736"/>
        <item h="1" x="737"/>
        <item h="1" x="857"/>
        <item h="1" x="738"/>
        <item h="1" x="858"/>
        <item h="1" x="739"/>
        <item h="1" x="740"/>
        <item h="1" x="741"/>
        <item h="1" x="794"/>
        <item h="1" x="742"/>
        <item h="1" x="795"/>
        <item h="1" x="796"/>
        <item h="1" x="743"/>
        <item h="1" x="848"/>
        <item h="1" x="808"/>
        <item h="1" x="744"/>
        <item h="1" x="745"/>
        <item h="1" x="746"/>
        <item h="1" x="809"/>
        <item h="1" x="859"/>
        <item h="1" x="747"/>
        <item h="1" x="748"/>
        <item h="1" x="749"/>
        <item h="1" x="750"/>
        <item h="1" x="751"/>
        <item h="1" x="752"/>
        <item h="1" x="753"/>
        <item h="1" x="754"/>
        <item h="1" x="813"/>
        <item h="1" x="755"/>
        <item h="1" x="851"/>
        <item h="1" x="756"/>
        <item h="1" x="814"/>
        <item h="1" x="797"/>
        <item h="1" x="798"/>
        <item h="1" x="757"/>
        <item h="1" x="799"/>
        <item h="1" x="800"/>
        <item h="1" x="801"/>
        <item h="1" x="758"/>
        <item h="1" x="759"/>
        <item h="1" x="760"/>
        <item h="1" x="810"/>
        <item h="1" x="844"/>
        <item h="1" x="852"/>
        <item h="1" x="845"/>
        <item h="1" x="761"/>
        <item h="1" x="762"/>
        <item h="1" x="834"/>
        <item h="1" x="835"/>
        <item h="1" x="878"/>
        <item h="1" x="879"/>
        <item h="1" x="880"/>
        <item h="1" x="881"/>
        <item h="1" x="882"/>
        <item h="1" x="883"/>
        <item h="1" x="884"/>
        <item h="1" x="885"/>
        <item h="1" x="886"/>
        <item h="1" x="887"/>
        <item h="1" x="846"/>
        <item h="1" x="763"/>
        <item h="1" x="764"/>
        <item h="1" x="765"/>
        <item h="1" x="766"/>
        <item h="1" x="815"/>
        <item t="default"/>
      </items>
    </pivotField>
    <pivotField axis="axisRow" showAll="0">
      <items count="925">
        <item x="729"/>
        <item x="712"/>
        <item x="713"/>
        <item x="779"/>
        <item x="448"/>
        <item x="262"/>
        <item x="721"/>
        <item x="682"/>
        <item x="668"/>
        <item x="833"/>
        <item x="780"/>
        <item x="730"/>
        <item x="582"/>
        <item x="690"/>
        <item x="576"/>
        <item x="750"/>
        <item x="0"/>
        <item x="1"/>
        <item x="720"/>
        <item x="667"/>
        <item x="102"/>
        <item x="740"/>
        <item x="173"/>
        <item x="177"/>
        <item x="112"/>
        <item x="185"/>
        <item x="119"/>
        <item x="739"/>
        <item x="577"/>
        <item x="710"/>
        <item x="757"/>
        <item x="758"/>
        <item x="628"/>
        <item x="611"/>
        <item x="635"/>
        <item x="634"/>
        <item x="613"/>
        <item x="612"/>
        <item x="614"/>
        <item x="639"/>
        <item x="694"/>
        <item x="806"/>
        <item x="790"/>
        <item x="687"/>
        <item x="77"/>
        <item x="889"/>
        <item x="618"/>
        <item x="892"/>
        <item x="893"/>
        <item x="461"/>
        <item x="188"/>
        <item x="122"/>
        <item x="194"/>
        <item x="197"/>
        <item x="133"/>
        <item x="128"/>
        <item x="17"/>
        <item x="726"/>
        <item x="686"/>
        <item x="681"/>
        <item x="868"/>
        <item x="783"/>
        <item x="719"/>
        <item x="718"/>
        <item x="799"/>
        <item x="539"/>
        <item x="544"/>
        <item x="545"/>
        <item x="337"/>
        <item x="542"/>
        <item x="541"/>
        <item x="546"/>
        <item x="548"/>
        <item x="759"/>
        <item x="550"/>
        <item x="549"/>
        <item x="543"/>
        <item x="540"/>
        <item x="547"/>
        <item x="551"/>
        <item x="869"/>
        <item x="552"/>
        <item x="555"/>
        <item x="554"/>
        <item x="875"/>
        <item x="873"/>
        <item x="553"/>
        <item x="870"/>
        <item x="879"/>
        <item x="877"/>
        <item x="876"/>
        <item x="878"/>
        <item x="872"/>
        <item x="874"/>
        <item x="871"/>
        <item x="6"/>
        <item x="5"/>
        <item x="338"/>
        <item x="703"/>
        <item x="819"/>
        <item x="312"/>
        <item x="904"/>
        <item x="641"/>
        <item x="643"/>
        <item x="646"/>
        <item x="644"/>
        <item x="640"/>
        <item x="642"/>
        <item x="645"/>
        <item x="749"/>
        <item x="33"/>
        <item x="773"/>
        <item x="12"/>
        <item x="278"/>
        <item x="852"/>
        <item x="534"/>
        <item x="738"/>
        <item x="916"/>
        <item x="914"/>
        <item x="413"/>
        <item x="406"/>
        <item x="408"/>
        <item x="409"/>
        <item x="407"/>
        <item x="416"/>
        <item x="410"/>
        <item x="405"/>
        <item x="411"/>
        <item x="415"/>
        <item x="414"/>
        <item x="412"/>
        <item x="404"/>
        <item x="769"/>
        <item x="897"/>
        <item x="592"/>
        <item x="38"/>
        <item x="44"/>
        <item x="43"/>
        <item x="40"/>
        <item x="42"/>
        <item x="39"/>
        <item x="41"/>
        <item x="571"/>
        <item x="908"/>
        <item x="753"/>
        <item x="752"/>
        <item x="754"/>
        <item x="269"/>
        <item x="615"/>
        <item x="527"/>
        <item x="474"/>
        <item x="475"/>
        <item x="154"/>
        <item x="203"/>
        <item x="141"/>
        <item x="169"/>
        <item x="155"/>
        <item x="120"/>
        <item x="153"/>
        <item x="196"/>
        <item x="132"/>
        <item x="129"/>
        <item x="222"/>
        <item x="206"/>
        <item x="144"/>
        <item x="200"/>
        <item x="136"/>
        <item x="184"/>
        <item x="118"/>
        <item x="462"/>
        <item x="103"/>
        <item x="99"/>
        <item x="212"/>
        <item x="150"/>
        <item x="209"/>
        <item x="147"/>
        <item x="100"/>
        <item x="98"/>
        <item x="101"/>
        <item x="898"/>
        <item x="329"/>
        <item x="292"/>
        <item x="78"/>
        <item x="79"/>
        <item x="566"/>
        <item x="567"/>
        <item x="890"/>
        <item x="891"/>
        <item x="464"/>
        <item x="778"/>
        <item x="776"/>
        <item x="777"/>
        <item x="774"/>
        <item x="775"/>
        <item x="654"/>
        <item x="855"/>
        <item x="857"/>
        <item x="287"/>
        <item x="171"/>
        <item x="107"/>
        <item x="530"/>
        <item x="16"/>
        <item x="725"/>
        <item x="685"/>
        <item x="679"/>
        <item x="630"/>
        <item x="300"/>
        <item x="139"/>
        <item x="737"/>
        <item x="524"/>
        <item x="662"/>
        <item x="664"/>
        <item x="663"/>
        <item x="665"/>
        <item x="732"/>
        <item x="624"/>
        <item x="270"/>
        <item x="277"/>
        <item x="271"/>
        <item x="272"/>
        <item x="274"/>
        <item x="273"/>
        <item x="275"/>
        <item x="558"/>
        <item x="332"/>
        <item x="336"/>
        <item x="333"/>
        <item x="316"/>
        <item x="317"/>
        <item x="751"/>
        <item x="789"/>
        <item x="556"/>
        <item x="109"/>
        <item x="760"/>
        <item x="584"/>
        <item x="585"/>
        <item x="225"/>
        <item x="458"/>
        <item x="846"/>
        <item x="629"/>
        <item x="733"/>
        <item x="734"/>
        <item x="865"/>
        <item x="345"/>
        <item x="772"/>
        <item x="267"/>
        <item x="487"/>
        <item x="488"/>
        <item x="490"/>
        <item x="497"/>
        <item x="499"/>
        <item x="491"/>
        <item x="492"/>
        <item x="489"/>
        <item x="501"/>
        <item x="503"/>
        <item x="498"/>
        <item x="502"/>
        <item x="504"/>
        <item x="500"/>
        <item x="689"/>
        <item x="565"/>
        <item x="885"/>
        <item x="843"/>
        <item x="907"/>
        <item x="899"/>
        <item x="45"/>
        <item x="588"/>
        <item x="587"/>
        <item x="911"/>
        <item x="591"/>
        <item x="912"/>
        <item x="903"/>
        <item x="590"/>
        <item x="46"/>
        <item x="586"/>
        <item x="913"/>
        <item x="589"/>
        <item x="595"/>
        <item x="3"/>
        <item x="735"/>
        <item x="705"/>
        <item x="716"/>
        <item x="715"/>
        <item x="731"/>
        <item x="36"/>
        <item x="727"/>
        <item x="711"/>
        <item x="706"/>
        <item x="276"/>
        <item x="884"/>
        <item x="557"/>
        <item x="917"/>
        <item x="736"/>
        <item x="306"/>
        <item x="454"/>
        <item x="722"/>
        <item x="669"/>
        <item x="528"/>
        <item x="463"/>
        <item x="625"/>
        <item x="560"/>
        <item x="653"/>
        <item x="281"/>
        <item x="328"/>
        <item x="522"/>
        <item x="291"/>
        <item x="431"/>
        <item x="437"/>
        <item x="651"/>
        <item x="848"/>
        <item x="762"/>
        <item x="460"/>
        <item x="319"/>
        <item x="314"/>
        <item x="295"/>
        <item x="440"/>
        <item x="724"/>
        <item x="684"/>
        <item x="676"/>
        <item x="15"/>
        <item x="418"/>
        <item x="258"/>
        <item x="257"/>
        <item x="533"/>
        <item x="902"/>
        <item x="606"/>
        <item x="804"/>
        <item x="174"/>
        <item x="137"/>
        <item x="182"/>
        <item x="116"/>
        <item x="636"/>
        <item x="841"/>
        <item x="842"/>
        <item x="862"/>
        <item x="696"/>
        <item x="863"/>
        <item x="697"/>
        <item x="864"/>
        <item x="214"/>
        <item x="152"/>
        <item x="2"/>
        <item x="922"/>
        <item x="923"/>
        <item x="538"/>
        <item x="901"/>
        <item x="537"/>
        <item x="335"/>
        <item x="10"/>
        <item x="866"/>
        <item x="170"/>
        <item x="106"/>
        <item x="175"/>
        <item x="110"/>
        <item x="707"/>
        <item x="693"/>
        <item x="704"/>
        <item x="770"/>
        <item x="166"/>
        <item x="191"/>
        <item x="125"/>
        <item x="213"/>
        <item x="151"/>
        <item x="476"/>
        <item x="479"/>
        <item x="480"/>
        <item x="484"/>
        <item x="485"/>
        <item x="477"/>
        <item x="478"/>
        <item x="481"/>
        <item x="483"/>
        <item x="486"/>
        <item x="482"/>
        <item x="221"/>
        <item x="163"/>
        <item x="562"/>
        <item x="561"/>
        <item x="340"/>
        <item x="881"/>
        <item x="655"/>
        <item x="856"/>
        <item x="858"/>
        <item x="600"/>
        <item x="702"/>
        <item x="315"/>
        <item x="701"/>
        <item x="919"/>
        <item x="920"/>
        <item x="921"/>
        <item x="572"/>
        <item x="573"/>
        <item x="574"/>
        <item x="215"/>
        <item x="156"/>
        <item x="199"/>
        <item x="201"/>
        <item x="138"/>
        <item x="135"/>
        <item x="176"/>
        <item x="111"/>
        <item x="211"/>
        <item x="149"/>
        <item x="286"/>
        <item x="35"/>
        <item x="85"/>
        <item x="308"/>
        <item x="321"/>
        <item x="324"/>
        <item x="323"/>
        <item x="322"/>
        <item x="442"/>
        <item x="441"/>
        <item x="443"/>
        <item x="298"/>
        <item x="299"/>
        <item x="296"/>
        <item x="297"/>
        <item x="339"/>
        <item x="167"/>
        <item x="581"/>
        <item x="465"/>
        <item x="219"/>
        <item x="160"/>
        <item x="18"/>
        <item x="19"/>
        <item x="31"/>
        <item x="23"/>
        <item x="30"/>
        <item x="47"/>
        <item x="48"/>
        <item x="21"/>
        <item x="29"/>
        <item x="20"/>
        <item x="26"/>
        <item x="24"/>
        <item x="28"/>
        <item x="25"/>
        <item x="22"/>
        <item x="27"/>
        <item x="11"/>
        <item x="473"/>
        <item x="621"/>
        <item x="626"/>
        <item x="601"/>
        <item x="619"/>
        <item x="616"/>
        <item x="456"/>
        <item x="32"/>
        <item x="746"/>
        <item x="747"/>
        <item x="805"/>
        <item x="748"/>
        <item x="742"/>
        <item x="743"/>
        <item x="744"/>
        <item x="745"/>
        <item x="268"/>
        <item x="179"/>
        <item x="113"/>
        <item x="180"/>
        <item x="114"/>
        <item x="181"/>
        <item x="115"/>
        <item x="800"/>
        <item x="193"/>
        <item x="127"/>
        <item x="794"/>
        <item x="536"/>
        <item x="802"/>
        <item x="8"/>
        <item x="886"/>
        <item x="455"/>
        <item x="798"/>
        <item x="797"/>
        <item x="204"/>
        <item x="142"/>
        <item x="7"/>
        <item x="198"/>
        <item x="134"/>
        <item x="165"/>
        <item x="495"/>
        <item x="496"/>
        <item x="509"/>
        <item x="511"/>
        <item x="510"/>
        <item x="512"/>
        <item x="293"/>
        <item x="344"/>
        <item x="887"/>
        <item x="603"/>
        <item x="900"/>
        <item x="604"/>
        <item x="37"/>
        <item x="784"/>
        <item x="840"/>
        <item x="867"/>
        <item x="467"/>
        <item x="516"/>
        <item x="515"/>
        <item x="847"/>
        <item x="97"/>
        <item x="92"/>
        <item x="96"/>
        <item x="86"/>
        <item x="95"/>
        <item x="91"/>
        <item x="89"/>
        <item x="88"/>
        <item x="94"/>
        <item x="90"/>
        <item x="87"/>
        <item x="93"/>
        <item x="14"/>
        <item x="835"/>
        <item x="765"/>
        <item x="832"/>
        <item x="830"/>
        <item x="831"/>
        <item x="829"/>
        <item x="220"/>
        <item x="161"/>
        <item x="190"/>
        <item x="124"/>
        <item x="210"/>
        <item x="148"/>
        <item x="493"/>
        <item x="494"/>
        <item x="505"/>
        <item x="507"/>
        <item x="506"/>
        <item x="508"/>
        <item x="229"/>
        <item x="228"/>
        <item x="311"/>
        <item x="839"/>
        <item x="660"/>
        <item x="763"/>
        <item x="896"/>
        <item x="906"/>
        <item x="850"/>
        <item x="905"/>
        <item x="168"/>
        <item x="801"/>
        <item x="202"/>
        <item x="140"/>
        <item x="264"/>
        <item x="310"/>
        <item x="785"/>
        <item x="301"/>
        <item x="304"/>
        <item x="302"/>
        <item x="471"/>
        <item x="470"/>
        <item x="303"/>
        <item x="305"/>
        <item x="768"/>
        <item x="34"/>
        <item x="49"/>
        <item x="64"/>
        <item x="53"/>
        <item x="59"/>
        <item x="74"/>
        <item x="73"/>
        <item x="70"/>
        <item x="72"/>
        <item x="69"/>
        <item x="71"/>
        <item x="63"/>
        <item x="75"/>
        <item x="51"/>
        <item x="67"/>
        <item x="62"/>
        <item x="50"/>
        <item x="57"/>
        <item x="58"/>
        <item x="55"/>
        <item x="54"/>
        <item x="68"/>
        <item x="61"/>
        <item x="56"/>
        <item x="52"/>
        <item x="60"/>
        <item x="76"/>
        <item x="65"/>
        <item x="66"/>
        <item x="466"/>
        <item x="782"/>
        <item x="594"/>
        <item x="661"/>
        <item x="688"/>
        <item x="307"/>
        <item x="469"/>
        <item x="680"/>
        <item x="861"/>
        <item x="183"/>
        <item x="117"/>
        <item x="164"/>
        <item x="438"/>
        <item x="259"/>
        <item x="403"/>
        <item x="331"/>
        <item x="330"/>
        <item x="243"/>
        <item x="320"/>
        <item x="709"/>
        <item x="909"/>
        <item x="791"/>
        <item x="918"/>
        <item x="649"/>
        <item x="648"/>
        <item x="652"/>
        <item x="172"/>
        <item x="108"/>
        <item x="755"/>
        <item x="526"/>
        <item x="771"/>
        <item x="786"/>
        <item x="673"/>
        <item x="795"/>
        <item x="853"/>
        <item x="671"/>
        <item x="670"/>
        <item x="672"/>
        <item x="764"/>
        <item x="723"/>
        <item x="265"/>
        <item x="767"/>
        <item x="796"/>
        <item x="854"/>
        <item x="674"/>
        <item x="675"/>
        <item x="766"/>
        <item x="860"/>
        <item x="105"/>
        <item x="353"/>
        <item x="352"/>
        <item x="883"/>
        <item x="563"/>
        <item x="564"/>
        <item x="326"/>
        <item x="807"/>
        <item x="224"/>
        <item x="341"/>
        <item x="104"/>
        <item x="657"/>
        <item x="217"/>
        <item x="158"/>
        <item x="327"/>
        <item x="882"/>
        <item x="647"/>
        <item x="880"/>
        <item x="223"/>
        <item x="186"/>
        <item x="205"/>
        <item x="143"/>
        <item x="187"/>
        <item x="121"/>
        <item x="218"/>
        <item x="159"/>
        <item x="692"/>
        <item x="666"/>
        <item x="294"/>
        <item x="531"/>
        <item x="656"/>
        <item x="845"/>
        <item x="617"/>
        <item x="677"/>
        <item x="678"/>
        <item x="910"/>
        <item x="838"/>
        <item x="599"/>
        <item x="597"/>
        <item x="787"/>
        <item x="788"/>
        <item x="192"/>
        <item x="593"/>
        <item x="717"/>
        <item x="834"/>
        <item x="453"/>
        <item x="578"/>
        <item x="714"/>
        <item x="309"/>
        <item x="698"/>
        <item x="700"/>
        <item x="803"/>
        <item x="699"/>
        <item x="658"/>
        <item x="535"/>
        <item x="459"/>
        <item x="290"/>
        <item x="285"/>
        <item x="289"/>
        <item x="284"/>
        <item x="288"/>
        <item x="283"/>
        <item x="81"/>
        <item x="84"/>
        <item x="82"/>
        <item x="83"/>
        <item x="80"/>
        <item x="282"/>
        <item x="430"/>
        <item x="434"/>
        <item x="428"/>
        <item x="427"/>
        <item x="429"/>
        <item x="435"/>
        <item x="436"/>
        <item x="432"/>
        <item x="433"/>
        <item x="189"/>
        <item x="123"/>
        <item x="208"/>
        <item x="146"/>
        <item x="580"/>
        <item x="280"/>
        <item x="279"/>
        <item x="207"/>
        <item x="145"/>
        <item x="9"/>
        <item x="620"/>
        <item x="828"/>
        <item x="532"/>
        <item x="521"/>
        <item x="313"/>
        <item x="318"/>
        <item x="622"/>
        <item x="915"/>
        <item x="216"/>
        <item x="157"/>
        <item x="623"/>
        <item x="598"/>
        <item x="263"/>
        <item x="637"/>
        <item x="659"/>
        <item x="449"/>
        <item x="439"/>
        <item x="162"/>
        <item x="631"/>
        <item x="793"/>
        <item x="792"/>
        <item x="568"/>
        <item x="894"/>
        <item x="468"/>
        <item x="472"/>
        <item x="844"/>
        <item x="525"/>
        <item x="4"/>
        <item x="519"/>
        <item x="756"/>
        <item x="851"/>
        <item x="683"/>
        <item x="823"/>
        <item x="781"/>
        <item x="859"/>
        <item x="575"/>
        <item x="266"/>
        <item x="596"/>
        <item x="178"/>
        <item x="195"/>
        <item x="131"/>
        <item x="13"/>
        <item x="824"/>
        <item x="820"/>
        <item x="822"/>
        <item x="821"/>
        <item x="708"/>
        <item x="130"/>
        <item x="126"/>
        <item x="350"/>
        <item x="351"/>
        <item x="349"/>
        <item x="444"/>
        <item x="445"/>
        <item x="446"/>
        <item x="377"/>
        <item x="354"/>
        <item x="355"/>
        <item x="424"/>
        <item x="422"/>
        <item x="421"/>
        <item x="425"/>
        <item x="420"/>
        <item x="426"/>
        <item x="423"/>
        <item x="419"/>
        <item x="447"/>
        <item x="227"/>
        <item x="250"/>
        <item x="251"/>
        <item x="226"/>
        <item x="238"/>
        <item x="233"/>
        <item x="253"/>
        <item x="244"/>
        <item x="246"/>
        <item x="255"/>
        <item x="256"/>
        <item x="240"/>
        <item x="241"/>
        <item x="334"/>
        <item x="570"/>
        <item x="605"/>
        <item x="252"/>
        <item x="245"/>
        <item x="232"/>
        <item x="234"/>
        <item x="235"/>
        <item x="231"/>
        <item x="260"/>
        <item x="261"/>
        <item x="249"/>
        <item x="239"/>
        <item x="237"/>
        <item x="236"/>
        <item x="230"/>
        <item x="247"/>
        <item x="248"/>
        <item x="242"/>
        <item x="254"/>
        <item x="325"/>
        <item x="380"/>
        <item x="348"/>
        <item x="381"/>
        <item x="359"/>
        <item x="369"/>
        <item x="358"/>
        <item x="375"/>
        <item x="373"/>
        <item x="417"/>
        <item x="368"/>
        <item x="360"/>
        <item x="383"/>
        <item x="384"/>
        <item x="390"/>
        <item x="391"/>
        <item x="376"/>
        <item x="365"/>
        <item x="396"/>
        <item x="343"/>
        <item x="342"/>
        <item x="392"/>
        <item x="397"/>
        <item x="382"/>
        <item x="457"/>
        <item x="379"/>
        <item x="371"/>
        <item x="378"/>
        <item x="385"/>
        <item x="395"/>
        <item x="361"/>
        <item x="370"/>
        <item x="402"/>
        <item x="401"/>
        <item x="400"/>
        <item x="398"/>
        <item x="372"/>
        <item x="393"/>
        <item x="374"/>
        <item x="399"/>
        <item x="357"/>
        <item x="356"/>
        <item x="386"/>
        <item x="387"/>
        <item x="388"/>
        <item x="389"/>
        <item x="367"/>
        <item x="394"/>
        <item x="366"/>
        <item x="364"/>
        <item x="362"/>
        <item x="363"/>
        <item x="347"/>
        <item x="346"/>
        <item x="451"/>
        <item x="452"/>
        <item x="837"/>
        <item x="849"/>
        <item x="523"/>
        <item x="691"/>
        <item x="579"/>
        <item x="627"/>
        <item x="450"/>
        <item x="514"/>
        <item x="513"/>
        <item x="695"/>
        <item x="816"/>
        <item x="814"/>
        <item x="817"/>
        <item x="808"/>
        <item x="818"/>
        <item x="815"/>
        <item x="813"/>
        <item x="812"/>
        <item x="810"/>
        <item x="811"/>
        <item x="809"/>
        <item x="827"/>
        <item x="826"/>
        <item x="569"/>
        <item x="895"/>
        <item x="633"/>
        <item x="632"/>
        <item x="609"/>
        <item x="608"/>
        <item x="610"/>
        <item x="638"/>
        <item x="607"/>
        <item x="741"/>
        <item x="518"/>
        <item x="517"/>
        <item x="520"/>
        <item x="559"/>
        <item x="602"/>
        <item x="529"/>
        <item x="583"/>
        <item x="825"/>
        <item x="888"/>
        <item x="728"/>
        <item x="836"/>
        <item x="650"/>
        <item x="761"/>
        <item t="default"/>
      </items>
    </pivotField>
    <pivotField showAll="0"/>
    <pivotField showAll="0"/>
    <pivotField numFmtId="3" showAll="0"/>
    <pivotField numFmtId="3" showAll="0"/>
    <pivotField dataField="1" numFmtId="3" showAll="0"/>
  </pivotFields>
  <rowFields count="3">
    <field x="4"/>
    <field x="5"/>
    <field x="2"/>
  </rowFields>
  <rowItems count="14">
    <i>
      <x v="730"/>
    </i>
    <i r="1">
      <x v="662"/>
    </i>
    <i r="2">
      <x v="94"/>
    </i>
    <i r="2">
      <x v="95"/>
    </i>
    <i r="2">
      <x v="96"/>
    </i>
    <i r="2">
      <x v="97"/>
    </i>
    <i r="2">
      <x v="99"/>
    </i>
    <i r="2">
      <x v="100"/>
    </i>
    <i r="2">
      <x v="101"/>
    </i>
    <i r="2">
      <x v="102"/>
    </i>
    <i r="2">
      <x v="103"/>
    </i>
    <i r="2">
      <x v="104"/>
    </i>
    <i r="2">
      <x v="108"/>
    </i>
    <i t="grand">
      <x/>
    </i>
  </rowItems>
  <colItems count="1">
    <i/>
  </colItems>
  <dataFields count="1">
    <dataField name="加總 - 餘額" fld="10" baseField="0" baseItem="0" numFmtId="183"/>
  </dataFields>
  <formats count="2"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ivotTable" Target="../pivotTables/pivotTable1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ivotTable" Target="../pivotTables/pivotTable2.xm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P85"/>
  <sheetViews>
    <sheetView showZeros="0" tabSelected="1" view="pageBreakPreview" topLeftCell="B1" zoomScale="70" zoomScaleNormal="70" zoomScaleSheetLayoutView="70" workbookViewId="0">
      <pane xSplit="2" ySplit="9" topLeftCell="D10" activePane="bottomRight" state="frozen"/>
      <selection activeCell="F63" sqref="F63"/>
      <selection pane="topRight" activeCell="F63" sqref="F63"/>
      <selection pane="bottomLeft" activeCell="F63" sqref="F63"/>
      <selection pane="bottomRight" activeCell="D4" sqref="D4"/>
    </sheetView>
  </sheetViews>
  <sheetFormatPr defaultRowHeight="16.2"/>
  <cols>
    <col min="2" max="2" width="24.21875" customWidth="1"/>
    <col min="3" max="3" width="53" customWidth="1"/>
    <col min="4" max="5" width="22.44140625" customWidth="1"/>
    <col min="6" max="6" width="19.6640625" customWidth="1"/>
    <col min="7" max="10" width="22.44140625" customWidth="1"/>
    <col min="11" max="11" width="15.77734375" customWidth="1"/>
    <col min="12" max="13" width="22.44140625" customWidth="1"/>
    <col min="15" max="19" width="0" hidden="1" customWidth="1"/>
  </cols>
  <sheetData>
    <row r="3" spans="2:16" ht="32.25" customHeight="1">
      <c r="B3" s="38"/>
      <c r="C3" s="38"/>
      <c r="D3" s="38"/>
      <c r="E3" s="38"/>
      <c r="F3" s="39" t="s">
        <v>152</v>
      </c>
      <c r="G3" s="40" t="s">
        <v>150</v>
      </c>
      <c r="H3" s="38"/>
      <c r="I3" s="38"/>
      <c r="J3" s="38"/>
      <c r="K3" s="38"/>
      <c r="L3" s="38"/>
      <c r="M3" s="38"/>
    </row>
    <row r="4" spans="2:16" ht="32.25" customHeight="1">
      <c r="B4" s="38"/>
      <c r="C4" s="38"/>
      <c r="D4" s="38"/>
      <c r="E4" s="67"/>
      <c r="F4" s="39" t="s">
        <v>215</v>
      </c>
      <c r="G4" s="40" t="s">
        <v>149</v>
      </c>
      <c r="H4" s="38"/>
      <c r="I4" s="38"/>
      <c r="J4" s="38"/>
      <c r="K4" s="38"/>
      <c r="L4" s="38"/>
      <c r="M4" s="38"/>
    </row>
    <row r="5" spans="2:16" ht="32.25" customHeight="1">
      <c r="B5" s="68"/>
      <c r="C5" s="38"/>
      <c r="D5" s="38"/>
      <c r="E5" s="38"/>
      <c r="F5" s="54" t="s">
        <v>83</v>
      </c>
      <c r="G5" s="40" t="s">
        <v>229</v>
      </c>
      <c r="H5" s="38"/>
      <c r="I5" s="38"/>
      <c r="J5" s="38"/>
      <c r="K5" s="38"/>
      <c r="L5" s="38"/>
      <c r="M5" s="38"/>
    </row>
    <row r="6" spans="2:16" ht="27.75" customHeight="1">
      <c r="B6" s="181" t="s">
        <v>139</v>
      </c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</row>
    <row r="7" spans="2:16" ht="34.5" customHeight="1">
      <c r="B7" s="182" t="s">
        <v>82</v>
      </c>
      <c r="C7" s="66" t="s">
        <v>191</v>
      </c>
      <c r="D7" s="185" t="s">
        <v>133</v>
      </c>
      <c r="E7" s="185"/>
      <c r="F7" s="185"/>
      <c r="G7" s="185" t="s">
        <v>134</v>
      </c>
      <c r="H7" s="185"/>
      <c r="I7" s="185"/>
      <c r="J7" s="185" t="s">
        <v>135</v>
      </c>
      <c r="K7" s="185"/>
      <c r="L7" s="185"/>
      <c r="M7" s="185"/>
    </row>
    <row r="8" spans="2:16" ht="34.5" customHeight="1">
      <c r="B8" s="183"/>
      <c r="C8" s="186" t="s">
        <v>190</v>
      </c>
      <c r="D8" s="188" t="s">
        <v>88</v>
      </c>
      <c r="E8" s="188" t="s">
        <v>89</v>
      </c>
      <c r="F8" s="188" t="s">
        <v>90</v>
      </c>
      <c r="G8" s="188" t="s">
        <v>88</v>
      </c>
      <c r="H8" s="188" t="s">
        <v>89</v>
      </c>
      <c r="I8" s="188" t="s">
        <v>90</v>
      </c>
      <c r="J8" s="189" t="s">
        <v>92</v>
      </c>
      <c r="K8" s="190"/>
      <c r="L8" s="188" t="s">
        <v>89</v>
      </c>
      <c r="M8" s="188" t="s">
        <v>90</v>
      </c>
    </row>
    <row r="9" spans="2:16" ht="34.5" customHeight="1">
      <c r="B9" s="184"/>
      <c r="C9" s="187"/>
      <c r="D9" s="187"/>
      <c r="E9" s="187"/>
      <c r="F9" s="187"/>
      <c r="G9" s="187"/>
      <c r="H9" s="187"/>
      <c r="I9" s="187"/>
      <c r="J9" s="41" t="s">
        <v>91</v>
      </c>
      <c r="K9" s="41" t="s">
        <v>77</v>
      </c>
      <c r="L9" s="187"/>
      <c r="M9" s="187"/>
    </row>
    <row r="10" spans="2:16" ht="31.5" customHeight="1">
      <c r="B10" s="33">
        <f>SUM(B11:B18)</f>
        <v>1717846955</v>
      </c>
      <c r="C10" s="34" t="s">
        <v>87</v>
      </c>
      <c r="D10" s="33">
        <f>E10+F10</f>
        <v>1790976977</v>
      </c>
      <c r="E10" s="33">
        <f>SUM(E11:E18)</f>
        <v>1746761761</v>
      </c>
      <c r="F10" s="33">
        <f>SUM(F11:F18)</f>
        <v>44215216</v>
      </c>
      <c r="G10" s="33">
        <f>H10+I10</f>
        <v>1901586000</v>
      </c>
      <c r="H10" s="33">
        <f>SUM(H11:H18)</f>
        <v>1859316000</v>
      </c>
      <c r="I10" s="33">
        <f>SUM(I11:I18)</f>
        <v>42270000</v>
      </c>
      <c r="J10" s="33">
        <f>L10+M10</f>
        <v>-110609023</v>
      </c>
      <c r="K10" s="35">
        <f>J10/G10*100</f>
        <v>-5.8166721357856019</v>
      </c>
      <c r="L10" s="33">
        <f>E10-H10</f>
        <v>-112554239</v>
      </c>
      <c r="M10" s="33">
        <f>F10-I10</f>
        <v>1945216</v>
      </c>
      <c r="P10" s="168" t="s">
        <v>250</v>
      </c>
    </row>
    <row r="11" spans="2:16" ht="31.5" customHeight="1">
      <c r="B11" s="42">
        <v>948129891</v>
      </c>
      <c r="C11" s="6" t="s">
        <v>0</v>
      </c>
      <c r="D11" s="12">
        <f t="shared" ref="D11:D65" si="0">E11+F11</f>
        <v>994631113</v>
      </c>
      <c r="E11" s="42">
        <f>_xlfn.IFNA(VLOOKUP($P11,'水-SAP'!$B:$N,5,0),0)</f>
        <v>994631113</v>
      </c>
      <c r="F11" s="42">
        <f>_xlfn.IFNA(VLOOKUP($P11,'水-SAP'!$B:$N,6,0),0)</f>
        <v>0</v>
      </c>
      <c r="G11" s="12">
        <f t="shared" ref="G11:G65" si="1">H11+I11</f>
        <v>1134176000</v>
      </c>
      <c r="H11" s="42">
        <v>1134176000</v>
      </c>
      <c r="I11" s="42"/>
      <c r="J11" s="12">
        <f t="shared" ref="J11:J65" si="2">L11+M11</f>
        <v>-139544887</v>
      </c>
      <c r="K11" s="14">
        <f>J11/G11*100</f>
        <v>-12.303636031797534</v>
      </c>
      <c r="L11" s="12">
        <f t="shared" ref="L11:L65" si="3">E11-H11</f>
        <v>-139544887</v>
      </c>
      <c r="M11" s="12">
        <f t="shared" ref="M11:M65" si="4">F11-I11</f>
        <v>0</v>
      </c>
      <c r="P11" s="168" t="s">
        <v>0</v>
      </c>
    </row>
    <row r="12" spans="2:16" ht="31.5" customHeight="1">
      <c r="B12" s="42">
        <v>106019364</v>
      </c>
      <c r="C12" s="6" t="s">
        <v>1</v>
      </c>
      <c r="D12" s="12">
        <f t="shared" si="0"/>
        <v>107459267</v>
      </c>
      <c r="E12" s="42">
        <f>_xlfn.IFNA(VLOOKUP($P12,'水-SAP'!$B:$N,5,0),0)</f>
        <v>107459267</v>
      </c>
      <c r="F12" s="42">
        <f>_xlfn.IFNA(VLOOKUP($P12,'水-SAP'!$B:$N,6,0),0)</f>
        <v>0</v>
      </c>
      <c r="G12" s="12">
        <f t="shared" si="1"/>
        <v>113785000</v>
      </c>
      <c r="H12" s="42">
        <v>113785000</v>
      </c>
      <c r="I12" s="42"/>
      <c r="J12" s="12">
        <f t="shared" si="2"/>
        <v>-6325733</v>
      </c>
      <c r="K12" s="14">
        <f t="shared" ref="K12:K65" si="5">J12/G12*100</f>
        <v>-5.5593733796194575</v>
      </c>
      <c r="L12" s="12">
        <f t="shared" si="3"/>
        <v>-6325733</v>
      </c>
      <c r="M12" s="12">
        <f t="shared" si="4"/>
        <v>0</v>
      </c>
      <c r="P12" s="168" t="s">
        <v>1</v>
      </c>
    </row>
    <row r="13" spans="2:16" ht="31.5" customHeight="1">
      <c r="B13" s="42">
        <v>37899586</v>
      </c>
      <c r="C13" s="6" t="s">
        <v>2</v>
      </c>
      <c r="D13" s="12">
        <f t="shared" si="0"/>
        <v>37943458</v>
      </c>
      <c r="E13" s="42">
        <f>_xlfn.IFNA(VLOOKUP($P13,'水-SAP'!$B:$N,5,0),0)</f>
        <v>37943458</v>
      </c>
      <c r="F13" s="42">
        <f>_xlfn.IFNA(VLOOKUP($P13,'水-SAP'!$B:$N,6,0),0)</f>
        <v>0</v>
      </c>
      <c r="G13" s="12">
        <f t="shared" si="1"/>
        <v>39620000</v>
      </c>
      <c r="H13" s="42">
        <v>39620000</v>
      </c>
      <c r="I13" s="42"/>
      <c r="J13" s="12">
        <f t="shared" si="2"/>
        <v>-1676542</v>
      </c>
      <c r="K13" s="14">
        <f t="shared" si="5"/>
        <v>-4.231554770318021</v>
      </c>
      <c r="L13" s="12">
        <f t="shared" si="3"/>
        <v>-1676542</v>
      </c>
      <c r="M13" s="12">
        <f t="shared" si="4"/>
        <v>0</v>
      </c>
      <c r="P13" s="168" t="s">
        <v>2</v>
      </c>
    </row>
    <row r="14" spans="2:16" ht="31.5" customHeight="1">
      <c r="B14" s="42">
        <v>343887895</v>
      </c>
      <c r="C14" s="6" t="s">
        <v>3</v>
      </c>
      <c r="D14" s="12">
        <f t="shared" si="0"/>
        <v>361948334</v>
      </c>
      <c r="E14" s="42">
        <f>_xlfn.IFNA(VLOOKUP($P14,'水-SAP'!$B:$N,5,0),0)</f>
        <v>361948334</v>
      </c>
      <c r="F14" s="42">
        <f>_xlfn.IFNA(VLOOKUP($P14,'水-SAP'!$B:$N,6,0),0)</f>
        <v>0</v>
      </c>
      <c r="G14" s="12">
        <f t="shared" si="1"/>
        <v>293302000</v>
      </c>
      <c r="H14" s="42">
        <v>293302000</v>
      </c>
      <c r="I14" s="42"/>
      <c r="J14" s="12">
        <f t="shared" si="2"/>
        <v>68646334</v>
      </c>
      <c r="K14" s="14">
        <f t="shared" si="5"/>
        <v>23.404659361340872</v>
      </c>
      <c r="L14" s="12">
        <f t="shared" si="3"/>
        <v>68646334</v>
      </c>
      <c r="M14" s="12">
        <f t="shared" si="4"/>
        <v>0</v>
      </c>
      <c r="P14" s="168" t="s">
        <v>3</v>
      </c>
    </row>
    <row r="15" spans="2:16" ht="31.5" customHeight="1">
      <c r="B15" s="42">
        <v>125423304</v>
      </c>
      <c r="C15" s="6" t="s">
        <v>4</v>
      </c>
      <c r="D15" s="12">
        <f t="shared" si="0"/>
        <v>127036446</v>
      </c>
      <c r="E15" s="42">
        <f>_xlfn.IFNA(VLOOKUP($P15,'水-SAP'!$B:$N,5,0),0)</f>
        <v>127036446</v>
      </c>
      <c r="F15" s="42">
        <f>_xlfn.IFNA(VLOOKUP($P15,'水-SAP'!$B:$N,6,0),0)</f>
        <v>0</v>
      </c>
      <c r="G15" s="12">
        <f t="shared" si="1"/>
        <v>147371000</v>
      </c>
      <c r="H15" s="42">
        <v>147371000</v>
      </c>
      <c r="I15" s="42"/>
      <c r="J15" s="12">
        <f t="shared" si="2"/>
        <v>-20334554</v>
      </c>
      <c r="K15" s="14">
        <f t="shared" si="5"/>
        <v>-13.798205888539808</v>
      </c>
      <c r="L15" s="12">
        <f t="shared" si="3"/>
        <v>-20334554</v>
      </c>
      <c r="M15" s="12">
        <f t="shared" si="4"/>
        <v>0</v>
      </c>
      <c r="P15" s="168" t="s">
        <v>4</v>
      </c>
    </row>
    <row r="16" spans="2:16" ht="31.5" customHeight="1">
      <c r="B16" s="42">
        <v>1264017</v>
      </c>
      <c r="C16" s="6" t="s">
        <v>5</v>
      </c>
      <c r="D16" s="12">
        <f t="shared" si="0"/>
        <v>0</v>
      </c>
      <c r="E16" s="42">
        <f>_xlfn.IFNA(VLOOKUP($P16,'水-SAP'!$B:$N,5,0),0)</f>
        <v>0</v>
      </c>
      <c r="F16" s="42">
        <f>_xlfn.IFNA(VLOOKUP($P16,'水-SAP'!$B:$N,6,0),0)</f>
        <v>0</v>
      </c>
      <c r="G16" s="12">
        <f t="shared" si="1"/>
        <v>313000</v>
      </c>
      <c r="H16" s="42">
        <v>313000</v>
      </c>
      <c r="I16" s="42"/>
      <c r="J16" s="12">
        <f t="shared" si="2"/>
        <v>-313000</v>
      </c>
      <c r="K16" s="14">
        <f t="shared" si="5"/>
        <v>-100</v>
      </c>
      <c r="L16" s="12">
        <f t="shared" si="3"/>
        <v>-313000</v>
      </c>
      <c r="M16" s="12">
        <f t="shared" si="4"/>
        <v>0</v>
      </c>
      <c r="P16" s="168" t="s">
        <v>5</v>
      </c>
    </row>
    <row r="17" spans="2:16" ht="31.5" customHeight="1">
      <c r="B17" s="42">
        <v>155122167</v>
      </c>
      <c r="C17" s="6" t="s">
        <v>6</v>
      </c>
      <c r="D17" s="12">
        <f t="shared" si="0"/>
        <v>161858715</v>
      </c>
      <c r="E17" s="42">
        <f>_xlfn.IFNA(VLOOKUP($P17,'水-SAP'!$B:$N,5,0),0)</f>
        <v>117643499</v>
      </c>
      <c r="F17" s="42">
        <f>_xlfn.IFNA(VLOOKUP($P17,'水-SAP'!$B:$N,6,0),0)</f>
        <v>44215216</v>
      </c>
      <c r="G17" s="12">
        <f t="shared" si="1"/>
        <v>172920000</v>
      </c>
      <c r="H17" s="42">
        <v>130650000</v>
      </c>
      <c r="I17" s="42">
        <v>42270000</v>
      </c>
      <c r="J17" s="12">
        <f t="shared" si="2"/>
        <v>-11061285</v>
      </c>
      <c r="K17" s="14">
        <f t="shared" si="5"/>
        <v>-6.3967643997224153</v>
      </c>
      <c r="L17" s="12">
        <f t="shared" si="3"/>
        <v>-13006501</v>
      </c>
      <c r="M17" s="12">
        <f t="shared" si="4"/>
        <v>1945216</v>
      </c>
      <c r="P17" s="168" t="s">
        <v>6</v>
      </c>
    </row>
    <row r="18" spans="2:16" ht="31.5" customHeight="1">
      <c r="B18" s="42">
        <v>100731</v>
      </c>
      <c r="C18" s="6" t="s">
        <v>7</v>
      </c>
      <c r="D18" s="12">
        <f t="shared" si="0"/>
        <v>99644</v>
      </c>
      <c r="E18" s="42">
        <f>_xlfn.IFNA(VLOOKUP($P18,'水-SAP'!$B:$N,5,0),0)</f>
        <v>99644</v>
      </c>
      <c r="F18" s="42">
        <f>_xlfn.IFNA(VLOOKUP($P18,'水-SAP'!$B:$N,6,0),0)</f>
        <v>0</v>
      </c>
      <c r="G18" s="12">
        <f t="shared" si="1"/>
        <v>99000</v>
      </c>
      <c r="H18" s="42">
        <v>99000</v>
      </c>
      <c r="I18" s="42"/>
      <c r="J18" s="12">
        <f t="shared" si="2"/>
        <v>644</v>
      </c>
      <c r="K18" s="14">
        <f t="shared" si="5"/>
        <v>0.65050505050505047</v>
      </c>
      <c r="L18" s="12">
        <f t="shared" si="3"/>
        <v>644</v>
      </c>
      <c r="M18" s="12">
        <f t="shared" si="4"/>
        <v>0</v>
      </c>
      <c r="P18" s="168" t="s">
        <v>7</v>
      </c>
    </row>
    <row r="19" spans="2:16" ht="31.5" customHeight="1">
      <c r="B19" s="12">
        <f>SUM(B20:B30)</f>
        <v>973606681</v>
      </c>
      <c r="C19" s="6" t="s">
        <v>8</v>
      </c>
      <c r="D19" s="12">
        <f t="shared" si="0"/>
        <v>966624172</v>
      </c>
      <c r="E19" s="12">
        <f>SUM(E20:E30)</f>
        <v>966624172</v>
      </c>
      <c r="F19" s="12">
        <f>SUM(F20:F30)</f>
        <v>0</v>
      </c>
      <c r="G19" s="12">
        <f t="shared" si="1"/>
        <v>860306000</v>
      </c>
      <c r="H19" s="12">
        <f>SUM(H20:H30)</f>
        <v>860306000</v>
      </c>
      <c r="I19" s="12">
        <f>SUM(I20:I30)</f>
        <v>0</v>
      </c>
      <c r="J19" s="12">
        <f t="shared" si="2"/>
        <v>106318172</v>
      </c>
      <c r="K19" s="14">
        <f t="shared" si="5"/>
        <v>12.358180926321564</v>
      </c>
      <c r="L19" s="12">
        <f t="shared" si="3"/>
        <v>106318172</v>
      </c>
      <c r="M19" s="12">
        <f t="shared" si="4"/>
        <v>0</v>
      </c>
      <c r="P19" s="168" t="s">
        <v>8</v>
      </c>
    </row>
    <row r="20" spans="2:16" ht="31.5" customHeight="1">
      <c r="B20" s="42">
        <v>2518519</v>
      </c>
      <c r="C20" s="6" t="s">
        <v>9</v>
      </c>
      <c r="D20" s="12">
        <f t="shared" si="0"/>
        <v>1632537</v>
      </c>
      <c r="E20" s="42">
        <f>_xlfn.IFNA(VLOOKUP($P20,'水-SAP'!$B:$N,5,0),0)</f>
        <v>1632537</v>
      </c>
      <c r="F20" s="42">
        <f>_xlfn.IFNA(VLOOKUP($P20,'水-SAP'!$B:$N,6,0),0)</f>
        <v>0</v>
      </c>
      <c r="G20" s="12">
        <f t="shared" si="1"/>
        <v>3810000</v>
      </c>
      <c r="H20" s="42">
        <v>3810000</v>
      </c>
      <c r="I20" s="42">
        <v>0</v>
      </c>
      <c r="J20" s="12">
        <f t="shared" si="2"/>
        <v>-2177463</v>
      </c>
      <c r="K20" s="14">
        <f t="shared" si="5"/>
        <v>-57.151259842519686</v>
      </c>
      <c r="L20" s="12">
        <f t="shared" si="3"/>
        <v>-2177463</v>
      </c>
      <c r="M20" s="12">
        <f t="shared" si="4"/>
        <v>0</v>
      </c>
      <c r="P20" s="168" t="s">
        <v>9</v>
      </c>
    </row>
    <row r="21" spans="2:16" ht="31.5" customHeight="1">
      <c r="B21" s="42">
        <v>3921980</v>
      </c>
      <c r="C21" s="6" t="s">
        <v>10</v>
      </c>
      <c r="D21" s="12">
        <f t="shared" si="0"/>
        <v>4681436</v>
      </c>
      <c r="E21" s="42">
        <f>_xlfn.IFNA(VLOOKUP($P21,'水-SAP'!$B:$N,5,0),0)</f>
        <v>4681436</v>
      </c>
      <c r="F21" s="42">
        <f>_xlfn.IFNA(VLOOKUP($P21,'水-SAP'!$B:$N,6,0),0)</f>
        <v>0</v>
      </c>
      <c r="G21" s="12">
        <f t="shared" si="1"/>
        <v>4956000</v>
      </c>
      <c r="H21" s="42">
        <v>4956000</v>
      </c>
      <c r="I21" s="42">
        <v>0</v>
      </c>
      <c r="J21" s="12">
        <f>L21+M21</f>
        <v>-274564</v>
      </c>
      <c r="K21" s="14">
        <f>J21/G21*100</f>
        <v>-5.5400322841000804</v>
      </c>
      <c r="L21" s="12">
        <f t="shared" si="3"/>
        <v>-274564</v>
      </c>
      <c r="M21" s="12">
        <f t="shared" si="4"/>
        <v>0</v>
      </c>
      <c r="P21" s="168" t="s">
        <v>10</v>
      </c>
    </row>
    <row r="22" spans="2:16" ht="31.5" customHeight="1">
      <c r="B22" s="42">
        <v>6927769</v>
      </c>
      <c r="C22" s="6" t="s">
        <v>11</v>
      </c>
      <c r="D22" s="12">
        <f t="shared" si="0"/>
        <v>8103267</v>
      </c>
      <c r="E22" s="42">
        <f>_xlfn.IFNA(VLOOKUP($P22,'水-SAP'!$B:$N,5,0),0)</f>
        <v>8103267</v>
      </c>
      <c r="F22" s="42">
        <f>_xlfn.IFNA(VLOOKUP($P22,'水-SAP'!$B:$N,6,0),0)</f>
        <v>0</v>
      </c>
      <c r="G22" s="12">
        <f t="shared" si="1"/>
        <v>9080000</v>
      </c>
      <c r="H22" s="42">
        <v>9080000</v>
      </c>
      <c r="I22" s="42">
        <v>0</v>
      </c>
      <c r="J22" s="12">
        <f t="shared" si="2"/>
        <v>-976733</v>
      </c>
      <c r="K22" s="14">
        <f t="shared" si="5"/>
        <v>-10.756971365638766</v>
      </c>
      <c r="L22" s="12">
        <f t="shared" si="3"/>
        <v>-976733</v>
      </c>
      <c r="M22" s="12">
        <f t="shared" si="4"/>
        <v>0</v>
      </c>
      <c r="P22" s="168" t="s">
        <v>11</v>
      </c>
    </row>
    <row r="23" spans="2:16" ht="31.5" customHeight="1">
      <c r="B23" s="42">
        <v>1430967</v>
      </c>
      <c r="C23" s="6" t="s">
        <v>974</v>
      </c>
      <c r="D23" s="12">
        <f t="shared" si="0"/>
        <v>1621308</v>
      </c>
      <c r="E23" s="42">
        <f>_xlfn.IFNA(VLOOKUP($P23,'水-SAP'!$B:$N,5,0),0)</f>
        <v>1621308</v>
      </c>
      <c r="F23" s="42">
        <f>_xlfn.IFNA(VLOOKUP($P23,'水-SAP'!$B:$N,6,0),0)</f>
        <v>0</v>
      </c>
      <c r="G23" s="12">
        <f t="shared" si="1"/>
        <v>1598000</v>
      </c>
      <c r="H23" s="42">
        <v>1598000</v>
      </c>
      <c r="I23" s="42">
        <v>0</v>
      </c>
      <c r="J23" s="12">
        <f t="shared" si="2"/>
        <v>23308</v>
      </c>
      <c r="K23" s="14">
        <f t="shared" si="5"/>
        <v>1.4585732165206509</v>
      </c>
      <c r="L23" s="12">
        <f t="shared" si="3"/>
        <v>23308</v>
      </c>
      <c r="M23" s="12">
        <f t="shared" si="4"/>
        <v>0</v>
      </c>
      <c r="P23" s="168" t="s">
        <v>273</v>
      </c>
    </row>
    <row r="24" spans="2:16" ht="31.5" customHeight="1">
      <c r="B24" s="42">
        <v>678102590</v>
      </c>
      <c r="C24" s="6" t="s">
        <v>12</v>
      </c>
      <c r="D24" s="12">
        <f t="shared" si="0"/>
        <v>679511141</v>
      </c>
      <c r="E24" s="42">
        <f>_xlfn.IFNA(VLOOKUP($P24,'水-SAP'!$B:$N,5,0),0)</f>
        <v>679511141</v>
      </c>
      <c r="F24" s="42">
        <f>_xlfn.IFNA(VLOOKUP($P24,'水-SAP'!$B:$N,6,0),0)</f>
        <v>0</v>
      </c>
      <c r="G24" s="12">
        <f t="shared" si="1"/>
        <v>571458000</v>
      </c>
      <c r="H24" s="42">
        <v>571458000</v>
      </c>
      <c r="I24" s="42">
        <v>0</v>
      </c>
      <c r="J24" s="12">
        <f>L24+M24</f>
        <v>108053141</v>
      </c>
      <c r="K24" s="14">
        <f t="shared" si="5"/>
        <v>18.908325896216343</v>
      </c>
      <c r="L24" s="12">
        <f t="shared" si="3"/>
        <v>108053141</v>
      </c>
      <c r="M24" s="12">
        <f t="shared" si="4"/>
        <v>0</v>
      </c>
      <c r="P24" s="168" t="s">
        <v>12</v>
      </c>
    </row>
    <row r="25" spans="2:16" ht="31.5" customHeight="1">
      <c r="B25" s="42">
        <v>3494684</v>
      </c>
      <c r="C25" s="6" t="s">
        <v>13</v>
      </c>
      <c r="D25" s="12">
        <f t="shared" si="0"/>
        <v>3486520</v>
      </c>
      <c r="E25" s="42">
        <f>_xlfn.IFNA(VLOOKUP($P25,'水-SAP'!$B:$N,5,0),0)</f>
        <v>3486520</v>
      </c>
      <c r="F25" s="42">
        <f>_xlfn.IFNA(VLOOKUP($P25,'水-SAP'!$B:$N,6,0),0)</f>
        <v>0</v>
      </c>
      <c r="G25" s="12">
        <f t="shared" si="1"/>
        <v>4523000</v>
      </c>
      <c r="H25" s="42">
        <v>4523000</v>
      </c>
      <c r="I25" s="42">
        <v>0</v>
      </c>
      <c r="J25" s="12">
        <f t="shared" si="2"/>
        <v>-1036480</v>
      </c>
      <c r="K25" s="14">
        <f t="shared" si="5"/>
        <v>-22.915763873535262</v>
      </c>
      <c r="L25" s="12">
        <f t="shared" si="3"/>
        <v>-1036480</v>
      </c>
      <c r="M25" s="12">
        <f t="shared" si="4"/>
        <v>0</v>
      </c>
      <c r="P25" s="168" t="s">
        <v>13</v>
      </c>
    </row>
    <row r="26" spans="2:16" ht="31.5" customHeight="1">
      <c r="B26" s="42">
        <v>58606481</v>
      </c>
      <c r="C26" s="6" t="s">
        <v>14</v>
      </c>
      <c r="D26" s="12">
        <f t="shared" si="0"/>
        <v>63528856</v>
      </c>
      <c r="E26" s="42">
        <f>_xlfn.IFNA(VLOOKUP($P26,'水-SAP'!$B:$N,5,0),0)</f>
        <v>63528856</v>
      </c>
      <c r="F26" s="42">
        <f>_xlfn.IFNA(VLOOKUP($P26,'水-SAP'!$B:$N,6,0),0)</f>
        <v>0</v>
      </c>
      <c r="G26" s="12">
        <f t="shared" si="1"/>
        <v>55999000</v>
      </c>
      <c r="H26" s="42">
        <v>55999000</v>
      </c>
      <c r="I26" s="42">
        <v>0</v>
      </c>
      <c r="J26" s="12">
        <f t="shared" si="2"/>
        <v>7529856</v>
      </c>
      <c r="K26" s="14">
        <f t="shared" si="5"/>
        <v>13.446411543063268</v>
      </c>
      <c r="L26" s="12">
        <f t="shared" si="3"/>
        <v>7529856</v>
      </c>
      <c r="M26" s="12">
        <f t="shared" si="4"/>
        <v>0</v>
      </c>
      <c r="P26" s="168" t="s">
        <v>14</v>
      </c>
    </row>
    <row r="27" spans="2:16" ht="31.5" customHeight="1">
      <c r="B27" s="42">
        <v>214747938</v>
      </c>
      <c r="C27" s="6" t="s">
        <v>15</v>
      </c>
      <c r="D27" s="12">
        <f t="shared" si="0"/>
        <v>200868588</v>
      </c>
      <c r="E27" s="42">
        <f>_xlfn.IFNA(VLOOKUP($P27,'水-SAP'!$B:$N,5,0),0)</f>
        <v>200868588</v>
      </c>
      <c r="F27" s="42">
        <f>_xlfn.IFNA(VLOOKUP($P27,'水-SAP'!$B:$N,6,0),0)</f>
        <v>0</v>
      </c>
      <c r="G27" s="12">
        <f t="shared" si="1"/>
        <v>204511000</v>
      </c>
      <c r="H27" s="42">
        <v>204511000</v>
      </c>
      <c r="I27" s="42">
        <v>0</v>
      </c>
      <c r="J27" s="12">
        <f t="shared" si="2"/>
        <v>-3642412</v>
      </c>
      <c r="K27" s="14">
        <f t="shared" si="5"/>
        <v>-1.7810347609664028</v>
      </c>
      <c r="L27" s="12">
        <f t="shared" si="3"/>
        <v>-3642412</v>
      </c>
      <c r="M27" s="12">
        <f t="shared" si="4"/>
        <v>0</v>
      </c>
      <c r="P27" s="168" t="s">
        <v>15</v>
      </c>
    </row>
    <row r="28" spans="2:16" ht="31.5" customHeight="1">
      <c r="B28" s="42">
        <v>1165564</v>
      </c>
      <c r="C28" s="6" t="s">
        <v>233</v>
      </c>
      <c r="D28" s="12">
        <f t="shared" si="0"/>
        <v>1022696</v>
      </c>
      <c r="E28" s="42">
        <f>_xlfn.IFNA(VLOOKUP($P28,'水-SAP'!$B:$N,5,0),0)</f>
        <v>1022696</v>
      </c>
      <c r="F28" s="42">
        <f>_xlfn.IFNA(VLOOKUP($P28,'水-SAP'!$B:$N,6,0),0)</f>
        <v>0</v>
      </c>
      <c r="G28" s="12">
        <f t="shared" si="1"/>
        <v>1628000</v>
      </c>
      <c r="H28" s="42">
        <v>1628000</v>
      </c>
      <c r="I28" s="42">
        <v>0</v>
      </c>
      <c r="J28" s="12">
        <f t="shared" si="2"/>
        <v>-605304</v>
      </c>
      <c r="K28" s="14">
        <f t="shared" si="5"/>
        <v>-37.180835380835383</v>
      </c>
      <c r="L28" s="12">
        <f t="shared" si="3"/>
        <v>-605304</v>
      </c>
      <c r="M28" s="12">
        <f t="shared" si="4"/>
        <v>0</v>
      </c>
      <c r="P28" s="168" t="s">
        <v>281</v>
      </c>
    </row>
    <row r="29" spans="2:16" ht="31.5" customHeight="1">
      <c r="B29" s="42"/>
      <c r="C29" s="6" t="s">
        <v>235</v>
      </c>
      <c r="D29" s="12">
        <f>E29+F29</f>
        <v>30000</v>
      </c>
      <c r="E29" s="42">
        <f>_xlfn.IFNA(VLOOKUP($P29,'水-SAP'!$B:$N,5,0),0)</f>
        <v>30000</v>
      </c>
      <c r="F29" s="42">
        <f>_xlfn.IFNA(VLOOKUP($P29,'水-SAP'!$B:$N,6,0),0)</f>
        <v>0</v>
      </c>
      <c r="G29" s="12">
        <f>H29+I29</f>
        <v>0</v>
      </c>
      <c r="H29" s="42"/>
      <c r="I29" s="42"/>
      <c r="J29" s="12">
        <f t="shared" si="2"/>
        <v>30000</v>
      </c>
      <c r="K29" s="37"/>
      <c r="L29" s="12">
        <f t="shared" si="3"/>
        <v>30000</v>
      </c>
      <c r="M29" s="12">
        <f t="shared" si="4"/>
        <v>0</v>
      </c>
      <c r="P29" s="168" t="s">
        <v>283</v>
      </c>
    </row>
    <row r="30" spans="2:16" ht="31.5" customHeight="1">
      <c r="B30" s="42">
        <v>2690189</v>
      </c>
      <c r="C30" s="6" t="s">
        <v>234</v>
      </c>
      <c r="D30" s="12">
        <f>E30+F30</f>
        <v>2137823</v>
      </c>
      <c r="E30" s="42">
        <f>_xlfn.IFNA(VLOOKUP($P30,'水-SAP'!$B:$N,5,0),0)</f>
        <v>2137823</v>
      </c>
      <c r="F30" s="42">
        <f>_xlfn.IFNA(VLOOKUP($P30,'水-SAP'!$B:$N,6,0),0)</f>
        <v>0</v>
      </c>
      <c r="G30" s="12">
        <f t="shared" si="1"/>
        <v>2743000</v>
      </c>
      <c r="H30" s="42">
        <v>2743000</v>
      </c>
      <c r="I30" s="42"/>
      <c r="J30" s="12">
        <f t="shared" si="2"/>
        <v>-605177</v>
      </c>
      <c r="K30" s="14">
        <f t="shared" si="5"/>
        <v>-22.062595698140722</v>
      </c>
      <c r="L30" s="12">
        <f t="shared" si="3"/>
        <v>-605177</v>
      </c>
      <c r="M30" s="12">
        <f t="shared" si="4"/>
        <v>0</v>
      </c>
      <c r="P30" s="168" t="s">
        <v>285</v>
      </c>
    </row>
    <row r="31" spans="2:16" ht="31.5" customHeight="1">
      <c r="B31" s="12">
        <f>B32+B33</f>
        <v>25644089</v>
      </c>
      <c r="C31" s="6" t="s">
        <v>16</v>
      </c>
      <c r="D31" s="12">
        <f t="shared" si="0"/>
        <v>26104665</v>
      </c>
      <c r="E31" s="12">
        <f>E32+E33</f>
        <v>26104665</v>
      </c>
      <c r="F31" s="12">
        <f>F32+F33</f>
        <v>0</v>
      </c>
      <c r="G31" s="12">
        <f t="shared" si="1"/>
        <v>26624000</v>
      </c>
      <c r="H31" s="12">
        <f>H32+H33</f>
        <v>26624000</v>
      </c>
      <c r="I31" s="12">
        <f>I32+I33</f>
        <v>0</v>
      </c>
      <c r="J31" s="12">
        <f t="shared" si="2"/>
        <v>-519335</v>
      </c>
      <c r="K31" s="14">
        <f t="shared" si="5"/>
        <v>-1.9506272536057694</v>
      </c>
      <c r="L31" s="12">
        <f t="shared" si="3"/>
        <v>-519335</v>
      </c>
      <c r="M31" s="12">
        <f t="shared" si="4"/>
        <v>0</v>
      </c>
      <c r="P31" s="168" t="s">
        <v>16</v>
      </c>
    </row>
    <row r="32" spans="2:16" ht="31.5" customHeight="1">
      <c r="B32" s="42">
        <v>13223956</v>
      </c>
      <c r="C32" s="6" t="s">
        <v>17</v>
      </c>
      <c r="D32" s="12">
        <f t="shared" si="0"/>
        <v>13420677</v>
      </c>
      <c r="E32" s="42">
        <f>_xlfn.IFNA(VLOOKUP($P32,'水-SAP'!$B:$N,5,0),0)</f>
        <v>13420677</v>
      </c>
      <c r="F32" s="42">
        <f>_xlfn.IFNA(VLOOKUP($P32,'水-SAP'!$B:$N,6,0),0)</f>
        <v>0</v>
      </c>
      <c r="G32" s="12">
        <f t="shared" si="1"/>
        <v>13653000</v>
      </c>
      <c r="H32" s="42">
        <v>13653000</v>
      </c>
      <c r="I32" s="42">
        <v>0</v>
      </c>
      <c r="J32" s="12">
        <f t="shared" si="2"/>
        <v>-232323</v>
      </c>
      <c r="K32" s="14">
        <f t="shared" si="5"/>
        <v>-1.7016260162601624</v>
      </c>
      <c r="L32" s="12">
        <f t="shared" si="3"/>
        <v>-232323</v>
      </c>
      <c r="M32" s="12">
        <f t="shared" si="4"/>
        <v>0</v>
      </c>
      <c r="P32" s="168" t="s">
        <v>17</v>
      </c>
    </row>
    <row r="33" spans="2:16" ht="31.5" customHeight="1">
      <c r="B33" s="42">
        <v>12420133</v>
      </c>
      <c r="C33" s="6" t="s">
        <v>18</v>
      </c>
      <c r="D33" s="12">
        <f t="shared" si="0"/>
        <v>12683988</v>
      </c>
      <c r="E33" s="42">
        <f>_xlfn.IFNA(VLOOKUP($P33,'水-SAP'!$B:$N,5,0),0)</f>
        <v>12683988</v>
      </c>
      <c r="F33" s="42">
        <f>_xlfn.IFNA(VLOOKUP($P33,'水-SAP'!$B:$N,6,0),0)</f>
        <v>0</v>
      </c>
      <c r="G33" s="12">
        <f t="shared" si="1"/>
        <v>12971000</v>
      </c>
      <c r="H33" s="42">
        <v>12971000</v>
      </c>
      <c r="I33" s="42">
        <v>0</v>
      </c>
      <c r="J33" s="12">
        <f t="shared" si="2"/>
        <v>-287012</v>
      </c>
      <c r="K33" s="14">
        <f t="shared" si="5"/>
        <v>-2.212720684604117</v>
      </c>
      <c r="L33" s="12">
        <f t="shared" si="3"/>
        <v>-287012</v>
      </c>
      <c r="M33" s="12">
        <f t="shared" si="4"/>
        <v>0</v>
      </c>
      <c r="P33" s="168" t="s">
        <v>18</v>
      </c>
    </row>
    <row r="34" spans="2:16" ht="31.5" customHeight="1">
      <c r="B34" s="12">
        <f>B35+B36+B37+B38+B39</f>
        <v>332154</v>
      </c>
      <c r="C34" s="6" t="s">
        <v>19</v>
      </c>
      <c r="D34" s="12">
        <f t="shared" si="0"/>
        <v>464703</v>
      </c>
      <c r="E34" s="12">
        <f>E35+E36+E37+E38+E39</f>
        <v>464703</v>
      </c>
      <c r="F34" s="12">
        <f>F35+F36+F37+F38+F39</f>
        <v>0</v>
      </c>
      <c r="G34" s="12">
        <f t="shared" si="1"/>
        <v>2189000</v>
      </c>
      <c r="H34" s="12">
        <f>H35+H36+H37+H38+H39</f>
        <v>2189000</v>
      </c>
      <c r="I34" s="12">
        <f>I35+I36+I37+I38+I39</f>
        <v>0</v>
      </c>
      <c r="J34" s="12">
        <f t="shared" si="2"/>
        <v>-1724297</v>
      </c>
      <c r="K34" s="14">
        <f t="shared" si="5"/>
        <v>-78.770991320237556</v>
      </c>
      <c r="L34" s="12">
        <f t="shared" si="3"/>
        <v>-1724297</v>
      </c>
      <c r="M34" s="12">
        <f t="shared" si="4"/>
        <v>0</v>
      </c>
      <c r="P34" s="168" t="s">
        <v>19</v>
      </c>
    </row>
    <row r="35" spans="2:16" ht="31.5" customHeight="1">
      <c r="B35" s="42">
        <v>87984</v>
      </c>
      <c r="C35" s="6" t="s">
        <v>20</v>
      </c>
      <c r="D35" s="12">
        <f t="shared" si="0"/>
        <v>113148</v>
      </c>
      <c r="E35" s="42">
        <f>_xlfn.IFNA(VLOOKUP($P35,'水-SAP'!$B:$N,5,0),0)</f>
        <v>113148</v>
      </c>
      <c r="F35" s="42">
        <f>_xlfn.IFNA(VLOOKUP($P35,'水-SAP'!$B:$N,6,0),0)</f>
        <v>0</v>
      </c>
      <c r="G35" s="12">
        <f t="shared" si="1"/>
        <v>1884000</v>
      </c>
      <c r="H35" s="42">
        <v>1884000</v>
      </c>
      <c r="I35" s="42">
        <v>0</v>
      </c>
      <c r="J35" s="12">
        <f t="shared" si="2"/>
        <v>-1770852</v>
      </c>
      <c r="K35" s="14">
        <f>J35/G35*100</f>
        <v>-93.994267515923568</v>
      </c>
      <c r="L35" s="12">
        <f t="shared" si="3"/>
        <v>-1770852</v>
      </c>
      <c r="M35" s="12">
        <f t="shared" si="4"/>
        <v>0</v>
      </c>
      <c r="P35" s="168" t="s">
        <v>20</v>
      </c>
    </row>
    <row r="36" spans="2:16" ht="31.5" hidden="1" customHeight="1">
      <c r="B36" s="42">
        <v>0</v>
      </c>
      <c r="C36" s="6" t="s">
        <v>21</v>
      </c>
      <c r="D36" s="12">
        <f t="shared" si="0"/>
        <v>0</v>
      </c>
      <c r="E36" s="42">
        <f>_xlfn.IFNA(VLOOKUP($P36,'水-SAP'!$B:$N,5,0),0)</f>
        <v>0</v>
      </c>
      <c r="F36" s="42">
        <f>_xlfn.IFNA(VLOOKUP($P36,'水-SAP'!$B:$N,6,0),0)</f>
        <v>0</v>
      </c>
      <c r="G36" s="12">
        <f t="shared" si="1"/>
        <v>0</v>
      </c>
      <c r="H36" s="42"/>
      <c r="I36" s="42">
        <v>0</v>
      </c>
      <c r="J36" s="12">
        <f>L36+M36</f>
        <v>0</v>
      </c>
      <c r="K36" s="37"/>
      <c r="L36" s="12">
        <f t="shared" si="3"/>
        <v>0</v>
      </c>
      <c r="M36" s="12">
        <f t="shared" si="4"/>
        <v>0</v>
      </c>
    </row>
    <row r="37" spans="2:16" ht="31.5" customHeight="1">
      <c r="B37" s="42">
        <v>46900</v>
      </c>
      <c r="C37" s="6" t="s">
        <v>22</v>
      </c>
      <c r="D37" s="12">
        <f t="shared" si="0"/>
        <v>70348</v>
      </c>
      <c r="E37" s="42">
        <f>_xlfn.IFNA(VLOOKUP($P37,'水-SAP'!$B:$N,5,0),0)</f>
        <v>70348</v>
      </c>
      <c r="F37" s="42">
        <f>_xlfn.IFNA(VLOOKUP($P37,'水-SAP'!$B:$N,6,0),0)</f>
        <v>0</v>
      </c>
      <c r="G37" s="12">
        <f t="shared" si="1"/>
        <v>85000</v>
      </c>
      <c r="H37" s="42">
        <v>85000</v>
      </c>
      <c r="I37" s="42">
        <v>0</v>
      </c>
      <c r="J37" s="12">
        <f t="shared" si="2"/>
        <v>-14652</v>
      </c>
      <c r="K37" s="14">
        <f t="shared" si="5"/>
        <v>-17.23764705882353</v>
      </c>
      <c r="L37" s="12">
        <f t="shared" si="3"/>
        <v>-14652</v>
      </c>
      <c r="M37" s="12">
        <f t="shared" si="4"/>
        <v>0</v>
      </c>
      <c r="P37" s="168" t="s">
        <v>22</v>
      </c>
    </row>
    <row r="38" spans="2:16" ht="31.5" customHeight="1">
      <c r="B38" s="42">
        <v>89318</v>
      </c>
      <c r="C38" s="6" t="s">
        <v>23</v>
      </c>
      <c r="D38" s="12">
        <f t="shared" si="0"/>
        <v>85497</v>
      </c>
      <c r="E38" s="42">
        <f>_xlfn.IFNA(VLOOKUP($P38,'水-SAP'!$B:$N,5,0),0)</f>
        <v>85497</v>
      </c>
      <c r="F38" s="42">
        <f>_xlfn.IFNA(VLOOKUP($P38,'水-SAP'!$B:$N,6,0),0)</f>
        <v>0</v>
      </c>
      <c r="G38" s="12">
        <f t="shared" si="1"/>
        <v>121000</v>
      </c>
      <c r="H38" s="42">
        <v>121000</v>
      </c>
      <c r="I38" s="42">
        <v>0</v>
      </c>
      <c r="J38" s="12">
        <f t="shared" si="2"/>
        <v>-35503</v>
      </c>
      <c r="K38" s="14">
        <f t="shared" si="5"/>
        <v>-29.341322314049588</v>
      </c>
      <c r="L38" s="12">
        <f t="shared" si="3"/>
        <v>-35503</v>
      </c>
      <c r="M38" s="12">
        <f t="shared" si="4"/>
        <v>0</v>
      </c>
      <c r="P38" s="168" t="s">
        <v>23</v>
      </c>
    </row>
    <row r="39" spans="2:16" ht="31.5" customHeight="1">
      <c r="B39" s="42">
        <v>107952</v>
      </c>
      <c r="C39" s="6" t="s">
        <v>24</v>
      </c>
      <c r="D39" s="12">
        <f t="shared" si="0"/>
        <v>195710</v>
      </c>
      <c r="E39" s="42">
        <f>_xlfn.IFNA(VLOOKUP($P39,'水-SAP'!$B:$N,5,0),0)</f>
        <v>195710</v>
      </c>
      <c r="F39" s="42">
        <f>_xlfn.IFNA(VLOOKUP($P39,'水-SAP'!$B:$N,6,0),0)</f>
        <v>0</v>
      </c>
      <c r="G39" s="12">
        <f t="shared" si="1"/>
        <v>99000</v>
      </c>
      <c r="H39" s="42">
        <v>99000</v>
      </c>
      <c r="I39" s="42">
        <v>0</v>
      </c>
      <c r="J39" s="12">
        <f t="shared" si="2"/>
        <v>96710</v>
      </c>
      <c r="K39" s="14">
        <f t="shared" si="5"/>
        <v>97.686868686868692</v>
      </c>
      <c r="L39" s="12">
        <f t="shared" si="3"/>
        <v>96710</v>
      </c>
      <c r="M39" s="12">
        <f t="shared" si="4"/>
        <v>0</v>
      </c>
      <c r="P39" s="168" t="s">
        <v>24</v>
      </c>
    </row>
    <row r="40" spans="2:16" ht="31.5" customHeight="1">
      <c r="B40" s="12">
        <f>SUM(B41:B47)</f>
        <v>4485551629</v>
      </c>
      <c r="C40" s="6" t="s">
        <v>84</v>
      </c>
      <c r="D40" s="12">
        <f t="shared" si="0"/>
        <v>4337030896</v>
      </c>
      <c r="E40" s="12">
        <f>SUM(E41:E47)</f>
        <v>4337030896</v>
      </c>
      <c r="F40" s="12">
        <f>SUM(F41:F47)</f>
        <v>0</v>
      </c>
      <c r="G40" s="12">
        <f t="shared" si="1"/>
        <v>4077287000</v>
      </c>
      <c r="H40" s="12">
        <f>SUM(H41:H47)</f>
        <v>4077287000</v>
      </c>
      <c r="I40" s="12">
        <f>SUM(I41:I47)</f>
        <v>0</v>
      </c>
      <c r="J40" s="12">
        <f t="shared" si="2"/>
        <v>259743896</v>
      </c>
      <c r="K40" s="14">
        <f t="shared" si="5"/>
        <v>6.3705080363486797</v>
      </c>
      <c r="L40" s="12">
        <f t="shared" si="3"/>
        <v>259743896</v>
      </c>
      <c r="M40" s="12">
        <f t="shared" si="4"/>
        <v>0</v>
      </c>
      <c r="P40" s="168" t="s">
        <v>297</v>
      </c>
    </row>
    <row r="41" spans="2:16" ht="31.5" customHeight="1">
      <c r="B41" s="42">
        <v>22082414</v>
      </c>
      <c r="C41" s="6" t="s">
        <v>25</v>
      </c>
      <c r="D41" s="12">
        <f t="shared" si="0"/>
        <v>22024744</v>
      </c>
      <c r="E41" s="42">
        <f>_xlfn.IFNA(VLOOKUP($P41,'水-SAP'!$B:$N,5,0),0)</f>
        <v>22024744</v>
      </c>
      <c r="F41" s="42">
        <f>_xlfn.IFNA(VLOOKUP($P41,'水-SAP'!$B:$N,6,0),0)</f>
        <v>0</v>
      </c>
      <c r="G41" s="12">
        <f t="shared" si="1"/>
        <v>22144000</v>
      </c>
      <c r="H41" s="42">
        <v>22144000</v>
      </c>
      <c r="I41" s="42">
        <v>0</v>
      </c>
      <c r="J41" s="12">
        <f t="shared" si="2"/>
        <v>-119256</v>
      </c>
      <c r="K41" s="14">
        <f t="shared" si="5"/>
        <v>-0.53854768786127161</v>
      </c>
      <c r="L41" s="12">
        <f t="shared" si="3"/>
        <v>-119256</v>
      </c>
      <c r="M41" s="12">
        <f t="shared" si="4"/>
        <v>0</v>
      </c>
      <c r="P41" s="168" t="s">
        <v>25</v>
      </c>
    </row>
    <row r="42" spans="2:16" ht="31.5" customHeight="1">
      <c r="B42" s="36">
        <v>105738252</v>
      </c>
      <c r="C42" s="3" t="s">
        <v>26</v>
      </c>
      <c r="D42" s="13">
        <f t="shared" si="0"/>
        <v>109162411</v>
      </c>
      <c r="E42" s="36">
        <f>_xlfn.IFNA(VLOOKUP($P42,'水-SAP'!$B:$N,5,0),0)</f>
        <v>109162411</v>
      </c>
      <c r="F42" s="36">
        <f>_xlfn.IFNA(VLOOKUP($P42,'水-SAP'!$B:$N,6,0),0)</f>
        <v>0</v>
      </c>
      <c r="G42" s="13">
        <f t="shared" si="1"/>
        <v>145405000</v>
      </c>
      <c r="H42" s="36">
        <v>145405000</v>
      </c>
      <c r="I42" s="36">
        <v>0</v>
      </c>
      <c r="J42" s="13">
        <f t="shared" si="2"/>
        <v>-36242589</v>
      </c>
      <c r="K42" s="15">
        <f t="shared" si="5"/>
        <v>-24.925270107630411</v>
      </c>
      <c r="L42" s="13">
        <f t="shared" si="3"/>
        <v>-36242589</v>
      </c>
      <c r="M42" s="13">
        <f t="shared" si="4"/>
        <v>0</v>
      </c>
      <c r="P42" s="168" t="s">
        <v>26</v>
      </c>
    </row>
    <row r="43" spans="2:16" ht="31.5" customHeight="1">
      <c r="B43" s="42">
        <v>4311236438</v>
      </c>
      <c r="C43" s="6" t="s">
        <v>27</v>
      </c>
      <c r="D43" s="12">
        <f t="shared" si="0"/>
        <v>4158790603</v>
      </c>
      <c r="E43" s="42">
        <f>_xlfn.IFNA(VLOOKUP($P43,'水-SAP'!$B:$N,5,0),0)</f>
        <v>4158790603</v>
      </c>
      <c r="F43" s="42">
        <f>_xlfn.IFNA(VLOOKUP($P43,'水-SAP'!$B:$N,6,0),0)</f>
        <v>0</v>
      </c>
      <c r="G43" s="12">
        <f t="shared" si="1"/>
        <v>3855995000</v>
      </c>
      <c r="H43" s="42">
        <v>3855995000</v>
      </c>
      <c r="I43" s="42">
        <v>0</v>
      </c>
      <c r="J43" s="12">
        <f t="shared" si="2"/>
        <v>302795603</v>
      </c>
      <c r="K43" s="14">
        <f t="shared" si="5"/>
        <v>7.8525932476572189</v>
      </c>
      <c r="L43" s="12">
        <f t="shared" si="3"/>
        <v>302795603</v>
      </c>
      <c r="M43" s="12">
        <f t="shared" si="4"/>
        <v>0</v>
      </c>
      <c r="P43" s="168" t="s">
        <v>27</v>
      </c>
    </row>
    <row r="44" spans="2:16" ht="31.5" customHeight="1">
      <c r="B44" s="42">
        <v>24232890</v>
      </c>
      <c r="C44" s="6" t="s">
        <v>28</v>
      </c>
      <c r="D44" s="12">
        <f t="shared" si="0"/>
        <v>20690650</v>
      </c>
      <c r="E44" s="42">
        <f>_xlfn.IFNA(VLOOKUP($P44,'水-SAP'!$B:$N,5,0),0)</f>
        <v>20690650</v>
      </c>
      <c r="F44" s="42">
        <f>_xlfn.IFNA(VLOOKUP($P44,'水-SAP'!$B:$N,6,0),0)</f>
        <v>0</v>
      </c>
      <c r="G44" s="12">
        <f t="shared" si="1"/>
        <v>28304000</v>
      </c>
      <c r="H44" s="42">
        <v>28304000</v>
      </c>
      <c r="I44" s="42">
        <v>0</v>
      </c>
      <c r="J44" s="12">
        <f t="shared" si="2"/>
        <v>-7613350</v>
      </c>
      <c r="K44" s="14">
        <f t="shared" si="5"/>
        <v>-26.898494912379878</v>
      </c>
      <c r="L44" s="12">
        <f t="shared" si="3"/>
        <v>-7613350</v>
      </c>
      <c r="M44" s="12">
        <f t="shared" si="4"/>
        <v>0</v>
      </c>
      <c r="P44" s="168" t="s">
        <v>28</v>
      </c>
    </row>
    <row r="45" spans="2:16" ht="31.5" customHeight="1">
      <c r="B45" s="42">
        <v>14806321</v>
      </c>
      <c r="C45" s="6" t="s">
        <v>29</v>
      </c>
      <c r="D45" s="12">
        <f t="shared" si="0"/>
        <v>17901572</v>
      </c>
      <c r="E45" s="42">
        <f>_xlfn.IFNA(VLOOKUP($P45,'水-SAP'!$B:$N,5,0),0)</f>
        <v>17901572</v>
      </c>
      <c r="F45" s="42">
        <f>_xlfn.IFNA(VLOOKUP($P45,'水-SAP'!$B:$N,6,0),0)</f>
        <v>0</v>
      </c>
      <c r="G45" s="12">
        <f t="shared" si="1"/>
        <v>14494000</v>
      </c>
      <c r="H45" s="42">
        <v>14494000</v>
      </c>
      <c r="I45" s="42">
        <v>0</v>
      </c>
      <c r="J45" s="12">
        <f t="shared" si="2"/>
        <v>3407572</v>
      </c>
      <c r="K45" s="14">
        <f t="shared" si="5"/>
        <v>23.510224920656825</v>
      </c>
      <c r="L45" s="12">
        <f t="shared" si="3"/>
        <v>3407572</v>
      </c>
      <c r="M45" s="12">
        <f t="shared" si="4"/>
        <v>0</v>
      </c>
      <c r="P45" s="168" t="s">
        <v>29</v>
      </c>
    </row>
    <row r="46" spans="2:16" ht="31.5" customHeight="1">
      <c r="B46" s="42">
        <v>3914142</v>
      </c>
      <c r="C46" s="6" t="s">
        <v>195</v>
      </c>
      <c r="D46" s="12">
        <f t="shared" ref="D46" si="6">E46+F46</f>
        <v>4119902</v>
      </c>
      <c r="E46" s="42">
        <f>_xlfn.IFNA(VLOOKUP($P46,'水-SAP'!$B:$N,5,0),0)</f>
        <v>4119902</v>
      </c>
      <c r="F46" s="42">
        <f>_xlfn.IFNA(VLOOKUP($P46,'水-SAP'!$B:$N,6,0),0)</f>
        <v>0</v>
      </c>
      <c r="G46" s="12">
        <f t="shared" ref="G46" si="7">H46+I46</f>
        <v>4305000</v>
      </c>
      <c r="H46" s="42">
        <v>4305000</v>
      </c>
      <c r="I46" s="42">
        <v>0</v>
      </c>
      <c r="J46" s="12">
        <f t="shared" ref="J46" si="8">L46+M46</f>
        <v>-185098</v>
      </c>
      <c r="K46" s="14">
        <f t="shared" ref="K46" si="9">J46/G46*100</f>
        <v>-4.2996051103368176</v>
      </c>
      <c r="L46" s="12">
        <f t="shared" ref="L46" si="10">E46-H46</f>
        <v>-185098</v>
      </c>
      <c r="M46" s="12">
        <f t="shared" ref="M46" si="11">F46-I46</f>
        <v>0</v>
      </c>
      <c r="P46" s="168" t="s">
        <v>304</v>
      </c>
    </row>
    <row r="47" spans="2:16" ht="31.5" customHeight="1">
      <c r="B47" s="42">
        <v>3541172</v>
      </c>
      <c r="C47" s="6" t="s">
        <v>30</v>
      </c>
      <c r="D47" s="12">
        <f t="shared" si="0"/>
        <v>4341014</v>
      </c>
      <c r="E47" s="42">
        <f>_xlfn.IFNA(VLOOKUP($P47,'水-SAP'!$B:$N,5,0),0)</f>
        <v>4341014</v>
      </c>
      <c r="F47" s="42">
        <f>_xlfn.IFNA(VLOOKUP($P47,'水-SAP'!$B:$N,6,0),0)</f>
        <v>0</v>
      </c>
      <c r="G47" s="12">
        <f t="shared" si="1"/>
        <v>6640000</v>
      </c>
      <c r="H47" s="42">
        <v>6640000</v>
      </c>
      <c r="I47" s="42">
        <v>0</v>
      </c>
      <c r="J47" s="12">
        <f t="shared" si="2"/>
        <v>-2298986</v>
      </c>
      <c r="K47" s="14">
        <f t="shared" si="5"/>
        <v>-34.623283132530119</v>
      </c>
      <c r="L47" s="12">
        <f t="shared" si="3"/>
        <v>-2298986</v>
      </c>
      <c r="M47" s="12">
        <f t="shared" si="4"/>
        <v>0</v>
      </c>
      <c r="P47" s="168" t="s">
        <v>30</v>
      </c>
    </row>
    <row r="48" spans="2:16" ht="31.5" customHeight="1">
      <c r="B48" s="12">
        <f>SUM(B49:B54)</f>
        <v>41194516</v>
      </c>
      <c r="C48" s="6" t="s">
        <v>31</v>
      </c>
      <c r="D48" s="12">
        <f t="shared" si="0"/>
        <v>41880598</v>
      </c>
      <c r="E48" s="12">
        <f>SUM(E49:E54)</f>
        <v>41880598</v>
      </c>
      <c r="F48" s="12">
        <f>SUM(F49:F54)</f>
        <v>0</v>
      </c>
      <c r="G48" s="12">
        <f t="shared" si="1"/>
        <v>42405000</v>
      </c>
      <c r="H48" s="12">
        <f>SUM(H49:H54)</f>
        <v>42405000</v>
      </c>
      <c r="I48" s="12">
        <f>SUM(I49:I54)</f>
        <v>0</v>
      </c>
      <c r="J48" s="12">
        <f t="shared" si="2"/>
        <v>-524402</v>
      </c>
      <c r="K48" s="14">
        <f t="shared" si="5"/>
        <v>-1.2366513382855795</v>
      </c>
      <c r="L48" s="12">
        <f t="shared" si="3"/>
        <v>-524402</v>
      </c>
      <c r="M48" s="12">
        <f t="shared" si="4"/>
        <v>0</v>
      </c>
      <c r="P48" s="168" t="s">
        <v>31</v>
      </c>
    </row>
    <row r="49" spans="2:16" ht="31.5" customHeight="1">
      <c r="B49" s="42">
        <v>18962064</v>
      </c>
      <c r="C49" s="6" t="s">
        <v>32</v>
      </c>
      <c r="D49" s="12">
        <f t="shared" si="0"/>
        <v>19191354</v>
      </c>
      <c r="E49" s="42">
        <f>_xlfn.IFNA(VLOOKUP($P49,'水-SAP'!$B:$N,5,0),0)</f>
        <v>19191354</v>
      </c>
      <c r="F49" s="42">
        <f>_xlfn.IFNA(VLOOKUP($P49,'水-SAP'!$B:$N,6,0),0)</f>
        <v>0</v>
      </c>
      <c r="G49" s="12">
        <f t="shared" si="1"/>
        <v>18385000</v>
      </c>
      <c r="H49" s="42">
        <v>18385000</v>
      </c>
      <c r="I49" s="42">
        <v>0</v>
      </c>
      <c r="J49" s="12">
        <f t="shared" si="2"/>
        <v>806354</v>
      </c>
      <c r="K49" s="14">
        <f t="shared" si="5"/>
        <v>4.3859341854772911</v>
      </c>
      <c r="L49" s="12">
        <f t="shared" si="3"/>
        <v>806354</v>
      </c>
      <c r="M49" s="12">
        <f t="shared" si="4"/>
        <v>0</v>
      </c>
      <c r="P49" s="168" t="s">
        <v>32</v>
      </c>
    </row>
    <row r="50" spans="2:16" ht="31.5" customHeight="1">
      <c r="B50" s="42">
        <v>8952661</v>
      </c>
      <c r="C50" s="6" t="s">
        <v>33</v>
      </c>
      <c r="D50" s="12">
        <f t="shared" si="0"/>
        <v>9015879</v>
      </c>
      <c r="E50" s="42">
        <f>_xlfn.IFNA(VLOOKUP($P50,'水-SAP'!$B:$N,5,0),0)</f>
        <v>9015879</v>
      </c>
      <c r="F50" s="42">
        <f>_xlfn.IFNA(VLOOKUP($P50,'水-SAP'!$B:$N,6,0),0)</f>
        <v>0</v>
      </c>
      <c r="G50" s="12">
        <f t="shared" si="1"/>
        <v>11975000</v>
      </c>
      <c r="H50" s="42">
        <v>11975000</v>
      </c>
      <c r="I50" s="42">
        <v>0</v>
      </c>
      <c r="J50" s="12">
        <f t="shared" si="2"/>
        <v>-2959121</v>
      </c>
      <c r="K50" s="14">
        <f t="shared" si="5"/>
        <v>-24.71082254697286</v>
      </c>
      <c r="L50" s="12">
        <f t="shared" si="3"/>
        <v>-2959121</v>
      </c>
      <c r="M50" s="12">
        <f t="shared" si="4"/>
        <v>0</v>
      </c>
      <c r="P50" s="168" t="s">
        <v>33</v>
      </c>
    </row>
    <row r="51" spans="2:16" ht="31.5" customHeight="1">
      <c r="B51" s="42">
        <v>2570863</v>
      </c>
      <c r="C51" s="6" t="s">
        <v>34</v>
      </c>
      <c r="D51" s="12">
        <f t="shared" si="0"/>
        <v>2575896</v>
      </c>
      <c r="E51" s="42">
        <f>_xlfn.IFNA(VLOOKUP($P51,'水-SAP'!$B:$N,5,0),0)</f>
        <v>2575896</v>
      </c>
      <c r="F51" s="42">
        <f>_xlfn.IFNA(VLOOKUP($P51,'水-SAP'!$B:$N,6,0),0)</f>
        <v>0</v>
      </c>
      <c r="G51" s="12">
        <f t="shared" si="1"/>
        <v>3534000</v>
      </c>
      <c r="H51" s="42">
        <v>3534000</v>
      </c>
      <c r="I51" s="42">
        <v>0</v>
      </c>
      <c r="J51" s="12">
        <f t="shared" si="2"/>
        <v>-958104</v>
      </c>
      <c r="K51" s="14">
        <f t="shared" si="5"/>
        <v>-27.111035653650255</v>
      </c>
      <c r="L51" s="12">
        <f t="shared" si="3"/>
        <v>-958104</v>
      </c>
      <c r="M51" s="12">
        <f t="shared" si="4"/>
        <v>0</v>
      </c>
      <c r="P51" s="168" t="s">
        <v>34</v>
      </c>
    </row>
    <row r="52" spans="2:16" ht="31.5" customHeight="1">
      <c r="B52" s="42">
        <v>10708928</v>
      </c>
      <c r="C52" s="6" t="s">
        <v>35</v>
      </c>
      <c r="D52" s="12">
        <f t="shared" si="0"/>
        <v>11097469</v>
      </c>
      <c r="E52" s="42">
        <f>_xlfn.IFNA(VLOOKUP($P52,'水-SAP'!$B:$N,5,0),0)</f>
        <v>11097469</v>
      </c>
      <c r="F52" s="42">
        <f>_xlfn.IFNA(VLOOKUP($P52,'水-SAP'!$B:$N,6,0),0)</f>
        <v>0</v>
      </c>
      <c r="G52" s="12">
        <f t="shared" si="1"/>
        <v>8511000</v>
      </c>
      <c r="H52" s="42">
        <v>8511000</v>
      </c>
      <c r="I52" s="42">
        <v>0</v>
      </c>
      <c r="J52" s="12">
        <f t="shared" si="2"/>
        <v>2586469</v>
      </c>
      <c r="K52" s="14">
        <f t="shared" si="5"/>
        <v>30.389719186934556</v>
      </c>
      <c r="L52" s="12">
        <f t="shared" si="3"/>
        <v>2586469</v>
      </c>
      <c r="M52" s="12">
        <f t="shared" si="4"/>
        <v>0</v>
      </c>
      <c r="P52" s="168" t="s">
        <v>35</v>
      </c>
    </row>
    <row r="53" spans="2:16" ht="31.5" hidden="1" customHeight="1">
      <c r="B53" s="42"/>
      <c r="C53" s="6" t="s">
        <v>208</v>
      </c>
      <c r="D53" s="12">
        <f t="shared" ref="D53" si="12">E53+F53</f>
        <v>0</v>
      </c>
      <c r="E53" s="42">
        <v>0</v>
      </c>
      <c r="F53" s="42">
        <v>0</v>
      </c>
      <c r="G53" s="12">
        <f t="shared" ref="G53" si="13">H53+I53</f>
        <v>0</v>
      </c>
      <c r="H53" s="42">
        <v>0</v>
      </c>
      <c r="I53" s="42">
        <v>0</v>
      </c>
      <c r="J53" s="12">
        <f t="shared" ref="J53" si="14">L53+M53</f>
        <v>0</v>
      </c>
      <c r="K53" s="37"/>
      <c r="L53" s="12">
        <f t="shared" ref="L53" si="15">E53-H53</f>
        <v>0</v>
      </c>
      <c r="M53" s="12">
        <f t="shared" ref="M53" si="16">F53-I53</f>
        <v>0</v>
      </c>
    </row>
    <row r="54" spans="2:16" ht="31.5" hidden="1" customHeight="1">
      <c r="B54" s="42">
        <v>0</v>
      </c>
      <c r="C54" s="6" t="s">
        <v>101</v>
      </c>
      <c r="D54" s="12">
        <f t="shared" si="0"/>
        <v>0</v>
      </c>
      <c r="E54" s="42"/>
      <c r="F54" s="42">
        <v>0</v>
      </c>
      <c r="G54" s="12">
        <f t="shared" si="1"/>
        <v>0</v>
      </c>
      <c r="H54" s="42">
        <v>0</v>
      </c>
      <c r="I54" s="42">
        <v>0</v>
      </c>
      <c r="J54" s="12">
        <f t="shared" si="2"/>
        <v>0</v>
      </c>
      <c r="K54" s="37"/>
      <c r="L54" s="12">
        <f t="shared" si="3"/>
        <v>0</v>
      </c>
      <c r="M54" s="12">
        <f t="shared" si="4"/>
        <v>0</v>
      </c>
    </row>
    <row r="55" spans="2:16" ht="31.5" customHeight="1">
      <c r="B55" s="12">
        <f>B56+B57+B58</f>
        <v>136599361</v>
      </c>
      <c r="C55" s="6" t="s">
        <v>36</v>
      </c>
      <c r="D55" s="12">
        <f t="shared" si="0"/>
        <v>133761460</v>
      </c>
      <c r="E55" s="12">
        <f>E56+E57+E58</f>
        <v>133761460</v>
      </c>
      <c r="F55" s="12">
        <f>F56+F57+F58</f>
        <v>0</v>
      </c>
      <c r="G55" s="12">
        <f t="shared" si="1"/>
        <v>119053000</v>
      </c>
      <c r="H55" s="12">
        <f>H56+H57+H58</f>
        <v>119053000</v>
      </c>
      <c r="I55" s="12">
        <f>I56+I57+I58</f>
        <v>0</v>
      </c>
      <c r="J55" s="12">
        <f t="shared" si="2"/>
        <v>14708460</v>
      </c>
      <c r="K55" s="14">
        <f t="shared" si="5"/>
        <v>12.354547974431556</v>
      </c>
      <c r="L55" s="12">
        <f t="shared" si="3"/>
        <v>14708460</v>
      </c>
      <c r="M55" s="12">
        <f t="shared" si="4"/>
        <v>0</v>
      </c>
      <c r="P55" s="168" t="s">
        <v>36</v>
      </c>
    </row>
    <row r="56" spans="2:16" ht="31.5" customHeight="1">
      <c r="B56" s="42">
        <v>759090</v>
      </c>
      <c r="C56" s="6" t="s">
        <v>37</v>
      </c>
      <c r="D56" s="12">
        <f t="shared" si="0"/>
        <v>760894</v>
      </c>
      <c r="E56" s="42">
        <f>_xlfn.IFNA(VLOOKUP($P56,'水-SAP'!$B:$N,5,0),0)</f>
        <v>760894</v>
      </c>
      <c r="F56" s="42">
        <f>_xlfn.IFNA(VLOOKUP($P56,'水-SAP'!$B:$N,6,0),0)</f>
        <v>0</v>
      </c>
      <c r="G56" s="12">
        <f t="shared" si="1"/>
        <v>772000</v>
      </c>
      <c r="H56" s="42">
        <v>772000</v>
      </c>
      <c r="I56" s="42">
        <v>0</v>
      </c>
      <c r="J56" s="12">
        <f t="shared" si="2"/>
        <v>-11106</v>
      </c>
      <c r="K56" s="14">
        <f t="shared" si="5"/>
        <v>-1.4386010362694301</v>
      </c>
      <c r="L56" s="12">
        <f t="shared" si="3"/>
        <v>-11106</v>
      </c>
      <c r="M56" s="12">
        <f t="shared" si="4"/>
        <v>0</v>
      </c>
      <c r="P56" s="168" t="s">
        <v>37</v>
      </c>
    </row>
    <row r="57" spans="2:16" ht="31.5" customHeight="1">
      <c r="B57" s="42">
        <v>117611802</v>
      </c>
      <c r="C57" s="6" t="s">
        <v>38</v>
      </c>
      <c r="D57" s="12">
        <f t="shared" si="0"/>
        <v>115060077</v>
      </c>
      <c r="E57" s="42">
        <f>_xlfn.IFNA(VLOOKUP($P57,'水-SAP'!$B:$N,5,0),0)</f>
        <v>115060077</v>
      </c>
      <c r="F57" s="42">
        <f>_xlfn.IFNA(VLOOKUP($P57,'水-SAP'!$B:$N,6,0),0)</f>
        <v>0</v>
      </c>
      <c r="G57" s="12">
        <f t="shared" si="1"/>
        <v>99581000</v>
      </c>
      <c r="H57" s="42">
        <v>99581000</v>
      </c>
      <c r="I57" s="42">
        <v>0</v>
      </c>
      <c r="J57" s="12">
        <f t="shared" si="2"/>
        <v>15479077</v>
      </c>
      <c r="K57" s="14">
        <f t="shared" si="5"/>
        <v>15.544207228286522</v>
      </c>
      <c r="L57" s="12">
        <f t="shared" si="3"/>
        <v>15479077</v>
      </c>
      <c r="M57" s="12">
        <f t="shared" si="4"/>
        <v>0</v>
      </c>
      <c r="P57" s="168" t="s">
        <v>38</v>
      </c>
    </row>
    <row r="58" spans="2:16" ht="31.5" customHeight="1">
      <c r="B58" s="42">
        <v>18228469</v>
      </c>
      <c r="C58" s="6" t="s">
        <v>39</v>
      </c>
      <c r="D58" s="12">
        <f t="shared" si="0"/>
        <v>17940489</v>
      </c>
      <c r="E58" s="42">
        <f>_xlfn.IFNA(VLOOKUP($P58,'水-SAP'!$B:$N,5,0),0)</f>
        <v>17940489</v>
      </c>
      <c r="F58" s="42">
        <f>_xlfn.IFNA(VLOOKUP($P58,'水-SAP'!$B:$N,6,0),0)</f>
        <v>0</v>
      </c>
      <c r="G58" s="12">
        <f t="shared" si="1"/>
        <v>18700000</v>
      </c>
      <c r="H58" s="42">
        <v>18700000</v>
      </c>
      <c r="I58" s="42">
        <v>0</v>
      </c>
      <c r="J58" s="12">
        <f t="shared" si="2"/>
        <v>-759511</v>
      </c>
      <c r="K58" s="14">
        <f t="shared" si="5"/>
        <v>-4.0615561497326205</v>
      </c>
      <c r="L58" s="12">
        <f t="shared" si="3"/>
        <v>-759511</v>
      </c>
      <c r="M58" s="12">
        <f t="shared" si="4"/>
        <v>0</v>
      </c>
      <c r="P58" s="168" t="s">
        <v>39</v>
      </c>
    </row>
    <row r="59" spans="2:16" ht="31.5" customHeight="1">
      <c r="B59" s="12">
        <f>B60+B61</f>
        <v>19800000</v>
      </c>
      <c r="C59" s="6" t="s">
        <v>40</v>
      </c>
      <c r="D59" s="12">
        <f>E59+F59</f>
        <v>0</v>
      </c>
      <c r="E59" s="12">
        <f>E60+E61</f>
        <v>0</v>
      </c>
      <c r="F59" s="12">
        <f>F60+F61</f>
        <v>0</v>
      </c>
      <c r="G59" s="12">
        <f t="shared" si="1"/>
        <v>226000</v>
      </c>
      <c r="H59" s="12">
        <f>H60+H61</f>
        <v>226000</v>
      </c>
      <c r="I59" s="12">
        <f>I60+I61</f>
        <v>0</v>
      </c>
      <c r="J59" s="12">
        <f>L59+M59</f>
        <v>-226000</v>
      </c>
      <c r="K59" s="14">
        <f t="shared" si="5"/>
        <v>-100</v>
      </c>
      <c r="L59" s="12">
        <f>E59-H59</f>
        <v>-226000</v>
      </c>
      <c r="M59" s="12">
        <f t="shared" si="4"/>
        <v>0</v>
      </c>
      <c r="P59" s="168" t="s">
        <v>40</v>
      </c>
    </row>
    <row r="60" spans="2:16" ht="31.5" hidden="1" customHeight="1">
      <c r="B60" s="42"/>
      <c r="C60" s="6" t="s">
        <v>200</v>
      </c>
      <c r="D60" s="12">
        <f t="shared" ref="D60" si="17">E60+F60</f>
        <v>0</v>
      </c>
      <c r="E60" s="42">
        <f>1013547-1013547</f>
        <v>0</v>
      </c>
      <c r="F60" s="42">
        <v>0</v>
      </c>
      <c r="G60" s="12">
        <f t="shared" ref="G60" si="18">H60+I60</f>
        <v>0</v>
      </c>
      <c r="H60" s="42"/>
      <c r="I60" s="42">
        <v>0</v>
      </c>
      <c r="J60" s="12">
        <f>L60+M60</f>
        <v>0</v>
      </c>
      <c r="K60" s="37"/>
      <c r="L60" s="12">
        <f>E60-H60</f>
        <v>0</v>
      </c>
      <c r="M60" s="12">
        <f t="shared" ref="M60" si="19">F60-I60</f>
        <v>0</v>
      </c>
    </row>
    <row r="61" spans="2:16" ht="31.5" customHeight="1">
      <c r="B61" s="42">
        <v>19800000</v>
      </c>
      <c r="C61" s="6" t="s">
        <v>41</v>
      </c>
      <c r="D61" s="12">
        <f t="shared" si="0"/>
        <v>0</v>
      </c>
      <c r="E61" s="42">
        <f>_xlfn.IFNA(VLOOKUP($P61,'水-SAP'!$B:$N,5,0),0)</f>
        <v>0</v>
      </c>
      <c r="F61" s="42">
        <f>_xlfn.IFNA(VLOOKUP($P61,'水-SAP'!$B:$N,6,0),0)</f>
        <v>0</v>
      </c>
      <c r="G61" s="12">
        <f t="shared" si="1"/>
        <v>226000</v>
      </c>
      <c r="H61" s="42">
        <v>226000</v>
      </c>
      <c r="I61" s="42">
        <v>0</v>
      </c>
      <c r="J61" s="12">
        <f t="shared" si="2"/>
        <v>-226000</v>
      </c>
      <c r="K61" s="14">
        <f t="shared" si="5"/>
        <v>-100</v>
      </c>
      <c r="L61" s="12">
        <f>E61-H61</f>
        <v>-226000</v>
      </c>
      <c r="M61" s="12">
        <f t="shared" si="4"/>
        <v>0</v>
      </c>
      <c r="P61" s="168" t="s">
        <v>41</v>
      </c>
    </row>
    <row r="62" spans="2:16" ht="31.5" customHeight="1">
      <c r="B62" s="12">
        <f>B63</f>
        <v>59125177</v>
      </c>
      <c r="C62" s="6" t="s">
        <v>42</v>
      </c>
      <c r="D62" s="12">
        <f t="shared" si="0"/>
        <v>68194063</v>
      </c>
      <c r="E62" s="12">
        <f>E63</f>
        <v>68194063</v>
      </c>
      <c r="F62" s="12">
        <f>F63</f>
        <v>0</v>
      </c>
      <c r="G62" s="12">
        <f t="shared" si="1"/>
        <v>-1366000</v>
      </c>
      <c r="H62" s="12">
        <f>H63</f>
        <v>-1366000</v>
      </c>
      <c r="I62" s="12">
        <f>I63</f>
        <v>0</v>
      </c>
      <c r="J62" s="12">
        <f t="shared" si="2"/>
        <v>69560063</v>
      </c>
      <c r="K62" s="14">
        <f t="shared" si="5"/>
        <v>-5092.2447291361641</v>
      </c>
      <c r="L62" s="12">
        <f t="shared" si="3"/>
        <v>69560063</v>
      </c>
      <c r="M62" s="12">
        <f t="shared" si="4"/>
        <v>0</v>
      </c>
      <c r="P62" s="168" t="s">
        <v>42</v>
      </c>
    </row>
    <row r="63" spans="2:16" ht="31.5" customHeight="1">
      <c r="B63" s="42">
        <v>59125177</v>
      </c>
      <c r="C63" s="6" t="s">
        <v>43</v>
      </c>
      <c r="D63" s="12">
        <f t="shared" si="0"/>
        <v>68194063</v>
      </c>
      <c r="E63" s="42">
        <f>_xlfn.IFNA(VLOOKUP($P63,'水-SAP'!$B:$N,5,0),0)</f>
        <v>68194063</v>
      </c>
      <c r="F63" s="42">
        <f>_xlfn.IFNA(VLOOKUP($P63,'水-SAP'!$B:$N,6,0),0)</f>
        <v>0</v>
      </c>
      <c r="G63" s="12">
        <f t="shared" si="1"/>
        <v>-1366000</v>
      </c>
      <c r="H63" s="42">
        <v>-1366000</v>
      </c>
      <c r="I63" s="42">
        <v>0</v>
      </c>
      <c r="J63" s="12">
        <f t="shared" si="2"/>
        <v>69560063</v>
      </c>
      <c r="K63" s="14">
        <f t="shared" si="5"/>
        <v>-5092.2447291361641</v>
      </c>
      <c r="L63" s="12">
        <f t="shared" si="3"/>
        <v>69560063</v>
      </c>
      <c r="M63" s="12">
        <f t="shared" si="4"/>
        <v>0</v>
      </c>
      <c r="P63" s="168" t="s">
        <v>43</v>
      </c>
    </row>
    <row r="64" spans="2:16" ht="31.5" customHeight="1">
      <c r="B64" s="12">
        <f>B62+B59+B55+B48+B40+B34+B31+B19+B10</f>
        <v>7459700562</v>
      </c>
      <c r="C64" s="6" t="s">
        <v>85</v>
      </c>
      <c r="D64" s="12">
        <f t="shared" ref="D64:J64" si="20">D62+D59+D55+D48+D40+D34+D31+D19+D10</f>
        <v>7365037534</v>
      </c>
      <c r="E64" s="12">
        <f t="shared" si="20"/>
        <v>7320822318</v>
      </c>
      <c r="F64" s="12">
        <f t="shared" si="20"/>
        <v>44215216</v>
      </c>
      <c r="G64" s="12">
        <f t="shared" si="20"/>
        <v>7028310000</v>
      </c>
      <c r="H64" s="12">
        <f>H62+H59+H55+H48+H40+H34+H31+H19+H10</f>
        <v>6986040000</v>
      </c>
      <c r="I64" s="12">
        <f t="shared" si="20"/>
        <v>42270000</v>
      </c>
      <c r="J64" s="12">
        <f t="shared" si="20"/>
        <v>336727534</v>
      </c>
      <c r="K64" s="14">
        <f t="shared" si="5"/>
        <v>4.7910171008393201</v>
      </c>
      <c r="L64" s="12">
        <f>L62+L59+L55+L48+L40+L34+L31+L19+L10</f>
        <v>334782318</v>
      </c>
      <c r="M64" s="12">
        <f>M62+M59+M55+M48+M40+M34+M31+M19+M10</f>
        <v>1945216</v>
      </c>
      <c r="P64" s="168"/>
    </row>
    <row r="65" spans="2:16" ht="31.5" customHeight="1">
      <c r="B65" s="42">
        <v>-13460247</v>
      </c>
      <c r="C65" s="6" t="s">
        <v>216</v>
      </c>
      <c r="D65" s="12">
        <f t="shared" si="0"/>
        <v>-21197630</v>
      </c>
      <c r="E65" s="42">
        <f>_xlfn.IFNA(VLOOKUP($P65,'水-SAP'!$B:$N,5,0),0)</f>
        <v>-21197630</v>
      </c>
      <c r="F65" s="42">
        <f>_xlfn.IFNA(VLOOKUP($P65,'水-SAP'!$B:$N,6,0),0)</f>
        <v>0</v>
      </c>
      <c r="G65" s="12">
        <f t="shared" si="1"/>
        <v>-13021000</v>
      </c>
      <c r="H65" s="42">
        <v>-13021000</v>
      </c>
      <c r="I65" s="42">
        <v>0</v>
      </c>
      <c r="J65" s="12">
        <f t="shared" si="2"/>
        <v>-8176630</v>
      </c>
      <c r="K65" s="14">
        <f t="shared" si="5"/>
        <v>62.795714614852926</v>
      </c>
      <c r="L65" s="12">
        <f t="shared" si="3"/>
        <v>-8176630</v>
      </c>
      <c r="M65" s="12">
        <f t="shared" si="4"/>
        <v>0</v>
      </c>
      <c r="P65" s="168" t="s">
        <v>321</v>
      </c>
    </row>
    <row r="66" spans="2:16" ht="31.5" customHeight="1">
      <c r="B66" s="12"/>
      <c r="C66" s="6" t="s">
        <v>86</v>
      </c>
      <c r="D66" s="12"/>
      <c r="E66" s="12"/>
      <c r="F66" s="12"/>
      <c r="G66" s="12"/>
      <c r="H66" s="12"/>
      <c r="I66" s="12"/>
      <c r="J66" s="12"/>
      <c r="K66" s="14"/>
      <c r="L66" s="12"/>
      <c r="M66" s="12"/>
    </row>
    <row r="67" spans="2:16" ht="31.5" customHeight="1">
      <c r="B67" s="12"/>
      <c r="C67" s="6"/>
      <c r="D67" s="12"/>
      <c r="E67" s="12"/>
      <c r="F67" s="12"/>
      <c r="G67" s="12"/>
      <c r="H67" s="12"/>
      <c r="I67" s="12"/>
      <c r="J67" s="12"/>
      <c r="K67" s="14"/>
      <c r="L67" s="12"/>
      <c r="M67" s="12"/>
    </row>
    <row r="68" spans="2:16" ht="31.5" customHeight="1">
      <c r="B68" s="12"/>
      <c r="C68" s="6"/>
      <c r="D68" s="12"/>
      <c r="E68" s="12"/>
      <c r="F68" s="12"/>
      <c r="G68" s="12"/>
      <c r="H68" s="12"/>
      <c r="I68" s="12"/>
      <c r="J68" s="12"/>
      <c r="K68" s="14"/>
      <c r="L68" s="12"/>
      <c r="M68" s="12"/>
    </row>
    <row r="69" spans="2:16" ht="31.5" customHeight="1">
      <c r="B69" s="12"/>
      <c r="C69" s="6"/>
      <c r="D69" s="12"/>
      <c r="E69" s="12"/>
      <c r="F69" s="12"/>
      <c r="G69" s="12"/>
      <c r="H69" s="12"/>
      <c r="I69" s="12"/>
      <c r="J69" s="12"/>
      <c r="K69" s="14"/>
      <c r="L69" s="12"/>
      <c r="M69" s="12"/>
    </row>
    <row r="70" spans="2:16" ht="31.5" customHeight="1">
      <c r="B70" s="12"/>
      <c r="C70" s="6"/>
      <c r="D70" s="12"/>
      <c r="E70" s="12"/>
      <c r="F70" s="12"/>
      <c r="G70" s="12"/>
      <c r="H70" s="12"/>
      <c r="I70" s="12"/>
      <c r="J70" s="12"/>
      <c r="K70" s="14"/>
      <c r="L70" s="12"/>
      <c r="M70" s="12"/>
    </row>
    <row r="71" spans="2:16" ht="31.5" customHeight="1">
      <c r="B71" s="12"/>
      <c r="C71" s="6"/>
      <c r="D71" s="12"/>
      <c r="E71" s="12"/>
      <c r="F71" s="12"/>
      <c r="G71" s="12"/>
      <c r="H71" s="12"/>
      <c r="I71" s="12"/>
      <c r="J71" s="12"/>
      <c r="K71" s="14"/>
      <c r="L71" s="12"/>
      <c r="M71" s="12"/>
    </row>
    <row r="72" spans="2:16" ht="31.5" customHeight="1">
      <c r="B72" s="12"/>
      <c r="C72" s="6"/>
      <c r="D72" s="12"/>
      <c r="E72" s="12"/>
      <c r="F72" s="12"/>
      <c r="G72" s="12"/>
      <c r="H72" s="12"/>
      <c r="I72" s="12"/>
      <c r="J72" s="12"/>
      <c r="K72" s="14"/>
      <c r="L72" s="12"/>
      <c r="M72" s="12"/>
    </row>
    <row r="73" spans="2:16" ht="31.5" customHeight="1">
      <c r="B73" s="12"/>
      <c r="C73" s="6"/>
      <c r="D73" s="12"/>
      <c r="E73" s="12"/>
      <c r="F73" s="12"/>
      <c r="G73" s="12"/>
      <c r="H73" s="12"/>
      <c r="I73" s="12"/>
      <c r="J73" s="12"/>
      <c r="K73" s="14"/>
      <c r="L73" s="12"/>
      <c r="M73" s="12"/>
    </row>
    <row r="74" spans="2:16" ht="31.5" hidden="1" customHeight="1">
      <c r="B74" s="12"/>
      <c r="C74" s="6"/>
      <c r="D74" s="12"/>
      <c r="E74" s="12"/>
      <c r="F74" s="12"/>
      <c r="G74" s="12"/>
      <c r="H74" s="12"/>
      <c r="I74" s="12"/>
      <c r="J74" s="12"/>
      <c r="K74" s="14"/>
      <c r="L74" s="12"/>
      <c r="M74" s="12"/>
    </row>
    <row r="75" spans="2:16" ht="31.5" hidden="1" customHeight="1">
      <c r="B75" s="12"/>
      <c r="C75" s="6"/>
      <c r="D75" s="12"/>
      <c r="E75" s="12"/>
      <c r="F75" s="12"/>
      <c r="G75" s="12"/>
      <c r="H75" s="12"/>
      <c r="I75" s="12"/>
      <c r="J75" s="12"/>
      <c r="K75" s="14"/>
      <c r="L75" s="12"/>
      <c r="M75" s="12"/>
    </row>
    <row r="76" spans="2:16" ht="31.5" hidden="1" customHeight="1">
      <c r="B76" s="12"/>
      <c r="C76" s="6"/>
      <c r="D76" s="12"/>
      <c r="E76" s="12"/>
      <c r="F76" s="12"/>
      <c r="G76" s="12"/>
      <c r="H76" s="12"/>
      <c r="I76" s="12"/>
      <c r="J76" s="12"/>
      <c r="K76" s="14"/>
      <c r="L76" s="12"/>
      <c r="M76" s="12"/>
    </row>
    <row r="77" spans="2:16" ht="31.5" hidden="1" customHeight="1">
      <c r="B77" s="12"/>
      <c r="C77" s="6"/>
      <c r="D77" s="12"/>
      <c r="E77" s="12"/>
      <c r="F77" s="12"/>
      <c r="G77" s="12"/>
      <c r="H77" s="12"/>
      <c r="I77" s="12"/>
      <c r="J77" s="12"/>
      <c r="K77" s="14"/>
      <c r="L77" s="12"/>
      <c r="M77" s="12"/>
    </row>
    <row r="78" spans="2:16" ht="31.5" hidden="1" customHeight="1">
      <c r="B78" s="12"/>
      <c r="C78" s="6"/>
      <c r="D78" s="12"/>
      <c r="E78" s="12"/>
      <c r="F78" s="12"/>
      <c r="G78" s="12"/>
      <c r="H78" s="12"/>
      <c r="I78" s="12"/>
      <c r="J78" s="12"/>
      <c r="K78" s="14"/>
      <c r="L78" s="12"/>
      <c r="M78" s="12"/>
    </row>
    <row r="79" spans="2:16" ht="31.5" hidden="1" customHeight="1">
      <c r="B79" s="12"/>
      <c r="C79" s="6"/>
      <c r="D79" s="12"/>
      <c r="E79" s="12"/>
      <c r="F79" s="12"/>
      <c r="G79" s="12"/>
      <c r="H79" s="12"/>
      <c r="I79" s="12"/>
      <c r="J79" s="12"/>
      <c r="K79" s="14"/>
      <c r="L79" s="12"/>
      <c r="M79" s="12"/>
    </row>
    <row r="80" spans="2:16" ht="31.5" customHeight="1">
      <c r="B80" s="13">
        <f>B64+B65</f>
        <v>7446240315</v>
      </c>
      <c r="C80" s="3" t="s">
        <v>44</v>
      </c>
      <c r="D80" s="13">
        <f t="shared" ref="D80:I80" si="21">D64+D65</f>
        <v>7343839904</v>
      </c>
      <c r="E80" s="13">
        <f t="shared" si="21"/>
        <v>7299624688</v>
      </c>
      <c r="F80" s="13">
        <f t="shared" si="21"/>
        <v>44215216</v>
      </c>
      <c r="G80" s="13">
        <f t="shared" si="21"/>
        <v>7015289000</v>
      </c>
      <c r="H80" s="13">
        <f>H64+H65</f>
        <v>6973019000</v>
      </c>
      <c r="I80" s="13">
        <f t="shared" si="21"/>
        <v>42270000</v>
      </c>
      <c r="J80" s="13">
        <f>L80+M80</f>
        <v>328550904</v>
      </c>
      <c r="K80" s="15">
        <f>J80/G80*100</f>
        <v>4.6833552259928277</v>
      </c>
      <c r="L80" s="13">
        <f>L64+L65</f>
        <v>326605688</v>
      </c>
      <c r="M80" s="13">
        <f>M64+M65</f>
        <v>1945216</v>
      </c>
    </row>
    <row r="81" spans="2:2" ht="27.9" customHeight="1">
      <c r="B81" s="5" t="s">
        <v>962</v>
      </c>
    </row>
    <row r="82" spans="2:2" ht="27.9" customHeight="1">
      <c r="B82" s="174" t="s">
        <v>963</v>
      </c>
    </row>
    <row r="83" spans="2:2" ht="27.9" customHeight="1">
      <c r="B83" s="174" t="s">
        <v>964</v>
      </c>
    </row>
    <row r="84" spans="2:2" ht="31.5" hidden="1" customHeight="1">
      <c r="B84" s="5" t="str">
        <f>"        2.辦理電力設施參觀及水力電廠水庫下游放水安全等宣導費用，預算"&amp;FIXED(業宣費輸入表!B3,0)&amp;"元，決算"&amp;FIXED(業宣費輸入表!C3,0)&amp;"元。"</f>
        <v xml:space="preserve">        2.辦理電力設施參觀及水力電廠水庫下游放水安全等宣導費用，預算1,546,000元，決算2,690,189元。</v>
      </c>
    </row>
    <row r="85" spans="2:2" ht="31.5" customHeight="1">
      <c r="B85" s="5"/>
    </row>
  </sheetData>
  <mergeCells count="15">
    <mergeCell ref="B6:M6"/>
    <mergeCell ref="B7:B9"/>
    <mergeCell ref="D7:F7"/>
    <mergeCell ref="G7:I7"/>
    <mergeCell ref="J7:M7"/>
    <mergeCell ref="C8:C9"/>
    <mergeCell ref="D8:D9"/>
    <mergeCell ref="E8:E9"/>
    <mergeCell ref="M8:M9"/>
    <mergeCell ref="F8:F9"/>
    <mergeCell ref="G8:G9"/>
    <mergeCell ref="H8:H9"/>
    <mergeCell ref="I8:I9"/>
    <mergeCell ref="J8:K8"/>
    <mergeCell ref="L8:L9"/>
  </mergeCells>
  <phoneticPr fontId="1" type="noConversion"/>
  <conditionalFormatting sqref="P10:P66">
    <cfRule type="duplicateValues" dxfId="4" priority="1"/>
  </conditionalFormatting>
  <printOptions horizontalCentered="1"/>
  <pageMargins left="0.11811023622047245" right="0.11811023622047245" top="0.55118110236220474" bottom="0.94488188976377963" header="0.31496062992125984" footer="0.31496062992125984"/>
  <pageSetup paperSize="9" scale="61" fitToWidth="2" fitToHeight="2" pageOrder="overThenDown" orientation="portrait" blackAndWhite="1" r:id="rId1"/>
  <rowBreaks count="1" manualBreakCount="1">
    <brk id="42" min="1" max="12" man="1"/>
  </rowBreaks>
  <colBreaks count="1" manualBreakCount="1">
    <brk id="6" min="1" max="80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P80"/>
  <sheetViews>
    <sheetView showZeros="0" view="pageBreakPreview" topLeftCell="B1" zoomScale="70" zoomScaleNormal="100" zoomScaleSheetLayoutView="70" workbookViewId="0">
      <pane xSplit="2" ySplit="9" topLeftCell="D10" activePane="bottomRight" state="frozen"/>
      <selection activeCell="F63" sqref="F63"/>
      <selection pane="topRight" activeCell="F63" sqref="F63"/>
      <selection pane="bottomLeft" activeCell="F63" sqref="F63"/>
      <selection pane="bottomRight" activeCell="Y8" sqref="Y8"/>
    </sheetView>
  </sheetViews>
  <sheetFormatPr defaultColWidth="9" defaultRowHeight="16.2"/>
  <cols>
    <col min="2" max="2" width="24.88671875" customWidth="1"/>
    <col min="3" max="3" width="50.21875" customWidth="1"/>
    <col min="4" max="4" width="24.21875" customWidth="1"/>
    <col min="5" max="5" width="22.44140625" customWidth="1"/>
    <col min="6" max="6" width="24.44140625" customWidth="1"/>
    <col min="7" max="7" width="23.77734375" customWidth="1"/>
    <col min="8" max="8" width="22.44140625" customWidth="1"/>
    <col min="9" max="9" width="24.109375" customWidth="1"/>
    <col min="10" max="10" width="24.44140625" customWidth="1"/>
    <col min="11" max="11" width="14" customWidth="1"/>
    <col min="12" max="12" width="23.21875" customWidth="1"/>
    <col min="13" max="13" width="23.88671875" customWidth="1"/>
    <col min="15" max="18" width="0" hidden="1" customWidth="1"/>
  </cols>
  <sheetData>
    <row r="3" spans="2:16" ht="32.25" customHeight="1">
      <c r="B3" s="38"/>
      <c r="C3" s="38"/>
      <c r="D3" s="38"/>
      <c r="E3" s="38"/>
      <c r="F3" s="39" t="s">
        <v>156</v>
      </c>
      <c r="G3" s="40" t="s">
        <v>150</v>
      </c>
      <c r="H3" s="38"/>
      <c r="I3" s="38"/>
      <c r="J3" s="38"/>
      <c r="K3" s="38"/>
      <c r="L3" s="38"/>
      <c r="M3" s="38"/>
    </row>
    <row r="4" spans="2:16" ht="32.25" customHeight="1">
      <c r="B4" s="38"/>
      <c r="C4" s="38"/>
      <c r="D4" s="38"/>
      <c r="E4" s="38"/>
      <c r="F4" s="39" t="s">
        <v>154</v>
      </c>
      <c r="G4" s="40" t="s">
        <v>157</v>
      </c>
      <c r="H4" s="38"/>
      <c r="I4" s="38"/>
      <c r="J4" s="38"/>
      <c r="K4" s="38"/>
      <c r="L4" s="38"/>
      <c r="M4" s="38"/>
    </row>
    <row r="5" spans="2:16" ht="32.25" customHeight="1">
      <c r="B5" s="68"/>
      <c r="C5" s="38"/>
      <c r="D5" s="38"/>
      <c r="E5" s="38"/>
      <c r="F5" s="39" t="s">
        <v>155</v>
      </c>
      <c r="G5" s="40" t="str">
        <f>水!G5</f>
        <v xml:space="preserve">   111年度 </v>
      </c>
      <c r="H5" s="38"/>
      <c r="I5" s="38"/>
      <c r="J5" s="38"/>
      <c r="K5" s="38"/>
      <c r="L5" s="38"/>
      <c r="M5" s="38"/>
    </row>
    <row r="6" spans="2:16" ht="27.75" customHeight="1">
      <c r="B6" s="69" t="s">
        <v>137</v>
      </c>
      <c r="C6" s="69"/>
      <c r="D6" s="68"/>
      <c r="E6" s="69"/>
      <c r="F6" s="69"/>
      <c r="G6" s="69"/>
      <c r="H6" s="69"/>
      <c r="I6" s="69"/>
      <c r="J6" s="69"/>
      <c r="K6" s="69"/>
      <c r="L6" s="69"/>
      <c r="M6" s="69" t="s">
        <v>138</v>
      </c>
    </row>
    <row r="7" spans="2:16" ht="34.5" customHeight="1">
      <c r="B7" s="182" t="s">
        <v>82</v>
      </c>
      <c r="C7" s="66" t="s">
        <v>191</v>
      </c>
      <c r="D7" s="185" t="s">
        <v>133</v>
      </c>
      <c r="E7" s="185"/>
      <c r="F7" s="185"/>
      <c r="G7" s="185" t="s">
        <v>134</v>
      </c>
      <c r="H7" s="185"/>
      <c r="I7" s="185"/>
      <c r="J7" s="185" t="s">
        <v>135</v>
      </c>
      <c r="K7" s="185"/>
      <c r="L7" s="185"/>
      <c r="M7" s="185"/>
    </row>
    <row r="8" spans="2:16" ht="34.5" customHeight="1">
      <c r="B8" s="183"/>
      <c r="C8" s="186" t="s">
        <v>190</v>
      </c>
      <c r="D8" s="188" t="s">
        <v>88</v>
      </c>
      <c r="E8" s="188" t="s">
        <v>89</v>
      </c>
      <c r="F8" s="188" t="s">
        <v>90</v>
      </c>
      <c r="G8" s="188" t="s">
        <v>88</v>
      </c>
      <c r="H8" s="188" t="s">
        <v>89</v>
      </c>
      <c r="I8" s="188" t="s">
        <v>90</v>
      </c>
      <c r="J8" s="189" t="s">
        <v>92</v>
      </c>
      <c r="K8" s="190"/>
      <c r="L8" s="188" t="s">
        <v>89</v>
      </c>
      <c r="M8" s="188" t="s">
        <v>90</v>
      </c>
    </row>
    <row r="9" spans="2:16" ht="34.5" customHeight="1">
      <c r="B9" s="184"/>
      <c r="C9" s="187"/>
      <c r="D9" s="187"/>
      <c r="E9" s="187"/>
      <c r="F9" s="187"/>
      <c r="G9" s="187"/>
      <c r="H9" s="187"/>
      <c r="I9" s="187"/>
      <c r="J9" s="41" t="s">
        <v>91</v>
      </c>
      <c r="K9" s="41" t="s">
        <v>77</v>
      </c>
      <c r="L9" s="187"/>
      <c r="M9" s="187"/>
    </row>
    <row r="10" spans="2:16" ht="31.5" customHeight="1">
      <c r="B10" s="33">
        <f>SUM(B11:B18)</f>
        <v>8747199376</v>
      </c>
      <c r="C10" s="34" t="s">
        <v>87</v>
      </c>
      <c r="D10" s="33">
        <f t="shared" ref="D10:D18" si="0">E10+F10</f>
        <v>8972002667</v>
      </c>
      <c r="E10" s="33">
        <f>SUM(E11:E18)</f>
        <v>8764220375</v>
      </c>
      <c r="F10" s="33">
        <f>SUM(F11:F18)</f>
        <v>207782292</v>
      </c>
      <c r="G10" s="33">
        <f>H10+I10</f>
        <v>9115781000</v>
      </c>
      <c r="H10" s="33">
        <f>SUM(H11:H18)</f>
        <v>8926989000</v>
      </c>
      <c r="I10" s="33">
        <f>SUM(I11:I18)</f>
        <v>188792000</v>
      </c>
      <c r="J10" s="33">
        <f>L10+M10</f>
        <v>-143778333</v>
      </c>
      <c r="K10" s="35">
        <f>J10/G10*100</f>
        <v>-1.5772464586413386</v>
      </c>
      <c r="L10" s="33">
        <f>E10-H10</f>
        <v>-162768625</v>
      </c>
      <c r="M10" s="33">
        <f>F10-I10</f>
        <v>18990292</v>
      </c>
      <c r="P10" s="168" t="s">
        <v>250</v>
      </c>
    </row>
    <row r="11" spans="2:16" ht="31.5" customHeight="1">
      <c r="B11" s="42">
        <v>4649835080</v>
      </c>
      <c r="C11" s="6" t="s">
        <v>0</v>
      </c>
      <c r="D11" s="12">
        <f t="shared" si="0"/>
        <v>4788147633</v>
      </c>
      <c r="E11" s="42">
        <f>_xlfn.IFNA(VLOOKUP($P11,'火-SAP'!$B:$G,5,0),0)</f>
        <v>4788147633</v>
      </c>
      <c r="F11" s="42">
        <f>_xlfn.IFNA(VLOOKUP($P11,'火-SAP'!$B:$G,6,0),0)</f>
        <v>0</v>
      </c>
      <c r="G11" s="12">
        <f t="shared" ref="G11:G64" si="1">H11+I11</f>
        <v>5247292000</v>
      </c>
      <c r="H11" s="42">
        <v>5247292000</v>
      </c>
      <c r="I11" s="42"/>
      <c r="J11" s="12">
        <f t="shared" ref="J11:J64" si="2">L11+M11</f>
        <v>-459144367</v>
      </c>
      <c r="K11" s="14">
        <f t="shared" ref="K11:K64" si="3">J11/G11*100</f>
        <v>-8.7501203859057206</v>
      </c>
      <c r="L11" s="12">
        <f t="shared" ref="L11:L64" si="4">E11-H11</f>
        <v>-459144367</v>
      </c>
      <c r="M11" s="12">
        <f t="shared" ref="M11:M64" si="5">F11-I11</f>
        <v>0</v>
      </c>
      <c r="P11" s="168" t="s">
        <v>0</v>
      </c>
    </row>
    <row r="12" spans="2:16" ht="31.5" customHeight="1">
      <c r="B12" s="42">
        <v>848271253</v>
      </c>
      <c r="C12" s="6" t="s">
        <v>1</v>
      </c>
      <c r="D12" s="12">
        <f t="shared" si="0"/>
        <v>833198115</v>
      </c>
      <c r="E12" s="42">
        <f>_xlfn.IFNA(VLOOKUP($P12,'火-SAP'!$B:$G,5,0),0)</f>
        <v>833198115</v>
      </c>
      <c r="F12" s="42">
        <f>_xlfn.IFNA(VLOOKUP($P12,'火-SAP'!$B:$G,6,0),0)</f>
        <v>0</v>
      </c>
      <c r="G12" s="12">
        <f t="shared" si="1"/>
        <v>866322000</v>
      </c>
      <c r="H12" s="42">
        <v>866322000</v>
      </c>
      <c r="I12" s="42"/>
      <c r="J12" s="12">
        <f t="shared" si="2"/>
        <v>-33123885</v>
      </c>
      <c r="K12" s="14">
        <f t="shared" si="3"/>
        <v>-3.8235073102149082</v>
      </c>
      <c r="L12" s="12">
        <f t="shared" ref="L12:M18" si="6">E12-H12</f>
        <v>-33123885</v>
      </c>
      <c r="M12" s="12">
        <f t="shared" si="6"/>
        <v>0</v>
      </c>
      <c r="P12" s="168" t="s">
        <v>1</v>
      </c>
    </row>
    <row r="13" spans="2:16" ht="31.5" customHeight="1">
      <c r="B13" s="42">
        <v>154870995</v>
      </c>
      <c r="C13" s="6" t="s">
        <v>2</v>
      </c>
      <c r="D13" s="12">
        <f t="shared" si="0"/>
        <v>151765785</v>
      </c>
      <c r="E13" s="42">
        <f>_xlfn.IFNA(VLOOKUP($P13,'火-SAP'!$B:$G,5,0),0)</f>
        <v>151765785</v>
      </c>
      <c r="F13" s="42">
        <f>_xlfn.IFNA(VLOOKUP($P13,'火-SAP'!$B:$G,6,0),0)</f>
        <v>0</v>
      </c>
      <c r="G13" s="12">
        <f t="shared" si="1"/>
        <v>161424000</v>
      </c>
      <c r="H13" s="42">
        <v>161424000</v>
      </c>
      <c r="I13" s="42"/>
      <c r="J13" s="12">
        <f t="shared" si="2"/>
        <v>-9658215</v>
      </c>
      <c r="K13" s="14">
        <f t="shared" si="3"/>
        <v>-5.9831344781445139</v>
      </c>
      <c r="L13" s="12">
        <f t="shared" si="6"/>
        <v>-9658215</v>
      </c>
      <c r="M13" s="12">
        <f t="shared" si="6"/>
        <v>0</v>
      </c>
      <c r="P13" s="168" t="s">
        <v>2</v>
      </c>
    </row>
    <row r="14" spans="2:16" ht="31.5" customHeight="1">
      <c r="B14" s="42">
        <v>1676303456</v>
      </c>
      <c r="C14" s="6" t="s">
        <v>3</v>
      </c>
      <c r="D14" s="12">
        <f t="shared" si="0"/>
        <v>1733328412</v>
      </c>
      <c r="E14" s="42">
        <f>_xlfn.IFNA(VLOOKUP($P14,'火-SAP'!$B:$G,5,0),0)</f>
        <v>1733328412</v>
      </c>
      <c r="F14" s="42">
        <f>_xlfn.IFNA(VLOOKUP($P14,'火-SAP'!$B:$G,6,0),0)</f>
        <v>0</v>
      </c>
      <c r="G14" s="12">
        <f t="shared" si="1"/>
        <v>1342698000</v>
      </c>
      <c r="H14" s="42">
        <v>1342698000</v>
      </c>
      <c r="I14" s="42"/>
      <c r="J14" s="12">
        <f t="shared" si="2"/>
        <v>390630412</v>
      </c>
      <c r="K14" s="14">
        <f t="shared" si="3"/>
        <v>29.092946589627751</v>
      </c>
      <c r="L14" s="12">
        <f t="shared" si="6"/>
        <v>390630412</v>
      </c>
      <c r="M14" s="12">
        <f t="shared" si="6"/>
        <v>0</v>
      </c>
      <c r="P14" s="168" t="s">
        <v>3</v>
      </c>
    </row>
    <row r="15" spans="2:16" ht="31.5" customHeight="1">
      <c r="B15" s="42">
        <v>663156055</v>
      </c>
      <c r="C15" s="6" t="s">
        <v>4</v>
      </c>
      <c r="D15" s="12">
        <f t="shared" si="0"/>
        <v>707137282</v>
      </c>
      <c r="E15" s="42">
        <f>_xlfn.IFNA(VLOOKUP($P15,'火-SAP'!$B:$G,5,0),0)</f>
        <v>707137282</v>
      </c>
      <c r="F15" s="42">
        <f>_xlfn.IFNA(VLOOKUP($P15,'火-SAP'!$B:$G,6,0),0)</f>
        <v>0</v>
      </c>
      <c r="G15" s="12">
        <f t="shared" si="1"/>
        <v>707823000</v>
      </c>
      <c r="H15" s="42">
        <v>707823000</v>
      </c>
      <c r="I15" s="42"/>
      <c r="J15" s="12">
        <f t="shared" si="2"/>
        <v>-685718</v>
      </c>
      <c r="K15" s="14">
        <f t="shared" si="3"/>
        <v>-9.6877044119787009E-2</v>
      </c>
      <c r="L15" s="12">
        <f t="shared" si="6"/>
        <v>-685718</v>
      </c>
      <c r="M15" s="12">
        <f t="shared" si="6"/>
        <v>0</v>
      </c>
      <c r="P15" s="168" t="s">
        <v>4</v>
      </c>
    </row>
    <row r="16" spans="2:16" ht="31.5" customHeight="1">
      <c r="B16" s="42">
        <v>0</v>
      </c>
      <c r="C16" s="6" t="s">
        <v>5</v>
      </c>
      <c r="D16" s="12">
        <f t="shared" si="0"/>
        <v>834168</v>
      </c>
      <c r="E16" s="42">
        <f>_xlfn.IFNA(VLOOKUP($P16,'火-SAP'!$B:$G,5,0),0)</f>
        <v>834168</v>
      </c>
      <c r="F16" s="42">
        <f>_xlfn.IFNA(VLOOKUP($P16,'火-SAP'!$B:$G,6,0),0)</f>
        <v>0</v>
      </c>
      <c r="G16" s="12">
        <f t="shared" si="1"/>
        <v>1406000</v>
      </c>
      <c r="H16" s="42">
        <v>1406000</v>
      </c>
      <c r="I16" s="42"/>
      <c r="J16" s="12">
        <f t="shared" si="2"/>
        <v>-571832</v>
      </c>
      <c r="K16" s="14">
        <f t="shared" si="3"/>
        <v>-40.670839260312945</v>
      </c>
      <c r="L16" s="12">
        <f t="shared" si="6"/>
        <v>-571832</v>
      </c>
      <c r="M16" s="12">
        <f t="shared" si="6"/>
        <v>0</v>
      </c>
      <c r="P16" s="168" t="s">
        <v>5</v>
      </c>
    </row>
    <row r="17" spans="2:16" ht="31.5" customHeight="1">
      <c r="B17" s="42">
        <v>754372528</v>
      </c>
      <c r="C17" s="6" t="s">
        <v>6</v>
      </c>
      <c r="D17" s="12">
        <f t="shared" si="0"/>
        <v>757213914</v>
      </c>
      <c r="E17" s="42">
        <f>_xlfn.IFNA(VLOOKUP($P17,'火-SAP'!$B:$G,5,0),0)</f>
        <v>549431622</v>
      </c>
      <c r="F17" s="42">
        <f>_xlfn.IFNA(VLOOKUP($P17,'火-SAP'!$B:$G,6,0),0)</f>
        <v>207782292</v>
      </c>
      <c r="G17" s="12">
        <f t="shared" si="1"/>
        <v>788418000</v>
      </c>
      <c r="H17" s="42">
        <v>599626000</v>
      </c>
      <c r="I17" s="42">
        <v>188792000</v>
      </c>
      <c r="J17" s="12">
        <f t="shared" si="2"/>
        <v>-31204086</v>
      </c>
      <c r="K17" s="14">
        <f t="shared" si="3"/>
        <v>-3.9578099434563896</v>
      </c>
      <c r="L17" s="12">
        <f t="shared" si="6"/>
        <v>-50194378</v>
      </c>
      <c r="M17" s="12">
        <f t="shared" si="6"/>
        <v>18990292</v>
      </c>
      <c r="P17" s="168" t="s">
        <v>6</v>
      </c>
    </row>
    <row r="18" spans="2:16" ht="31.5" customHeight="1">
      <c r="B18" s="42">
        <v>390009</v>
      </c>
      <c r="C18" s="6" t="s">
        <v>7</v>
      </c>
      <c r="D18" s="12">
        <f t="shared" si="0"/>
        <v>377358</v>
      </c>
      <c r="E18" s="42">
        <f>_xlfn.IFNA(VLOOKUP($P18,'火-SAP'!$B:$G,5,0),0)</f>
        <v>377358</v>
      </c>
      <c r="F18" s="42">
        <f>_xlfn.IFNA(VLOOKUP($P18,'火-SAP'!$B:$G,6,0),0)</f>
        <v>0</v>
      </c>
      <c r="G18" s="12">
        <f t="shared" si="1"/>
        <v>398000</v>
      </c>
      <c r="H18" s="42">
        <v>398000</v>
      </c>
      <c r="I18" s="42"/>
      <c r="J18" s="12">
        <f t="shared" si="2"/>
        <v>-20642</v>
      </c>
      <c r="K18" s="14">
        <f t="shared" si="3"/>
        <v>-5.1864321608040198</v>
      </c>
      <c r="L18" s="12">
        <f t="shared" si="6"/>
        <v>-20642</v>
      </c>
      <c r="M18" s="12">
        <f t="shared" si="6"/>
        <v>0</v>
      </c>
      <c r="P18" s="168" t="s">
        <v>7</v>
      </c>
    </row>
    <row r="19" spans="2:16" ht="31.5" customHeight="1">
      <c r="B19" s="12">
        <f>SUM(B20:B30)</f>
        <v>14318661622</v>
      </c>
      <c r="C19" s="6" t="s">
        <v>8</v>
      </c>
      <c r="D19" s="12">
        <f t="shared" ref="D19:D64" si="7">E19+F19</f>
        <v>13239907031</v>
      </c>
      <c r="E19" s="12">
        <f>SUM(E20:E30)</f>
        <v>13239907031</v>
      </c>
      <c r="F19" s="12">
        <f>SUM(F20:F30)</f>
        <v>0</v>
      </c>
      <c r="G19" s="12">
        <f>H19+I19</f>
        <v>12752823000</v>
      </c>
      <c r="H19" s="12">
        <f>SUM(H20:H30)</f>
        <v>12752823000</v>
      </c>
      <c r="I19" s="12">
        <f>SUM(I20:I30)</f>
        <v>0</v>
      </c>
      <c r="J19" s="12">
        <f t="shared" si="2"/>
        <v>487084031</v>
      </c>
      <c r="K19" s="14">
        <f t="shared" si="3"/>
        <v>3.81942124500591</v>
      </c>
      <c r="L19" s="12">
        <f t="shared" si="4"/>
        <v>487084031</v>
      </c>
      <c r="M19" s="12">
        <f t="shared" si="5"/>
        <v>0</v>
      </c>
      <c r="P19" s="168" t="s">
        <v>8</v>
      </c>
    </row>
    <row r="20" spans="2:16" ht="31.5" customHeight="1">
      <c r="B20" s="42">
        <v>137957680</v>
      </c>
      <c r="C20" s="6" t="s">
        <v>9</v>
      </c>
      <c r="D20" s="12">
        <f t="shared" si="7"/>
        <v>127580479</v>
      </c>
      <c r="E20" s="42">
        <f>_xlfn.IFNA(VLOOKUP($P20,'火-SAP'!$B:$G,5,0),0)</f>
        <v>127580479</v>
      </c>
      <c r="F20" s="42">
        <f>_xlfn.IFNA(VLOOKUP($P20,'火-SAP'!$B:$G,6,0),0)</f>
        <v>0</v>
      </c>
      <c r="G20" s="12">
        <f t="shared" si="1"/>
        <v>124008000</v>
      </c>
      <c r="H20" s="42">
        <v>124008000</v>
      </c>
      <c r="I20" s="42"/>
      <c r="J20" s="12">
        <f t="shared" si="2"/>
        <v>3572479</v>
      </c>
      <c r="K20" s="14">
        <f t="shared" si="3"/>
        <v>2.8808455906070578</v>
      </c>
      <c r="L20" s="12">
        <f t="shared" si="4"/>
        <v>3572479</v>
      </c>
      <c r="M20" s="12">
        <f t="shared" si="5"/>
        <v>0</v>
      </c>
      <c r="P20" s="168" t="s">
        <v>9</v>
      </c>
    </row>
    <row r="21" spans="2:16" ht="31.5" customHeight="1">
      <c r="B21" s="42">
        <v>10379228</v>
      </c>
      <c r="C21" s="6" t="s">
        <v>10</v>
      </c>
      <c r="D21" s="12">
        <f t="shared" si="7"/>
        <v>10510972</v>
      </c>
      <c r="E21" s="42">
        <f>_xlfn.IFNA(VLOOKUP($P21,'火-SAP'!$B:$G,5,0),0)</f>
        <v>10510972</v>
      </c>
      <c r="F21" s="42">
        <f>_xlfn.IFNA(VLOOKUP($P21,'火-SAP'!$B:$G,6,0),0)</f>
        <v>0</v>
      </c>
      <c r="G21" s="12">
        <f t="shared" si="1"/>
        <v>12475000</v>
      </c>
      <c r="H21" s="42">
        <v>12475000</v>
      </c>
      <c r="I21" s="42"/>
      <c r="J21" s="12">
        <f t="shared" si="2"/>
        <v>-1964028</v>
      </c>
      <c r="K21" s="14">
        <f t="shared" si="3"/>
        <v>-15.74371142284569</v>
      </c>
      <c r="L21" s="12">
        <f t="shared" si="4"/>
        <v>-1964028</v>
      </c>
      <c r="M21" s="12">
        <f t="shared" si="5"/>
        <v>0</v>
      </c>
      <c r="P21" s="168" t="s">
        <v>10</v>
      </c>
    </row>
    <row r="22" spans="2:16" ht="31.5" customHeight="1">
      <c r="B22" s="42">
        <v>85632136</v>
      </c>
      <c r="C22" s="6" t="s">
        <v>11</v>
      </c>
      <c r="D22" s="12">
        <f t="shared" si="7"/>
        <v>159317006</v>
      </c>
      <c r="E22" s="42">
        <f>_xlfn.IFNA(VLOOKUP($P22,'火-SAP'!$B:$G,5,0),0)</f>
        <v>159317006</v>
      </c>
      <c r="F22" s="42">
        <f>_xlfn.IFNA(VLOOKUP($P22,'火-SAP'!$B:$G,6,0),0)</f>
        <v>0</v>
      </c>
      <c r="G22" s="12">
        <f t="shared" si="1"/>
        <v>162571000</v>
      </c>
      <c r="H22" s="42">
        <v>162571000</v>
      </c>
      <c r="I22" s="42"/>
      <c r="J22" s="12">
        <f t="shared" si="2"/>
        <v>-3253994</v>
      </c>
      <c r="K22" s="14">
        <f t="shared" si="3"/>
        <v>-2.0015833082161025</v>
      </c>
      <c r="L22" s="12">
        <f t="shared" si="4"/>
        <v>-3253994</v>
      </c>
      <c r="M22" s="12">
        <f t="shared" si="5"/>
        <v>0</v>
      </c>
      <c r="P22" s="168" t="s">
        <v>11</v>
      </c>
    </row>
    <row r="23" spans="2:16" ht="31.5" customHeight="1">
      <c r="B23" s="42">
        <v>4952671</v>
      </c>
      <c r="C23" s="6" t="s">
        <v>974</v>
      </c>
      <c r="D23" s="12">
        <f t="shared" si="7"/>
        <v>5424681</v>
      </c>
      <c r="E23" s="42">
        <f>_xlfn.IFNA(VLOOKUP($P23,'火-SAP'!$B:$G,5,0),0)</f>
        <v>5424681</v>
      </c>
      <c r="F23" s="42">
        <f>_xlfn.IFNA(VLOOKUP($P23,'火-SAP'!$B:$G,6,0),0)</f>
        <v>0</v>
      </c>
      <c r="G23" s="12">
        <f t="shared" si="1"/>
        <v>5506000</v>
      </c>
      <c r="H23" s="42">
        <v>5506000</v>
      </c>
      <c r="I23" s="42"/>
      <c r="J23" s="12">
        <f t="shared" si="2"/>
        <v>-81319</v>
      </c>
      <c r="K23" s="14">
        <f t="shared" si="3"/>
        <v>-1.4769160915365056</v>
      </c>
      <c r="L23" s="12">
        <f t="shared" si="4"/>
        <v>-81319</v>
      </c>
      <c r="M23" s="12">
        <f t="shared" si="5"/>
        <v>0</v>
      </c>
      <c r="P23" s="168" t="s">
        <v>273</v>
      </c>
    </row>
    <row r="24" spans="2:16" ht="31.5" customHeight="1">
      <c r="B24" s="42">
        <v>13459836280</v>
      </c>
      <c r="C24" s="6" t="s">
        <v>12</v>
      </c>
      <c r="D24" s="12">
        <f t="shared" si="7"/>
        <v>12274579615</v>
      </c>
      <c r="E24" s="42">
        <f>_xlfn.IFNA(VLOOKUP($P24,'火-SAP'!$B:$G,5,0),0)</f>
        <v>12274579615</v>
      </c>
      <c r="F24" s="42">
        <f>_xlfn.IFNA(VLOOKUP($P24,'火-SAP'!$B:$G,6,0),0)</f>
        <v>0</v>
      </c>
      <c r="G24" s="12">
        <f t="shared" si="1"/>
        <v>11803343000</v>
      </c>
      <c r="H24" s="42">
        <v>11803343000</v>
      </c>
      <c r="I24" s="42"/>
      <c r="J24" s="12">
        <f t="shared" si="2"/>
        <v>471236615</v>
      </c>
      <c r="K24" s="14">
        <f t="shared" si="3"/>
        <v>3.9923995684951286</v>
      </c>
      <c r="L24" s="12">
        <f t="shared" si="4"/>
        <v>471236615</v>
      </c>
      <c r="M24" s="12">
        <f t="shared" si="5"/>
        <v>0</v>
      </c>
      <c r="P24" s="168" t="s">
        <v>12</v>
      </c>
    </row>
    <row r="25" spans="2:16" ht="31.5" customHeight="1">
      <c r="B25" s="42">
        <v>43730450</v>
      </c>
      <c r="C25" s="6" t="s">
        <v>13</v>
      </c>
      <c r="D25" s="12">
        <f t="shared" si="7"/>
        <v>47852278</v>
      </c>
      <c r="E25" s="42">
        <f>_xlfn.IFNA(VLOOKUP($P25,'火-SAP'!$B:$G,5,0),0)</f>
        <v>47852278</v>
      </c>
      <c r="F25" s="42">
        <f>_xlfn.IFNA(VLOOKUP($P25,'火-SAP'!$B:$G,6,0),0)</f>
        <v>0</v>
      </c>
      <c r="G25" s="12">
        <f t="shared" si="1"/>
        <v>54383000</v>
      </c>
      <c r="H25" s="42">
        <v>54383000</v>
      </c>
      <c r="I25" s="42"/>
      <c r="J25" s="12">
        <f t="shared" si="2"/>
        <v>-6530722</v>
      </c>
      <c r="K25" s="14">
        <f t="shared" si="3"/>
        <v>-12.008756412849603</v>
      </c>
      <c r="L25" s="12">
        <f t="shared" si="4"/>
        <v>-6530722</v>
      </c>
      <c r="M25" s="12">
        <f t="shared" si="5"/>
        <v>0</v>
      </c>
      <c r="P25" s="168" t="s">
        <v>13</v>
      </c>
    </row>
    <row r="26" spans="2:16" ht="31.5" customHeight="1">
      <c r="B26" s="42">
        <v>126240214</v>
      </c>
      <c r="C26" s="6" t="s">
        <v>14</v>
      </c>
      <c r="D26" s="12">
        <f t="shared" si="7"/>
        <v>149918898</v>
      </c>
      <c r="E26" s="42">
        <f>_xlfn.IFNA(VLOOKUP($P26,'火-SAP'!$B:$G,5,0),0)</f>
        <v>149918898</v>
      </c>
      <c r="F26" s="42">
        <f>_xlfn.IFNA(VLOOKUP($P26,'火-SAP'!$B:$G,6,0),0)</f>
        <v>0</v>
      </c>
      <c r="G26" s="12">
        <f t="shared" si="1"/>
        <v>118610000</v>
      </c>
      <c r="H26" s="42">
        <v>118610000</v>
      </c>
      <c r="I26" s="42"/>
      <c r="J26" s="12">
        <f t="shared" si="2"/>
        <v>31308898</v>
      </c>
      <c r="K26" s="14">
        <f t="shared" si="3"/>
        <v>26.396507882977826</v>
      </c>
      <c r="L26" s="12">
        <f t="shared" si="4"/>
        <v>31308898</v>
      </c>
      <c r="M26" s="12">
        <f t="shared" si="5"/>
        <v>0</v>
      </c>
      <c r="P26" s="168" t="s">
        <v>14</v>
      </c>
    </row>
    <row r="27" spans="2:16" ht="31.5" customHeight="1">
      <c r="B27" s="42">
        <v>438812418</v>
      </c>
      <c r="C27" s="6" t="s">
        <v>15</v>
      </c>
      <c r="D27" s="12">
        <f t="shared" si="7"/>
        <v>451710184</v>
      </c>
      <c r="E27" s="42">
        <f>_xlfn.IFNA(VLOOKUP($P27,'火-SAP'!$B:$G,5,0),0)</f>
        <v>451710184</v>
      </c>
      <c r="F27" s="42">
        <f>_xlfn.IFNA(VLOOKUP($P27,'火-SAP'!$B:$G,6,0),0)</f>
        <v>0</v>
      </c>
      <c r="G27" s="12">
        <f t="shared" si="1"/>
        <v>453489000</v>
      </c>
      <c r="H27" s="42">
        <v>453489000</v>
      </c>
      <c r="I27" s="42"/>
      <c r="J27" s="12">
        <f t="shared" si="2"/>
        <v>-1778816</v>
      </c>
      <c r="K27" s="14">
        <f t="shared" si="3"/>
        <v>-0.39225119021630073</v>
      </c>
      <c r="L27" s="12">
        <f t="shared" si="4"/>
        <v>-1778816</v>
      </c>
      <c r="M27" s="12">
        <f t="shared" si="5"/>
        <v>0</v>
      </c>
      <c r="P27" s="168" t="s">
        <v>15</v>
      </c>
    </row>
    <row r="28" spans="2:16" ht="31.5" customHeight="1">
      <c r="B28" s="42">
        <v>3859119</v>
      </c>
      <c r="C28" s="6" t="s">
        <v>233</v>
      </c>
      <c r="D28" s="12">
        <f t="shared" si="7"/>
        <v>4149130</v>
      </c>
      <c r="E28" s="42">
        <f>_xlfn.IFNA(VLOOKUP($P28,'火-SAP'!$B:$G,5,0),0)-12696</f>
        <v>4149130</v>
      </c>
      <c r="F28" s="42">
        <f>_xlfn.IFNA(VLOOKUP($P28,'火-SAP'!$B:$G,6,0),0)</f>
        <v>0</v>
      </c>
      <c r="G28" s="12">
        <f>H28+I28</f>
        <v>5265000</v>
      </c>
      <c r="H28" s="42">
        <v>5265000</v>
      </c>
      <c r="I28" s="42"/>
      <c r="J28" s="12">
        <f t="shared" si="2"/>
        <v>-1115870</v>
      </c>
      <c r="K28" s="14">
        <f t="shared" si="3"/>
        <v>-21.194112060778728</v>
      </c>
      <c r="L28" s="12">
        <f t="shared" si="4"/>
        <v>-1115870</v>
      </c>
      <c r="M28" s="12">
        <f t="shared" si="5"/>
        <v>0</v>
      </c>
      <c r="P28" s="168" t="s">
        <v>281</v>
      </c>
    </row>
    <row r="29" spans="2:16" ht="31.5" customHeight="1">
      <c r="B29" s="42"/>
      <c r="C29" s="6" t="s">
        <v>235</v>
      </c>
      <c r="D29" s="12">
        <f t="shared" si="7"/>
        <v>602857</v>
      </c>
      <c r="E29" s="42">
        <f>_xlfn.IFNA(VLOOKUP($P29,'火-SAP'!$B:$G,5,0),0)+12696</f>
        <v>602857</v>
      </c>
      <c r="F29" s="42">
        <f>_xlfn.IFNA(VLOOKUP($P29,'火-SAP'!$B:$G,6,0),0)</f>
        <v>0</v>
      </c>
      <c r="G29" s="12">
        <f>H29+I29</f>
        <v>0</v>
      </c>
      <c r="H29" s="42"/>
      <c r="I29" s="42"/>
      <c r="J29" s="12">
        <f t="shared" si="2"/>
        <v>602857</v>
      </c>
      <c r="K29" s="37"/>
      <c r="L29" s="12">
        <f t="shared" si="4"/>
        <v>602857</v>
      </c>
      <c r="M29" s="12">
        <f t="shared" si="5"/>
        <v>0</v>
      </c>
      <c r="P29" s="168" t="s">
        <v>283</v>
      </c>
    </row>
    <row r="30" spans="2:16" ht="31.5" customHeight="1">
      <c r="B30" s="42">
        <v>7261426</v>
      </c>
      <c r="C30" s="6" t="s">
        <v>234</v>
      </c>
      <c r="D30" s="12">
        <f t="shared" si="7"/>
        <v>8260931</v>
      </c>
      <c r="E30" s="42">
        <f>_xlfn.IFNA(VLOOKUP($P30,'火-SAP'!$B:$G,5,0),0)</f>
        <v>8260931</v>
      </c>
      <c r="F30" s="42">
        <f>_xlfn.IFNA(VLOOKUP($P30,'火-SAP'!$B:$G,6,0),0)</f>
        <v>0</v>
      </c>
      <c r="G30" s="12">
        <f>H30+I30</f>
        <v>13173000</v>
      </c>
      <c r="H30" s="42">
        <v>13173000</v>
      </c>
      <c r="I30" s="42"/>
      <c r="J30" s="12">
        <f t="shared" si="2"/>
        <v>-4912069</v>
      </c>
      <c r="K30" s="14">
        <f t="shared" si="3"/>
        <v>-37.288916723601304</v>
      </c>
      <c r="L30" s="12">
        <f t="shared" si="4"/>
        <v>-4912069</v>
      </c>
      <c r="M30" s="12">
        <f t="shared" si="5"/>
        <v>0</v>
      </c>
      <c r="P30" s="168" t="s">
        <v>285</v>
      </c>
    </row>
    <row r="31" spans="2:16" ht="31.5" customHeight="1">
      <c r="B31" s="12">
        <f>B32+B33</f>
        <v>231413853907</v>
      </c>
      <c r="C31" s="6" t="s">
        <v>16</v>
      </c>
      <c r="D31" s="12">
        <f t="shared" si="7"/>
        <v>487470744249</v>
      </c>
      <c r="E31" s="12">
        <f>E32+E33</f>
        <v>1716054293</v>
      </c>
      <c r="F31" s="12">
        <f>F32+F33</f>
        <v>485754689956</v>
      </c>
      <c r="G31" s="12">
        <f t="shared" si="1"/>
        <v>233231746000</v>
      </c>
      <c r="H31" s="12">
        <f>H32+H33</f>
        <v>1376718000</v>
      </c>
      <c r="I31" s="12">
        <f>I32+I33</f>
        <v>231855028000</v>
      </c>
      <c r="J31" s="12">
        <f t="shared" si="2"/>
        <v>254238998249</v>
      </c>
      <c r="K31" s="14">
        <f t="shared" si="3"/>
        <v>109.00702953576481</v>
      </c>
      <c r="L31" s="12">
        <f t="shared" si="4"/>
        <v>339336293</v>
      </c>
      <c r="M31" s="12">
        <f t="shared" si="5"/>
        <v>253899661956</v>
      </c>
      <c r="P31" s="168" t="s">
        <v>16</v>
      </c>
    </row>
    <row r="32" spans="2:16" ht="31.5" customHeight="1">
      <c r="B32" s="42">
        <v>231374848146</v>
      </c>
      <c r="C32" s="6" t="s">
        <v>17</v>
      </c>
      <c r="D32" s="12">
        <f t="shared" si="7"/>
        <v>487425046930</v>
      </c>
      <c r="E32" s="42">
        <f>_xlfn.IFNA(VLOOKUP($P32,'火-SAP'!$B:$G,5,0),0)</f>
        <v>1670356974</v>
      </c>
      <c r="F32" s="42">
        <f>_xlfn.IFNA(VLOOKUP($P32,'火-SAP'!$B:$G,6,0),0)</f>
        <v>485754689956</v>
      </c>
      <c r="G32" s="12">
        <f t="shared" si="1"/>
        <v>233187206000</v>
      </c>
      <c r="H32" s="42">
        <v>1332178000</v>
      </c>
      <c r="I32" s="42">
        <v>231855028000</v>
      </c>
      <c r="J32" s="12">
        <f t="shared" si="2"/>
        <v>254237840930</v>
      </c>
      <c r="K32" s="14">
        <f t="shared" si="3"/>
        <v>109.02735415509888</v>
      </c>
      <c r="L32" s="12">
        <f t="shared" si="4"/>
        <v>338178974</v>
      </c>
      <c r="M32" s="12">
        <f t="shared" si="5"/>
        <v>253899661956</v>
      </c>
      <c r="P32" s="168" t="s">
        <v>17</v>
      </c>
    </row>
    <row r="33" spans="2:16" ht="31.5" customHeight="1">
      <c r="B33" s="42">
        <v>39005761</v>
      </c>
      <c r="C33" s="6" t="s">
        <v>18</v>
      </c>
      <c r="D33" s="12">
        <f t="shared" si="7"/>
        <v>45697319</v>
      </c>
      <c r="E33" s="42">
        <f>_xlfn.IFNA(VLOOKUP($P33,'火-SAP'!$B:$G,5,0),0)</f>
        <v>45697319</v>
      </c>
      <c r="F33" s="42">
        <f>_xlfn.IFNA(VLOOKUP($P33,'火-SAP'!$B:$G,6,0),0)</f>
        <v>0</v>
      </c>
      <c r="G33" s="12">
        <f t="shared" si="1"/>
        <v>44540000</v>
      </c>
      <c r="H33" s="42">
        <v>44540000</v>
      </c>
      <c r="I33" s="42"/>
      <c r="J33" s="12">
        <f t="shared" si="2"/>
        <v>1157319</v>
      </c>
      <c r="K33" s="14">
        <f t="shared" si="3"/>
        <v>2.5983812303547373</v>
      </c>
      <c r="L33" s="12">
        <f t="shared" si="4"/>
        <v>1157319</v>
      </c>
      <c r="M33" s="12">
        <f t="shared" si="5"/>
        <v>0</v>
      </c>
      <c r="P33" s="168" t="s">
        <v>18</v>
      </c>
    </row>
    <row r="34" spans="2:16" ht="31.5" customHeight="1">
      <c r="B34" s="12">
        <f>B35+B36+B37+B38+B39</f>
        <v>40376197</v>
      </c>
      <c r="C34" s="6" t="s">
        <v>19</v>
      </c>
      <c r="D34" s="12">
        <f t="shared" si="7"/>
        <v>142088866</v>
      </c>
      <c r="E34" s="12">
        <f>E35+E36+E37+E38+E39</f>
        <v>142088866</v>
      </c>
      <c r="F34" s="12">
        <f>F35+F36+F37+F38+F39</f>
        <v>0</v>
      </c>
      <c r="G34" s="12">
        <f t="shared" si="1"/>
        <v>61424000</v>
      </c>
      <c r="H34" s="12">
        <f>H35+H36+H37+H38+H39</f>
        <v>61424000</v>
      </c>
      <c r="I34" s="12">
        <f>I35+I36+I37+I38+I39</f>
        <v>0</v>
      </c>
      <c r="J34" s="12">
        <f t="shared" si="2"/>
        <v>80664866</v>
      </c>
      <c r="K34" s="14">
        <f t="shared" si="3"/>
        <v>131.32467113831729</v>
      </c>
      <c r="L34" s="12">
        <f t="shared" si="4"/>
        <v>80664866</v>
      </c>
      <c r="M34" s="12">
        <f t="shared" si="5"/>
        <v>0</v>
      </c>
      <c r="P34" s="168" t="s">
        <v>19</v>
      </c>
    </row>
    <row r="35" spans="2:16" ht="31.5" customHeight="1">
      <c r="B35" s="42">
        <v>3668229</v>
      </c>
      <c r="C35" s="6" t="s">
        <v>20</v>
      </c>
      <c r="D35" s="12">
        <f t="shared" si="7"/>
        <v>122507416</v>
      </c>
      <c r="E35" s="42">
        <f>_xlfn.IFNA(VLOOKUP($P35,'火-SAP'!$B:$G,5,0),0)</f>
        <v>122507416</v>
      </c>
      <c r="F35" s="42">
        <f>_xlfn.IFNA(VLOOKUP($P35,'火-SAP'!$B:$G,6,0),0)</f>
        <v>0</v>
      </c>
      <c r="G35" s="12">
        <f t="shared" si="1"/>
        <v>59789000</v>
      </c>
      <c r="H35" s="42">
        <v>59789000</v>
      </c>
      <c r="I35" s="42">
        <v>0</v>
      </c>
      <c r="J35" s="12">
        <f t="shared" si="2"/>
        <v>62718416</v>
      </c>
      <c r="K35" s="14">
        <f t="shared" si="3"/>
        <v>104.89959022562678</v>
      </c>
      <c r="L35" s="12">
        <f t="shared" si="4"/>
        <v>62718416</v>
      </c>
      <c r="M35" s="12">
        <f t="shared" si="5"/>
        <v>0</v>
      </c>
      <c r="P35" s="168" t="s">
        <v>20</v>
      </c>
    </row>
    <row r="36" spans="2:16" ht="31.5" customHeight="1">
      <c r="B36" s="42">
        <v>20022</v>
      </c>
      <c r="C36" s="6" t="s">
        <v>21</v>
      </c>
      <c r="D36" s="12">
        <f t="shared" si="7"/>
        <v>29303</v>
      </c>
      <c r="E36" s="42">
        <f>_xlfn.IFNA(VLOOKUP($P36,'火-SAP'!$B:$G,5,0),0)</f>
        <v>29303</v>
      </c>
      <c r="F36" s="42">
        <f>_xlfn.IFNA(VLOOKUP($P36,'火-SAP'!$B:$G,6,0),0)</f>
        <v>0</v>
      </c>
      <c r="G36" s="12">
        <f t="shared" si="1"/>
        <v>25000</v>
      </c>
      <c r="H36" s="42">
        <v>25000</v>
      </c>
      <c r="I36" s="42">
        <v>0</v>
      </c>
      <c r="J36" s="12">
        <f t="shared" si="2"/>
        <v>4303</v>
      </c>
      <c r="K36" s="14">
        <f t="shared" si="3"/>
        <v>17.212</v>
      </c>
      <c r="L36" s="12">
        <f t="shared" si="4"/>
        <v>4303</v>
      </c>
      <c r="M36" s="12">
        <f t="shared" si="5"/>
        <v>0</v>
      </c>
      <c r="P36" s="168" t="s">
        <v>21</v>
      </c>
    </row>
    <row r="37" spans="2:16" ht="31.5" customHeight="1">
      <c r="B37" s="42">
        <v>35542272</v>
      </c>
      <c r="C37" s="6" t="s">
        <v>22</v>
      </c>
      <c r="D37" s="12">
        <f t="shared" si="7"/>
        <v>18001381</v>
      </c>
      <c r="E37" s="42">
        <f>_xlfn.IFNA(VLOOKUP($P37,'火-SAP'!$B:$G,5,0),0)</f>
        <v>18001381</v>
      </c>
      <c r="F37" s="42">
        <f>_xlfn.IFNA(VLOOKUP($P37,'火-SAP'!$B:$G,6,0),0)</f>
        <v>0</v>
      </c>
      <c r="G37" s="12">
        <f t="shared" si="1"/>
        <v>423000</v>
      </c>
      <c r="H37" s="42">
        <v>423000</v>
      </c>
      <c r="I37" s="42">
        <v>0</v>
      </c>
      <c r="J37" s="12">
        <f t="shared" si="2"/>
        <v>17578381</v>
      </c>
      <c r="K37" s="14">
        <f t="shared" si="3"/>
        <v>4155.6456264775416</v>
      </c>
      <c r="L37" s="12">
        <f t="shared" si="4"/>
        <v>17578381</v>
      </c>
      <c r="M37" s="12">
        <f t="shared" si="5"/>
        <v>0</v>
      </c>
      <c r="P37" s="168" t="s">
        <v>22</v>
      </c>
    </row>
    <row r="38" spans="2:16" ht="31.5" customHeight="1">
      <c r="B38" s="42">
        <v>463774</v>
      </c>
      <c r="C38" s="6" t="s">
        <v>23</v>
      </c>
      <c r="D38" s="12">
        <f t="shared" si="7"/>
        <v>459110</v>
      </c>
      <c r="E38" s="42">
        <f>_xlfn.IFNA(VLOOKUP($P38,'火-SAP'!$B:$G,5,0),0)</f>
        <v>459110</v>
      </c>
      <c r="F38" s="42">
        <f>_xlfn.IFNA(VLOOKUP($P38,'火-SAP'!$B:$G,6,0),0)</f>
        <v>0</v>
      </c>
      <c r="G38" s="12">
        <f t="shared" si="1"/>
        <v>783000</v>
      </c>
      <c r="H38" s="42">
        <v>783000</v>
      </c>
      <c r="I38" s="42">
        <v>0</v>
      </c>
      <c r="J38" s="12">
        <f t="shared" si="2"/>
        <v>-323890</v>
      </c>
      <c r="K38" s="14">
        <f t="shared" si="3"/>
        <v>-41.365261813537671</v>
      </c>
      <c r="L38" s="12">
        <f t="shared" si="4"/>
        <v>-323890</v>
      </c>
      <c r="M38" s="12">
        <f t="shared" si="5"/>
        <v>0</v>
      </c>
      <c r="P38" s="168" t="s">
        <v>23</v>
      </c>
    </row>
    <row r="39" spans="2:16" ht="31.5" customHeight="1">
      <c r="B39" s="42">
        <v>681900</v>
      </c>
      <c r="C39" s="6" t="s">
        <v>24</v>
      </c>
      <c r="D39" s="12">
        <f t="shared" si="7"/>
        <v>1091656</v>
      </c>
      <c r="E39" s="42">
        <f>_xlfn.IFNA(VLOOKUP($P39,'火-SAP'!$B:$G,5,0),0)</f>
        <v>1091656</v>
      </c>
      <c r="F39" s="42">
        <f>_xlfn.IFNA(VLOOKUP($P39,'火-SAP'!$B:$G,6,0),0)</f>
        <v>0</v>
      </c>
      <c r="G39" s="12">
        <f t="shared" si="1"/>
        <v>404000</v>
      </c>
      <c r="H39" s="42">
        <v>404000</v>
      </c>
      <c r="I39" s="42">
        <v>0</v>
      </c>
      <c r="J39" s="12">
        <f t="shared" si="2"/>
        <v>687656</v>
      </c>
      <c r="K39" s="14">
        <f t="shared" si="3"/>
        <v>170.21188118811881</v>
      </c>
      <c r="L39" s="12">
        <f t="shared" si="4"/>
        <v>687656</v>
      </c>
      <c r="M39" s="12">
        <f t="shared" si="5"/>
        <v>0</v>
      </c>
      <c r="P39" s="168" t="s">
        <v>24</v>
      </c>
    </row>
    <row r="40" spans="2:16" ht="31.5" customHeight="1">
      <c r="B40" s="12">
        <f>SUM(B41:B47)</f>
        <v>27442177053</v>
      </c>
      <c r="C40" s="6" t="s">
        <v>84</v>
      </c>
      <c r="D40" s="12">
        <f t="shared" si="7"/>
        <v>29816501865</v>
      </c>
      <c r="E40" s="12">
        <f>SUM(E41:E47)</f>
        <v>29816501865</v>
      </c>
      <c r="F40" s="12">
        <f>SUM(F41:F47)</f>
        <v>0</v>
      </c>
      <c r="G40" s="12">
        <f t="shared" si="1"/>
        <v>24121305000</v>
      </c>
      <c r="H40" s="12">
        <f>SUM(H41:H47)</f>
        <v>24121305000</v>
      </c>
      <c r="I40" s="12">
        <f>SUM(I41:I47)</f>
        <v>0</v>
      </c>
      <c r="J40" s="12">
        <f t="shared" si="2"/>
        <v>5695196865</v>
      </c>
      <c r="K40" s="14">
        <f t="shared" si="3"/>
        <v>23.610649859118318</v>
      </c>
      <c r="L40" s="12">
        <f t="shared" si="4"/>
        <v>5695196865</v>
      </c>
      <c r="M40" s="12">
        <f t="shared" si="5"/>
        <v>0</v>
      </c>
      <c r="P40" s="168" t="s">
        <v>297</v>
      </c>
    </row>
    <row r="41" spans="2:16" ht="31.5" customHeight="1">
      <c r="B41" s="42">
        <v>573791774</v>
      </c>
      <c r="C41" s="6" t="s">
        <v>25</v>
      </c>
      <c r="D41" s="12">
        <f t="shared" si="7"/>
        <v>573358870</v>
      </c>
      <c r="E41" s="42">
        <f>_xlfn.IFNA(VLOOKUP($P41,'火-SAP'!$B:$G,5,0),0)</f>
        <v>573358870</v>
      </c>
      <c r="F41" s="42">
        <f>_xlfn.IFNA(VLOOKUP($P41,'火-SAP'!$B:$G,6,0),0)</f>
        <v>0</v>
      </c>
      <c r="G41" s="12">
        <f t="shared" si="1"/>
        <v>566283000</v>
      </c>
      <c r="H41" s="42">
        <v>566283000</v>
      </c>
      <c r="I41" s="42">
        <v>0</v>
      </c>
      <c r="J41" s="12">
        <f t="shared" si="2"/>
        <v>7075870</v>
      </c>
      <c r="K41" s="14">
        <f t="shared" si="3"/>
        <v>1.2495289457744627</v>
      </c>
      <c r="L41" s="12">
        <f t="shared" si="4"/>
        <v>7075870</v>
      </c>
      <c r="M41" s="12">
        <f t="shared" si="5"/>
        <v>0</v>
      </c>
      <c r="P41" s="168" t="s">
        <v>25</v>
      </c>
    </row>
    <row r="42" spans="2:16" ht="31.5" customHeight="1">
      <c r="B42" s="36">
        <v>1986509625</v>
      </c>
      <c r="C42" s="3" t="s">
        <v>26</v>
      </c>
      <c r="D42" s="13">
        <f t="shared" si="7"/>
        <v>1996085279</v>
      </c>
      <c r="E42" s="36">
        <f>_xlfn.IFNA(VLOOKUP($P42,'火-SAP'!$B:$G,5,0),0)</f>
        <v>1996085279</v>
      </c>
      <c r="F42" s="36">
        <f>_xlfn.IFNA(VLOOKUP($P42,'火-SAP'!$B:$G,6,0),0)</f>
        <v>0</v>
      </c>
      <c r="G42" s="13">
        <f t="shared" si="1"/>
        <v>1968519000</v>
      </c>
      <c r="H42" s="36">
        <v>1968519000</v>
      </c>
      <c r="I42" s="36">
        <v>0</v>
      </c>
      <c r="J42" s="13">
        <f t="shared" si="2"/>
        <v>27566279</v>
      </c>
      <c r="K42" s="15">
        <f t="shared" si="3"/>
        <v>1.4003562576739161</v>
      </c>
      <c r="L42" s="13">
        <f t="shared" si="4"/>
        <v>27566279</v>
      </c>
      <c r="M42" s="13">
        <f t="shared" si="5"/>
        <v>0</v>
      </c>
      <c r="P42" s="168" t="s">
        <v>26</v>
      </c>
    </row>
    <row r="43" spans="2:16" ht="31.5" customHeight="1">
      <c r="B43" s="42">
        <v>24541064109</v>
      </c>
      <c r="C43" s="6" t="s">
        <v>27</v>
      </c>
      <c r="D43" s="163">
        <f t="shared" si="7"/>
        <v>26840417269</v>
      </c>
      <c r="E43" s="164">
        <f>_xlfn.IFNA(VLOOKUP($P43,'火-SAP'!$B:$G,5,0),0)</f>
        <v>26840417269</v>
      </c>
      <c r="F43" s="164">
        <f>_xlfn.IFNA(VLOOKUP($P43,'火-SAP'!$B:$G,6,0),0)</f>
        <v>0</v>
      </c>
      <c r="G43" s="33">
        <f t="shared" si="1"/>
        <v>21313813000</v>
      </c>
      <c r="H43" s="42">
        <v>21313813000</v>
      </c>
      <c r="I43" s="42">
        <v>0</v>
      </c>
      <c r="J43" s="12">
        <f t="shared" si="2"/>
        <v>5526604269</v>
      </c>
      <c r="K43" s="14">
        <f t="shared" si="3"/>
        <v>25.929683576561359</v>
      </c>
      <c r="L43" s="12">
        <f t="shared" si="4"/>
        <v>5526604269</v>
      </c>
      <c r="M43" s="12">
        <f t="shared" si="5"/>
        <v>0</v>
      </c>
      <c r="P43" s="168" t="s">
        <v>27</v>
      </c>
    </row>
    <row r="44" spans="2:16" ht="31.5" customHeight="1">
      <c r="B44" s="42">
        <v>79531630</v>
      </c>
      <c r="C44" s="6" t="s">
        <v>28</v>
      </c>
      <c r="D44" s="12">
        <f t="shared" si="7"/>
        <v>79056681</v>
      </c>
      <c r="E44" s="42">
        <f>_xlfn.IFNA(VLOOKUP($P44,'火-SAP'!$B:$G,5,0),0)</f>
        <v>79056681</v>
      </c>
      <c r="F44" s="42">
        <f>_xlfn.IFNA(VLOOKUP($P44,'火-SAP'!$B:$G,6,0),0)</f>
        <v>0</v>
      </c>
      <c r="G44" s="12">
        <f t="shared" si="1"/>
        <v>76877000</v>
      </c>
      <c r="H44" s="42">
        <v>76877000</v>
      </c>
      <c r="I44" s="42">
        <v>0</v>
      </c>
      <c r="J44" s="12">
        <f t="shared" si="2"/>
        <v>2179681</v>
      </c>
      <c r="K44" s="14">
        <f t="shared" si="3"/>
        <v>2.8352836348973032</v>
      </c>
      <c r="L44" s="12">
        <f t="shared" si="4"/>
        <v>2179681</v>
      </c>
      <c r="M44" s="12">
        <f t="shared" si="5"/>
        <v>0</v>
      </c>
      <c r="P44" s="168" t="s">
        <v>28</v>
      </c>
    </row>
    <row r="45" spans="2:16" ht="31.5" customHeight="1">
      <c r="B45" s="42">
        <v>42143706</v>
      </c>
      <c r="C45" s="6" t="s">
        <v>29</v>
      </c>
      <c r="D45" s="12">
        <f t="shared" si="7"/>
        <v>50962532</v>
      </c>
      <c r="E45" s="42">
        <f>_xlfn.IFNA(VLOOKUP($P45,'火-SAP'!$B:$G,5,0),0)</f>
        <v>50962532</v>
      </c>
      <c r="F45" s="42">
        <f>_xlfn.IFNA(VLOOKUP($P45,'火-SAP'!$B:$G,6,0),0)</f>
        <v>0</v>
      </c>
      <c r="G45" s="12">
        <f t="shared" si="1"/>
        <v>41520000</v>
      </c>
      <c r="H45" s="42">
        <v>41520000</v>
      </c>
      <c r="I45" s="42">
        <v>0</v>
      </c>
      <c r="J45" s="12">
        <f t="shared" si="2"/>
        <v>9442532</v>
      </c>
      <c r="K45" s="14">
        <f t="shared" si="3"/>
        <v>22.742129094412331</v>
      </c>
      <c r="L45" s="12">
        <f t="shared" si="4"/>
        <v>9442532</v>
      </c>
      <c r="M45" s="12">
        <f t="shared" si="5"/>
        <v>0</v>
      </c>
      <c r="P45" s="168" t="s">
        <v>29</v>
      </c>
    </row>
    <row r="46" spans="2:16" ht="31.5" customHeight="1">
      <c r="B46" s="42">
        <v>204087076</v>
      </c>
      <c r="C46" s="6" t="s">
        <v>196</v>
      </c>
      <c r="D46" s="12">
        <f t="shared" si="7"/>
        <v>257010188</v>
      </c>
      <c r="E46" s="42">
        <f>_xlfn.IFNA(VLOOKUP($P46,'火-SAP'!$B:$G,5,0),0)</f>
        <v>257010188</v>
      </c>
      <c r="F46" s="42">
        <f>_xlfn.IFNA(VLOOKUP($P46,'火-SAP'!$B:$G,6,0),0)</f>
        <v>0</v>
      </c>
      <c r="G46" s="12">
        <f t="shared" si="1"/>
        <v>127093000</v>
      </c>
      <c r="H46" s="42">
        <v>127093000</v>
      </c>
      <c r="I46" s="42">
        <v>0</v>
      </c>
      <c r="J46" s="12">
        <f t="shared" si="2"/>
        <v>129917188</v>
      </c>
      <c r="K46" s="14">
        <f t="shared" si="3"/>
        <v>102.2221428402823</v>
      </c>
      <c r="L46" s="12">
        <f t="shared" si="4"/>
        <v>129917188</v>
      </c>
      <c r="M46" s="12">
        <f t="shared" si="5"/>
        <v>0</v>
      </c>
      <c r="P46" s="168" t="s">
        <v>304</v>
      </c>
    </row>
    <row r="47" spans="2:16" ht="31.5" customHeight="1">
      <c r="B47" s="42">
        <v>15049133</v>
      </c>
      <c r="C47" s="6" t="s">
        <v>30</v>
      </c>
      <c r="D47" s="12">
        <f t="shared" si="7"/>
        <v>19611046</v>
      </c>
      <c r="E47" s="42">
        <f>_xlfn.IFNA(VLOOKUP($P47,'火-SAP'!$B:$G,5,0),0)</f>
        <v>19611046</v>
      </c>
      <c r="F47" s="42">
        <f>_xlfn.IFNA(VLOOKUP($P47,'火-SAP'!$B:$G,6,0),0)</f>
        <v>0</v>
      </c>
      <c r="G47" s="12">
        <f t="shared" si="1"/>
        <v>27200000</v>
      </c>
      <c r="H47" s="42">
        <v>27200000</v>
      </c>
      <c r="I47" s="42">
        <v>0</v>
      </c>
      <c r="J47" s="12">
        <f t="shared" si="2"/>
        <v>-7588954</v>
      </c>
      <c r="K47" s="14">
        <f t="shared" si="3"/>
        <v>-27.900566176470587</v>
      </c>
      <c r="L47" s="12">
        <f t="shared" si="4"/>
        <v>-7588954</v>
      </c>
      <c r="M47" s="12">
        <f t="shared" si="5"/>
        <v>0</v>
      </c>
      <c r="P47" s="168" t="s">
        <v>30</v>
      </c>
    </row>
    <row r="48" spans="2:16" ht="31.5" customHeight="1">
      <c r="B48" s="12">
        <f>B49+B50+B51+B52+B53</f>
        <v>1051167552</v>
      </c>
      <c r="C48" s="6" t="s">
        <v>31</v>
      </c>
      <c r="D48" s="12">
        <f t="shared" si="7"/>
        <v>1258753949</v>
      </c>
      <c r="E48" s="12">
        <f>E49+E50+E51+E52+E53</f>
        <v>1258753949</v>
      </c>
      <c r="F48" s="12">
        <f>F49+F50+F51+F52+F53</f>
        <v>0</v>
      </c>
      <c r="G48" s="12">
        <f t="shared" si="1"/>
        <v>1489465000</v>
      </c>
      <c r="H48" s="12">
        <f>H49+H50+H51+H52+H53</f>
        <v>1489465000</v>
      </c>
      <c r="I48" s="12">
        <f>I49+I50+I51+I52+I53</f>
        <v>0</v>
      </c>
      <c r="J48" s="12">
        <f t="shared" si="2"/>
        <v>-230711051</v>
      </c>
      <c r="K48" s="14">
        <f t="shared" si="3"/>
        <v>-15.489524829385049</v>
      </c>
      <c r="L48" s="12">
        <f t="shared" si="4"/>
        <v>-230711051</v>
      </c>
      <c r="M48" s="12">
        <f t="shared" si="5"/>
        <v>0</v>
      </c>
      <c r="P48" s="168" t="s">
        <v>31</v>
      </c>
    </row>
    <row r="49" spans="2:16" ht="31.5" customHeight="1">
      <c r="B49" s="42">
        <v>244654974</v>
      </c>
      <c r="C49" s="6" t="s">
        <v>32</v>
      </c>
      <c r="D49" s="12">
        <f t="shared" si="7"/>
        <v>261009605</v>
      </c>
      <c r="E49" s="42">
        <f>_xlfn.IFNA(VLOOKUP($P49,'火-SAP'!$B:$G,5,0),0)</f>
        <v>261009605</v>
      </c>
      <c r="F49" s="42">
        <f>_xlfn.IFNA(VLOOKUP($P49,'火-SAP'!$B:$G,6,0),0)</f>
        <v>0</v>
      </c>
      <c r="G49" s="12">
        <f t="shared" si="1"/>
        <v>320516000</v>
      </c>
      <c r="H49" s="42">
        <v>320516000</v>
      </c>
      <c r="I49" s="42">
        <v>0</v>
      </c>
      <c r="J49" s="12">
        <f t="shared" si="2"/>
        <v>-59506395</v>
      </c>
      <c r="K49" s="14">
        <f t="shared" si="3"/>
        <v>-18.565811067154215</v>
      </c>
      <c r="L49" s="12">
        <f t="shared" si="4"/>
        <v>-59506395</v>
      </c>
      <c r="M49" s="12">
        <f t="shared" si="5"/>
        <v>0</v>
      </c>
      <c r="P49" s="168" t="s">
        <v>32</v>
      </c>
    </row>
    <row r="50" spans="2:16" ht="31.5" customHeight="1">
      <c r="B50" s="42">
        <v>93825449</v>
      </c>
      <c r="C50" s="6" t="s">
        <v>33</v>
      </c>
      <c r="D50" s="12">
        <f t="shared" si="7"/>
        <v>319935374</v>
      </c>
      <c r="E50" s="42">
        <f>_xlfn.IFNA(VLOOKUP($P50,'火-SAP'!$B:$G,5,0),0)</f>
        <v>319935374</v>
      </c>
      <c r="F50" s="42">
        <f>_xlfn.IFNA(VLOOKUP($P50,'火-SAP'!$B:$G,6,0),0)</f>
        <v>0</v>
      </c>
      <c r="G50" s="12">
        <f t="shared" si="1"/>
        <v>108003000</v>
      </c>
      <c r="H50" s="42">
        <v>108003000</v>
      </c>
      <c r="I50" s="42">
        <v>0</v>
      </c>
      <c r="J50" s="12">
        <f t="shared" si="2"/>
        <v>211932374</v>
      </c>
      <c r="K50" s="14">
        <f t="shared" si="3"/>
        <v>196.22822884549501</v>
      </c>
      <c r="L50" s="12">
        <f t="shared" si="4"/>
        <v>211932374</v>
      </c>
      <c r="M50" s="12">
        <f t="shared" si="5"/>
        <v>0</v>
      </c>
      <c r="P50" s="168" t="s">
        <v>33</v>
      </c>
    </row>
    <row r="51" spans="2:16" ht="31.5" customHeight="1">
      <c r="B51" s="42">
        <v>12749231</v>
      </c>
      <c r="C51" s="6" t="s">
        <v>34</v>
      </c>
      <c r="D51" s="12">
        <f t="shared" si="7"/>
        <v>20332444</v>
      </c>
      <c r="E51" s="42">
        <f>_xlfn.IFNA(VLOOKUP($P51,'火-SAP'!$B:$G,5,0),0)</f>
        <v>20332444</v>
      </c>
      <c r="F51" s="42">
        <f>_xlfn.IFNA(VLOOKUP($P51,'火-SAP'!$B:$G,6,0),0)</f>
        <v>0</v>
      </c>
      <c r="G51" s="12">
        <f t="shared" si="1"/>
        <v>19874000</v>
      </c>
      <c r="H51" s="42">
        <v>19874000</v>
      </c>
      <c r="I51" s="42">
        <v>0</v>
      </c>
      <c r="J51" s="12">
        <f t="shared" si="2"/>
        <v>458444</v>
      </c>
      <c r="K51" s="14">
        <f t="shared" si="3"/>
        <v>2.3067525410083523</v>
      </c>
      <c r="L51" s="12">
        <f t="shared" si="4"/>
        <v>458444</v>
      </c>
      <c r="M51" s="12">
        <f t="shared" si="5"/>
        <v>0</v>
      </c>
      <c r="P51" s="168" t="s">
        <v>34</v>
      </c>
    </row>
    <row r="52" spans="2:16" ht="31.5" customHeight="1">
      <c r="B52" s="42">
        <v>699937898</v>
      </c>
      <c r="C52" s="6" t="s">
        <v>35</v>
      </c>
      <c r="D52" s="12">
        <f t="shared" si="7"/>
        <v>657476526</v>
      </c>
      <c r="E52" s="42">
        <f>_xlfn.IFNA(VLOOKUP($P52,'火-SAP'!$B:$G,5,0),0)</f>
        <v>657476526</v>
      </c>
      <c r="F52" s="42">
        <f>_xlfn.IFNA(VLOOKUP($P52,'火-SAP'!$B:$G,6,0),0)</f>
        <v>0</v>
      </c>
      <c r="G52" s="12">
        <f t="shared" si="1"/>
        <v>1041072000</v>
      </c>
      <c r="H52" s="42">
        <v>1041072000</v>
      </c>
      <c r="I52" s="42">
        <v>0</v>
      </c>
      <c r="J52" s="12">
        <f t="shared" si="2"/>
        <v>-383595474</v>
      </c>
      <c r="K52" s="14">
        <f t="shared" si="3"/>
        <v>-36.846200262806029</v>
      </c>
      <c r="L52" s="12">
        <f t="shared" si="4"/>
        <v>-383595474</v>
      </c>
      <c r="M52" s="12">
        <f t="shared" si="5"/>
        <v>0</v>
      </c>
      <c r="P52" s="168" t="s">
        <v>35</v>
      </c>
    </row>
    <row r="53" spans="2:16" ht="31.5" hidden="1" customHeight="1">
      <c r="B53" s="42">
        <v>0</v>
      </c>
      <c r="C53" s="6" t="s">
        <v>101</v>
      </c>
      <c r="D53" s="12">
        <f t="shared" si="7"/>
        <v>0</v>
      </c>
      <c r="E53" s="42"/>
      <c r="F53" s="42"/>
      <c r="G53" s="12">
        <f t="shared" si="1"/>
        <v>0</v>
      </c>
      <c r="H53" s="42">
        <v>0</v>
      </c>
      <c r="I53" s="42"/>
      <c r="J53" s="12">
        <f t="shared" si="2"/>
        <v>0</v>
      </c>
      <c r="K53" s="14"/>
      <c r="L53" s="12">
        <f t="shared" si="4"/>
        <v>0</v>
      </c>
      <c r="M53" s="12">
        <f t="shared" si="5"/>
        <v>0</v>
      </c>
    </row>
    <row r="54" spans="2:16" ht="31.5" customHeight="1">
      <c r="B54" s="12">
        <f>B55+B56+B57</f>
        <v>1722249295</v>
      </c>
      <c r="C54" s="6" t="s">
        <v>36</v>
      </c>
      <c r="D54" s="12">
        <f t="shared" si="7"/>
        <v>1765601035</v>
      </c>
      <c r="E54" s="12">
        <f>E55+E56+E57</f>
        <v>1765601035</v>
      </c>
      <c r="F54" s="12">
        <f>F55+F56+F57</f>
        <v>0</v>
      </c>
      <c r="G54" s="12">
        <f t="shared" si="1"/>
        <v>1752350000</v>
      </c>
      <c r="H54" s="12">
        <f>H55+H56+H57</f>
        <v>1752350000</v>
      </c>
      <c r="I54" s="12">
        <f>I55+I56+I57</f>
        <v>0</v>
      </c>
      <c r="J54" s="12">
        <f t="shared" si="2"/>
        <v>13251035</v>
      </c>
      <c r="K54" s="14">
        <f t="shared" si="3"/>
        <v>0.75618654949068398</v>
      </c>
      <c r="L54" s="12">
        <f t="shared" si="4"/>
        <v>13251035</v>
      </c>
      <c r="M54" s="12">
        <f t="shared" si="5"/>
        <v>0</v>
      </c>
      <c r="P54" s="168" t="s">
        <v>36</v>
      </c>
    </row>
    <row r="55" spans="2:16" ht="31.5" customHeight="1">
      <c r="B55" s="42">
        <v>1081240</v>
      </c>
      <c r="C55" s="6" t="s">
        <v>37</v>
      </c>
      <c r="D55" s="12">
        <f t="shared" si="7"/>
        <v>1083784</v>
      </c>
      <c r="E55" s="42">
        <f>_xlfn.IFNA(VLOOKUP($P55,'火-SAP'!$B:$G,5,0),0)</f>
        <v>1083784</v>
      </c>
      <c r="F55" s="42">
        <f>_xlfn.IFNA(VLOOKUP($P55,'火-SAP'!$B:$G,6,0),0)</f>
        <v>0</v>
      </c>
      <c r="G55" s="12">
        <f t="shared" si="1"/>
        <v>1351000</v>
      </c>
      <c r="H55" s="42">
        <v>1351000</v>
      </c>
      <c r="I55" s="42">
        <v>0</v>
      </c>
      <c r="J55" s="12">
        <f>L55+M55</f>
        <v>-267216</v>
      </c>
      <c r="K55" s="14">
        <f t="shared" si="3"/>
        <v>-19.779126572908957</v>
      </c>
      <c r="L55" s="12">
        <f t="shared" si="4"/>
        <v>-267216</v>
      </c>
      <c r="M55" s="12">
        <f t="shared" si="5"/>
        <v>0</v>
      </c>
      <c r="P55" s="168" t="s">
        <v>37</v>
      </c>
    </row>
    <row r="56" spans="2:16" ht="31.5" customHeight="1">
      <c r="B56" s="42">
        <v>1715375245</v>
      </c>
      <c r="C56" s="6" t="s">
        <v>38</v>
      </c>
      <c r="D56" s="12">
        <f t="shared" si="7"/>
        <v>1764413251</v>
      </c>
      <c r="E56" s="42">
        <f>_xlfn.IFNA(VLOOKUP($P56,'火-SAP'!$B:$G,5,0),0)</f>
        <v>1764413251</v>
      </c>
      <c r="F56" s="42">
        <f>_xlfn.IFNA(VLOOKUP($P56,'火-SAP'!$B:$G,6,0),0)</f>
        <v>0</v>
      </c>
      <c r="G56" s="12">
        <f t="shared" si="1"/>
        <v>1739999000</v>
      </c>
      <c r="H56" s="42">
        <v>1739999000</v>
      </c>
      <c r="I56" s="42">
        <v>0</v>
      </c>
      <c r="J56" s="12">
        <f t="shared" si="2"/>
        <v>24414251</v>
      </c>
      <c r="K56" s="14">
        <f t="shared" si="3"/>
        <v>1.4031186799532644</v>
      </c>
      <c r="L56" s="12">
        <f t="shared" si="4"/>
        <v>24414251</v>
      </c>
      <c r="M56" s="12">
        <f t="shared" si="5"/>
        <v>0</v>
      </c>
      <c r="P56" s="168" t="s">
        <v>38</v>
      </c>
    </row>
    <row r="57" spans="2:16" ht="31.5" customHeight="1">
      <c r="B57" s="42">
        <v>5792810</v>
      </c>
      <c r="C57" s="6" t="s">
        <v>39</v>
      </c>
      <c r="D57" s="12">
        <f t="shared" si="7"/>
        <v>104000</v>
      </c>
      <c r="E57" s="42">
        <f>_xlfn.IFNA(VLOOKUP($P57,'火-SAP'!$B:$G,5,0),0)</f>
        <v>104000</v>
      </c>
      <c r="F57" s="42">
        <f>_xlfn.IFNA(VLOOKUP($P57,'火-SAP'!$B:$G,6,0),0)</f>
        <v>0</v>
      </c>
      <c r="G57" s="12">
        <f t="shared" si="1"/>
        <v>11000000</v>
      </c>
      <c r="H57" s="42">
        <v>11000000</v>
      </c>
      <c r="I57" s="42">
        <v>0</v>
      </c>
      <c r="J57" s="12">
        <f t="shared" si="2"/>
        <v>-10896000</v>
      </c>
      <c r="K57" s="14">
        <f t="shared" si="3"/>
        <v>-99.054545454545448</v>
      </c>
      <c r="L57" s="12">
        <f t="shared" si="4"/>
        <v>-10896000</v>
      </c>
      <c r="M57" s="12">
        <f t="shared" si="5"/>
        <v>0</v>
      </c>
      <c r="P57" s="168" t="s">
        <v>39</v>
      </c>
    </row>
    <row r="58" spans="2:16" ht="31.5" customHeight="1">
      <c r="B58" s="12">
        <f>B60+B59</f>
        <v>0</v>
      </c>
      <c r="C58" s="6" t="s">
        <v>40</v>
      </c>
      <c r="D58" s="12">
        <f t="shared" si="7"/>
        <v>0</v>
      </c>
      <c r="E58" s="12">
        <f>E60+E59</f>
        <v>0</v>
      </c>
      <c r="F58" s="12">
        <f>F60+F59</f>
        <v>0</v>
      </c>
      <c r="G58" s="12">
        <f t="shared" si="1"/>
        <v>500000</v>
      </c>
      <c r="H58" s="12">
        <f>H59+H60</f>
        <v>500000</v>
      </c>
      <c r="I58" s="12">
        <f>I60</f>
        <v>0</v>
      </c>
      <c r="J58" s="12">
        <f t="shared" si="2"/>
        <v>-500000</v>
      </c>
      <c r="K58" s="14">
        <f t="shared" si="3"/>
        <v>-100</v>
      </c>
      <c r="L58" s="12">
        <f t="shared" si="4"/>
        <v>-500000</v>
      </c>
      <c r="M58" s="12">
        <f t="shared" si="5"/>
        <v>0</v>
      </c>
      <c r="P58" s="168" t="s">
        <v>40</v>
      </c>
    </row>
    <row r="59" spans="2:16" ht="31.5" hidden="1" customHeight="1">
      <c r="B59" s="42"/>
      <c r="C59" s="6" t="s">
        <v>47</v>
      </c>
      <c r="D59" s="12">
        <f>E59+F59</f>
        <v>0</v>
      </c>
      <c r="E59" s="42">
        <f>2027094-2027094</f>
        <v>0</v>
      </c>
      <c r="F59" s="42">
        <v>0</v>
      </c>
      <c r="G59" s="12">
        <f t="shared" si="1"/>
        <v>0</v>
      </c>
      <c r="H59" s="42">
        <v>0</v>
      </c>
      <c r="I59" s="42">
        <v>0</v>
      </c>
      <c r="J59" s="12">
        <f>L59+M59</f>
        <v>0</v>
      </c>
      <c r="K59" s="61"/>
      <c r="L59" s="12">
        <f>E59-H59</f>
        <v>0</v>
      </c>
      <c r="M59" s="12"/>
    </row>
    <row r="60" spans="2:16" ht="31.5" customHeight="1">
      <c r="B60" s="42">
        <v>0</v>
      </c>
      <c r="C60" s="6" t="s">
        <v>41</v>
      </c>
      <c r="D60" s="12">
        <f>E60+F60</f>
        <v>0</v>
      </c>
      <c r="E60" s="42">
        <f>_xlfn.IFNA(VLOOKUP($P60,'火-SAP'!$B:$G,5,0),0)</f>
        <v>0</v>
      </c>
      <c r="F60" s="42">
        <f>_xlfn.IFNA(VLOOKUP($P60,'火-SAP'!$B:$G,6,0),0)</f>
        <v>0</v>
      </c>
      <c r="G60" s="12">
        <f t="shared" si="1"/>
        <v>500000</v>
      </c>
      <c r="H60" s="42">
        <v>500000</v>
      </c>
      <c r="I60" s="42">
        <v>0</v>
      </c>
      <c r="J60" s="12">
        <f t="shared" si="2"/>
        <v>-500000</v>
      </c>
      <c r="K60" s="14">
        <f t="shared" si="3"/>
        <v>-100</v>
      </c>
      <c r="L60" s="12">
        <f>E60-H60</f>
        <v>-500000</v>
      </c>
      <c r="M60" s="12">
        <f t="shared" si="5"/>
        <v>0</v>
      </c>
      <c r="P60" s="168" t="s">
        <v>41</v>
      </c>
    </row>
    <row r="61" spans="2:16" ht="31.5" customHeight="1">
      <c r="B61" s="12">
        <f>B62</f>
        <v>435670019</v>
      </c>
      <c r="C61" s="6" t="s">
        <v>42</v>
      </c>
      <c r="D61" s="12">
        <f t="shared" si="7"/>
        <v>474289399</v>
      </c>
      <c r="E61" s="12">
        <f>E62</f>
        <v>474289399</v>
      </c>
      <c r="F61" s="12">
        <f>F62</f>
        <v>0</v>
      </c>
      <c r="G61" s="12">
        <f t="shared" si="1"/>
        <v>-6711000</v>
      </c>
      <c r="H61" s="12">
        <f>H62</f>
        <v>-6711000</v>
      </c>
      <c r="I61" s="12">
        <f>I62</f>
        <v>0</v>
      </c>
      <c r="J61" s="12">
        <f t="shared" si="2"/>
        <v>481000399</v>
      </c>
      <c r="K61" s="14">
        <f t="shared" si="3"/>
        <v>-7167.343153032336</v>
      </c>
      <c r="L61" s="12">
        <f t="shared" si="4"/>
        <v>481000399</v>
      </c>
      <c r="M61" s="12">
        <f t="shared" si="5"/>
        <v>0</v>
      </c>
      <c r="P61" s="168" t="s">
        <v>42</v>
      </c>
    </row>
    <row r="62" spans="2:16" ht="31.5" customHeight="1">
      <c r="B62" s="42">
        <v>435670019</v>
      </c>
      <c r="C62" s="6" t="s">
        <v>43</v>
      </c>
      <c r="D62" s="12">
        <f t="shared" si="7"/>
        <v>474289399</v>
      </c>
      <c r="E62" s="42">
        <f>_xlfn.IFNA(VLOOKUP($P62,'火-SAP'!$B:$G,5,0),0)</f>
        <v>474289399</v>
      </c>
      <c r="F62" s="42">
        <f>_xlfn.IFNA(VLOOKUP($P62,'火-SAP'!$B:$G,6,0),0)</f>
        <v>0</v>
      </c>
      <c r="G62" s="12">
        <f t="shared" si="1"/>
        <v>-6711000</v>
      </c>
      <c r="H62" s="42">
        <v>-6711000</v>
      </c>
      <c r="I62" s="42">
        <v>0</v>
      </c>
      <c r="J62" s="12">
        <f t="shared" si="2"/>
        <v>481000399</v>
      </c>
      <c r="K62" s="14">
        <f t="shared" si="3"/>
        <v>-7167.343153032336</v>
      </c>
      <c r="L62" s="12">
        <f t="shared" si="4"/>
        <v>481000399</v>
      </c>
      <c r="M62" s="12">
        <f t="shared" si="5"/>
        <v>0</v>
      </c>
      <c r="P62" s="168" t="s">
        <v>43</v>
      </c>
    </row>
    <row r="63" spans="2:16" ht="31.5" customHeight="1">
      <c r="B63" s="12">
        <f>B61+B58+B54+B48+B40+B34+B31+B19+B10</f>
        <v>285171355021</v>
      </c>
      <c r="C63" s="6" t="s">
        <v>85</v>
      </c>
      <c r="D63" s="12">
        <f t="shared" ref="D63:J63" si="8">D61+D58+D54+D48+D40+D34+D31+D19+D10</f>
        <v>543139889061</v>
      </c>
      <c r="E63" s="12">
        <f t="shared" si="8"/>
        <v>57177416813</v>
      </c>
      <c r="F63" s="12">
        <f t="shared" si="8"/>
        <v>485962472248</v>
      </c>
      <c r="G63" s="12">
        <f t="shared" si="8"/>
        <v>282518683000</v>
      </c>
      <c r="H63" s="12">
        <f t="shared" si="8"/>
        <v>50474863000</v>
      </c>
      <c r="I63" s="12">
        <f t="shared" si="8"/>
        <v>232043820000</v>
      </c>
      <c r="J63" s="12">
        <f t="shared" si="8"/>
        <v>260621206061</v>
      </c>
      <c r="K63" s="14">
        <f t="shared" si="3"/>
        <v>92.249193325384425</v>
      </c>
      <c r="L63" s="12">
        <f t="shared" si="4"/>
        <v>6702553813</v>
      </c>
      <c r="M63" s="12">
        <f t="shared" si="5"/>
        <v>253918652248</v>
      </c>
      <c r="P63" s="168" t="s">
        <v>320</v>
      </c>
    </row>
    <row r="64" spans="2:16" ht="31.5" customHeight="1">
      <c r="B64" s="42">
        <v>-120917939</v>
      </c>
      <c r="C64" s="6" t="s">
        <v>216</v>
      </c>
      <c r="D64" s="12">
        <f t="shared" si="7"/>
        <v>280732500</v>
      </c>
      <c r="E64" s="42">
        <f>_xlfn.IFNA(VLOOKUP($P64,'火-SAP'!$B:$G,5,0),0)</f>
        <v>280732500</v>
      </c>
      <c r="F64" s="42">
        <f>_xlfn.IFNA(VLOOKUP($P64,'火-SAP'!$B:$G,6,0),0)</f>
        <v>0</v>
      </c>
      <c r="G64" s="12">
        <f t="shared" si="1"/>
        <v>-103897000</v>
      </c>
      <c r="H64" s="42">
        <v>-103897000</v>
      </c>
      <c r="I64" s="42">
        <v>0</v>
      </c>
      <c r="J64" s="12">
        <f t="shared" si="2"/>
        <v>384629500</v>
      </c>
      <c r="K64" s="14">
        <f t="shared" si="3"/>
        <v>-370.202700751706</v>
      </c>
      <c r="L64" s="12">
        <f t="shared" si="4"/>
        <v>384629500</v>
      </c>
      <c r="M64" s="12">
        <f t="shared" si="5"/>
        <v>0</v>
      </c>
      <c r="P64" s="168" t="s">
        <v>321</v>
      </c>
    </row>
    <row r="65" spans="2:16" ht="31.5" customHeight="1">
      <c r="B65" s="32"/>
      <c r="C65" s="6" t="s">
        <v>86</v>
      </c>
      <c r="D65" s="7"/>
      <c r="E65" s="7"/>
      <c r="F65" s="7"/>
      <c r="G65" s="7"/>
      <c r="H65" s="7"/>
      <c r="I65" s="7"/>
      <c r="J65" s="7"/>
      <c r="K65" s="6"/>
      <c r="L65" s="12"/>
      <c r="M65" s="12"/>
      <c r="P65" s="168" t="s">
        <v>44</v>
      </c>
    </row>
    <row r="66" spans="2:16" ht="31.5" customHeight="1">
      <c r="B66" s="32"/>
      <c r="C66" s="6"/>
      <c r="D66" s="7"/>
      <c r="E66" s="7"/>
      <c r="F66" s="7"/>
      <c r="G66" s="7"/>
      <c r="H66" s="7"/>
      <c r="I66" s="7"/>
      <c r="J66" s="7"/>
      <c r="K66" s="6"/>
      <c r="L66" s="12"/>
      <c r="M66" s="12"/>
    </row>
    <row r="67" spans="2:16" ht="31.5" customHeight="1">
      <c r="B67" s="32"/>
      <c r="C67" s="6"/>
      <c r="D67" s="7"/>
      <c r="E67" s="7"/>
      <c r="F67" s="7"/>
      <c r="G67" s="7"/>
      <c r="H67" s="7"/>
      <c r="I67" s="7"/>
      <c r="J67" s="7"/>
      <c r="K67" s="6"/>
      <c r="L67" s="7"/>
      <c r="M67" s="6"/>
    </row>
    <row r="68" spans="2:16" ht="31.5" customHeight="1">
      <c r="B68" s="32"/>
      <c r="C68" s="6"/>
      <c r="D68" s="7"/>
      <c r="E68" s="7"/>
      <c r="F68" s="7"/>
      <c r="G68" s="7"/>
      <c r="H68" s="7"/>
      <c r="I68" s="7"/>
      <c r="J68" s="7"/>
      <c r="K68" s="6"/>
      <c r="L68" s="7"/>
      <c r="M68" s="6"/>
    </row>
    <row r="69" spans="2:16" ht="31.5" customHeight="1">
      <c r="B69" s="32"/>
      <c r="C69" s="6"/>
      <c r="D69" s="7"/>
      <c r="E69" s="7"/>
      <c r="F69" s="7"/>
      <c r="G69" s="7"/>
      <c r="H69" s="7"/>
      <c r="I69" s="7"/>
      <c r="J69" s="7"/>
      <c r="K69" s="6"/>
      <c r="L69" s="7"/>
      <c r="M69" s="6"/>
    </row>
    <row r="70" spans="2:16" ht="31.5" customHeight="1">
      <c r="B70" s="32"/>
      <c r="C70" s="6"/>
      <c r="D70" s="7"/>
      <c r="E70" s="7"/>
      <c r="F70" s="7"/>
      <c r="G70" s="7"/>
      <c r="H70" s="7"/>
      <c r="I70" s="7"/>
      <c r="J70" s="7"/>
      <c r="K70" s="6"/>
      <c r="L70" s="7"/>
      <c r="M70" s="6"/>
    </row>
    <row r="71" spans="2:16" ht="31.5" customHeight="1">
      <c r="B71" s="32"/>
      <c r="C71" s="6"/>
      <c r="D71" s="7"/>
      <c r="E71" s="7"/>
      <c r="F71" s="7"/>
      <c r="G71" s="7"/>
      <c r="H71" s="7"/>
      <c r="I71" s="7"/>
      <c r="J71" s="7"/>
      <c r="K71" s="6"/>
      <c r="L71" s="7"/>
      <c r="M71" s="6"/>
    </row>
    <row r="72" spans="2:16" ht="31.5" customHeight="1">
      <c r="B72" s="13">
        <f>B63+B64</f>
        <v>285050437082</v>
      </c>
      <c r="C72" s="3" t="s">
        <v>44</v>
      </c>
      <c r="D72" s="13">
        <f t="shared" ref="D72:I72" si="9">D63+D64</f>
        <v>543420621561</v>
      </c>
      <c r="E72" s="13">
        <f t="shared" si="9"/>
        <v>57458149313</v>
      </c>
      <c r="F72" s="13">
        <f t="shared" si="9"/>
        <v>485962472248</v>
      </c>
      <c r="G72" s="13">
        <f t="shared" si="9"/>
        <v>282414786000</v>
      </c>
      <c r="H72" s="13">
        <f t="shared" si="9"/>
        <v>50370966000</v>
      </c>
      <c r="I72" s="13">
        <f t="shared" si="9"/>
        <v>232043820000</v>
      </c>
      <c r="J72" s="13">
        <f>J63+J64</f>
        <v>261005835561</v>
      </c>
      <c r="K72" s="15">
        <f>J72/G72*100</f>
        <v>92.4193238101209</v>
      </c>
      <c r="L72" s="13">
        <f>L63+L64</f>
        <v>7087183313</v>
      </c>
      <c r="M72" s="13">
        <f>M63+M64</f>
        <v>253918652248</v>
      </c>
    </row>
    <row r="73" spans="2:16" ht="27.75" customHeight="1">
      <c r="B73" s="174" t="s">
        <v>925</v>
      </c>
    </row>
    <row r="74" spans="2:16" ht="27.75" customHeight="1">
      <c r="B74" s="174" t="s">
        <v>931</v>
      </c>
    </row>
    <row r="75" spans="2:16" ht="27.75" customHeight="1">
      <c r="B75" s="174" t="s">
        <v>959</v>
      </c>
    </row>
    <row r="76" spans="2:16" ht="27.75" customHeight="1">
      <c r="B76" s="172" t="s">
        <v>926</v>
      </c>
      <c r="C76" s="171"/>
      <c r="D76" s="171"/>
      <c r="E76" s="171"/>
      <c r="F76" s="171"/>
    </row>
    <row r="77" spans="2:16" ht="27.75" hidden="1" customHeight="1">
      <c r="B77" s="5" t="str">
        <f>"        2.辦理電力設施參觀及有關環保業務等宣導費用，預算"&amp;FIXED(業宣費輸入表!B4,0)&amp;"元，決算"&amp;FIXED(業宣費輸入表!C4,0)&amp;"元。"</f>
        <v xml:space="preserve">        2.辦理電力設施參觀及有關環保業務等宣導費用，預算12,116,000元，決算7,261,426元。</v>
      </c>
    </row>
    <row r="80" spans="2:16" hidden="1">
      <c r="H80">
        <v>1000</v>
      </c>
    </row>
  </sheetData>
  <mergeCells count="14">
    <mergeCell ref="L8:L9"/>
    <mergeCell ref="B7:B9"/>
    <mergeCell ref="D7:F7"/>
    <mergeCell ref="G7:I7"/>
    <mergeCell ref="J7:M7"/>
    <mergeCell ref="C8:C9"/>
    <mergeCell ref="D8:D9"/>
    <mergeCell ref="E8:E9"/>
    <mergeCell ref="M8:M9"/>
    <mergeCell ref="F8:F9"/>
    <mergeCell ref="G8:G9"/>
    <mergeCell ref="H8:H9"/>
    <mergeCell ref="I8:I9"/>
    <mergeCell ref="J8:K8"/>
  </mergeCells>
  <phoneticPr fontId="2" type="noConversion"/>
  <printOptions horizontalCentered="1"/>
  <pageMargins left="0.11811023622047245" right="0.11811023622047245" top="0.55118110236220474" bottom="0.94488188976377963" header="0.31496062992125984" footer="0.31496062992125984"/>
  <pageSetup paperSize="9" scale="59" fitToHeight="2" pageOrder="overThenDown" orientation="portrait" blackAndWhite="1" r:id="rId1"/>
  <rowBreaks count="1" manualBreakCount="1">
    <brk id="42" min="1" max="12" man="1"/>
  </rowBreaks>
  <colBreaks count="1" manualBreakCount="1">
    <brk id="6" min="1" max="74" man="1"/>
  </colBreaks>
  <ignoredErrors>
    <ignoredError sqref="G5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P79"/>
  <sheetViews>
    <sheetView showZeros="0" view="pageBreakPreview" topLeftCell="B2" zoomScale="70" zoomScaleNormal="100" zoomScaleSheetLayoutView="70" workbookViewId="0">
      <pane xSplit="2" ySplit="8" topLeftCell="D10" activePane="bottomRight" state="frozen"/>
      <selection activeCell="F63" sqref="F63"/>
      <selection pane="topRight" activeCell="F63" sqref="F63"/>
      <selection pane="bottomLeft" activeCell="F63" sqref="F63"/>
      <selection pane="bottomRight" activeCell="Y81" sqref="Y81"/>
    </sheetView>
  </sheetViews>
  <sheetFormatPr defaultRowHeight="16.2"/>
  <cols>
    <col min="2" max="2" width="24.21875" customWidth="1"/>
    <col min="3" max="3" width="48.77734375" customWidth="1"/>
    <col min="4" max="10" width="22.44140625" customWidth="1"/>
    <col min="11" max="11" width="14" customWidth="1"/>
    <col min="12" max="13" width="22.44140625" customWidth="1"/>
    <col min="15" max="18" width="0" hidden="1" customWidth="1"/>
  </cols>
  <sheetData>
    <row r="3" spans="2:16" ht="32.25" customHeight="1">
      <c r="B3" s="38"/>
      <c r="C3" s="38"/>
      <c r="D3" s="38"/>
      <c r="E3" s="38"/>
      <c r="F3" s="39" t="s">
        <v>152</v>
      </c>
      <c r="G3" s="40" t="s">
        <v>158</v>
      </c>
      <c r="H3" s="38"/>
      <c r="I3" s="38"/>
      <c r="J3" s="38"/>
      <c r="K3" s="38"/>
      <c r="L3" s="38"/>
      <c r="M3" s="38"/>
    </row>
    <row r="4" spans="2:16" ht="32.25" customHeight="1">
      <c r="B4" s="38"/>
      <c r="C4" s="38"/>
      <c r="D4" s="38"/>
      <c r="E4" s="38"/>
      <c r="F4" s="39" t="s">
        <v>160</v>
      </c>
      <c r="G4" s="40" t="s">
        <v>159</v>
      </c>
      <c r="H4" s="38"/>
      <c r="I4" s="38"/>
      <c r="J4" s="38"/>
      <c r="K4" s="38"/>
      <c r="L4" s="38"/>
      <c r="M4" s="38"/>
    </row>
    <row r="5" spans="2:16" ht="32.25" customHeight="1">
      <c r="B5" s="68"/>
      <c r="C5" s="38"/>
      <c r="D5" s="38"/>
      <c r="E5" s="38"/>
      <c r="F5" s="39" t="s">
        <v>153</v>
      </c>
      <c r="G5" s="40" t="str">
        <f>水!G5</f>
        <v xml:space="preserve">   111年度 </v>
      </c>
      <c r="H5" s="38"/>
      <c r="I5" s="38"/>
      <c r="J5" s="38"/>
      <c r="K5" s="38"/>
      <c r="L5" s="38"/>
      <c r="M5" s="38"/>
    </row>
    <row r="6" spans="2:16" ht="27.75" customHeight="1">
      <c r="B6" s="181" t="s">
        <v>139</v>
      </c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</row>
    <row r="7" spans="2:16" ht="34.5" customHeight="1">
      <c r="B7" s="182" t="s">
        <v>82</v>
      </c>
      <c r="C7" s="66" t="s">
        <v>191</v>
      </c>
      <c r="D7" s="185" t="s">
        <v>133</v>
      </c>
      <c r="E7" s="185"/>
      <c r="F7" s="185"/>
      <c r="G7" s="185" t="s">
        <v>134</v>
      </c>
      <c r="H7" s="185"/>
      <c r="I7" s="185"/>
      <c r="J7" s="185" t="s">
        <v>135</v>
      </c>
      <c r="K7" s="185"/>
      <c r="L7" s="185"/>
      <c r="M7" s="185"/>
    </row>
    <row r="8" spans="2:16" ht="34.5" customHeight="1">
      <c r="B8" s="183"/>
      <c r="C8" s="186" t="s">
        <v>190</v>
      </c>
      <c r="D8" s="188" t="s">
        <v>88</v>
      </c>
      <c r="E8" s="188" t="s">
        <v>89</v>
      </c>
      <c r="F8" s="188" t="s">
        <v>90</v>
      </c>
      <c r="G8" s="188" t="s">
        <v>88</v>
      </c>
      <c r="H8" s="188" t="s">
        <v>89</v>
      </c>
      <c r="I8" s="188" t="s">
        <v>90</v>
      </c>
      <c r="J8" s="189" t="s">
        <v>92</v>
      </c>
      <c r="K8" s="190"/>
      <c r="L8" s="188" t="s">
        <v>89</v>
      </c>
      <c r="M8" s="188" t="s">
        <v>90</v>
      </c>
    </row>
    <row r="9" spans="2:16" ht="34.5" customHeight="1">
      <c r="B9" s="184"/>
      <c r="C9" s="187"/>
      <c r="D9" s="187"/>
      <c r="E9" s="187"/>
      <c r="F9" s="187"/>
      <c r="G9" s="187"/>
      <c r="H9" s="187"/>
      <c r="I9" s="187"/>
      <c r="J9" s="41" t="s">
        <v>91</v>
      </c>
      <c r="K9" s="41" t="s">
        <v>77</v>
      </c>
      <c r="L9" s="187"/>
      <c r="M9" s="187"/>
    </row>
    <row r="10" spans="2:16" ht="31.5" customHeight="1">
      <c r="B10" s="33">
        <f>SUM(B11:B18)</f>
        <v>3353864873</v>
      </c>
      <c r="C10" s="34" t="s">
        <v>87</v>
      </c>
      <c r="D10" s="33">
        <f>E10+F10</f>
        <v>3188872240</v>
      </c>
      <c r="E10" s="33">
        <f>SUM(E11:E18)</f>
        <v>3119477787</v>
      </c>
      <c r="F10" s="33">
        <f>SUM(F11:F18)</f>
        <v>69394453</v>
      </c>
      <c r="G10" s="33">
        <f>H10+I10</f>
        <v>3518138000</v>
      </c>
      <c r="H10" s="33">
        <f>SUM(H11:H18)</f>
        <v>3453344000</v>
      </c>
      <c r="I10" s="33">
        <f>SUM(I11:I18)</f>
        <v>64794000</v>
      </c>
      <c r="J10" s="33">
        <f>L10+M10</f>
        <v>-329265760</v>
      </c>
      <c r="K10" s="35">
        <f>J10/G10*100</f>
        <v>-9.3590916558702357</v>
      </c>
      <c r="L10" s="33">
        <f>E10-H10</f>
        <v>-333866213</v>
      </c>
      <c r="M10" s="33">
        <f>F10-I10</f>
        <v>4600453</v>
      </c>
      <c r="P10" s="168" t="s">
        <v>250</v>
      </c>
    </row>
    <row r="11" spans="2:16" ht="31.5" customHeight="1">
      <c r="B11" s="42">
        <v>1669515263</v>
      </c>
      <c r="C11" s="6" t="s">
        <v>0</v>
      </c>
      <c r="D11" s="12">
        <f t="shared" ref="D11:D64" si="0">E11+F11</f>
        <v>1593757317</v>
      </c>
      <c r="E11" s="42">
        <f>_xlfn.IFNA(VLOOKUP($P11,'核-SAP'!$B:$G,5,0),0)</f>
        <v>1593757317</v>
      </c>
      <c r="F11" s="42">
        <f>_xlfn.IFNA(VLOOKUP($P11,'核-SAP'!$B:$G,6,0),0)</f>
        <v>0</v>
      </c>
      <c r="G11" s="12">
        <f t="shared" ref="G11:G64" si="1">H11+I11</f>
        <v>1847647000</v>
      </c>
      <c r="H11" s="42">
        <v>1847647000</v>
      </c>
      <c r="I11" s="42">
        <v>0</v>
      </c>
      <c r="J11" s="12">
        <f>L11+M11</f>
        <v>-253889683</v>
      </c>
      <c r="K11" s="14">
        <f>J11/G11*100</f>
        <v>-13.741244025509204</v>
      </c>
      <c r="L11" s="12">
        <f>E11-H11</f>
        <v>-253889683</v>
      </c>
      <c r="M11" s="12">
        <f t="shared" ref="L11:M64" si="2">F11-I11</f>
        <v>0</v>
      </c>
      <c r="P11" s="168" t="s">
        <v>0</v>
      </c>
    </row>
    <row r="12" spans="2:16" ht="31.5" customHeight="1">
      <c r="B12" s="42">
        <v>183377267</v>
      </c>
      <c r="C12" s="5" t="s">
        <v>99</v>
      </c>
      <c r="D12" s="12">
        <f t="shared" si="0"/>
        <v>154818052</v>
      </c>
      <c r="E12" s="42">
        <f>_xlfn.IFNA(VLOOKUP($P12,'核-SAP'!$B:$G,5,0),0)</f>
        <v>154818052</v>
      </c>
      <c r="F12" s="42">
        <f>_xlfn.IFNA(VLOOKUP($P12,'核-SAP'!$B:$G,6,0),0)</f>
        <v>0</v>
      </c>
      <c r="G12" s="12">
        <f t="shared" si="1"/>
        <v>224952000</v>
      </c>
      <c r="H12" s="42">
        <v>224952000</v>
      </c>
      <c r="I12" s="42">
        <v>0</v>
      </c>
      <c r="J12" s="12">
        <f t="shared" ref="J12:J64" si="3">L12+M12</f>
        <v>-70133948</v>
      </c>
      <c r="K12" s="14">
        <f t="shared" ref="K12:K64" si="4">J12/G12*100</f>
        <v>-31.177294711760734</v>
      </c>
      <c r="L12" s="12">
        <f t="shared" si="2"/>
        <v>-70133948</v>
      </c>
      <c r="M12" s="12">
        <f t="shared" si="2"/>
        <v>0</v>
      </c>
      <c r="P12" s="168" t="s">
        <v>1</v>
      </c>
    </row>
    <row r="13" spans="2:16" ht="31.5" customHeight="1">
      <c r="B13" s="42">
        <v>331652768</v>
      </c>
      <c r="C13" s="6" t="s">
        <v>2</v>
      </c>
      <c r="D13" s="12">
        <f t="shared" si="0"/>
        <v>309618743</v>
      </c>
      <c r="E13" s="42">
        <f>_xlfn.IFNA(VLOOKUP($P13,'核-SAP'!$B:$G,5,0),0)</f>
        <v>309618743</v>
      </c>
      <c r="F13" s="42">
        <f>_xlfn.IFNA(VLOOKUP($P13,'核-SAP'!$B:$G,6,0),0)</f>
        <v>0</v>
      </c>
      <c r="G13" s="12">
        <f t="shared" si="1"/>
        <v>389240000</v>
      </c>
      <c r="H13" s="42">
        <v>389240000</v>
      </c>
      <c r="I13" s="42">
        <v>0</v>
      </c>
      <c r="J13" s="12">
        <f t="shared" si="3"/>
        <v>-79621257</v>
      </c>
      <c r="K13" s="14">
        <f t="shared" si="4"/>
        <v>-20.455569057650809</v>
      </c>
      <c r="L13" s="12">
        <f t="shared" si="2"/>
        <v>-79621257</v>
      </c>
      <c r="M13" s="12">
        <f t="shared" si="2"/>
        <v>0</v>
      </c>
      <c r="P13" s="168" t="s">
        <v>2</v>
      </c>
    </row>
    <row r="14" spans="2:16" ht="31.5" customHeight="1">
      <c r="B14" s="42">
        <v>600927668</v>
      </c>
      <c r="C14" s="6" t="s">
        <v>3</v>
      </c>
      <c r="D14" s="12">
        <f t="shared" si="0"/>
        <v>574505658</v>
      </c>
      <c r="E14" s="42">
        <f>_xlfn.IFNA(VLOOKUP($P14,'核-SAP'!$B:$G,5,0),0)</f>
        <v>574505658</v>
      </c>
      <c r="F14" s="42">
        <f>_xlfn.IFNA(VLOOKUP($P14,'核-SAP'!$B:$G,6,0),0)</f>
        <v>0</v>
      </c>
      <c r="G14" s="12">
        <f t="shared" si="1"/>
        <v>471631000</v>
      </c>
      <c r="H14" s="42">
        <v>471631000</v>
      </c>
      <c r="I14" s="42">
        <v>0</v>
      </c>
      <c r="J14" s="12">
        <f t="shared" si="3"/>
        <v>102874658</v>
      </c>
      <c r="K14" s="14">
        <f t="shared" si="4"/>
        <v>21.81253098290825</v>
      </c>
      <c r="L14" s="12">
        <f t="shared" si="2"/>
        <v>102874658</v>
      </c>
      <c r="M14" s="12">
        <f t="shared" si="2"/>
        <v>0</v>
      </c>
      <c r="P14" s="168" t="s">
        <v>3</v>
      </c>
    </row>
    <row r="15" spans="2:16" ht="31.5" customHeight="1">
      <c r="B15" s="42">
        <v>278685437</v>
      </c>
      <c r="C15" s="6" t="s">
        <v>4</v>
      </c>
      <c r="D15" s="12">
        <f t="shared" si="0"/>
        <v>283335049</v>
      </c>
      <c r="E15" s="42">
        <f>_xlfn.IFNA(VLOOKUP($P15,'核-SAP'!$B:$G,5,0),0)</f>
        <v>283335049</v>
      </c>
      <c r="F15" s="42">
        <f>_xlfn.IFNA(VLOOKUP($P15,'核-SAP'!$B:$G,6,0),0)</f>
        <v>0</v>
      </c>
      <c r="G15" s="12">
        <f t="shared" si="1"/>
        <v>276172000</v>
      </c>
      <c r="H15" s="42">
        <v>276172000</v>
      </c>
      <c r="I15" s="42">
        <v>0</v>
      </c>
      <c r="J15" s="12">
        <f t="shared" si="3"/>
        <v>7163049</v>
      </c>
      <c r="K15" s="14">
        <f t="shared" si="4"/>
        <v>2.5936912503801981</v>
      </c>
      <c r="L15" s="12">
        <f t="shared" si="2"/>
        <v>7163049</v>
      </c>
      <c r="M15" s="12">
        <f t="shared" si="2"/>
        <v>0</v>
      </c>
      <c r="P15" s="168" t="s">
        <v>4</v>
      </c>
    </row>
    <row r="16" spans="2:16" ht="31.5" customHeight="1">
      <c r="B16" s="42">
        <v>0</v>
      </c>
      <c r="C16" s="6" t="s">
        <v>5</v>
      </c>
      <c r="D16" s="12">
        <f t="shared" si="0"/>
        <v>0</v>
      </c>
      <c r="E16" s="42">
        <f>_xlfn.IFNA(VLOOKUP($P16,'核-SAP'!$B:$G,5,0),0)</f>
        <v>0</v>
      </c>
      <c r="F16" s="42">
        <f>_xlfn.IFNA(VLOOKUP($P16,'核-SAP'!$B:$G,6,0),0)</f>
        <v>0</v>
      </c>
      <c r="G16" s="12">
        <f t="shared" si="1"/>
        <v>485000</v>
      </c>
      <c r="H16" s="42">
        <v>485000</v>
      </c>
      <c r="I16" s="42">
        <v>0</v>
      </c>
      <c r="J16" s="12">
        <f t="shared" si="3"/>
        <v>-485000</v>
      </c>
      <c r="K16" s="14">
        <f t="shared" si="4"/>
        <v>-100</v>
      </c>
      <c r="L16" s="12">
        <f t="shared" si="2"/>
        <v>-485000</v>
      </c>
      <c r="M16" s="12">
        <f t="shared" si="2"/>
        <v>0</v>
      </c>
      <c r="P16" s="168" t="s">
        <v>5</v>
      </c>
    </row>
    <row r="17" spans="2:16" ht="31.5" customHeight="1">
      <c r="B17" s="42">
        <v>289600895</v>
      </c>
      <c r="C17" s="6" t="s">
        <v>6</v>
      </c>
      <c r="D17" s="12">
        <f t="shared" si="0"/>
        <v>272741016</v>
      </c>
      <c r="E17" s="42">
        <f>_xlfn.IFNA(VLOOKUP($P17,'核-SAP'!$B:$G,5,0),0)</f>
        <v>203346563</v>
      </c>
      <c r="F17" s="42">
        <f>_xlfn.IFNA(VLOOKUP($P17,'核-SAP'!$B:$G,6,0),0)</f>
        <v>69394453</v>
      </c>
      <c r="G17" s="12">
        <f t="shared" si="1"/>
        <v>307888000</v>
      </c>
      <c r="H17" s="42">
        <v>243094000</v>
      </c>
      <c r="I17" s="42">
        <v>64794000</v>
      </c>
      <c r="J17" s="12">
        <f t="shared" si="3"/>
        <v>-35146984</v>
      </c>
      <c r="K17" s="14">
        <f t="shared" si="4"/>
        <v>-11.415509535935145</v>
      </c>
      <c r="L17" s="12">
        <f t="shared" si="2"/>
        <v>-39747437</v>
      </c>
      <c r="M17" s="12">
        <f t="shared" si="2"/>
        <v>4600453</v>
      </c>
      <c r="P17" s="168" t="s">
        <v>6</v>
      </c>
    </row>
    <row r="18" spans="2:16" ht="31.5" customHeight="1">
      <c r="B18" s="42">
        <v>105575</v>
      </c>
      <c r="C18" s="6" t="s">
        <v>7</v>
      </c>
      <c r="D18" s="12">
        <f t="shared" si="0"/>
        <v>96405</v>
      </c>
      <c r="E18" s="42">
        <f>_xlfn.IFNA(VLOOKUP($P18,'核-SAP'!$B:$G,5,0),0)</f>
        <v>96405</v>
      </c>
      <c r="F18" s="42">
        <f>_xlfn.IFNA(VLOOKUP($P18,'核-SAP'!$B:$G,6,0),0)</f>
        <v>0</v>
      </c>
      <c r="G18" s="12">
        <f t="shared" si="1"/>
        <v>123000</v>
      </c>
      <c r="H18" s="42">
        <v>123000</v>
      </c>
      <c r="I18" s="42">
        <v>0</v>
      </c>
      <c r="J18" s="12">
        <f t="shared" si="3"/>
        <v>-26595</v>
      </c>
      <c r="K18" s="14">
        <f t="shared" si="4"/>
        <v>-21.621951219512194</v>
      </c>
      <c r="L18" s="12">
        <f t="shared" si="2"/>
        <v>-26595</v>
      </c>
      <c r="M18" s="12">
        <f t="shared" si="2"/>
        <v>0</v>
      </c>
      <c r="P18" s="168" t="s">
        <v>7</v>
      </c>
    </row>
    <row r="19" spans="2:16" ht="31.5" customHeight="1">
      <c r="B19" s="12">
        <f>SUM(B20:B30)</f>
        <v>3567310882</v>
      </c>
      <c r="C19" s="6" t="s">
        <v>8</v>
      </c>
      <c r="D19" s="12">
        <f t="shared" si="0"/>
        <v>3080949595</v>
      </c>
      <c r="E19" s="12">
        <f>SUM(E20:E30)</f>
        <v>3080949595</v>
      </c>
      <c r="F19" s="12">
        <f>SUM(F20:F30)</f>
        <v>0</v>
      </c>
      <c r="G19" s="12">
        <f>H19+I19</f>
        <v>3836796000</v>
      </c>
      <c r="H19" s="12">
        <f>SUM(H20:H30)</f>
        <v>3836796000</v>
      </c>
      <c r="I19" s="12">
        <f>SUM(I20:I30)</f>
        <v>0</v>
      </c>
      <c r="J19" s="12">
        <f t="shared" si="3"/>
        <v>-755846405</v>
      </c>
      <c r="K19" s="14">
        <f t="shared" si="4"/>
        <v>-19.69993726536412</v>
      </c>
      <c r="L19" s="12">
        <f t="shared" si="2"/>
        <v>-755846405</v>
      </c>
      <c r="M19" s="12">
        <f t="shared" si="2"/>
        <v>0</v>
      </c>
      <c r="P19" s="168" t="s">
        <v>8</v>
      </c>
    </row>
    <row r="20" spans="2:16" ht="31.5" customHeight="1">
      <c r="B20" s="42">
        <v>1711399</v>
      </c>
      <c r="C20" s="6" t="s">
        <v>9</v>
      </c>
      <c r="D20" s="12">
        <f t="shared" si="0"/>
        <v>1670262</v>
      </c>
      <c r="E20" s="42">
        <f>_xlfn.IFNA(VLOOKUP($P20,'核-SAP'!$B:$G,5,0),0)</f>
        <v>1670262</v>
      </c>
      <c r="F20" s="42">
        <f>_xlfn.IFNA(VLOOKUP($P20,'核-SAP'!$B:$G,6,0),0)</f>
        <v>0</v>
      </c>
      <c r="G20" s="12">
        <f t="shared" si="1"/>
        <v>2520000</v>
      </c>
      <c r="H20" s="42">
        <v>2520000</v>
      </c>
      <c r="I20" s="42">
        <v>0</v>
      </c>
      <c r="J20" s="12">
        <f t="shared" si="3"/>
        <v>-849738</v>
      </c>
      <c r="K20" s="14">
        <f t="shared" si="4"/>
        <v>-33.719761904761903</v>
      </c>
      <c r="L20" s="12">
        <f t="shared" si="2"/>
        <v>-849738</v>
      </c>
      <c r="M20" s="12">
        <f t="shared" si="2"/>
        <v>0</v>
      </c>
      <c r="P20" s="168" t="s">
        <v>9</v>
      </c>
    </row>
    <row r="21" spans="2:16" ht="31.5" customHeight="1">
      <c r="B21" s="42">
        <v>5476960</v>
      </c>
      <c r="C21" s="6" t="s">
        <v>10</v>
      </c>
      <c r="D21" s="12">
        <f t="shared" si="0"/>
        <v>5576553</v>
      </c>
      <c r="E21" s="42">
        <f>_xlfn.IFNA(VLOOKUP($P21,'核-SAP'!$B:$G,5,0),0)</f>
        <v>5576553</v>
      </c>
      <c r="F21" s="42">
        <f>_xlfn.IFNA(VLOOKUP($P21,'核-SAP'!$B:$G,6,0),0)</f>
        <v>0</v>
      </c>
      <c r="G21" s="12">
        <f t="shared" si="1"/>
        <v>9830000</v>
      </c>
      <c r="H21" s="42">
        <v>9830000</v>
      </c>
      <c r="I21" s="42">
        <v>0</v>
      </c>
      <c r="J21" s="12">
        <f t="shared" si="3"/>
        <v>-4253447</v>
      </c>
      <c r="K21" s="14">
        <f t="shared" si="4"/>
        <v>-43.270061037639877</v>
      </c>
      <c r="L21" s="12">
        <f t="shared" si="2"/>
        <v>-4253447</v>
      </c>
      <c r="M21" s="12">
        <f t="shared" si="2"/>
        <v>0</v>
      </c>
      <c r="P21" s="168" t="s">
        <v>10</v>
      </c>
    </row>
    <row r="22" spans="2:16" ht="31.5" customHeight="1">
      <c r="B22" s="42">
        <v>13237089</v>
      </c>
      <c r="C22" s="6" t="s">
        <v>11</v>
      </c>
      <c r="D22" s="12">
        <f t="shared" si="0"/>
        <v>14633497</v>
      </c>
      <c r="E22" s="42">
        <f>_xlfn.IFNA(VLOOKUP($P22,'核-SAP'!$B:$G,5,0),0)</f>
        <v>14633497</v>
      </c>
      <c r="F22" s="42">
        <f>_xlfn.IFNA(VLOOKUP($P22,'核-SAP'!$B:$G,6,0),0)</f>
        <v>0</v>
      </c>
      <c r="G22" s="12">
        <f t="shared" si="1"/>
        <v>21673000</v>
      </c>
      <c r="H22" s="42">
        <v>21673000</v>
      </c>
      <c r="I22" s="42">
        <v>0</v>
      </c>
      <c r="J22" s="12">
        <f t="shared" si="3"/>
        <v>-7039503</v>
      </c>
      <c r="K22" s="14">
        <f t="shared" si="4"/>
        <v>-32.480519540442025</v>
      </c>
      <c r="L22" s="12">
        <f t="shared" si="2"/>
        <v>-7039503</v>
      </c>
      <c r="M22" s="12">
        <f t="shared" si="2"/>
        <v>0</v>
      </c>
      <c r="P22" s="168" t="s">
        <v>11</v>
      </c>
    </row>
    <row r="23" spans="2:16" ht="31.5" customHeight="1">
      <c r="B23" s="42">
        <v>4488540</v>
      </c>
      <c r="C23" s="6" t="s">
        <v>974</v>
      </c>
      <c r="D23" s="12">
        <f t="shared" si="0"/>
        <v>3353738</v>
      </c>
      <c r="E23" s="42">
        <f>_xlfn.IFNA(VLOOKUP($P23,'核-SAP'!$B:$G,5,0),0)</f>
        <v>3353738</v>
      </c>
      <c r="F23" s="42">
        <f>_xlfn.IFNA(VLOOKUP($P23,'核-SAP'!$B:$G,6,0),0)</f>
        <v>0</v>
      </c>
      <c r="G23" s="12">
        <f t="shared" si="1"/>
        <v>4160000</v>
      </c>
      <c r="H23" s="42">
        <v>4160000</v>
      </c>
      <c r="I23" s="42">
        <v>0</v>
      </c>
      <c r="J23" s="12">
        <f t="shared" si="3"/>
        <v>-806262</v>
      </c>
      <c r="K23" s="14">
        <f t="shared" si="4"/>
        <v>-19.381298076923077</v>
      </c>
      <c r="L23" s="12">
        <f t="shared" si="2"/>
        <v>-806262</v>
      </c>
      <c r="M23" s="12">
        <f t="shared" si="2"/>
        <v>0</v>
      </c>
      <c r="P23" s="168" t="s">
        <v>273</v>
      </c>
    </row>
    <row r="24" spans="2:16" ht="31.5" customHeight="1">
      <c r="B24" s="42">
        <v>2438928576</v>
      </c>
      <c r="C24" s="6" t="s">
        <v>12</v>
      </c>
      <c r="D24" s="12">
        <f t="shared" si="0"/>
        <v>2087057743</v>
      </c>
      <c r="E24" s="42">
        <f>_xlfn.IFNA(VLOOKUP($P24,'核-SAP'!$B:$G,5,0),0)</f>
        <v>2087057743</v>
      </c>
      <c r="F24" s="42">
        <f>_xlfn.IFNA(VLOOKUP($P24,'核-SAP'!$B:$G,6,0),0)</f>
        <v>0</v>
      </c>
      <c r="G24" s="12">
        <f t="shared" si="1"/>
        <v>2601027000</v>
      </c>
      <c r="H24" s="42">
        <v>2601027000</v>
      </c>
      <c r="I24" s="42">
        <v>0</v>
      </c>
      <c r="J24" s="12">
        <f t="shared" si="3"/>
        <v>-513969257</v>
      </c>
      <c r="K24" s="14">
        <f t="shared" si="4"/>
        <v>-19.760243050149036</v>
      </c>
      <c r="L24" s="12">
        <f t="shared" si="2"/>
        <v>-513969257</v>
      </c>
      <c r="M24" s="12">
        <f t="shared" si="2"/>
        <v>0</v>
      </c>
      <c r="P24" s="168" t="s">
        <v>12</v>
      </c>
    </row>
    <row r="25" spans="2:16" ht="31.5" customHeight="1">
      <c r="B25" s="42">
        <v>152892450</v>
      </c>
      <c r="C25" s="6" t="s">
        <v>13</v>
      </c>
      <c r="D25" s="12">
        <f t="shared" si="0"/>
        <v>107413405</v>
      </c>
      <c r="E25" s="42">
        <f>_xlfn.IFNA(VLOOKUP($P25,'核-SAP'!$B:$G,5,0),0)</f>
        <v>107413405</v>
      </c>
      <c r="F25" s="42">
        <f>_xlfn.IFNA(VLOOKUP($P25,'核-SAP'!$B:$G,6,0),0)</f>
        <v>0</v>
      </c>
      <c r="G25" s="12">
        <f t="shared" si="1"/>
        <v>145707000</v>
      </c>
      <c r="H25" s="42">
        <v>145707000</v>
      </c>
      <c r="I25" s="42">
        <v>0</v>
      </c>
      <c r="J25" s="12">
        <f t="shared" si="3"/>
        <v>-38293595</v>
      </c>
      <c r="K25" s="14">
        <f t="shared" si="4"/>
        <v>-26.281232198864846</v>
      </c>
      <c r="L25" s="12">
        <f t="shared" si="2"/>
        <v>-38293595</v>
      </c>
      <c r="M25" s="12">
        <f t="shared" si="2"/>
        <v>0</v>
      </c>
      <c r="P25" s="168" t="s">
        <v>13</v>
      </c>
    </row>
    <row r="26" spans="2:16" ht="31.5" customHeight="1">
      <c r="B26" s="42">
        <v>37933724</v>
      </c>
      <c r="C26" s="6" t="s">
        <v>14</v>
      </c>
      <c r="D26" s="12">
        <f t="shared" si="0"/>
        <v>46953385</v>
      </c>
      <c r="E26" s="42">
        <f>_xlfn.IFNA(VLOOKUP($P26,'核-SAP'!$B:$G,5,0),0)</f>
        <v>46953385</v>
      </c>
      <c r="F26" s="42">
        <f>_xlfn.IFNA(VLOOKUP($P26,'核-SAP'!$B:$G,6,0),0)</f>
        <v>0</v>
      </c>
      <c r="G26" s="12">
        <f t="shared" si="1"/>
        <v>41112000</v>
      </c>
      <c r="H26" s="42">
        <v>41112000</v>
      </c>
      <c r="I26" s="42">
        <v>0</v>
      </c>
      <c r="J26" s="12">
        <f t="shared" si="3"/>
        <v>5841385</v>
      </c>
      <c r="K26" s="14">
        <f t="shared" si="4"/>
        <v>14.208467114224558</v>
      </c>
      <c r="L26" s="12">
        <f t="shared" si="2"/>
        <v>5841385</v>
      </c>
      <c r="M26" s="12">
        <f t="shared" si="2"/>
        <v>0</v>
      </c>
      <c r="P26" s="168" t="s">
        <v>14</v>
      </c>
    </row>
    <row r="27" spans="2:16" ht="31.5" customHeight="1">
      <c r="B27" s="42">
        <v>906194249</v>
      </c>
      <c r="C27" s="6" t="s">
        <v>15</v>
      </c>
      <c r="D27" s="12">
        <f t="shared" si="0"/>
        <v>805045587</v>
      </c>
      <c r="E27" s="42">
        <f>_xlfn.IFNA(VLOOKUP($P27,'核-SAP'!$B:$G,5,0),0)</f>
        <v>805045587</v>
      </c>
      <c r="F27" s="42">
        <f>_xlfn.IFNA(VLOOKUP($P27,'核-SAP'!$B:$G,6,0),0)</f>
        <v>0</v>
      </c>
      <c r="G27" s="12">
        <f t="shared" si="1"/>
        <v>986986000</v>
      </c>
      <c r="H27" s="42">
        <v>986986000</v>
      </c>
      <c r="I27" s="42">
        <v>0</v>
      </c>
      <c r="J27" s="12">
        <f t="shared" si="3"/>
        <v>-181940413</v>
      </c>
      <c r="K27" s="14">
        <f t="shared" si="4"/>
        <v>-18.433940603007539</v>
      </c>
      <c r="L27" s="12">
        <f t="shared" si="2"/>
        <v>-181940413</v>
      </c>
      <c r="M27" s="12">
        <f t="shared" si="2"/>
        <v>0</v>
      </c>
      <c r="P27" s="168" t="s">
        <v>15</v>
      </c>
    </row>
    <row r="28" spans="2:16" ht="31.5" customHeight="1">
      <c r="B28" s="42">
        <v>1902174</v>
      </c>
      <c r="C28" s="6" t="s">
        <v>233</v>
      </c>
      <c r="D28" s="12">
        <f t="shared" si="0"/>
        <v>1759284</v>
      </c>
      <c r="E28" s="42">
        <f>_xlfn.IFNA(VLOOKUP($P28,'核-SAP'!$B:$G,5,0),0)</f>
        <v>1759284</v>
      </c>
      <c r="F28" s="42">
        <f>_xlfn.IFNA(VLOOKUP($P28,'核-SAP'!$B:$G,6,0),0)</f>
        <v>0</v>
      </c>
      <c r="G28" s="12">
        <f t="shared" si="1"/>
        <v>2689000</v>
      </c>
      <c r="H28" s="42">
        <v>2689000</v>
      </c>
      <c r="I28" s="42">
        <v>0</v>
      </c>
      <c r="J28" s="12">
        <f t="shared" si="3"/>
        <v>-929716</v>
      </c>
      <c r="K28" s="14">
        <f t="shared" si="4"/>
        <v>-34.574786165860914</v>
      </c>
      <c r="L28" s="12">
        <f t="shared" si="2"/>
        <v>-929716</v>
      </c>
      <c r="M28" s="12">
        <f t="shared" si="2"/>
        <v>0</v>
      </c>
      <c r="P28" s="168" t="s">
        <v>281</v>
      </c>
    </row>
    <row r="29" spans="2:16" ht="31.5" hidden="1" customHeight="1">
      <c r="B29" s="42"/>
      <c r="C29" s="6" t="s">
        <v>235</v>
      </c>
      <c r="D29" s="12">
        <f t="shared" si="0"/>
        <v>0</v>
      </c>
      <c r="E29" s="42">
        <f>_xlfn.IFNA(VLOOKUP($P29,'核-SAP'!$B:$G,5,0),0)</f>
        <v>0</v>
      </c>
      <c r="F29" s="42">
        <f>_xlfn.IFNA(VLOOKUP($P29,'核-SAP'!$B:$G,6,0),0)</f>
        <v>0</v>
      </c>
      <c r="G29" s="12">
        <f>H29+I29</f>
        <v>0</v>
      </c>
      <c r="H29" s="42"/>
      <c r="I29" s="42"/>
      <c r="J29" s="12">
        <f t="shared" si="3"/>
        <v>0</v>
      </c>
      <c r="K29" s="37"/>
      <c r="L29" s="12">
        <f t="shared" si="2"/>
        <v>0</v>
      </c>
      <c r="M29" s="12">
        <f t="shared" si="2"/>
        <v>0</v>
      </c>
      <c r="P29" s="168" t="s">
        <v>283</v>
      </c>
    </row>
    <row r="30" spans="2:16" ht="31.5" customHeight="1">
      <c r="B30" s="42">
        <v>4545721</v>
      </c>
      <c r="C30" s="6" t="s">
        <v>234</v>
      </c>
      <c r="D30" s="12">
        <f t="shared" si="0"/>
        <v>7486141</v>
      </c>
      <c r="E30" s="42">
        <f>_xlfn.IFNA(VLOOKUP($P30,'核-SAP'!$B:$G,5,0),0)</f>
        <v>7486141</v>
      </c>
      <c r="F30" s="42">
        <f>_xlfn.IFNA(VLOOKUP($P30,'核-SAP'!$B:$G,6,0),0)</f>
        <v>0</v>
      </c>
      <c r="G30" s="12">
        <f t="shared" si="1"/>
        <v>21092000</v>
      </c>
      <c r="H30" s="42">
        <v>21092000</v>
      </c>
      <c r="I30" s="42"/>
      <c r="J30" s="12">
        <f>L30+M30</f>
        <v>-13605859</v>
      </c>
      <c r="K30" s="14">
        <f t="shared" si="4"/>
        <v>-64.507201782666414</v>
      </c>
      <c r="L30" s="12">
        <f>E30-H30</f>
        <v>-13605859</v>
      </c>
      <c r="M30" s="12">
        <f>F30-I30</f>
        <v>0</v>
      </c>
      <c r="P30" s="168" t="s">
        <v>285</v>
      </c>
    </row>
    <row r="31" spans="2:16" ht="31.5" customHeight="1">
      <c r="B31" s="12">
        <f>B32+B33</f>
        <v>9347190278</v>
      </c>
      <c r="C31" s="6" t="s">
        <v>16</v>
      </c>
      <c r="D31" s="12">
        <f t="shared" si="0"/>
        <v>9028078440</v>
      </c>
      <c r="E31" s="12">
        <f>E32+E33</f>
        <v>217294973</v>
      </c>
      <c r="F31" s="12">
        <f>F32+F33</f>
        <v>8810783467</v>
      </c>
      <c r="G31" s="12">
        <f t="shared" si="1"/>
        <v>7502130000</v>
      </c>
      <c r="H31" s="12">
        <f>H32+H33</f>
        <v>322550000</v>
      </c>
      <c r="I31" s="12">
        <f>I32+I33</f>
        <v>7179580000</v>
      </c>
      <c r="J31" s="12">
        <f t="shared" si="3"/>
        <v>1525948440</v>
      </c>
      <c r="K31" s="14">
        <f t="shared" si="4"/>
        <v>20.340202582466578</v>
      </c>
      <c r="L31" s="12">
        <f t="shared" si="2"/>
        <v>-105255027</v>
      </c>
      <c r="M31" s="12">
        <f t="shared" si="2"/>
        <v>1631203467</v>
      </c>
      <c r="P31" s="168" t="s">
        <v>16</v>
      </c>
    </row>
    <row r="32" spans="2:16" ht="31.5" customHeight="1">
      <c r="B32" s="42">
        <v>9331957646</v>
      </c>
      <c r="C32" s="6" t="s">
        <v>17</v>
      </c>
      <c r="D32" s="12">
        <f t="shared" si="0"/>
        <v>9010111619</v>
      </c>
      <c r="E32" s="42">
        <f>_xlfn.IFNA(VLOOKUP($P32,'核-SAP'!$B:$G,5,0),0)</f>
        <v>199328152</v>
      </c>
      <c r="F32" s="42">
        <f>_xlfn.IFNA(VLOOKUP($P32,'核-SAP'!$B:$G,6,0),0)</f>
        <v>8810783467</v>
      </c>
      <c r="G32" s="12">
        <f t="shared" si="1"/>
        <v>7477297000</v>
      </c>
      <c r="H32" s="42">
        <v>297717000</v>
      </c>
      <c r="I32" s="42">
        <v>7179580000</v>
      </c>
      <c r="J32" s="12">
        <f t="shared" si="3"/>
        <v>1532814619</v>
      </c>
      <c r="K32" s="14">
        <f t="shared" si="4"/>
        <v>20.499581854244923</v>
      </c>
      <c r="L32" s="12">
        <f t="shared" si="2"/>
        <v>-98388848</v>
      </c>
      <c r="M32" s="12">
        <f t="shared" si="2"/>
        <v>1631203467</v>
      </c>
      <c r="P32" s="168" t="s">
        <v>17</v>
      </c>
    </row>
    <row r="33" spans="2:16" ht="31.5" customHeight="1">
      <c r="B33" s="42">
        <v>15232632</v>
      </c>
      <c r="C33" s="6" t="s">
        <v>18</v>
      </c>
      <c r="D33" s="12">
        <f t="shared" si="0"/>
        <v>17966821</v>
      </c>
      <c r="E33" s="42">
        <f>_xlfn.IFNA(VLOOKUP($P33,'核-SAP'!$B:$G,5,0),0)</f>
        <v>17966821</v>
      </c>
      <c r="F33" s="42">
        <f>_xlfn.IFNA(VLOOKUP($P33,'核-SAP'!$B:$G,6,0),0)</f>
        <v>0</v>
      </c>
      <c r="G33" s="12">
        <f t="shared" si="1"/>
        <v>24833000</v>
      </c>
      <c r="H33" s="42">
        <v>24833000</v>
      </c>
      <c r="I33" s="42">
        <v>0</v>
      </c>
      <c r="J33" s="12">
        <f t="shared" si="3"/>
        <v>-6866179</v>
      </c>
      <c r="K33" s="14">
        <f t="shared" si="4"/>
        <v>-27.649414086095113</v>
      </c>
      <c r="L33" s="12">
        <f t="shared" si="2"/>
        <v>-6866179</v>
      </c>
      <c r="M33" s="12">
        <f t="shared" si="2"/>
        <v>0</v>
      </c>
      <c r="P33" s="168" t="s">
        <v>18</v>
      </c>
    </row>
    <row r="34" spans="2:16" ht="31.5" customHeight="1">
      <c r="B34" s="12">
        <f>B35+B36+B37+B38+B39</f>
        <v>529218</v>
      </c>
      <c r="C34" s="6" t="s">
        <v>19</v>
      </c>
      <c r="D34" s="12">
        <f t="shared" si="0"/>
        <v>1859254</v>
      </c>
      <c r="E34" s="12">
        <f>E35+E36+E37+E38+E39</f>
        <v>1859254</v>
      </c>
      <c r="F34" s="12">
        <f>F35+F36+F37+F38+F39</f>
        <v>0</v>
      </c>
      <c r="G34" s="12">
        <f t="shared" si="1"/>
        <v>34879000</v>
      </c>
      <c r="H34" s="12">
        <f>H35+H36+H37+H38+H39</f>
        <v>34879000</v>
      </c>
      <c r="I34" s="12">
        <f>I35+I36+I37+I38+I39</f>
        <v>0</v>
      </c>
      <c r="J34" s="12">
        <f t="shared" si="3"/>
        <v>-33019746</v>
      </c>
      <c r="K34" s="14">
        <f t="shared" si="4"/>
        <v>-94.669417127784627</v>
      </c>
      <c r="L34" s="12">
        <f t="shared" si="2"/>
        <v>-33019746</v>
      </c>
      <c r="M34" s="12">
        <f t="shared" si="2"/>
        <v>0</v>
      </c>
      <c r="P34" s="168" t="s">
        <v>19</v>
      </c>
    </row>
    <row r="35" spans="2:16" ht="31.5" customHeight="1">
      <c r="B35" s="42">
        <v>15090</v>
      </c>
      <c r="C35" s="6" t="s">
        <v>20</v>
      </c>
      <c r="D35" s="12">
        <f t="shared" si="0"/>
        <v>668461</v>
      </c>
      <c r="E35" s="42">
        <f>_xlfn.IFNA(VLOOKUP($P35,'核-SAP'!$B:$G,5,0),0)</f>
        <v>668461</v>
      </c>
      <c r="F35" s="42">
        <f>_xlfn.IFNA(VLOOKUP($P35,'核-SAP'!$B:$G,6,0),0)</f>
        <v>0</v>
      </c>
      <c r="G35" s="12">
        <f t="shared" si="1"/>
        <v>29695000</v>
      </c>
      <c r="H35" s="42">
        <v>29695000</v>
      </c>
      <c r="I35" s="42">
        <v>0</v>
      </c>
      <c r="J35" s="12">
        <f t="shared" si="3"/>
        <v>-29026539</v>
      </c>
      <c r="K35" s="14">
        <f t="shared" si="4"/>
        <v>-97.748910591008581</v>
      </c>
      <c r="L35" s="12">
        <f t="shared" si="2"/>
        <v>-29026539</v>
      </c>
      <c r="M35" s="12">
        <f t="shared" si="2"/>
        <v>0</v>
      </c>
      <c r="P35" s="168" t="s">
        <v>20</v>
      </c>
    </row>
    <row r="36" spans="2:16" ht="31.5" customHeight="1">
      <c r="B36" s="42">
        <v>0</v>
      </c>
      <c r="C36" s="6" t="s">
        <v>21</v>
      </c>
      <c r="D36" s="12">
        <f t="shared" si="0"/>
        <v>0</v>
      </c>
      <c r="E36" s="42">
        <f>_xlfn.IFNA(VLOOKUP($P36,'核-SAP'!$B:$G,5,0),0)</f>
        <v>0</v>
      </c>
      <c r="F36" s="42">
        <f>_xlfn.IFNA(VLOOKUP($P36,'核-SAP'!$B:$G,6,0),0)</f>
        <v>0</v>
      </c>
      <c r="G36" s="12">
        <f t="shared" si="1"/>
        <v>10000</v>
      </c>
      <c r="H36" s="42">
        <v>10000</v>
      </c>
      <c r="I36" s="42">
        <v>0</v>
      </c>
      <c r="J36" s="12">
        <f t="shared" si="3"/>
        <v>-10000</v>
      </c>
      <c r="K36" s="14">
        <f t="shared" si="4"/>
        <v>-100</v>
      </c>
      <c r="L36" s="12">
        <f t="shared" si="2"/>
        <v>-10000</v>
      </c>
      <c r="M36" s="12">
        <f t="shared" si="2"/>
        <v>0</v>
      </c>
      <c r="P36" s="168" t="s">
        <v>21</v>
      </c>
    </row>
    <row r="37" spans="2:16" ht="31.5" customHeight="1">
      <c r="B37" s="42">
        <v>187596</v>
      </c>
      <c r="C37" s="6" t="s">
        <v>22</v>
      </c>
      <c r="D37" s="12">
        <f t="shared" si="0"/>
        <v>211044</v>
      </c>
      <c r="E37" s="42">
        <f>_xlfn.IFNA(VLOOKUP($P37,'核-SAP'!$B:$G,5,0),0)</f>
        <v>211044</v>
      </c>
      <c r="F37" s="42">
        <f>_xlfn.IFNA(VLOOKUP($P37,'核-SAP'!$B:$G,6,0),0)</f>
        <v>0</v>
      </c>
      <c r="G37" s="12">
        <f t="shared" si="1"/>
        <v>333000</v>
      </c>
      <c r="H37" s="42">
        <v>333000</v>
      </c>
      <c r="I37" s="42">
        <v>0</v>
      </c>
      <c r="J37" s="12">
        <f t="shared" si="3"/>
        <v>-121956</v>
      </c>
      <c r="K37" s="14">
        <f t="shared" si="4"/>
        <v>-36.623423423423425</v>
      </c>
      <c r="L37" s="12">
        <f t="shared" si="2"/>
        <v>-121956</v>
      </c>
      <c r="M37" s="12">
        <f t="shared" si="2"/>
        <v>0</v>
      </c>
      <c r="P37" s="168" t="s">
        <v>22</v>
      </c>
    </row>
    <row r="38" spans="2:16" ht="31.5" customHeight="1">
      <c r="B38" s="42">
        <v>231969</v>
      </c>
      <c r="C38" s="6" t="s">
        <v>23</v>
      </c>
      <c r="D38" s="12">
        <f t="shared" si="0"/>
        <v>359865</v>
      </c>
      <c r="E38" s="42">
        <f>_xlfn.IFNA(VLOOKUP($P38,'核-SAP'!$B:$G,5,0),0)</f>
        <v>359865</v>
      </c>
      <c r="F38" s="42">
        <f>_xlfn.IFNA(VLOOKUP($P38,'核-SAP'!$B:$G,6,0),0)</f>
        <v>0</v>
      </c>
      <c r="G38" s="12">
        <f t="shared" si="1"/>
        <v>4428000</v>
      </c>
      <c r="H38" s="42">
        <v>4428000</v>
      </c>
      <c r="I38" s="42">
        <v>0</v>
      </c>
      <c r="J38" s="12">
        <f t="shared" si="3"/>
        <v>-4068135</v>
      </c>
      <c r="K38" s="14">
        <f t="shared" si="4"/>
        <v>-91.872967479674799</v>
      </c>
      <c r="L38" s="12">
        <f t="shared" si="2"/>
        <v>-4068135</v>
      </c>
      <c r="M38" s="12">
        <f t="shared" si="2"/>
        <v>0</v>
      </c>
      <c r="P38" s="168" t="s">
        <v>23</v>
      </c>
    </row>
    <row r="39" spans="2:16" ht="31.5" customHeight="1">
      <c r="B39" s="42">
        <v>94563</v>
      </c>
      <c r="C39" s="6" t="s">
        <v>24</v>
      </c>
      <c r="D39" s="12">
        <f t="shared" si="0"/>
        <v>619884</v>
      </c>
      <c r="E39" s="42">
        <f>_xlfn.IFNA(VLOOKUP($P39,'核-SAP'!$B:$G,5,0),0)</f>
        <v>619884</v>
      </c>
      <c r="F39" s="42">
        <f>_xlfn.IFNA(VLOOKUP($P39,'核-SAP'!$B:$G,6,0),0)</f>
        <v>0</v>
      </c>
      <c r="G39" s="12">
        <f t="shared" si="1"/>
        <v>413000</v>
      </c>
      <c r="H39" s="42">
        <v>413000</v>
      </c>
      <c r="I39" s="42">
        <v>0</v>
      </c>
      <c r="J39" s="12">
        <f t="shared" si="3"/>
        <v>206884</v>
      </c>
      <c r="K39" s="14">
        <f t="shared" si="4"/>
        <v>50.092978208232438</v>
      </c>
      <c r="L39" s="12">
        <f t="shared" si="2"/>
        <v>206884</v>
      </c>
      <c r="M39" s="12">
        <f t="shared" si="2"/>
        <v>0</v>
      </c>
      <c r="P39" s="168" t="s">
        <v>24</v>
      </c>
    </row>
    <row r="40" spans="2:16" ht="31.5" customHeight="1">
      <c r="B40" s="12">
        <f>SUM(B41:B47)</f>
        <v>9179215966</v>
      </c>
      <c r="C40" s="6" t="s">
        <v>84</v>
      </c>
      <c r="D40" s="12">
        <f t="shared" si="0"/>
        <v>7300555642</v>
      </c>
      <c r="E40" s="12">
        <f>SUM(E41:E47)</f>
        <v>7300555642</v>
      </c>
      <c r="F40" s="12">
        <f>SUM(F41:F47)</f>
        <v>0</v>
      </c>
      <c r="G40" s="12">
        <f t="shared" si="1"/>
        <v>6257496000</v>
      </c>
      <c r="H40" s="12">
        <f>SUM(H41:H47)</f>
        <v>6257496000</v>
      </c>
      <c r="I40" s="12">
        <f>SUM(I41:I47)</f>
        <v>0</v>
      </c>
      <c r="J40" s="12">
        <f t="shared" si="3"/>
        <v>1043059642</v>
      </c>
      <c r="K40" s="14">
        <f t="shared" si="4"/>
        <v>16.668962185513184</v>
      </c>
      <c r="L40" s="12">
        <f t="shared" si="2"/>
        <v>1043059642</v>
      </c>
      <c r="M40" s="12">
        <f t="shared" si="2"/>
        <v>0</v>
      </c>
      <c r="P40" s="168" t="s">
        <v>297</v>
      </c>
    </row>
    <row r="41" spans="2:16" ht="31.5" customHeight="1">
      <c r="B41" s="42">
        <v>16408623</v>
      </c>
      <c r="C41" s="6" t="s">
        <v>25</v>
      </c>
      <c r="D41" s="12">
        <f t="shared" si="0"/>
        <v>16327214</v>
      </c>
      <c r="E41" s="42">
        <f>_xlfn.IFNA(VLOOKUP($P41,'核-SAP'!$B:$G,5,0),0)</f>
        <v>16327214</v>
      </c>
      <c r="F41" s="42">
        <f>_xlfn.IFNA(VLOOKUP($P41,'核-SAP'!$B:$G,6,0),0)</f>
        <v>0</v>
      </c>
      <c r="G41" s="12">
        <f t="shared" si="1"/>
        <v>16715000</v>
      </c>
      <c r="H41" s="42">
        <v>16715000</v>
      </c>
      <c r="I41" s="42">
        <v>0</v>
      </c>
      <c r="J41" s="12">
        <f t="shared" si="3"/>
        <v>-387786</v>
      </c>
      <c r="K41" s="14">
        <f t="shared" si="4"/>
        <v>-2.3199880346993718</v>
      </c>
      <c r="L41" s="12">
        <f t="shared" si="2"/>
        <v>-387786</v>
      </c>
      <c r="M41" s="12">
        <f t="shared" si="2"/>
        <v>0</v>
      </c>
      <c r="P41" s="168" t="s">
        <v>25</v>
      </c>
    </row>
    <row r="42" spans="2:16" ht="31.5" customHeight="1">
      <c r="B42" s="36">
        <v>343151404</v>
      </c>
      <c r="C42" s="3" t="s">
        <v>26</v>
      </c>
      <c r="D42" s="13">
        <f t="shared" si="0"/>
        <v>350670289</v>
      </c>
      <c r="E42" s="36">
        <f>_xlfn.IFNA(VLOOKUP($P42,'核-SAP'!$B:$G,5,0),0)</f>
        <v>350670289</v>
      </c>
      <c r="F42" s="36">
        <f>_xlfn.IFNA(VLOOKUP($P42,'核-SAP'!$B:$G,6,0),0)</f>
        <v>0</v>
      </c>
      <c r="G42" s="13">
        <f t="shared" si="1"/>
        <v>472056000</v>
      </c>
      <c r="H42" s="36">
        <v>472056000</v>
      </c>
      <c r="I42" s="36">
        <v>0</v>
      </c>
      <c r="J42" s="13">
        <f t="shared" si="3"/>
        <v>-121385711</v>
      </c>
      <c r="K42" s="15">
        <f t="shared" si="4"/>
        <v>-25.714260808039725</v>
      </c>
      <c r="L42" s="13">
        <f t="shared" si="2"/>
        <v>-121385711</v>
      </c>
      <c r="M42" s="13">
        <f t="shared" si="2"/>
        <v>0</v>
      </c>
      <c r="P42" s="168" t="s">
        <v>26</v>
      </c>
    </row>
    <row r="43" spans="2:16" ht="31.5" customHeight="1">
      <c r="B43" s="42">
        <v>8742995867</v>
      </c>
      <c r="C43" s="6" t="s">
        <v>27</v>
      </c>
      <c r="D43" s="12">
        <f t="shared" si="0"/>
        <v>6859577318</v>
      </c>
      <c r="E43" s="42">
        <f>_xlfn.IFNA(VLOOKUP($P43,'核-SAP'!$B:$G,5,0),0)</f>
        <v>6859577318</v>
      </c>
      <c r="F43" s="42">
        <f>_xlfn.IFNA(VLOOKUP($P43,'核-SAP'!$B:$G,6,0),0)</f>
        <v>0</v>
      </c>
      <c r="G43" s="12">
        <f t="shared" si="1"/>
        <v>5677218000</v>
      </c>
      <c r="H43" s="42">
        <v>5677218000</v>
      </c>
      <c r="I43" s="42">
        <v>0</v>
      </c>
      <c r="J43" s="12">
        <f t="shared" si="3"/>
        <v>1182359318</v>
      </c>
      <c r="K43" s="14">
        <f t="shared" si="4"/>
        <v>20.8263857051112</v>
      </c>
      <c r="L43" s="12">
        <f t="shared" si="2"/>
        <v>1182359318</v>
      </c>
      <c r="M43" s="12">
        <f t="shared" si="2"/>
        <v>0</v>
      </c>
      <c r="P43" s="168" t="s">
        <v>27</v>
      </c>
    </row>
    <row r="44" spans="2:16" ht="31.5" customHeight="1">
      <c r="B44" s="42">
        <v>26210489</v>
      </c>
      <c r="C44" s="6" t="s">
        <v>28</v>
      </c>
      <c r="D44" s="12">
        <f t="shared" si="0"/>
        <v>25719586</v>
      </c>
      <c r="E44" s="42">
        <f>_xlfn.IFNA(VLOOKUP($P44,'核-SAP'!$B:$G,5,0),0)</f>
        <v>25719586</v>
      </c>
      <c r="F44" s="42">
        <f>_xlfn.IFNA(VLOOKUP($P44,'核-SAP'!$B:$G,6,0),0)</f>
        <v>0</v>
      </c>
      <c r="G44" s="12">
        <f t="shared" si="1"/>
        <v>31141000</v>
      </c>
      <c r="H44" s="42">
        <v>31141000</v>
      </c>
      <c r="I44" s="42">
        <v>0</v>
      </c>
      <c r="J44" s="12">
        <f t="shared" si="3"/>
        <v>-5421414</v>
      </c>
      <c r="K44" s="14">
        <f t="shared" si="4"/>
        <v>-17.409248257923636</v>
      </c>
      <c r="L44" s="12">
        <f t="shared" si="2"/>
        <v>-5421414</v>
      </c>
      <c r="M44" s="12">
        <f t="shared" si="2"/>
        <v>0</v>
      </c>
      <c r="P44" s="168" t="s">
        <v>28</v>
      </c>
    </row>
    <row r="45" spans="2:16" ht="31.5" customHeight="1">
      <c r="B45" s="42">
        <v>21779612</v>
      </c>
      <c r="C45" s="6" t="s">
        <v>29</v>
      </c>
      <c r="D45" s="12">
        <f t="shared" si="0"/>
        <v>21779686</v>
      </c>
      <c r="E45" s="42">
        <f>_xlfn.IFNA(VLOOKUP($P45,'核-SAP'!$B:$G,5,0),0)</f>
        <v>21779686</v>
      </c>
      <c r="F45" s="42">
        <f>_xlfn.IFNA(VLOOKUP($P45,'核-SAP'!$B:$G,6,0),0)</f>
        <v>0</v>
      </c>
      <c r="G45" s="12">
        <f t="shared" si="1"/>
        <v>24293000</v>
      </c>
      <c r="H45" s="42">
        <v>24293000</v>
      </c>
      <c r="I45" s="42">
        <v>0</v>
      </c>
      <c r="J45" s="12">
        <f t="shared" si="3"/>
        <v>-2513314</v>
      </c>
      <c r="K45" s="14">
        <f t="shared" si="4"/>
        <v>-10.345836249125263</v>
      </c>
      <c r="L45" s="12">
        <f t="shared" si="2"/>
        <v>-2513314</v>
      </c>
      <c r="M45" s="12">
        <f t="shared" si="2"/>
        <v>0</v>
      </c>
      <c r="P45" s="168" t="s">
        <v>29</v>
      </c>
    </row>
    <row r="46" spans="2:16" ht="31.5" customHeight="1">
      <c r="B46" s="42">
        <v>21414187</v>
      </c>
      <c r="C46" s="6" t="s">
        <v>197</v>
      </c>
      <c r="D46" s="12">
        <f t="shared" ref="D46" si="5">E46+F46</f>
        <v>17568319</v>
      </c>
      <c r="E46" s="42">
        <f>_xlfn.IFNA(VLOOKUP($P46,'核-SAP'!$B:$G,5,0),0)</f>
        <v>17568319</v>
      </c>
      <c r="F46" s="42">
        <f>_xlfn.IFNA(VLOOKUP($P46,'核-SAP'!$B:$G,6,0),0)</f>
        <v>0</v>
      </c>
      <c r="G46" s="12">
        <f t="shared" ref="G46" si="6">H46+I46</f>
        <v>19213000</v>
      </c>
      <c r="H46" s="42">
        <v>19213000</v>
      </c>
      <c r="I46" s="42">
        <v>0</v>
      </c>
      <c r="J46" s="12">
        <f t="shared" ref="J46" si="7">L46+M46</f>
        <v>-1644681</v>
      </c>
      <c r="K46" s="14">
        <f t="shared" ref="K46" si="8">J46/G46*100</f>
        <v>-8.5602508718055486</v>
      </c>
      <c r="L46" s="12">
        <f t="shared" ref="L46" si="9">E46-H46</f>
        <v>-1644681</v>
      </c>
      <c r="M46" s="12">
        <f t="shared" ref="M46" si="10">F46-I46</f>
        <v>0</v>
      </c>
      <c r="P46" s="168" t="s">
        <v>304</v>
      </c>
    </row>
    <row r="47" spans="2:16" ht="31.5" customHeight="1">
      <c r="B47" s="42">
        <v>7255784</v>
      </c>
      <c r="C47" s="6" t="s">
        <v>30</v>
      </c>
      <c r="D47" s="12">
        <f t="shared" si="0"/>
        <v>8913230</v>
      </c>
      <c r="E47" s="42">
        <f>_xlfn.IFNA(VLOOKUP($P47,'核-SAP'!$B:$G,5,0),0)</f>
        <v>8913230</v>
      </c>
      <c r="F47" s="42">
        <f>_xlfn.IFNA(VLOOKUP($P47,'核-SAP'!$B:$G,6,0),0)</f>
        <v>0</v>
      </c>
      <c r="G47" s="12">
        <f t="shared" si="1"/>
        <v>16860000</v>
      </c>
      <c r="H47" s="42">
        <v>16860000</v>
      </c>
      <c r="I47" s="42">
        <v>0</v>
      </c>
      <c r="J47" s="12">
        <f t="shared" si="3"/>
        <v>-7946770</v>
      </c>
      <c r="K47" s="14">
        <f t="shared" si="4"/>
        <v>-47.133867141162519</v>
      </c>
      <c r="L47" s="12">
        <f t="shared" si="2"/>
        <v>-7946770</v>
      </c>
      <c r="M47" s="12">
        <f t="shared" si="2"/>
        <v>0</v>
      </c>
      <c r="P47" s="168" t="s">
        <v>30</v>
      </c>
    </row>
    <row r="48" spans="2:16" ht="31.5" customHeight="1">
      <c r="B48" s="12">
        <f>B49+B50+B51+B52+B53</f>
        <v>487959885</v>
      </c>
      <c r="C48" s="6" t="s">
        <v>31</v>
      </c>
      <c r="D48" s="12">
        <f t="shared" si="0"/>
        <v>440962793</v>
      </c>
      <c r="E48" s="12">
        <f>E49+E50+E51+E52+E53</f>
        <v>440962793</v>
      </c>
      <c r="F48" s="12">
        <f>F49+F50+F51+F52+F53</f>
        <v>0</v>
      </c>
      <c r="G48" s="12">
        <f t="shared" si="1"/>
        <v>512471000</v>
      </c>
      <c r="H48" s="12">
        <f>H49+H50+H51+H52+H53</f>
        <v>512471000</v>
      </c>
      <c r="I48" s="12">
        <f>I49+I50+I51+I52+I53</f>
        <v>0</v>
      </c>
      <c r="J48" s="12">
        <f t="shared" si="3"/>
        <v>-71508207</v>
      </c>
      <c r="K48" s="14">
        <f t="shared" si="4"/>
        <v>-13.953610448200971</v>
      </c>
      <c r="L48" s="12">
        <f t="shared" si="2"/>
        <v>-71508207</v>
      </c>
      <c r="M48" s="12">
        <f t="shared" si="2"/>
        <v>0</v>
      </c>
      <c r="P48" s="168" t="s">
        <v>31</v>
      </c>
    </row>
    <row r="49" spans="2:16" ht="31.5" customHeight="1">
      <c r="B49" s="42">
        <v>205582336</v>
      </c>
      <c r="C49" s="6" t="s">
        <v>32</v>
      </c>
      <c r="D49" s="12">
        <f t="shared" si="0"/>
        <v>215101291</v>
      </c>
      <c r="E49" s="42">
        <f>_xlfn.IFNA(VLOOKUP($P49,'核-SAP'!$B:$G,5,0),0)</f>
        <v>215101291</v>
      </c>
      <c r="F49" s="42">
        <f>_xlfn.IFNA(VLOOKUP($P49,'核-SAP'!$B:$G,6,0),0)</f>
        <v>0</v>
      </c>
      <c r="G49" s="12">
        <f t="shared" si="1"/>
        <v>208594000</v>
      </c>
      <c r="H49" s="42">
        <v>208594000</v>
      </c>
      <c r="I49" s="42">
        <v>0</v>
      </c>
      <c r="J49" s="12">
        <f t="shared" si="3"/>
        <v>6507291</v>
      </c>
      <c r="K49" s="14">
        <f t="shared" si="4"/>
        <v>3.1195964409331043</v>
      </c>
      <c r="L49" s="12">
        <f t="shared" si="2"/>
        <v>6507291</v>
      </c>
      <c r="M49" s="12">
        <f t="shared" si="2"/>
        <v>0</v>
      </c>
      <c r="P49" s="168" t="s">
        <v>32</v>
      </c>
    </row>
    <row r="50" spans="2:16" ht="31.5" customHeight="1">
      <c r="B50" s="42">
        <v>32206279</v>
      </c>
      <c r="C50" s="6" t="s">
        <v>33</v>
      </c>
      <c r="D50" s="12">
        <f t="shared" si="0"/>
        <v>31730484</v>
      </c>
      <c r="E50" s="42">
        <f>_xlfn.IFNA(VLOOKUP($P50,'核-SAP'!$B:$G,5,0),0)</f>
        <v>31730484</v>
      </c>
      <c r="F50" s="42">
        <f>_xlfn.IFNA(VLOOKUP($P50,'核-SAP'!$B:$G,6,0),0)</f>
        <v>0</v>
      </c>
      <c r="G50" s="12">
        <f t="shared" si="1"/>
        <v>36132000</v>
      </c>
      <c r="H50" s="42">
        <v>36132000</v>
      </c>
      <c r="I50" s="42">
        <v>0</v>
      </c>
      <c r="J50" s="12">
        <f t="shared" si="3"/>
        <v>-4401516</v>
      </c>
      <c r="K50" s="14">
        <f t="shared" si="4"/>
        <v>-12.181766854865494</v>
      </c>
      <c r="L50" s="12">
        <f t="shared" si="2"/>
        <v>-4401516</v>
      </c>
      <c r="M50" s="12">
        <f t="shared" si="2"/>
        <v>0</v>
      </c>
      <c r="P50" s="168" t="s">
        <v>33</v>
      </c>
    </row>
    <row r="51" spans="2:16" ht="31.5" customHeight="1">
      <c r="B51" s="42">
        <v>3582479</v>
      </c>
      <c r="C51" s="6" t="s">
        <v>34</v>
      </c>
      <c r="D51" s="12">
        <f t="shared" si="0"/>
        <v>3872278</v>
      </c>
      <c r="E51" s="42">
        <f>_xlfn.IFNA(VLOOKUP($P51,'核-SAP'!$B:$G,5,0),0)</f>
        <v>3872278</v>
      </c>
      <c r="F51" s="42">
        <f>_xlfn.IFNA(VLOOKUP($P51,'核-SAP'!$B:$G,6,0),0)</f>
        <v>0</v>
      </c>
      <c r="G51" s="12">
        <f t="shared" si="1"/>
        <v>6238000</v>
      </c>
      <c r="H51" s="42">
        <v>6238000</v>
      </c>
      <c r="I51" s="42">
        <v>0</v>
      </c>
      <c r="J51" s="12">
        <f t="shared" si="3"/>
        <v>-2365722</v>
      </c>
      <c r="K51" s="14">
        <f t="shared" si="4"/>
        <v>-37.924366784225718</v>
      </c>
      <c r="L51" s="12">
        <f t="shared" si="2"/>
        <v>-2365722</v>
      </c>
      <c r="M51" s="12">
        <f t="shared" si="2"/>
        <v>0</v>
      </c>
      <c r="P51" s="168" t="s">
        <v>34</v>
      </c>
    </row>
    <row r="52" spans="2:16" ht="31.5" customHeight="1">
      <c r="B52" s="42">
        <v>246588791</v>
      </c>
      <c r="C52" s="6" t="s">
        <v>35</v>
      </c>
      <c r="D52" s="12">
        <f t="shared" si="0"/>
        <v>190258740</v>
      </c>
      <c r="E52" s="42">
        <f>_xlfn.IFNA(VLOOKUP($P52,'核-SAP'!$B:$G,5,0),0)</f>
        <v>190258740</v>
      </c>
      <c r="F52" s="42">
        <f>_xlfn.IFNA(VLOOKUP($P52,'核-SAP'!$B:$G,6,0),0)</f>
        <v>0</v>
      </c>
      <c r="G52" s="12">
        <f t="shared" si="1"/>
        <v>261507000</v>
      </c>
      <c r="H52" s="42">
        <v>261507000</v>
      </c>
      <c r="I52" s="42">
        <v>0</v>
      </c>
      <c r="J52" s="12">
        <f t="shared" si="3"/>
        <v>-71248260</v>
      </c>
      <c r="K52" s="14">
        <f t="shared" si="4"/>
        <v>-27.245259209122509</v>
      </c>
      <c r="L52" s="12">
        <f t="shared" si="2"/>
        <v>-71248260</v>
      </c>
      <c r="M52" s="12">
        <f t="shared" si="2"/>
        <v>0</v>
      </c>
      <c r="P52" s="168" t="s">
        <v>35</v>
      </c>
    </row>
    <row r="53" spans="2:16" ht="31.5" hidden="1" customHeight="1">
      <c r="B53" s="42">
        <v>0</v>
      </c>
      <c r="C53" s="6" t="s">
        <v>101</v>
      </c>
      <c r="D53" s="12">
        <f t="shared" si="0"/>
        <v>0</v>
      </c>
      <c r="E53" s="42"/>
      <c r="F53" s="42"/>
      <c r="G53" s="12">
        <f t="shared" si="1"/>
        <v>0</v>
      </c>
      <c r="H53" s="42"/>
      <c r="I53" s="42"/>
      <c r="J53" s="12">
        <f t="shared" si="3"/>
        <v>0</v>
      </c>
      <c r="K53" s="37"/>
      <c r="L53" s="12">
        <f t="shared" si="2"/>
        <v>0</v>
      </c>
      <c r="M53" s="12">
        <f t="shared" si="2"/>
        <v>0</v>
      </c>
    </row>
    <row r="54" spans="2:16" ht="31.5" customHeight="1">
      <c r="B54" s="12">
        <f>B55+B56+B57</f>
        <v>494238247</v>
      </c>
      <c r="C54" s="6" t="s">
        <v>36</v>
      </c>
      <c r="D54" s="12">
        <f t="shared" si="0"/>
        <v>416839545</v>
      </c>
      <c r="E54" s="12">
        <f>E55+E56+E57</f>
        <v>416839545</v>
      </c>
      <c r="F54" s="12">
        <f>F55+F56+F57</f>
        <v>0</v>
      </c>
      <c r="G54" s="12">
        <f t="shared" si="1"/>
        <v>458941000</v>
      </c>
      <c r="H54" s="12">
        <f>H55+H56+H57</f>
        <v>458941000</v>
      </c>
      <c r="I54" s="12">
        <f>I55+I56+I57</f>
        <v>0</v>
      </c>
      <c r="J54" s="12">
        <f t="shared" si="3"/>
        <v>-42101455</v>
      </c>
      <c r="K54" s="14">
        <f t="shared" si="4"/>
        <v>-9.1736094617826698</v>
      </c>
      <c r="L54" s="12">
        <f t="shared" si="2"/>
        <v>-42101455</v>
      </c>
      <c r="M54" s="12">
        <f t="shared" si="2"/>
        <v>0</v>
      </c>
      <c r="P54" s="168" t="s">
        <v>36</v>
      </c>
    </row>
    <row r="55" spans="2:16" ht="31.5" customHeight="1">
      <c r="B55" s="42">
        <v>34388562</v>
      </c>
      <c r="C55" s="6" t="s">
        <v>37</v>
      </c>
      <c r="D55" s="12">
        <f t="shared" si="0"/>
        <v>20608284</v>
      </c>
      <c r="E55" s="42">
        <f>_xlfn.IFNA(VLOOKUP($P55,'核-SAP'!$B:$G,5,0),0)</f>
        <v>20608284</v>
      </c>
      <c r="F55" s="42">
        <f>_xlfn.IFNA(VLOOKUP($P55,'核-SAP'!$B:$G,6,0),0)</f>
        <v>0</v>
      </c>
      <c r="G55" s="12">
        <f t="shared" si="1"/>
        <v>51508000</v>
      </c>
      <c r="H55" s="42">
        <v>51508000</v>
      </c>
      <c r="I55" s="42">
        <v>0</v>
      </c>
      <c r="J55" s="12">
        <f t="shared" si="3"/>
        <v>-30899716</v>
      </c>
      <c r="K55" s="14">
        <f t="shared" si="4"/>
        <v>-59.990129688592063</v>
      </c>
      <c r="L55" s="12">
        <f t="shared" si="2"/>
        <v>-30899716</v>
      </c>
      <c r="M55" s="12">
        <f t="shared" si="2"/>
        <v>0</v>
      </c>
      <c r="P55" s="168" t="s">
        <v>37</v>
      </c>
    </row>
    <row r="56" spans="2:16" ht="31.5" customHeight="1">
      <c r="B56" s="42">
        <v>428187683</v>
      </c>
      <c r="C56" s="6" t="s">
        <v>38</v>
      </c>
      <c r="D56" s="12">
        <f t="shared" si="0"/>
        <v>362496426</v>
      </c>
      <c r="E56" s="42">
        <f>_xlfn.IFNA(VLOOKUP($P56,'核-SAP'!$B:$G,5,0),0)</f>
        <v>362496426</v>
      </c>
      <c r="F56" s="42">
        <f>_xlfn.IFNA(VLOOKUP($P56,'核-SAP'!$B:$G,6,0),0)</f>
        <v>0</v>
      </c>
      <c r="G56" s="12">
        <f t="shared" si="1"/>
        <v>361776000</v>
      </c>
      <c r="H56" s="42">
        <v>361776000</v>
      </c>
      <c r="I56" s="42">
        <v>0</v>
      </c>
      <c r="J56" s="12">
        <f t="shared" si="3"/>
        <v>720426</v>
      </c>
      <c r="K56" s="14">
        <f t="shared" si="4"/>
        <v>0.19913592941488656</v>
      </c>
      <c r="L56" s="12">
        <f t="shared" si="2"/>
        <v>720426</v>
      </c>
      <c r="M56" s="12">
        <f t="shared" si="2"/>
        <v>0</v>
      </c>
      <c r="P56" s="168" t="s">
        <v>38</v>
      </c>
    </row>
    <row r="57" spans="2:16" ht="31.5" customHeight="1">
      <c r="B57" s="42">
        <v>31662002</v>
      </c>
      <c r="C57" s="6" t="s">
        <v>39</v>
      </c>
      <c r="D57" s="12">
        <f t="shared" si="0"/>
        <v>33734835</v>
      </c>
      <c r="E57" s="42">
        <f>_xlfn.IFNA(VLOOKUP($P57,'核-SAP'!$B:$G,5,0),0)</f>
        <v>33734835</v>
      </c>
      <c r="F57" s="42">
        <f>_xlfn.IFNA(VLOOKUP($P57,'核-SAP'!$B:$G,6,0),0)</f>
        <v>0</v>
      </c>
      <c r="G57" s="12">
        <f t="shared" si="1"/>
        <v>45657000</v>
      </c>
      <c r="H57" s="42">
        <v>45657000</v>
      </c>
      <c r="I57" s="42">
        <v>0</v>
      </c>
      <c r="J57" s="12">
        <f t="shared" si="3"/>
        <v>-11922165</v>
      </c>
      <c r="K57" s="14">
        <f t="shared" si="4"/>
        <v>-26.112458111571062</v>
      </c>
      <c r="L57" s="12">
        <f t="shared" si="2"/>
        <v>-11922165</v>
      </c>
      <c r="M57" s="12">
        <f t="shared" si="2"/>
        <v>0</v>
      </c>
      <c r="P57" s="168" t="s">
        <v>39</v>
      </c>
    </row>
    <row r="58" spans="2:16" ht="31.5" customHeight="1">
      <c r="B58" s="12">
        <f>B59+B60</f>
        <v>0</v>
      </c>
      <c r="C58" s="6" t="s">
        <v>40</v>
      </c>
      <c r="D58" s="12">
        <f>E58+F58</f>
        <v>0</v>
      </c>
      <c r="E58" s="12">
        <f>E59+E60</f>
        <v>0</v>
      </c>
      <c r="F58" s="12">
        <f>F59+F60</f>
        <v>0</v>
      </c>
      <c r="G58" s="12">
        <f>H58+I58</f>
        <v>600000</v>
      </c>
      <c r="H58" s="12">
        <f>H59+H60</f>
        <v>600000</v>
      </c>
      <c r="I58" s="12">
        <f>I59+I60</f>
        <v>0</v>
      </c>
      <c r="J58" s="12">
        <f t="shared" si="3"/>
        <v>-600000</v>
      </c>
      <c r="K58" s="14">
        <f t="shared" si="4"/>
        <v>-100</v>
      </c>
      <c r="L58" s="12">
        <f t="shared" si="2"/>
        <v>-600000</v>
      </c>
      <c r="M58" s="12">
        <f t="shared" si="2"/>
        <v>0</v>
      </c>
      <c r="P58" s="168" t="s">
        <v>40</v>
      </c>
    </row>
    <row r="59" spans="2:16" ht="31.5" hidden="1" customHeight="1">
      <c r="B59" s="42">
        <v>0</v>
      </c>
      <c r="C59" s="6" t="s">
        <v>201</v>
      </c>
      <c r="D59" s="12">
        <f>E59+F59</f>
        <v>0</v>
      </c>
      <c r="E59" s="42">
        <f>1013547-1013547</f>
        <v>0</v>
      </c>
      <c r="F59" s="42">
        <v>0</v>
      </c>
      <c r="G59" s="12">
        <f t="shared" ref="G59" si="11">H59+I59</f>
        <v>0</v>
      </c>
      <c r="H59" s="42"/>
      <c r="I59" s="42">
        <v>0</v>
      </c>
      <c r="J59" s="12">
        <f t="shared" ref="J59" si="12">L59+M59</f>
        <v>0</v>
      </c>
      <c r="K59" s="37"/>
      <c r="L59" s="12">
        <f t="shared" ref="L59" si="13">E59-H59</f>
        <v>0</v>
      </c>
      <c r="M59" s="12">
        <f t="shared" ref="M59" si="14">F59-I59</f>
        <v>0</v>
      </c>
    </row>
    <row r="60" spans="2:16" ht="31.5" customHeight="1">
      <c r="B60" s="42">
        <v>0</v>
      </c>
      <c r="C60" s="6" t="s">
        <v>41</v>
      </c>
      <c r="D60" s="12">
        <f t="shared" si="0"/>
        <v>0</v>
      </c>
      <c r="E60" s="42">
        <f>_xlfn.IFNA(VLOOKUP($P60,'核-SAP'!$B:$G,5,0),0)</f>
        <v>0</v>
      </c>
      <c r="F60" s="42">
        <f>_xlfn.IFNA(VLOOKUP($P60,'核-SAP'!$B:$G,6,0),0)</f>
        <v>0</v>
      </c>
      <c r="G60" s="12">
        <f t="shared" si="1"/>
        <v>600000</v>
      </c>
      <c r="H60" s="42">
        <v>600000</v>
      </c>
      <c r="I60" s="42">
        <v>0</v>
      </c>
      <c r="J60" s="12">
        <f t="shared" si="3"/>
        <v>-600000</v>
      </c>
      <c r="K60" s="14">
        <f t="shared" si="4"/>
        <v>-100</v>
      </c>
      <c r="L60" s="12">
        <f t="shared" si="2"/>
        <v>-600000</v>
      </c>
      <c r="M60" s="12">
        <f t="shared" si="2"/>
        <v>0</v>
      </c>
      <c r="P60" s="168" t="s">
        <v>41</v>
      </c>
    </row>
    <row r="61" spans="2:16" ht="31.5" customHeight="1">
      <c r="B61" s="12">
        <f>B62</f>
        <v>386477613</v>
      </c>
      <c r="C61" s="6" t="s">
        <v>42</v>
      </c>
      <c r="D61" s="12">
        <f t="shared" si="0"/>
        <v>267797352</v>
      </c>
      <c r="E61" s="12">
        <f>E62</f>
        <v>267797352</v>
      </c>
      <c r="F61" s="12">
        <f>F62</f>
        <v>0</v>
      </c>
      <c r="G61" s="12">
        <f t="shared" si="1"/>
        <v>300734000</v>
      </c>
      <c r="H61" s="12">
        <f>H62</f>
        <v>300734000</v>
      </c>
      <c r="I61" s="12">
        <f>I62</f>
        <v>0</v>
      </c>
      <c r="J61" s="12">
        <f t="shared" si="3"/>
        <v>-32936648</v>
      </c>
      <c r="K61" s="14">
        <f t="shared" si="4"/>
        <v>-10.952086561546084</v>
      </c>
      <c r="L61" s="12">
        <f t="shared" si="2"/>
        <v>-32936648</v>
      </c>
      <c r="M61" s="12">
        <f t="shared" si="2"/>
        <v>0</v>
      </c>
      <c r="P61" s="168" t="s">
        <v>42</v>
      </c>
    </row>
    <row r="62" spans="2:16" ht="31.5" customHeight="1">
      <c r="B62" s="42">
        <v>386477613</v>
      </c>
      <c r="C62" s="6" t="s">
        <v>43</v>
      </c>
      <c r="D62" s="12">
        <f t="shared" si="0"/>
        <v>267797352</v>
      </c>
      <c r="E62" s="42">
        <f>_xlfn.IFNA(VLOOKUP($P62,'核-SAP'!$B:$G,5,0),0)</f>
        <v>267797352</v>
      </c>
      <c r="F62" s="42">
        <f>_xlfn.IFNA(VLOOKUP($P62,'核-SAP'!$B:$G,6,0),0)</f>
        <v>0</v>
      </c>
      <c r="G62" s="12">
        <f t="shared" si="1"/>
        <v>300734000</v>
      </c>
      <c r="H62" s="42">
        <v>300734000</v>
      </c>
      <c r="I62" s="42">
        <v>0</v>
      </c>
      <c r="J62" s="12">
        <f t="shared" si="3"/>
        <v>-32936648</v>
      </c>
      <c r="K62" s="14">
        <f t="shared" si="4"/>
        <v>-10.952086561546084</v>
      </c>
      <c r="L62" s="12">
        <f t="shared" si="2"/>
        <v>-32936648</v>
      </c>
      <c r="M62" s="12">
        <f t="shared" si="2"/>
        <v>0</v>
      </c>
      <c r="P62" s="168" t="s">
        <v>43</v>
      </c>
    </row>
    <row r="63" spans="2:16" ht="31.5" customHeight="1">
      <c r="B63" s="12">
        <f>B61+B58+B54+B48+B40+B34+B31+B19+B10</f>
        <v>26816786962</v>
      </c>
      <c r="C63" s="6" t="s">
        <v>85</v>
      </c>
      <c r="D63" s="12">
        <f t="shared" ref="D63:M63" si="15">D61+D58+D54+D48+D40+D34+D31+D19+D10</f>
        <v>23725914861</v>
      </c>
      <c r="E63" s="12">
        <f>E61+E58+E54+E48+E40+E34+E31+E19+E10</f>
        <v>14845736941</v>
      </c>
      <c r="F63" s="12">
        <f t="shared" si="15"/>
        <v>8880177920</v>
      </c>
      <c r="G63" s="12">
        <f t="shared" si="15"/>
        <v>22422185000</v>
      </c>
      <c r="H63" s="12">
        <f t="shared" si="15"/>
        <v>15177811000</v>
      </c>
      <c r="I63" s="12">
        <f t="shared" si="15"/>
        <v>7244374000</v>
      </c>
      <c r="J63" s="12">
        <f t="shared" si="15"/>
        <v>1303729861</v>
      </c>
      <c r="K63" s="14">
        <f t="shared" si="4"/>
        <v>5.8144639382825529</v>
      </c>
      <c r="L63" s="12">
        <f t="shared" si="15"/>
        <v>-332074059</v>
      </c>
      <c r="M63" s="12">
        <f t="shared" si="15"/>
        <v>1635803920</v>
      </c>
      <c r="P63" s="168" t="s">
        <v>320</v>
      </c>
    </row>
    <row r="64" spans="2:16" ht="31.5" customHeight="1">
      <c r="B64" s="42">
        <v>-23145038</v>
      </c>
      <c r="C64" s="6" t="s">
        <v>216</v>
      </c>
      <c r="D64" s="12">
        <f t="shared" si="0"/>
        <v>-14346204</v>
      </c>
      <c r="E64" s="42">
        <f>_xlfn.IFNA(VLOOKUP($P64,'核-SAP'!$B:$G,5,0),0)</f>
        <v>-14346204</v>
      </c>
      <c r="F64" s="42">
        <f>_xlfn.IFNA(VLOOKUP($P64,'核-SAP'!$B:$G,6,0),0)</f>
        <v>0</v>
      </c>
      <c r="G64" s="12">
        <f t="shared" si="1"/>
        <v>-7540000</v>
      </c>
      <c r="H64" s="42">
        <v>-7540000</v>
      </c>
      <c r="I64" s="42">
        <v>0</v>
      </c>
      <c r="J64" s="12">
        <f t="shared" si="3"/>
        <v>-6806204</v>
      </c>
      <c r="K64" s="14">
        <f t="shared" si="4"/>
        <v>90.267957559681705</v>
      </c>
      <c r="L64" s="12">
        <f t="shared" si="2"/>
        <v>-6806204</v>
      </c>
      <c r="M64" s="12">
        <f t="shared" si="2"/>
        <v>0</v>
      </c>
      <c r="P64" s="168" t="s">
        <v>321</v>
      </c>
    </row>
    <row r="65" spans="2:16" ht="31.5" customHeight="1">
      <c r="B65" s="12"/>
      <c r="C65" s="6" t="s">
        <v>86</v>
      </c>
      <c r="D65" s="7"/>
      <c r="E65" s="7"/>
      <c r="F65" s="7"/>
      <c r="G65" s="7"/>
      <c r="H65" s="7"/>
      <c r="I65" s="7"/>
      <c r="J65" s="7"/>
      <c r="K65" s="6"/>
      <c r="L65" s="7"/>
      <c r="M65" s="6"/>
      <c r="P65" s="168" t="s">
        <v>44</v>
      </c>
    </row>
    <row r="66" spans="2:16" ht="31.5" customHeight="1">
      <c r="B66" s="12"/>
      <c r="C66" s="6"/>
      <c r="D66" s="7"/>
      <c r="E66" s="7"/>
      <c r="F66" s="7"/>
      <c r="G66" s="7"/>
      <c r="H66" s="7"/>
      <c r="I66" s="7"/>
      <c r="J66" s="7"/>
      <c r="K66" s="6"/>
      <c r="L66" s="7"/>
      <c r="M66" s="6"/>
    </row>
    <row r="67" spans="2:16" ht="31.5" customHeight="1">
      <c r="B67" s="12"/>
      <c r="C67" s="6"/>
      <c r="D67" s="7"/>
      <c r="E67" s="7"/>
      <c r="F67" s="7"/>
      <c r="G67" s="7"/>
      <c r="H67" s="7"/>
      <c r="I67" s="7"/>
      <c r="J67" s="7"/>
      <c r="K67" s="6"/>
      <c r="L67" s="7"/>
      <c r="M67" s="6"/>
    </row>
    <row r="68" spans="2:16" ht="31.5" customHeight="1">
      <c r="B68" s="12"/>
      <c r="C68" s="6"/>
      <c r="D68" s="7"/>
      <c r="E68" s="7"/>
      <c r="F68" s="7"/>
      <c r="G68" s="7"/>
      <c r="H68" s="7"/>
      <c r="I68" s="7"/>
      <c r="J68" s="7"/>
      <c r="K68" s="6"/>
      <c r="L68" s="7"/>
      <c r="M68" s="6"/>
    </row>
    <row r="69" spans="2:16" ht="31.5" customHeight="1">
      <c r="B69" s="12"/>
      <c r="C69" s="6"/>
      <c r="D69" s="7"/>
      <c r="E69" s="7"/>
      <c r="F69" s="7"/>
      <c r="G69" s="7"/>
      <c r="H69" s="7"/>
      <c r="I69" s="7"/>
      <c r="J69" s="7"/>
      <c r="K69" s="6"/>
      <c r="L69" s="7"/>
      <c r="M69" s="6"/>
    </row>
    <row r="70" spans="2:16" ht="31.5" customHeight="1">
      <c r="B70" s="12"/>
      <c r="C70" s="6"/>
      <c r="D70" s="7"/>
      <c r="E70" s="7"/>
      <c r="F70" s="7"/>
      <c r="G70" s="7"/>
      <c r="H70" s="7"/>
      <c r="I70" s="7"/>
      <c r="J70" s="7"/>
      <c r="K70" s="6"/>
      <c r="L70" s="7"/>
      <c r="M70" s="6"/>
    </row>
    <row r="71" spans="2:16" ht="31.5" customHeight="1">
      <c r="B71" s="12"/>
      <c r="C71" s="6"/>
      <c r="D71" s="7"/>
      <c r="E71" s="7"/>
      <c r="F71" s="7"/>
      <c r="G71" s="7"/>
      <c r="H71" s="7"/>
      <c r="I71" s="7"/>
      <c r="J71" s="7"/>
      <c r="K71" s="6"/>
      <c r="L71" s="7"/>
      <c r="M71" s="6"/>
    </row>
    <row r="72" spans="2:16" ht="31.5" customHeight="1">
      <c r="B72" s="12"/>
      <c r="C72" s="6"/>
      <c r="D72" s="7"/>
      <c r="E72" s="7"/>
      <c r="F72" s="7"/>
      <c r="G72" s="7"/>
      <c r="H72" s="7"/>
      <c r="I72" s="7"/>
      <c r="J72" s="7"/>
      <c r="K72" s="6"/>
      <c r="L72" s="7"/>
      <c r="M72" s="6"/>
    </row>
    <row r="73" spans="2:16" ht="31.5" customHeight="1">
      <c r="B73" s="12"/>
      <c r="C73" s="6"/>
      <c r="D73" s="7"/>
      <c r="E73" s="7"/>
      <c r="F73" s="7"/>
      <c r="G73" s="7"/>
      <c r="H73" s="7"/>
      <c r="I73" s="7"/>
      <c r="J73" s="7"/>
      <c r="K73" s="6"/>
      <c r="L73" s="7"/>
      <c r="M73" s="6"/>
    </row>
    <row r="74" spans="2:16" ht="31.5" customHeight="1">
      <c r="B74" s="12"/>
      <c r="C74" s="6"/>
      <c r="D74" s="7"/>
      <c r="E74" s="7"/>
      <c r="F74" s="7"/>
      <c r="G74" s="7"/>
      <c r="H74" s="7"/>
      <c r="I74" s="7"/>
      <c r="J74" s="7"/>
      <c r="K74" s="6"/>
      <c r="L74" s="7"/>
      <c r="M74" s="6"/>
    </row>
    <row r="75" spans="2:16" ht="31.5" customHeight="1">
      <c r="B75" s="13">
        <f>B63+B64</f>
        <v>26793641924</v>
      </c>
      <c r="C75" s="3" t="s">
        <v>44</v>
      </c>
      <c r="D75" s="13">
        <f t="shared" ref="D75:I75" si="16">D63+D64</f>
        <v>23711568657</v>
      </c>
      <c r="E75" s="13">
        <f t="shared" si="16"/>
        <v>14831390737</v>
      </c>
      <c r="F75" s="13">
        <f t="shared" si="16"/>
        <v>8880177920</v>
      </c>
      <c r="G75" s="13">
        <f t="shared" si="16"/>
        <v>22414645000</v>
      </c>
      <c r="H75" s="13">
        <f t="shared" si="16"/>
        <v>15170271000</v>
      </c>
      <c r="I75" s="13">
        <f t="shared" si="16"/>
        <v>7244374000</v>
      </c>
      <c r="J75" s="13">
        <f>J63+J64</f>
        <v>1296923657</v>
      </c>
      <c r="K75" s="15">
        <f>J75/G75*100</f>
        <v>5.7860548627917145</v>
      </c>
      <c r="L75" s="13">
        <f>L63+L64</f>
        <v>-338880263</v>
      </c>
      <c r="M75" s="13">
        <f>M63+M64</f>
        <v>1635803920</v>
      </c>
    </row>
    <row r="76" spans="2:16" ht="27.75" customHeight="1">
      <c r="B76" s="5" t="s">
        <v>927</v>
      </c>
    </row>
    <row r="77" spans="2:16" ht="27.75" customHeight="1">
      <c r="B77" s="174" t="s">
        <v>960</v>
      </c>
    </row>
    <row r="78" spans="2:16" ht="27.75" customHeight="1">
      <c r="B78" s="174" t="s">
        <v>928</v>
      </c>
    </row>
    <row r="79" spans="2:16" ht="27.75" hidden="1" customHeight="1">
      <c r="B79" s="5" t="str">
        <f>"        2.辦理電力設施參觀及有關核能安全常識等宣導費用，預算"&amp;FIXED(業宣費輸入表!B5,0)&amp;"元，決算"&amp;FIXED(業宣費輸入表!C5,0)&amp;"元。"</f>
        <v xml:space="preserve">        2.辦理電力設施參觀及有關核能安全常識等宣導費用，預算7,915,000元，決算4,545,721元。</v>
      </c>
    </row>
  </sheetData>
  <mergeCells count="15">
    <mergeCell ref="B6:M6"/>
    <mergeCell ref="B7:B9"/>
    <mergeCell ref="D7:F7"/>
    <mergeCell ref="G7:I7"/>
    <mergeCell ref="J7:M7"/>
    <mergeCell ref="C8:C9"/>
    <mergeCell ref="D8:D9"/>
    <mergeCell ref="E8:E9"/>
    <mergeCell ref="M8:M9"/>
    <mergeCell ref="F8:F9"/>
    <mergeCell ref="G8:G9"/>
    <mergeCell ref="H8:H9"/>
    <mergeCell ref="I8:I9"/>
    <mergeCell ref="J8:K8"/>
    <mergeCell ref="L8:L9"/>
  </mergeCells>
  <phoneticPr fontId="3" type="noConversion"/>
  <printOptions horizontalCentered="1"/>
  <pageMargins left="0.11811023622047245" right="0.11811023622047245" top="0.55118110236220474" bottom="0.94488188976377963" header="0.31496062992125984" footer="0.31496062992125984"/>
  <pageSetup paperSize="9" scale="58" fitToHeight="2" pageOrder="overThenDown" orientation="portrait" blackAndWhite="1" r:id="rId1"/>
  <rowBreaks count="1" manualBreakCount="1">
    <brk id="42" min="1" max="12" man="1"/>
  </rowBreaks>
  <colBreaks count="1" manualBreakCount="1">
    <brk id="6" min="1" max="76" man="1"/>
  </colBreaks>
  <ignoredErrors>
    <ignoredError sqref="G5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P81"/>
  <sheetViews>
    <sheetView showZeros="0" view="pageBreakPreview" topLeftCell="B1" zoomScale="70" zoomScaleNormal="100" zoomScaleSheetLayoutView="70" workbookViewId="0">
      <pane xSplit="2" ySplit="9" topLeftCell="D10" activePane="bottomRight" state="frozen"/>
      <selection activeCell="F63" sqref="F63"/>
      <selection pane="topRight" activeCell="F63" sqref="F63"/>
      <selection pane="bottomLeft" activeCell="F63" sqref="F63"/>
      <selection pane="bottomRight" activeCell="D4" sqref="D4"/>
    </sheetView>
  </sheetViews>
  <sheetFormatPr defaultColWidth="9" defaultRowHeight="16.2"/>
  <cols>
    <col min="1" max="1" width="9" style="55"/>
    <col min="2" max="2" width="24.6640625" style="55" customWidth="1"/>
    <col min="3" max="3" width="48.77734375" style="55" customWidth="1"/>
    <col min="4" max="5" width="22.6640625" style="55" customWidth="1"/>
    <col min="6" max="6" width="20.44140625" style="55" customWidth="1"/>
    <col min="7" max="8" width="23.44140625" style="55" customWidth="1"/>
    <col min="9" max="9" width="20.77734375" style="55" customWidth="1"/>
    <col min="10" max="10" width="23.33203125" style="55" customWidth="1"/>
    <col min="11" max="11" width="14.109375" style="55" customWidth="1"/>
    <col min="12" max="12" width="24.109375" style="55" customWidth="1"/>
    <col min="13" max="13" width="21.77734375" style="55" customWidth="1"/>
    <col min="14" max="14" width="9" style="55"/>
    <col min="15" max="18" width="0" style="55" hidden="1" customWidth="1"/>
    <col min="19" max="16384" width="9" style="55"/>
  </cols>
  <sheetData>
    <row r="3" spans="2:16" ht="32.25" customHeight="1">
      <c r="B3" s="38"/>
      <c r="C3" s="38"/>
      <c r="D3" s="38"/>
      <c r="E3" s="38"/>
      <c r="F3" s="39" t="s">
        <v>152</v>
      </c>
      <c r="G3" s="40" t="s">
        <v>158</v>
      </c>
      <c r="H3" s="38"/>
      <c r="I3" s="38"/>
      <c r="J3" s="38"/>
      <c r="K3" s="38"/>
      <c r="L3" s="38"/>
      <c r="M3" s="38"/>
    </row>
    <row r="4" spans="2:16" ht="32.25" customHeight="1">
      <c r="B4" s="38"/>
      <c r="C4" s="38"/>
      <c r="D4" s="38"/>
      <c r="E4" s="38"/>
      <c r="F4" s="39" t="s">
        <v>161</v>
      </c>
      <c r="G4" s="40" t="s">
        <v>162</v>
      </c>
      <c r="H4" s="38"/>
      <c r="I4" s="38"/>
      <c r="J4" s="38"/>
      <c r="K4" s="38"/>
      <c r="L4" s="38"/>
      <c r="M4" s="38"/>
    </row>
    <row r="5" spans="2:16" ht="32.25" customHeight="1">
      <c r="B5" s="68"/>
      <c r="C5" s="38"/>
      <c r="D5" s="38"/>
      <c r="E5" s="38"/>
      <c r="F5" s="39" t="s">
        <v>153</v>
      </c>
      <c r="G5" s="40" t="str">
        <f>水!G5</f>
        <v xml:space="preserve">   111年度 </v>
      </c>
      <c r="H5" s="38"/>
      <c r="I5" s="38"/>
      <c r="J5" s="38"/>
      <c r="K5" s="38"/>
      <c r="L5" s="38"/>
      <c r="M5" s="38"/>
    </row>
    <row r="6" spans="2:16" ht="27.75" customHeight="1">
      <c r="B6" s="181" t="s">
        <v>139</v>
      </c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</row>
    <row r="7" spans="2:16" ht="34.5" customHeight="1">
      <c r="B7" s="182" t="s">
        <v>82</v>
      </c>
      <c r="C7" s="66" t="s">
        <v>191</v>
      </c>
      <c r="D7" s="185" t="s">
        <v>136</v>
      </c>
      <c r="E7" s="185"/>
      <c r="F7" s="185"/>
      <c r="G7" s="185" t="s">
        <v>134</v>
      </c>
      <c r="H7" s="185"/>
      <c r="I7" s="185"/>
      <c r="J7" s="185" t="s">
        <v>135</v>
      </c>
      <c r="K7" s="185"/>
      <c r="L7" s="185"/>
      <c r="M7" s="185"/>
    </row>
    <row r="8" spans="2:16" ht="34.5" customHeight="1">
      <c r="B8" s="183"/>
      <c r="C8" s="186" t="s">
        <v>190</v>
      </c>
      <c r="D8" s="188" t="s">
        <v>88</v>
      </c>
      <c r="E8" s="188" t="s">
        <v>89</v>
      </c>
      <c r="F8" s="188" t="s">
        <v>90</v>
      </c>
      <c r="G8" s="188" t="s">
        <v>88</v>
      </c>
      <c r="H8" s="188" t="s">
        <v>89</v>
      </c>
      <c r="I8" s="188" t="s">
        <v>90</v>
      </c>
      <c r="J8" s="189" t="s">
        <v>92</v>
      </c>
      <c r="K8" s="190"/>
      <c r="L8" s="188" t="s">
        <v>89</v>
      </c>
      <c r="M8" s="188" t="s">
        <v>90</v>
      </c>
    </row>
    <row r="9" spans="2:16" ht="34.5" customHeight="1">
      <c r="B9" s="184"/>
      <c r="C9" s="187"/>
      <c r="D9" s="187"/>
      <c r="E9" s="187"/>
      <c r="F9" s="187"/>
      <c r="G9" s="187"/>
      <c r="H9" s="187"/>
      <c r="I9" s="187"/>
      <c r="J9" s="41" t="s">
        <v>91</v>
      </c>
      <c r="K9" s="41" t="s">
        <v>77</v>
      </c>
      <c r="L9" s="187"/>
      <c r="M9" s="187"/>
    </row>
    <row r="10" spans="2:16" ht="31.5" customHeight="1">
      <c r="B10" s="33">
        <f>SUM(B11:B18)</f>
        <v>268126860</v>
      </c>
      <c r="C10" s="34" t="s">
        <v>87</v>
      </c>
      <c r="D10" s="33">
        <f>E10+F10</f>
        <v>304000408</v>
      </c>
      <c r="E10" s="33">
        <f>SUM(E11:E18)</f>
        <v>289904599</v>
      </c>
      <c r="F10" s="33">
        <f>SUM(F11:F18)</f>
        <v>14095809</v>
      </c>
      <c r="G10" s="33">
        <f>H10+I10</f>
        <v>635458000</v>
      </c>
      <c r="H10" s="33">
        <f>SUM(H11:H18)</f>
        <v>620837000</v>
      </c>
      <c r="I10" s="33">
        <f>SUM(I11:I18)</f>
        <v>14621000</v>
      </c>
      <c r="J10" s="33">
        <f>L10+M10</f>
        <v>-331457592</v>
      </c>
      <c r="K10" s="35">
        <f>J10/G10*100</f>
        <v>-52.160424764500569</v>
      </c>
      <c r="L10" s="33">
        <f>E10-H10</f>
        <v>-330932401</v>
      </c>
      <c r="M10" s="33">
        <f>F10-I10</f>
        <v>-525191</v>
      </c>
      <c r="P10" s="168" t="s">
        <v>250</v>
      </c>
    </row>
    <row r="11" spans="2:16" ht="31.5" customHeight="1">
      <c r="B11" s="42">
        <v>149582334</v>
      </c>
      <c r="C11" s="6" t="s">
        <v>0</v>
      </c>
      <c r="D11" s="12">
        <f t="shared" ref="D11:D63" si="0">E11+F11</f>
        <v>169295811</v>
      </c>
      <c r="E11" s="42">
        <f>_xlfn.IFNA(VLOOKUP($P11,'再生-SAP'!$B:$G,5,0),0)</f>
        <v>169295811</v>
      </c>
      <c r="F11" s="42">
        <f>_xlfn.IFNA(VLOOKUP($P11,'再生-SAP'!$B:$G,6,0),0)</f>
        <v>0</v>
      </c>
      <c r="G11" s="12">
        <f t="shared" ref="G11:G63" si="1">H11+I11</f>
        <v>406011000</v>
      </c>
      <c r="H11" s="42">
        <v>406011000</v>
      </c>
      <c r="I11" s="42">
        <v>0</v>
      </c>
      <c r="J11" s="12">
        <f t="shared" ref="J11:J63" si="2">L11+M11</f>
        <v>-236715189</v>
      </c>
      <c r="K11" s="14">
        <f t="shared" ref="K11:K63" si="3">J11/G11*100</f>
        <v>-58.302654115282593</v>
      </c>
      <c r="L11" s="12">
        <f t="shared" ref="L11:M63" si="4">E11-H11</f>
        <v>-236715189</v>
      </c>
      <c r="M11" s="12">
        <f t="shared" si="4"/>
        <v>0</v>
      </c>
      <c r="P11" s="168" t="s">
        <v>0</v>
      </c>
    </row>
    <row r="12" spans="2:16" ht="31.5" customHeight="1">
      <c r="B12" s="42">
        <v>9251273</v>
      </c>
      <c r="C12" s="6" t="s">
        <v>1</v>
      </c>
      <c r="D12" s="12">
        <f t="shared" si="0"/>
        <v>10514097</v>
      </c>
      <c r="E12" s="42">
        <f>_xlfn.IFNA(VLOOKUP($P12,'再生-SAP'!$B:$G,5,0),0)</f>
        <v>10514097</v>
      </c>
      <c r="F12" s="42">
        <f>_xlfn.IFNA(VLOOKUP($P12,'再生-SAP'!$B:$G,6,0),0)</f>
        <v>0</v>
      </c>
      <c r="G12" s="12">
        <f t="shared" si="1"/>
        <v>8774000</v>
      </c>
      <c r="H12" s="42">
        <v>8774000</v>
      </c>
      <c r="I12" s="42">
        <v>0</v>
      </c>
      <c r="J12" s="12">
        <f t="shared" si="2"/>
        <v>1740097</v>
      </c>
      <c r="K12" s="14">
        <f t="shared" si="3"/>
        <v>19.832425347617963</v>
      </c>
      <c r="L12" s="12">
        <f t="shared" si="4"/>
        <v>1740097</v>
      </c>
      <c r="M12" s="12">
        <f t="shared" si="4"/>
        <v>0</v>
      </c>
      <c r="P12" s="168" t="s">
        <v>1</v>
      </c>
    </row>
    <row r="13" spans="2:16" ht="31.5" customHeight="1">
      <c r="B13" s="42">
        <v>106449</v>
      </c>
      <c r="C13" s="6" t="s">
        <v>2</v>
      </c>
      <c r="D13" s="12">
        <f t="shared" si="0"/>
        <v>46754</v>
      </c>
      <c r="E13" s="42">
        <f>_xlfn.IFNA(VLOOKUP($P13,'再生-SAP'!$B:$G,5,0),0)</f>
        <v>46754</v>
      </c>
      <c r="F13" s="42">
        <f>_xlfn.IFNA(VLOOKUP($P13,'再生-SAP'!$B:$G,6,0),0)</f>
        <v>0</v>
      </c>
      <c r="G13" s="12">
        <f t="shared" si="1"/>
        <v>42000</v>
      </c>
      <c r="H13" s="42">
        <v>42000</v>
      </c>
      <c r="I13" s="42">
        <v>0</v>
      </c>
      <c r="J13" s="12">
        <f t="shared" si="2"/>
        <v>4754</v>
      </c>
      <c r="K13" s="14">
        <f t="shared" si="3"/>
        <v>11.31904761904762</v>
      </c>
      <c r="L13" s="12">
        <f t="shared" si="4"/>
        <v>4754</v>
      </c>
      <c r="M13" s="12">
        <f t="shared" si="4"/>
        <v>0</v>
      </c>
      <c r="P13" s="168" t="s">
        <v>2</v>
      </c>
    </row>
    <row r="14" spans="2:16" ht="31.5" customHeight="1">
      <c r="B14" s="42">
        <v>54847384</v>
      </c>
      <c r="C14" s="6" t="s">
        <v>3</v>
      </c>
      <c r="D14" s="12">
        <f t="shared" si="0"/>
        <v>62952071</v>
      </c>
      <c r="E14" s="42">
        <f>_xlfn.IFNA(VLOOKUP($P14,'再生-SAP'!$B:$G,5,0),0)</f>
        <v>62952071</v>
      </c>
      <c r="F14" s="42">
        <f>_xlfn.IFNA(VLOOKUP($P14,'再生-SAP'!$B:$G,6,0),0)</f>
        <v>0</v>
      </c>
      <c r="G14" s="12">
        <f t="shared" si="1"/>
        <v>107849000</v>
      </c>
      <c r="H14" s="42">
        <v>107849000</v>
      </c>
      <c r="I14" s="42">
        <v>0</v>
      </c>
      <c r="J14" s="12">
        <f t="shared" si="2"/>
        <v>-44896929</v>
      </c>
      <c r="K14" s="14">
        <f t="shared" si="3"/>
        <v>-41.629434672551433</v>
      </c>
      <c r="L14" s="12">
        <f t="shared" si="4"/>
        <v>-44896929</v>
      </c>
      <c r="M14" s="12">
        <f t="shared" si="4"/>
        <v>0</v>
      </c>
      <c r="P14" s="168" t="s">
        <v>3</v>
      </c>
    </row>
    <row r="15" spans="2:16" ht="31.5" customHeight="1">
      <c r="B15" s="42">
        <v>24626525</v>
      </c>
      <c r="C15" s="6" t="s">
        <v>4</v>
      </c>
      <c r="D15" s="12">
        <f t="shared" si="0"/>
        <v>28608317</v>
      </c>
      <c r="E15" s="42">
        <f>_xlfn.IFNA(VLOOKUP($P15,'再生-SAP'!$B:$G,5,0),0)</f>
        <v>28608317</v>
      </c>
      <c r="F15" s="42">
        <f>_xlfn.IFNA(VLOOKUP($P15,'再生-SAP'!$B:$G,6,0),0)</f>
        <v>0</v>
      </c>
      <c r="G15" s="12">
        <f t="shared" si="1"/>
        <v>51366000</v>
      </c>
      <c r="H15" s="42">
        <v>51366000</v>
      </c>
      <c r="I15" s="42">
        <v>0</v>
      </c>
      <c r="J15" s="12">
        <f t="shared" si="2"/>
        <v>-22757683</v>
      </c>
      <c r="K15" s="14">
        <f t="shared" si="3"/>
        <v>-44.304954639255541</v>
      </c>
      <c r="L15" s="12">
        <f t="shared" si="4"/>
        <v>-22757683</v>
      </c>
      <c r="M15" s="12">
        <f t="shared" si="4"/>
        <v>0</v>
      </c>
      <c r="P15" s="168" t="s">
        <v>4</v>
      </c>
    </row>
    <row r="16" spans="2:16" ht="31.5" customHeight="1">
      <c r="B16" s="42">
        <v>0</v>
      </c>
      <c r="C16" s="6" t="s">
        <v>5</v>
      </c>
      <c r="D16" s="12">
        <f t="shared" si="0"/>
        <v>0</v>
      </c>
      <c r="E16" s="42">
        <f>_xlfn.IFNA(VLOOKUP($P16,'再生-SAP'!$B:$G,5,0),0)</f>
        <v>0</v>
      </c>
      <c r="F16" s="42">
        <f>_xlfn.IFNA(VLOOKUP($P16,'再生-SAP'!$B:$G,6,0),0)</f>
        <v>0</v>
      </c>
      <c r="G16" s="12">
        <f t="shared" si="1"/>
        <v>110000</v>
      </c>
      <c r="H16" s="42">
        <v>110000</v>
      </c>
      <c r="I16" s="42">
        <v>0</v>
      </c>
      <c r="J16" s="12">
        <f t="shared" si="2"/>
        <v>-110000</v>
      </c>
      <c r="K16" s="14">
        <f t="shared" si="3"/>
        <v>-100</v>
      </c>
      <c r="L16" s="12">
        <f t="shared" si="4"/>
        <v>-110000</v>
      </c>
      <c r="M16" s="12">
        <f t="shared" si="4"/>
        <v>0</v>
      </c>
      <c r="P16" s="168" t="s">
        <v>5</v>
      </c>
    </row>
    <row r="17" spans="2:16" ht="31.5" customHeight="1">
      <c r="B17" s="42">
        <v>29703954</v>
      </c>
      <c r="C17" s="6" t="s">
        <v>6</v>
      </c>
      <c r="D17" s="12">
        <f t="shared" si="0"/>
        <v>32574278</v>
      </c>
      <c r="E17" s="42">
        <f>_xlfn.IFNA(VLOOKUP($P17,'再生-SAP'!$B:$G,5,0),0)</f>
        <v>18478469</v>
      </c>
      <c r="F17" s="42">
        <f>_xlfn.IFNA(VLOOKUP($P17,'再生-SAP'!$B:$G,6,0),0)</f>
        <v>14095809</v>
      </c>
      <c r="G17" s="12">
        <f t="shared" si="1"/>
        <v>61280000</v>
      </c>
      <c r="H17" s="42">
        <v>46659000</v>
      </c>
      <c r="I17" s="42">
        <v>14621000</v>
      </c>
      <c r="J17" s="12">
        <f t="shared" si="2"/>
        <v>-28705722</v>
      </c>
      <c r="K17" s="14">
        <f t="shared" si="3"/>
        <v>-46.843541122715408</v>
      </c>
      <c r="L17" s="12">
        <f t="shared" si="4"/>
        <v>-28180531</v>
      </c>
      <c r="M17" s="12">
        <f t="shared" si="4"/>
        <v>-525191</v>
      </c>
      <c r="P17" s="168" t="s">
        <v>6</v>
      </c>
    </row>
    <row r="18" spans="2:16" ht="31.5" customHeight="1">
      <c r="B18" s="42">
        <v>8941</v>
      </c>
      <c r="C18" s="6" t="s">
        <v>7</v>
      </c>
      <c r="D18" s="12">
        <f t="shared" si="0"/>
        <v>9080</v>
      </c>
      <c r="E18" s="42">
        <f>_xlfn.IFNA(VLOOKUP($P18,'再生-SAP'!$B:$G,5,0),0)</f>
        <v>9080</v>
      </c>
      <c r="F18" s="42">
        <f>_xlfn.IFNA(VLOOKUP($P18,'再生-SAP'!$B:$G,6,0),0)</f>
        <v>0</v>
      </c>
      <c r="G18" s="12">
        <f t="shared" si="1"/>
        <v>26000</v>
      </c>
      <c r="H18" s="42">
        <v>26000</v>
      </c>
      <c r="I18" s="42">
        <v>0</v>
      </c>
      <c r="J18" s="12">
        <f t="shared" si="2"/>
        <v>-16920</v>
      </c>
      <c r="K18" s="14">
        <f t="shared" si="3"/>
        <v>-65.07692307692308</v>
      </c>
      <c r="L18" s="12">
        <f t="shared" si="4"/>
        <v>-16920</v>
      </c>
      <c r="M18" s="12">
        <f t="shared" si="4"/>
        <v>0</v>
      </c>
      <c r="P18" s="168" t="s">
        <v>7</v>
      </c>
    </row>
    <row r="19" spans="2:16" ht="31.5" customHeight="1">
      <c r="B19" s="12">
        <f>SUM(B20:B30)</f>
        <v>429560301</v>
      </c>
      <c r="C19" s="6" t="s">
        <v>8</v>
      </c>
      <c r="D19" s="12">
        <f t="shared" si="0"/>
        <v>1166435011</v>
      </c>
      <c r="E19" s="12">
        <f>SUM(E20:E30)</f>
        <v>1166435011</v>
      </c>
      <c r="F19" s="12">
        <f>SUM(F20:F30)</f>
        <v>0</v>
      </c>
      <c r="G19" s="12">
        <f t="shared" si="1"/>
        <v>805909000</v>
      </c>
      <c r="H19" s="12">
        <f>SUM(H20:H30)</f>
        <v>805909000</v>
      </c>
      <c r="I19" s="12">
        <f>SUM(I20:I30)</f>
        <v>0</v>
      </c>
      <c r="J19" s="12">
        <f t="shared" si="2"/>
        <v>360526011</v>
      </c>
      <c r="K19" s="14">
        <f t="shared" si="3"/>
        <v>44.735325080126913</v>
      </c>
      <c r="L19" s="12">
        <f t="shared" si="4"/>
        <v>360526011</v>
      </c>
      <c r="M19" s="12">
        <f t="shared" si="4"/>
        <v>0</v>
      </c>
      <c r="P19" s="168" t="s">
        <v>8</v>
      </c>
    </row>
    <row r="20" spans="2:16" ht="31.5" customHeight="1">
      <c r="B20" s="42">
        <v>218714</v>
      </c>
      <c r="C20" s="6" t="s">
        <v>9</v>
      </c>
      <c r="D20" s="12">
        <f t="shared" si="0"/>
        <v>166017</v>
      </c>
      <c r="E20" s="42">
        <f>_xlfn.IFNA(VLOOKUP($P20,'再生-SAP'!$B:$G,5,0),0)</f>
        <v>166017</v>
      </c>
      <c r="F20" s="42">
        <f>_xlfn.IFNA(VLOOKUP($P20,'再生-SAP'!$B:$G,6,0),0)</f>
        <v>0</v>
      </c>
      <c r="G20" s="12">
        <f t="shared" si="1"/>
        <v>267000</v>
      </c>
      <c r="H20" s="42">
        <v>267000</v>
      </c>
      <c r="I20" s="42">
        <v>0</v>
      </c>
      <c r="J20" s="12">
        <f t="shared" si="2"/>
        <v>-100983</v>
      </c>
      <c r="K20" s="14">
        <f t="shared" si="3"/>
        <v>-37.821348314606738</v>
      </c>
      <c r="L20" s="12">
        <f t="shared" si="4"/>
        <v>-100983</v>
      </c>
      <c r="M20" s="12">
        <f t="shared" si="4"/>
        <v>0</v>
      </c>
      <c r="P20" s="168" t="s">
        <v>9</v>
      </c>
    </row>
    <row r="21" spans="2:16" ht="31.5" customHeight="1">
      <c r="B21" s="42">
        <v>2159228</v>
      </c>
      <c r="C21" s="6" t="s">
        <v>10</v>
      </c>
      <c r="D21" s="12">
        <f t="shared" si="0"/>
        <v>1833024</v>
      </c>
      <c r="E21" s="42">
        <f>_xlfn.IFNA(VLOOKUP($P21,'再生-SAP'!$B:$G,5,0),0)</f>
        <v>1833024</v>
      </c>
      <c r="F21" s="42">
        <f>_xlfn.IFNA(VLOOKUP($P21,'再生-SAP'!$B:$G,6,0),0)</f>
        <v>0</v>
      </c>
      <c r="G21" s="12">
        <f t="shared" si="1"/>
        <v>1608000</v>
      </c>
      <c r="H21" s="42">
        <v>1608000</v>
      </c>
      <c r="I21" s="42">
        <v>0</v>
      </c>
      <c r="J21" s="12">
        <f t="shared" si="2"/>
        <v>225024</v>
      </c>
      <c r="K21" s="14">
        <f t="shared" si="3"/>
        <v>13.994029850746267</v>
      </c>
      <c r="L21" s="12">
        <f t="shared" si="4"/>
        <v>225024</v>
      </c>
      <c r="M21" s="12">
        <f t="shared" si="4"/>
        <v>0</v>
      </c>
      <c r="P21" s="168" t="s">
        <v>10</v>
      </c>
    </row>
    <row r="22" spans="2:16" ht="31.5" customHeight="1">
      <c r="B22" s="42">
        <v>2482631</v>
      </c>
      <c r="C22" s="6" t="s">
        <v>11</v>
      </c>
      <c r="D22" s="12">
        <f t="shared" si="0"/>
        <v>3435450</v>
      </c>
      <c r="E22" s="42">
        <f>_xlfn.IFNA(VLOOKUP($P22,'再生-SAP'!$B:$G,5,0),0)</f>
        <v>3435450</v>
      </c>
      <c r="F22" s="42">
        <f>_xlfn.IFNA(VLOOKUP($P22,'再生-SAP'!$B:$G,6,0),0)</f>
        <v>0</v>
      </c>
      <c r="G22" s="12">
        <f t="shared" si="1"/>
        <v>4645000</v>
      </c>
      <c r="H22" s="42">
        <v>4645000</v>
      </c>
      <c r="I22" s="42">
        <v>0</v>
      </c>
      <c r="J22" s="12">
        <f t="shared" si="2"/>
        <v>-1209550</v>
      </c>
      <c r="K22" s="14">
        <f t="shared" si="3"/>
        <v>-26.039827771797629</v>
      </c>
      <c r="L22" s="12">
        <f t="shared" si="4"/>
        <v>-1209550</v>
      </c>
      <c r="M22" s="12">
        <f t="shared" si="4"/>
        <v>0</v>
      </c>
      <c r="P22" s="168" t="s">
        <v>11</v>
      </c>
    </row>
    <row r="23" spans="2:16" ht="31.5" customHeight="1">
      <c r="B23" s="42">
        <v>306858</v>
      </c>
      <c r="C23" s="6" t="s">
        <v>974</v>
      </c>
      <c r="D23" s="12">
        <f t="shared" si="0"/>
        <v>469399</v>
      </c>
      <c r="E23" s="42">
        <f>_xlfn.IFNA(VLOOKUP($P23,'再生-SAP'!$B:$G,5,0),0)</f>
        <v>469399</v>
      </c>
      <c r="F23" s="42">
        <f>_xlfn.IFNA(VLOOKUP($P23,'再生-SAP'!$B:$G,6,0),0)</f>
        <v>0</v>
      </c>
      <c r="G23" s="12">
        <f t="shared" si="1"/>
        <v>355000</v>
      </c>
      <c r="H23" s="42">
        <v>355000</v>
      </c>
      <c r="I23" s="42">
        <v>0</v>
      </c>
      <c r="J23" s="12">
        <f t="shared" si="2"/>
        <v>114399</v>
      </c>
      <c r="K23" s="14">
        <f t="shared" si="3"/>
        <v>32.225070422535211</v>
      </c>
      <c r="L23" s="12">
        <f t="shared" si="4"/>
        <v>114399</v>
      </c>
      <c r="M23" s="12">
        <f t="shared" si="4"/>
        <v>0</v>
      </c>
      <c r="P23" s="168" t="s">
        <v>273</v>
      </c>
    </row>
    <row r="24" spans="2:16" ht="31.5" customHeight="1">
      <c r="B24" s="42">
        <v>369315386</v>
      </c>
      <c r="C24" s="6" t="s">
        <v>12</v>
      </c>
      <c r="D24" s="12">
        <f t="shared" si="0"/>
        <v>924937006</v>
      </c>
      <c r="E24" s="42">
        <f>_xlfn.IFNA(VLOOKUP($P24,'再生-SAP'!$B:$G,5,0),0)</f>
        <v>924937006</v>
      </c>
      <c r="F24" s="42">
        <f>_xlfn.IFNA(VLOOKUP($P24,'再生-SAP'!$B:$G,6,0),0)</f>
        <v>0</v>
      </c>
      <c r="G24" s="12">
        <f t="shared" si="1"/>
        <v>459919000</v>
      </c>
      <c r="H24" s="42">
        <v>459919000</v>
      </c>
      <c r="I24" s="42">
        <v>0</v>
      </c>
      <c r="J24" s="12">
        <f t="shared" si="2"/>
        <v>465018006</v>
      </c>
      <c r="K24" s="14">
        <f t="shared" si="3"/>
        <v>101.10867478838665</v>
      </c>
      <c r="L24" s="12">
        <f t="shared" si="4"/>
        <v>465018006</v>
      </c>
      <c r="M24" s="12">
        <f t="shared" si="4"/>
        <v>0</v>
      </c>
      <c r="P24" s="168" t="s">
        <v>12</v>
      </c>
    </row>
    <row r="25" spans="2:16" ht="31.5" customHeight="1">
      <c r="B25" s="42">
        <v>13746956</v>
      </c>
      <c r="C25" s="6" t="s">
        <v>13</v>
      </c>
      <c r="D25" s="12">
        <f t="shared" si="0"/>
        <v>10838774</v>
      </c>
      <c r="E25" s="42">
        <f>_xlfn.IFNA(VLOOKUP($P25,'再生-SAP'!$B:$G,5,0),0)</f>
        <v>10838774</v>
      </c>
      <c r="F25" s="42">
        <f>_xlfn.IFNA(VLOOKUP($P25,'再生-SAP'!$B:$G,6,0),0)</f>
        <v>0</v>
      </c>
      <c r="G25" s="12">
        <f t="shared" si="1"/>
        <v>62245000</v>
      </c>
      <c r="H25" s="42">
        <v>62245000</v>
      </c>
      <c r="I25" s="42">
        <v>0</v>
      </c>
      <c r="J25" s="12">
        <f t="shared" si="2"/>
        <v>-51406226</v>
      </c>
      <c r="K25" s="14">
        <f t="shared" si="3"/>
        <v>-82.586916218170131</v>
      </c>
      <c r="L25" s="12">
        <f t="shared" si="4"/>
        <v>-51406226</v>
      </c>
      <c r="M25" s="12">
        <f t="shared" si="4"/>
        <v>0</v>
      </c>
      <c r="P25" s="168" t="s">
        <v>13</v>
      </c>
    </row>
    <row r="26" spans="2:16" ht="31.5" customHeight="1">
      <c r="B26" s="42">
        <v>16102926</v>
      </c>
      <c r="C26" s="6" t="s">
        <v>14</v>
      </c>
      <c r="D26" s="12">
        <f t="shared" si="0"/>
        <v>12953822</v>
      </c>
      <c r="E26" s="42">
        <f>_xlfn.IFNA(VLOOKUP($P26,'再生-SAP'!$B:$G,5,0),0)</f>
        <v>12953822</v>
      </c>
      <c r="F26" s="42">
        <f>_xlfn.IFNA(VLOOKUP($P26,'再生-SAP'!$B:$G,6,0),0)</f>
        <v>0</v>
      </c>
      <c r="G26" s="12">
        <f t="shared" si="1"/>
        <v>13441000</v>
      </c>
      <c r="H26" s="42">
        <v>13441000</v>
      </c>
      <c r="I26" s="42">
        <v>0</v>
      </c>
      <c r="J26" s="12">
        <f t="shared" si="2"/>
        <v>-487178</v>
      </c>
      <c r="K26" s="14">
        <f t="shared" si="3"/>
        <v>-3.6245666245071049</v>
      </c>
      <c r="L26" s="12">
        <f t="shared" si="4"/>
        <v>-487178</v>
      </c>
      <c r="M26" s="12">
        <f t="shared" si="4"/>
        <v>0</v>
      </c>
      <c r="P26" s="168" t="s">
        <v>14</v>
      </c>
    </row>
    <row r="27" spans="2:16" ht="31.5" customHeight="1">
      <c r="B27" s="42">
        <v>21906292</v>
      </c>
      <c r="C27" s="6" t="s">
        <v>15</v>
      </c>
      <c r="D27" s="12">
        <f t="shared" si="0"/>
        <v>210004322</v>
      </c>
      <c r="E27" s="42">
        <f>_xlfn.IFNA(VLOOKUP($P27,'再生-SAP'!$B:$G,5,0),0)</f>
        <v>210004322</v>
      </c>
      <c r="F27" s="42">
        <f>_xlfn.IFNA(VLOOKUP($P27,'再生-SAP'!$B:$G,6,0),0)</f>
        <v>0</v>
      </c>
      <c r="G27" s="12">
        <f t="shared" si="1"/>
        <v>261174000</v>
      </c>
      <c r="H27" s="42">
        <v>261174000</v>
      </c>
      <c r="I27" s="42">
        <v>0</v>
      </c>
      <c r="J27" s="12">
        <f t="shared" si="2"/>
        <v>-51169678</v>
      </c>
      <c r="K27" s="14">
        <f t="shared" si="3"/>
        <v>-19.592179160253316</v>
      </c>
      <c r="L27" s="12">
        <f t="shared" si="4"/>
        <v>-51169678</v>
      </c>
      <c r="M27" s="12">
        <f t="shared" si="4"/>
        <v>0</v>
      </c>
      <c r="P27" s="168" t="s">
        <v>15</v>
      </c>
    </row>
    <row r="28" spans="2:16" ht="31.5" customHeight="1">
      <c r="B28" s="42">
        <v>140930</v>
      </c>
      <c r="C28" s="6" t="s">
        <v>233</v>
      </c>
      <c r="D28" s="12">
        <f t="shared" si="0"/>
        <v>99304</v>
      </c>
      <c r="E28" s="42">
        <f>_xlfn.IFNA(VLOOKUP($P28,'再生-SAP'!$B:$G,5,0),0)</f>
        <v>99304</v>
      </c>
      <c r="F28" s="42">
        <f>_xlfn.IFNA(VLOOKUP($P28,'再生-SAP'!$B:$G,6,0),0)</f>
        <v>0</v>
      </c>
      <c r="G28" s="12">
        <f>H28+I28</f>
        <v>155000</v>
      </c>
      <c r="H28" s="42">
        <v>155000</v>
      </c>
      <c r="I28" s="42">
        <v>0</v>
      </c>
      <c r="J28" s="12">
        <f>L28+M28</f>
        <v>-55696</v>
      </c>
      <c r="K28" s="14">
        <f>J28/G28*100</f>
        <v>-35.932903225806449</v>
      </c>
      <c r="L28" s="12">
        <f t="shared" si="4"/>
        <v>-55696</v>
      </c>
      <c r="M28" s="12">
        <f t="shared" si="4"/>
        <v>0</v>
      </c>
      <c r="P28" s="168" t="s">
        <v>281</v>
      </c>
    </row>
    <row r="29" spans="2:16" ht="31.5" hidden="1" customHeight="1">
      <c r="B29" s="42"/>
      <c r="C29" s="6" t="s">
        <v>235</v>
      </c>
      <c r="D29" s="12">
        <f>E29+F29</f>
        <v>0</v>
      </c>
      <c r="E29" s="42">
        <f>_xlfn.IFNA(VLOOKUP($P29,'再生-SAP'!$B:$G,5,0),0)</f>
        <v>0</v>
      </c>
      <c r="F29" s="42">
        <f>_xlfn.IFNA(VLOOKUP($P29,'再生-SAP'!$B:$G,6,0),0)</f>
        <v>0</v>
      </c>
      <c r="G29" s="12">
        <f>H29+I29</f>
        <v>0</v>
      </c>
      <c r="H29" s="42"/>
      <c r="I29" s="42"/>
      <c r="J29" s="12">
        <f t="shared" si="2"/>
        <v>0</v>
      </c>
      <c r="K29" s="37"/>
      <c r="L29" s="12">
        <f t="shared" si="4"/>
        <v>0</v>
      </c>
      <c r="M29" s="12">
        <f t="shared" si="4"/>
        <v>0</v>
      </c>
      <c r="P29" s="168" t="s">
        <v>283</v>
      </c>
    </row>
    <row r="30" spans="2:16" ht="31.5" customHeight="1">
      <c r="B30" s="42">
        <v>3180380</v>
      </c>
      <c r="C30" s="6" t="s">
        <v>234</v>
      </c>
      <c r="D30" s="12">
        <f>E30+F30</f>
        <v>1697893</v>
      </c>
      <c r="E30" s="42">
        <f>_xlfn.IFNA(VLOOKUP($P30,'再生-SAP'!$B:$G,5,0),0)</f>
        <v>1697893</v>
      </c>
      <c r="F30" s="42">
        <f>_xlfn.IFNA(VLOOKUP($P30,'再生-SAP'!$B:$G,6,0),0)</f>
        <v>0</v>
      </c>
      <c r="G30" s="12">
        <f>H30+I30</f>
        <v>2100000</v>
      </c>
      <c r="H30" s="42">
        <v>2100000</v>
      </c>
      <c r="I30" s="42"/>
      <c r="J30" s="12">
        <f t="shared" si="2"/>
        <v>-402107</v>
      </c>
      <c r="K30" s="14">
        <f t="shared" si="3"/>
        <v>-19.147952380952383</v>
      </c>
      <c r="L30" s="12">
        <f t="shared" si="4"/>
        <v>-402107</v>
      </c>
      <c r="M30" s="12">
        <f t="shared" si="4"/>
        <v>0</v>
      </c>
      <c r="P30" s="168" t="s">
        <v>285</v>
      </c>
    </row>
    <row r="31" spans="2:16" ht="31.5" customHeight="1">
      <c r="B31" s="12">
        <f>B32+B33</f>
        <v>2531803</v>
      </c>
      <c r="C31" s="6" t="s">
        <v>16</v>
      </c>
      <c r="D31" s="12">
        <f t="shared" si="0"/>
        <v>3250731</v>
      </c>
      <c r="E31" s="12">
        <f>E32+E33</f>
        <v>3250731</v>
      </c>
      <c r="F31" s="12">
        <f>F32+F33</f>
        <v>0</v>
      </c>
      <c r="G31" s="12">
        <f t="shared" si="1"/>
        <v>4319000</v>
      </c>
      <c r="H31" s="12">
        <f>H32+H33</f>
        <v>4319000</v>
      </c>
      <c r="I31" s="12">
        <f>I32+I33</f>
        <v>0</v>
      </c>
      <c r="J31" s="12">
        <f t="shared" si="2"/>
        <v>-1068269</v>
      </c>
      <c r="K31" s="14">
        <f t="shared" si="3"/>
        <v>-24.734174577448485</v>
      </c>
      <c r="L31" s="12">
        <f t="shared" si="4"/>
        <v>-1068269</v>
      </c>
      <c r="M31" s="12">
        <f t="shared" si="4"/>
        <v>0</v>
      </c>
      <c r="P31" s="168" t="s">
        <v>16</v>
      </c>
    </row>
    <row r="32" spans="2:16" ht="31.5" customHeight="1">
      <c r="B32" s="42">
        <v>1393034</v>
      </c>
      <c r="C32" s="6" t="s">
        <v>17</v>
      </c>
      <c r="D32" s="12">
        <f t="shared" si="0"/>
        <v>2211715</v>
      </c>
      <c r="E32" s="42">
        <f>_xlfn.IFNA(VLOOKUP($P32,'再生-SAP'!$B:$G,5,0),0)</f>
        <v>2211715</v>
      </c>
      <c r="F32" s="42">
        <f>_xlfn.IFNA(VLOOKUP($P32,'再生-SAP'!$B:$G,6,0),0)</f>
        <v>0</v>
      </c>
      <c r="G32" s="12">
        <f t="shared" si="1"/>
        <v>2686000</v>
      </c>
      <c r="H32" s="42">
        <v>2686000</v>
      </c>
      <c r="I32" s="42">
        <v>0</v>
      </c>
      <c r="J32" s="12">
        <f t="shared" si="2"/>
        <v>-474285</v>
      </c>
      <c r="K32" s="14">
        <f t="shared" si="3"/>
        <v>-17.657669396872674</v>
      </c>
      <c r="L32" s="12">
        <f t="shared" si="4"/>
        <v>-474285</v>
      </c>
      <c r="M32" s="12">
        <f t="shared" si="4"/>
        <v>0</v>
      </c>
      <c r="P32" s="168" t="s">
        <v>17</v>
      </c>
    </row>
    <row r="33" spans="2:16" ht="31.5" customHeight="1">
      <c r="B33" s="42">
        <v>1138769</v>
      </c>
      <c r="C33" s="6" t="s">
        <v>18</v>
      </c>
      <c r="D33" s="12">
        <f t="shared" si="0"/>
        <v>1039016</v>
      </c>
      <c r="E33" s="42">
        <f>_xlfn.IFNA(VLOOKUP($P33,'再生-SAP'!$B:$G,5,0),0)</f>
        <v>1039016</v>
      </c>
      <c r="F33" s="42">
        <f>_xlfn.IFNA(VLOOKUP($P33,'再生-SAP'!$B:$G,6,0),0)</f>
        <v>0</v>
      </c>
      <c r="G33" s="12">
        <f t="shared" si="1"/>
        <v>1633000</v>
      </c>
      <c r="H33" s="42">
        <v>1633000</v>
      </c>
      <c r="I33" s="42">
        <v>0</v>
      </c>
      <c r="J33" s="12">
        <f t="shared" si="2"/>
        <v>-593984</v>
      </c>
      <c r="K33" s="14">
        <f t="shared" si="3"/>
        <v>-36.373790569503981</v>
      </c>
      <c r="L33" s="12">
        <f t="shared" si="4"/>
        <v>-593984</v>
      </c>
      <c r="M33" s="12">
        <f t="shared" si="4"/>
        <v>0</v>
      </c>
      <c r="P33" s="168" t="s">
        <v>18</v>
      </c>
    </row>
    <row r="34" spans="2:16" ht="31.5" customHeight="1">
      <c r="B34" s="12">
        <f>B35+B36+B37+B38+B39</f>
        <v>2453943</v>
      </c>
      <c r="C34" s="6" t="s">
        <v>19</v>
      </c>
      <c r="D34" s="12">
        <f t="shared" si="0"/>
        <v>4504049</v>
      </c>
      <c r="E34" s="12">
        <f>E35+E36+E37+E38+E39</f>
        <v>4504049</v>
      </c>
      <c r="F34" s="12">
        <f>F35+F36+F37+F38+F39</f>
        <v>0</v>
      </c>
      <c r="G34" s="12">
        <f t="shared" si="1"/>
        <v>4425000</v>
      </c>
      <c r="H34" s="12">
        <f>H35+H36+H37+H38+H39</f>
        <v>4425000</v>
      </c>
      <c r="I34" s="12">
        <f>I35+I36+I37+I38+I39</f>
        <v>0</v>
      </c>
      <c r="J34" s="12">
        <f t="shared" si="2"/>
        <v>79049</v>
      </c>
      <c r="K34" s="14">
        <f t="shared" si="3"/>
        <v>1.7864180790960451</v>
      </c>
      <c r="L34" s="12">
        <f t="shared" si="4"/>
        <v>79049</v>
      </c>
      <c r="M34" s="12">
        <f t="shared" si="4"/>
        <v>0</v>
      </c>
      <c r="P34" s="168" t="s">
        <v>19</v>
      </c>
    </row>
    <row r="35" spans="2:16" ht="31.5" customHeight="1">
      <c r="B35" s="42">
        <v>28015</v>
      </c>
      <c r="C35" s="6" t="s">
        <v>20</v>
      </c>
      <c r="D35" s="12">
        <f t="shared" si="0"/>
        <v>4146837</v>
      </c>
      <c r="E35" s="42">
        <f>_xlfn.IFNA(VLOOKUP($P35,'再生-SAP'!$B:$G,5,0),0)</f>
        <v>4146837</v>
      </c>
      <c r="F35" s="42">
        <f>_xlfn.IFNA(VLOOKUP($P35,'再生-SAP'!$B:$G,6,0),0)</f>
        <v>0</v>
      </c>
      <c r="G35" s="12">
        <f t="shared" si="1"/>
        <v>2980000</v>
      </c>
      <c r="H35" s="42">
        <v>2980000</v>
      </c>
      <c r="I35" s="42">
        <v>0</v>
      </c>
      <c r="J35" s="12">
        <f t="shared" si="2"/>
        <v>1166837</v>
      </c>
      <c r="K35" s="14">
        <f t="shared" si="3"/>
        <v>39.155604026845637</v>
      </c>
      <c r="L35" s="12">
        <f t="shared" si="4"/>
        <v>1166837</v>
      </c>
      <c r="M35" s="12">
        <f t="shared" si="4"/>
        <v>0</v>
      </c>
      <c r="P35" s="168" t="s">
        <v>20</v>
      </c>
    </row>
    <row r="36" spans="2:16" ht="31.5" customHeight="1">
      <c r="B36" s="42">
        <v>2283717</v>
      </c>
      <c r="C36" s="6" t="s">
        <v>21</v>
      </c>
      <c r="D36" s="12">
        <f t="shared" si="0"/>
        <v>269531</v>
      </c>
      <c r="E36" s="42">
        <f>_xlfn.IFNA(VLOOKUP($P36,'再生-SAP'!$B:$G,5,0),0)</f>
        <v>269531</v>
      </c>
      <c r="F36" s="42">
        <f>_xlfn.IFNA(VLOOKUP($P36,'再生-SAP'!$B:$G,6,0),0)</f>
        <v>0</v>
      </c>
      <c r="G36" s="12">
        <f t="shared" si="1"/>
        <v>1235000</v>
      </c>
      <c r="H36" s="42">
        <v>1235000</v>
      </c>
      <c r="I36" s="42">
        <v>0</v>
      </c>
      <c r="J36" s="12">
        <f t="shared" si="2"/>
        <v>-965469</v>
      </c>
      <c r="K36" s="14">
        <f t="shared" si="3"/>
        <v>-78.17562753036438</v>
      </c>
      <c r="L36" s="12">
        <f t="shared" si="4"/>
        <v>-965469</v>
      </c>
      <c r="M36" s="12">
        <f t="shared" si="4"/>
        <v>0</v>
      </c>
      <c r="P36" s="168" t="s">
        <v>21</v>
      </c>
    </row>
    <row r="37" spans="2:16" ht="31.5" customHeight="1">
      <c r="B37" s="42">
        <v>23448</v>
      </c>
      <c r="C37" s="6" t="s">
        <v>22</v>
      </c>
      <c r="D37" s="12">
        <f t="shared" ref="D37" si="5">E37+F37</f>
        <v>23448</v>
      </c>
      <c r="E37" s="42">
        <f>_xlfn.IFNA(VLOOKUP($P37,'再生-SAP'!$B:$G,5,0),0)</f>
        <v>23448</v>
      </c>
      <c r="F37" s="42">
        <f>_xlfn.IFNA(VLOOKUP($P37,'再生-SAP'!$B:$G,6,0),0)</f>
        <v>0</v>
      </c>
      <c r="G37" s="12">
        <f t="shared" ref="G37" si="6">H37+I37</f>
        <v>40000</v>
      </c>
      <c r="H37" s="42">
        <v>40000</v>
      </c>
      <c r="I37" s="42">
        <v>0</v>
      </c>
      <c r="J37" s="12">
        <f t="shared" ref="J37" si="7">L37+M37</f>
        <v>-16552</v>
      </c>
      <c r="K37" s="14">
        <f t="shared" ref="K37" si="8">J37/G37*100</f>
        <v>-41.38</v>
      </c>
      <c r="L37" s="12">
        <f t="shared" ref="L37" si="9">E37-H37</f>
        <v>-16552</v>
      </c>
      <c r="M37" s="12">
        <f t="shared" ref="M37" si="10">F37-I37</f>
        <v>0</v>
      </c>
      <c r="P37" s="168" t="s">
        <v>22</v>
      </c>
    </row>
    <row r="38" spans="2:16" ht="31.5" customHeight="1">
      <c r="B38" s="42">
        <v>63083</v>
      </c>
      <c r="C38" s="6" t="s">
        <v>23</v>
      </c>
      <c r="D38" s="12">
        <f t="shared" si="0"/>
        <v>38584</v>
      </c>
      <c r="E38" s="42">
        <f>_xlfn.IFNA(VLOOKUP($P38,'再生-SAP'!$B:$G,5,0),0)</f>
        <v>38584</v>
      </c>
      <c r="F38" s="42">
        <f>_xlfn.IFNA(VLOOKUP($P38,'再生-SAP'!$B:$G,6,0),0)</f>
        <v>0</v>
      </c>
      <c r="G38" s="12">
        <f t="shared" si="1"/>
        <v>151000</v>
      </c>
      <c r="H38" s="42">
        <v>151000</v>
      </c>
      <c r="I38" s="42">
        <v>0</v>
      </c>
      <c r="J38" s="12">
        <f t="shared" si="2"/>
        <v>-112416</v>
      </c>
      <c r="K38" s="14">
        <f t="shared" si="3"/>
        <v>-74.447682119205297</v>
      </c>
      <c r="L38" s="12">
        <f t="shared" si="4"/>
        <v>-112416</v>
      </c>
      <c r="M38" s="12">
        <f t="shared" si="4"/>
        <v>0</v>
      </c>
      <c r="P38" s="168" t="s">
        <v>23</v>
      </c>
    </row>
    <row r="39" spans="2:16" ht="31.5" customHeight="1">
      <c r="B39" s="42">
        <v>55680</v>
      </c>
      <c r="C39" s="6" t="s">
        <v>24</v>
      </c>
      <c r="D39" s="12">
        <f t="shared" si="0"/>
        <v>25649</v>
      </c>
      <c r="E39" s="42">
        <f>_xlfn.IFNA(VLOOKUP($P39,'再生-SAP'!$B:$G,5,0),0)</f>
        <v>25649</v>
      </c>
      <c r="F39" s="42">
        <f>_xlfn.IFNA(VLOOKUP($P39,'再生-SAP'!$B:$G,6,0),0)</f>
        <v>0</v>
      </c>
      <c r="G39" s="12">
        <f t="shared" si="1"/>
        <v>19000</v>
      </c>
      <c r="H39" s="42">
        <v>19000</v>
      </c>
      <c r="I39" s="42">
        <v>0</v>
      </c>
      <c r="J39" s="12">
        <f t="shared" si="2"/>
        <v>6649</v>
      </c>
      <c r="K39" s="14">
        <f t="shared" si="3"/>
        <v>34.994736842105262</v>
      </c>
      <c r="L39" s="12">
        <f t="shared" si="4"/>
        <v>6649</v>
      </c>
      <c r="M39" s="12">
        <f t="shared" si="4"/>
        <v>0</v>
      </c>
      <c r="P39" s="168" t="s">
        <v>24</v>
      </c>
    </row>
    <row r="40" spans="2:16" ht="31.5" customHeight="1">
      <c r="B40" s="12">
        <f>SUM(B41:B47)</f>
        <v>1947596043</v>
      </c>
      <c r="C40" s="6" t="s">
        <v>84</v>
      </c>
      <c r="D40" s="12">
        <f t="shared" si="0"/>
        <v>3248725135</v>
      </c>
      <c r="E40" s="12">
        <f>SUM(E41:E47)</f>
        <v>3248725135</v>
      </c>
      <c r="F40" s="12">
        <f>SUM(F41:F47)</f>
        <v>0</v>
      </c>
      <c r="G40" s="12">
        <f t="shared" si="1"/>
        <v>995770000</v>
      </c>
      <c r="H40" s="12">
        <f>SUM(H41:H47)</f>
        <v>995770000</v>
      </c>
      <c r="I40" s="12">
        <f>SUM(I41:I47)</f>
        <v>0</v>
      </c>
      <c r="J40" s="12">
        <f t="shared" si="2"/>
        <v>2252955135</v>
      </c>
      <c r="K40" s="14">
        <f t="shared" si="3"/>
        <v>226.25256183656867</v>
      </c>
      <c r="L40" s="12">
        <f t="shared" si="4"/>
        <v>2252955135</v>
      </c>
      <c r="M40" s="12">
        <f t="shared" si="4"/>
        <v>0</v>
      </c>
      <c r="P40" s="168" t="s">
        <v>297</v>
      </c>
    </row>
    <row r="41" spans="2:16" ht="31.5" customHeight="1">
      <c r="B41" s="42">
        <v>313492</v>
      </c>
      <c r="C41" s="6" t="s">
        <v>25</v>
      </c>
      <c r="D41" s="12">
        <f t="shared" si="0"/>
        <v>313647</v>
      </c>
      <c r="E41" s="42">
        <f>_xlfn.IFNA(VLOOKUP($P41,'再生-SAP'!$B:$G,5,0),0)</f>
        <v>313647</v>
      </c>
      <c r="F41" s="42">
        <f>_xlfn.IFNA(VLOOKUP($P41,'再生-SAP'!$B:$G,6,0),0)</f>
        <v>0</v>
      </c>
      <c r="G41" s="12">
        <f t="shared" si="1"/>
        <v>311000</v>
      </c>
      <c r="H41" s="42">
        <v>311000</v>
      </c>
      <c r="I41" s="42">
        <v>0</v>
      </c>
      <c r="J41" s="12">
        <f t="shared" si="2"/>
        <v>2647</v>
      </c>
      <c r="K41" s="14">
        <f t="shared" si="3"/>
        <v>0.85112540192926045</v>
      </c>
      <c r="L41" s="12">
        <f t="shared" si="4"/>
        <v>2647</v>
      </c>
      <c r="M41" s="12">
        <f t="shared" si="4"/>
        <v>0</v>
      </c>
      <c r="P41" s="168" t="s">
        <v>25</v>
      </c>
    </row>
    <row r="42" spans="2:16" ht="31.5" customHeight="1">
      <c r="B42" s="36">
        <v>91258071</v>
      </c>
      <c r="C42" s="3" t="s">
        <v>26</v>
      </c>
      <c r="D42" s="13">
        <f t="shared" si="0"/>
        <v>83527702</v>
      </c>
      <c r="E42" s="36">
        <f>_xlfn.IFNA(VLOOKUP($P42,'再生-SAP'!$B:$G,5,0),0)</f>
        <v>83527702</v>
      </c>
      <c r="F42" s="36">
        <f>_xlfn.IFNA(VLOOKUP($P42,'再生-SAP'!$B:$G,6,0),0)</f>
        <v>0</v>
      </c>
      <c r="G42" s="13">
        <f t="shared" si="1"/>
        <v>33620000</v>
      </c>
      <c r="H42" s="36">
        <v>33620000</v>
      </c>
      <c r="I42" s="36">
        <v>0</v>
      </c>
      <c r="J42" s="13">
        <f t="shared" si="2"/>
        <v>49907702</v>
      </c>
      <c r="K42" s="15">
        <f t="shared" si="3"/>
        <v>148.44646638905414</v>
      </c>
      <c r="L42" s="13">
        <f t="shared" si="4"/>
        <v>49907702</v>
      </c>
      <c r="M42" s="13">
        <f t="shared" si="4"/>
        <v>0</v>
      </c>
      <c r="P42" s="168" t="s">
        <v>26</v>
      </c>
    </row>
    <row r="43" spans="2:16" ht="31.5" customHeight="1">
      <c r="B43" s="42">
        <v>1796313087</v>
      </c>
      <c r="C43" s="6" t="s">
        <v>145</v>
      </c>
      <c r="D43" s="12">
        <f t="shared" si="0"/>
        <v>3098402776</v>
      </c>
      <c r="E43" s="42">
        <f>_xlfn.IFNA(VLOOKUP($P43,'再生-SAP'!$B:$G,5,0),0)</f>
        <v>3098402776</v>
      </c>
      <c r="F43" s="42">
        <f>_xlfn.IFNA(VLOOKUP($P43,'再生-SAP'!$B:$G,6,0),0)</f>
        <v>0</v>
      </c>
      <c r="G43" s="12">
        <f t="shared" si="1"/>
        <v>917412000</v>
      </c>
      <c r="H43" s="42">
        <v>917412000</v>
      </c>
      <c r="I43" s="42">
        <v>0</v>
      </c>
      <c r="J43" s="12">
        <f t="shared" si="2"/>
        <v>2180990776</v>
      </c>
      <c r="K43" s="14">
        <f t="shared" si="3"/>
        <v>237.73296795768965</v>
      </c>
      <c r="L43" s="12">
        <f t="shared" si="4"/>
        <v>2180990776</v>
      </c>
      <c r="M43" s="12">
        <f t="shared" si="4"/>
        <v>0</v>
      </c>
      <c r="P43" s="168" t="s">
        <v>27</v>
      </c>
    </row>
    <row r="44" spans="2:16" ht="31.5" customHeight="1">
      <c r="B44" s="42">
        <v>4032259</v>
      </c>
      <c r="C44" s="6" t="s">
        <v>28</v>
      </c>
      <c r="D44" s="12">
        <f t="shared" si="0"/>
        <v>11522657</v>
      </c>
      <c r="E44" s="42">
        <f>_xlfn.IFNA(VLOOKUP($P44,'再生-SAP'!$B:$G,5,0),0)</f>
        <v>11522657</v>
      </c>
      <c r="F44" s="42">
        <f>_xlfn.IFNA(VLOOKUP($P44,'再生-SAP'!$B:$G,6,0),0)</f>
        <v>0</v>
      </c>
      <c r="G44" s="12">
        <f t="shared" si="1"/>
        <v>1042000</v>
      </c>
      <c r="H44" s="42">
        <v>1042000</v>
      </c>
      <c r="I44" s="42">
        <v>0</v>
      </c>
      <c r="J44" s="12">
        <f t="shared" si="2"/>
        <v>10480657</v>
      </c>
      <c r="K44" s="14">
        <f t="shared" si="3"/>
        <v>1005.8212092130518</v>
      </c>
      <c r="L44" s="12">
        <f t="shared" si="4"/>
        <v>10480657</v>
      </c>
      <c r="M44" s="12">
        <f t="shared" si="4"/>
        <v>0</v>
      </c>
      <c r="P44" s="168" t="s">
        <v>28</v>
      </c>
    </row>
    <row r="45" spans="2:16" ht="31.2" customHeight="1">
      <c r="B45" s="42">
        <v>865851</v>
      </c>
      <c r="C45" s="6" t="s">
        <v>29</v>
      </c>
      <c r="D45" s="12">
        <f t="shared" si="0"/>
        <v>965900</v>
      </c>
      <c r="E45" s="42">
        <f>_xlfn.IFNA(VLOOKUP($P45,'再生-SAP'!$B:$G,5,0),0)</f>
        <v>965900</v>
      </c>
      <c r="F45" s="42">
        <f>_xlfn.IFNA(VLOOKUP($P45,'再生-SAP'!$B:$G,6,0),0)</f>
        <v>0</v>
      </c>
      <c r="G45" s="12">
        <f t="shared" si="1"/>
        <v>809000</v>
      </c>
      <c r="H45" s="42">
        <v>809000</v>
      </c>
      <c r="I45" s="42">
        <v>0</v>
      </c>
      <c r="J45" s="12">
        <f t="shared" si="2"/>
        <v>156900</v>
      </c>
      <c r="K45" s="14">
        <f>J45/G45*100</f>
        <v>19.394313967861557</v>
      </c>
      <c r="L45" s="12">
        <f t="shared" si="4"/>
        <v>156900</v>
      </c>
      <c r="M45" s="12">
        <f t="shared" si="4"/>
        <v>0</v>
      </c>
      <c r="P45" s="168" t="s">
        <v>29</v>
      </c>
    </row>
    <row r="46" spans="2:16" ht="31.5" customHeight="1">
      <c r="B46" s="42">
        <v>52752992</v>
      </c>
      <c r="C46" s="6" t="s">
        <v>197</v>
      </c>
      <c r="D46" s="12">
        <f t="shared" ref="D46" si="11">E46+F46</f>
        <v>50815001</v>
      </c>
      <c r="E46" s="42">
        <f>_xlfn.IFNA(VLOOKUP($P46,'再生-SAP'!$B:$G,5,0),0)</f>
        <v>50815001</v>
      </c>
      <c r="F46" s="42">
        <f>_xlfn.IFNA(VLOOKUP($P46,'再生-SAP'!$B:$G,6,0),0)</f>
        <v>0</v>
      </c>
      <c r="G46" s="12">
        <f t="shared" ref="G46" si="12">H46+I46</f>
        <v>40768000</v>
      </c>
      <c r="H46" s="42">
        <v>40768000</v>
      </c>
      <c r="I46" s="42">
        <v>0</v>
      </c>
      <c r="J46" s="12">
        <f>L46+M46</f>
        <v>10047001</v>
      </c>
      <c r="K46" s="14">
        <f>J46/G46*100</f>
        <v>24.644331338304553</v>
      </c>
      <c r="L46" s="12">
        <f t="shared" ref="L46" si="13">E46-H46</f>
        <v>10047001</v>
      </c>
      <c r="M46" s="12">
        <f t="shared" ref="M46" si="14">F46-I46</f>
        <v>0</v>
      </c>
      <c r="P46" s="168" t="s">
        <v>304</v>
      </c>
    </row>
    <row r="47" spans="2:16" ht="31.5" customHeight="1">
      <c r="B47" s="42">
        <v>2060291</v>
      </c>
      <c r="C47" s="6" t="s">
        <v>30</v>
      </c>
      <c r="D47" s="12">
        <f t="shared" si="0"/>
        <v>3177452</v>
      </c>
      <c r="E47" s="42">
        <f>_xlfn.IFNA(VLOOKUP($P47,'再生-SAP'!$B:$G,5,0),0)</f>
        <v>3177452</v>
      </c>
      <c r="F47" s="42">
        <f>_xlfn.IFNA(VLOOKUP($P47,'再生-SAP'!$B:$G,6,0),0)</f>
        <v>0</v>
      </c>
      <c r="G47" s="12">
        <f t="shared" si="1"/>
        <v>1808000</v>
      </c>
      <c r="H47" s="42">
        <v>1808000</v>
      </c>
      <c r="I47" s="42">
        <v>0</v>
      </c>
      <c r="J47" s="12">
        <f t="shared" si="2"/>
        <v>1369452</v>
      </c>
      <c r="K47" s="14">
        <f t="shared" si="3"/>
        <v>75.744026548672565</v>
      </c>
      <c r="L47" s="12">
        <f t="shared" si="4"/>
        <v>1369452</v>
      </c>
      <c r="M47" s="12">
        <f t="shared" si="4"/>
        <v>0</v>
      </c>
      <c r="P47" s="168" t="s">
        <v>30</v>
      </c>
    </row>
    <row r="48" spans="2:16" ht="31.5" customHeight="1">
      <c r="B48" s="12">
        <f>B49+B50+B51+B52+B53</f>
        <v>8426299</v>
      </c>
      <c r="C48" s="6" t="s">
        <v>31</v>
      </c>
      <c r="D48" s="12">
        <f t="shared" si="0"/>
        <v>7837353</v>
      </c>
      <c r="E48" s="12">
        <f>E49+E50+E51+E52+E53</f>
        <v>7837353</v>
      </c>
      <c r="F48" s="12">
        <f>F49+F50+F51+F52+F53</f>
        <v>0</v>
      </c>
      <c r="G48" s="12">
        <f t="shared" si="1"/>
        <v>10584000</v>
      </c>
      <c r="H48" s="12">
        <f>H49+H50+H51+H52+H53</f>
        <v>10584000</v>
      </c>
      <c r="I48" s="12">
        <f>I49+I50+I51+I52+I53</f>
        <v>0</v>
      </c>
      <c r="J48" s="12">
        <f t="shared" si="2"/>
        <v>-2746647</v>
      </c>
      <c r="K48" s="14">
        <f t="shared" si="3"/>
        <v>-25.950935374149658</v>
      </c>
      <c r="L48" s="12">
        <f t="shared" si="4"/>
        <v>-2746647</v>
      </c>
      <c r="M48" s="12">
        <f t="shared" si="4"/>
        <v>0</v>
      </c>
      <c r="P48" s="168" t="s">
        <v>31</v>
      </c>
    </row>
    <row r="49" spans="2:16" ht="31.5" customHeight="1">
      <c r="B49" s="42">
        <v>5861216</v>
      </c>
      <c r="C49" s="6" t="s">
        <v>32</v>
      </c>
      <c r="D49" s="12">
        <f t="shared" si="0"/>
        <v>5442208</v>
      </c>
      <c r="E49" s="42">
        <f>_xlfn.IFNA(VLOOKUP($P49,'再生-SAP'!$B:$G,5,0),0)</f>
        <v>5442208</v>
      </c>
      <c r="F49" s="42">
        <f>_xlfn.IFNA(VLOOKUP($P49,'再生-SAP'!$B:$G,6,0),0)</f>
        <v>0</v>
      </c>
      <c r="G49" s="12">
        <f t="shared" si="1"/>
        <v>3501000</v>
      </c>
      <c r="H49" s="42">
        <v>3501000</v>
      </c>
      <c r="I49" s="42">
        <v>0</v>
      </c>
      <c r="J49" s="12">
        <f t="shared" si="2"/>
        <v>1941208</v>
      </c>
      <c r="K49" s="14">
        <f t="shared" si="3"/>
        <v>55.447243644672952</v>
      </c>
      <c r="L49" s="12">
        <f t="shared" si="4"/>
        <v>1941208</v>
      </c>
      <c r="M49" s="12">
        <f t="shared" si="4"/>
        <v>0</v>
      </c>
      <c r="P49" s="168" t="s">
        <v>32</v>
      </c>
    </row>
    <row r="50" spans="2:16" ht="31.5" customHeight="1">
      <c r="B50" s="42">
        <v>1132738</v>
      </c>
      <c r="C50" s="6" t="s">
        <v>33</v>
      </c>
      <c r="D50" s="12">
        <f t="shared" si="0"/>
        <v>1201029</v>
      </c>
      <c r="E50" s="42">
        <f>_xlfn.IFNA(VLOOKUP($P50,'再生-SAP'!$B:$G,5,0),0)</f>
        <v>1201029</v>
      </c>
      <c r="F50" s="42">
        <f>_xlfn.IFNA(VLOOKUP($P50,'再生-SAP'!$B:$G,6,0),0)</f>
        <v>0</v>
      </c>
      <c r="G50" s="12">
        <f t="shared" si="1"/>
        <v>1309000</v>
      </c>
      <c r="H50" s="42">
        <v>1309000</v>
      </c>
      <c r="I50" s="42">
        <v>0</v>
      </c>
      <c r="J50" s="12">
        <f t="shared" si="2"/>
        <v>-107971</v>
      </c>
      <c r="K50" s="14">
        <f t="shared" si="3"/>
        <v>-8.2483575248281138</v>
      </c>
      <c r="L50" s="12">
        <f t="shared" si="4"/>
        <v>-107971</v>
      </c>
      <c r="M50" s="12">
        <f t="shared" si="4"/>
        <v>0</v>
      </c>
      <c r="P50" s="168" t="s">
        <v>33</v>
      </c>
    </row>
    <row r="51" spans="2:16" ht="31.5" customHeight="1">
      <c r="B51" s="42">
        <v>460812</v>
      </c>
      <c r="C51" s="6" t="s">
        <v>34</v>
      </c>
      <c r="D51" s="12">
        <f t="shared" si="0"/>
        <v>909290</v>
      </c>
      <c r="E51" s="42">
        <f>_xlfn.IFNA(VLOOKUP($P51,'再生-SAP'!$B:$G,5,0),0)</f>
        <v>909290</v>
      </c>
      <c r="F51" s="42">
        <f>_xlfn.IFNA(VLOOKUP($P51,'再生-SAP'!$B:$G,6,0),0)</f>
        <v>0</v>
      </c>
      <c r="G51" s="12">
        <f t="shared" si="1"/>
        <v>2352000</v>
      </c>
      <c r="H51" s="42">
        <v>2352000</v>
      </c>
      <c r="I51" s="42">
        <v>0</v>
      </c>
      <c r="J51" s="12">
        <f t="shared" si="2"/>
        <v>-1442710</v>
      </c>
      <c r="K51" s="14">
        <f t="shared" si="3"/>
        <v>-61.339710884353735</v>
      </c>
      <c r="L51" s="12">
        <f t="shared" si="4"/>
        <v>-1442710</v>
      </c>
      <c r="M51" s="12">
        <f t="shared" si="4"/>
        <v>0</v>
      </c>
      <c r="P51" s="168" t="s">
        <v>34</v>
      </c>
    </row>
    <row r="52" spans="2:16" ht="31.5" customHeight="1">
      <c r="B52" s="42">
        <v>971533</v>
      </c>
      <c r="C52" s="6" t="s">
        <v>35</v>
      </c>
      <c r="D52" s="12">
        <f t="shared" si="0"/>
        <v>284826</v>
      </c>
      <c r="E52" s="42">
        <f>_xlfn.IFNA(VLOOKUP($P52,'再生-SAP'!$B:$G,5,0),0)</f>
        <v>284826</v>
      </c>
      <c r="F52" s="42">
        <f>_xlfn.IFNA(VLOOKUP($P52,'再生-SAP'!$B:$G,6,0),0)</f>
        <v>0</v>
      </c>
      <c r="G52" s="12">
        <f t="shared" si="1"/>
        <v>3422000</v>
      </c>
      <c r="H52" s="42">
        <v>3422000</v>
      </c>
      <c r="I52" s="42">
        <v>0</v>
      </c>
      <c r="J52" s="12">
        <f t="shared" si="2"/>
        <v>-3137174</v>
      </c>
      <c r="K52" s="14">
        <f t="shared" si="3"/>
        <v>-91.676621858562243</v>
      </c>
      <c r="L52" s="12">
        <f t="shared" si="4"/>
        <v>-3137174</v>
      </c>
      <c r="M52" s="12">
        <f t="shared" si="4"/>
        <v>0</v>
      </c>
      <c r="P52" s="168" t="s">
        <v>35</v>
      </c>
    </row>
    <row r="53" spans="2:16" ht="31.5" hidden="1" customHeight="1">
      <c r="B53" s="42">
        <v>0</v>
      </c>
      <c r="C53" s="6" t="s">
        <v>101</v>
      </c>
      <c r="D53" s="12">
        <f t="shared" si="0"/>
        <v>0</v>
      </c>
      <c r="E53" s="42"/>
      <c r="F53" s="42">
        <v>0</v>
      </c>
      <c r="G53" s="12">
        <f t="shared" si="1"/>
        <v>0</v>
      </c>
      <c r="H53" s="42">
        <v>0</v>
      </c>
      <c r="I53" s="42"/>
      <c r="J53" s="12">
        <f t="shared" si="2"/>
        <v>0</v>
      </c>
      <c r="K53" s="37"/>
      <c r="L53" s="12">
        <f t="shared" si="4"/>
        <v>0</v>
      </c>
      <c r="M53" s="12">
        <f t="shared" si="4"/>
        <v>0</v>
      </c>
      <c r="P53"/>
    </row>
    <row r="54" spans="2:16" ht="31.5" customHeight="1">
      <c r="B54" s="12">
        <f>B55+B56+B57</f>
        <v>9035047</v>
      </c>
      <c r="C54" s="6" t="s">
        <v>36</v>
      </c>
      <c r="D54" s="12">
        <f>E54+F54</f>
        <v>10293103</v>
      </c>
      <c r="E54" s="12">
        <f>E55+E56+E57</f>
        <v>10293103</v>
      </c>
      <c r="F54" s="12">
        <f>F55+F56+F57</f>
        <v>0</v>
      </c>
      <c r="G54" s="12">
        <f>H54+I54</f>
        <v>14653000</v>
      </c>
      <c r="H54" s="12">
        <f>H55+H56+H57</f>
        <v>14653000</v>
      </c>
      <c r="I54" s="12">
        <f>I55+I56+I57</f>
        <v>0</v>
      </c>
      <c r="J54" s="12">
        <f>L54+M54</f>
        <v>-4359897</v>
      </c>
      <c r="K54" s="14">
        <f t="shared" si="3"/>
        <v>-29.754296048590735</v>
      </c>
      <c r="L54" s="12">
        <f t="shared" si="4"/>
        <v>-4359897</v>
      </c>
      <c r="M54" s="12">
        <f t="shared" si="4"/>
        <v>0</v>
      </c>
      <c r="P54" s="168" t="s">
        <v>36</v>
      </c>
    </row>
    <row r="55" spans="2:16" ht="31.5" customHeight="1">
      <c r="B55" s="42">
        <v>40</v>
      </c>
      <c r="C55" s="6" t="s">
        <v>37</v>
      </c>
      <c r="D55" s="12">
        <f>E55+F55</f>
        <v>40</v>
      </c>
      <c r="E55" s="42">
        <f>_xlfn.IFNA(VLOOKUP($P55,'再生-SAP'!$B:$G,5,0),0)</f>
        <v>40</v>
      </c>
      <c r="F55" s="42">
        <f>_xlfn.IFNA(VLOOKUP($P55,'再生-SAP'!$B:$G,6,0),0)</f>
        <v>0</v>
      </c>
      <c r="G55" s="12">
        <f>H55+I55</f>
        <v>3000</v>
      </c>
      <c r="H55" s="42">
        <v>3000</v>
      </c>
      <c r="I55" s="42">
        <v>0</v>
      </c>
      <c r="J55" s="12">
        <f>L55+M55</f>
        <v>-2960</v>
      </c>
      <c r="K55" s="14">
        <f t="shared" si="3"/>
        <v>-98.666666666666671</v>
      </c>
      <c r="L55" s="12">
        <f t="shared" si="4"/>
        <v>-2960</v>
      </c>
      <c r="M55" s="12">
        <f t="shared" si="4"/>
        <v>0</v>
      </c>
      <c r="P55" s="168" t="s">
        <v>37</v>
      </c>
    </row>
    <row r="56" spans="2:16" ht="31.5" customHeight="1">
      <c r="B56" s="42">
        <v>9022855</v>
      </c>
      <c r="C56" s="6" t="s">
        <v>38</v>
      </c>
      <c r="D56" s="12">
        <f>E56+F56</f>
        <v>10293063</v>
      </c>
      <c r="E56" s="42">
        <f>_xlfn.IFNA(VLOOKUP($P56,'再生-SAP'!$B:$G,5,0),0)</f>
        <v>10293063</v>
      </c>
      <c r="F56" s="42">
        <f>_xlfn.IFNA(VLOOKUP($P56,'再生-SAP'!$B:$G,6,0),0)</f>
        <v>0</v>
      </c>
      <c r="G56" s="12">
        <f>H56+I56</f>
        <v>14650000</v>
      </c>
      <c r="H56" s="42">
        <v>14650000</v>
      </c>
      <c r="I56" s="42">
        <v>0</v>
      </c>
      <c r="J56" s="12">
        <f>L56+M56</f>
        <v>-4356937</v>
      </c>
      <c r="K56" s="14">
        <f t="shared" si="3"/>
        <v>-29.740184300341298</v>
      </c>
      <c r="L56" s="12">
        <f>E56-H56</f>
        <v>-4356937</v>
      </c>
      <c r="M56" s="12">
        <f>F56-I56</f>
        <v>0</v>
      </c>
      <c r="P56" s="168" t="s">
        <v>38</v>
      </c>
    </row>
    <row r="57" spans="2:16" ht="31.5" customHeight="1">
      <c r="B57" s="42">
        <v>12152</v>
      </c>
      <c r="C57" s="6" t="s">
        <v>225</v>
      </c>
      <c r="D57" s="12">
        <f>E57+F57</f>
        <v>0</v>
      </c>
      <c r="E57" s="42">
        <f>_xlfn.IFNA(VLOOKUP($P57,'再生-SAP'!$B:$G,5,0),0)</f>
        <v>0</v>
      </c>
      <c r="F57" s="42">
        <f>_xlfn.IFNA(VLOOKUP($P57,'再生-SAP'!$B:$G,6,0),0)</f>
        <v>0</v>
      </c>
      <c r="G57" s="12">
        <f>H57+I57</f>
        <v>0</v>
      </c>
      <c r="H57" s="42">
        <v>0</v>
      </c>
      <c r="I57" s="42"/>
      <c r="J57" s="12">
        <f>L57+M57</f>
        <v>0</v>
      </c>
      <c r="K57" s="37"/>
      <c r="L57" s="12">
        <f>E57-H57</f>
        <v>0</v>
      </c>
      <c r="M57" s="12">
        <f>F57-I57</f>
        <v>0</v>
      </c>
      <c r="P57" s="168" t="s">
        <v>39</v>
      </c>
    </row>
    <row r="58" spans="2:16" ht="31.5" customHeight="1">
      <c r="B58" s="32">
        <f>B59</f>
        <v>0</v>
      </c>
      <c r="C58" s="6" t="s">
        <v>40</v>
      </c>
      <c r="D58" s="12">
        <f t="shared" si="0"/>
        <v>0</v>
      </c>
      <c r="E58" s="12">
        <f>E59</f>
        <v>0</v>
      </c>
      <c r="F58" s="12">
        <f>F59</f>
        <v>0</v>
      </c>
      <c r="G58" s="12">
        <f t="shared" si="1"/>
        <v>400000</v>
      </c>
      <c r="H58" s="12">
        <f>H59</f>
        <v>400000</v>
      </c>
      <c r="I58" s="12">
        <f>I59</f>
        <v>0</v>
      </c>
      <c r="J58" s="12">
        <f t="shared" si="2"/>
        <v>-400000</v>
      </c>
      <c r="K58" s="14">
        <f t="shared" si="3"/>
        <v>-100</v>
      </c>
      <c r="L58" s="12">
        <f t="shared" si="4"/>
        <v>-400000</v>
      </c>
      <c r="M58" s="12">
        <f t="shared" si="4"/>
        <v>0</v>
      </c>
      <c r="P58" s="168" t="s">
        <v>40</v>
      </c>
    </row>
    <row r="59" spans="2:16" ht="31.5" customHeight="1">
      <c r="B59" s="70">
        <v>0</v>
      </c>
      <c r="C59" s="6" t="s">
        <v>41</v>
      </c>
      <c r="D59" s="12">
        <f t="shared" si="0"/>
        <v>0</v>
      </c>
      <c r="E59" s="42">
        <f>_xlfn.IFNA(VLOOKUP($P59,'再生-SAP'!$B:$G,5,0),0)</f>
        <v>0</v>
      </c>
      <c r="F59" s="42">
        <f>_xlfn.IFNA(VLOOKUP($P59,'再生-SAP'!$B:$G,6,0),0)</f>
        <v>0</v>
      </c>
      <c r="G59" s="12">
        <f t="shared" si="1"/>
        <v>400000</v>
      </c>
      <c r="H59" s="42">
        <v>400000</v>
      </c>
      <c r="I59" s="42">
        <v>0</v>
      </c>
      <c r="J59" s="12">
        <f t="shared" si="2"/>
        <v>-400000</v>
      </c>
      <c r="K59" s="14">
        <f t="shared" si="3"/>
        <v>-100</v>
      </c>
      <c r="L59" s="12">
        <f t="shared" si="4"/>
        <v>-400000</v>
      </c>
      <c r="M59" s="12">
        <f t="shared" si="4"/>
        <v>0</v>
      </c>
      <c r="P59" s="168" t="s">
        <v>41</v>
      </c>
    </row>
    <row r="60" spans="2:16" ht="31.5" customHeight="1">
      <c r="B60" s="12">
        <f>B61</f>
        <v>-129517785</v>
      </c>
      <c r="C60" s="6" t="s">
        <v>42</v>
      </c>
      <c r="D60" s="12">
        <f t="shared" si="0"/>
        <v>-99318483</v>
      </c>
      <c r="E60" s="12">
        <f>E61</f>
        <v>-99318483</v>
      </c>
      <c r="F60" s="12">
        <f>F61</f>
        <v>0</v>
      </c>
      <c r="G60" s="12">
        <f t="shared" si="1"/>
        <v>-1095000</v>
      </c>
      <c r="H60" s="12">
        <f>H61</f>
        <v>-1095000</v>
      </c>
      <c r="I60" s="12">
        <f>I61</f>
        <v>0</v>
      </c>
      <c r="J60" s="12">
        <f t="shared" si="2"/>
        <v>-98223483</v>
      </c>
      <c r="K60" s="14">
        <f t="shared" si="3"/>
        <v>8970.1810958904098</v>
      </c>
      <c r="L60" s="12">
        <f t="shared" si="4"/>
        <v>-98223483</v>
      </c>
      <c r="M60" s="12">
        <f t="shared" si="4"/>
        <v>0</v>
      </c>
      <c r="P60" s="168" t="s">
        <v>42</v>
      </c>
    </row>
    <row r="61" spans="2:16" ht="31.5" customHeight="1">
      <c r="B61" s="42">
        <v>-129517785</v>
      </c>
      <c r="C61" s="6" t="s">
        <v>43</v>
      </c>
      <c r="D61" s="12">
        <f>E61+F61</f>
        <v>-99318483</v>
      </c>
      <c r="E61" s="42">
        <f>_xlfn.IFNA(VLOOKUP($P61,'再生-SAP'!$B:$G,5,0),0)</f>
        <v>-99318483</v>
      </c>
      <c r="F61" s="42">
        <f>_xlfn.IFNA(VLOOKUP($P61,'再生-SAP'!$B:$G,6,0),0)</f>
        <v>0</v>
      </c>
      <c r="G61" s="12">
        <f t="shared" si="1"/>
        <v>-1095000</v>
      </c>
      <c r="H61" s="42">
        <v>-1095000</v>
      </c>
      <c r="I61" s="42">
        <v>0</v>
      </c>
      <c r="J61" s="12">
        <f t="shared" si="2"/>
        <v>-98223483</v>
      </c>
      <c r="K61" s="14">
        <f t="shared" si="3"/>
        <v>8970.1810958904098</v>
      </c>
      <c r="L61" s="12">
        <f t="shared" si="4"/>
        <v>-98223483</v>
      </c>
      <c r="M61" s="12">
        <f t="shared" si="4"/>
        <v>0</v>
      </c>
      <c r="P61" s="168" t="s">
        <v>43</v>
      </c>
    </row>
    <row r="62" spans="2:16" ht="31.5" customHeight="1">
      <c r="B62" s="12">
        <f>B60+B58+B54+B48+B40+B34+B31+B19+B10</f>
        <v>2538212511</v>
      </c>
      <c r="C62" s="6" t="s">
        <v>85</v>
      </c>
      <c r="D62" s="12">
        <f t="shared" ref="D62:J62" si="15">D60+D58+D54+D48+D40+D34+D31+D19+D10</f>
        <v>4645727307</v>
      </c>
      <c r="E62" s="12">
        <f t="shared" si="15"/>
        <v>4631631498</v>
      </c>
      <c r="F62" s="12">
        <f t="shared" si="15"/>
        <v>14095809</v>
      </c>
      <c r="G62" s="12">
        <f t="shared" si="15"/>
        <v>2470423000</v>
      </c>
      <c r="H62" s="12">
        <f t="shared" si="15"/>
        <v>2455802000</v>
      </c>
      <c r="I62" s="12">
        <f t="shared" si="15"/>
        <v>14621000</v>
      </c>
      <c r="J62" s="12">
        <f t="shared" si="15"/>
        <v>2175304307</v>
      </c>
      <c r="K62" s="14">
        <f t="shared" si="3"/>
        <v>88.053920603880385</v>
      </c>
      <c r="L62" s="12">
        <f t="shared" si="4"/>
        <v>2175829498</v>
      </c>
      <c r="M62" s="12">
        <f t="shared" si="4"/>
        <v>-525191</v>
      </c>
      <c r="P62" s="168" t="s">
        <v>320</v>
      </c>
    </row>
    <row r="63" spans="2:16" ht="31.5" customHeight="1">
      <c r="B63" s="42">
        <v>-1378843</v>
      </c>
      <c r="C63" s="6" t="s">
        <v>216</v>
      </c>
      <c r="D63" s="12">
        <f t="shared" si="0"/>
        <v>-2430590</v>
      </c>
      <c r="E63" s="42">
        <f>_xlfn.IFNA(VLOOKUP($P63,'再生-SAP'!$B:$G,5,0),0)</f>
        <v>-2430590</v>
      </c>
      <c r="F63" s="42">
        <f>_xlfn.IFNA(VLOOKUP($P63,'再生-SAP'!$B:$G,6,0),0)</f>
        <v>0</v>
      </c>
      <c r="G63" s="12">
        <f t="shared" si="1"/>
        <v>-9750000</v>
      </c>
      <c r="H63" s="42">
        <v>-9750000</v>
      </c>
      <c r="I63" s="42">
        <v>0</v>
      </c>
      <c r="J63" s="12">
        <f t="shared" si="2"/>
        <v>7319410</v>
      </c>
      <c r="K63" s="14">
        <f t="shared" si="3"/>
        <v>-75.070871794871792</v>
      </c>
      <c r="L63" s="12">
        <f t="shared" si="4"/>
        <v>7319410</v>
      </c>
      <c r="M63" s="12">
        <f t="shared" si="4"/>
        <v>0</v>
      </c>
      <c r="P63" s="168" t="s">
        <v>321</v>
      </c>
    </row>
    <row r="64" spans="2:16" ht="31.5" customHeight="1">
      <c r="B64" s="7"/>
      <c r="C64" s="6" t="s">
        <v>86</v>
      </c>
      <c r="D64" s="7"/>
      <c r="E64" s="7"/>
      <c r="F64" s="7"/>
      <c r="G64" s="7"/>
      <c r="H64" s="7"/>
      <c r="I64" s="7"/>
      <c r="J64" s="7"/>
      <c r="K64" s="14"/>
      <c r="L64" s="7"/>
      <c r="M64" s="6"/>
      <c r="P64" s="168" t="s">
        <v>44</v>
      </c>
    </row>
    <row r="65" spans="2:13" ht="31.5" customHeight="1">
      <c r="B65" s="60"/>
      <c r="C65" s="56"/>
      <c r="D65" s="60"/>
      <c r="E65" s="60"/>
      <c r="F65" s="60"/>
      <c r="G65" s="60"/>
      <c r="H65" s="60"/>
      <c r="I65" s="60"/>
      <c r="J65" s="60"/>
      <c r="K65" s="56"/>
      <c r="L65" s="60"/>
      <c r="M65" s="56"/>
    </row>
    <row r="66" spans="2:13" ht="31.5" customHeight="1">
      <c r="B66" s="60"/>
      <c r="C66" s="56"/>
      <c r="D66" s="60"/>
      <c r="E66" s="60"/>
      <c r="F66" s="60"/>
      <c r="G66" s="60"/>
      <c r="H66" s="60"/>
      <c r="I66" s="60"/>
      <c r="J66" s="60"/>
      <c r="K66" s="56"/>
      <c r="L66" s="60"/>
      <c r="M66" s="56"/>
    </row>
    <row r="67" spans="2:13" ht="31.5" customHeight="1">
      <c r="B67" s="60"/>
      <c r="C67" s="56"/>
      <c r="D67" s="60"/>
      <c r="E67" s="60"/>
      <c r="F67" s="60"/>
      <c r="G67" s="60"/>
      <c r="H67" s="60"/>
      <c r="I67" s="60"/>
      <c r="J67" s="60"/>
      <c r="K67" s="56"/>
      <c r="L67" s="60"/>
      <c r="M67" s="56"/>
    </row>
    <row r="68" spans="2:13" ht="31.5" customHeight="1">
      <c r="B68" s="60"/>
      <c r="C68" s="56"/>
      <c r="D68" s="60"/>
      <c r="E68" s="60"/>
      <c r="F68" s="60"/>
      <c r="G68" s="60"/>
      <c r="H68" s="60"/>
      <c r="I68" s="60"/>
      <c r="J68" s="60"/>
      <c r="K68" s="56"/>
      <c r="L68" s="60"/>
      <c r="M68" s="56"/>
    </row>
    <row r="69" spans="2:13" ht="31.5" customHeight="1">
      <c r="B69" s="60"/>
      <c r="C69" s="56"/>
      <c r="D69" s="60"/>
      <c r="E69" s="60"/>
      <c r="F69" s="60"/>
      <c r="G69" s="60"/>
      <c r="H69" s="60"/>
      <c r="I69" s="60"/>
      <c r="J69" s="60"/>
      <c r="K69" s="56"/>
      <c r="L69" s="60"/>
      <c r="M69" s="56"/>
    </row>
    <row r="70" spans="2:13" ht="31.5" customHeight="1">
      <c r="B70" s="60"/>
      <c r="C70" s="56"/>
      <c r="D70" s="60"/>
      <c r="E70" s="60"/>
      <c r="F70" s="60"/>
      <c r="G70" s="60"/>
      <c r="H70" s="60"/>
      <c r="I70" s="60"/>
      <c r="J70" s="60"/>
      <c r="K70" s="56"/>
      <c r="L70" s="60"/>
      <c r="M70" s="56"/>
    </row>
    <row r="71" spans="2:13" ht="31.5" customHeight="1">
      <c r="B71" s="60"/>
      <c r="C71" s="56"/>
      <c r="D71" s="60"/>
      <c r="E71" s="60"/>
      <c r="F71" s="60"/>
      <c r="G71" s="60"/>
      <c r="H71" s="60"/>
      <c r="I71" s="60"/>
      <c r="J71" s="60"/>
      <c r="K71" s="56"/>
      <c r="L71" s="60"/>
      <c r="M71" s="56"/>
    </row>
    <row r="72" spans="2:13" ht="31.5" customHeight="1">
      <c r="B72" s="60"/>
      <c r="C72" s="56"/>
      <c r="D72" s="60"/>
      <c r="E72" s="60"/>
      <c r="F72" s="60"/>
      <c r="G72" s="60"/>
      <c r="H72" s="60"/>
      <c r="I72" s="60"/>
      <c r="J72" s="60"/>
      <c r="K72" s="56"/>
      <c r="L72" s="60"/>
      <c r="M72" s="56"/>
    </row>
    <row r="73" spans="2:13" ht="31.5" customHeight="1">
      <c r="B73" s="60"/>
      <c r="C73" s="56"/>
      <c r="D73" s="60"/>
      <c r="E73" s="60"/>
      <c r="F73" s="60"/>
      <c r="G73" s="60"/>
      <c r="H73" s="60"/>
      <c r="I73" s="60"/>
      <c r="J73" s="60"/>
      <c r="K73" s="56"/>
      <c r="L73" s="60"/>
      <c r="M73" s="56"/>
    </row>
    <row r="74" spans="2:13" ht="31.5" customHeight="1">
      <c r="B74" s="60"/>
      <c r="C74" s="56"/>
      <c r="D74" s="60"/>
      <c r="E74" s="60"/>
      <c r="F74" s="60"/>
      <c r="G74" s="60"/>
      <c r="H74" s="60"/>
      <c r="I74" s="60"/>
      <c r="J74" s="60"/>
      <c r="K74" s="56"/>
      <c r="L74" s="60"/>
      <c r="M74" s="56"/>
    </row>
    <row r="75" spans="2:13" ht="31.5" customHeight="1">
      <c r="B75" s="60"/>
      <c r="C75" s="56"/>
      <c r="D75" s="60"/>
      <c r="E75" s="60"/>
      <c r="F75" s="60"/>
      <c r="G75" s="60"/>
      <c r="H75" s="60"/>
      <c r="I75" s="60"/>
      <c r="J75" s="60"/>
      <c r="K75" s="56"/>
      <c r="L75" s="60"/>
      <c r="M75" s="56"/>
    </row>
    <row r="76" spans="2:13" ht="31.5" customHeight="1">
      <c r="B76" s="58">
        <f>B62+B63</f>
        <v>2536833668</v>
      </c>
      <c r="C76" s="57" t="s">
        <v>44</v>
      </c>
      <c r="D76" s="58">
        <f t="shared" ref="D76:I76" si="16">D62+D63</f>
        <v>4643296717</v>
      </c>
      <c r="E76" s="58">
        <f t="shared" si="16"/>
        <v>4629200908</v>
      </c>
      <c r="F76" s="58">
        <f t="shared" si="16"/>
        <v>14095809</v>
      </c>
      <c r="G76" s="58">
        <f t="shared" si="16"/>
        <v>2460673000</v>
      </c>
      <c r="H76" s="58">
        <f t="shared" si="16"/>
        <v>2446052000</v>
      </c>
      <c r="I76" s="58">
        <f t="shared" si="16"/>
        <v>14621000</v>
      </c>
      <c r="J76" s="58">
        <f>J62+J63</f>
        <v>2182623717</v>
      </c>
      <c r="K76" s="59">
        <f>J76/G76*100</f>
        <v>88.700274965426132</v>
      </c>
      <c r="L76" s="58">
        <f>L62+L63</f>
        <v>2183148908</v>
      </c>
      <c r="M76" s="58">
        <f>M62+M63</f>
        <v>-525191</v>
      </c>
    </row>
    <row r="77" spans="2:13" ht="27.75" customHeight="1">
      <c r="B77" s="5" t="s">
        <v>929</v>
      </c>
    </row>
    <row r="78" spans="2:13" ht="27.75" customHeight="1">
      <c r="B78" s="174" t="s">
        <v>965</v>
      </c>
    </row>
    <row r="79" spans="2:13" ht="27.75" hidden="1" customHeight="1">
      <c r="B79" s="5" t="str">
        <f>"        2.辦理電力設施參觀及推廣再生能源業務等宣導費用，預算"&amp;FIXED(業宣費輸入表!B6,0)&amp;"元，決算"&amp;FIXED(業宣費輸入表!C6,0)&amp;"元。"</f>
        <v xml:space="preserve">        2.辦理電力設施參觀及推廣再生能源業務等宣導費用，預算2,187,000元，決算3,180,380元。</v>
      </c>
    </row>
    <row r="81" spans="9:9" hidden="1">
      <c r="I81" s="55">
        <v>1000</v>
      </c>
    </row>
  </sheetData>
  <mergeCells count="15">
    <mergeCell ref="B6:M6"/>
    <mergeCell ref="B7:B9"/>
    <mergeCell ref="D7:F7"/>
    <mergeCell ref="G7:I7"/>
    <mergeCell ref="J7:M7"/>
    <mergeCell ref="C8:C9"/>
    <mergeCell ref="D8:D9"/>
    <mergeCell ref="E8:E9"/>
    <mergeCell ref="M8:M9"/>
    <mergeCell ref="F8:F9"/>
    <mergeCell ref="G8:G9"/>
    <mergeCell ref="H8:H9"/>
    <mergeCell ref="I8:I9"/>
    <mergeCell ref="J8:K8"/>
    <mergeCell ref="L8:L9"/>
  </mergeCells>
  <phoneticPr fontId="3" type="noConversion"/>
  <printOptions horizontalCentered="1"/>
  <pageMargins left="0.11811023622047245" right="0.11811023622047245" top="0.55118110236220474" bottom="0.94488188976377963" header="0.31496062992125984" footer="0.31496062992125984"/>
  <pageSetup paperSize="9" scale="57" fitToHeight="2" pageOrder="overThenDown" orientation="portrait" blackAndWhite="1" r:id="rId1"/>
  <rowBreaks count="1" manualBreakCount="1">
    <brk id="42" min="1" max="12" man="1"/>
  </rowBreaks>
  <colBreaks count="1" manualBreakCount="1">
    <brk id="6" min="1" max="75" man="1"/>
  </colBreaks>
  <ignoredErrors>
    <ignoredError sqref="G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3:P41"/>
  <sheetViews>
    <sheetView showZeros="0" view="pageBreakPreview" topLeftCell="B2" zoomScale="70" zoomScaleNormal="100" zoomScaleSheetLayoutView="70" workbookViewId="0">
      <pane xSplit="2" ySplit="8" topLeftCell="D10" activePane="bottomRight" state="frozen"/>
      <selection activeCell="F63" sqref="F63"/>
      <selection pane="topRight" activeCell="F63" sqref="F63"/>
      <selection pane="bottomLeft" activeCell="F63" sqref="F63"/>
      <selection pane="bottomRight" activeCell="K4" sqref="K4"/>
    </sheetView>
  </sheetViews>
  <sheetFormatPr defaultColWidth="9" defaultRowHeight="16.2"/>
  <cols>
    <col min="2" max="2" width="28" customWidth="1"/>
    <col min="3" max="3" width="38.88671875" customWidth="1"/>
    <col min="4" max="4" width="24.109375" customWidth="1"/>
    <col min="5" max="5" width="20.109375" customWidth="1"/>
    <col min="6" max="6" width="24.6640625" customWidth="1"/>
    <col min="7" max="7" width="23.44140625" customWidth="1"/>
    <col min="8" max="8" width="20.109375" customWidth="1"/>
    <col min="9" max="10" width="23.44140625" customWidth="1"/>
    <col min="11" max="11" width="14" customWidth="1"/>
    <col min="12" max="12" width="20.109375" customWidth="1"/>
    <col min="13" max="13" width="25.77734375" customWidth="1"/>
    <col min="15" max="17" width="0" hidden="1" customWidth="1"/>
  </cols>
  <sheetData>
    <row r="3" spans="2:16" ht="32.25" customHeight="1">
      <c r="B3" s="38"/>
      <c r="C3" s="38"/>
      <c r="D3" s="38"/>
      <c r="E3" s="38"/>
      <c r="F3" s="39" t="s">
        <v>151</v>
      </c>
      <c r="G3" s="40" t="s">
        <v>158</v>
      </c>
      <c r="H3" s="38"/>
      <c r="I3" s="38"/>
      <c r="J3" s="38"/>
      <c r="K3" s="38"/>
      <c r="L3" s="38"/>
      <c r="M3" s="38"/>
    </row>
    <row r="4" spans="2:16" ht="32.25" customHeight="1">
      <c r="B4" s="38"/>
      <c r="C4" s="38"/>
      <c r="D4" s="38"/>
      <c r="E4" s="38"/>
      <c r="F4" s="39" t="s">
        <v>163</v>
      </c>
      <c r="G4" s="40" t="s">
        <v>164</v>
      </c>
      <c r="H4" s="38"/>
      <c r="I4" s="38"/>
      <c r="J4" s="38"/>
      <c r="K4" s="38"/>
      <c r="L4" s="38"/>
      <c r="M4" s="38"/>
    </row>
    <row r="5" spans="2:16" ht="32.25" customHeight="1">
      <c r="B5" s="68"/>
      <c r="C5" s="38"/>
      <c r="D5" s="38"/>
      <c r="E5" s="38"/>
      <c r="F5" s="39" t="s">
        <v>153</v>
      </c>
      <c r="G5" s="40" t="str">
        <f>水!G5</f>
        <v xml:space="preserve">   111年度 </v>
      </c>
      <c r="H5" s="38"/>
      <c r="I5" s="38"/>
      <c r="J5" s="38"/>
      <c r="K5" s="38"/>
      <c r="L5" s="38"/>
      <c r="M5" s="38"/>
    </row>
    <row r="6" spans="2:16" ht="27.75" customHeight="1">
      <c r="B6" s="181" t="s">
        <v>139</v>
      </c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</row>
    <row r="7" spans="2:16" ht="34.5" customHeight="1">
      <c r="B7" s="182" t="s">
        <v>82</v>
      </c>
      <c r="C7" s="66" t="s">
        <v>191</v>
      </c>
      <c r="D7" s="185" t="s">
        <v>133</v>
      </c>
      <c r="E7" s="185"/>
      <c r="F7" s="185"/>
      <c r="G7" s="185" t="s">
        <v>134</v>
      </c>
      <c r="H7" s="185"/>
      <c r="I7" s="185"/>
      <c r="J7" s="185" t="s">
        <v>135</v>
      </c>
      <c r="K7" s="185"/>
      <c r="L7" s="185"/>
      <c r="M7" s="185"/>
    </row>
    <row r="8" spans="2:16" ht="34.5" customHeight="1">
      <c r="B8" s="183"/>
      <c r="C8" s="186" t="s">
        <v>190</v>
      </c>
      <c r="D8" s="188" t="s">
        <v>88</v>
      </c>
      <c r="E8" s="188" t="s">
        <v>89</v>
      </c>
      <c r="F8" s="188" t="s">
        <v>90</v>
      </c>
      <c r="G8" s="188" t="s">
        <v>88</v>
      </c>
      <c r="H8" s="188" t="s">
        <v>89</v>
      </c>
      <c r="I8" s="188" t="s">
        <v>90</v>
      </c>
      <c r="J8" s="189" t="s">
        <v>92</v>
      </c>
      <c r="K8" s="190"/>
      <c r="L8" s="188" t="s">
        <v>89</v>
      </c>
      <c r="M8" s="188" t="s">
        <v>90</v>
      </c>
    </row>
    <row r="9" spans="2:16" ht="34.5" customHeight="1">
      <c r="B9" s="184"/>
      <c r="C9" s="187"/>
      <c r="D9" s="187"/>
      <c r="E9" s="187"/>
      <c r="F9" s="187"/>
      <c r="G9" s="187"/>
      <c r="H9" s="187"/>
      <c r="I9" s="187"/>
      <c r="J9" s="41" t="s">
        <v>91</v>
      </c>
      <c r="K9" s="41" t="s">
        <v>77</v>
      </c>
      <c r="L9" s="187"/>
      <c r="M9" s="187"/>
    </row>
    <row r="10" spans="2:16" ht="31.5" customHeight="1">
      <c r="B10" s="12">
        <f>B11</f>
        <v>156868404814</v>
      </c>
      <c r="C10" s="6" t="s">
        <v>146</v>
      </c>
      <c r="D10" s="12">
        <f t="shared" ref="D10:D15" si="0">E10+F10</f>
        <v>244709584842</v>
      </c>
      <c r="E10" s="12">
        <f>E11</f>
        <v>0</v>
      </c>
      <c r="F10" s="12">
        <f>F11</f>
        <v>244709584842</v>
      </c>
      <c r="G10" s="12">
        <f t="shared" ref="G10:G15" si="1">H10+I10</f>
        <v>214371994000</v>
      </c>
      <c r="H10" s="12">
        <f>H11</f>
        <v>0</v>
      </c>
      <c r="I10" s="12">
        <f>I11</f>
        <v>214371994000</v>
      </c>
      <c r="J10" s="12">
        <f t="shared" ref="J10:J15" si="2">D10-G10</f>
        <v>30337590842</v>
      </c>
      <c r="K10" s="14">
        <f>J10/G10*100</f>
        <v>14.151844313208189</v>
      </c>
      <c r="L10" s="12">
        <f t="shared" ref="L10:M15" si="3">E10-H10</f>
        <v>0</v>
      </c>
      <c r="M10" s="12">
        <f t="shared" si="3"/>
        <v>30337590842</v>
      </c>
      <c r="P10" s="168" t="s">
        <v>16</v>
      </c>
    </row>
    <row r="11" spans="2:16" ht="31.5" customHeight="1">
      <c r="B11" s="42">
        <v>156868404814</v>
      </c>
      <c r="C11" s="6" t="s">
        <v>46</v>
      </c>
      <c r="D11" s="12">
        <f t="shared" si="0"/>
        <v>244709584842</v>
      </c>
      <c r="E11" s="42">
        <f>_xlfn.IFNA(VLOOKUP($P11,'購電-SAP'!$B:$G,5,0),0)</f>
        <v>0</v>
      </c>
      <c r="F11" s="42">
        <f>_xlfn.IFNA(VLOOKUP($P11,'購電-SAP'!$B:$G,6,0),0)</f>
        <v>244709584842</v>
      </c>
      <c r="G11" s="12">
        <f t="shared" si="1"/>
        <v>214371994000</v>
      </c>
      <c r="H11" s="42">
        <v>0</v>
      </c>
      <c r="I11" s="42">
        <v>214371994000</v>
      </c>
      <c r="J11" s="12">
        <f t="shared" si="2"/>
        <v>30337590842</v>
      </c>
      <c r="K11" s="14">
        <f>J11/G11*100</f>
        <v>14.151844313208189</v>
      </c>
      <c r="L11" s="12">
        <f t="shared" si="3"/>
        <v>0</v>
      </c>
      <c r="M11" s="12">
        <f t="shared" si="3"/>
        <v>30337590842</v>
      </c>
      <c r="P11" s="168" t="s">
        <v>46</v>
      </c>
    </row>
    <row r="12" spans="2:16" s="55" customFormat="1" ht="31.5" customHeight="1">
      <c r="B12" s="12">
        <f>B13</f>
        <v>99719943</v>
      </c>
      <c r="C12" s="6" t="s">
        <v>31</v>
      </c>
      <c r="D12" s="12">
        <f t="shared" si="0"/>
        <v>100461572</v>
      </c>
      <c r="E12" s="12">
        <f>E13</f>
        <v>100461572</v>
      </c>
      <c r="F12" s="12">
        <f>F13</f>
        <v>0</v>
      </c>
      <c r="G12" s="12">
        <f t="shared" si="1"/>
        <v>0</v>
      </c>
      <c r="H12" s="12">
        <f>H13</f>
        <v>0</v>
      </c>
      <c r="I12" s="12">
        <f>I13</f>
        <v>0</v>
      </c>
      <c r="J12" s="12">
        <f t="shared" si="2"/>
        <v>100461572</v>
      </c>
      <c r="K12" s="37"/>
      <c r="L12" s="12">
        <f t="shared" ref="L12:L13" si="4">E12-H12</f>
        <v>100461572</v>
      </c>
      <c r="M12" s="12">
        <f t="shared" ref="M12:M13" si="5">F12-I12</f>
        <v>0</v>
      </c>
      <c r="P12" s="168" t="s">
        <v>31</v>
      </c>
    </row>
    <row r="13" spans="2:16" s="55" customFormat="1" ht="31.5" customHeight="1">
      <c r="B13" s="42">
        <v>99719943</v>
      </c>
      <c r="C13" s="6" t="s">
        <v>35</v>
      </c>
      <c r="D13" s="12">
        <f t="shared" si="0"/>
        <v>100461572</v>
      </c>
      <c r="E13" s="42">
        <f>_xlfn.IFNA(VLOOKUP($P13,'購電-SAP'!$B:$G,5,0),0)</f>
        <v>100461572</v>
      </c>
      <c r="F13" s="42">
        <f>_xlfn.IFNA(VLOOKUP($P13,'購電-SAP'!$B:$G,6,0),0)</f>
        <v>0</v>
      </c>
      <c r="G13" s="12">
        <f t="shared" si="1"/>
        <v>0</v>
      </c>
      <c r="H13" s="42"/>
      <c r="I13" s="42">
        <v>0</v>
      </c>
      <c r="J13" s="12">
        <f t="shared" si="2"/>
        <v>100461572</v>
      </c>
      <c r="K13" s="37"/>
      <c r="L13" s="12">
        <f t="shared" si="4"/>
        <v>100461572</v>
      </c>
      <c r="M13" s="12">
        <f t="shared" si="5"/>
        <v>0</v>
      </c>
      <c r="P13" s="168" t="s">
        <v>35</v>
      </c>
    </row>
    <row r="14" spans="2:16" s="55" customFormat="1" ht="31.5" hidden="1" customHeight="1">
      <c r="B14" s="12">
        <f>B15</f>
        <v>0</v>
      </c>
      <c r="C14" s="6" t="s">
        <v>211</v>
      </c>
      <c r="D14" s="12">
        <f t="shared" si="0"/>
        <v>0</v>
      </c>
      <c r="E14" s="12">
        <f>E15</f>
        <v>0</v>
      </c>
      <c r="F14" s="12">
        <f>F15</f>
        <v>0</v>
      </c>
      <c r="G14" s="12">
        <f t="shared" si="1"/>
        <v>0</v>
      </c>
      <c r="H14" s="12">
        <f>H15</f>
        <v>0</v>
      </c>
      <c r="I14" s="12">
        <f>I15</f>
        <v>0</v>
      </c>
      <c r="J14" s="12">
        <f t="shared" si="2"/>
        <v>0</v>
      </c>
      <c r="K14" s="37"/>
      <c r="L14" s="12">
        <f t="shared" si="3"/>
        <v>0</v>
      </c>
      <c r="M14" s="12">
        <f t="shared" si="3"/>
        <v>0</v>
      </c>
    </row>
    <row r="15" spans="2:16" s="55" customFormat="1" ht="31.5" hidden="1" customHeight="1">
      <c r="B15" s="42">
        <v>0</v>
      </c>
      <c r="C15" s="6" t="s">
        <v>199</v>
      </c>
      <c r="D15" s="12">
        <f t="shared" si="0"/>
        <v>0</v>
      </c>
      <c r="E15" s="42">
        <f>_xlfn.IFNA(VLOOKUP($P15,'購電-SAP'!$B:$G,5,0),0)</f>
        <v>0</v>
      </c>
      <c r="F15" s="42">
        <f>_xlfn.IFNA(VLOOKUP($P15,'購電-SAP'!$B:$G,6,0),0)</f>
        <v>0</v>
      </c>
      <c r="G15" s="12">
        <f t="shared" si="1"/>
        <v>0</v>
      </c>
      <c r="H15" s="42"/>
      <c r="I15" s="42">
        <v>0</v>
      </c>
      <c r="J15" s="12">
        <f t="shared" si="2"/>
        <v>0</v>
      </c>
      <c r="K15" s="37"/>
      <c r="L15" s="12">
        <f t="shared" si="3"/>
        <v>0</v>
      </c>
      <c r="M15" s="12">
        <f t="shared" si="3"/>
        <v>0</v>
      </c>
    </row>
    <row r="16" spans="2:16" ht="31.5" customHeight="1">
      <c r="B16" s="7"/>
      <c r="C16" s="6"/>
      <c r="D16" s="7"/>
      <c r="E16" s="7"/>
      <c r="F16" s="7"/>
      <c r="G16" s="7"/>
      <c r="H16" s="7"/>
      <c r="I16" s="7"/>
      <c r="J16" s="7"/>
      <c r="K16" s="6"/>
      <c r="L16" s="7"/>
      <c r="M16" s="6"/>
    </row>
    <row r="17" spans="2:13" ht="31.5" customHeight="1">
      <c r="B17" s="7"/>
      <c r="C17" s="6"/>
      <c r="D17" s="7"/>
      <c r="E17" s="7"/>
      <c r="F17" s="7"/>
      <c r="G17" s="7"/>
      <c r="H17" s="7"/>
      <c r="I17" s="7"/>
      <c r="J17" s="7"/>
      <c r="K17" s="6"/>
      <c r="L17" s="7"/>
      <c r="M17" s="6"/>
    </row>
    <row r="18" spans="2:13" ht="31.5" customHeight="1">
      <c r="B18" s="7"/>
      <c r="C18" s="6"/>
      <c r="D18" s="7"/>
      <c r="E18" s="7"/>
      <c r="F18" s="7"/>
      <c r="G18" s="7"/>
      <c r="H18" s="7"/>
      <c r="I18" s="7"/>
      <c r="J18" s="7"/>
      <c r="K18" s="6"/>
      <c r="L18" s="7"/>
      <c r="M18" s="6"/>
    </row>
    <row r="19" spans="2:13" ht="31.5" customHeight="1">
      <c r="B19" s="7"/>
      <c r="C19" s="6"/>
      <c r="D19" s="7"/>
      <c r="E19" s="7"/>
      <c r="F19" s="7"/>
      <c r="G19" s="7"/>
      <c r="H19" s="7"/>
      <c r="I19" s="7"/>
      <c r="J19" s="7"/>
      <c r="K19" s="2"/>
      <c r="L19" s="7"/>
      <c r="M19" s="6"/>
    </row>
    <row r="20" spans="2:13" ht="31.5" customHeight="1">
      <c r="B20" s="6"/>
      <c r="C20" s="6"/>
      <c r="D20" s="6"/>
      <c r="E20" s="6"/>
      <c r="F20" s="6"/>
      <c r="G20" s="6"/>
      <c r="H20" s="6"/>
      <c r="I20" s="6"/>
      <c r="J20" s="6"/>
      <c r="K20" s="2"/>
      <c r="L20" s="6"/>
      <c r="M20" s="6"/>
    </row>
    <row r="21" spans="2:13" ht="31.5" customHeight="1">
      <c r="B21" s="7"/>
      <c r="C21" s="6"/>
      <c r="D21" s="7"/>
      <c r="E21" s="7"/>
      <c r="F21" s="7"/>
      <c r="G21" s="7"/>
      <c r="H21" s="7"/>
      <c r="I21" s="7"/>
      <c r="J21" s="7"/>
      <c r="K21" s="6"/>
      <c r="L21" s="7"/>
      <c r="M21" s="6"/>
    </row>
    <row r="22" spans="2:13" ht="31.5" customHeight="1">
      <c r="B22" s="7"/>
      <c r="C22" s="6"/>
      <c r="D22" s="7"/>
      <c r="E22" s="7"/>
      <c r="F22" s="7"/>
      <c r="G22" s="7"/>
      <c r="H22" s="7"/>
      <c r="I22" s="7"/>
      <c r="J22" s="7"/>
      <c r="K22" s="6"/>
      <c r="L22" s="7"/>
      <c r="M22" s="6"/>
    </row>
    <row r="23" spans="2:13" ht="31.5" customHeight="1">
      <c r="B23" s="7"/>
      <c r="C23" s="6"/>
      <c r="D23" s="7"/>
      <c r="E23" s="7"/>
      <c r="F23" s="7"/>
      <c r="G23" s="7"/>
      <c r="H23" s="7"/>
      <c r="I23" s="7"/>
      <c r="J23" s="7"/>
      <c r="K23" s="6"/>
      <c r="L23" s="7"/>
      <c r="M23" s="6"/>
    </row>
    <row r="24" spans="2:13" ht="31.5" customHeight="1">
      <c r="B24" s="7"/>
      <c r="C24" s="6"/>
      <c r="D24" s="7"/>
      <c r="E24" s="7"/>
      <c r="F24" s="7"/>
      <c r="G24" s="7"/>
      <c r="H24" s="7"/>
      <c r="I24" s="7"/>
      <c r="J24" s="7"/>
      <c r="K24" s="6"/>
      <c r="L24" s="7"/>
      <c r="M24" s="6"/>
    </row>
    <row r="25" spans="2:13" ht="31.5" customHeight="1">
      <c r="B25" s="7"/>
      <c r="C25" s="6"/>
      <c r="D25" s="7"/>
      <c r="E25" s="7"/>
      <c r="F25" s="7"/>
      <c r="G25" s="7"/>
      <c r="H25" s="7"/>
      <c r="I25" s="7"/>
      <c r="J25" s="7"/>
      <c r="K25" s="6"/>
      <c r="L25" s="7"/>
      <c r="M25" s="6"/>
    </row>
    <row r="26" spans="2:13" ht="31.5" customHeight="1">
      <c r="B26" s="7"/>
      <c r="C26" s="6"/>
      <c r="D26" s="7"/>
      <c r="E26" s="7"/>
      <c r="F26" s="7"/>
      <c r="G26" s="7"/>
      <c r="H26" s="7"/>
      <c r="I26" s="7"/>
      <c r="J26" s="7"/>
      <c r="K26" s="6"/>
      <c r="L26" s="7"/>
      <c r="M26" s="6"/>
    </row>
    <row r="27" spans="2:13" ht="31.5" customHeight="1">
      <c r="B27" s="7"/>
      <c r="C27" s="6"/>
      <c r="D27" s="7"/>
      <c r="E27" s="7"/>
      <c r="F27" s="7"/>
      <c r="G27" s="7"/>
      <c r="H27" s="7"/>
      <c r="I27" s="7"/>
      <c r="J27" s="7"/>
      <c r="K27" s="6"/>
      <c r="L27" s="7"/>
      <c r="M27" s="6"/>
    </row>
    <row r="28" spans="2:13" ht="31.5" customHeight="1">
      <c r="B28" s="7"/>
      <c r="C28" s="6"/>
      <c r="D28" s="7"/>
      <c r="E28" s="7"/>
      <c r="F28" s="7"/>
      <c r="G28" s="7"/>
      <c r="H28" s="7"/>
      <c r="I28" s="7"/>
      <c r="J28" s="7"/>
      <c r="K28" s="6"/>
      <c r="L28" s="7"/>
      <c r="M28" s="6"/>
    </row>
    <row r="29" spans="2:13" ht="31.5" customHeight="1">
      <c r="B29" s="7"/>
      <c r="C29" s="6"/>
      <c r="D29" s="7"/>
      <c r="E29" s="7"/>
      <c r="F29" s="7"/>
      <c r="G29" s="7"/>
      <c r="H29" s="7"/>
      <c r="I29" s="7"/>
      <c r="J29" s="7"/>
      <c r="K29" s="6"/>
      <c r="L29" s="7"/>
      <c r="M29" s="6"/>
    </row>
    <row r="30" spans="2:13" ht="31.5" customHeight="1">
      <c r="B30" s="7"/>
      <c r="C30" s="6"/>
      <c r="D30" s="7"/>
      <c r="E30" s="7"/>
      <c r="F30" s="7"/>
      <c r="G30" s="7"/>
      <c r="H30" s="7"/>
      <c r="I30" s="7"/>
      <c r="J30" s="7"/>
      <c r="K30" s="6"/>
      <c r="L30" s="7"/>
      <c r="M30" s="6"/>
    </row>
    <row r="31" spans="2:13" ht="31.5" customHeight="1">
      <c r="B31" s="7"/>
      <c r="C31" s="6"/>
      <c r="D31" s="7"/>
      <c r="E31" s="7"/>
      <c r="F31" s="7"/>
      <c r="G31" s="7"/>
      <c r="H31" s="7"/>
      <c r="I31" s="7"/>
      <c r="J31" s="7"/>
      <c r="K31" s="2"/>
      <c r="L31" s="7"/>
      <c r="M31" s="6"/>
    </row>
    <row r="32" spans="2:13" ht="31.5" customHeight="1">
      <c r="B32" s="7"/>
      <c r="C32" s="6"/>
      <c r="D32" s="7"/>
      <c r="E32" s="7"/>
      <c r="F32" s="7"/>
      <c r="G32" s="7"/>
      <c r="H32" s="7"/>
      <c r="I32" s="7"/>
      <c r="J32" s="7"/>
      <c r="K32" s="2"/>
      <c r="L32" s="7"/>
      <c r="M32" s="6"/>
    </row>
    <row r="33" spans="2:13" ht="31.5" customHeight="1">
      <c r="B33" s="7"/>
      <c r="C33" s="6"/>
      <c r="D33" s="7"/>
      <c r="E33" s="7"/>
      <c r="F33" s="7"/>
      <c r="G33" s="7"/>
      <c r="H33" s="7"/>
      <c r="I33" s="7"/>
      <c r="J33" s="7"/>
      <c r="K33" s="6"/>
      <c r="L33" s="7"/>
      <c r="M33" s="6"/>
    </row>
    <row r="34" spans="2:13" ht="31.5" customHeight="1">
      <c r="B34" s="7"/>
      <c r="C34" s="6"/>
      <c r="D34" s="7"/>
      <c r="E34" s="7"/>
      <c r="F34" s="7"/>
      <c r="G34" s="7"/>
      <c r="H34" s="7"/>
      <c r="I34" s="7"/>
      <c r="J34" s="7"/>
      <c r="K34" s="6"/>
      <c r="L34" s="7"/>
      <c r="M34" s="6"/>
    </row>
    <row r="35" spans="2:13" ht="31.5" customHeight="1">
      <c r="B35" s="7"/>
      <c r="C35" s="6"/>
      <c r="D35" s="7"/>
      <c r="E35" s="7"/>
      <c r="F35" s="7"/>
      <c r="G35" s="7"/>
      <c r="H35" s="7"/>
      <c r="I35" s="7"/>
      <c r="J35" s="7"/>
      <c r="K35" s="6"/>
      <c r="L35" s="7"/>
      <c r="M35" s="6"/>
    </row>
    <row r="36" spans="2:13" ht="31.5" customHeight="1">
      <c r="B36" s="7"/>
      <c r="C36" s="6"/>
      <c r="D36" s="7"/>
      <c r="E36" s="7"/>
      <c r="F36" s="7"/>
      <c r="G36" s="7"/>
      <c r="H36" s="7"/>
      <c r="I36" s="7"/>
      <c r="J36" s="7"/>
      <c r="K36" s="6"/>
      <c r="L36" s="7"/>
      <c r="M36" s="6"/>
    </row>
    <row r="37" spans="2:13" ht="31.5" customHeight="1">
      <c r="B37" s="7"/>
      <c r="C37" s="6"/>
      <c r="D37" s="7"/>
      <c r="E37" s="7"/>
      <c r="F37" s="7"/>
      <c r="G37" s="7"/>
      <c r="H37" s="7"/>
      <c r="I37" s="7"/>
      <c r="J37" s="7"/>
      <c r="K37" s="6"/>
      <c r="L37" s="7"/>
      <c r="M37" s="6"/>
    </row>
    <row r="38" spans="2:13" ht="31.5" customHeight="1">
      <c r="B38" s="7"/>
      <c r="C38" s="6"/>
      <c r="D38" s="7"/>
      <c r="E38" s="7"/>
      <c r="F38" s="7"/>
      <c r="G38" s="7"/>
      <c r="H38" s="7"/>
      <c r="I38" s="7"/>
      <c r="J38" s="7"/>
      <c r="K38" s="6"/>
      <c r="L38" s="7"/>
      <c r="M38" s="6"/>
    </row>
    <row r="39" spans="2:13" ht="31.5" customHeight="1">
      <c r="B39" s="7"/>
      <c r="C39" s="6"/>
      <c r="D39" s="7"/>
      <c r="E39" s="7"/>
      <c r="F39" s="7"/>
      <c r="G39" s="7"/>
      <c r="H39" s="7"/>
      <c r="I39" s="7"/>
      <c r="J39" s="7"/>
      <c r="K39" s="6"/>
      <c r="L39" s="7"/>
      <c r="M39" s="6"/>
    </row>
    <row r="40" spans="2:13" ht="31.5" customHeight="1">
      <c r="B40" s="13">
        <f>B10+B14+B12</f>
        <v>156968124757</v>
      </c>
      <c r="C40" s="3" t="s">
        <v>44</v>
      </c>
      <c r="D40" s="13">
        <f t="shared" ref="D40:J40" si="6">D10+D12+D14</f>
        <v>244810046414</v>
      </c>
      <c r="E40" s="13">
        <f t="shared" si="6"/>
        <v>100461572</v>
      </c>
      <c r="F40" s="13">
        <f t="shared" si="6"/>
        <v>244709584842</v>
      </c>
      <c r="G40" s="13">
        <f t="shared" si="6"/>
        <v>214371994000</v>
      </c>
      <c r="H40" s="13">
        <f t="shared" si="6"/>
        <v>0</v>
      </c>
      <c r="I40" s="13">
        <f t="shared" si="6"/>
        <v>214371994000</v>
      </c>
      <c r="J40" s="13">
        <f t="shared" si="6"/>
        <v>30438052414</v>
      </c>
      <c r="K40" s="59">
        <f>J40/G40*100</f>
        <v>14.198707511205965</v>
      </c>
      <c r="L40" s="13">
        <f>L10+L12+L14</f>
        <v>100461572</v>
      </c>
      <c r="M40" s="13">
        <f>M10+M12+M14</f>
        <v>30337590842</v>
      </c>
    </row>
    <row r="41" spans="2:13" ht="27.75" customHeight="1">
      <c r="B41" s="5"/>
    </row>
  </sheetData>
  <mergeCells count="15">
    <mergeCell ref="B6:M6"/>
    <mergeCell ref="B7:B9"/>
    <mergeCell ref="D7:F7"/>
    <mergeCell ref="G7:I7"/>
    <mergeCell ref="J7:M7"/>
    <mergeCell ref="C8:C9"/>
    <mergeCell ref="D8:D9"/>
    <mergeCell ref="E8:E9"/>
    <mergeCell ref="M8:M9"/>
    <mergeCell ref="F8:F9"/>
    <mergeCell ref="G8:G9"/>
    <mergeCell ref="H8:H9"/>
    <mergeCell ref="I8:I9"/>
    <mergeCell ref="J8:K8"/>
    <mergeCell ref="L8:L9"/>
  </mergeCells>
  <phoneticPr fontId="4" type="noConversion"/>
  <printOptions horizontalCentered="1"/>
  <pageMargins left="0.11811023622047245" right="0.11811023622047245" top="0.55118110236220474" bottom="0.94488188976377963" header="0.31496062992125984" footer="0.31496062992125984"/>
  <pageSetup paperSize="9" scale="60" fitToHeight="2" pageOrder="overThenDown" orientation="portrait" blackAndWhite="1" r:id="rId1"/>
  <rowBreaks count="1" manualBreakCount="1">
    <brk id="40" min="1" max="13" man="1"/>
  </rowBreaks>
  <colBreaks count="1" manualBreakCount="1">
    <brk id="6" min="1" max="35" man="1"/>
  </colBreaks>
  <ignoredErrors>
    <ignoredError sqref="G5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U93"/>
  <sheetViews>
    <sheetView showGridLines="0" topLeftCell="B1" zoomScale="80" zoomScaleNormal="80" workbookViewId="0">
      <selection activeCell="B31" sqref="B31"/>
    </sheetView>
  </sheetViews>
  <sheetFormatPr defaultColWidth="8.77734375" defaultRowHeight="15"/>
  <cols>
    <col min="1" max="1" width="8.77734375" style="76" customWidth="1"/>
    <col min="2" max="2" width="5.6640625" style="76" customWidth="1"/>
    <col min="3" max="3" width="19.6640625" style="76" customWidth="1"/>
    <col min="4" max="4" width="9.77734375" style="76" customWidth="1"/>
    <col min="5" max="5" width="22.6640625" style="76" customWidth="1"/>
    <col min="6" max="6" width="4.6640625" style="76" customWidth="1"/>
    <col min="7" max="7" width="24" style="76" bestFit="1" customWidth="1"/>
    <col min="8" max="8" width="3" style="76" customWidth="1"/>
    <col min="9" max="9" width="24" style="76" bestFit="1" customWidth="1"/>
    <col min="10" max="10" width="3" style="76" customWidth="1"/>
    <col min="11" max="11" width="23.21875" style="76" customWidth="1"/>
    <col min="12" max="12" width="4.88671875" style="76" customWidth="1"/>
    <col min="13" max="16384" width="8.77734375" style="76"/>
  </cols>
  <sheetData>
    <row r="1" spans="1:21" s="71" customFormat="1" ht="32.25" customHeight="1">
      <c r="B1" s="191" t="s">
        <v>102</v>
      </c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72"/>
      <c r="O1" s="73"/>
    </row>
    <row r="2" spans="1:21" s="74" customFormat="1" ht="32.25" customHeight="1">
      <c r="B2" s="192" t="s">
        <v>109</v>
      </c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75"/>
      <c r="O2" s="76"/>
    </row>
    <row r="3" spans="1:21" s="74" customFormat="1" ht="32.25" customHeight="1">
      <c r="B3" s="193" t="s">
        <v>230</v>
      </c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75"/>
      <c r="O3" s="76"/>
    </row>
    <row r="4" spans="1:21" s="74" customFormat="1" ht="15" customHeight="1">
      <c r="B4" s="75"/>
      <c r="C4" s="75"/>
      <c r="D4" s="75"/>
      <c r="E4" s="75"/>
      <c r="F4" s="77"/>
      <c r="G4" s="78"/>
      <c r="H4" s="78"/>
      <c r="I4" s="75"/>
      <c r="J4" s="75"/>
      <c r="K4" s="76"/>
      <c r="M4" s="76"/>
      <c r="N4" s="76"/>
      <c r="O4" s="76"/>
      <c r="U4" s="79"/>
    </row>
    <row r="5" spans="1:21" ht="10.5" customHeight="1">
      <c r="A5" s="80"/>
      <c r="B5" s="81"/>
      <c r="C5" s="82"/>
      <c r="D5" s="82"/>
      <c r="E5" s="82"/>
      <c r="F5" s="83"/>
      <c r="G5" s="82"/>
      <c r="H5" s="82"/>
      <c r="I5" s="84"/>
      <c r="J5" s="84"/>
      <c r="K5" s="84"/>
      <c r="L5" s="85"/>
    </row>
    <row r="6" spans="1:21" s="74" customFormat="1" ht="32.4" customHeight="1">
      <c r="A6" s="86"/>
      <c r="B6" s="63" t="s">
        <v>209</v>
      </c>
      <c r="C6" s="87"/>
      <c r="D6" s="87"/>
      <c r="E6" s="87"/>
      <c r="F6" s="87"/>
      <c r="G6" s="87"/>
      <c r="H6" s="87"/>
      <c r="I6" s="87"/>
      <c r="J6" s="87"/>
      <c r="K6" s="88"/>
      <c r="L6" s="89"/>
      <c r="M6" s="76"/>
      <c r="N6" s="76"/>
      <c r="O6" s="76"/>
      <c r="U6" s="79"/>
    </row>
    <row r="7" spans="1:21" s="93" customFormat="1" ht="24.75" customHeight="1">
      <c r="A7" s="90"/>
      <c r="B7" s="91" t="str">
        <f>"     係商品－購入電力 "&amp;FIXED(E28,0)&amp;" 度，共計"&amp;FIXED(K28,0)&amp;" 元， 其中："</f>
        <v xml:space="preserve">     係商品－購入電力 61,893,808,663 度，共計244,709,584,842 元， 其中：</v>
      </c>
      <c r="C7" s="87"/>
      <c r="D7" s="87"/>
      <c r="E7" s="87"/>
      <c r="F7" s="87"/>
      <c r="G7" s="87"/>
      <c r="H7" s="87"/>
      <c r="I7" s="87"/>
      <c r="J7" s="87"/>
      <c r="K7" s="88"/>
      <c r="L7" s="89"/>
      <c r="M7" s="92"/>
      <c r="N7" s="92"/>
      <c r="O7" s="92"/>
      <c r="U7" s="94"/>
    </row>
    <row r="8" spans="1:21" s="99" customFormat="1" ht="9.75" customHeight="1">
      <c r="A8" s="95"/>
      <c r="B8" s="91"/>
      <c r="C8" s="87"/>
      <c r="D8" s="87"/>
      <c r="E8" s="87"/>
      <c r="F8" s="87"/>
      <c r="G8" s="87"/>
      <c r="H8" s="87"/>
      <c r="I8" s="87"/>
      <c r="J8" s="87"/>
      <c r="K8" s="96"/>
      <c r="L8" s="97"/>
      <c r="M8" s="98"/>
      <c r="N8" s="98"/>
      <c r="O8" s="98"/>
      <c r="U8" s="100"/>
    </row>
    <row r="9" spans="1:21" s="99" customFormat="1" ht="15" customHeight="1">
      <c r="A9" s="101"/>
      <c r="B9" s="102"/>
      <c r="C9" s="103"/>
      <c r="D9" s="103"/>
      <c r="E9" s="103"/>
      <c r="F9" s="104"/>
      <c r="G9" s="103"/>
      <c r="H9" s="103"/>
      <c r="I9" s="105"/>
      <c r="J9" s="105"/>
      <c r="K9" s="106" t="s">
        <v>111</v>
      </c>
      <c r="L9" s="97"/>
      <c r="M9" s="98"/>
      <c r="N9" s="98"/>
      <c r="O9" s="98"/>
      <c r="U9" s="100"/>
    </row>
    <row r="10" spans="1:21" s="99" customFormat="1" ht="30" customHeight="1">
      <c r="A10" s="101"/>
      <c r="B10" s="107"/>
      <c r="C10" s="108"/>
      <c r="D10" s="108"/>
      <c r="E10" s="109" t="s">
        <v>112</v>
      </c>
      <c r="F10" s="87"/>
      <c r="G10" s="194" t="s">
        <v>103</v>
      </c>
      <c r="H10" s="194"/>
      <c r="I10" s="194"/>
      <c r="J10" s="194"/>
      <c r="K10" s="194"/>
      <c r="L10" s="110"/>
      <c r="M10" s="98"/>
      <c r="N10" s="98"/>
      <c r="O10" s="98"/>
      <c r="U10" s="100"/>
    </row>
    <row r="11" spans="1:21" s="99" customFormat="1" ht="30" customHeight="1">
      <c r="A11" s="101"/>
      <c r="B11" s="107"/>
      <c r="C11" s="108"/>
      <c r="D11" s="108"/>
      <c r="E11" s="111"/>
      <c r="F11" s="87"/>
      <c r="G11" s="112" t="s">
        <v>113</v>
      </c>
      <c r="H11" s="113"/>
      <c r="I11" s="114" t="s">
        <v>173</v>
      </c>
      <c r="J11" s="115"/>
      <c r="K11" s="114" t="s">
        <v>81</v>
      </c>
      <c r="L11" s="110"/>
      <c r="M11" s="98"/>
      <c r="N11" s="98"/>
      <c r="O11" s="98"/>
      <c r="U11" s="100"/>
    </row>
    <row r="12" spans="1:21" s="99" customFormat="1" ht="30" customHeight="1">
      <c r="A12" s="101"/>
      <c r="B12" s="107" t="s">
        <v>108</v>
      </c>
      <c r="C12" s="108"/>
      <c r="D12" s="116"/>
      <c r="E12" s="117"/>
      <c r="F12" s="118"/>
      <c r="G12" s="117"/>
      <c r="H12" s="117"/>
      <c r="I12" s="119"/>
      <c r="J12" s="119"/>
      <c r="K12" s="119"/>
      <c r="L12" s="89"/>
      <c r="M12" s="98"/>
      <c r="N12" s="98"/>
      <c r="O12" s="98"/>
      <c r="U12" s="100"/>
    </row>
    <row r="13" spans="1:21" s="99" customFormat="1" ht="30" customHeight="1">
      <c r="A13" s="101"/>
      <c r="B13" s="107"/>
      <c r="C13" s="108" t="s">
        <v>104</v>
      </c>
      <c r="D13" s="116"/>
      <c r="E13" s="120">
        <v>6065212650</v>
      </c>
      <c r="F13" s="121"/>
      <c r="G13" s="122" t="s">
        <v>114</v>
      </c>
      <c r="H13" s="123"/>
      <c r="I13" s="120">
        <v>21543725159</v>
      </c>
      <c r="J13" s="124"/>
      <c r="K13" s="125">
        <f>I13</f>
        <v>21543725159</v>
      </c>
      <c r="L13" s="89"/>
      <c r="M13" s="98"/>
      <c r="N13" s="98"/>
      <c r="O13" s="98"/>
      <c r="U13" s="100"/>
    </row>
    <row r="14" spans="1:21" s="99" customFormat="1" ht="30" customHeight="1" thickBot="1">
      <c r="A14" s="101"/>
      <c r="B14" s="107"/>
      <c r="C14" s="108" t="s">
        <v>105</v>
      </c>
      <c r="D14" s="116"/>
      <c r="E14" s="126">
        <f>E13</f>
        <v>6065212650</v>
      </c>
      <c r="F14" s="121"/>
      <c r="G14" s="127" t="s">
        <v>114</v>
      </c>
      <c r="H14" s="123"/>
      <c r="I14" s="126">
        <f>I13</f>
        <v>21543725159</v>
      </c>
      <c r="J14" s="128"/>
      <c r="K14" s="126">
        <f>K13</f>
        <v>21543725159</v>
      </c>
      <c r="L14" s="129"/>
      <c r="M14" s="98"/>
      <c r="N14" s="98"/>
      <c r="O14" s="98"/>
      <c r="U14" s="100"/>
    </row>
    <row r="15" spans="1:21" s="99" customFormat="1" ht="30" customHeight="1" thickTop="1">
      <c r="A15" s="101"/>
      <c r="B15" s="107" t="s">
        <v>174</v>
      </c>
      <c r="C15" s="108"/>
      <c r="D15" s="116"/>
      <c r="E15" s="130"/>
      <c r="F15" s="121"/>
      <c r="G15" s="123"/>
      <c r="H15" s="123"/>
      <c r="I15" s="131"/>
      <c r="J15" s="131"/>
      <c r="K15" s="131"/>
      <c r="L15" s="132"/>
      <c r="M15" s="98"/>
      <c r="N15" s="98"/>
      <c r="O15" s="98"/>
      <c r="U15" s="100"/>
    </row>
    <row r="16" spans="1:21" s="99" customFormat="1" ht="30" customHeight="1">
      <c r="B16" s="107"/>
      <c r="C16" s="108" t="s">
        <v>231</v>
      </c>
      <c r="D16" s="116"/>
      <c r="E16" s="133">
        <v>19225611402</v>
      </c>
      <c r="F16" s="134"/>
      <c r="G16" s="133">
        <v>47766684850</v>
      </c>
      <c r="H16" s="134"/>
      <c r="I16" s="134">
        <f>K16-G16</f>
        <v>22966319760</v>
      </c>
      <c r="J16" s="134"/>
      <c r="K16" s="133">
        <v>70733004610</v>
      </c>
      <c r="L16" s="135"/>
      <c r="M16" s="98"/>
      <c r="N16" s="98"/>
      <c r="O16" s="98"/>
      <c r="U16" s="100"/>
    </row>
    <row r="17" spans="2:21" s="99" customFormat="1" ht="30" customHeight="1">
      <c r="B17" s="107"/>
      <c r="C17" s="108" t="s">
        <v>232</v>
      </c>
      <c r="D17" s="116"/>
      <c r="E17" s="162">
        <v>24205916619</v>
      </c>
      <c r="F17" s="121"/>
      <c r="G17" s="162">
        <v>73995500798</v>
      </c>
      <c r="H17" s="123"/>
      <c r="I17" s="125">
        <f>K17-G17</f>
        <v>19563491476</v>
      </c>
      <c r="J17" s="139"/>
      <c r="K17" s="120">
        <v>93558992274</v>
      </c>
      <c r="L17" s="135"/>
      <c r="M17" s="98"/>
      <c r="N17" s="98"/>
      <c r="O17" s="98"/>
      <c r="P17" s="137"/>
      <c r="U17" s="100"/>
    </row>
    <row r="18" spans="2:21" s="99" customFormat="1" ht="30" customHeight="1" thickBot="1">
      <c r="B18" s="107"/>
      <c r="C18" s="108" t="s">
        <v>105</v>
      </c>
      <c r="D18" s="116"/>
      <c r="E18" s="141">
        <f>E16+E17</f>
        <v>43431528021</v>
      </c>
      <c r="F18" s="121"/>
      <c r="G18" s="141">
        <f>G16+G17</f>
        <v>121762185648</v>
      </c>
      <c r="H18" s="123"/>
      <c r="I18" s="141">
        <f>I16+I17</f>
        <v>42529811236</v>
      </c>
      <c r="J18" s="139"/>
      <c r="K18" s="141">
        <f>K16+K17</f>
        <v>164291996884</v>
      </c>
      <c r="L18" s="135"/>
      <c r="M18" s="98"/>
      <c r="N18" s="98"/>
      <c r="O18" s="98"/>
      <c r="P18" s="137"/>
      <c r="U18" s="100"/>
    </row>
    <row r="19" spans="2:21" s="99" customFormat="1" ht="30" customHeight="1" thickTop="1">
      <c r="B19" s="107" t="s">
        <v>184</v>
      </c>
      <c r="C19" s="108"/>
      <c r="D19" s="116"/>
      <c r="E19" s="123"/>
      <c r="F19" s="121"/>
      <c r="G19" s="123"/>
      <c r="H19" s="123"/>
      <c r="I19" s="139"/>
      <c r="J19" s="139"/>
      <c r="K19" s="142"/>
      <c r="L19" s="135"/>
      <c r="M19" s="98"/>
      <c r="N19" s="98"/>
      <c r="O19" s="98"/>
      <c r="P19" s="137"/>
      <c r="U19" s="100"/>
    </row>
    <row r="20" spans="2:21" s="99" customFormat="1" ht="30" customHeight="1">
      <c r="B20" s="107"/>
      <c r="C20" s="108" t="s">
        <v>185</v>
      </c>
      <c r="D20" s="116"/>
      <c r="E20" s="133">
        <v>820136323</v>
      </c>
      <c r="F20" s="143"/>
      <c r="G20" s="144" t="s">
        <v>114</v>
      </c>
      <c r="H20" s="145"/>
      <c r="I20" s="133">
        <v>1240399748</v>
      </c>
      <c r="J20" s="146"/>
      <c r="K20" s="134">
        <f t="shared" ref="K20:K25" si="0">I20</f>
        <v>1240399748</v>
      </c>
      <c r="L20" s="135"/>
      <c r="M20" s="98"/>
      <c r="N20" s="98"/>
      <c r="O20" s="98"/>
      <c r="P20" s="137"/>
      <c r="U20" s="100"/>
    </row>
    <row r="21" spans="2:21" s="99" customFormat="1" ht="30" customHeight="1">
      <c r="B21" s="107"/>
      <c r="C21" s="108" t="s">
        <v>186</v>
      </c>
      <c r="D21" s="116"/>
      <c r="E21" s="133">
        <v>99224611</v>
      </c>
      <c r="F21" s="134"/>
      <c r="G21" s="144" t="s">
        <v>114</v>
      </c>
      <c r="H21" s="134"/>
      <c r="I21" s="133">
        <v>207335905</v>
      </c>
      <c r="J21" s="134"/>
      <c r="K21" s="134">
        <f t="shared" si="0"/>
        <v>207335905</v>
      </c>
      <c r="L21" s="135"/>
      <c r="M21" s="98"/>
      <c r="N21" s="98"/>
      <c r="O21" s="98"/>
      <c r="P21" s="137"/>
      <c r="U21" s="100"/>
    </row>
    <row r="22" spans="2:21" s="99" customFormat="1" ht="30" customHeight="1">
      <c r="B22" s="107"/>
      <c r="C22" s="108" t="s">
        <v>206</v>
      </c>
      <c r="D22" s="116"/>
      <c r="E22" s="133">
        <v>1108953600</v>
      </c>
      <c r="F22" s="134"/>
      <c r="G22" s="144" t="s">
        <v>114</v>
      </c>
      <c r="H22" s="134"/>
      <c r="I22" s="133">
        <v>7922548559</v>
      </c>
      <c r="J22" s="134"/>
      <c r="K22" s="134">
        <f t="shared" si="0"/>
        <v>7922548559</v>
      </c>
      <c r="L22" s="135"/>
      <c r="M22" s="98"/>
      <c r="N22" s="98"/>
      <c r="O22" s="98"/>
      <c r="P22" s="137"/>
      <c r="U22" s="100"/>
    </row>
    <row r="23" spans="2:21" s="99" customFormat="1" ht="30" customHeight="1">
      <c r="B23" s="107"/>
      <c r="C23" s="108" t="s">
        <v>207</v>
      </c>
      <c r="D23" s="116"/>
      <c r="E23" s="133">
        <v>419396794</v>
      </c>
      <c r="F23" s="134"/>
      <c r="G23" s="144" t="s">
        <v>114</v>
      </c>
      <c r="H23" s="134"/>
      <c r="I23" s="133">
        <v>1125566074</v>
      </c>
      <c r="J23" s="134"/>
      <c r="K23" s="134">
        <f t="shared" si="0"/>
        <v>1125566074</v>
      </c>
      <c r="L23" s="135"/>
      <c r="M23" s="98"/>
      <c r="N23" s="98"/>
      <c r="O23" s="98"/>
      <c r="P23" s="137"/>
      <c r="U23" s="100"/>
    </row>
    <row r="24" spans="2:21" s="99" customFormat="1" ht="30" customHeight="1">
      <c r="B24" s="107"/>
      <c r="C24" s="108" t="s">
        <v>187</v>
      </c>
      <c r="D24" s="116"/>
      <c r="E24" s="133">
        <v>9887655978</v>
      </c>
      <c r="F24" s="134"/>
      <c r="G24" s="144" t="s">
        <v>114</v>
      </c>
      <c r="H24" s="134"/>
      <c r="I24" s="133">
        <v>48048330990</v>
      </c>
      <c r="J24" s="134"/>
      <c r="K24" s="134">
        <f t="shared" si="0"/>
        <v>48048330990</v>
      </c>
      <c r="L24" s="135"/>
      <c r="M24" s="98"/>
      <c r="N24" s="98"/>
      <c r="O24" s="98"/>
      <c r="P24" s="137"/>
      <c r="U24" s="100"/>
    </row>
    <row r="25" spans="2:21" s="99" customFormat="1" ht="30" customHeight="1">
      <c r="B25" s="107"/>
      <c r="C25" s="108" t="s">
        <v>188</v>
      </c>
      <c r="D25" s="116"/>
      <c r="E25" s="120">
        <v>61700686</v>
      </c>
      <c r="F25" s="134"/>
      <c r="G25" s="122" t="s">
        <v>114</v>
      </c>
      <c r="H25" s="134"/>
      <c r="I25" s="120">
        <v>329681523</v>
      </c>
      <c r="J25" s="134"/>
      <c r="K25" s="125">
        <f t="shared" si="0"/>
        <v>329681523</v>
      </c>
      <c r="L25" s="135"/>
      <c r="M25" s="98"/>
      <c r="N25" s="98"/>
      <c r="O25" s="98"/>
      <c r="P25" s="137"/>
      <c r="U25" s="100"/>
    </row>
    <row r="26" spans="2:21" s="99" customFormat="1" ht="30" customHeight="1" thickBot="1">
      <c r="B26" s="107"/>
      <c r="C26" s="108" t="s">
        <v>105</v>
      </c>
      <c r="D26" s="116"/>
      <c r="E26" s="126">
        <f>SUM(E20:E25)</f>
        <v>12397067992</v>
      </c>
      <c r="F26" s="121"/>
      <c r="G26" s="147" t="s">
        <v>114</v>
      </c>
      <c r="H26" s="123"/>
      <c r="I26" s="126">
        <f>SUM(I20:I25)</f>
        <v>58873862799</v>
      </c>
      <c r="J26" s="148"/>
      <c r="K26" s="126">
        <f>SUM(K20:K25)</f>
        <v>58873862799</v>
      </c>
      <c r="L26" s="135"/>
      <c r="M26" s="98"/>
      <c r="N26" s="98"/>
      <c r="O26" s="98"/>
      <c r="P26" s="137"/>
      <c r="U26" s="100"/>
    </row>
    <row r="27" spans="2:21" s="99" customFormat="1" ht="30" customHeight="1" thickTop="1">
      <c r="B27" s="107"/>
      <c r="C27" s="108"/>
      <c r="D27" s="116"/>
      <c r="E27" s="148"/>
      <c r="F27" s="121"/>
      <c r="G27" s="149"/>
      <c r="H27" s="123"/>
      <c r="I27" s="148"/>
      <c r="J27" s="148"/>
      <c r="K27" s="148"/>
      <c r="L27" s="135"/>
      <c r="M27" s="98"/>
      <c r="N27" s="98"/>
      <c r="O27" s="98"/>
      <c r="P27" s="137"/>
      <c r="U27" s="100"/>
    </row>
    <row r="28" spans="2:21" s="99" customFormat="1" ht="30" customHeight="1" thickBot="1">
      <c r="B28" s="107" t="s">
        <v>189</v>
      </c>
      <c r="C28" s="108"/>
      <c r="D28" s="116"/>
      <c r="E28" s="126">
        <f>E26+E18+E14</f>
        <v>61893808663</v>
      </c>
      <c r="F28" s="121"/>
      <c r="G28" s="126">
        <f>G18</f>
        <v>121762185648</v>
      </c>
      <c r="H28" s="123"/>
      <c r="I28" s="126">
        <f>I26+I18+I14</f>
        <v>122947399194</v>
      </c>
      <c r="J28" s="148"/>
      <c r="K28" s="126">
        <f>K26+K18+K14</f>
        <v>244709584842</v>
      </c>
      <c r="L28" s="135"/>
      <c r="M28" s="98"/>
      <c r="N28" s="98"/>
      <c r="O28" s="98"/>
      <c r="P28" s="137"/>
      <c r="U28" s="100"/>
    </row>
    <row r="29" spans="2:21" s="99" customFormat="1" ht="30" customHeight="1" thickTop="1">
      <c r="B29" s="107"/>
      <c r="C29" s="108"/>
      <c r="D29" s="116"/>
      <c r="E29" s="150"/>
      <c r="F29" s="121"/>
      <c r="G29" s="150"/>
      <c r="H29" s="123"/>
      <c r="I29" s="150"/>
      <c r="J29" s="148"/>
      <c r="K29" s="150"/>
      <c r="L29" s="135"/>
      <c r="M29" s="98"/>
      <c r="N29" s="98"/>
      <c r="O29" s="98"/>
      <c r="P29" s="137"/>
      <c r="U29" s="100"/>
    </row>
    <row r="30" spans="2:21" s="99" customFormat="1" ht="30" customHeight="1">
      <c r="B30" s="63" t="s">
        <v>210</v>
      </c>
      <c r="C30" s="108"/>
      <c r="D30" s="116"/>
      <c r="E30" s="150"/>
      <c r="F30" s="121"/>
      <c r="G30" s="150"/>
      <c r="H30" s="123"/>
      <c r="I30" s="150"/>
      <c r="J30" s="148"/>
      <c r="K30" s="150"/>
      <c r="L30" s="135"/>
      <c r="M30" s="98"/>
      <c r="N30" s="98"/>
      <c r="O30" s="98"/>
      <c r="P30" s="137"/>
      <c r="U30" s="100"/>
    </row>
    <row r="31" spans="2:21" s="99" customFormat="1" ht="30" customHeight="1">
      <c r="B31" s="91" t="str">
        <f>"　係依再生能源發展條例售電業按非再生能源售電量(來自外購電力部分)須繳交之再生能源發展基金規費，計"&amp;FIXED(購電!D13,0)&amp;" 元。"</f>
        <v>　係依再生能源發展條例售電業按非再生能源售電量(來自外購電力部分)須繳交之再生能源發展基金規費，計100,461,572 元。</v>
      </c>
      <c r="C31" s="108"/>
      <c r="D31" s="116"/>
      <c r="E31" s="150"/>
      <c r="F31" s="121"/>
      <c r="G31" s="150"/>
      <c r="H31" s="123"/>
      <c r="I31" s="150"/>
      <c r="J31" s="148"/>
      <c r="K31" s="159"/>
      <c r="L31" s="135"/>
      <c r="M31" s="98"/>
      <c r="N31" s="98"/>
      <c r="O31" s="98"/>
      <c r="P31" s="137"/>
      <c r="U31" s="100"/>
    </row>
    <row r="32" spans="2:21" s="99" customFormat="1" ht="30" hidden="1" customHeight="1">
      <c r="B32" s="91"/>
      <c r="C32" s="108"/>
      <c r="D32" s="116"/>
      <c r="E32" s="150"/>
      <c r="F32" s="121"/>
      <c r="G32" s="150"/>
      <c r="H32" s="123"/>
      <c r="I32" s="150"/>
      <c r="J32" s="148"/>
      <c r="K32" s="150"/>
      <c r="L32" s="135"/>
      <c r="M32" s="98"/>
      <c r="N32" s="98"/>
      <c r="O32" s="98"/>
      <c r="P32" s="137"/>
      <c r="U32" s="100"/>
    </row>
    <row r="33" spans="2:21" s="99" customFormat="1" ht="30" hidden="1" customHeight="1">
      <c r="B33" s="63" t="s">
        <v>212</v>
      </c>
      <c r="C33" s="108"/>
      <c r="D33" s="116"/>
      <c r="E33" s="150"/>
      <c r="F33" s="121"/>
      <c r="G33" s="150"/>
      <c r="H33" s="123"/>
      <c r="I33" s="150"/>
      <c r="J33" s="148"/>
      <c r="K33" s="150"/>
      <c r="L33" s="135"/>
      <c r="M33" s="98"/>
      <c r="N33" s="98"/>
      <c r="O33" s="98"/>
      <c r="P33" s="137"/>
      <c r="U33" s="100"/>
    </row>
    <row r="34" spans="2:21" s="99" customFormat="1" ht="30" hidden="1" customHeight="1">
      <c r="B34" s="91" t="str">
        <f>"　係公司通知用戶啟用自備發電機，補貼其發電成本與電價差額之補貼用戶發電成本，計"&amp;FIXED(購電!D15,0)&amp;"元。"</f>
        <v>　係公司通知用戶啟用自備發電機，補貼其發電成本與電價差額之補貼用戶發電成本，計0元。</v>
      </c>
      <c r="C34" s="108"/>
      <c r="D34" s="116"/>
      <c r="E34" s="150"/>
      <c r="F34" s="121"/>
      <c r="G34" s="150"/>
      <c r="H34" s="123"/>
      <c r="I34" s="150"/>
      <c r="J34" s="148"/>
      <c r="K34" s="150"/>
      <c r="L34" s="135"/>
      <c r="M34" s="98"/>
      <c r="N34" s="98"/>
      <c r="O34" s="98"/>
      <c r="P34" s="137"/>
      <c r="U34" s="100"/>
    </row>
    <row r="35" spans="2:21" s="99" customFormat="1" ht="30" customHeight="1">
      <c r="B35" s="151"/>
      <c r="C35" s="152"/>
      <c r="D35" s="152"/>
      <c r="E35" s="152"/>
      <c r="F35" s="153"/>
      <c r="G35" s="154"/>
      <c r="H35" s="154"/>
      <c r="I35" s="152"/>
      <c r="J35" s="152"/>
      <c r="K35" s="155"/>
      <c r="L35" s="156"/>
      <c r="M35" s="98"/>
      <c r="N35" s="98"/>
      <c r="O35" s="98"/>
      <c r="P35" s="137"/>
      <c r="U35" s="100"/>
    </row>
    <row r="36" spans="2:21" s="99" customFormat="1" ht="17.399999999999999" customHeight="1"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98"/>
      <c r="N36" s="98"/>
      <c r="O36" s="98"/>
      <c r="P36" s="137"/>
      <c r="U36" s="100"/>
    </row>
    <row r="47" spans="2:21" ht="13.95" customHeight="1"/>
    <row r="93" ht="13.95" customHeight="1"/>
  </sheetData>
  <mergeCells count="4">
    <mergeCell ref="B1:L1"/>
    <mergeCell ref="B2:L2"/>
    <mergeCell ref="B3:L3"/>
    <mergeCell ref="G10:K10"/>
  </mergeCells>
  <phoneticPr fontId="39" type="noConversion"/>
  <printOptions horizontalCentered="1"/>
  <pageMargins left="0.35433070866141736" right="0.35433070866141736" top="0.6692913385826772" bottom="0.59055118110236227" header="0.51181102362204722" footer="0.31496062992125984"/>
  <pageSetup paperSize="9" scale="67" orientation="portrait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3:P78"/>
  <sheetViews>
    <sheetView showZeros="0" view="pageBreakPreview" topLeftCell="B2" zoomScale="70" zoomScaleNormal="60" zoomScaleSheetLayoutView="70" workbookViewId="0">
      <pane xSplit="2" ySplit="8" topLeftCell="E10" activePane="bottomRight" state="frozen"/>
      <selection activeCell="F63" sqref="F63"/>
      <selection pane="topRight" activeCell="F63" sqref="F63"/>
      <selection pane="bottomLeft" activeCell="F63" sqref="F63"/>
      <selection pane="bottomRight" activeCell="E4" sqref="E4"/>
    </sheetView>
  </sheetViews>
  <sheetFormatPr defaultRowHeight="16.2"/>
  <cols>
    <col min="2" max="2" width="25.88671875" customWidth="1"/>
    <col min="3" max="3" width="49.77734375" customWidth="1"/>
    <col min="4" max="4" width="16" hidden="1" customWidth="1"/>
    <col min="5" max="6" width="22.44140625" customWidth="1"/>
    <col min="7" max="7" width="21" customWidth="1"/>
    <col min="8" max="11" width="22.44140625" customWidth="1"/>
    <col min="12" max="12" width="14" customWidth="1"/>
    <col min="13" max="14" width="22.44140625" customWidth="1"/>
    <col min="15" max="18" width="0" hidden="1" customWidth="1"/>
  </cols>
  <sheetData>
    <row r="3" spans="2:16" ht="32.25" customHeight="1">
      <c r="B3" s="38"/>
      <c r="C3" s="38"/>
      <c r="D3" s="38"/>
      <c r="E3" s="38"/>
      <c r="F3" s="38"/>
      <c r="G3" s="39" t="s">
        <v>152</v>
      </c>
      <c r="H3" s="40" t="s">
        <v>158</v>
      </c>
      <c r="I3" s="38"/>
      <c r="J3" s="38"/>
      <c r="K3" s="38"/>
      <c r="L3" s="38"/>
      <c r="M3" s="38"/>
      <c r="N3" s="38"/>
    </row>
    <row r="4" spans="2:16" ht="32.25" customHeight="1">
      <c r="B4" s="38"/>
      <c r="C4" s="38"/>
      <c r="D4" s="38"/>
      <c r="E4" s="38"/>
      <c r="F4" s="38"/>
      <c r="G4" s="39" t="s">
        <v>165</v>
      </c>
      <c r="H4" s="40" t="s">
        <v>164</v>
      </c>
      <c r="I4" s="38"/>
      <c r="J4" s="38"/>
      <c r="K4" s="38"/>
      <c r="L4" s="38"/>
      <c r="M4" s="38"/>
      <c r="N4" s="38"/>
    </row>
    <row r="5" spans="2:16" ht="32.25" customHeight="1">
      <c r="B5" s="68"/>
      <c r="C5" s="38"/>
      <c r="D5" s="38"/>
      <c r="E5" s="38"/>
      <c r="F5" s="38"/>
      <c r="G5" s="39" t="s">
        <v>153</v>
      </c>
      <c r="H5" s="40" t="str">
        <f>水!G5</f>
        <v xml:space="preserve">   111年度 </v>
      </c>
      <c r="I5" s="38"/>
      <c r="J5" s="38"/>
      <c r="K5" s="38"/>
      <c r="L5" s="38"/>
      <c r="M5" s="38"/>
      <c r="N5" s="38"/>
    </row>
    <row r="6" spans="2:16" ht="27.75" customHeight="1">
      <c r="B6" s="181" t="s">
        <v>139</v>
      </c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</row>
    <row r="7" spans="2:16" ht="34.5" customHeight="1">
      <c r="B7" s="182" t="s">
        <v>82</v>
      </c>
      <c r="C7" s="66" t="s">
        <v>191</v>
      </c>
      <c r="D7" s="66" t="s">
        <v>191</v>
      </c>
      <c r="E7" s="185" t="s">
        <v>133</v>
      </c>
      <c r="F7" s="185"/>
      <c r="G7" s="185"/>
      <c r="H7" s="185" t="s">
        <v>134</v>
      </c>
      <c r="I7" s="185"/>
      <c r="J7" s="185"/>
      <c r="K7" s="185" t="s">
        <v>135</v>
      </c>
      <c r="L7" s="185"/>
      <c r="M7" s="185"/>
      <c r="N7" s="185"/>
    </row>
    <row r="8" spans="2:16" ht="34.5" customHeight="1">
      <c r="B8" s="183"/>
      <c r="C8" s="186" t="s">
        <v>190</v>
      </c>
      <c r="D8" s="186" t="s">
        <v>190</v>
      </c>
      <c r="E8" s="188" t="s">
        <v>88</v>
      </c>
      <c r="F8" s="188" t="s">
        <v>89</v>
      </c>
      <c r="G8" s="188" t="s">
        <v>90</v>
      </c>
      <c r="H8" s="188" t="s">
        <v>88</v>
      </c>
      <c r="I8" s="188" t="s">
        <v>89</v>
      </c>
      <c r="J8" s="188" t="s">
        <v>90</v>
      </c>
      <c r="K8" s="189" t="s">
        <v>92</v>
      </c>
      <c r="L8" s="190"/>
      <c r="M8" s="188" t="s">
        <v>89</v>
      </c>
      <c r="N8" s="188" t="s">
        <v>90</v>
      </c>
    </row>
    <row r="9" spans="2:16" ht="34.5" customHeight="1">
      <c r="B9" s="184"/>
      <c r="C9" s="187"/>
      <c r="D9" s="187"/>
      <c r="E9" s="187"/>
      <c r="F9" s="187"/>
      <c r="G9" s="187"/>
      <c r="H9" s="187"/>
      <c r="I9" s="187"/>
      <c r="J9" s="187"/>
      <c r="K9" s="41" t="s">
        <v>91</v>
      </c>
      <c r="L9" s="41" t="s">
        <v>77</v>
      </c>
      <c r="M9" s="187"/>
      <c r="N9" s="187"/>
    </row>
    <row r="10" spans="2:16" ht="31.5" customHeight="1">
      <c r="B10" s="33">
        <f>SUM(B11:B18)</f>
        <v>4148659984</v>
      </c>
      <c r="C10" s="34" t="s">
        <v>87</v>
      </c>
      <c r="D10" s="29">
        <v>5101121</v>
      </c>
      <c r="E10" s="33">
        <f>F10+G10</f>
        <v>4327258369</v>
      </c>
      <c r="F10" s="33">
        <f>SUM(F11:F18)</f>
        <v>4140716293</v>
      </c>
      <c r="G10" s="33">
        <f>SUM(G11:G18)</f>
        <v>186542076</v>
      </c>
      <c r="H10" s="33">
        <f>I10+J10</f>
        <v>4212794000</v>
      </c>
      <c r="I10" s="33">
        <f>SUM(I11:I18)</f>
        <v>4117757000</v>
      </c>
      <c r="J10" s="33">
        <f>SUM(J11:J18)</f>
        <v>95037000</v>
      </c>
      <c r="K10" s="33">
        <f>M10+N10</f>
        <v>114464369</v>
      </c>
      <c r="L10" s="35">
        <f>K10/H10*100</f>
        <v>2.7170654202412936</v>
      </c>
      <c r="M10" s="33">
        <f>F10-I10</f>
        <v>22959293</v>
      </c>
      <c r="N10" s="33">
        <f>G10-J10</f>
        <v>91505076</v>
      </c>
      <c r="P10" s="168" t="s">
        <v>250</v>
      </c>
    </row>
    <row r="11" spans="2:16" ht="31.5" customHeight="1">
      <c r="B11" s="42">
        <v>2294496613</v>
      </c>
      <c r="C11" s="6" t="s">
        <v>0</v>
      </c>
      <c r="D11" s="30">
        <v>51011211</v>
      </c>
      <c r="E11" s="12">
        <f t="shared" ref="E11:E64" si="0">F11+G11</f>
        <v>2386958409</v>
      </c>
      <c r="F11" s="42">
        <f>_xlfn.IFNA(VLOOKUP($P11,'輸電-SAP'!$B:$G,5,0),0)</f>
        <v>2386958409</v>
      </c>
      <c r="G11" s="42">
        <f>_xlfn.IFNA(VLOOKUP($P11,'輸電-SAP'!$B:$G,6,0),0)</f>
        <v>0</v>
      </c>
      <c r="H11" s="12">
        <f t="shared" ref="H11:H64" si="1">I11+J11</f>
        <v>2561912000</v>
      </c>
      <c r="I11" s="42">
        <v>2561912000</v>
      </c>
      <c r="J11" s="42">
        <v>0</v>
      </c>
      <c r="K11" s="12">
        <f t="shared" ref="K11:K64" si="2">M11+N11</f>
        <v>-174953591</v>
      </c>
      <c r="L11" s="14">
        <f t="shared" ref="L11:L64" si="3">K11/H11*100</f>
        <v>-6.8290242209724612</v>
      </c>
      <c r="M11" s="12">
        <f t="shared" ref="M11:N64" si="4">F11-I11</f>
        <v>-174953591</v>
      </c>
      <c r="N11" s="12">
        <f t="shared" si="4"/>
        <v>0</v>
      </c>
      <c r="P11" s="168" t="s">
        <v>0</v>
      </c>
    </row>
    <row r="12" spans="2:16" ht="31.5" customHeight="1">
      <c r="B12" s="42">
        <v>237032367</v>
      </c>
      <c r="C12" s="6" t="s">
        <v>1</v>
      </c>
      <c r="D12" s="30">
        <v>51011213</v>
      </c>
      <c r="E12" s="12">
        <f t="shared" si="0"/>
        <v>257853292</v>
      </c>
      <c r="F12" s="42">
        <f>_xlfn.IFNA(VLOOKUP($P12,'輸電-SAP'!$B:$G,5,0),0)</f>
        <v>257853292</v>
      </c>
      <c r="G12" s="42">
        <f>_xlfn.IFNA(VLOOKUP($P12,'輸電-SAP'!$B:$G,6,0),0)</f>
        <v>0</v>
      </c>
      <c r="H12" s="12">
        <f t="shared" si="1"/>
        <v>241775000</v>
      </c>
      <c r="I12" s="42">
        <v>241775000</v>
      </c>
      <c r="J12" s="42">
        <v>0</v>
      </c>
      <c r="K12" s="12">
        <f t="shared" si="2"/>
        <v>16078292</v>
      </c>
      <c r="L12" s="14">
        <f t="shared" si="3"/>
        <v>6.6501052631578945</v>
      </c>
      <c r="M12" s="12">
        <f t="shared" si="4"/>
        <v>16078292</v>
      </c>
      <c r="N12" s="12">
        <f t="shared" si="4"/>
        <v>0</v>
      </c>
      <c r="P12" s="168" t="s">
        <v>1</v>
      </c>
    </row>
    <row r="13" spans="2:16" ht="31.5" customHeight="1">
      <c r="B13" s="42">
        <v>28230357</v>
      </c>
      <c r="C13" s="6" t="s">
        <v>2</v>
      </c>
      <c r="D13" s="30">
        <v>51011214</v>
      </c>
      <c r="E13" s="12">
        <f t="shared" si="0"/>
        <v>27804086</v>
      </c>
      <c r="F13" s="42">
        <f>_xlfn.IFNA(VLOOKUP($P13,'輸電-SAP'!$B:$G,5,0),0)</f>
        <v>27804086</v>
      </c>
      <c r="G13" s="42">
        <f>_xlfn.IFNA(VLOOKUP($P13,'輸電-SAP'!$B:$G,6,0),0)</f>
        <v>0</v>
      </c>
      <c r="H13" s="12">
        <f t="shared" si="1"/>
        <v>31487000</v>
      </c>
      <c r="I13" s="42">
        <v>31487000</v>
      </c>
      <c r="J13" s="42">
        <v>0</v>
      </c>
      <c r="K13" s="12">
        <f t="shared" si="2"/>
        <v>-3682914</v>
      </c>
      <c r="L13" s="14">
        <f t="shared" si="3"/>
        <v>-11.696617651729285</v>
      </c>
      <c r="M13" s="12">
        <f t="shared" si="4"/>
        <v>-3682914</v>
      </c>
      <c r="N13" s="12">
        <f t="shared" si="4"/>
        <v>0</v>
      </c>
      <c r="P13" s="168" t="s">
        <v>2</v>
      </c>
    </row>
    <row r="14" spans="2:16" ht="31.5" customHeight="1">
      <c r="B14" s="42">
        <v>835226624</v>
      </c>
      <c r="C14" s="6" t="s">
        <v>3</v>
      </c>
      <c r="D14" s="30">
        <v>51011215</v>
      </c>
      <c r="E14" s="12">
        <f t="shared" si="0"/>
        <v>871410743</v>
      </c>
      <c r="F14" s="42">
        <f>_xlfn.IFNA(VLOOKUP($P14,'輸電-SAP'!$B:$G,5,0),0)</f>
        <v>871410743</v>
      </c>
      <c r="G14" s="42">
        <f>_xlfn.IFNA(VLOOKUP($P14,'輸電-SAP'!$B:$G,6,0),0)</f>
        <v>0</v>
      </c>
      <c r="H14" s="12">
        <f t="shared" si="1"/>
        <v>664358000</v>
      </c>
      <c r="I14" s="42">
        <v>664358000</v>
      </c>
      <c r="J14" s="42">
        <v>0</v>
      </c>
      <c r="K14" s="12">
        <f t="shared" si="2"/>
        <v>207052743</v>
      </c>
      <c r="L14" s="14">
        <f t="shared" si="3"/>
        <v>31.165838749589831</v>
      </c>
      <c r="M14" s="12">
        <f t="shared" si="4"/>
        <v>207052743</v>
      </c>
      <c r="N14" s="12">
        <f t="shared" si="4"/>
        <v>0</v>
      </c>
      <c r="P14" s="168" t="s">
        <v>3</v>
      </c>
    </row>
    <row r="15" spans="2:16" ht="31.5" customHeight="1">
      <c r="B15" s="42">
        <v>304409376</v>
      </c>
      <c r="C15" s="6" t="s">
        <v>4</v>
      </c>
      <c r="D15" s="30">
        <v>51011216</v>
      </c>
      <c r="E15" s="12">
        <f t="shared" si="0"/>
        <v>330910400</v>
      </c>
      <c r="F15" s="42">
        <f>_xlfn.IFNA(VLOOKUP($P15,'輸電-SAP'!$B:$G,5,0),0)</f>
        <v>330910400</v>
      </c>
      <c r="G15" s="42">
        <f>_xlfn.IFNA(VLOOKUP($P15,'輸電-SAP'!$B:$G,6,0),0)</f>
        <v>0</v>
      </c>
      <c r="H15" s="12">
        <f t="shared" si="1"/>
        <v>326844000</v>
      </c>
      <c r="I15" s="42">
        <v>326844000</v>
      </c>
      <c r="J15" s="42">
        <v>0</v>
      </c>
      <c r="K15" s="12">
        <f t="shared" si="2"/>
        <v>4066400</v>
      </c>
      <c r="L15" s="14">
        <f t="shared" si="3"/>
        <v>1.2441409357369264</v>
      </c>
      <c r="M15" s="12">
        <f t="shared" si="4"/>
        <v>4066400</v>
      </c>
      <c r="N15" s="12">
        <f t="shared" si="4"/>
        <v>0</v>
      </c>
      <c r="P15" s="168" t="s">
        <v>4</v>
      </c>
    </row>
    <row r="16" spans="2:16" ht="31.5" customHeight="1">
      <c r="B16" s="42">
        <v>0</v>
      </c>
      <c r="C16" s="6" t="s">
        <v>5</v>
      </c>
      <c r="D16" s="30">
        <v>51011217</v>
      </c>
      <c r="E16" s="12">
        <f t="shared" si="0"/>
        <v>0</v>
      </c>
      <c r="F16" s="42">
        <f>_xlfn.IFNA(VLOOKUP($P16,'輸電-SAP'!$B:$G,5,0),0)</f>
        <v>0</v>
      </c>
      <c r="G16" s="42">
        <f>_xlfn.IFNA(VLOOKUP($P16,'輸電-SAP'!$B:$G,6,0),0)</f>
        <v>0</v>
      </c>
      <c r="H16" s="12">
        <f t="shared" si="1"/>
        <v>705000</v>
      </c>
      <c r="I16" s="42">
        <v>705000</v>
      </c>
      <c r="J16" s="42">
        <v>0</v>
      </c>
      <c r="K16" s="12">
        <f t="shared" si="2"/>
        <v>-705000</v>
      </c>
      <c r="L16" s="14">
        <f t="shared" si="3"/>
        <v>-100</v>
      </c>
      <c r="M16" s="12">
        <f t="shared" si="4"/>
        <v>-705000</v>
      </c>
      <c r="N16" s="12">
        <f t="shared" si="4"/>
        <v>0</v>
      </c>
      <c r="P16" s="168" t="s">
        <v>5</v>
      </c>
    </row>
    <row r="17" spans="2:16" ht="31.5" customHeight="1">
      <c r="B17" s="42">
        <v>449058688</v>
      </c>
      <c r="C17" s="6" t="s">
        <v>6</v>
      </c>
      <c r="D17" s="30">
        <v>51011218</v>
      </c>
      <c r="E17" s="12">
        <f t="shared" si="0"/>
        <v>452117977</v>
      </c>
      <c r="F17" s="42">
        <f>_xlfn.IFNA(VLOOKUP($P17,'輸電-SAP'!$B:$G,5,0),0)</f>
        <v>265575901</v>
      </c>
      <c r="G17" s="42">
        <f>_xlfn.IFNA(VLOOKUP($P17,'輸電-SAP'!$B:$G,6,0),0)</f>
        <v>186542076</v>
      </c>
      <c r="H17" s="12">
        <f t="shared" si="1"/>
        <v>385495000</v>
      </c>
      <c r="I17" s="42">
        <v>290458000</v>
      </c>
      <c r="J17" s="42">
        <v>95037000</v>
      </c>
      <c r="K17" s="12">
        <f t="shared" si="2"/>
        <v>66622977</v>
      </c>
      <c r="L17" s="14">
        <f t="shared" si="3"/>
        <v>17.282449059002062</v>
      </c>
      <c r="M17" s="12">
        <f t="shared" si="4"/>
        <v>-24882099</v>
      </c>
      <c r="N17" s="12">
        <f t="shared" si="4"/>
        <v>91505076</v>
      </c>
      <c r="P17" s="168" t="s">
        <v>6</v>
      </c>
    </row>
    <row r="18" spans="2:16" ht="31.5" customHeight="1">
      <c r="B18" s="42">
        <v>205959</v>
      </c>
      <c r="C18" s="6" t="s">
        <v>7</v>
      </c>
      <c r="D18" s="30">
        <v>51011219</v>
      </c>
      <c r="E18" s="12">
        <f t="shared" si="0"/>
        <v>203462</v>
      </c>
      <c r="F18" s="42">
        <f>_xlfn.IFNA(VLOOKUP($P18,'輸電-SAP'!$B:$G,5,0),0)</f>
        <v>203462</v>
      </c>
      <c r="G18" s="42">
        <f>_xlfn.IFNA(VLOOKUP($P18,'輸電-SAP'!$B:$G,6,0),0)</f>
        <v>0</v>
      </c>
      <c r="H18" s="12">
        <f t="shared" si="1"/>
        <v>218000</v>
      </c>
      <c r="I18" s="42">
        <v>218000</v>
      </c>
      <c r="J18" s="42">
        <v>0</v>
      </c>
      <c r="K18" s="12">
        <f t="shared" si="2"/>
        <v>-14538</v>
      </c>
      <c r="L18" s="14">
        <f t="shared" si="3"/>
        <v>-6.6688073394495406</v>
      </c>
      <c r="M18" s="12">
        <f t="shared" si="4"/>
        <v>-14538</v>
      </c>
      <c r="N18" s="12">
        <f t="shared" si="4"/>
        <v>0</v>
      </c>
      <c r="P18" s="168" t="s">
        <v>7</v>
      </c>
    </row>
    <row r="19" spans="2:16" ht="31.5" customHeight="1">
      <c r="B19" s="12">
        <f>SUM(B20:B30)</f>
        <v>2955520926</v>
      </c>
      <c r="C19" s="6" t="s">
        <v>8</v>
      </c>
      <c r="D19" s="30">
        <v>5101122</v>
      </c>
      <c r="E19" s="12">
        <f t="shared" si="0"/>
        <v>3131863299</v>
      </c>
      <c r="F19" s="12">
        <f>SUM(F20:F30)</f>
        <v>3131863299</v>
      </c>
      <c r="G19" s="12">
        <f>SUM(G20:G30)</f>
        <v>0</v>
      </c>
      <c r="H19" s="12">
        <f t="shared" si="1"/>
        <v>2478951000</v>
      </c>
      <c r="I19" s="12">
        <f>SUM(I20:I30)</f>
        <v>2478951000</v>
      </c>
      <c r="J19" s="12">
        <f>SUM(J20:J30)</f>
        <v>0</v>
      </c>
      <c r="K19" s="12">
        <f t="shared" si="2"/>
        <v>652912299</v>
      </c>
      <c r="L19" s="14">
        <f t="shared" si="3"/>
        <v>26.338249485366994</v>
      </c>
      <c r="M19" s="12">
        <f t="shared" si="4"/>
        <v>652912299</v>
      </c>
      <c r="N19" s="12">
        <f t="shared" si="4"/>
        <v>0</v>
      </c>
      <c r="P19" s="168" t="s">
        <v>8</v>
      </c>
    </row>
    <row r="20" spans="2:16" ht="31.5" customHeight="1">
      <c r="B20" s="42">
        <v>3205995</v>
      </c>
      <c r="C20" s="6" t="s">
        <v>9</v>
      </c>
      <c r="D20" s="30">
        <v>51011221</v>
      </c>
      <c r="E20" s="12">
        <f t="shared" si="0"/>
        <v>3467989</v>
      </c>
      <c r="F20" s="42">
        <f>_xlfn.IFNA(VLOOKUP($P20,'輸電-SAP'!$B:$G,5,0),0)</f>
        <v>3467989</v>
      </c>
      <c r="G20" s="42">
        <f>_xlfn.IFNA(VLOOKUP($P20,'輸電-SAP'!$B:$G,6,0),0)</f>
        <v>0</v>
      </c>
      <c r="H20" s="12">
        <f t="shared" si="1"/>
        <v>4679000</v>
      </c>
      <c r="I20" s="42">
        <v>4679000</v>
      </c>
      <c r="J20" s="42">
        <v>0</v>
      </c>
      <c r="K20" s="12">
        <f t="shared" si="2"/>
        <v>-1211011</v>
      </c>
      <c r="L20" s="14">
        <f t="shared" si="3"/>
        <v>-25.881833725154944</v>
      </c>
      <c r="M20" s="12">
        <f t="shared" si="4"/>
        <v>-1211011</v>
      </c>
      <c r="N20" s="12">
        <f t="shared" si="4"/>
        <v>0</v>
      </c>
      <c r="P20" s="168" t="s">
        <v>9</v>
      </c>
    </row>
    <row r="21" spans="2:16" ht="31.5" customHeight="1">
      <c r="B21" s="42">
        <v>16780186</v>
      </c>
      <c r="C21" s="6" t="s">
        <v>10</v>
      </c>
      <c r="D21" s="30">
        <v>51011222</v>
      </c>
      <c r="E21" s="12">
        <f t="shared" si="0"/>
        <v>17635831</v>
      </c>
      <c r="F21" s="42">
        <f>_xlfn.IFNA(VLOOKUP($P21,'輸電-SAP'!$B:$G,5,0),0)</f>
        <v>17635831</v>
      </c>
      <c r="G21" s="42">
        <f>_xlfn.IFNA(VLOOKUP($P21,'輸電-SAP'!$B:$G,6,0),0)</f>
        <v>0</v>
      </c>
      <c r="H21" s="12">
        <f t="shared" si="1"/>
        <v>21026000</v>
      </c>
      <c r="I21" s="42">
        <v>21026000</v>
      </c>
      <c r="J21" s="42">
        <v>0</v>
      </c>
      <c r="K21" s="12">
        <f t="shared" si="2"/>
        <v>-3390169</v>
      </c>
      <c r="L21" s="14">
        <f t="shared" si="3"/>
        <v>-16.12369922952535</v>
      </c>
      <c r="M21" s="12">
        <f t="shared" si="4"/>
        <v>-3390169</v>
      </c>
      <c r="N21" s="12">
        <f t="shared" si="4"/>
        <v>0</v>
      </c>
      <c r="P21" s="168" t="s">
        <v>10</v>
      </c>
    </row>
    <row r="22" spans="2:16" ht="31.5" customHeight="1">
      <c r="B22" s="42">
        <v>21973497</v>
      </c>
      <c r="C22" s="6" t="s">
        <v>11</v>
      </c>
      <c r="D22" s="30">
        <v>51011223</v>
      </c>
      <c r="E22" s="12">
        <f t="shared" si="0"/>
        <v>24901170</v>
      </c>
      <c r="F22" s="42">
        <f>_xlfn.IFNA(VLOOKUP($P22,'輸電-SAP'!$B:$G,5,0),0)</f>
        <v>24901170</v>
      </c>
      <c r="G22" s="42">
        <f>_xlfn.IFNA(VLOOKUP($P22,'輸電-SAP'!$B:$G,6,0),0)</f>
        <v>0</v>
      </c>
      <c r="H22" s="12">
        <f t="shared" si="1"/>
        <v>30074000</v>
      </c>
      <c r="I22" s="42">
        <v>30074000</v>
      </c>
      <c r="J22" s="42">
        <v>0</v>
      </c>
      <c r="K22" s="12">
        <f t="shared" si="2"/>
        <v>-5172830</v>
      </c>
      <c r="L22" s="14">
        <f t="shared" si="3"/>
        <v>-17.200339163396954</v>
      </c>
      <c r="M22" s="12">
        <f t="shared" si="4"/>
        <v>-5172830</v>
      </c>
      <c r="N22" s="12">
        <f t="shared" si="4"/>
        <v>0</v>
      </c>
      <c r="P22" s="168" t="s">
        <v>11</v>
      </c>
    </row>
    <row r="23" spans="2:16" ht="31.5" customHeight="1">
      <c r="B23" s="42">
        <v>4282991</v>
      </c>
      <c r="C23" s="6" t="s">
        <v>974</v>
      </c>
      <c r="D23" s="30">
        <v>51011224</v>
      </c>
      <c r="E23" s="12">
        <f t="shared" si="0"/>
        <v>4022545</v>
      </c>
      <c r="F23" s="42">
        <f>_xlfn.IFNA(VLOOKUP($P23,'輸電-SAP'!$B:$G,5,0),0)</f>
        <v>4022545</v>
      </c>
      <c r="G23" s="42">
        <f>_xlfn.IFNA(VLOOKUP($P23,'輸電-SAP'!$B:$G,6,0),0)</f>
        <v>0</v>
      </c>
      <c r="H23" s="12">
        <f t="shared" si="1"/>
        <v>4439000</v>
      </c>
      <c r="I23" s="42">
        <v>4439000</v>
      </c>
      <c r="J23" s="42">
        <v>0</v>
      </c>
      <c r="K23" s="12">
        <f t="shared" si="2"/>
        <v>-416455</v>
      </c>
      <c r="L23" s="14">
        <f t="shared" si="3"/>
        <v>-9.381730119396261</v>
      </c>
      <c r="M23" s="12">
        <f t="shared" si="4"/>
        <v>-416455</v>
      </c>
      <c r="N23" s="12">
        <f t="shared" si="4"/>
        <v>0</v>
      </c>
      <c r="P23" s="168" t="s">
        <v>273</v>
      </c>
    </row>
    <row r="24" spans="2:16" ht="31.5" customHeight="1">
      <c r="B24" s="42">
        <v>2658868834</v>
      </c>
      <c r="C24" s="6" t="s">
        <v>12</v>
      </c>
      <c r="D24" s="30">
        <v>51011225</v>
      </c>
      <c r="E24" s="12">
        <f t="shared" si="0"/>
        <v>2760705753</v>
      </c>
      <c r="F24" s="42">
        <f>_xlfn.IFNA(VLOOKUP($P24,'輸電-SAP'!$B:$G,5,0),0)</f>
        <v>2760705753</v>
      </c>
      <c r="G24" s="42">
        <f>_xlfn.IFNA(VLOOKUP($P24,'輸電-SAP'!$B:$G,6,0),0)</f>
        <v>0</v>
      </c>
      <c r="H24" s="12">
        <f t="shared" si="1"/>
        <v>2101926000</v>
      </c>
      <c r="I24" s="42">
        <v>2101926000</v>
      </c>
      <c r="J24" s="42">
        <v>0</v>
      </c>
      <c r="K24" s="12">
        <f t="shared" si="2"/>
        <v>658779753</v>
      </c>
      <c r="L24" s="14">
        <f t="shared" si="3"/>
        <v>31.341719594314927</v>
      </c>
      <c r="M24" s="12">
        <f t="shared" si="4"/>
        <v>658779753</v>
      </c>
      <c r="N24" s="12">
        <f t="shared" si="4"/>
        <v>0</v>
      </c>
      <c r="P24" s="168" t="s">
        <v>12</v>
      </c>
    </row>
    <row r="25" spans="2:16" ht="31.5" customHeight="1">
      <c r="B25" s="42">
        <v>10654676</v>
      </c>
      <c r="C25" s="6" t="s">
        <v>13</v>
      </c>
      <c r="D25" s="30">
        <v>51011226</v>
      </c>
      <c r="E25" s="12">
        <f t="shared" si="0"/>
        <v>10993185</v>
      </c>
      <c r="F25" s="42">
        <f>_xlfn.IFNA(VLOOKUP($P25,'輸電-SAP'!$B:$G,5,0),0)</f>
        <v>10993185</v>
      </c>
      <c r="G25" s="42">
        <f>_xlfn.IFNA(VLOOKUP($P25,'輸電-SAP'!$B:$G,6,0),0)</f>
        <v>0</v>
      </c>
      <c r="H25" s="12">
        <f t="shared" si="1"/>
        <v>12882000</v>
      </c>
      <c r="I25" s="42">
        <v>12882000</v>
      </c>
      <c r="J25" s="42">
        <v>0</v>
      </c>
      <c r="K25" s="12">
        <f t="shared" si="2"/>
        <v>-1888815</v>
      </c>
      <c r="L25" s="14">
        <f t="shared" si="3"/>
        <v>-14.662435957149512</v>
      </c>
      <c r="M25" s="12">
        <f t="shared" si="4"/>
        <v>-1888815</v>
      </c>
      <c r="N25" s="12">
        <f t="shared" si="4"/>
        <v>0</v>
      </c>
      <c r="P25" s="168" t="s">
        <v>13</v>
      </c>
    </row>
    <row r="26" spans="2:16" ht="31.5" customHeight="1">
      <c r="B26" s="42">
        <v>45560143</v>
      </c>
      <c r="C26" s="6" t="s">
        <v>14</v>
      </c>
      <c r="D26" s="30">
        <v>51011227</v>
      </c>
      <c r="E26" s="12">
        <f t="shared" si="0"/>
        <v>54062286</v>
      </c>
      <c r="F26" s="42">
        <f>_xlfn.IFNA(VLOOKUP($P26,'輸電-SAP'!$B:$G,5,0),0)</f>
        <v>54062286</v>
      </c>
      <c r="G26" s="42">
        <f>_xlfn.IFNA(VLOOKUP($P26,'輸電-SAP'!$B:$G,6,0),0)</f>
        <v>0</v>
      </c>
      <c r="H26" s="12">
        <f t="shared" si="1"/>
        <v>43078000</v>
      </c>
      <c r="I26" s="42">
        <v>43078000</v>
      </c>
      <c r="J26" s="42">
        <v>0</v>
      </c>
      <c r="K26" s="12">
        <f t="shared" si="2"/>
        <v>10984286</v>
      </c>
      <c r="L26" s="14">
        <f t="shared" si="3"/>
        <v>25.498597892195551</v>
      </c>
      <c r="M26" s="12">
        <f t="shared" si="4"/>
        <v>10984286</v>
      </c>
      <c r="N26" s="12">
        <f t="shared" si="4"/>
        <v>0</v>
      </c>
      <c r="P26" s="168" t="s">
        <v>14</v>
      </c>
    </row>
    <row r="27" spans="2:16" ht="31.5" customHeight="1">
      <c r="B27" s="42">
        <v>189767035</v>
      </c>
      <c r="C27" s="6" t="s">
        <v>15</v>
      </c>
      <c r="D27" s="30">
        <v>51011228</v>
      </c>
      <c r="E27" s="12">
        <f t="shared" si="0"/>
        <v>253116853</v>
      </c>
      <c r="F27" s="42">
        <f>_xlfn.IFNA(VLOOKUP($P27,'輸電-SAP'!$B:$G,5,0),0)</f>
        <v>253116853</v>
      </c>
      <c r="G27" s="42">
        <f>_xlfn.IFNA(VLOOKUP($P27,'輸電-SAP'!$B:$G,6,0),0)</f>
        <v>0</v>
      </c>
      <c r="H27" s="12">
        <f t="shared" si="1"/>
        <v>253994000</v>
      </c>
      <c r="I27" s="42">
        <v>253994000</v>
      </c>
      <c r="J27" s="42">
        <v>0</v>
      </c>
      <c r="K27" s="12">
        <f t="shared" si="2"/>
        <v>-877147</v>
      </c>
      <c r="L27" s="14">
        <f t="shared" si="3"/>
        <v>-0.3453416222430451</v>
      </c>
      <c r="M27" s="12">
        <f t="shared" si="4"/>
        <v>-877147</v>
      </c>
      <c r="N27" s="12">
        <f t="shared" si="4"/>
        <v>0</v>
      </c>
      <c r="P27" s="168" t="s">
        <v>15</v>
      </c>
    </row>
    <row r="28" spans="2:16" ht="31.5" customHeight="1">
      <c r="B28" s="42">
        <v>1930859</v>
      </c>
      <c r="C28" s="6" t="s">
        <v>233</v>
      </c>
      <c r="D28" s="30">
        <v>51011229</v>
      </c>
      <c r="E28" s="12">
        <f>F28+G28</f>
        <v>1760541</v>
      </c>
      <c r="F28" s="42">
        <f>_xlfn.IFNA(VLOOKUP($P28,'輸電-SAP'!$B:$G,5,0),0)</f>
        <v>1760541</v>
      </c>
      <c r="G28" s="42">
        <f>_xlfn.IFNA(VLOOKUP($P28,'輸電-SAP'!$B:$G,6,0),0)</f>
        <v>0</v>
      </c>
      <c r="H28" s="12">
        <f t="shared" si="1"/>
        <v>2458000</v>
      </c>
      <c r="I28" s="42">
        <v>2458000</v>
      </c>
      <c r="J28" s="42">
        <v>0</v>
      </c>
      <c r="K28" s="12">
        <f t="shared" si="2"/>
        <v>-697459</v>
      </c>
      <c r="L28" s="14">
        <f t="shared" si="3"/>
        <v>-28.375061025223758</v>
      </c>
      <c r="M28" s="12">
        <f t="shared" si="4"/>
        <v>-697459</v>
      </c>
      <c r="N28" s="12">
        <f t="shared" si="4"/>
        <v>0</v>
      </c>
      <c r="P28" s="168" t="s">
        <v>281</v>
      </c>
    </row>
    <row r="29" spans="2:16" ht="31.5" hidden="1" customHeight="1">
      <c r="B29" s="42"/>
      <c r="C29" s="6" t="s">
        <v>235</v>
      </c>
      <c r="D29" s="30"/>
      <c r="E29" s="12">
        <f>F29+G29</f>
        <v>0</v>
      </c>
      <c r="F29" s="42">
        <f>_xlfn.IFNA(VLOOKUP($P29,'輸電-SAP'!$B:$G,5,0),0)</f>
        <v>0</v>
      </c>
      <c r="G29" s="42">
        <f>_xlfn.IFNA(VLOOKUP($P29,'輸電-SAP'!$B:$G,6,0),0)</f>
        <v>0</v>
      </c>
      <c r="H29" s="12">
        <f>I29+J29</f>
        <v>0</v>
      </c>
      <c r="I29" s="42"/>
      <c r="J29" s="42"/>
      <c r="K29" s="12">
        <f t="shared" si="2"/>
        <v>0</v>
      </c>
      <c r="L29" s="62"/>
      <c r="M29" s="12">
        <f t="shared" si="4"/>
        <v>0</v>
      </c>
      <c r="N29" s="12">
        <f t="shared" si="4"/>
        <v>0</v>
      </c>
      <c r="P29" s="168" t="s">
        <v>283</v>
      </c>
    </row>
    <row r="30" spans="2:16" ht="31.5" customHeight="1">
      <c r="B30" s="42">
        <v>2496710</v>
      </c>
      <c r="C30" s="6" t="s">
        <v>234</v>
      </c>
      <c r="D30" s="30"/>
      <c r="E30" s="12">
        <f>F30+G30</f>
        <v>1197146</v>
      </c>
      <c r="F30" s="42">
        <f>_xlfn.IFNA(VLOOKUP($P30,'輸電-SAP'!$B:$G,5,0),0)</f>
        <v>1197146</v>
      </c>
      <c r="G30" s="42">
        <f>_xlfn.IFNA(VLOOKUP($P30,'輸電-SAP'!$B:$G,6,0),0)</f>
        <v>0</v>
      </c>
      <c r="H30" s="12">
        <f>I30+J30</f>
        <v>4395000</v>
      </c>
      <c r="I30" s="42">
        <v>4395000</v>
      </c>
      <c r="J30" s="42"/>
      <c r="K30" s="12">
        <f t="shared" si="2"/>
        <v>-3197854</v>
      </c>
      <c r="L30" s="14">
        <f t="shared" si="3"/>
        <v>-72.761183162684873</v>
      </c>
      <c r="M30" s="12">
        <f t="shared" si="4"/>
        <v>-3197854</v>
      </c>
      <c r="N30" s="12">
        <f t="shared" si="4"/>
        <v>0</v>
      </c>
      <c r="P30" s="168" t="s">
        <v>285</v>
      </c>
    </row>
    <row r="31" spans="2:16" ht="31.5" customHeight="1">
      <c r="B31" s="12">
        <f>B32+B33</f>
        <v>44579785</v>
      </c>
      <c r="C31" s="6" t="s">
        <v>16</v>
      </c>
      <c r="D31" s="30">
        <v>5101123</v>
      </c>
      <c r="E31" s="12">
        <f t="shared" si="0"/>
        <v>44760858</v>
      </c>
      <c r="F31" s="12">
        <f>F32+F33</f>
        <v>44760858</v>
      </c>
      <c r="G31" s="12">
        <f>G32+G33</f>
        <v>0</v>
      </c>
      <c r="H31" s="12">
        <f t="shared" si="1"/>
        <v>42114000</v>
      </c>
      <c r="I31" s="12">
        <f>I32+I33</f>
        <v>42114000</v>
      </c>
      <c r="J31" s="12">
        <f>J32+J33</f>
        <v>0</v>
      </c>
      <c r="K31" s="12">
        <f t="shared" si="2"/>
        <v>2646858</v>
      </c>
      <c r="L31" s="14">
        <f t="shared" si="3"/>
        <v>6.2849836158997006</v>
      </c>
      <c r="M31" s="12">
        <f t="shared" si="4"/>
        <v>2646858</v>
      </c>
      <c r="N31" s="12">
        <f t="shared" si="4"/>
        <v>0</v>
      </c>
      <c r="P31" s="168" t="s">
        <v>16</v>
      </c>
    </row>
    <row r="32" spans="2:16" ht="31.5" customHeight="1">
      <c r="B32" s="42">
        <v>21386616</v>
      </c>
      <c r="C32" s="6" t="s">
        <v>17</v>
      </c>
      <c r="D32" s="30">
        <v>51011231</v>
      </c>
      <c r="E32" s="12">
        <f t="shared" si="0"/>
        <v>19260190</v>
      </c>
      <c r="F32" s="42">
        <f>_xlfn.IFNA(VLOOKUP($P32,'輸電-SAP'!$B:$G,5,0),0)</f>
        <v>19260190</v>
      </c>
      <c r="G32" s="42">
        <f>_xlfn.IFNA(VLOOKUP($P32,'輸電-SAP'!$B:$G,6,0),0)</f>
        <v>0</v>
      </c>
      <c r="H32" s="12">
        <f t="shared" si="1"/>
        <v>17577000</v>
      </c>
      <c r="I32" s="42">
        <v>17577000</v>
      </c>
      <c r="J32" s="42">
        <v>0</v>
      </c>
      <c r="K32" s="12">
        <f t="shared" si="2"/>
        <v>1683190</v>
      </c>
      <c r="L32" s="14">
        <f t="shared" si="3"/>
        <v>9.5760937588894581</v>
      </c>
      <c r="M32" s="12">
        <f t="shared" si="4"/>
        <v>1683190</v>
      </c>
      <c r="N32" s="12">
        <f t="shared" si="4"/>
        <v>0</v>
      </c>
      <c r="P32" s="168" t="s">
        <v>17</v>
      </c>
    </row>
    <row r="33" spans="2:16" ht="31.5" customHeight="1">
      <c r="B33" s="42">
        <v>23193169</v>
      </c>
      <c r="C33" s="6" t="s">
        <v>18</v>
      </c>
      <c r="D33" s="30">
        <v>51011232</v>
      </c>
      <c r="E33" s="12">
        <f t="shared" si="0"/>
        <v>25500668</v>
      </c>
      <c r="F33" s="42">
        <f>_xlfn.IFNA(VLOOKUP($P33,'輸電-SAP'!$B:$G,5,0),0)</f>
        <v>25500668</v>
      </c>
      <c r="G33" s="42">
        <f>_xlfn.IFNA(VLOOKUP($P33,'輸電-SAP'!$B:$G,6,0),0)</f>
        <v>0</v>
      </c>
      <c r="H33" s="12">
        <f t="shared" si="1"/>
        <v>24537000</v>
      </c>
      <c r="I33" s="42">
        <v>24537000</v>
      </c>
      <c r="J33" s="42">
        <v>0</v>
      </c>
      <c r="K33" s="12">
        <f t="shared" si="2"/>
        <v>963668</v>
      </c>
      <c r="L33" s="14">
        <f t="shared" si="3"/>
        <v>3.9274075885397566</v>
      </c>
      <c r="M33" s="12">
        <f t="shared" si="4"/>
        <v>963668</v>
      </c>
      <c r="N33" s="12">
        <f t="shared" si="4"/>
        <v>0</v>
      </c>
      <c r="P33" s="168" t="s">
        <v>18</v>
      </c>
    </row>
    <row r="34" spans="2:16" ht="31.5" customHeight="1">
      <c r="B34" s="12">
        <f>B35+B36+B37+B38+B39</f>
        <v>11720287</v>
      </c>
      <c r="C34" s="6" t="s">
        <v>19</v>
      </c>
      <c r="D34" s="30">
        <v>5101124</v>
      </c>
      <c r="E34" s="12">
        <f t="shared" si="0"/>
        <v>13509119</v>
      </c>
      <c r="F34" s="12">
        <f>F35+F36+F37+F38+F39</f>
        <v>13509119</v>
      </c>
      <c r="G34" s="12">
        <f>G35+G36+G37+G38+G39</f>
        <v>0</v>
      </c>
      <c r="H34" s="12">
        <f t="shared" si="1"/>
        <v>15009000</v>
      </c>
      <c r="I34" s="12">
        <f>I35+I36+I37+I38+I39</f>
        <v>15009000</v>
      </c>
      <c r="J34" s="12">
        <f>J35+J36+J37+J38+J39</f>
        <v>0</v>
      </c>
      <c r="K34" s="12">
        <f t="shared" si="2"/>
        <v>-1499881</v>
      </c>
      <c r="L34" s="14">
        <f t="shared" si="3"/>
        <v>-9.9932107402225334</v>
      </c>
      <c r="M34" s="12">
        <f t="shared" si="4"/>
        <v>-1499881</v>
      </c>
      <c r="N34" s="12">
        <f t="shared" si="4"/>
        <v>0</v>
      </c>
      <c r="P34" s="168" t="s">
        <v>19</v>
      </c>
    </row>
    <row r="35" spans="2:16" ht="31.5" customHeight="1">
      <c r="B35" s="42">
        <v>4911090</v>
      </c>
      <c r="C35" s="6" t="s">
        <v>20</v>
      </c>
      <c r="D35" s="30">
        <v>51011241</v>
      </c>
      <c r="E35" s="12">
        <f t="shared" si="0"/>
        <v>6147217</v>
      </c>
      <c r="F35" s="42">
        <f>_xlfn.IFNA(VLOOKUP($P35,'輸電-SAP'!$B:$G,5,0),0)</f>
        <v>6147217</v>
      </c>
      <c r="G35" s="42">
        <f>_xlfn.IFNA(VLOOKUP($P35,'輸電-SAP'!$B:$G,6,0),0)</f>
        <v>0</v>
      </c>
      <c r="H35" s="12">
        <f t="shared" si="1"/>
        <v>6684000</v>
      </c>
      <c r="I35" s="42">
        <v>6684000</v>
      </c>
      <c r="J35" s="42">
        <v>0</v>
      </c>
      <c r="K35" s="12">
        <f t="shared" si="2"/>
        <v>-536783</v>
      </c>
      <c r="L35" s="14">
        <f t="shared" si="3"/>
        <v>-8.030864751645721</v>
      </c>
      <c r="M35" s="12">
        <f t="shared" si="4"/>
        <v>-536783</v>
      </c>
      <c r="N35" s="12">
        <f t="shared" si="4"/>
        <v>0</v>
      </c>
      <c r="P35" s="168" t="s">
        <v>20</v>
      </c>
    </row>
    <row r="36" spans="2:16" ht="31.5" hidden="1" customHeight="1">
      <c r="B36" s="42">
        <v>0</v>
      </c>
      <c r="C36" s="6" t="s">
        <v>21</v>
      </c>
      <c r="D36" s="30">
        <v>51011242</v>
      </c>
      <c r="E36" s="12">
        <f t="shared" si="0"/>
        <v>0</v>
      </c>
      <c r="F36" s="42">
        <f>_xlfn.IFNA(VLOOKUP($P36,'輸電-SAP'!$B:$G,5,0),0)</f>
        <v>0</v>
      </c>
      <c r="G36" s="42">
        <f>_xlfn.IFNA(VLOOKUP($P36,'輸電-SAP'!$B:$G,6,0),0)</f>
        <v>0</v>
      </c>
      <c r="H36" s="12">
        <f t="shared" si="1"/>
        <v>0</v>
      </c>
      <c r="I36" s="42"/>
      <c r="J36" s="42">
        <v>0</v>
      </c>
      <c r="K36" s="12">
        <f t="shared" si="2"/>
        <v>0</v>
      </c>
      <c r="L36" s="14" t="e">
        <f t="shared" si="3"/>
        <v>#DIV/0!</v>
      </c>
      <c r="M36" s="12">
        <f t="shared" si="4"/>
        <v>0</v>
      </c>
      <c r="N36" s="12">
        <f t="shared" si="4"/>
        <v>0</v>
      </c>
      <c r="P36" s="168" t="s">
        <v>21</v>
      </c>
    </row>
    <row r="37" spans="2:16" ht="31.5" customHeight="1">
      <c r="B37" s="42">
        <v>279596</v>
      </c>
      <c r="C37" s="6" t="s">
        <v>22</v>
      </c>
      <c r="D37" s="30">
        <v>51011243</v>
      </c>
      <c r="E37" s="12">
        <f t="shared" si="0"/>
        <v>234492</v>
      </c>
      <c r="F37" s="42">
        <f>_xlfn.IFNA(VLOOKUP($P37,'輸電-SAP'!$B:$G,5,0),0)</f>
        <v>234492</v>
      </c>
      <c r="G37" s="42">
        <f>_xlfn.IFNA(VLOOKUP($P37,'輸電-SAP'!$B:$G,6,0),0)</f>
        <v>0</v>
      </c>
      <c r="H37" s="12">
        <f t="shared" si="1"/>
        <v>250000</v>
      </c>
      <c r="I37" s="42">
        <v>250000</v>
      </c>
      <c r="J37" s="42">
        <v>0</v>
      </c>
      <c r="K37" s="12">
        <f t="shared" si="2"/>
        <v>-15508</v>
      </c>
      <c r="L37" s="14">
        <f t="shared" si="3"/>
        <v>-6.2031999999999998</v>
      </c>
      <c r="M37" s="12">
        <f t="shared" si="4"/>
        <v>-15508</v>
      </c>
      <c r="N37" s="12">
        <f t="shared" si="4"/>
        <v>0</v>
      </c>
      <c r="P37" s="168" t="s">
        <v>22</v>
      </c>
    </row>
    <row r="38" spans="2:16" ht="31.5" customHeight="1">
      <c r="B38" s="42">
        <v>2638849</v>
      </c>
      <c r="C38" s="6" t="s">
        <v>23</v>
      </c>
      <c r="D38" s="30">
        <v>51011244</v>
      </c>
      <c r="E38" s="12">
        <f t="shared" si="0"/>
        <v>2644399</v>
      </c>
      <c r="F38" s="42">
        <f>_xlfn.IFNA(VLOOKUP($P38,'輸電-SAP'!$B:$G,5,0),0)</f>
        <v>2644399</v>
      </c>
      <c r="G38" s="42">
        <f>_xlfn.IFNA(VLOOKUP($P38,'輸電-SAP'!$B:$G,6,0),0)</f>
        <v>0</v>
      </c>
      <c r="H38" s="12">
        <f t="shared" si="1"/>
        <v>3062000</v>
      </c>
      <c r="I38" s="42">
        <v>3062000</v>
      </c>
      <c r="J38" s="42">
        <v>0</v>
      </c>
      <c r="K38" s="12">
        <f t="shared" si="2"/>
        <v>-417601</v>
      </c>
      <c r="L38" s="14">
        <f t="shared" si="3"/>
        <v>-13.638177661659046</v>
      </c>
      <c r="M38" s="12">
        <f t="shared" si="4"/>
        <v>-417601</v>
      </c>
      <c r="N38" s="12">
        <f t="shared" si="4"/>
        <v>0</v>
      </c>
      <c r="P38" s="168" t="s">
        <v>23</v>
      </c>
    </row>
    <row r="39" spans="2:16" ht="31.5" customHeight="1">
      <c r="B39" s="42">
        <v>3890752</v>
      </c>
      <c r="C39" s="6" t="s">
        <v>24</v>
      </c>
      <c r="D39" s="30">
        <v>51011245</v>
      </c>
      <c r="E39" s="12">
        <f t="shared" si="0"/>
        <v>4483011</v>
      </c>
      <c r="F39" s="42">
        <f>_xlfn.IFNA(VLOOKUP($P39,'輸電-SAP'!$B:$G,5,0),0)</f>
        <v>4483011</v>
      </c>
      <c r="G39" s="42">
        <f>_xlfn.IFNA(VLOOKUP($P39,'輸電-SAP'!$B:$G,6,0),0)</f>
        <v>0</v>
      </c>
      <c r="H39" s="12">
        <f t="shared" si="1"/>
        <v>5013000</v>
      </c>
      <c r="I39" s="42">
        <v>5013000</v>
      </c>
      <c r="J39" s="42">
        <v>0</v>
      </c>
      <c r="K39" s="12">
        <f t="shared" si="2"/>
        <v>-529989</v>
      </c>
      <c r="L39" s="14">
        <f t="shared" si="3"/>
        <v>-10.572292040694196</v>
      </c>
      <c r="M39" s="12">
        <f t="shared" si="4"/>
        <v>-529989</v>
      </c>
      <c r="N39" s="12">
        <f t="shared" si="4"/>
        <v>0</v>
      </c>
      <c r="P39" s="168" t="s">
        <v>24</v>
      </c>
    </row>
    <row r="40" spans="2:16" ht="31.5" customHeight="1">
      <c r="B40" s="12">
        <f>SUM(B41:B47)</f>
        <v>26292945024</v>
      </c>
      <c r="C40" s="6" t="s">
        <v>84</v>
      </c>
      <c r="D40" s="30">
        <v>5101125</v>
      </c>
      <c r="E40" s="12">
        <f t="shared" si="0"/>
        <v>25800665295</v>
      </c>
      <c r="F40" s="12">
        <f>SUM(F41:F47)</f>
        <v>25800665295</v>
      </c>
      <c r="G40" s="12">
        <f>SUM(G41:G47)</f>
        <v>0</v>
      </c>
      <c r="H40" s="12">
        <f t="shared" si="1"/>
        <v>26622732000</v>
      </c>
      <c r="I40" s="12">
        <f>SUM(I41:I47)</f>
        <v>26622732000</v>
      </c>
      <c r="J40" s="12">
        <f>SUM(J41:J47)</f>
        <v>0</v>
      </c>
      <c r="K40" s="12">
        <f t="shared" si="2"/>
        <v>-822066705</v>
      </c>
      <c r="L40" s="14">
        <f t="shared" si="3"/>
        <v>-3.0878375104403259</v>
      </c>
      <c r="M40" s="12">
        <f t="shared" si="4"/>
        <v>-822066705</v>
      </c>
      <c r="N40" s="12">
        <f t="shared" si="4"/>
        <v>0</v>
      </c>
      <c r="P40" s="168" t="s">
        <v>297</v>
      </c>
    </row>
    <row r="41" spans="2:16" ht="31.5" customHeight="1">
      <c r="B41" s="42">
        <v>119542861</v>
      </c>
      <c r="C41" s="6" t="s">
        <v>25</v>
      </c>
      <c r="D41" s="30">
        <v>51011251</v>
      </c>
      <c r="E41" s="12">
        <f t="shared" si="0"/>
        <v>112725734</v>
      </c>
      <c r="F41" s="42">
        <f>_xlfn.IFNA(VLOOKUP($P41,'輸電-SAP'!$B:$G,5,0),0)</f>
        <v>112725734</v>
      </c>
      <c r="G41" s="42">
        <f>_xlfn.IFNA(VLOOKUP($P41,'輸電-SAP'!$B:$G,6,0),0)</f>
        <v>0</v>
      </c>
      <c r="H41" s="12">
        <f t="shared" si="1"/>
        <v>123765000</v>
      </c>
      <c r="I41" s="42">
        <v>123765000</v>
      </c>
      <c r="J41" s="42">
        <v>0</v>
      </c>
      <c r="K41" s="12">
        <f t="shared" si="2"/>
        <v>-11039266</v>
      </c>
      <c r="L41" s="14">
        <f t="shared" si="3"/>
        <v>-8.9195378337979232</v>
      </c>
      <c r="M41" s="12">
        <f t="shared" si="4"/>
        <v>-11039266</v>
      </c>
      <c r="N41" s="12">
        <f t="shared" si="4"/>
        <v>0</v>
      </c>
      <c r="P41" s="168" t="s">
        <v>25</v>
      </c>
    </row>
    <row r="42" spans="2:16" ht="31.5" customHeight="1">
      <c r="B42" s="36">
        <v>1374647016</v>
      </c>
      <c r="C42" s="3" t="s">
        <v>26</v>
      </c>
      <c r="D42" s="31">
        <v>51011252</v>
      </c>
      <c r="E42" s="13">
        <f t="shared" si="0"/>
        <v>1377124241</v>
      </c>
      <c r="F42" s="36">
        <f>_xlfn.IFNA(VLOOKUP($P42,'輸電-SAP'!$B:$G,5,0),0)</f>
        <v>1377124241</v>
      </c>
      <c r="G42" s="36">
        <f>_xlfn.IFNA(VLOOKUP($P42,'輸電-SAP'!$B:$G,6,0),0)</f>
        <v>0</v>
      </c>
      <c r="H42" s="13">
        <f t="shared" si="1"/>
        <v>1364052000</v>
      </c>
      <c r="I42" s="36">
        <v>1364052000</v>
      </c>
      <c r="J42" s="36">
        <v>0</v>
      </c>
      <c r="K42" s="13">
        <f t="shared" si="2"/>
        <v>13072241</v>
      </c>
      <c r="L42" s="15">
        <f t="shared" si="3"/>
        <v>0.95833890496843221</v>
      </c>
      <c r="M42" s="13">
        <f t="shared" si="4"/>
        <v>13072241</v>
      </c>
      <c r="N42" s="13">
        <f t="shared" si="4"/>
        <v>0</v>
      </c>
      <c r="P42" s="168" t="s">
        <v>26</v>
      </c>
    </row>
    <row r="43" spans="2:16" ht="31.5" customHeight="1">
      <c r="B43" s="42">
        <v>24303672428</v>
      </c>
      <c r="C43" s="6" t="s">
        <v>27</v>
      </c>
      <c r="D43" s="30">
        <v>51011253</v>
      </c>
      <c r="E43" s="12">
        <f t="shared" si="0"/>
        <v>23750325935</v>
      </c>
      <c r="F43" s="42">
        <f>_xlfn.IFNA(VLOOKUP($P43,'輸電-SAP'!$B:$G,5,0),0)</f>
        <v>23750325935</v>
      </c>
      <c r="G43" s="42">
        <f>_xlfn.IFNA(VLOOKUP($P43,'輸電-SAP'!$B:$G,6,0),0)</f>
        <v>0</v>
      </c>
      <c r="H43" s="12">
        <f t="shared" si="1"/>
        <v>24530384000</v>
      </c>
      <c r="I43" s="42">
        <v>24530384000</v>
      </c>
      <c r="J43" s="42">
        <v>0</v>
      </c>
      <c r="K43" s="12">
        <f t="shared" si="2"/>
        <v>-780058065</v>
      </c>
      <c r="L43" s="14">
        <f t="shared" si="3"/>
        <v>-3.1799667913881819</v>
      </c>
      <c r="M43" s="12">
        <f t="shared" si="4"/>
        <v>-780058065</v>
      </c>
      <c r="N43" s="12">
        <f t="shared" si="4"/>
        <v>0</v>
      </c>
      <c r="P43" s="168" t="s">
        <v>27</v>
      </c>
    </row>
    <row r="44" spans="2:16" ht="31.5" customHeight="1">
      <c r="B44" s="42">
        <v>135790591</v>
      </c>
      <c r="C44" s="6" t="s">
        <v>28</v>
      </c>
      <c r="D44" s="165">
        <v>51011254</v>
      </c>
      <c r="E44" s="12">
        <f t="shared" si="0"/>
        <v>145428538</v>
      </c>
      <c r="F44" s="42">
        <f>_xlfn.IFNA(VLOOKUP($P44,'輸電-SAP'!$B:$G,5,0),0)</f>
        <v>145428538</v>
      </c>
      <c r="G44" s="42">
        <f>_xlfn.IFNA(VLOOKUP($P44,'輸電-SAP'!$B:$G,6,0),0)</f>
        <v>0</v>
      </c>
      <c r="H44" s="12">
        <f t="shared" si="1"/>
        <v>181186000</v>
      </c>
      <c r="I44" s="42">
        <v>181186000</v>
      </c>
      <c r="J44" s="42">
        <v>0</v>
      </c>
      <c r="K44" s="12">
        <f t="shared" si="2"/>
        <v>-35757462</v>
      </c>
      <c r="L44" s="14">
        <f t="shared" si="3"/>
        <v>-19.735223472012187</v>
      </c>
      <c r="M44" s="12">
        <f t="shared" si="4"/>
        <v>-35757462</v>
      </c>
      <c r="N44" s="12">
        <f t="shared" si="4"/>
        <v>0</v>
      </c>
      <c r="P44" s="168" t="s">
        <v>28</v>
      </c>
    </row>
    <row r="45" spans="2:16" ht="31.5" customHeight="1">
      <c r="B45" s="42">
        <v>53798591</v>
      </c>
      <c r="C45" s="6" t="s">
        <v>29</v>
      </c>
      <c r="D45" s="30">
        <v>51011255</v>
      </c>
      <c r="E45" s="12">
        <f t="shared" si="0"/>
        <v>50179242</v>
      </c>
      <c r="F45" s="42">
        <f>_xlfn.IFNA(VLOOKUP($P45,'輸電-SAP'!$B:$G,5,0),0)</f>
        <v>50179242</v>
      </c>
      <c r="G45" s="42">
        <f>_xlfn.IFNA(VLOOKUP($P45,'輸電-SAP'!$B:$G,6,0),0)</f>
        <v>0</v>
      </c>
      <c r="H45" s="12">
        <f t="shared" si="1"/>
        <v>69462000</v>
      </c>
      <c r="I45" s="42">
        <v>69462000</v>
      </c>
      <c r="J45" s="42">
        <v>0</v>
      </c>
      <c r="K45" s="12">
        <f t="shared" si="2"/>
        <v>-19282758</v>
      </c>
      <c r="L45" s="14">
        <f t="shared" si="3"/>
        <v>-27.760153753131206</v>
      </c>
      <c r="M45" s="12">
        <f t="shared" si="4"/>
        <v>-19282758</v>
      </c>
      <c r="N45" s="12">
        <f t="shared" si="4"/>
        <v>0</v>
      </c>
      <c r="P45" s="168" t="s">
        <v>29</v>
      </c>
    </row>
    <row r="46" spans="2:16" ht="31.5" customHeight="1">
      <c r="B46" s="42">
        <v>248933808</v>
      </c>
      <c r="C46" s="6" t="s">
        <v>198</v>
      </c>
      <c r="D46" s="30">
        <v>51011258</v>
      </c>
      <c r="E46" s="12">
        <f t="shared" ref="E46" si="5">F46+G46</f>
        <v>236267624</v>
      </c>
      <c r="F46" s="42">
        <f>_xlfn.IFNA(VLOOKUP($P46,'輸電-SAP'!$B:$G,5,0),0)</f>
        <v>236267624</v>
      </c>
      <c r="G46" s="42">
        <f>_xlfn.IFNA(VLOOKUP($P46,'輸電-SAP'!$B:$G,6,0),0)</f>
        <v>0</v>
      </c>
      <c r="H46" s="12">
        <f t="shared" ref="H46" si="6">I46+J46</f>
        <v>275919000</v>
      </c>
      <c r="I46" s="42">
        <v>275919000</v>
      </c>
      <c r="J46" s="42">
        <v>0</v>
      </c>
      <c r="K46" s="12">
        <f t="shared" ref="K46" si="7">M46+N46</f>
        <v>-39651376</v>
      </c>
      <c r="L46" s="14">
        <f t="shared" ref="L46" si="8">K46/H46*100</f>
        <v>-14.370658055443808</v>
      </c>
      <c r="M46" s="12">
        <f t="shared" ref="M46" si="9">F46-I46</f>
        <v>-39651376</v>
      </c>
      <c r="N46" s="12">
        <f t="shared" ref="N46" si="10">G46-J46</f>
        <v>0</v>
      </c>
      <c r="P46" s="168" t="s">
        <v>304</v>
      </c>
    </row>
    <row r="47" spans="2:16" ht="31.5" customHeight="1">
      <c r="B47" s="42">
        <v>56559729</v>
      </c>
      <c r="C47" s="6" t="s">
        <v>30</v>
      </c>
      <c r="D47" s="30">
        <v>51011258</v>
      </c>
      <c r="E47" s="12">
        <f t="shared" si="0"/>
        <v>128613981</v>
      </c>
      <c r="F47" s="42">
        <f>_xlfn.IFNA(VLOOKUP($P47,'輸電-SAP'!$B:$G,5,0),0)</f>
        <v>128613981</v>
      </c>
      <c r="G47" s="42">
        <f>_xlfn.IFNA(VLOOKUP($P47,'輸電-SAP'!$B:$G,6,0),0)</f>
        <v>0</v>
      </c>
      <c r="H47" s="12">
        <f t="shared" si="1"/>
        <v>77964000</v>
      </c>
      <c r="I47" s="42">
        <v>77964000</v>
      </c>
      <c r="J47" s="42">
        <v>0</v>
      </c>
      <c r="K47" s="12">
        <f t="shared" si="2"/>
        <v>50649981</v>
      </c>
      <c r="L47" s="14">
        <f t="shared" si="3"/>
        <v>64.965857318762517</v>
      </c>
      <c r="M47" s="12">
        <f t="shared" si="4"/>
        <v>50649981</v>
      </c>
      <c r="N47" s="12">
        <f t="shared" si="4"/>
        <v>0</v>
      </c>
      <c r="P47" s="168" t="s">
        <v>30</v>
      </c>
    </row>
    <row r="48" spans="2:16" ht="31.5" customHeight="1">
      <c r="B48" s="12">
        <f>B49+B50+B51+B52+B53</f>
        <v>540561021</v>
      </c>
      <c r="C48" s="6" t="s">
        <v>31</v>
      </c>
      <c r="D48" s="30">
        <v>5101126</v>
      </c>
      <c r="E48" s="12">
        <f t="shared" si="0"/>
        <v>481162249</v>
      </c>
      <c r="F48" s="12">
        <f>F49+F50+F51+F52+F53</f>
        <v>481162249</v>
      </c>
      <c r="G48" s="12">
        <f>G49+G50+G51+G52+G53</f>
        <v>0</v>
      </c>
      <c r="H48" s="12">
        <f t="shared" si="1"/>
        <v>533514000</v>
      </c>
      <c r="I48" s="12">
        <f>I49+I50+I51+I52+I53</f>
        <v>533514000</v>
      </c>
      <c r="J48" s="12">
        <f>J49+J50+J51+J52+J53</f>
        <v>0</v>
      </c>
      <c r="K48" s="12">
        <f t="shared" si="2"/>
        <v>-52351751</v>
      </c>
      <c r="L48" s="14">
        <f t="shared" si="3"/>
        <v>-9.8126292843299332</v>
      </c>
      <c r="M48" s="12">
        <f t="shared" si="4"/>
        <v>-52351751</v>
      </c>
      <c r="N48" s="12">
        <f t="shared" si="4"/>
        <v>0</v>
      </c>
      <c r="P48" s="168" t="s">
        <v>31</v>
      </c>
    </row>
    <row r="49" spans="2:16" ht="31.5" customHeight="1">
      <c r="B49" s="42">
        <v>392393910</v>
      </c>
      <c r="C49" s="6" t="s">
        <v>32</v>
      </c>
      <c r="D49" s="30">
        <v>51011262</v>
      </c>
      <c r="E49" s="12">
        <f t="shared" si="0"/>
        <v>330174998</v>
      </c>
      <c r="F49" s="42">
        <f>_xlfn.IFNA(VLOOKUP($P49,'輸電-SAP'!$B:$G,5,0),0)</f>
        <v>330174998</v>
      </c>
      <c r="G49" s="42">
        <f>_xlfn.IFNA(VLOOKUP($P49,'輸電-SAP'!$B:$G,6,0),0)</f>
        <v>0</v>
      </c>
      <c r="H49" s="12">
        <f t="shared" si="1"/>
        <v>339742000</v>
      </c>
      <c r="I49" s="42">
        <v>339742000</v>
      </c>
      <c r="J49" s="42">
        <v>0</v>
      </c>
      <c r="K49" s="12">
        <f t="shared" si="2"/>
        <v>-9567002</v>
      </c>
      <c r="L49" s="14">
        <f t="shared" si="3"/>
        <v>-2.8159609350624883</v>
      </c>
      <c r="M49" s="12">
        <f t="shared" si="4"/>
        <v>-9567002</v>
      </c>
      <c r="N49" s="12">
        <f t="shared" si="4"/>
        <v>0</v>
      </c>
      <c r="P49" s="168" t="s">
        <v>32</v>
      </c>
    </row>
    <row r="50" spans="2:16" ht="31.5" customHeight="1">
      <c r="B50" s="42">
        <v>79440924</v>
      </c>
      <c r="C50" s="6" t="s">
        <v>33</v>
      </c>
      <c r="D50" s="30">
        <v>51011264</v>
      </c>
      <c r="E50" s="12">
        <f t="shared" si="0"/>
        <v>81591081</v>
      </c>
      <c r="F50" s="42">
        <f>_xlfn.IFNA(VLOOKUP($P50,'輸電-SAP'!$B:$G,5,0),0)</f>
        <v>81591081</v>
      </c>
      <c r="G50" s="42">
        <f>_xlfn.IFNA(VLOOKUP($P50,'輸電-SAP'!$B:$G,6,0),0)</f>
        <v>0</v>
      </c>
      <c r="H50" s="12">
        <f t="shared" si="1"/>
        <v>101855000</v>
      </c>
      <c r="I50" s="42">
        <v>101855000</v>
      </c>
      <c r="J50" s="42">
        <v>0</v>
      </c>
      <c r="K50" s="12">
        <f t="shared" si="2"/>
        <v>-20263919</v>
      </c>
      <c r="L50" s="14">
        <f t="shared" si="3"/>
        <v>-19.8948691767709</v>
      </c>
      <c r="M50" s="12">
        <f t="shared" si="4"/>
        <v>-20263919</v>
      </c>
      <c r="N50" s="12">
        <f t="shared" si="4"/>
        <v>0</v>
      </c>
      <c r="P50" s="168" t="s">
        <v>33</v>
      </c>
    </row>
    <row r="51" spans="2:16" ht="31.5" customHeight="1">
      <c r="B51" s="42">
        <v>10796841</v>
      </c>
      <c r="C51" s="6" t="s">
        <v>34</v>
      </c>
      <c r="D51" s="30">
        <v>51011265</v>
      </c>
      <c r="E51" s="12">
        <f t="shared" si="0"/>
        <v>10713137</v>
      </c>
      <c r="F51" s="42">
        <f>_xlfn.IFNA(VLOOKUP($P51,'輸電-SAP'!$B:$G,5,0),0)</f>
        <v>10713137</v>
      </c>
      <c r="G51" s="42">
        <f>_xlfn.IFNA(VLOOKUP($P51,'輸電-SAP'!$B:$G,6,0),0)</f>
        <v>0</v>
      </c>
      <c r="H51" s="12">
        <f t="shared" si="1"/>
        <v>12626000</v>
      </c>
      <c r="I51" s="42">
        <v>12626000</v>
      </c>
      <c r="J51" s="42">
        <v>0</v>
      </c>
      <c r="K51" s="12">
        <f t="shared" si="2"/>
        <v>-1912863</v>
      </c>
      <c r="L51" s="14">
        <f t="shared" si="3"/>
        <v>-15.150190083953746</v>
      </c>
      <c r="M51" s="12">
        <f t="shared" si="4"/>
        <v>-1912863</v>
      </c>
      <c r="N51" s="12">
        <f t="shared" si="4"/>
        <v>0</v>
      </c>
      <c r="P51" s="168" t="s">
        <v>34</v>
      </c>
    </row>
    <row r="52" spans="2:16" ht="31.5" customHeight="1">
      <c r="B52" s="42">
        <v>57929346</v>
      </c>
      <c r="C52" s="6" t="s">
        <v>35</v>
      </c>
      <c r="D52" s="30">
        <v>51011267</v>
      </c>
      <c r="E52" s="12">
        <f t="shared" si="0"/>
        <v>58683033</v>
      </c>
      <c r="F52" s="42">
        <f>_xlfn.IFNA(VLOOKUP($P52,'輸電-SAP'!$B:$G,5,0),0)</f>
        <v>58683033</v>
      </c>
      <c r="G52" s="42">
        <f>_xlfn.IFNA(VLOOKUP($P52,'輸電-SAP'!$B:$G,6,0),0)</f>
        <v>0</v>
      </c>
      <c r="H52" s="12">
        <f t="shared" si="1"/>
        <v>79291000</v>
      </c>
      <c r="I52" s="42">
        <v>79291000</v>
      </c>
      <c r="J52" s="42">
        <v>0</v>
      </c>
      <c r="K52" s="12">
        <f t="shared" si="2"/>
        <v>-20607967</v>
      </c>
      <c r="L52" s="14">
        <f t="shared" si="3"/>
        <v>-25.990297763932858</v>
      </c>
      <c r="M52" s="12">
        <f t="shared" si="4"/>
        <v>-20607967</v>
      </c>
      <c r="N52" s="12">
        <f t="shared" si="4"/>
        <v>0</v>
      </c>
      <c r="P52" s="168" t="s">
        <v>35</v>
      </c>
    </row>
    <row r="53" spans="2:16" ht="31.5" hidden="1" customHeight="1">
      <c r="B53" s="42">
        <v>0</v>
      </c>
      <c r="C53" s="6" t="s">
        <v>101</v>
      </c>
      <c r="D53" s="30">
        <v>51011269</v>
      </c>
      <c r="E53" s="12">
        <f t="shared" si="0"/>
        <v>0</v>
      </c>
      <c r="F53" s="42"/>
      <c r="G53" s="42"/>
      <c r="H53" s="12">
        <f t="shared" si="1"/>
        <v>0</v>
      </c>
      <c r="I53" s="42">
        <v>0</v>
      </c>
      <c r="J53" s="42"/>
      <c r="K53" s="12">
        <f t="shared" si="2"/>
        <v>0</v>
      </c>
      <c r="L53" s="37"/>
      <c r="M53" s="12">
        <f t="shared" si="4"/>
        <v>0</v>
      </c>
      <c r="N53" s="12">
        <f t="shared" si="4"/>
        <v>0</v>
      </c>
    </row>
    <row r="54" spans="2:16" ht="31.5" customHeight="1">
      <c r="B54" s="12">
        <f>SUM(B55:B57)</f>
        <v>202121694</v>
      </c>
      <c r="C54" s="6" t="s">
        <v>36</v>
      </c>
      <c r="D54" s="30">
        <v>5101127</v>
      </c>
      <c r="E54" s="12">
        <f>F54+G54</f>
        <v>212966568</v>
      </c>
      <c r="F54" s="12">
        <f>SUM(F55:F57)</f>
        <v>212966568</v>
      </c>
      <c r="G54" s="12">
        <f>G55+G56</f>
        <v>0</v>
      </c>
      <c r="H54" s="12">
        <f t="shared" si="1"/>
        <v>228380000</v>
      </c>
      <c r="I54" s="12">
        <f>I55+I56</f>
        <v>228380000</v>
      </c>
      <c r="J54" s="12">
        <f>J55+J56</f>
        <v>0</v>
      </c>
      <c r="K54" s="12">
        <f t="shared" si="2"/>
        <v>-15413432</v>
      </c>
      <c r="L54" s="14">
        <f t="shared" si="3"/>
        <v>-6.7490288116297394</v>
      </c>
      <c r="M54" s="12">
        <f t="shared" si="4"/>
        <v>-15413432</v>
      </c>
      <c r="N54" s="12">
        <f t="shared" si="4"/>
        <v>0</v>
      </c>
      <c r="P54" s="168" t="s">
        <v>36</v>
      </c>
    </row>
    <row r="55" spans="2:16" ht="31.5" customHeight="1">
      <c r="B55" s="42">
        <v>1091510</v>
      </c>
      <c r="C55" s="6" t="s">
        <v>37</v>
      </c>
      <c r="D55" s="30">
        <v>51011271</v>
      </c>
      <c r="E55" s="12">
        <f t="shared" si="0"/>
        <v>1096010</v>
      </c>
      <c r="F55" s="42">
        <f>_xlfn.IFNA(VLOOKUP($P55,'輸電-SAP'!$B:$G,5,0),0)</f>
        <v>1096010</v>
      </c>
      <c r="G55" s="42">
        <f>_xlfn.IFNA(VLOOKUP($P55,'輸電-SAP'!$B:$G,6,0),0)</f>
        <v>0</v>
      </c>
      <c r="H55" s="12">
        <f t="shared" si="1"/>
        <v>1229000</v>
      </c>
      <c r="I55" s="42">
        <v>1229000</v>
      </c>
      <c r="J55" s="42">
        <v>0</v>
      </c>
      <c r="K55" s="12">
        <f t="shared" si="2"/>
        <v>-132990</v>
      </c>
      <c r="L55" s="14">
        <f t="shared" si="3"/>
        <v>-10.820992676973148</v>
      </c>
      <c r="M55" s="12">
        <f t="shared" si="4"/>
        <v>-132990</v>
      </c>
      <c r="N55" s="12">
        <f t="shared" si="4"/>
        <v>0</v>
      </c>
      <c r="P55" s="168" t="s">
        <v>37</v>
      </c>
    </row>
    <row r="56" spans="2:16" ht="31.5" customHeight="1">
      <c r="B56" s="42">
        <v>200278251</v>
      </c>
      <c r="C56" s="6" t="s">
        <v>38</v>
      </c>
      <c r="D56" s="30">
        <v>51011272</v>
      </c>
      <c r="E56" s="12">
        <f t="shared" si="0"/>
        <v>211766558</v>
      </c>
      <c r="F56" s="42">
        <f>_xlfn.IFNA(VLOOKUP($P56,'輸電-SAP'!$B:$G,5,0),0)</f>
        <v>211766558</v>
      </c>
      <c r="G56" s="42">
        <f>_xlfn.IFNA(VLOOKUP($P56,'輸電-SAP'!$B:$G,6,0),0)</f>
        <v>0</v>
      </c>
      <c r="H56" s="12">
        <f t="shared" si="1"/>
        <v>227151000</v>
      </c>
      <c r="I56" s="42">
        <v>227151000</v>
      </c>
      <c r="J56" s="42">
        <v>0</v>
      </c>
      <c r="K56" s="12">
        <f t="shared" si="2"/>
        <v>-15384442</v>
      </c>
      <c r="L56" s="14">
        <f t="shared" si="3"/>
        <v>-6.772781982029576</v>
      </c>
      <c r="M56" s="12">
        <f t="shared" si="4"/>
        <v>-15384442</v>
      </c>
      <c r="N56" s="12">
        <f t="shared" si="4"/>
        <v>0</v>
      </c>
      <c r="P56" s="168" t="s">
        <v>38</v>
      </c>
    </row>
    <row r="57" spans="2:16" ht="31.5" customHeight="1">
      <c r="B57" s="42">
        <v>751933</v>
      </c>
      <c r="C57" s="6" t="s">
        <v>143</v>
      </c>
      <c r="D57" s="30">
        <v>51011273</v>
      </c>
      <c r="E57" s="12">
        <f t="shared" si="0"/>
        <v>104000</v>
      </c>
      <c r="F57" s="42">
        <f>_xlfn.IFNA(VLOOKUP($P57,'輸電-SAP'!$B:$G,5,0),0)</f>
        <v>104000</v>
      </c>
      <c r="G57" s="42">
        <f>_xlfn.IFNA(VLOOKUP($P57,'輸電-SAP'!$B:$G,6,0),0)</f>
        <v>0</v>
      </c>
      <c r="H57" s="12"/>
      <c r="I57" s="42">
        <v>0</v>
      </c>
      <c r="J57" s="42">
        <v>0</v>
      </c>
      <c r="K57" s="12">
        <f t="shared" si="2"/>
        <v>104000</v>
      </c>
      <c r="L57" s="62"/>
      <c r="M57" s="12">
        <f t="shared" si="4"/>
        <v>104000</v>
      </c>
      <c r="N57" s="12"/>
      <c r="P57" s="168" t="s">
        <v>39</v>
      </c>
    </row>
    <row r="58" spans="2:16" ht="31.5" customHeight="1">
      <c r="B58" s="12">
        <f>B60+B59</f>
        <v>1181576</v>
      </c>
      <c r="C58" s="6" t="s">
        <v>40</v>
      </c>
      <c r="D58" s="30">
        <v>5101128</v>
      </c>
      <c r="E58" s="12">
        <f t="shared" si="0"/>
        <v>728708</v>
      </c>
      <c r="F58" s="12">
        <f>F60+F59</f>
        <v>728708</v>
      </c>
      <c r="G58" s="12">
        <f>G60+G59</f>
        <v>0</v>
      </c>
      <c r="H58" s="12">
        <f t="shared" si="1"/>
        <v>2500000</v>
      </c>
      <c r="I58" s="12">
        <f>I60+I59</f>
        <v>2500000</v>
      </c>
      <c r="J58" s="12">
        <f>J60+J59</f>
        <v>0</v>
      </c>
      <c r="K58" s="12">
        <f t="shared" si="2"/>
        <v>-1771292</v>
      </c>
      <c r="L58" s="14">
        <f t="shared" si="3"/>
        <v>-70.851679999999988</v>
      </c>
      <c r="M58" s="12">
        <f t="shared" si="4"/>
        <v>-1771292</v>
      </c>
      <c r="N58" s="12">
        <f t="shared" si="4"/>
        <v>0</v>
      </c>
      <c r="P58" s="168" t="s">
        <v>40</v>
      </c>
    </row>
    <row r="59" spans="2:16" ht="31.5" hidden="1" customHeight="1">
      <c r="B59" s="42"/>
      <c r="C59" s="6" t="s">
        <v>47</v>
      </c>
      <c r="D59" s="30">
        <v>51010881</v>
      </c>
      <c r="E59" s="12">
        <f t="shared" si="0"/>
        <v>0</v>
      </c>
      <c r="F59" s="42">
        <f>3040641-3040641</f>
        <v>0</v>
      </c>
      <c r="G59" s="42">
        <v>0</v>
      </c>
      <c r="H59" s="12">
        <f t="shared" si="1"/>
        <v>0</v>
      </c>
      <c r="I59" s="42">
        <v>0</v>
      </c>
      <c r="J59" s="42">
        <v>0</v>
      </c>
      <c r="K59" s="12">
        <f t="shared" si="2"/>
        <v>0</v>
      </c>
      <c r="L59" s="61"/>
      <c r="M59" s="12">
        <f t="shared" si="4"/>
        <v>0</v>
      </c>
      <c r="N59" s="12"/>
    </row>
    <row r="60" spans="2:16" ht="31.5" customHeight="1">
      <c r="B60" s="42">
        <v>1181576</v>
      </c>
      <c r="C60" s="6" t="s">
        <v>41</v>
      </c>
      <c r="D60" s="30">
        <v>51011282</v>
      </c>
      <c r="E60" s="12">
        <f t="shared" si="0"/>
        <v>728708</v>
      </c>
      <c r="F60" s="42">
        <f>_xlfn.IFNA(VLOOKUP($P60,'輸電-SAP'!$B:$G,5,0),0)</f>
        <v>728708</v>
      </c>
      <c r="G60" s="42">
        <f>_xlfn.IFNA(VLOOKUP($P60,'輸電-SAP'!$B:$G,6,0),0)</f>
        <v>0</v>
      </c>
      <c r="H60" s="12">
        <f t="shared" si="1"/>
        <v>2500000</v>
      </c>
      <c r="I60" s="42">
        <v>2500000</v>
      </c>
      <c r="J60" s="42">
        <v>0</v>
      </c>
      <c r="K60" s="12">
        <f t="shared" si="2"/>
        <v>-1771292</v>
      </c>
      <c r="L60" s="14">
        <f t="shared" si="3"/>
        <v>-70.851679999999988</v>
      </c>
      <c r="M60" s="12">
        <f t="shared" si="4"/>
        <v>-1771292</v>
      </c>
      <c r="N60" s="12">
        <f t="shared" si="4"/>
        <v>0</v>
      </c>
      <c r="P60" s="168" t="s">
        <v>41</v>
      </c>
    </row>
    <row r="61" spans="2:16" ht="31.5" customHeight="1">
      <c r="B61" s="12">
        <f>B62</f>
        <v>22788975</v>
      </c>
      <c r="C61" s="6" t="s">
        <v>42</v>
      </c>
      <c r="D61" s="30">
        <v>5101129</v>
      </c>
      <c r="E61" s="12">
        <f t="shared" si="0"/>
        <v>623612187</v>
      </c>
      <c r="F61" s="12">
        <f>F62</f>
        <v>623612187</v>
      </c>
      <c r="G61" s="12">
        <f>G62</f>
        <v>0</v>
      </c>
      <c r="H61" s="12">
        <f t="shared" si="1"/>
        <v>1301747000</v>
      </c>
      <c r="I61" s="12">
        <f>I62</f>
        <v>1301747000</v>
      </c>
      <c r="J61" s="12">
        <f>J62</f>
        <v>0</v>
      </c>
      <c r="K61" s="12">
        <f t="shared" si="2"/>
        <v>-678134813</v>
      </c>
      <c r="L61" s="14">
        <f t="shared" si="3"/>
        <v>-52.094209781163315</v>
      </c>
      <c r="M61" s="12">
        <f t="shared" si="4"/>
        <v>-678134813</v>
      </c>
      <c r="N61" s="12">
        <f t="shared" si="4"/>
        <v>0</v>
      </c>
      <c r="P61" s="168" t="s">
        <v>42</v>
      </c>
    </row>
    <row r="62" spans="2:16" ht="31.5" customHeight="1">
      <c r="B62" s="42">
        <v>22788975</v>
      </c>
      <c r="C62" s="6" t="s">
        <v>43</v>
      </c>
      <c r="D62" s="30">
        <v>51011291</v>
      </c>
      <c r="E62" s="12">
        <f t="shared" si="0"/>
        <v>623612187</v>
      </c>
      <c r="F62" s="42">
        <f>_xlfn.IFNA(VLOOKUP($P62,'輸電-SAP'!$B:$G,5,0),0)</f>
        <v>623612187</v>
      </c>
      <c r="G62" s="42">
        <f>_xlfn.IFNA(VLOOKUP($P62,'輸電-SAP'!$B:$G,6,0),0)</f>
        <v>0</v>
      </c>
      <c r="H62" s="12">
        <f t="shared" si="1"/>
        <v>1301747000</v>
      </c>
      <c r="I62" s="42">
        <v>1301747000</v>
      </c>
      <c r="J62" s="42">
        <v>0</v>
      </c>
      <c r="K62" s="12">
        <f t="shared" si="2"/>
        <v>-678134813</v>
      </c>
      <c r="L62" s="14">
        <f t="shared" si="3"/>
        <v>-52.094209781163315</v>
      </c>
      <c r="M62" s="12">
        <f t="shared" si="4"/>
        <v>-678134813</v>
      </c>
      <c r="N62" s="12">
        <f t="shared" si="4"/>
        <v>0</v>
      </c>
      <c r="P62" s="168" t="s">
        <v>43</v>
      </c>
    </row>
    <row r="63" spans="2:16" ht="31.5" customHeight="1">
      <c r="B63" s="12">
        <f>B61+B58+B54+B48+B40+B34+B31+B19+B10</f>
        <v>34220079272</v>
      </c>
      <c r="C63" s="6" t="s">
        <v>85</v>
      </c>
      <c r="D63" s="1"/>
      <c r="E63" s="12">
        <f t="shared" ref="E63:K63" si="11">E61+E58+E54+E48+E40+E34+E31+E19+E10</f>
        <v>34636526652</v>
      </c>
      <c r="F63" s="12">
        <f t="shared" si="11"/>
        <v>34449984576</v>
      </c>
      <c r="G63" s="12">
        <f t="shared" si="11"/>
        <v>186542076</v>
      </c>
      <c r="H63" s="12">
        <f t="shared" si="11"/>
        <v>35437741000</v>
      </c>
      <c r="I63" s="12">
        <f t="shared" si="11"/>
        <v>35342704000</v>
      </c>
      <c r="J63" s="12">
        <f t="shared" si="11"/>
        <v>95037000</v>
      </c>
      <c r="K63" s="12">
        <f t="shared" si="11"/>
        <v>-801214348</v>
      </c>
      <c r="L63" s="14">
        <f t="shared" si="3"/>
        <v>-2.2609069466363558</v>
      </c>
      <c r="M63" s="12">
        <f t="shared" si="4"/>
        <v>-892719424</v>
      </c>
      <c r="N63" s="12">
        <f t="shared" si="4"/>
        <v>91505076</v>
      </c>
      <c r="P63" s="168" t="s">
        <v>320</v>
      </c>
    </row>
    <row r="64" spans="2:16" ht="31.5" customHeight="1">
      <c r="B64" s="42">
        <v>-445413579</v>
      </c>
      <c r="C64" s="6" t="s">
        <v>216</v>
      </c>
      <c r="D64" s="1"/>
      <c r="E64" s="12">
        <f t="shared" si="0"/>
        <v>-471955780</v>
      </c>
      <c r="F64" s="42">
        <f>_xlfn.IFNA(VLOOKUP($P64,'輸電-SAP'!$B:$G,5,0),0)</f>
        <v>-471955780</v>
      </c>
      <c r="G64" s="42">
        <f>_xlfn.IFNA(VLOOKUP($P64,'輸電-SAP'!$B:$G,6,0),0)</f>
        <v>0</v>
      </c>
      <c r="H64" s="12">
        <f t="shared" si="1"/>
        <v>-150791000</v>
      </c>
      <c r="I64" s="42">
        <v>-150791000</v>
      </c>
      <c r="J64" s="42">
        <v>0</v>
      </c>
      <c r="K64" s="12">
        <f t="shared" si="2"/>
        <v>-321164780</v>
      </c>
      <c r="L64" s="14">
        <f t="shared" si="3"/>
        <v>212.9867034504712</v>
      </c>
      <c r="M64" s="12">
        <f t="shared" si="4"/>
        <v>-321164780</v>
      </c>
      <c r="N64" s="12">
        <f t="shared" si="4"/>
        <v>0</v>
      </c>
      <c r="P64" s="168" t="s">
        <v>321</v>
      </c>
    </row>
    <row r="65" spans="2:16" ht="31.5" customHeight="1">
      <c r="B65" s="7"/>
      <c r="C65" s="6" t="s">
        <v>86</v>
      </c>
      <c r="D65" s="1"/>
      <c r="E65" s="7"/>
      <c r="F65" s="7"/>
      <c r="G65" s="7"/>
      <c r="H65" s="7"/>
      <c r="I65" s="7"/>
      <c r="J65" s="7"/>
      <c r="K65" s="7"/>
      <c r="L65" s="14"/>
      <c r="M65" s="7"/>
      <c r="N65" s="6"/>
      <c r="P65" s="168" t="s">
        <v>44</v>
      </c>
    </row>
    <row r="66" spans="2:16" ht="31.5" customHeight="1">
      <c r="B66" s="7"/>
      <c r="C66" s="6"/>
      <c r="D66" s="1"/>
      <c r="E66" s="7"/>
      <c r="F66" s="7"/>
      <c r="G66" s="7"/>
      <c r="H66" s="7"/>
      <c r="I66" s="7"/>
      <c r="J66" s="7"/>
      <c r="K66" s="7"/>
      <c r="L66" s="6"/>
      <c r="M66" s="7"/>
      <c r="N66" s="6"/>
    </row>
    <row r="67" spans="2:16" ht="31.5" customHeight="1">
      <c r="B67" s="7"/>
      <c r="C67" s="6"/>
      <c r="D67" s="1"/>
      <c r="E67" s="7"/>
      <c r="F67" s="7"/>
      <c r="G67" s="7"/>
      <c r="H67" s="7"/>
      <c r="I67" s="7"/>
      <c r="J67" s="7"/>
      <c r="K67" s="7"/>
      <c r="L67" s="6"/>
      <c r="M67" s="7"/>
      <c r="N67" s="6"/>
    </row>
    <row r="68" spans="2:16" ht="31.5" customHeight="1">
      <c r="B68" s="7"/>
      <c r="C68" s="6"/>
      <c r="D68" s="1"/>
      <c r="E68" s="7"/>
      <c r="F68" s="7"/>
      <c r="G68" s="7"/>
      <c r="H68" s="7"/>
      <c r="I68" s="7"/>
      <c r="J68" s="7"/>
      <c r="K68" s="7"/>
      <c r="L68" s="6"/>
      <c r="M68" s="7"/>
      <c r="N68" s="6"/>
    </row>
    <row r="69" spans="2:16" ht="31.5" customHeight="1">
      <c r="B69" s="7"/>
      <c r="C69" s="6"/>
      <c r="D69" s="1"/>
      <c r="E69" s="7"/>
      <c r="F69" s="7"/>
      <c r="G69" s="7"/>
      <c r="H69" s="7"/>
      <c r="I69" s="7"/>
      <c r="J69" s="7"/>
      <c r="K69" s="7"/>
      <c r="L69" s="6"/>
      <c r="M69" s="7"/>
      <c r="N69" s="6"/>
    </row>
    <row r="70" spans="2:16" ht="31.5" customHeight="1">
      <c r="B70" s="7"/>
      <c r="C70" s="6"/>
      <c r="D70" s="1"/>
      <c r="E70" s="7"/>
      <c r="F70" s="7"/>
      <c r="G70" s="7"/>
      <c r="H70" s="7"/>
      <c r="I70" s="7"/>
      <c r="J70" s="7"/>
      <c r="K70" s="7"/>
      <c r="L70" s="6"/>
      <c r="M70" s="7"/>
      <c r="N70" s="6"/>
    </row>
    <row r="71" spans="2:16" ht="31.5" customHeight="1">
      <c r="B71" s="7"/>
      <c r="C71" s="6"/>
      <c r="D71" s="1"/>
      <c r="E71" s="7"/>
      <c r="F71" s="7"/>
      <c r="G71" s="7"/>
      <c r="H71" s="7"/>
      <c r="I71" s="7"/>
      <c r="J71" s="7"/>
      <c r="K71" s="7"/>
      <c r="L71" s="6"/>
      <c r="M71" s="7"/>
      <c r="N71" s="6"/>
    </row>
    <row r="72" spans="2:16" ht="31.5" customHeight="1">
      <c r="B72" s="7"/>
      <c r="C72" s="6"/>
      <c r="D72" s="1"/>
      <c r="E72" s="7"/>
      <c r="F72" s="7"/>
      <c r="G72" s="7"/>
      <c r="H72" s="7"/>
      <c r="I72" s="7"/>
      <c r="J72" s="7"/>
      <c r="K72" s="7"/>
      <c r="L72" s="6"/>
      <c r="M72" s="7"/>
      <c r="N72" s="6"/>
    </row>
    <row r="73" spans="2:16" ht="31.5" customHeight="1">
      <c r="B73" s="7"/>
      <c r="C73" s="6"/>
      <c r="D73" s="1"/>
      <c r="E73" s="7"/>
      <c r="F73" s="7"/>
      <c r="G73" s="7"/>
      <c r="H73" s="7"/>
      <c r="I73" s="7"/>
      <c r="J73" s="7"/>
      <c r="K73" s="7"/>
      <c r="L73" s="6"/>
      <c r="M73" s="7"/>
      <c r="N73" s="6"/>
    </row>
    <row r="74" spans="2:16" ht="31.5" customHeight="1">
      <c r="B74" s="13">
        <f>B63+B64</f>
        <v>33774665693</v>
      </c>
      <c r="C74" s="3" t="s">
        <v>44</v>
      </c>
      <c r="D74" s="4" t="s">
        <v>45</v>
      </c>
      <c r="E74" s="13">
        <f t="shared" ref="E74:J74" si="12">E63+E64</f>
        <v>34164570872</v>
      </c>
      <c r="F74" s="13">
        <f t="shared" si="12"/>
        <v>33978028796</v>
      </c>
      <c r="G74" s="13">
        <f t="shared" si="12"/>
        <v>186542076</v>
      </c>
      <c r="H74" s="13">
        <f t="shared" si="12"/>
        <v>35286950000</v>
      </c>
      <c r="I74" s="13">
        <f t="shared" si="12"/>
        <v>35191913000</v>
      </c>
      <c r="J74" s="13">
        <f t="shared" si="12"/>
        <v>95037000</v>
      </c>
      <c r="K74" s="13">
        <f>K63+K64</f>
        <v>-1122379128</v>
      </c>
      <c r="L74" s="15">
        <f>K74/H74*100</f>
        <v>-3.1807201472499038</v>
      </c>
      <c r="M74" s="13">
        <f>M63+M64</f>
        <v>-1213884204</v>
      </c>
      <c r="N74" s="13">
        <f>N63+N64</f>
        <v>91505076</v>
      </c>
    </row>
    <row r="75" spans="2:16" ht="27.75" customHeight="1">
      <c r="B75" s="5" t="s">
        <v>930</v>
      </c>
    </row>
    <row r="76" spans="2:16" ht="27.75" customHeight="1">
      <c r="B76" s="5" t="s">
        <v>966</v>
      </c>
    </row>
    <row r="77" spans="2:16" ht="27.75" customHeight="1">
      <c r="B77" s="174" t="s">
        <v>967</v>
      </c>
    </row>
    <row r="78" spans="2:16" ht="27.75" hidden="1" customHeight="1">
      <c r="B78" s="5" t="str">
        <f>"        2.辦理電力設施參觀及對外界宣導各項業務等宣導費用，預算"&amp;FIXED(業宣費輸入表!B7,0)&amp;"元，決算"&amp;FIXED(業宣費輸入表!C7,0)&amp;"元。"</f>
        <v xml:space="preserve">        2.辦理電力設施參觀及對外界宣導各項業務等宣導費用，預算2,812,000元，決算2,496,710元。</v>
      </c>
    </row>
  </sheetData>
  <mergeCells count="16">
    <mergeCell ref="B6:N6"/>
    <mergeCell ref="B7:B9"/>
    <mergeCell ref="E7:G7"/>
    <mergeCell ref="H7:J7"/>
    <mergeCell ref="K7:N7"/>
    <mergeCell ref="C8:C9"/>
    <mergeCell ref="D8:D9"/>
    <mergeCell ref="E8:E9"/>
    <mergeCell ref="F8:F9"/>
    <mergeCell ref="N8:N9"/>
    <mergeCell ref="G8:G9"/>
    <mergeCell ref="H8:H9"/>
    <mergeCell ref="I8:I9"/>
    <mergeCell ref="J8:J9"/>
    <mergeCell ref="K8:L8"/>
    <mergeCell ref="M8:M9"/>
  </mergeCells>
  <phoneticPr fontId="4" type="noConversion"/>
  <printOptions horizontalCentered="1"/>
  <pageMargins left="0.11811023622047245" right="0.11811023622047245" top="0.55118110236220474" bottom="0.94488188976377963" header="0.31496062992125984" footer="0.31496062992125984"/>
  <pageSetup paperSize="9" scale="60" fitToHeight="2" pageOrder="overThenDown" orientation="portrait" blackAndWhite="1" r:id="rId1"/>
  <rowBreaks count="1" manualBreakCount="1">
    <brk id="42" min="1" max="13" man="1"/>
  </rowBreaks>
  <colBreaks count="1" manualBreakCount="1">
    <brk id="7" min="1" max="74" man="1"/>
  </colBreaks>
  <ignoredErrors>
    <ignoredError sqref="H5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3:P81"/>
  <sheetViews>
    <sheetView showZeros="0" view="pageBreakPreview" topLeftCell="B1" zoomScale="70" zoomScaleNormal="100" zoomScaleSheetLayoutView="70" workbookViewId="0">
      <pane xSplit="2" ySplit="9" topLeftCell="E10" activePane="bottomRight" state="frozen"/>
      <selection activeCell="F63" sqref="F63"/>
      <selection pane="topRight" activeCell="F63" sqref="F63"/>
      <selection pane="bottomLeft" activeCell="F63" sqref="F63"/>
      <selection pane="bottomRight" activeCell="M4" sqref="M4"/>
    </sheetView>
  </sheetViews>
  <sheetFormatPr defaultColWidth="9" defaultRowHeight="16.2"/>
  <cols>
    <col min="2" max="2" width="26.44140625" customWidth="1"/>
    <col min="3" max="3" width="50.21875" customWidth="1"/>
    <col min="4" max="4" width="16" hidden="1" customWidth="1"/>
    <col min="5" max="6" width="22.44140625" customWidth="1"/>
    <col min="7" max="7" width="21" customWidth="1"/>
    <col min="8" max="11" width="22.44140625" customWidth="1"/>
    <col min="12" max="12" width="14" customWidth="1"/>
    <col min="13" max="14" width="22.44140625" customWidth="1"/>
    <col min="15" max="18" width="0" hidden="1" customWidth="1"/>
  </cols>
  <sheetData>
    <row r="3" spans="2:16" ht="32.25" customHeight="1">
      <c r="B3" s="38"/>
      <c r="C3" s="38"/>
      <c r="D3" s="38"/>
      <c r="E3" s="38"/>
      <c r="F3" s="38"/>
      <c r="G3" s="39" t="s">
        <v>152</v>
      </c>
      <c r="H3" s="40" t="s">
        <v>158</v>
      </c>
      <c r="I3" s="38"/>
      <c r="J3" s="38"/>
      <c r="K3" s="38"/>
      <c r="L3" s="38"/>
      <c r="M3" s="38"/>
      <c r="N3" s="38"/>
    </row>
    <row r="4" spans="2:16" ht="32.25" customHeight="1">
      <c r="B4" s="38"/>
      <c r="C4" s="38"/>
      <c r="D4" s="38"/>
      <c r="E4" s="38"/>
      <c r="F4" s="38"/>
      <c r="G4" s="39" t="s">
        <v>214</v>
      </c>
      <c r="H4" s="40" t="s">
        <v>164</v>
      </c>
      <c r="I4" s="38"/>
      <c r="J4" s="38"/>
      <c r="K4" s="38"/>
      <c r="L4" s="38"/>
      <c r="M4" s="38"/>
      <c r="N4" s="38"/>
    </row>
    <row r="5" spans="2:16" ht="32.25" customHeight="1">
      <c r="B5" s="68"/>
      <c r="C5" s="38"/>
      <c r="D5" s="38"/>
      <c r="E5" s="38"/>
      <c r="F5" s="38"/>
      <c r="G5" s="39" t="s">
        <v>153</v>
      </c>
      <c r="H5" s="40" t="str">
        <f>水!G5</f>
        <v xml:space="preserve">   111年度 </v>
      </c>
      <c r="I5" s="38"/>
      <c r="J5" s="38"/>
      <c r="K5" s="38"/>
      <c r="L5" s="38"/>
      <c r="M5" s="38"/>
      <c r="N5" s="38"/>
    </row>
    <row r="6" spans="2:16" ht="27.75" customHeight="1">
      <c r="B6" s="181" t="s">
        <v>139</v>
      </c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</row>
    <row r="7" spans="2:16" ht="34.5" customHeight="1">
      <c r="B7" s="182" t="s">
        <v>82</v>
      </c>
      <c r="C7" s="66" t="s">
        <v>191</v>
      </c>
      <c r="D7" s="66" t="s">
        <v>191</v>
      </c>
      <c r="E7" s="185" t="s">
        <v>133</v>
      </c>
      <c r="F7" s="185"/>
      <c r="G7" s="185"/>
      <c r="H7" s="185" t="s">
        <v>134</v>
      </c>
      <c r="I7" s="185"/>
      <c r="J7" s="185"/>
      <c r="K7" s="185" t="s">
        <v>135</v>
      </c>
      <c r="L7" s="185"/>
      <c r="M7" s="185"/>
      <c r="N7" s="185"/>
    </row>
    <row r="8" spans="2:16" ht="34.5" customHeight="1">
      <c r="B8" s="183"/>
      <c r="C8" s="186" t="s">
        <v>190</v>
      </c>
      <c r="D8" s="186" t="s">
        <v>190</v>
      </c>
      <c r="E8" s="188" t="s">
        <v>88</v>
      </c>
      <c r="F8" s="188" t="s">
        <v>89</v>
      </c>
      <c r="G8" s="188" t="s">
        <v>90</v>
      </c>
      <c r="H8" s="188" t="s">
        <v>88</v>
      </c>
      <c r="I8" s="188" t="s">
        <v>89</v>
      </c>
      <c r="J8" s="188" t="s">
        <v>90</v>
      </c>
      <c r="K8" s="189" t="s">
        <v>92</v>
      </c>
      <c r="L8" s="190"/>
      <c r="M8" s="188" t="s">
        <v>89</v>
      </c>
      <c r="N8" s="188" t="s">
        <v>90</v>
      </c>
    </row>
    <row r="9" spans="2:16" ht="34.5" customHeight="1">
      <c r="B9" s="184"/>
      <c r="C9" s="187"/>
      <c r="D9" s="187"/>
      <c r="E9" s="187"/>
      <c r="F9" s="187"/>
      <c r="G9" s="187"/>
      <c r="H9" s="187"/>
      <c r="I9" s="187"/>
      <c r="J9" s="187"/>
      <c r="K9" s="41" t="s">
        <v>91</v>
      </c>
      <c r="L9" s="41" t="s">
        <v>77</v>
      </c>
      <c r="M9" s="187"/>
      <c r="N9" s="187"/>
    </row>
    <row r="10" spans="2:16" ht="31.5" customHeight="1">
      <c r="B10" s="33">
        <f>SUM(B11:B18)</f>
        <v>10592119102</v>
      </c>
      <c r="C10" s="34" t="s">
        <v>87</v>
      </c>
      <c r="D10" s="29">
        <v>5101131</v>
      </c>
      <c r="E10" s="33">
        <f>F10+G10</f>
        <v>10837258084</v>
      </c>
      <c r="F10" s="33">
        <f>SUM(F11:F18)</f>
        <v>10513839899</v>
      </c>
      <c r="G10" s="33">
        <f>SUM(G11:G18)</f>
        <v>323418185</v>
      </c>
      <c r="H10" s="33">
        <f>I10+J10</f>
        <v>11163604000</v>
      </c>
      <c r="I10" s="33">
        <f>SUM(I11:I18)</f>
        <v>10904864000</v>
      </c>
      <c r="J10" s="33">
        <f>SUM(J11:J18)</f>
        <v>258740000</v>
      </c>
      <c r="K10" s="33">
        <f>M10+N10</f>
        <v>-326345916</v>
      </c>
      <c r="L10" s="35">
        <f>K10/H10*100</f>
        <v>-2.923302510551252</v>
      </c>
      <c r="M10" s="33">
        <f>F10-I10</f>
        <v>-391024101</v>
      </c>
      <c r="N10" s="33">
        <f>G10-J10</f>
        <v>64678185</v>
      </c>
      <c r="P10" s="168" t="s">
        <v>250</v>
      </c>
    </row>
    <row r="11" spans="2:16" ht="31.5" customHeight="1">
      <c r="B11" s="42">
        <v>5702757766</v>
      </c>
      <c r="C11" s="6" t="s">
        <v>0</v>
      </c>
      <c r="D11" s="30">
        <v>51011311</v>
      </c>
      <c r="E11" s="12">
        <f t="shared" ref="E11:E64" si="0">F11+G11</f>
        <v>5831219588</v>
      </c>
      <c r="F11" s="42">
        <f>_xlfn.IFNA(VLOOKUP($P11,'配電-SAP'!$B:$G,5,0),0)</f>
        <v>5831219588</v>
      </c>
      <c r="G11" s="42">
        <f>_xlfn.IFNA(VLOOKUP($P11,'配電-SAP'!$B:$G,6,0),0)</f>
        <v>0</v>
      </c>
      <c r="H11" s="12">
        <f t="shared" ref="H11:H64" si="1">I11+J11</f>
        <v>6494442000</v>
      </c>
      <c r="I11" s="42">
        <v>6494442000</v>
      </c>
      <c r="J11" s="42">
        <v>0</v>
      </c>
      <c r="K11" s="12">
        <f t="shared" ref="K11:K64" si="2">M11+N11</f>
        <v>-663222412</v>
      </c>
      <c r="L11" s="14">
        <f t="shared" ref="L11:L64" si="3">K11/H11*100</f>
        <v>-10.212153900211904</v>
      </c>
      <c r="M11" s="12">
        <f t="shared" ref="M11:N64" si="4">F11-I11</f>
        <v>-663222412</v>
      </c>
      <c r="N11" s="12">
        <f t="shared" si="4"/>
        <v>0</v>
      </c>
      <c r="P11" s="168" t="s">
        <v>0</v>
      </c>
    </row>
    <row r="12" spans="2:16" ht="31.5" customHeight="1">
      <c r="B12" s="42">
        <v>1017307845</v>
      </c>
      <c r="C12" s="6" t="s">
        <v>1</v>
      </c>
      <c r="D12" s="30">
        <v>51011313</v>
      </c>
      <c r="E12" s="12">
        <f t="shared" si="0"/>
        <v>1040713115</v>
      </c>
      <c r="F12" s="42">
        <f>_xlfn.IFNA(VLOOKUP($P12,'配電-SAP'!$B:$G,5,0),0)</f>
        <v>1040713115</v>
      </c>
      <c r="G12" s="42">
        <f>_xlfn.IFNA(VLOOKUP($P12,'配電-SAP'!$B:$G,6,0),0)</f>
        <v>0</v>
      </c>
      <c r="H12" s="12">
        <f t="shared" si="1"/>
        <v>1084268000</v>
      </c>
      <c r="I12" s="42">
        <v>1084268000</v>
      </c>
      <c r="J12" s="42">
        <v>0</v>
      </c>
      <c r="K12" s="12">
        <f t="shared" si="2"/>
        <v>-43554885</v>
      </c>
      <c r="L12" s="14">
        <f t="shared" si="3"/>
        <v>-4.0169851918529371</v>
      </c>
      <c r="M12" s="12">
        <f t="shared" si="4"/>
        <v>-43554885</v>
      </c>
      <c r="N12" s="12">
        <f t="shared" si="4"/>
        <v>0</v>
      </c>
      <c r="P12" s="168" t="s">
        <v>1</v>
      </c>
    </row>
    <row r="13" spans="2:16" ht="31.5" customHeight="1">
      <c r="B13" s="42">
        <v>131997799</v>
      </c>
      <c r="C13" s="6" t="s">
        <v>2</v>
      </c>
      <c r="D13" s="30">
        <v>51011314</v>
      </c>
      <c r="E13" s="12">
        <f t="shared" si="0"/>
        <v>137136973</v>
      </c>
      <c r="F13" s="42">
        <f>_xlfn.IFNA(VLOOKUP($P13,'配電-SAP'!$B:$G,5,0),0)</f>
        <v>137136973</v>
      </c>
      <c r="G13" s="42">
        <f>_xlfn.IFNA(VLOOKUP($P13,'配電-SAP'!$B:$G,6,0),0)</f>
        <v>0</v>
      </c>
      <c r="H13" s="12">
        <f t="shared" si="1"/>
        <v>144574000</v>
      </c>
      <c r="I13" s="42">
        <v>144574000</v>
      </c>
      <c r="J13" s="42">
        <v>0</v>
      </c>
      <c r="K13" s="12">
        <f t="shared" si="2"/>
        <v>-7437027</v>
      </c>
      <c r="L13" s="14">
        <f t="shared" si="3"/>
        <v>-5.1440971405646936</v>
      </c>
      <c r="M13" s="12">
        <f t="shared" si="4"/>
        <v>-7437027</v>
      </c>
      <c r="N13" s="12">
        <f t="shared" si="4"/>
        <v>0</v>
      </c>
      <c r="P13" s="168" t="s">
        <v>2</v>
      </c>
    </row>
    <row r="14" spans="2:16" ht="31.5" customHeight="1">
      <c r="B14" s="42">
        <v>2063835225</v>
      </c>
      <c r="C14" s="6" t="s">
        <v>3</v>
      </c>
      <c r="D14" s="30">
        <v>51011315</v>
      </c>
      <c r="E14" s="12">
        <f t="shared" si="0"/>
        <v>2114228512</v>
      </c>
      <c r="F14" s="42">
        <f>_xlfn.IFNA(VLOOKUP($P14,'配電-SAP'!$B:$G,5,0),0)</f>
        <v>2114228512</v>
      </c>
      <c r="G14" s="42">
        <f>_xlfn.IFNA(VLOOKUP($P14,'配電-SAP'!$B:$G,6,0),0)</f>
        <v>0</v>
      </c>
      <c r="H14" s="12">
        <f t="shared" si="1"/>
        <v>1672181000</v>
      </c>
      <c r="I14" s="42">
        <v>1672181000</v>
      </c>
      <c r="J14" s="42">
        <v>0</v>
      </c>
      <c r="K14" s="12">
        <f t="shared" si="2"/>
        <v>442047512</v>
      </c>
      <c r="L14" s="14">
        <f t="shared" si="3"/>
        <v>26.435386599895583</v>
      </c>
      <c r="M14" s="12">
        <f t="shared" si="4"/>
        <v>442047512</v>
      </c>
      <c r="N14" s="12">
        <f t="shared" si="4"/>
        <v>0</v>
      </c>
      <c r="P14" s="168" t="s">
        <v>3</v>
      </c>
    </row>
    <row r="15" spans="2:16" ht="31.5" customHeight="1">
      <c r="B15" s="42">
        <v>628666295</v>
      </c>
      <c r="C15" s="6" t="s">
        <v>4</v>
      </c>
      <c r="D15" s="30">
        <v>51011316</v>
      </c>
      <c r="E15" s="12">
        <f t="shared" si="0"/>
        <v>656379864</v>
      </c>
      <c r="F15" s="42">
        <f>_xlfn.IFNA(VLOOKUP($P15,'配電-SAP'!$B:$G,5,0),0)</f>
        <v>656379864</v>
      </c>
      <c r="G15" s="42">
        <f>_xlfn.IFNA(VLOOKUP($P15,'配電-SAP'!$B:$G,6,0),0)</f>
        <v>0</v>
      </c>
      <c r="H15" s="12">
        <f t="shared" si="1"/>
        <v>733609000</v>
      </c>
      <c r="I15" s="42">
        <v>733609000</v>
      </c>
      <c r="J15" s="42">
        <v>0</v>
      </c>
      <c r="K15" s="12">
        <f t="shared" si="2"/>
        <v>-77229136</v>
      </c>
      <c r="L15" s="14">
        <f t="shared" si="3"/>
        <v>-10.527288514726511</v>
      </c>
      <c r="M15" s="12">
        <f t="shared" si="4"/>
        <v>-77229136</v>
      </c>
      <c r="N15" s="12">
        <f t="shared" si="4"/>
        <v>0</v>
      </c>
      <c r="P15" s="168" t="s">
        <v>4</v>
      </c>
    </row>
    <row r="16" spans="2:16" ht="31.5" customHeight="1">
      <c r="B16" s="42">
        <v>180503</v>
      </c>
      <c r="C16" s="6" t="s">
        <v>5</v>
      </c>
      <c r="D16" s="30">
        <v>51011317</v>
      </c>
      <c r="E16" s="12">
        <f t="shared" si="0"/>
        <v>0</v>
      </c>
      <c r="F16" s="42">
        <f>_xlfn.IFNA(VLOOKUP($P16,'配電-SAP'!$B:$G,5,0),0)</f>
        <v>0</v>
      </c>
      <c r="G16" s="42">
        <f>_xlfn.IFNA(VLOOKUP($P16,'配電-SAP'!$B:$G,6,0),0)</f>
        <v>0</v>
      </c>
      <c r="H16" s="12">
        <f t="shared" si="1"/>
        <v>1882000</v>
      </c>
      <c r="I16" s="42">
        <v>1882000</v>
      </c>
      <c r="J16" s="42">
        <v>0</v>
      </c>
      <c r="K16" s="12">
        <f t="shared" si="2"/>
        <v>-1882000</v>
      </c>
      <c r="L16" s="14">
        <f t="shared" si="3"/>
        <v>-100</v>
      </c>
      <c r="M16" s="12">
        <f t="shared" si="4"/>
        <v>-1882000</v>
      </c>
      <c r="N16" s="12">
        <f t="shared" si="4"/>
        <v>0</v>
      </c>
      <c r="P16" s="168" t="s">
        <v>5</v>
      </c>
    </row>
    <row r="17" spans="2:16" ht="31.5" customHeight="1">
      <c r="B17" s="42">
        <v>1046645470</v>
      </c>
      <c r="C17" s="6" t="s">
        <v>6</v>
      </c>
      <c r="D17" s="30">
        <v>51011318</v>
      </c>
      <c r="E17" s="12">
        <f t="shared" si="0"/>
        <v>1056853861</v>
      </c>
      <c r="F17" s="42">
        <f>_xlfn.IFNA(VLOOKUP($P17,'配電-SAP'!$B:$G,5,0),0)</f>
        <v>733435676</v>
      </c>
      <c r="G17" s="42">
        <f>_xlfn.IFNA(VLOOKUP($P17,'配電-SAP'!$B:$G,6,0),0)</f>
        <v>323418185</v>
      </c>
      <c r="H17" s="12">
        <f t="shared" si="1"/>
        <v>1031872000</v>
      </c>
      <c r="I17" s="42">
        <v>773132000</v>
      </c>
      <c r="J17" s="42">
        <v>258740000</v>
      </c>
      <c r="K17" s="12">
        <f t="shared" si="2"/>
        <v>24981861</v>
      </c>
      <c r="L17" s="14">
        <f t="shared" si="3"/>
        <v>2.421023247069404</v>
      </c>
      <c r="M17" s="12">
        <f t="shared" si="4"/>
        <v>-39696324</v>
      </c>
      <c r="N17" s="12">
        <f t="shared" si="4"/>
        <v>64678185</v>
      </c>
      <c r="P17" s="168" t="s">
        <v>6</v>
      </c>
    </row>
    <row r="18" spans="2:16" ht="31.5" customHeight="1">
      <c r="B18" s="42">
        <v>728199</v>
      </c>
      <c r="C18" s="6" t="s">
        <v>7</v>
      </c>
      <c r="D18" s="30">
        <v>51011319</v>
      </c>
      <c r="E18" s="12">
        <f t="shared" si="0"/>
        <v>726171</v>
      </c>
      <c r="F18" s="42">
        <f>_xlfn.IFNA(VLOOKUP($P18,'配電-SAP'!$B:$G,5,0),0)</f>
        <v>726171</v>
      </c>
      <c r="G18" s="42">
        <f>_xlfn.IFNA(VLOOKUP($P18,'配電-SAP'!$B:$G,6,0),0)</f>
        <v>0</v>
      </c>
      <c r="H18" s="12">
        <f t="shared" si="1"/>
        <v>776000</v>
      </c>
      <c r="I18" s="42">
        <v>776000</v>
      </c>
      <c r="J18" s="42">
        <v>0</v>
      </c>
      <c r="K18" s="12">
        <f t="shared" si="2"/>
        <v>-49829</v>
      </c>
      <c r="L18" s="14">
        <f t="shared" si="3"/>
        <v>-6.4212628865979378</v>
      </c>
      <c r="M18" s="12">
        <f t="shared" si="4"/>
        <v>-49829</v>
      </c>
      <c r="N18" s="12">
        <f t="shared" si="4"/>
        <v>0</v>
      </c>
      <c r="P18" s="168" t="s">
        <v>7</v>
      </c>
    </row>
    <row r="19" spans="2:16" ht="31.5" customHeight="1">
      <c r="B19" s="12">
        <f>SUM(B20:B30)</f>
        <v>5549894011</v>
      </c>
      <c r="C19" s="6" t="s">
        <v>8</v>
      </c>
      <c r="D19" s="30">
        <v>5101132</v>
      </c>
      <c r="E19" s="12">
        <f t="shared" si="0"/>
        <v>5891979706</v>
      </c>
      <c r="F19" s="12">
        <f>SUM(F20:F30)</f>
        <v>5891979706</v>
      </c>
      <c r="G19" s="12">
        <f>SUM(G20:G30)</f>
        <v>0</v>
      </c>
      <c r="H19" s="12">
        <f t="shared" si="1"/>
        <v>4996257000</v>
      </c>
      <c r="I19" s="12">
        <f>SUM(I20:I30)</f>
        <v>4996257000</v>
      </c>
      <c r="J19" s="12">
        <f>SUM(J20:J30)</f>
        <v>0</v>
      </c>
      <c r="K19" s="12">
        <f t="shared" si="2"/>
        <v>895722706</v>
      </c>
      <c r="L19" s="14">
        <f t="shared" si="3"/>
        <v>17.927874927170478</v>
      </c>
      <c r="M19" s="12">
        <f t="shared" si="4"/>
        <v>895722706</v>
      </c>
      <c r="N19" s="12">
        <f t="shared" si="4"/>
        <v>0</v>
      </c>
      <c r="P19" s="168" t="s">
        <v>8</v>
      </c>
    </row>
    <row r="20" spans="2:16" ht="31.5" customHeight="1">
      <c r="B20" s="42">
        <v>3884231</v>
      </c>
      <c r="C20" s="6" t="s">
        <v>9</v>
      </c>
      <c r="D20" s="30">
        <v>51011321</v>
      </c>
      <c r="E20" s="12">
        <f t="shared" si="0"/>
        <v>4030876</v>
      </c>
      <c r="F20" s="42">
        <f>_xlfn.IFNA(VLOOKUP($P20,'配電-SAP'!$B:$G,5,0),0)</f>
        <v>4030876</v>
      </c>
      <c r="G20" s="42">
        <f>_xlfn.IFNA(VLOOKUP($P20,'配電-SAP'!$B:$G,6,0),0)</f>
        <v>0</v>
      </c>
      <c r="H20" s="12">
        <f t="shared" si="1"/>
        <v>4705000</v>
      </c>
      <c r="I20" s="42">
        <v>4705000</v>
      </c>
      <c r="J20" s="42">
        <v>0</v>
      </c>
      <c r="K20" s="12">
        <f t="shared" si="2"/>
        <v>-674124</v>
      </c>
      <c r="L20" s="14">
        <f t="shared" si="3"/>
        <v>-14.327821466524973</v>
      </c>
      <c r="M20" s="12">
        <f t="shared" si="4"/>
        <v>-674124</v>
      </c>
      <c r="N20" s="12">
        <f t="shared" si="4"/>
        <v>0</v>
      </c>
      <c r="P20" s="168" t="s">
        <v>9</v>
      </c>
    </row>
    <row r="21" spans="2:16" ht="31.5" customHeight="1">
      <c r="B21" s="42">
        <v>101206218</v>
      </c>
      <c r="C21" s="6" t="s">
        <v>10</v>
      </c>
      <c r="D21" s="30">
        <v>51011322</v>
      </c>
      <c r="E21" s="12">
        <f t="shared" si="0"/>
        <v>105582415</v>
      </c>
      <c r="F21" s="42">
        <f>_xlfn.IFNA(VLOOKUP($P21,'配電-SAP'!$B:$G,5,0),0)</f>
        <v>105582415</v>
      </c>
      <c r="G21" s="42">
        <f>_xlfn.IFNA(VLOOKUP($P21,'配電-SAP'!$B:$G,6,0),0)</f>
        <v>0</v>
      </c>
      <c r="H21" s="12">
        <f t="shared" si="1"/>
        <v>167604000</v>
      </c>
      <c r="I21" s="42">
        <v>167604000</v>
      </c>
      <c r="J21" s="42">
        <v>0</v>
      </c>
      <c r="K21" s="12">
        <f t="shared" si="2"/>
        <v>-62021585</v>
      </c>
      <c r="L21" s="14">
        <f t="shared" si="3"/>
        <v>-37.004835803441445</v>
      </c>
      <c r="M21" s="12">
        <f t="shared" si="4"/>
        <v>-62021585</v>
      </c>
      <c r="N21" s="12">
        <f t="shared" si="4"/>
        <v>0</v>
      </c>
      <c r="P21" s="168" t="s">
        <v>10</v>
      </c>
    </row>
    <row r="22" spans="2:16" ht="31.5" customHeight="1">
      <c r="B22" s="42">
        <v>100709823</v>
      </c>
      <c r="C22" s="6" t="s">
        <v>11</v>
      </c>
      <c r="D22" s="30">
        <v>51011323</v>
      </c>
      <c r="E22" s="12">
        <f t="shared" si="0"/>
        <v>109845202</v>
      </c>
      <c r="F22" s="42">
        <f>_xlfn.IFNA(VLOOKUP($P22,'配電-SAP'!$B:$G,5,0),0)</f>
        <v>109845202</v>
      </c>
      <c r="G22" s="42">
        <f>_xlfn.IFNA(VLOOKUP($P22,'配電-SAP'!$B:$G,6,0),0)</f>
        <v>0</v>
      </c>
      <c r="H22" s="12">
        <f t="shared" si="1"/>
        <v>109520000</v>
      </c>
      <c r="I22" s="42">
        <v>109520000</v>
      </c>
      <c r="J22" s="42">
        <v>0</v>
      </c>
      <c r="K22" s="12">
        <f t="shared" si="2"/>
        <v>325202</v>
      </c>
      <c r="L22" s="14">
        <f t="shared" si="3"/>
        <v>0.29693389335281228</v>
      </c>
      <c r="M22" s="12">
        <f t="shared" si="4"/>
        <v>325202</v>
      </c>
      <c r="N22" s="12">
        <f t="shared" si="4"/>
        <v>0</v>
      </c>
      <c r="P22" s="168" t="s">
        <v>11</v>
      </c>
    </row>
    <row r="23" spans="2:16" ht="31.5" customHeight="1">
      <c r="B23" s="42">
        <v>13152214</v>
      </c>
      <c r="C23" s="6" t="s">
        <v>974</v>
      </c>
      <c r="D23" s="30">
        <v>51011324</v>
      </c>
      <c r="E23" s="12">
        <f t="shared" si="0"/>
        <v>13097172</v>
      </c>
      <c r="F23" s="42">
        <f>_xlfn.IFNA(VLOOKUP($P23,'配電-SAP'!$B:$G,5,0),0)</f>
        <v>13097172</v>
      </c>
      <c r="G23" s="42">
        <f>_xlfn.IFNA(VLOOKUP($P23,'配電-SAP'!$B:$G,6,0),0)</f>
        <v>0</v>
      </c>
      <c r="H23" s="12">
        <f t="shared" si="1"/>
        <v>11936000</v>
      </c>
      <c r="I23" s="42">
        <v>11936000</v>
      </c>
      <c r="J23" s="42">
        <v>0</v>
      </c>
      <c r="K23" s="12">
        <f t="shared" si="2"/>
        <v>1161172</v>
      </c>
      <c r="L23" s="14">
        <f t="shared" si="3"/>
        <v>9.7283176943699736</v>
      </c>
      <c r="M23" s="12">
        <f t="shared" si="4"/>
        <v>1161172</v>
      </c>
      <c r="N23" s="12">
        <f t="shared" si="4"/>
        <v>0</v>
      </c>
      <c r="P23" s="168" t="s">
        <v>273</v>
      </c>
    </row>
    <row r="24" spans="2:16" ht="31.5" customHeight="1">
      <c r="B24" s="42">
        <v>5100972744</v>
      </c>
      <c r="C24" s="6" t="s">
        <v>12</v>
      </c>
      <c r="D24" s="30">
        <v>51011325</v>
      </c>
      <c r="E24" s="12">
        <f t="shared" si="0"/>
        <v>5362954173</v>
      </c>
      <c r="F24" s="42">
        <f>_xlfn.IFNA(VLOOKUP($P24,'配電-SAP'!$B:$G,5,0),0)</f>
        <v>5362954173</v>
      </c>
      <c r="G24" s="42">
        <f>_xlfn.IFNA(VLOOKUP($P24,'配電-SAP'!$B:$G,6,0),0)</f>
        <v>0</v>
      </c>
      <c r="H24" s="12">
        <f t="shared" si="1"/>
        <v>4445574000</v>
      </c>
      <c r="I24" s="42">
        <v>4445574000</v>
      </c>
      <c r="J24" s="42">
        <v>0</v>
      </c>
      <c r="K24" s="12">
        <f t="shared" si="2"/>
        <v>917380173</v>
      </c>
      <c r="L24" s="14">
        <f t="shared" si="3"/>
        <v>20.635809301566006</v>
      </c>
      <c r="M24" s="12">
        <f t="shared" si="4"/>
        <v>917380173</v>
      </c>
      <c r="N24" s="12">
        <f t="shared" si="4"/>
        <v>0</v>
      </c>
      <c r="P24" s="168" t="s">
        <v>12</v>
      </c>
    </row>
    <row r="25" spans="2:16" ht="31.5" customHeight="1">
      <c r="B25" s="42">
        <v>2261708</v>
      </c>
      <c r="C25" s="6" t="s">
        <v>13</v>
      </c>
      <c r="D25" s="30">
        <v>51011326</v>
      </c>
      <c r="E25" s="12">
        <f t="shared" si="0"/>
        <v>2403503</v>
      </c>
      <c r="F25" s="42">
        <f>_xlfn.IFNA(VLOOKUP($P25,'配電-SAP'!$B:$G,5,0),0)</f>
        <v>2403503</v>
      </c>
      <c r="G25" s="42">
        <f>_xlfn.IFNA(VLOOKUP($P25,'配電-SAP'!$B:$G,6,0),0)</f>
        <v>0</v>
      </c>
      <c r="H25" s="12">
        <f t="shared" si="1"/>
        <v>8896000</v>
      </c>
      <c r="I25" s="42">
        <v>8896000</v>
      </c>
      <c r="J25" s="42">
        <v>0</v>
      </c>
      <c r="K25" s="12">
        <f t="shared" si="2"/>
        <v>-6492497</v>
      </c>
      <c r="L25" s="14">
        <f t="shared" si="3"/>
        <v>-72.982205485611502</v>
      </c>
      <c r="M25" s="12">
        <f t="shared" si="4"/>
        <v>-6492497</v>
      </c>
      <c r="N25" s="12">
        <f t="shared" si="4"/>
        <v>0</v>
      </c>
      <c r="P25" s="168" t="s">
        <v>13</v>
      </c>
    </row>
    <row r="26" spans="2:16" ht="31.5" customHeight="1">
      <c r="B26" s="42">
        <v>54793083</v>
      </c>
      <c r="C26" s="6" t="s">
        <v>14</v>
      </c>
      <c r="D26" s="30">
        <v>51011327</v>
      </c>
      <c r="E26" s="12">
        <f t="shared" si="0"/>
        <v>81381143</v>
      </c>
      <c r="F26" s="42">
        <f>_xlfn.IFNA(VLOOKUP($P26,'配電-SAP'!$B:$G,5,0),0)</f>
        <v>81381143</v>
      </c>
      <c r="G26" s="42">
        <f>_xlfn.IFNA(VLOOKUP($P26,'配電-SAP'!$B:$G,6,0),0)</f>
        <v>0</v>
      </c>
      <c r="H26" s="12">
        <f t="shared" si="1"/>
        <v>45033000</v>
      </c>
      <c r="I26" s="42">
        <v>45033000</v>
      </c>
      <c r="J26" s="42">
        <v>0</v>
      </c>
      <c r="K26" s="12">
        <f t="shared" si="2"/>
        <v>36348143</v>
      </c>
      <c r="L26" s="14">
        <f t="shared" si="3"/>
        <v>80.714460506739499</v>
      </c>
      <c r="M26" s="12">
        <f t="shared" si="4"/>
        <v>36348143</v>
      </c>
      <c r="N26" s="12">
        <f t="shared" si="4"/>
        <v>0</v>
      </c>
      <c r="P26" s="168" t="s">
        <v>14</v>
      </c>
    </row>
    <row r="27" spans="2:16" ht="31.5" customHeight="1">
      <c r="B27" s="42">
        <v>167519387</v>
      </c>
      <c r="C27" s="6" t="s">
        <v>15</v>
      </c>
      <c r="D27" s="30">
        <v>51011328</v>
      </c>
      <c r="E27" s="12">
        <f t="shared" si="0"/>
        <v>207797507</v>
      </c>
      <c r="F27" s="42">
        <f>_xlfn.IFNA(VLOOKUP($P27,'配電-SAP'!$B:$G,5,0),0)</f>
        <v>207797507</v>
      </c>
      <c r="G27" s="42">
        <f>_xlfn.IFNA(VLOOKUP($P27,'配電-SAP'!$B:$G,6,0),0)</f>
        <v>0</v>
      </c>
      <c r="H27" s="12">
        <f t="shared" si="1"/>
        <v>194672000</v>
      </c>
      <c r="I27" s="42">
        <v>194672000</v>
      </c>
      <c r="J27" s="42">
        <v>0</v>
      </c>
      <c r="K27" s="12">
        <f t="shared" si="2"/>
        <v>13125507</v>
      </c>
      <c r="L27" s="14">
        <f t="shared" si="3"/>
        <v>6.7423702432810053</v>
      </c>
      <c r="M27" s="12">
        <f t="shared" si="4"/>
        <v>13125507</v>
      </c>
      <c r="N27" s="12">
        <f t="shared" si="4"/>
        <v>0</v>
      </c>
      <c r="P27" s="168" t="s">
        <v>15</v>
      </c>
    </row>
    <row r="28" spans="2:16" ht="31.5" customHeight="1">
      <c r="B28" s="42">
        <v>4061502</v>
      </c>
      <c r="C28" s="6" t="s">
        <v>233</v>
      </c>
      <c r="D28" s="30">
        <v>51011329</v>
      </c>
      <c r="E28" s="12">
        <f>F28+G28</f>
        <v>4014707</v>
      </c>
      <c r="F28" s="42">
        <f>_xlfn.IFNA(VLOOKUP($P28,'配電-SAP'!$B:$G,5,0),0)</f>
        <v>4014707</v>
      </c>
      <c r="G28" s="42">
        <f>_xlfn.IFNA(VLOOKUP($P28,'配電-SAP'!$B:$G,6,0),0)</f>
        <v>0</v>
      </c>
      <c r="H28" s="12">
        <f>I28+J28</f>
        <v>4893000</v>
      </c>
      <c r="I28" s="42">
        <v>4893000</v>
      </c>
      <c r="J28" s="42">
        <v>0</v>
      </c>
      <c r="K28" s="12">
        <f t="shared" si="2"/>
        <v>-878293</v>
      </c>
      <c r="L28" s="14">
        <f t="shared" si="3"/>
        <v>-17.949989781320252</v>
      </c>
      <c r="M28" s="12">
        <f t="shared" si="4"/>
        <v>-878293</v>
      </c>
      <c r="N28" s="12">
        <f t="shared" si="4"/>
        <v>0</v>
      </c>
      <c r="P28" s="168" t="s">
        <v>281</v>
      </c>
    </row>
    <row r="29" spans="2:16" ht="31.5" hidden="1" customHeight="1">
      <c r="B29" s="42"/>
      <c r="C29" s="6" t="s">
        <v>235</v>
      </c>
      <c r="D29" s="30"/>
      <c r="E29" s="12">
        <f>F29+G29</f>
        <v>0</v>
      </c>
      <c r="F29" s="42">
        <f>_xlfn.IFNA(VLOOKUP($P29,'配電-SAP'!$B:$G,5,0),0)</f>
        <v>0</v>
      </c>
      <c r="G29" s="42">
        <f>_xlfn.IFNA(VLOOKUP($P29,'配電-SAP'!$B:$G,6,0),0)</f>
        <v>0</v>
      </c>
      <c r="H29" s="12">
        <f>I29+J29</f>
        <v>0</v>
      </c>
      <c r="I29" s="42"/>
      <c r="J29" s="42"/>
      <c r="K29" s="12">
        <f t="shared" si="2"/>
        <v>0</v>
      </c>
      <c r="L29" s="37"/>
      <c r="M29" s="12">
        <f t="shared" si="4"/>
        <v>0</v>
      </c>
      <c r="N29" s="12">
        <f t="shared" si="4"/>
        <v>0</v>
      </c>
      <c r="P29" s="168" t="s">
        <v>283</v>
      </c>
    </row>
    <row r="30" spans="2:16" ht="31.5" customHeight="1">
      <c r="B30" s="42">
        <v>1333101</v>
      </c>
      <c r="C30" s="6" t="s">
        <v>234</v>
      </c>
      <c r="D30" s="30"/>
      <c r="E30" s="12">
        <f>F30+G30</f>
        <v>873008</v>
      </c>
      <c r="F30" s="42">
        <f>_xlfn.IFNA(VLOOKUP($P30,'配電-SAP'!$B:$G,5,0),0)</f>
        <v>873008</v>
      </c>
      <c r="G30" s="42">
        <f>_xlfn.IFNA(VLOOKUP($P30,'配電-SAP'!$B:$G,6,0),0)</f>
        <v>0</v>
      </c>
      <c r="H30" s="12">
        <f>I30+J30</f>
        <v>3424000</v>
      </c>
      <c r="I30" s="42">
        <v>3424000</v>
      </c>
      <c r="J30" s="42"/>
      <c r="K30" s="12">
        <f t="shared" si="2"/>
        <v>-2550992</v>
      </c>
      <c r="L30" s="14">
        <f t="shared" si="3"/>
        <v>-74.503271028037389</v>
      </c>
      <c r="M30" s="12">
        <f t="shared" si="4"/>
        <v>-2550992</v>
      </c>
      <c r="N30" s="12">
        <f t="shared" si="4"/>
        <v>0</v>
      </c>
      <c r="P30" s="168" t="s">
        <v>285</v>
      </c>
    </row>
    <row r="31" spans="2:16" ht="31.5" customHeight="1">
      <c r="B31" s="12">
        <f>B32+B33</f>
        <v>148181289</v>
      </c>
      <c r="C31" s="6" t="s">
        <v>16</v>
      </c>
      <c r="D31" s="30">
        <v>5101133</v>
      </c>
      <c r="E31" s="12">
        <f t="shared" si="0"/>
        <v>154603088</v>
      </c>
      <c r="F31" s="12">
        <f>F32+F33</f>
        <v>154603088</v>
      </c>
      <c r="G31" s="12">
        <f>G32+G33</f>
        <v>0</v>
      </c>
      <c r="H31" s="12">
        <f t="shared" si="1"/>
        <v>127534000</v>
      </c>
      <c r="I31" s="12">
        <f>I32+I33</f>
        <v>127534000</v>
      </c>
      <c r="J31" s="12">
        <f>J32+J33</f>
        <v>0</v>
      </c>
      <c r="K31" s="12">
        <f t="shared" si="2"/>
        <v>27069088</v>
      </c>
      <c r="L31" s="14">
        <f t="shared" si="3"/>
        <v>21.224997255633792</v>
      </c>
      <c r="M31" s="12">
        <f t="shared" si="4"/>
        <v>27069088</v>
      </c>
      <c r="N31" s="12">
        <f t="shared" si="4"/>
        <v>0</v>
      </c>
      <c r="P31" s="168" t="s">
        <v>16</v>
      </c>
    </row>
    <row r="32" spans="2:16" ht="31.5" customHeight="1">
      <c r="B32" s="42">
        <v>86442967</v>
      </c>
      <c r="C32" s="6" t="s">
        <v>17</v>
      </c>
      <c r="D32" s="30">
        <v>51011331</v>
      </c>
      <c r="E32" s="12">
        <f t="shared" si="0"/>
        <v>88984774</v>
      </c>
      <c r="F32" s="42">
        <f>_xlfn.IFNA(VLOOKUP($P32,'配電-SAP'!$B:$G,5,0),0)</f>
        <v>88984774</v>
      </c>
      <c r="G32" s="42">
        <f>_xlfn.IFNA(VLOOKUP($P32,'配電-SAP'!$B:$G,6,0),0)</f>
        <v>0</v>
      </c>
      <c r="H32" s="12">
        <f t="shared" si="1"/>
        <v>62789000</v>
      </c>
      <c r="I32" s="42">
        <v>62789000</v>
      </c>
      <c r="J32" s="42">
        <v>0</v>
      </c>
      <c r="K32" s="12">
        <f t="shared" si="2"/>
        <v>26195774</v>
      </c>
      <c r="L32" s="14">
        <f t="shared" si="3"/>
        <v>41.720323623564639</v>
      </c>
      <c r="M32" s="12">
        <f t="shared" si="4"/>
        <v>26195774</v>
      </c>
      <c r="N32" s="12">
        <f t="shared" si="4"/>
        <v>0</v>
      </c>
      <c r="P32" s="168" t="s">
        <v>17</v>
      </c>
    </row>
    <row r="33" spans="2:16" ht="31.5" customHeight="1">
      <c r="B33" s="42">
        <v>61738322</v>
      </c>
      <c r="C33" s="6" t="s">
        <v>18</v>
      </c>
      <c r="D33" s="30">
        <v>51011332</v>
      </c>
      <c r="E33" s="12">
        <f t="shared" si="0"/>
        <v>65618314</v>
      </c>
      <c r="F33" s="42">
        <f>_xlfn.IFNA(VLOOKUP($P33,'配電-SAP'!$B:$G,5,0),0)</f>
        <v>65618314</v>
      </c>
      <c r="G33" s="42">
        <f>_xlfn.IFNA(VLOOKUP($P33,'配電-SAP'!$B:$G,6,0),0)</f>
        <v>0</v>
      </c>
      <c r="H33" s="12">
        <f t="shared" si="1"/>
        <v>64745000</v>
      </c>
      <c r="I33" s="42">
        <v>64745000</v>
      </c>
      <c r="J33" s="42">
        <v>0</v>
      </c>
      <c r="K33" s="12">
        <f t="shared" si="2"/>
        <v>873314</v>
      </c>
      <c r="L33" s="14">
        <f t="shared" si="3"/>
        <v>1.3488516487759672</v>
      </c>
      <c r="M33" s="12">
        <f t="shared" si="4"/>
        <v>873314</v>
      </c>
      <c r="N33" s="12">
        <f t="shared" si="4"/>
        <v>0</v>
      </c>
      <c r="P33" s="168" t="s">
        <v>18</v>
      </c>
    </row>
    <row r="34" spans="2:16" ht="31.5" customHeight="1">
      <c r="B34" s="12">
        <f>B35+B36+B37+B38+B39</f>
        <v>7578014</v>
      </c>
      <c r="C34" s="6" t="s">
        <v>19</v>
      </c>
      <c r="D34" s="30">
        <v>5101134</v>
      </c>
      <c r="E34" s="12">
        <f t="shared" si="0"/>
        <v>6417120</v>
      </c>
      <c r="F34" s="12">
        <f>F35+F36+F37+F38+F39</f>
        <v>6417120</v>
      </c>
      <c r="G34" s="12">
        <f>G35+G36+G37+G38+G39</f>
        <v>0</v>
      </c>
      <c r="H34" s="12">
        <f t="shared" si="1"/>
        <v>9878000</v>
      </c>
      <c r="I34" s="12">
        <f>I35+I36+I37+I38+I39</f>
        <v>9878000</v>
      </c>
      <c r="J34" s="12">
        <f>J35+J36+J37+J38+J39</f>
        <v>0</v>
      </c>
      <c r="K34" s="12">
        <f t="shared" si="2"/>
        <v>-3460880</v>
      </c>
      <c r="L34" s="14">
        <f t="shared" si="3"/>
        <v>-35.036242154282242</v>
      </c>
      <c r="M34" s="12">
        <f t="shared" si="4"/>
        <v>-3460880</v>
      </c>
      <c r="N34" s="12">
        <f t="shared" si="4"/>
        <v>0</v>
      </c>
      <c r="P34" s="168" t="s">
        <v>19</v>
      </c>
    </row>
    <row r="35" spans="2:16" ht="31.5" customHeight="1">
      <c r="B35" s="42">
        <v>1060706</v>
      </c>
      <c r="C35" s="6" t="s">
        <v>20</v>
      </c>
      <c r="D35" s="30">
        <v>51011341</v>
      </c>
      <c r="E35" s="12">
        <f t="shared" si="0"/>
        <v>524810</v>
      </c>
      <c r="F35" s="42">
        <f>_xlfn.IFNA(VLOOKUP($P35,'配電-SAP'!$B:$G,5,0),0)</f>
        <v>524810</v>
      </c>
      <c r="G35" s="42">
        <f>_xlfn.IFNA(VLOOKUP($P35,'配電-SAP'!$B:$G,6,0),0)</f>
        <v>0</v>
      </c>
      <c r="H35" s="12">
        <f t="shared" si="1"/>
        <v>1709000</v>
      </c>
      <c r="I35" s="42">
        <v>1709000</v>
      </c>
      <c r="J35" s="42">
        <v>0</v>
      </c>
      <c r="K35" s="12">
        <f t="shared" si="2"/>
        <v>-1184190</v>
      </c>
      <c r="L35" s="14">
        <f t="shared" si="3"/>
        <v>-69.291398478642492</v>
      </c>
      <c r="M35" s="12">
        <f t="shared" si="4"/>
        <v>-1184190</v>
      </c>
      <c r="N35" s="12">
        <f t="shared" si="4"/>
        <v>0</v>
      </c>
      <c r="P35" s="168" t="s">
        <v>20</v>
      </c>
    </row>
    <row r="36" spans="2:16" ht="31.5" customHeight="1">
      <c r="B36" s="42">
        <v>310286</v>
      </c>
      <c r="C36" s="6" t="s">
        <v>21</v>
      </c>
      <c r="D36" s="30">
        <v>51011342</v>
      </c>
      <c r="E36" s="12">
        <f t="shared" si="0"/>
        <v>178189</v>
      </c>
      <c r="F36" s="42">
        <f>_xlfn.IFNA(VLOOKUP($P36,'配電-SAP'!$B:$G,5,0),0)</f>
        <v>178189</v>
      </c>
      <c r="G36" s="42">
        <f>_xlfn.IFNA(VLOOKUP($P36,'配電-SAP'!$B:$G,6,0),0)</f>
        <v>0</v>
      </c>
      <c r="H36" s="12">
        <f t="shared" si="1"/>
        <v>248000</v>
      </c>
      <c r="I36" s="42">
        <v>248000</v>
      </c>
      <c r="J36" s="42">
        <v>0</v>
      </c>
      <c r="K36" s="12">
        <f t="shared" si="2"/>
        <v>-69811</v>
      </c>
      <c r="L36" s="14">
        <f t="shared" si="3"/>
        <v>-28.149596774193547</v>
      </c>
      <c r="M36" s="12">
        <f t="shared" si="4"/>
        <v>-69811</v>
      </c>
      <c r="N36" s="12">
        <f t="shared" si="4"/>
        <v>0</v>
      </c>
      <c r="P36" s="168" t="s">
        <v>21</v>
      </c>
    </row>
    <row r="37" spans="2:16" ht="31.5" customHeight="1">
      <c r="B37" s="42">
        <v>942663</v>
      </c>
      <c r="C37" s="6" t="s">
        <v>22</v>
      </c>
      <c r="D37" s="30">
        <v>51011343</v>
      </c>
      <c r="E37" s="12">
        <f t="shared" si="0"/>
        <v>876518</v>
      </c>
      <c r="F37" s="42">
        <f>_xlfn.IFNA(VLOOKUP($P37,'配電-SAP'!$B:$G,5,0),0)</f>
        <v>876518</v>
      </c>
      <c r="G37" s="42">
        <f>_xlfn.IFNA(VLOOKUP($P37,'配電-SAP'!$B:$G,6,0),0)</f>
        <v>0</v>
      </c>
      <c r="H37" s="12">
        <f t="shared" si="1"/>
        <v>1249000</v>
      </c>
      <c r="I37" s="42">
        <v>1249000</v>
      </c>
      <c r="J37" s="42">
        <v>0</v>
      </c>
      <c r="K37" s="12">
        <f t="shared" si="2"/>
        <v>-372482</v>
      </c>
      <c r="L37" s="14">
        <f t="shared" si="3"/>
        <v>-29.822417934347477</v>
      </c>
      <c r="M37" s="12">
        <f t="shared" si="4"/>
        <v>-372482</v>
      </c>
      <c r="N37" s="12">
        <f t="shared" si="4"/>
        <v>0</v>
      </c>
      <c r="P37" s="168" t="s">
        <v>22</v>
      </c>
    </row>
    <row r="38" spans="2:16" ht="31.5" customHeight="1">
      <c r="B38" s="42">
        <v>1365919</v>
      </c>
      <c r="C38" s="6" t="s">
        <v>23</v>
      </c>
      <c r="D38" s="30">
        <v>51011344</v>
      </c>
      <c r="E38" s="12">
        <f t="shared" si="0"/>
        <v>1303271</v>
      </c>
      <c r="F38" s="42">
        <f>_xlfn.IFNA(VLOOKUP($P38,'配電-SAP'!$B:$G,5,0),0)</f>
        <v>1303271</v>
      </c>
      <c r="G38" s="42">
        <f>_xlfn.IFNA(VLOOKUP($P38,'配電-SAP'!$B:$G,6,0),0)</f>
        <v>0</v>
      </c>
      <c r="H38" s="12">
        <f t="shared" si="1"/>
        <v>2878000</v>
      </c>
      <c r="I38" s="42">
        <v>2878000</v>
      </c>
      <c r="J38" s="42">
        <v>0</v>
      </c>
      <c r="K38" s="12">
        <f t="shared" si="2"/>
        <v>-1574729</v>
      </c>
      <c r="L38" s="14">
        <f t="shared" si="3"/>
        <v>-54.716087560806116</v>
      </c>
      <c r="M38" s="12">
        <f t="shared" si="4"/>
        <v>-1574729</v>
      </c>
      <c r="N38" s="12">
        <f t="shared" si="4"/>
        <v>0</v>
      </c>
      <c r="P38" s="168" t="s">
        <v>23</v>
      </c>
    </row>
    <row r="39" spans="2:16" ht="31.5" customHeight="1">
      <c r="B39" s="42">
        <v>3898440</v>
      </c>
      <c r="C39" s="6" t="s">
        <v>24</v>
      </c>
      <c r="D39" s="30">
        <v>51011345</v>
      </c>
      <c r="E39" s="12">
        <f t="shared" si="0"/>
        <v>3534332</v>
      </c>
      <c r="F39" s="42">
        <f>_xlfn.IFNA(VLOOKUP($P39,'配電-SAP'!$B:$G,5,0),0)</f>
        <v>3534332</v>
      </c>
      <c r="G39" s="42">
        <f>_xlfn.IFNA(VLOOKUP($P39,'配電-SAP'!$B:$G,6,0),0)</f>
        <v>0</v>
      </c>
      <c r="H39" s="12">
        <f t="shared" si="1"/>
        <v>3794000</v>
      </c>
      <c r="I39" s="42">
        <v>3794000</v>
      </c>
      <c r="J39" s="42">
        <v>0</v>
      </c>
      <c r="K39" s="12">
        <f t="shared" si="2"/>
        <v>-259668</v>
      </c>
      <c r="L39" s="14">
        <f t="shared" si="3"/>
        <v>-6.8441750131787034</v>
      </c>
      <c r="M39" s="12">
        <f t="shared" si="4"/>
        <v>-259668</v>
      </c>
      <c r="N39" s="12">
        <f t="shared" si="4"/>
        <v>0</v>
      </c>
      <c r="P39" s="168" t="s">
        <v>24</v>
      </c>
    </row>
    <row r="40" spans="2:16" ht="31.5" customHeight="1">
      <c r="B40" s="12">
        <f>SUM(B41:B47)</f>
        <v>29237638308</v>
      </c>
      <c r="C40" s="6" t="s">
        <v>84</v>
      </c>
      <c r="D40" s="30">
        <v>5101135</v>
      </c>
      <c r="E40" s="12">
        <f t="shared" si="0"/>
        <v>30184554129</v>
      </c>
      <c r="F40" s="12">
        <f>SUM(F41:F47)</f>
        <v>30184554129</v>
      </c>
      <c r="G40" s="12">
        <f>SUM(G41:G47)</f>
        <v>0</v>
      </c>
      <c r="H40" s="12">
        <f t="shared" si="1"/>
        <v>31072431000</v>
      </c>
      <c r="I40" s="12">
        <f>SUM(I41:I47)</f>
        <v>31072431000</v>
      </c>
      <c r="J40" s="12">
        <f>SUM(J41:J47)</f>
        <v>0</v>
      </c>
      <c r="K40" s="12">
        <f t="shared" si="2"/>
        <v>-887876871</v>
      </c>
      <c r="L40" s="14">
        <f t="shared" si="3"/>
        <v>-2.8574425702321138</v>
      </c>
      <c r="M40" s="12">
        <f t="shared" si="4"/>
        <v>-887876871</v>
      </c>
      <c r="N40" s="12">
        <f t="shared" si="4"/>
        <v>0</v>
      </c>
      <c r="P40" s="168" t="s">
        <v>297</v>
      </c>
    </row>
    <row r="41" spans="2:16" ht="31.5" customHeight="1">
      <c r="B41" s="42">
        <v>23647683</v>
      </c>
      <c r="C41" s="6" t="s">
        <v>25</v>
      </c>
      <c r="D41" s="30">
        <v>51011351</v>
      </c>
      <c r="E41" s="12">
        <f>F41+G41</f>
        <v>24154980</v>
      </c>
      <c r="F41" s="42">
        <f>_xlfn.IFNA(VLOOKUP($P41,'配電-SAP'!$B:$G,5,0),0)</f>
        <v>24154980</v>
      </c>
      <c r="G41" s="42">
        <f>_xlfn.IFNA(VLOOKUP($P41,'配電-SAP'!$B:$G,6,0),0)</f>
        <v>0</v>
      </c>
      <c r="H41" s="12">
        <f t="shared" si="1"/>
        <v>24199000</v>
      </c>
      <c r="I41" s="42">
        <v>24199000</v>
      </c>
      <c r="J41" s="42">
        <v>0</v>
      </c>
      <c r="K41" s="12">
        <f t="shared" si="2"/>
        <v>-44020</v>
      </c>
      <c r="L41" s="14">
        <f t="shared" si="3"/>
        <v>-0.18190834331997188</v>
      </c>
      <c r="M41" s="12">
        <f>F41-I41</f>
        <v>-44020</v>
      </c>
      <c r="N41" s="12">
        <f t="shared" si="4"/>
        <v>0</v>
      </c>
      <c r="P41" s="168" t="s">
        <v>25</v>
      </c>
    </row>
    <row r="42" spans="2:16" ht="31.5" customHeight="1">
      <c r="B42" s="36">
        <v>288359990</v>
      </c>
      <c r="C42" s="3" t="s">
        <v>26</v>
      </c>
      <c r="D42" s="31">
        <v>51011352</v>
      </c>
      <c r="E42" s="13">
        <f>F42+G42</f>
        <v>289868880</v>
      </c>
      <c r="F42" s="36">
        <f>_xlfn.IFNA(VLOOKUP($P42,'配電-SAP'!$B:$G,5,0),0)</f>
        <v>289868880</v>
      </c>
      <c r="G42" s="36">
        <f>_xlfn.IFNA(VLOOKUP($P42,'配電-SAP'!$B:$G,6,0),0)</f>
        <v>0</v>
      </c>
      <c r="H42" s="13">
        <f t="shared" si="1"/>
        <v>266579000</v>
      </c>
      <c r="I42" s="36">
        <v>266579000</v>
      </c>
      <c r="J42" s="36">
        <v>0</v>
      </c>
      <c r="K42" s="13">
        <f t="shared" si="2"/>
        <v>23289880</v>
      </c>
      <c r="L42" s="15">
        <f t="shared" si="3"/>
        <v>8.7365771497379754</v>
      </c>
      <c r="M42" s="13">
        <f>F42-I42</f>
        <v>23289880</v>
      </c>
      <c r="N42" s="13">
        <f t="shared" si="4"/>
        <v>0</v>
      </c>
      <c r="P42" s="168" t="s">
        <v>26</v>
      </c>
    </row>
    <row r="43" spans="2:16" ht="31.5" customHeight="1">
      <c r="B43" s="42">
        <v>28277860901</v>
      </c>
      <c r="C43" s="6" t="s">
        <v>27</v>
      </c>
      <c r="D43" s="30">
        <v>51011353</v>
      </c>
      <c r="E43" s="12">
        <f>F43+G43</f>
        <v>29150171071</v>
      </c>
      <c r="F43" s="42">
        <f>_xlfn.IFNA(VLOOKUP($P43,'配電-SAP'!$B:$G,5,0),0)</f>
        <v>29150171071</v>
      </c>
      <c r="G43" s="42">
        <f>_xlfn.IFNA(VLOOKUP($P43,'配電-SAP'!$B:$G,6,0),0)</f>
        <v>0</v>
      </c>
      <c r="H43" s="12">
        <f t="shared" si="1"/>
        <v>30101752000</v>
      </c>
      <c r="I43" s="42">
        <v>30101752000</v>
      </c>
      <c r="J43" s="42">
        <v>0</v>
      </c>
      <c r="K43" s="12">
        <f t="shared" si="2"/>
        <v>-951580929</v>
      </c>
      <c r="L43" s="14">
        <f t="shared" si="3"/>
        <v>-3.1612144336316375</v>
      </c>
      <c r="M43" s="12">
        <f>F43-I43</f>
        <v>-951580929</v>
      </c>
      <c r="N43" s="12">
        <f t="shared" si="4"/>
        <v>0</v>
      </c>
      <c r="P43" s="168" t="s">
        <v>27</v>
      </c>
    </row>
    <row r="44" spans="2:16" ht="31.5" customHeight="1">
      <c r="B44" s="42">
        <v>279953646</v>
      </c>
      <c r="C44" s="6" t="s">
        <v>28</v>
      </c>
      <c r="D44" s="165">
        <v>51011354</v>
      </c>
      <c r="E44" s="12">
        <f>F44+G44</f>
        <v>322045001</v>
      </c>
      <c r="F44" s="42">
        <f>_xlfn.IFNA(VLOOKUP($P44,'配電-SAP'!$B:$G,5,0),0)</f>
        <v>322045001</v>
      </c>
      <c r="G44" s="42">
        <f>_xlfn.IFNA(VLOOKUP($P44,'配電-SAP'!$B:$G,6,0),0)</f>
        <v>0</v>
      </c>
      <c r="H44" s="12">
        <f t="shared" si="1"/>
        <v>290311000</v>
      </c>
      <c r="I44" s="42">
        <v>290311000</v>
      </c>
      <c r="J44" s="42">
        <v>0</v>
      </c>
      <c r="K44" s="12">
        <f t="shared" si="2"/>
        <v>31734001</v>
      </c>
      <c r="L44" s="14">
        <f t="shared" si="3"/>
        <v>10.931036371339701</v>
      </c>
      <c r="M44" s="12">
        <f>F44-I44</f>
        <v>31734001</v>
      </c>
      <c r="N44" s="12">
        <f t="shared" si="4"/>
        <v>0</v>
      </c>
      <c r="P44" s="168" t="s">
        <v>28</v>
      </c>
    </row>
    <row r="45" spans="2:16" ht="31.5" customHeight="1">
      <c r="B45" s="42">
        <v>54338056</v>
      </c>
      <c r="C45" s="6" t="s">
        <v>29</v>
      </c>
      <c r="D45" s="30">
        <v>51011355</v>
      </c>
      <c r="E45" s="12">
        <f>F45+G45</f>
        <v>55783668</v>
      </c>
      <c r="F45" s="42">
        <f>_xlfn.IFNA(VLOOKUP($P45,'配電-SAP'!$B:$G,5,0),0)</f>
        <v>55783668</v>
      </c>
      <c r="G45" s="42">
        <f>_xlfn.IFNA(VLOOKUP($P45,'配電-SAP'!$B:$G,6,0),0)</f>
        <v>0</v>
      </c>
      <c r="H45" s="12">
        <f t="shared" si="1"/>
        <v>59035000</v>
      </c>
      <c r="I45" s="42">
        <v>59035000</v>
      </c>
      <c r="J45" s="42">
        <v>0</v>
      </c>
      <c r="K45" s="12">
        <f t="shared" si="2"/>
        <v>-3251332</v>
      </c>
      <c r="L45" s="14">
        <f t="shared" si="3"/>
        <v>-5.5074650630981621</v>
      </c>
      <c r="M45" s="12">
        <f>F45-I45</f>
        <v>-3251332</v>
      </c>
      <c r="N45" s="12">
        <f t="shared" si="4"/>
        <v>0</v>
      </c>
      <c r="P45" s="168" t="s">
        <v>29</v>
      </c>
    </row>
    <row r="46" spans="2:16" ht="31.5" customHeight="1">
      <c r="B46" s="42">
        <v>21340478</v>
      </c>
      <c r="C46" s="6" t="s">
        <v>198</v>
      </c>
      <c r="D46" s="30">
        <v>51011358</v>
      </c>
      <c r="E46" s="12">
        <f t="shared" ref="E46" si="5">F46+G46</f>
        <v>22438946</v>
      </c>
      <c r="F46" s="42">
        <f>_xlfn.IFNA(VLOOKUP($P46,'配電-SAP'!$B:$G,5,0),0)</f>
        <v>22438946</v>
      </c>
      <c r="G46" s="42">
        <f>_xlfn.IFNA(VLOOKUP($P46,'配電-SAP'!$B:$G,6,0),0)</f>
        <v>0</v>
      </c>
      <c r="H46" s="12">
        <f t="shared" ref="H46" si="6">I46+J46</f>
        <v>22280000</v>
      </c>
      <c r="I46" s="42">
        <v>22280000</v>
      </c>
      <c r="J46" s="42">
        <v>0</v>
      </c>
      <c r="K46" s="12">
        <f t="shared" ref="K46" si="7">M46+N46</f>
        <v>158946</v>
      </c>
      <c r="L46" s="14">
        <f t="shared" ref="L46" si="8">K46/H46*100</f>
        <v>0.7134021543985638</v>
      </c>
      <c r="M46" s="12">
        <f t="shared" ref="M46" si="9">F46-I46</f>
        <v>158946</v>
      </c>
      <c r="N46" s="12">
        <f t="shared" ref="N46" si="10">G46-J46</f>
        <v>0</v>
      </c>
      <c r="P46" s="168" t="s">
        <v>304</v>
      </c>
    </row>
    <row r="47" spans="2:16" ht="31.5" customHeight="1">
      <c r="B47" s="42">
        <v>292137554</v>
      </c>
      <c r="C47" s="6" t="s">
        <v>30</v>
      </c>
      <c r="D47" s="30">
        <v>51011358</v>
      </c>
      <c r="E47" s="12">
        <f t="shared" si="0"/>
        <v>320091583</v>
      </c>
      <c r="F47" s="42">
        <f>_xlfn.IFNA(VLOOKUP($P47,'配電-SAP'!$B:$G,5,0),0)</f>
        <v>320091583</v>
      </c>
      <c r="G47" s="42">
        <f>_xlfn.IFNA(VLOOKUP($P47,'配電-SAP'!$B:$G,6,0),0)</f>
        <v>0</v>
      </c>
      <c r="H47" s="12">
        <f t="shared" si="1"/>
        <v>308275000</v>
      </c>
      <c r="I47" s="42">
        <v>308275000</v>
      </c>
      <c r="J47" s="42">
        <v>0</v>
      </c>
      <c r="K47" s="12">
        <f t="shared" si="2"/>
        <v>11816583</v>
      </c>
      <c r="L47" s="14">
        <f t="shared" si="3"/>
        <v>3.8331304841456491</v>
      </c>
      <c r="M47" s="12">
        <f t="shared" si="4"/>
        <v>11816583</v>
      </c>
      <c r="N47" s="12">
        <f t="shared" si="4"/>
        <v>0</v>
      </c>
      <c r="P47" s="168" t="s">
        <v>30</v>
      </c>
    </row>
    <row r="48" spans="2:16" ht="31.5" customHeight="1">
      <c r="B48" s="12">
        <f>B49+B50+B51+B52+B53</f>
        <v>1217618745</v>
      </c>
      <c r="C48" s="6" t="s">
        <v>31</v>
      </c>
      <c r="D48" s="30">
        <v>5101136</v>
      </c>
      <c r="E48" s="12">
        <f t="shared" si="0"/>
        <v>1241526469</v>
      </c>
      <c r="F48" s="12">
        <f>F49+F50+F51+F52+F53</f>
        <v>1241526469</v>
      </c>
      <c r="G48" s="12">
        <f>G49+G50+G51+G52+G53</f>
        <v>0</v>
      </c>
      <c r="H48" s="12">
        <f t="shared" si="1"/>
        <v>1337751000</v>
      </c>
      <c r="I48" s="12">
        <f>I49+I50+I51+I52+I53</f>
        <v>1337751000</v>
      </c>
      <c r="J48" s="12">
        <f>J49+J50+J51+J52+J53</f>
        <v>0</v>
      </c>
      <c r="K48" s="12">
        <f t="shared" si="2"/>
        <v>-96224531</v>
      </c>
      <c r="L48" s="14">
        <f t="shared" si="3"/>
        <v>-7.1930075925938395</v>
      </c>
      <c r="M48" s="12">
        <f t="shared" si="4"/>
        <v>-96224531</v>
      </c>
      <c r="N48" s="12">
        <f t="shared" si="4"/>
        <v>0</v>
      </c>
      <c r="P48" s="168" t="s">
        <v>31</v>
      </c>
    </row>
    <row r="49" spans="2:16" ht="31.5" customHeight="1">
      <c r="B49" s="42">
        <v>269997697</v>
      </c>
      <c r="C49" s="6" t="s">
        <v>32</v>
      </c>
      <c r="D49" s="30">
        <v>51011362</v>
      </c>
      <c r="E49" s="12">
        <f t="shared" si="0"/>
        <v>281020917</v>
      </c>
      <c r="F49" s="42">
        <f>_xlfn.IFNA(VLOOKUP($P49,'配電-SAP'!$B:$G,5,0),0)</f>
        <v>281020917</v>
      </c>
      <c r="G49" s="42">
        <f>_xlfn.IFNA(VLOOKUP($P49,'配電-SAP'!$B:$G,6,0),0)</f>
        <v>0</v>
      </c>
      <c r="H49" s="12">
        <f t="shared" si="1"/>
        <v>312614000</v>
      </c>
      <c r="I49" s="42">
        <v>312614000</v>
      </c>
      <c r="J49" s="42">
        <v>0</v>
      </c>
      <c r="K49" s="12">
        <f t="shared" si="2"/>
        <v>-31593083</v>
      </c>
      <c r="L49" s="14">
        <f t="shared" si="3"/>
        <v>-10.10609985477298</v>
      </c>
      <c r="M49" s="12">
        <f t="shared" si="4"/>
        <v>-31593083</v>
      </c>
      <c r="N49" s="12">
        <f t="shared" si="4"/>
        <v>0</v>
      </c>
      <c r="P49" s="168" t="s">
        <v>32</v>
      </c>
    </row>
    <row r="50" spans="2:16" ht="31.5" customHeight="1">
      <c r="B50" s="42">
        <v>51817838</v>
      </c>
      <c r="C50" s="6" t="s">
        <v>33</v>
      </c>
      <c r="D50" s="30">
        <v>51011364</v>
      </c>
      <c r="E50" s="12">
        <f t="shared" si="0"/>
        <v>52037786</v>
      </c>
      <c r="F50" s="42">
        <f>_xlfn.IFNA(VLOOKUP($P50,'配電-SAP'!$B:$G,5,0),0)</f>
        <v>52037786</v>
      </c>
      <c r="G50" s="42">
        <f>_xlfn.IFNA(VLOOKUP($P50,'配電-SAP'!$B:$G,6,0),0)</f>
        <v>0</v>
      </c>
      <c r="H50" s="12">
        <f t="shared" si="1"/>
        <v>68141000</v>
      </c>
      <c r="I50" s="42">
        <v>68141000</v>
      </c>
      <c r="J50" s="42">
        <v>0</v>
      </c>
      <c r="K50" s="12">
        <f t="shared" si="2"/>
        <v>-16103214</v>
      </c>
      <c r="L50" s="14">
        <f t="shared" si="3"/>
        <v>-23.632195007411102</v>
      </c>
      <c r="M50" s="12">
        <f t="shared" si="4"/>
        <v>-16103214</v>
      </c>
      <c r="N50" s="12">
        <f t="shared" si="4"/>
        <v>0</v>
      </c>
      <c r="P50" s="168" t="s">
        <v>33</v>
      </c>
    </row>
    <row r="51" spans="2:16" ht="31.5" customHeight="1">
      <c r="B51" s="42">
        <v>16365471</v>
      </c>
      <c r="C51" s="6" t="s">
        <v>34</v>
      </c>
      <c r="D51" s="30">
        <v>51011365</v>
      </c>
      <c r="E51" s="12">
        <f t="shared" si="0"/>
        <v>16726385</v>
      </c>
      <c r="F51" s="42">
        <f>_xlfn.IFNA(VLOOKUP($P51,'配電-SAP'!$B:$G,5,0),0)</f>
        <v>16726385</v>
      </c>
      <c r="G51" s="42">
        <f>_xlfn.IFNA(VLOOKUP($P51,'配電-SAP'!$B:$G,6,0),0)</f>
        <v>0</v>
      </c>
      <c r="H51" s="12">
        <f t="shared" si="1"/>
        <v>17935000</v>
      </c>
      <c r="I51" s="42">
        <v>17935000</v>
      </c>
      <c r="J51" s="42">
        <v>0</v>
      </c>
      <c r="K51" s="12">
        <f t="shared" si="2"/>
        <v>-1208615</v>
      </c>
      <c r="L51" s="14">
        <f t="shared" si="3"/>
        <v>-6.7388625592417064</v>
      </c>
      <c r="M51" s="12">
        <f t="shared" si="4"/>
        <v>-1208615</v>
      </c>
      <c r="N51" s="12">
        <f t="shared" si="4"/>
        <v>0</v>
      </c>
      <c r="P51" s="168" t="s">
        <v>34</v>
      </c>
    </row>
    <row r="52" spans="2:16" ht="31.5" customHeight="1">
      <c r="B52" s="42">
        <v>879437739</v>
      </c>
      <c r="C52" s="6" t="s">
        <v>227</v>
      </c>
      <c r="D52" s="30">
        <v>51011367</v>
      </c>
      <c r="E52" s="12">
        <f t="shared" si="0"/>
        <v>891741381</v>
      </c>
      <c r="F52" s="42">
        <f>_xlfn.IFNA(VLOOKUP($P52,'配電-SAP'!$B:$G,5,0),0)</f>
        <v>891741381</v>
      </c>
      <c r="G52" s="42">
        <f>_xlfn.IFNA(VLOOKUP($P52,'配電-SAP'!$B:$G,6,0),0)</f>
        <v>0</v>
      </c>
      <c r="H52" s="12">
        <f t="shared" si="1"/>
        <v>939061000</v>
      </c>
      <c r="I52" s="42">
        <v>939061000</v>
      </c>
      <c r="J52" s="42">
        <v>0</v>
      </c>
      <c r="K52" s="12">
        <f t="shared" si="2"/>
        <v>-47319619</v>
      </c>
      <c r="L52" s="14">
        <f t="shared" si="3"/>
        <v>-5.0390356962966196</v>
      </c>
      <c r="M52" s="12">
        <f t="shared" si="4"/>
        <v>-47319619</v>
      </c>
      <c r="N52" s="12">
        <f t="shared" si="4"/>
        <v>0</v>
      </c>
      <c r="P52" s="168" t="s">
        <v>35</v>
      </c>
    </row>
    <row r="53" spans="2:16" ht="31.5" hidden="1" customHeight="1">
      <c r="B53" s="42">
        <v>0</v>
      </c>
      <c r="C53" s="6" t="s">
        <v>228</v>
      </c>
      <c r="D53" s="30">
        <v>51011369</v>
      </c>
      <c r="E53" s="12">
        <f t="shared" si="0"/>
        <v>0</v>
      </c>
      <c r="F53" s="42">
        <f>_xlfn.IFNA(VLOOKUP($P53,'配電-SAP'!$B:$G,5,0),0)</f>
        <v>0</v>
      </c>
      <c r="G53" s="42">
        <f>_xlfn.IFNA(VLOOKUP($P53,'配電-SAP'!$B:$G,6,0),0)</f>
        <v>0</v>
      </c>
      <c r="H53" s="12">
        <f t="shared" si="1"/>
        <v>0</v>
      </c>
      <c r="I53" s="42"/>
      <c r="J53" s="42"/>
      <c r="K53" s="12">
        <f t="shared" ref="K53:K58" si="11">M53+N53</f>
        <v>0</v>
      </c>
      <c r="L53" s="37"/>
      <c r="M53" s="12">
        <f t="shared" si="4"/>
        <v>0</v>
      </c>
      <c r="N53" s="12">
        <f t="shared" si="4"/>
        <v>0</v>
      </c>
    </row>
    <row r="54" spans="2:16" ht="31.5" customHeight="1">
      <c r="B54" s="12">
        <f>B55+B56+B57</f>
        <v>47009705</v>
      </c>
      <c r="C54" s="6" t="s">
        <v>36</v>
      </c>
      <c r="D54" s="30">
        <v>5101137</v>
      </c>
      <c r="E54" s="12">
        <f>F54+G54</f>
        <v>34382185</v>
      </c>
      <c r="F54" s="12">
        <f>F55+F56+F57</f>
        <v>34382185</v>
      </c>
      <c r="G54" s="12">
        <f>G55+G56+G57</f>
        <v>0</v>
      </c>
      <c r="H54" s="12">
        <f>I54+J54</f>
        <v>142023000</v>
      </c>
      <c r="I54" s="12">
        <f>I55+I56+I57</f>
        <v>142023000</v>
      </c>
      <c r="J54" s="12">
        <f>J55+J56+J57</f>
        <v>0</v>
      </c>
      <c r="K54" s="12">
        <f t="shared" si="11"/>
        <v>-107640815</v>
      </c>
      <c r="L54" s="14">
        <f t="shared" si="3"/>
        <v>-75.791114819430661</v>
      </c>
      <c r="M54" s="12">
        <f t="shared" ref="M54:N58" si="12">F54-I54</f>
        <v>-107640815</v>
      </c>
      <c r="N54" s="12">
        <f t="shared" si="12"/>
        <v>0</v>
      </c>
      <c r="P54" s="168" t="s">
        <v>36</v>
      </c>
    </row>
    <row r="55" spans="2:16" ht="31.5" customHeight="1">
      <c r="B55" s="42">
        <v>2242517</v>
      </c>
      <c r="C55" s="6" t="s">
        <v>37</v>
      </c>
      <c r="D55" s="30">
        <v>51011371</v>
      </c>
      <c r="E55" s="12">
        <f>F55+G55</f>
        <v>2214983</v>
      </c>
      <c r="F55" s="42">
        <f>_xlfn.IFNA(VLOOKUP($P55,'配電-SAP'!$B:$G,5,0),0)</f>
        <v>2214983</v>
      </c>
      <c r="G55" s="42">
        <f>_xlfn.IFNA(VLOOKUP($P55,'配電-SAP'!$B:$G,6,0),0)</f>
        <v>0</v>
      </c>
      <c r="H55" s="12">
        <f>I55+J55</f>
        <v>2437000</v>
      </c>
      <c r="I55" s="42">
        <v>2437000</v>
      </c>
      <c r="J55" s="42">
        <v>0</v>
      </c>
      <c r="K55" s="12">
        <f t="shared" si="11"/>
        <v>-222017</v>
      </c>
      <c r="L55" s="14">
        <f t="shared" si="3"/>
        <v>-9.1102585145670911</v>
      </c>
      <c r="M55" s="12">
        <f t="shared" si="12"/>
        <v>-222017</v>
      </c>
      <c r="N55" s="12">
        <f t="shared" si="12"/>
        <v>0</v>
      </c>
      <c r="P55" s="168" t="s">
        <v>37</v>
      </c>
    </row>
    <row r="56" spans="2:16" ht="31.5" customHeight="1">
      <c r="B56" s="42">
        <v>44757245</v>
      </c>
      <c r="C56" s="6" t="s">
        <v>38</v>
      </c>
      <c r="D56" s="30">
        <v>51011372</v>
      </c>
      <c r="E56" s="12">
        <f>F56+G56</f>
        <v>32167202</v>
      </c>
      <c r="F56" s="42">
        <f>_xlfn.IFNA(VLOOKUP($P56,'配電-SAP'!$B:$G,5,0),0)</f>
        <v>32167202</v>
      </c>
      <c r="G56" s="42">
        <f>_xlfn.IFNA(VLOOKUP($P56,'配電-SAP'!$B:$G,6,0),0)</f>
        <v>0</v>
      </c>
      <c r="H56" s="12">
        <f>I56+J56</f>
        <v>139586000</v>
      </c>
      <c r="I56" s="42">
        <v>139586000</v>
      </c>
      <c r="J56" s="42">
        <v>0</v>
      </c>
      <c r="K56" s="12">
        <f t="shared" si="11"/>
        <v>-107418798</v>
      </c>
      <c r="L56" s="14">
        <f t="shared" si="3"/>
        <v>-76.955280615534505</v>
      </c>
      <c r="M56" s="12">
        <f t="shared" si="12"/>
        <v>-107418798</v>
      </c>
      <c r="N56" s="12">
        <f t="shared" si="12"/>
        <v>0</v>
      </c>
      <c r="P56" s="168" t="s">
        <v>38</v>
      </c>
    </row>
    <row r="57" spans="2:16" ht="31.5" customHeight="1">
      <c r="B57" s="42">
        <v>9943</v>
      </c>
      <c r="C57" s="6" t="s">
        <v>225</v>
      </c>
      <c r="D57" s="30"/>
      <c r="E57" s="12">
        <f>F57+G57</f>
        <v>0</v>
      </c>
      <c r="F57" s="42">
        <f>_xlfn.IFNA(VLOOKUP($P57,'配電-SAP'!$B:$G,5,0),0)</f>
        <v>0</v>
      </c>
      <c r="G57" s="42">
        <f>_xlfn.IFNA(VLOOKUP($P57,'配電-SAP'!$B:$G,6,0),0)</f>
        <v>0</v>
      </c>
      <c r="H57" s="12">
        <f>I57+J57</f>
        <v>0</v>
      </c>
      <c r="I57" s="42">
        <v>0</v>
      </c>
      <c r="J57" s="42"/>
      <c r="K57" s="12">
        <f t="shared" si="11"/>
        <v>0</v>
      </c>
      <c r="L57" s="37"/>
      <c r="M57" s="12">
        <f t="shared" si="12"/>
        <v>0</v>
      </c>
      <c r="N57" s="12">
        <f t="shared" si="12"/>
        <v>0</v>
      </c>
      <c r="P57" s="168" t="s">
        <v>39</v>
      </c>
    </row>
    <row r="58" spans="2:16" ht="31.5" customHeight="1">
      <c r="B58" s="12">
        <f>B59+B60</f>
        <v>9391553</v>
      </c>
      <c r="C58" s="6" t="s">
        <v>40</v>
      </c>
      <c r="D58" s="30">
        <v>5101138</v>
      </c>
      <c r="E58" s="12">
        <f>F58+G58</f>
        <v>19101296</v>
      </c>
      <c r="F58" s="12">
        <f>F59+F60</f>
        <v>19101296</v>
      </c>
      <c r="G58" s="12">
        <f>G59+G60</f>
        <v>0</v>
      </c>
      <c r="H58" s="12">
        <f t="shared" si="1"/>
        <v>20853000</v>
      </c>
      <c r="I58" s="12">
        <f>I59+I60</f>
        <v>20853000</v>
      </c>
      <c r="J58" s="12">
        <f>J59+J60</f>
        <v>0</v>
      </c>
      <c r="K58" s="12">
        <f t="shared" si="11"/>
        <v>-1751704</v>
      </c>
      <c r="L58" s="14">
        <f t="shared" si="3"/>
        <v>-8.4002493645998175</v>
      </c>
      <c r="M58" s="12">
        <f t="shared" si="12"/>
        <v>-1751704</v>
      </c>
      <c r="N58" s="12">
        <f t="shared" si="12"/>
        <v>0</v>
      </c>
      <c r="P58" s="168" t="s">
        <v>40</v>
      </c>
    </row>
    <row r="59" spans="2:16" ht="31.5" hidden="1" customHeight="1">
      <c r="B59" s="42"/>
      <c r="C59" s="6" t="s">
        <v>47</v>
      </c>
      <c r="D59" s="30">
        <v>51011382</v>
      </c>
      <c r="E59" s="12">
        <f t="shared" ref="E59" si="13">F59+G59</f>
        <v>0</v>
      </c>
      <c r="F59" s="42">
        <f>3040642-3040642</f>
        <v>0</v>
      </c>
      <c r="G59" s="42">
        <v>0</v>
      </c>
      <c r="H59" s="12">
        <f t="shared" ref="H59" si="14">I59+J59</f>
        <v>0</v>
      </c>
      <c r="I59" s="42"/>
      <c r="J59" s="42">
        <v>0</v>
      </c>
      <c r="K59" s="12">
        <f t="shared" ref="K59" si="15">M59+N59</f>
        <v>0</v>
      </c>
      <c r="L59" s="37"/>
      <c r="M59" s="12">
        <f t="shared" ref="M59" si="16">F59-I59</f>
        <v>0</v>
      </c>
      <c r="N59" s="12">
        <f t="shared" ref="N59" si="17">G59-J59</f>
        <v>0</v>
      </c>
    </row>
    <row r="60" spans="2:16" ht="31.5" customHeight="1">
      <c r="B60" s="42">
        <v>9391553</v>
      </c>
      <c r="C60" s="6" t="s">
        <v>41</v>
      </c>
      <c r="D60" s="30">
        <v>51011382</v>
      </c>
      <c r="E60" s="12">
        <f t="shared" si="0"/>
        <v>19101296</v>
      </c>
      <c r="F60" s="42">
        <f>_xlfn.IFNA(VLOOKUP($P60,'配電-SAP'!$B:$G,5,0),0)</f>
        <v>19101296</v>
      </c>
      <c r="G60" s="42">
        <f>_xlfn.IFNA(VLOOKUP($P60,'配電-SAP'!$B:$G,6,0),0)</f>
        <v>0</v>
      </c>
      <c r="H60" s="12">
        <f t="shared" si="1"/>
        <v>20853000</v>
      </c>
      <c r="I60" s="42">
        <v>20853000</v>
      </c>
      <c r="J60" s="42">
        <v>0</v>
      </c>
      <c r="K60" s="12">
        <f t="shared" si="2"/>
        <v>-1751704</v>
      </c>
      <c r="L60" s="14">
        <f t="shared" si="3"/>
        <v>-8.4002493645998175</v>
      </c>
      <c r="M60" s="12">
        <f t="shared" si="4"/>
        <v>-1751704</v>
      </c>
      <c r="N60" s="12">
        <f t="shared" si="4"/>
        <v>0</v>
      </c>
      <c r="P60" s="168" t="s">
        <v>41</v>
      </c>
    </row>
    <row r="61" spans="2:16" ht="31.5" customHeight="1">
      <c r="B61" s="12">
        <f>B62</f>
        <v>-49999821</v>
      </c>
      <c r="C61" s="6" t="s">
        <v>42</v>
      </c>
      <c r="D61" s="30">
        <v>5101139</v>
      </c>
      <c r="E61" s="12">
        <f t="shared" si="0"/>
        <v>-70583015</v>
      </c>
      <c r="F61" s="12">
        <f>F62</f>
        <v>-70583015</v>
      </c>
      <c r="G61" s="12">
        <f>G62</f>
        <v>0</v>
      </c>
      <c r="H61" s="12">
        <f t="shared" si="1"/>
        <v>-3012000</v>
      </c>
      <c r="I61" s="12">
        <f>I62</f>
        <v>-3012000</v>
      </c>
      <c r="J61" s="12">
        <f>J62</f>
        <v>0</v>
      </c>
      <c r="K61" s="12">
        <f t="shared" si="2"/>
        <v>-67571015</v>
      </c>
      <c r="L61" s="14">
        <f t="shared" si="3"/>
        <v>2243.393592297477</v>
      </c>
      <c r="M61" s="12">
        <f t="shared" si="4"/>
        <v>-67571015</v>
      </c>
      <c r="N61" s="12">
        <f t="shared" si="4"/>
        <v>0</v>
      </c>
      <c r="P61" s="168" t="s">
        <v>42</v>
      </c>
    </row>
    <row r="62" spans="2:16" ht="31.5" customHeight="1">
      <c r="B62" s="42">
        <v>-49999821</v>
      </c>
      <c r="C62" s="6" t="s">
        <v>43</v>
      </c>
      <c r="D62" s="30">
        <v>51011391</v>
      </c>
      <c r="E62" s="12">
        <f t="shared" si="0"/>
        <v>-70583015</v>
      </c>
      <c r="F62" s="42">
        <f>_xlfn.IFNA(VLOOKUP($P62,'配電-SAP'!$B:$G,5,0),0)</f>
        <v>-70583015</v>
      </c>
      <c r="G62" s="42">
        <f>_xlfn.IFNA(VLOOKUP($P62,'配電-SAP'!$B:$G,6,0),0)</f>
        <v>0</v>
      </c>
      <c r="H62" s="12">
        <f t="shared" si="1"/>
        <v>-3012000</v>
      </c>
      <c r="I62" s="42">
        <v>-3012000</v>
      </c>
      <c r="J62" s="42">
        <v>0</v>
      </c>
      <c r="K62" s="12">
        <f t="shared" si="2"/>
        <v>-67571015</v>
      </c>
      <c r="L62" s="14">
        <f t="shared" si="3"/>
        <v>2243.393592297477</v>
      </c>
      <c r="M62" s="12">
        <f t="shared" si="4"/>
        <v>-67571015</v>
      </c>
      <c r="N62" s="12">
        <f t="shared" si="4"/>
        <v>0</v>
      </c>
      <c r="P62" s="168" t="s">
        <v>43</v>
      </c>
    </row>
    <row r="63" spans="2:16" ht="31.5" customHeight="1">
      <c r="B63" s="12">
        <f>B61+B58+B54+B48+B40+B34+B31+B19+B10</f>
        <v>46759430906</v>
      </c>
      <c r="C63" s="6" t="s">
        <v>85</v>
      </c>
      <c r="D63" s="1"/>
      <c r="E63" s="12">
        <f t="shared" ref="E63:K63" si="18">E61+E58+E54+E48+E40+E34+E31+E19+E10</f>
        <v>48299239062</v>
      </c>
      <c r="F63" s="12">
        <f t="shared" si="18"/>
        <v>47975820877</v>
      </c>
      <c r="G63" s="12">
        <f t="shared" si="18"/>
        <v>323418185</v>
      </c>
      <c r="H63" s="12">
        <f t="shared" si="18"/>
        <v>48867319000</v>
      </c>
      <c r="I63" s="12">
        <f t="shared" si="18"/>
        <v>48608579000</v>
      </c>
      <c r="J63" s="12">
        <f t="shared" si="18"/>
        <v>258740000</v>
      </c>
      <c r="K63" s="12">
        <f t="shared" si="18"/>
        <v>-568079938</v>
      </c>
      <c r="L63" s="14">
        <f t="shared" si="3"/>
        <v>-1.1624945866172849</v>
      </c>
      <c r="M63" s="12">
        <f t="shared" si="4"/>
        <v>-632758123</v>
      </c>
      <c r="N63" s="12">
        <f t="shared" si="4"/>
        <v>64678185</v>
      </c>
      <c r="P63" s="168" t="s">
        <v>320</v>
      </c>
    </row>
    <row r="64" spans="2:16" ht="31.5" customHeight="1">
      <c r="B64" s="42">
        <v>-1488834731</v>
      </c>
      <c r="C64" s="6" t="s">
        <v>216</v>
      </c>
      <c r="D64" s="1"/>
      <c r="E64" s="12">
        <f t="shared" si="0"/>
        <v>-1427064577</v>
      </c>
      <c r="F64" s="42">
        <f>_xlfn.IFNA(VLOOKUP($P64,'配電-SAP'!$B:$G,5,0),0)</f>
        <v>-1427064577</v>
      </c>
      <c r="G64" s="42">
        <f>_xlfn.IFNA(VLOOKUP($P64,'配電-SAP'!$B:$G,6,0),0)</f>
        <v>0</v>
      </c>
      <c r="H64" s="12">
        <f t="shared" si="1"/>
        <v>-822007000</v>
      </c>
      <c r="I64" s="42">
        <v>-822007000</v>
      </c>
      <c r="J64" s="42">
        <v>0</v>
      </c>
      <c r="K64" s="12">
        <f t="shared" si="2"/>
        <v>-605057577</v>
      </c>
      <c r="L64" s="14">
        <f t="shared" si="3"/>
        <v>73.60735091063701</v>
      </c>
      <c r="M64" s="12">
        <f t="shared" si="4"/>
        <v>-605057577</v>
      </c>
      <c r="N64" s="12">
        <f t="shared" si="4"/>
        <v>0</v>
      </c>
      <c r="P64" s="168" t="s">
        <v>321</v>
      </c>
    </row>
    <row r="65" spans="2:16" ht="31.5" customHeight="1">
      <c r="B65" s="7"/>
      <c r="C65" s="6" t="s">
        <v>86</v>
      </c>
      <c r="D65" s="1"/>
      <c r="E65" s="7"/>
      <c r="F65" s="7"/>
      <c r="G65" s="7"/>
      <c r="H65" s="7"/>
      <c r="I65" s="7"/>
      <c r="J65" s="7"/>
      <c r="K65" s="7"/>
      <c r="L65" s="6"/>
      <c r="M65" s="7"/>
      <c r="N65" s="6"/>
      <c r="P65" s="168" t="s">
        <v>44</v>
      </c>
    </row>
    <row r="66" spans="2:16" ht="31.5" customHeight="1">
      <c r="B66" s="7"/>
      <c r="C66" s="6"/>
      <c r="D66" s="1"/>
      <c r="E66" s="7"/>
      <c r="F66" s="7"/>
      <c r="G66" s="7"/>
      <c r="H66" s="7"/>
      <c r="I66" s="7"/>
      <c r="J66" s="7"/>
      <c r="K66" s="7"/>
      <c r="L66" s="6"/>
      <c r="M66" s="7"/>
      <c r="N66" s="6"/>
    </row>
    <row r="67" spans="2:16" ht="31.5" customHeight="1">
      <c r="B67" s="7"/>
      <c r="C67" s="6"/>
      <c r="D67" s="1"/>
      <c r="E67" s="7"/>
      <c r="F67" s="7"/>
      <c r="G67" s="7"/>
      <c r="H67" s="7"/>
      <c r="I67" s="7"/>
      <c r="J67" s="7"/>
      <c r="K67" s="7"/>
      <c r="L67" s="6"/>
      <c r="M67" s="7"/>
      <c r="N67" s="6"/>
    </row>
    <row r="68" spans="2:16" ht="31.5" customHeight="1">
      <c r="B68" s="7"/>
      <c r="C68" s="6"/>
      <c r="D68" s="1"/>
      <c r="E68" s="7"/>
      <c r="F68" s="7"/>
      <c r="G68" s="7"/>
      <c r="H68" s="7"/>
      <c r="I68" s="7"/>
      <c r="J68" s="7"/>
      <c r="K68" s="7"/>
      <c r="L68" s="6"/>
      <c r="M68" s="7"/>
      <c r="N68" s="6"/>
    </row>
    <row r="69" spans="2:16" ht="31.5" customHeight="1">
      <c r="B69" s="7"/>
      <c r="C69" s="6"/>
      <c r="D69" s="1"/>
      <c r="E69" s="7"/>
      <c r="F69" s="7"/>
      <c r="G69" s="7"/>
      <c r="H69" s="7"/>
      <c r="I69" s="7"/>
      <c r="J69" s="7"/>
      <c r="K69" s="7"/>
      <c r="L69" s="6"/>
      <c r="M69" s="7"/>
      <c r="N69" s="6"/>
    </row>
    <row r="70" spans="2:16" ht="31.5" customHeight="1">
      <c r="B70" s="7"/>
      <c r="C70" s="6"/>
      <c r="D70" s="1"/>
      <c r="E70" s="7"/>
      <c r="F70" s="7"/>
      <c r="G70" s="7"/>
      <c r="H70" s="7"/>
      <c r="I70" s="7"/>
      <c r="J70" s="7"/>
      <c r="K70" s="7"/>
      <c r="L70" s="6"/>
      <c r="M70" s="7"/>
      <c r="N70" s="6"/>
    </row>
    <row r="71" spans="2:16" ht="31.5" customHeight="1">
      <c r="B71" s="7"/>
      <c r="C71" s="6"/>
      <c r="D71" s="1"/>
      <c r="E71" s="7"/>
      <c r="F71" s="7"/>
      <c r="G71" s="7"/>
      <c r="H71" s="7"/>
      <c r="I71" s="7"/>
      <c r="J71" s="7"/>
      <c r="K71" s="7"/>
      <c r="L71" s="6"/>
      <c r="M71" s="7"/>
      <c r="N71" s="6"/>
    </row>
    <row r="72" spans="2:16" ht="31.5" customHeight="1">
      <c r="B72" s="7"/>
      <c r="C72" s="6"/>
      <c r="D72" s="1"/>
      <c r="E72" s="7"/>
      <c r="F72" s="7"/>
      <c r="G72" s="7"/>
      <c r="H72" s="7"/>
      <c r="I72" s="7"/>
      <c r="J72" s="7"/>
      <c r="K72" s="7"/>
      <c r="L72" s="6"/>
      <c r="M72" s="7"/>
      <c r="N72" s="6"/>
    </row>
    <row r="73" spans="2:16" ht="31.5" customHeight="1">
      <c r="B73" s="7"/>
      <c r="C73" s="6"/>
      <c r="D73" s="1"/>
      <c r="E73" s="7"/>
      <c r="F73" s="7"/>
      <c r="G73" s="7"/>
      <c r="H73" s="7"/>
      <c r="I73" s="7"/>
      <c r="J73" s="7"/>
      <c r="K73" s="7"/>
      <c r="L73" s="6"/>
      <c r="M73" s="7"/>
      <c r="N73" s="6"/>
    </row>
    <row r="74" spans="2:16" ht="31.5" customHeight="1">
      <c r="B74" s="13">
        <f>B63+B64</f>
        <v>45270596175</v>
      </c>
      <c r="C74" s="3" t="s">
        <v>44</v>
      </c>
      <c r="D74" s="4" t="s">
        <v>45</v>
      </c>
      <c r="E74" s="13">
        <f t="shared" ref="E74:J74" si="19">E63+E64</f>
        <v>46872174485</v>
      </c>
      <c r="F74" s="13">
        <f t="shared" si="19"/>
        <v>46548756300</v>
      </c>
      <c r="G74" s="13">
        <f t="shared" si="19"/>
        <v>323418185</v>
      </c>
      <c r="H74" s="13">
        <f t="shared" si="19"/>
        <v>48045312000</v>
      </c>
      <c r="I74" s="13">
        <f t="shared" si="19"/>
        <v>47786572000</v>
      </c>
      <c r="J74" s="13">
        <f t="shared" si="19"/>
        <v>258740000</v>
      </c>
      <c r="K74" s="13">
        <f>K63+K64</f>
        <v>-1173137515</v>
      </c>
      <c r="L74" s="15">
        <f>K74/H74*100</f>
        <v>-2.4417314950520042</v>
      </c>
      <c r="M74" s="13">
        <f>M63+M64</f>
        <v>-1237815700</v>
      </c>
      <c r="N74" s="13">
        <f>N63+N64</f>
        <v>64678185</v>
      </c>
    </row>
    <row r="75" spans="2:16" ht="27.75" customHeight="1">
      <c r="B75" s="174" t="s">
        <v>968</v>
      </c>
    </row>
    <row r="76" spans="2:16" ht="27.75" customHeight="1">
      <c r="B76" s="174" t="s">
        <v>969</v>
      </c>
    </row>
    <row r="77" spans="2:16" ht="27.75" customHeight="1">
      <c r="B77" s="174" t="s">
        <v>970</v>
      </c>
      <c r="D77" s="171"/>
    </row>
    <row r="78" spans="2:16" ht="27.75" customHeight="1">
      <c r="B78" s="5" t="s">
        <v>971</v>
      </c>
    </row>
    <row r="81" spans="9:9" hidden="1">
      <c r="I81">
        <v>1000</v>
      </c>
    </row>
  </sheetData>
  <mergeCells count="16">
    <mergeCell ref="B6:N6"/>
    <mergeCell ref="B7:B9"/>
    <mergeCell ref="E7:G7"/>
    <mergeCell ref="H7:J7"/>
    <mergeCell ref="K7:N7"/>
    <mergeCell ref="C8:C9"/>
    <mergeCell ref="D8:D9"/>
    <mergeCell ref="E8:E9"/>
    <mergeCell ref="F8:F9"/>
    <mergeCell ref="N8:N9"/>
    <mergeCell ref="G8:G9"/>
    <mergeCell ref="H8:H9"/>
    <mergeCell ref="I8:I9"/>
    <mergeCell ref="J8:J9"/>
    <mergeCell ref="K8:L8"/>
    <mergeCell ref="M8:M9"/>
  </mergeCells>
  <phoneticPr fontId="4" type="noConversion"/>
  <printOptions horizontalCentered="1"/>
  <pageMargins left="0.11811023622047245" right="0.11811023622047245" top="0.55118110236220474" bottom="0.94488188976377963" header="0.31496062992125984" footer="0.31496062992125984"/>
  <pageSetup paperSize="9" scale="58" fitToHeight="2" pageOrder="overThenDown" orientation="portrait" blackAndWhite="1" r:id="rId1"/>
  <rowBreaks count="1" manualBreakCount="1">
    <brk id="42" min="1" max="13" man="1"/>
  </rowBreaks>
  <colBreaks count="1" manualBreakCount="1">
    <brk id="7" min="1" max="77" man="1"/>
  </colBreaks>
  <ignoredErrors>
    <ignoredError sqref="H5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3:P79"/>
  <sheetViews>
    <sheetView showZeros="0" view="pageBreakPreview" topLeftCell="B2" zoomScale="70" zoomScaleNormal="100" zoomScaleSheetLayoutView="70" workbookViewId="0">
      <pane xSplit="2" ySplit="8" topLeftCell="E10" activePane="bottomRight" state="frozen"/>
      <selection activeCell="F63" sqref="F63"/>
      <selection pane="topRight" activeCell="F63" sqref="F63"/>
      <selection pane="bottomLeft" activeCell="F63" sqref="F63"/>
      <selection pane="bottomRight" activeCell="E4" sqref="E4"/>
    </sheetView>
  </sheetViews>
  <sheetFormatPr defaultColWidth="9" defaultRowHeight="16.2"/>
  <cols>
    <col min="1" max="1" width="9" style="44"/>
    <col min="2" max="2" width="28.109375" style="44" customWidth="1"/>
    <col min="3" max="3" width="50.44140625" style="44" customWidth="1"/>
    <col min="4" max="4" width="16" style="44" hidden="1" customWidth="1"/>
    <col min="5" max="6" width="22.44140625" style="44" customWidth="1"/>
    <col min="7" max="7" width="21" style="44" customWidth="1"/>
    <col min="8" max="11" width="22.44140625" style="44" customWidth="1"/>
    <col min="12" max="12" width="14" style="44" customWidth="1"/>
    <col min="13" max="14" width="22.44140625" style="44" customWidth="1"/>
    <col min="15" max="18" width="0" style="44" hidden="1" customWidth="1"/>
    <col min="19" max="16384" width="9" style="44"/>
  </cols>
  <sheetData>
    <row r="3" spans="2:16" ht="32.25" customHeight="1">
      <c r="B3" s="38"/>
      <c r="C3" s="38"/>
      <c r="D3" s="38"/>
      <c r="E3" s="38"/>
      <c r="F3" s="38"/>
      <c r="G3" s="39" t="s">
        <v>152</v>
      </c>
      <c r="H3" s="40" t="s">
        <v>158</v>
      </c>
      <c r="I3" s="38"/>
      <c r="J3" s="38"/>
      <c r="K3" s="38"/>
      <c r="L3" s="38"/>
      <c r="M3" s="38"/>
      <c r="N3" s="38"/>
    </row>
    <row r="4" spans="2:16" ht="32.25" customHeight="1">
      <c r="B4" s="38"/>
      <c r="C4" s="38"/>
      <c r="D4" s="38"/>
      <c r="E4" s="38"/>
      <c r="F4" s="38"/>
      <c r="G4" s="39" t="s">
        <v>166</v>
      </c>
      <c r="H4" s="40" t="s">
        <v>220</v>
      </c>
      <c r="I4" s="38"/>
      <c r="J4" s="38"/>
      <c r="K4" s="38"/>
      <c r="L4" s="38"/>
      <c r="M4" s="38"/>
      <c r="N4" s="38"/>
    </row>
    <row r="5" spans="2:16" ht="32.25" customHeight="1">
      <c r="B5" s="68"/>
      <c r="C5" s="38"/>
      <c r="D5" s="38"/>
      <c r="E5" s="38"/>
      <c r="F5" s="38"/>
      <c r="G5" s="39" t="s">
        <v>153</v>
      </c>
      <c r="H5" s="40" t="str">
        <f>水!G5</f>
        <v xml:space="preserve">   111年度 </v>
      </c>
      <c r="I5" s="38"/>
      <c r="J5" s="38"/>
      <c r="K5" s="38"/>
      <c r="L5" s="38"/>
      <c r="M5" s="38"/>
      <c r="N5" s="38"/>
    </row>
    <row r="6" spans="2:16" ht="27.75" customHeight="1">
      <c r="B6" s="181" t="s">
        <v>139</v>
      </c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</row>
    <row r="7" spans="2:16" ht="34.5" customHeight="1">
      <c r="B7" s="182" t="s">
        <v>82</v>
      </c>
      <c r="C7" s="66" t="s">
        <v>191</v>
      </c>
      <c r="D7" s="66" t="s">
        <v>191</v>
      </c>
      <c r="E7" s="185" t="s">
        <v>133</v>
      </c>
      <c r="F7" s="185"/>
      <c r="G7" s="185"/>
      <c r="H7" s="185" t="s">
        <v>134</v>
      </c>
      <c r="I7" s="185"/>
      <c r="J7" s="185"/>
      <c r="K7" s="185" t="s">
        <v>135</v>
      </c>
      <c r="L7" s="185"/>
      <c r="M7" s="185"/>
      <c r="N7" s="185"/>
    </row>
    <row r="8" spans="2:16" ht="34.5" customHeight="1">
      <c r="B8" s="183"/>
      <c r="C8" s="186" t="s">
        <v>190</v>
      </c>
      <c r="D8" s="186" t="s">
        <v>190</v>
      </c>
      <c r="E8" s="188" t="s">
        <v>88</v>
      </c>
      <c r="F8" s="188" t="s">
        <v>89</v>
      </c>
      <c r="G8" s="188" t="s">
        <v>90</v>
      </c>
      <c r="H8" s="188" t="s">
        <v>88</v>
      </c>
      <c r="I8" s="188" t="s">
        <v>89</v>
      </c>
      <c r="J8" s="188" t="s">
        <v>90</v>
      </c>
      <c r="K8" s="189" t="s">
        <v>92</v>
      </c>
      <c r="L8" s="190"/>
      <c r="M8" s="188" t="s">
        <v>89</v>
      </c>
      <c r="N8" s="188" t="s">
        <v>90</v>
      </c>
    </row>
    <row r="9" spans="2:16" ht="34.5" customHeight="1">
      <c r="B9" s="184"/>
      <c r="C9" s="187"/>
      <c r="D9" s="187"/>
      <c r="E9" s="187"/>
      <c r="F9" s="187"/>
      <c r="G9" s="187"/>
      <c r="H9" s="187"/>
      <c r="I9" s="187"/>
      <c r="J9" s="187"/>
      <c r="K9" s="41" t="s">
        <v>91</v>
      </c>
      <c r="L9" s="41" t="s">
        <v>77</v>
      </c>
      <c r="M9" s="187"/>
      <c r="N9" s="187"/>
    </row>
    <row r="10" spans="2:16" ht="31.5" customHeight="1">
      <c r="B10" s="33">
        <f>SUM(B11:B18)</f>
        <v>896296605</v>
      </c>
      <c r="C10" s="34" t="s">
        <v>87</v>
      </c>
      <c r="D10" s="29">
        <v>5198981</v>
      </c>
      <c r="E10" s="33">
        <f>F10+G10</f>
        <v>922378326</v>
      </c>
      <c r="F10" s="33">
        <f>SUM(F11:F18)</f>
        <v>919421129</v>
      </c>
      <c r="G10" s="33">
        <f>SUM(G11:G18)</f>
        <v>2957197</v>
      </c>
      <c r="H10" s="33">
        <f>I10+J10</f>
        <v>932108000</v>
      </c>
      <c r="I10" s="33">
        <f>SUM(I11:I18)</f>
        <v>914425000</v>
      </c>
      <c r="J10" s="33">
        <f>SUM(J11:J18)</f>
        <v>17683000</v>
      </c>
      <c r="K10" s="33">
        <f>M10+N10</f>
        <v>-9729674</v>
      </c>
      <c r="L10" s="35">
        <f>K10/H10*100</f>
        <v>-1.043835478292215</v>
      </c>
      <c r="M10" s="33">
        <f>F10-I10</f>
        <v>4996129</v>
      </c>
      <c r="N10" s="33">
        <f>G10-J10</f>
        <v>-14725803</v>
      </c>
      <c r="P10" s="168" t="s">
        <v>250</v>
      </c>
    </row>
    <row r="11" spans="2:16" ht="31.5" customHeight="1">
      <c r="B11" s="42">
        <v>472786831</v>
      </c>
      <c r="C11" s="6" t="s">
        <v>0</v>
      </c>
      <c r="D11" s="30">
        <v>51989811</v>
      </c>
      <c r="E11" s="12">
        <f t="shared" ref="E11:E57" si="0">F11+G11</f>
        <v>482091468</v>
      </c>
      <c r="F11" s="42">
        <f>_xlfn.IFNA(VLOOKUP($P11,'其他營業成本-SAP'!$B:$G,5,0),0)</f>
        <v>482091468</v>
      </c>
      <c r="G11" s="42">
        <f>_xlfn.IFNA(VLOOKUP($P11,'其他營業成本-SAP'!$B:$G,6,0),0)</f>
        <v>0</v>
      </c>
      <c r="H11" s="12">
        <f t="shared" ref="H11:H57" si="1">I11+J11</f>
        <v>487303000</v>
      </c>
      <c r="I11" s="42">
        <v>487303000</v>
      </c>
      <c r="J11" s="42">
        <v>0</v>
      </c>
      <c r="K11" s="12">
        <f t="shared" ref="K11:K57" si="2">M11+N11</f>
        <v>-5211532</v>
      </c>
      <c r="L11" s="14">
        <f t="shared" ref="L11:L57" si="3">K11/H11*100</f>
        <v>-1.0694643784257434</v>
      </c>
      <c r="M11" s="12">
        <f t="shared" ref="M11:N57" si="4">F11-I11</f>
        <v>-5211532</v>
      </c>
      <c r="N11" s="12">
        <f t="shared" si="4"/>
        <v>0</v>
      </c>
      <c r="P11" s="168" t="s">
        <v>0</v>
      </c>
    </row>
    <row r="12" spans="2:16" ht="31.5" customHeight="1">
      <c r="B12" s="42">
        <v>49269199</v>
      </c>
      <c r="C12" s="6" t="s">
        <v>1</v>
      </c>
      <c r="D12" s="30">
        <v>51989813</v>
      </c>
      <c r="E12" s="12">
        <f t="shared" si="0"/>
        <v>58654344</v>
      </c>
      <c r="F12" s="42">
        <f>_xlfn.IFNA(VLOOKUP($P12,'其他營業成本-SAP'!$B:$G,5,0),0)</f>
        <v>58654344</v>
      </c>
      <c r="G12" s="42">
        <f>_xlfn.IFNA(VLOOKUP($P12,'其他營業成本-SAP'!$B:$G,6,0),0)</f>
        <v>0</v>
      </c>
      <c r="H12" s="12">
        <f t="shared" si="1"/>
        <v>61710000</v>
      </c>
      <c r="I12" s="42">
        <v>61710000</v>
      </c>
      <c r="J12" s="42">
        <v>0</v>
      </c>
      <c r="K12" s="12">
        <f t="shared" si="2"/>
        <v>-3055656</v>
      </c>
      <c r="L12" s="14">
        <f t="shared" si="3"/>
        <v>-4.9516383082158484</v>
      </c>
      <c r="M12" s="12">
        <f t="shared" si="4"/>
        <v>-3055656</v>
      </c>
      <c r="N12" s="12">
        <f t="shared" si="4"/>
        <v>0</v>
      </c>
      <c r="P12" s="168" t="s">
        <v>1</v>
      </c>
    </row>
    <row r="13" spans="2:16" ht="31.5" customHeight="1">
      <c r="B13" s="42">
        <v>88572188</v>
      </c>
      <c r="C13" s="6" t="s">
        <v>2</v>
      </c>
      <c r="D13" s="30">
        <v>51989814</v>
      </c>
      <c r="E13" s="12">
        <f t="shared" si="0"/>
        <v>90161882</v>
      </c>
      <c r="F13" s="42">
        <f>_xlfn.IFNA(VLOOKUP($P13,'其他營業成本-SAP'!$B:$G,5,0),0)</f>
        <v>90161882</v>
      </c>
      <c r="G13" s="42">
        <f>_xlfn.IFNA(VLOOKUP($P13,'其他營業成本-SAP'!$B:$G,6,0),0)</f>
        <v>0</v>
      </c>
      <c r="H13" s="12">
        <f t="shared" si="1"/>
        <v>107364000</v>
      </c>
      <c r="I13" s="42">
        <v>107364000</v>
      </c>
      <c r="J13" s="42">
        <v>0</v>
      </c>
      <c r="K13" s="12">
        <f t="shared" si="2"/>
        <v>-17202118</v>
      </c>
      <c r="L13" s="14">
        <f t="shared" si="3"/>
        <v>-16.022240229499644</v>
      </c>
      <c r="M13" s="12">
        <f t="shared" si="4"/>
        <v>-17202118</v>
      </c>
      <c r="N13" s="12">
        <f t="shared" si="4"/>
        <v>0</v>
      </c>
      <c r="P13" s="168" t="s">
        <v>2</v>
      </c>
    </row>
    <row r="14" spans="2:16" ht="31.5" customHeight="1">
      <c r="B14" s="42">
        <v>147624373</v>
      </c>
      <c r="C14" s="6" t="s">
        <v>3</v>
      </c>
      <c r="D14" s="30">
        <v>51989815</v>
      </c>
      <c r="E14" s="12">
        <f t="shared" si="0"/>
        <v>152246027</v>
      </c>
      <c r="F14" s="42">
        <f>_xlfn.IFNA(VLOOKUP($P14,'其他營業成本-SAP'!$B:$G,5,0),0)</f>
        <v>152246027</v>
      </c>
      <c r="G14" s="42">
        <f>_xlfn.IFNA(VLOOKUP($P14,'其他營業成本-SAP'!$B:$G,6,0),0)</f>
        <v>0</v>
      </c>
      <c r="H14" s="12">
        <f t="shared" si="1"/>
        <v>123729000</v>
      </c>
      <c r="I14" s="42">
        <v>123729000</v>
      </c>
      <c r="J14" s="42">
        <v>0</v>
      </c>
      <c r="K14" s="12">
        <f t="shared" si="2"/>
        <v>28517027</v>
      </c>
      <c r="L14" s="14">
        <f t="shared" si="3"/>
        <v>23.047973393464748</v>
      </c>
      <c r="M14" s="12">
        <f t="shared" si="4"/>
        <v>28517027</v>
      </c>
      <c r="N14" s="12">
        <f t="shared" si="4"/>
        <v>0</v>
      </c>
      <c r="P14" s="168" t="s">
        <v>3</v>
      </c>
    </row>
    <row r="15" spans="2:16" ht="31.5" customHeight="1">
      <c r="B15" s="42">
        <v>69265637</v>
      </c>
      <c r="C15" s="6" t="s">
        <v>4</v>
      </c>
      <c r="D15" s="30">
        <v>51989816</v>
      </c>
      <c r="E15" s="12">
        <f t="shared" si="0"/>
        <v>73405744</v>
      </c>
      <c r="F15" s="42">
        <f>_xlfn.IFNA(VLOOKUP($P15,'其他營業成本-SAP'!$B:$G,5,0),0)</f>
        <v>73405744</v>
      </c>
      <c r="G15" s="42">
        <f>_xlfn.IFNA(VLOOKUP($P15,'其他營業成本-SAP'!$B:$G,6,0),0)</f>
        <v>0</v>
      </c>
      <c r="H15" s="12">
        <f t="shared" si="1"/>
        <v>70712000</v>
      </c>
      <c r="I15" s="42">
        <v>70712000</v>
      </c>
      <c r="J15" s="42">
        <v>0</v>
      </c>
      <c r="K15" s="12">
        <f t="shared" si="2"/>
        <v>2693744</v>
      </c>
      <c r="L15" s="14">
        <f t="shared" si="3"/>
        <v>3.8094580834936083</v>
      </c>
      <c r="M15" s="12">
        <f t="shared" si="4"/>
        <v>2693744</v>
      </c>
      <c r="N15" s="12">
        <f t="shared" si="4"/>
        <v>0</v>
      </c>
      <c r="P15" s="168" t="s">
        <v>4</v>
      </c>
    </row>
    <row r="16" spans="2:16" ht="31.5" customHeight="1">
      <c r="B16" s="42">
        <v>0</v>
      </c>
      <c r="C16" s="6" t="s">
        <v>5</v>
      </c>
      <c r="D16" s="30">
        <v>51989817</v>
      </c>
      <c r="E16" s="12">
        <f t="shared" si="0"/>
        <v>0</v>
      </c>
      <c r="F16" s="42">
        <f>_xlfn.IFNA(VLOOKUP($P16,'其他營業成本-SAP'!$B:$G,5,0),0)</f>
        <v>0</v>
      </c>
      <c r="G16" s="42">
        <f>_xlfn.IFNA(VLOOKUP($P16,'其他營業成本-SAP'!$B:$G,6,0),0)</f>
        <v>0</v>
      </c>
      <c r="H16" s="12">
        <f t="shared" si="1"/>
        <v>131000</v>
      </c>
      <c r="I16" s="42">
        <v>131000</v>
      </c>
      <c r="J16" s="42">
        <v>0</v>
      </c>
      <c r="K16" s="12">
        <f t="shared" si="2"/>
        <v>-131000</v>
      </c>
      <c r="L16" s="14">
        <f t="shared" si="3"/>
        <v>-100</v>
      </c>
      <c r="M16" s="12">
        <f t="shared" si="4"/>
        <v>-131000</v>
      </c>
      <c r="N16" s="12">
        <f t="shared" si="4"/>
        <v>0</v>
      </c>
      <c r="P16" s="168" t="s">
        <v>5</v>
      </c>
    </row>
    <row r="17" spans="2:16" ht="31.5" customHeight="1">
      <c r="B17" s="42">
        <v>68745396</v>
      </c>
      <c r="C17" s="6" t="s">
        <v>6</v>
      </c>
      <c r="D17" s="30">
        <v>51989818</v>
      </c>
      <c r="E17" s="12">
        <f t="shared" si="0"/>
        <v>65786993</v>
      </c>
      <c r="F17" s="42">
        <f>_xlfn.IFNA(VLOOKUP($P17,'其他營業成本-SAP'!$B:$G,5,0),0)</f>
        <v>62829796</v>
      </c>
      <c r="G17" s="42">
        <f>_xlfn.IFNA(VLOOKUP($P17,'其他營業成本-SAP'!$B:$G,6,0),0)</f>
        <v>2957197</v>
      </c>
      <c r="H17" s="12">
        <f t="shared" si="1"/>
        <v>81119000</v>
      </c>
      <c r="I17" s="42">
        <v>63436000</v>
      </c>
      <c r="J17" s="42">
        <v>17683000</v>
      </c>
      <c r="K17" s="12">
        <f t="shared" si="2"/>
        <v>-15332007</v>
      </c>
      <c r="L17" s="14">
        <f t="shared" si="3"/>
        <v>-18.900636102516057</v>
      </c>
      <c r="M17" s="12">
        <f t="shared" si="4"/>
        <v>-606204</v>
      </c>
      <c r="N17" s="12">
        <f t="shared" si="4"/>
        <v>-14725803</v>
      </c>
      <c r="P17" s="168" t="s">
        <v>6</v>
      </c>
    </row>
    <row r="18" spans="2:16" ht="31.5" customHeight="1">
      <c r="B18" s="42">
        <v>32981</v>
      </c>
      <c r="C18" s="6" t="s">
        <v>7</v>
      </c>
      <c r="D18" s="30">
        <v>51989819</v>
      </c>
      <c r="E18" s="12">
        <f t="shared" si="0"/>
        <v>31868</v>
      </c>
      <c r="F18" s="42">
        <f>_xlfn.IFNA(VLOOKUP($P18,'其他營業成本-SAP'!$B:$G,5,0),0)</f>
        <v>31868</v>
      </c>
      <c r="G18" s="42">
        <f>_xlfn.IFNA(VLOOKUP($P18,'其他營業成本-SAP'!$B:$G,6,0),0)</f>
        <v>0</v>
      </c>
      <c r="H18" s="12">
        <f t="shared" si="1"/>
        <v>40000</v>
      </c>
      <c r="I18" s="42">
        <v>40000</v>
      </c>
      <c r="J18" s="42">
        <v>0</v>
      </c>
      <c r="K18" s="12">
        <f t="shared" si="2"/>
        <v>-8132</v>
      </c>
      <c r="L18" s="14">
        <f t="shared" si="3"/>
        <v>-20.330000000000002</v>
      </c>
      <c r="M18" s="12">
        <f t="shared" si="4"/>
        <v>-8132</v>
      </c>
      <c r="N18" s="12">
        <f t="shared" si="4"/>
        <v>0</v>
      </c>
      <c r="P18" s="168" t="s">
        <v>7</v>
      </c>
    </row>
    <row r="19" spans="2:16" ht="31.5" customHeight="1">
      <c r="B19" s="12">
        <f>SUM(B20:B30)</f>
        <v>85341000</v>
      </c>
      <c r="C19" s="6" t="s">
        <v>8</v>
      </c>
      <c r="D19" s="30">
        <v>5198982</v>
      </c>
      <c r="E19" s="12">
        <f t="shared" si="0"/>
        <v>111795024</v>
      </c>
      <c r="F19" s="12">
        <f>SUM(F20:F30)</f>
        <v>111795024</v>
      </c>
      <c r="G19" s="12">
        <f>SUM(G20:G30)</f>
        <v>0</v>
      </c>
      <c r="H19" s="12">
        <f t="shared" si="1"/>
        <v>54505000</v>
      </c>
      <c r="I19" s="12">
        <f>SUM(I20:I30)</f>
        <v>54505000</v>
      </c>
      <c r="J19" s="12">
        <f>SUM(J20:J30)</f>
        <v>0</v>
      </c>
      <c r="K19" s="12">
        <f t="shared" si="2"/>
        <v>57290024</v>
      </c>
      <c r="L19" s="14">
        <f t="shared" si="3"/>
        <v>105.10966700302724</v>
      </c>
      <c r="M19" s="12">
        <f t="shared" si="4"/>
        <v>57290024</v>
      </c>
      <c r="N19" s="12">
        <f t="shared" si="4"/>
        <v>0</v>
      </c>
      <c r="P19" s="168" t="s">
        <v>8</v>
      </c>
    </row>
    <row r="20" spans="2:16" ht="31.5" customHeight="1">
      <c r="B20" s="42">
        <v>200171</v>
      </c>
      <c r="C20" s="6" t="s">
        <v>9</v>
      </c>
      <c r="D20" s="30">
        <v>51989821</v>
      </c>
      <c r="E20" s="12">
        <f t="shared" si="0"/>
        <v>169130</v>
      </c>
      <c r="F20" s="42">
        <f>_xlfn.IFNA(VLOOKUP($P20,'其他營業成本-SAP'!$B:$G,5,0),0)</f>
        <v>169130</v>
      </c>
      <c r="G20" s="42">
        <f>_xlfn.IFNA(VLOOKUP($P20,'其他營業成本-SAP'!$B:$G,6,0),0)</f>
        <v>0</v>
      </c>
      <c r="H20" s="12">
        <f t="shared" si="1"/>
        <v>299000</v>
      </c>
      <c r="I20" s="42">
        <v>299000</v>
      </c>
      <c r="J20" s="42">
        <v>0</v>
      </c>
      <c r="K20" s="12">
        <f t="shared" si="2"/>
        <v>-129870</v>
      </c>
      <c r="L20" s="14">
        <f t="shared" si="3"/>
        <v>-43.434782608695656</v>
      </c>
      <c r="M20" s="12">
        <f t="shared" si="4"/>
        <v>-129870</v>
      </c>
      <c r="N20" s="12">
        <f t="shared" si="4"/>
        <v>0</v>
      </c>
      <c r="P20" s="168" t="s">
        <v>9</v>
      </c>
    </row>
    <row r="21" spans="2:16" ht="31.5" customHeight="1">
      <c r="B21" s="42">
        <v>663496</v>
      </c>
      <c r="C21" s="6" t="s">
        <v>10</v>
      </c>
      <c r="D21" s="30">
        <v>51989822</v>
      </c>
      <c r="E21" s="12">
        <f t="shared" si="0"/>
        <v>652575</v>
      </c>
      <c r="F21" s="42">
        <f>_xlfn.IFNA(VLOOKUP($P21,'其他營業成本-SAP'!$B:$G,5,0),0)</f>
        <v>652575</v>
      </c>
      <c r="G21" s="42">
        <f>_xlfn.IFNA(VLOOKUP($P21,'其他營業成本-SAP'!$B:$G,6,0),0)</f>
        <v>0</v>
      </c>
      <c r="H21" s="12">
        <f t="shared" si="1"/>
        <v>824000</v>
      </c>
      <c r="I21" s="42">
        <v>824000</v>
      </c>
      <c r="J21" s="42">
        <v>0</v>
      </c>
      <c r="K21" s="12">
        <f t="shared" si="2"/>
        <v>-171425</v>
      </c>
      <c r="L21" s="14">
        <f t="shared" si="3"/>
        <v>-20.804004854368934</v>
      </c>
      <c r="M21" s="12">
        <f t="shared" si="4"/>
        <v>-171425</v>
      </c>
      <c r="N21" s="12">
        <f t="shared" si="4"/>
        <v>0</v>
      </c>
      <c r="P21" s="168" t="s">
        <v>10</v>
      </c>
    </row>
    <row r="22" spans="2:16" ht="31.5" customHeight="1">
      <c r="B22" s="42">
        <v>22255138</v>
      </c>
      <c r="C22" s="6" t="s">
        <v>11</v>
      </c>
      <c r="D22" s="30">
        <v>51989823</v>
      </c>
      <c r="E22" s="12">
        <f t="shared" si="0"/>
        <v>30773214</v>
      </c>
      <c r="F22" s="42">
        <f>_xlfn.IFNA(VLOOKUP($P22,'其他營業成本-SAP'!$B:$G,5,0),0)</f>
        <v>30773214</v>
      </c>
      <c r="G22" s="42">
        <f>_xlfn.IFNA(VLOOKUP($P22,'其他營業成本-SAP'!$B:$G,6,0),0)</f>
        <v>0</v>
      </c>
      <c r="H22" s="12">
        <f t="shared" si="1"/>
        <v>10732000</v>
      </c>
      <c r="I22" s="42">
        <v>10732000</v>
      </c>
      <c r="J22" s="42">
        <v>0</v>
      </c>
      <c r="K22" s="12">
        <f t="shared" si="2"/>
        <v>20041214</v>
      </c>
      <c r="L22" s="14">
        <f t="shared" si="3"/>
        <v>186.74258292955648</v>
      </c>
      <c r="M22" s="12">
        <f t="shared" si="4"/>
        <v>20041214</v>
      </c>
      <c r="N22" s="12">
        <f t="shared" si="4"/>
        <v>0</v>
      </c>
      <c r="P22" s="168" t="s">
        <v>11</v>
      </c>
    </row>
    <row r="23" spans="2:16" ht="31.5" customHeight="1">
      <c r="B23" s="42">
        <v>96678</v>
      </c>
      <c r="C23" s="6" t="s">
        <v>974</v>
      </c>
      <c r="D23" s="30">
        <v>51989824</v>
      </c>
      <c r="E23" s="12">
        <f t="shared" si="0"/>
        <v>200387</v>
      </c>
      <c r="F23" s="42">
        <f>_xlfn.IFNA(VLOOKUP($P23,'其他營業成本-SAP'!$B:$G,5,0),0)</f>
        <v>200387</v>
      </c>
      <c r="G23" s="42">
        <f>_xlfn.IFNA(VLOOKUP($P23,'其他營業成本-SAP'!$B:$G,6,0),0)</f>
        <v>0</v>
      </c>
      <c r="H23" s="12">
        <f t="shared" si="1"/>
        <v>274000</v>
      </c>
      <c r="I23" s="42">
        <v>274000</v>
      </c>
      <c r="J23" s="42">
        <v>0</v>
      </c>
      <c r="K23" s="12">
        <f t="shared" si="2"/>
        <v>-73613</v>
      </c>
      <c r="L23" s="14">
        <f t="shared" si="3"/>
        <v>-26.866058394160586</v>
      </c>
      <c r="M23" s="12">
        <f t="shared" si="4"/>
        <v>-73613</v>
      </c>
      <c r="N23" s="12">
        <f t="shared" si="4"/>
        <v>0</v>
      </c>
      <c r="P23" s="168" t="s">
        <v>273</v>
      </c>
    </row>
    <row r="24" spans="2:16" ht="31.5" customHeight="1">
      <c r="B24" s="42">
        <v>23964521</v>
      </c>
      <c r="C24" s="6" t="s">
        <v>12</v>
      </c>
      <c r="D24" s="30">
        <v>51989825</v>
      </c>
      <c r="E24" s="12">
        <f t="shared" si="0"/>
        <v>29625042</v>
      </c>
      <c r="F24" s="42">
        <f>_xlfn.IFNA(VLOOKUP($P24,'其他營業成本-SAP'!$B:$G,5,0),0)</f>
        <v>29625042</v>
      </c>
      <c r="G24" s="42">
        <f>_xlfn.IFNA(VLOOKUP($P24,'其他營業成本-SAP'!$B:$G,6,0),0)</f>
        <v>0</v>
      </c>
      <c r="H24" s="12">
        <f t="shared" si="1"/>
        <v>1570000</v>
      </c>
      <c r="I24" s="42">
        <v>1570000</v>
      </c>
      <c r="J24" s="42">
        <v>0</v>
      </c>
      <c r="K24" s="12">
        <f t="shared" si="2"/>
        <v>28055042</v>
      </c>
      <c r="L24" s="14">
        <f t="shared" si="3"/>
        <v>1786.9453503184711</v>
      </c>
      <c r="M24" s="12">
        <f t="shared" si="4"/>
        <v>28055042</v>
      </c>
      <c r="N24" s="12">
        <f t="shared" si="4"/>
        <v>0</v>
      </c>
      <c r="P24" s="168" t="s">
        <v>12</v>
      </c>
    </row>
    <row r="25" spans="2:16" ht="31.5" customHeight="1">
      <c r="B25" s="42">
        <v>518409</v>
      </c>
      <c r="C25" s="6" t="s">
        <v>13</v>
      </c>
      <c r="D25" s="30">
        <v>51989826</v>
      </c>
      <c r="E25" s="12">
        <f t="shared" si="0"/>
        <v>618675</v>
      </c>
      <c r="F25" s="42">
        <f>_xlfn.IFNA(VLOOKUP($P25,'其他營業成本-SAP'!$B:$G,5,0),0)</f>
        <v>618675</v>
      </c>
      <c r="G25" s="42">
        <f>_xlfn.IFNA(VLOOKUP($P25,'其他營業成本-SAP'!$B:$G,6,0),0)</f>
        <v>0</v>
      </c>
      <c r="H25" s="12">
        <f t="shared" si="1"/>
        <v>700000</v>
      </c>
      <c r="I25" s="42">
        <v>700000</v>
      </c>
      <c r="J25" s="42">
        <v>0</v>
      </c>
      <c r="K25" s="12">
        <f t="shared" si="2"/>
        <v>-81325</v>
      </c>
      <c r="L25" s="14">
        <f t="shared" si="3"/>
        <v>-11.617857142857142</v>
      </c>
      <c r="M25" s="12">
        <f t="shared" si="4"/>
        <v>-81325</v>
      </c>
      <c r="N25" s="12">
        <f t="shared" si="4"/>
        <v>0</v>
      </c>
      <c r="P25" s="168" t="s">
        <v>13</v>
      </c>
    </row>
    <row r="26" spans="2:16" ht="31.5" customHeight="1">
      <c r="B26" s="42">
        <v>36489984</v>
      </c>
      <c r="C26" s="6" t="s">
        <v>14</v>
      </c>
      <c r="D26" s="30">
        <v>51989827</v>
      </c>
      <c r="E26" s="12">
        <f t="shared" si="0"/>
        <v>48423690</v>
      </c>
      <c r="F26" s="42">
        <f>_xlfn.IFNA(VLOOKUP($P26,'其他營業成本-SAP'!$B:$G,5,0),0)</f>
        <v>48423690</v>
      </c>
      <c r="G26" s="42">
        <f>_xlfn.IFNA(VLOOKUP($P26,'其他營業成本-SAP'!$B:$G,6,0),0)</f>
        <v>0</v>
      </c>
      <c r="H26" s="12">
        <f t="shared" si="1"/>
        <v>38593000</v>
      </c>
      <c r="I26" s="42">
        <v>38593000</v>
      </c>
      <c r="J26" s="42">
        <v>0</v>
      </c>
      <c r="K26" s="12">
        <f t="shared" si="2"/>
        <v>9830690</v>
      </c>
      <c r="L26" s="14">
        <f t="shared" si="3"/>
        <v>25.472728214961261</v>
      </c>
      <c r="M26" s="12">
        <f t="shared" si="4"/>
        <v>9830690</v>
      </c>
      <c r="N26" s="12">
        <f t="shared" si="4"/>
        <v>0</v>
      </c>
      <c r="P26" s="168" t="s">
        <v>14</v>
      </c>
    </row>
    <row r="27" spans="2:16" ht="31.5" customHeight="1">
      <c r="B27" s="42">
        <v>979728</v>
      </c>
      <c r="C27" s="6" t="s">
        <v>15</v>
      </c>
      <c r="D27" s="30">
        <v>51989828</v>
      </c>
      <c r="E27" s="12">
        <f t="shared" si="0"/>
        <v>1076417</v>
      </c>
      <c r="F27" s="42">
        <f>_xlfn.IFNA(VLOOKUP($P27,'其他營業成本-SAP'!$B:$G,5,0),0)</f>
        <v>1076417</v>
      </c>
      <c r="G27" s="42">
        <f>_xlfn.IFNA(VLOOKUP($P27,'其他營業成本-SAP'!$B:$G,6,0),0)</f>
        <v>0</v>
      </c>
      <c r="H27" s="12">
        <f t="shared" si="1"/>
        <v>1065000</v>
      </c>
      <c r="I27" s="42">
        <v>1065000</v>
      </c>
      <c r="J27" s="42">
        <v>0</v>
      </c>
      <c r="K27" s="12">
        <f t="shared" si="2"/>
        <v>11417</v>
      </c>
      <c r="L27" s="14">
        <f t="shared" si="3"/>
        <v>1.0720187793427229</v>
      </c>
      <c r="M27" s="12">
        <f t="shared" si="4"/>
        <v>11417</v>
      </c>
      <c r="N27" s="12">
        <f t="shared" si="4"/>
        <v>0</v>
      </c>
      <c r="P27" s="168" t="s">
        <v>15</v>
      </c>
    </row>
    <row r="28" spans="2:16" ht="31.5" customHeight="1">
      <c r="B28" s="42">
        <v>163563</v>
      </c>
      <c r="C28" s="6" t="s">
        <v>233</v>
      </c>
      <c r="D28" s="30">
        <v>51989829</v>
      </c>
      <c r="E28" s="12">
        <f t="shared" si="0"/>
        <v>173915</v>
      </c>
      <c r="F28" s="42">
        <f>_xlfn.IFNA(VLOOKUP($P28,'其他營業成本-SAP'!$B:$G,5,0),0)</f>
        <v>173915</v>
      </c>
      <c r="G28" s="42">
        <f>_xlfn.IFNA(VLOOKUP($P28,'其他營業成本-SAP'!$B:$G,6,0),0)</f>
        <v>0</v>
      </c>
      <c r="H28" s="12">
        <f t="shared" si="1"/>
        <v>246000</v>
      </c>
      <c r="I28" s="42">
        <v>246000</v>
      </c>
      <c r="J28" s="42">
        <v>0</v>
      </c>
      <c r="K28" s="12">
        <f t="shared" si="2"/>
        <v>-72085</v>
      </c>
      <c r="L28" s="14">
        <f t="shared" si="3"/>
        <v>-29.302845528455286</v>
      </c>
      <c r="M28" s="12">
        <f t="shared" si="4"/>
        <v>-72085</v>
      </c>
      <c r="N28" s="12">
        <f t="shared" si="4"/>
        <v>0</v>
      </c>
      <c r="P28" s="168" t="s">
        <v>281</v>
      </c>
    </row>
    <row r="29" spans="2:16" ht="31.5" hidden="1" customHeight="1">
      <c r="B29" s="42"/>
      <c r="C29" s="6" t="s">
        <v>235</v>
      </c>
      <c r="D29" s="30"/>
      <c r="E29" s="12">
        <f>F29+G29</f>
        <v>0</v>
      </c>
      <c r="F29" s="42">
        <f>_xlfn.IFNA(VLOOKUP($P29,'其他營業成本-SAP'!$B:$G,5,0),0)</f>
        <v>0</v>
      </c>
      <c r="G29" s="42">
        <f>_xlfn.IFNA(VLOOKUP($P29,'其他營業成本-SAP'!$B:$G,6,0),0)</f>
        <v>0</v>
      </c>
      <c r="H29" s="12">
        <f t="shared" si="1"/>
        <v>0</v>
      </c>
      <c r="I29" s="42"/>
      <c r="J29" s="42"/>
      <c r="K29" s="12">
        <f>M29+N29</f>
        <v>0</v>
      </c>
      <c r="L29" s="37"/>
      <c r="M29" s="12">
        <f>F29-I29</f>
        <v>0</v>
      </c>
      <c r="N29" s="12">
        <f>G29-J29</f>
        <v>0</v>
      </c>
      <c r="P29" s="168" t="s">
        <v>283</v>
      </c>
    </row>
    <row r="30" spans="2:16" ht="31.5" customHeight="1">
      <c r="B30" s="42">
        <v>9312</v>
      </c>
      <c r="C30" s="6" t="s">
        <v>234</v>
      </c>
      <c r="D30" s="30"/>
      <c r="E30" s="12">
        <f>F30+G30</f>
        <v>81979</v>
      </c>
      <c r="F30" s="42">
        <f>_xlfn.IFNA(VLOOKUP($P30,'其他營業成本-SAP'!$B:$G,5,0),0)</f>
        <v>81979</v>
      </c>
      <c r="G30" s="42">
        <f>_xlfn.IFNA(VLOOKUP($P30,'其他營業成本-SAP'!$B:$G,6,0),0)</f>
        <v>0</v>
      </c>
      <c r="H30" s="12">
        <f t="shared" si="1"/>
        <v>202000</v>
      </c>
      <c r="I30" s="42">
        <v>202000</v>
      </c>
      <c r="J30" s="42"/>
      <c r="K30" s="12">
        <f>M30+N30</f>
        <v>-120021</v>
      </c>
      <c r="L30" s="14">
        <f t="shared" si="3"/>
        <v>-59.41633663366337</v>
      </c>
      <c r="M30" s="12">
        <f>F30-I30</f>
        <v>-120021</v>
      </c>
      <c r="N30" s="12">
        <f>G30-J30</f>
        <v>0</v>
      </c>
      <c r="P30" s="168" t="s">
        <v>285</v>
      </c>
    </row>
    <row r="31" spans="2:16" ht="31.5" customHeight="1">
      <c r="B31" s="12">
        <f>SUM(B32:B34)</f>
        <v>17367765</v>
      </c>
      <c r="C31" s="6" t="s">
        <v>16</v>
      </c>
      <c r="D31" s="30">
        <v>5198983</v>
      </c>
      <c r="E31" s="12">
        <f t="shared" si="0"/>
        <v>6243954</v>
      </c>
      <c r="F31" s="12">
        <f>SUM(F32:F34)</f>
        <v>6243954</v>
      </c>
      <c r="G31" s="12">
        <f>SUM(G32:G34)</f>
        <v>0</v>
      </c>
      <c r="H31" s="12">
        <f t="shared" si="1"/>
        <v>5428000</v>
      </c>
      <c r="I31" s="12">
        <f>SUM(I32:I34)</f>
        <v>5428000</v>
      </c>
      <c r="J31" s="12">
        <f>SUM(J32:J34)</f>
        <v>0</v>
      </c>
      <c r="K31" s="12">
        <f t="shared" si="2"/>
        <v>815954</v>
      </c>
      <c r="L31" s="14">
        <f t="shared" si="3"/>
        <v>15.032313927781871</v>
      </c>
      <c r="M31" s="12">
        <f t="shared" si="4"/>
        <v>815954</v>
      </c>
      <c r="N31" s="12">
        <f t="shared" si="4"/>
        <v>0</v>
      </c>
      <c r="P31" s="168" t="s">
        <v>16</v>
      </c>
    </row>
    <row r="32" spans="2:16" ht="31.5" customHeight="1">
      <c r="B32" s="42">
        <v>2263269</v>
      </c>
      <c r="C32" s="6" t="s">
        <v>17</v>
      </c>
      <c r="D32" s="30">
        <v>51989831</v>
      </c>
      <c r="E32" s="12">
        <f t="shared" si="0"/>
        <v>4302178</v>
      </c>
      <c r="F32" s="42">
        <f>_xlfn.IFNA(VLOOKUP($P32,'其他營業成本-SAP'!$B:$G,5,0),0)</f>
        <v>4302178</v>
      </c>
      <c r="G32" s="42">
        <f>_xlfn.IFNA(VLOOKUP($P32,'其他營業成本-SAP'!$B:$G,6,0),0)</f>
        <v>0</v>
      </c>
      <c r="H32" s="12">
        <f t="shared" si="1"/>
        <v>3672000</v>
      </c>
      <c r="I32" s="42">
        <v>3672000</v>
      </c>
      <c r="J32" s="42">
        <v>0</v>
      </c>
      <c r="K32" s="12">
        <f t="shared" si="2"/>
        <v>630178</v>
      </c>
      <c r="L32" s="14">
        <f t="shared" si="3"/>
        <v>17.161710239651416</v>
      </c>
      <c r="M32" s="12">
        <f t="shared" si="4"/>
        <v>630178</v>
      </c>
      <c r="N32" s="12">
        <f t="shared" si="4"/>
        <v>0</v>
      </c>
      <c r="P32" s="168" t="s">
        <v>17</v>
      </c>
    </row>
    <row r="33" spans="2:16" ht="31.5" customHeight="1">
      <c r="B33" s="42">
        <v>1073240</v>
      </c>
      <c r="C33" s="6" t="s">
        <v>18</v>
      </c>
      <c r="D33" s="30">
        <v>51989832</v>
      </c>
      <c r="E33" s="12">
        <f t="shared" ref="E33" si="5">F33+G33</f>
        <v>994808</v>
      </c>
      <c r="F33" s="42">
        <f>_xlfn.IFNA(VLOOKUP($P33,'其他營業成本-SAP'!$B:$G,5,0),0)</f>
        <v>994808</v>
      </c>
      <c r="G33" s="42">
        <f>_xlfn.IFNA(VLOOKUP($P33,'其他營業成本-SAP'!$B:$G,6,0),0)</f>
        <v>0</v>
      </c>
      <c r="H33" s="12">
        <f t="shared" ref="H33" si="6">I33+J33</f>
        <v>1097000</v>
      </c>
      <c r="I33" s="42">
        <v>1097000</v>
      </c>
      <c r="J33" s="42">
        <v>0</v>
      </c>
      <c r="K33" s="12">
        <f t="shared" ref="K33" si="7">M33+N33</f>
        <v>-102192</v>
      </c>
      <c r="L33" s="14">
        <f t="shared" ref="L33:L34" si="8">K33/H33*100</f>
        <v>-9.3155879671832267</v>
      </c>
      <c r="M33" s="12">
        <f t="shared" ref="M33" si="9">F33-I33</f>
        <v>-102192</v>
      </c>
      <c r="N33" s="12">
        <f t="shared" ref="N33" si="10">G33-J33</f>
        <v>0</v>
      </c>
      <c r="P33" s="168" t="s">
        <v>18</v>
      </c>
    </row>
    <row r="34" spans="2:16" ht="31.5" customHeight="1">
      <c r="B34" s="42">
        <v>14031256</v>
      </c>
      <c r="C34" s="6" t="s">
        <v>193</v>
      </c>
      <c r="D34" s="30">
        <v>51989832</v>
      </c>
      <c r="E34" s="12">
        <f t="shared" si="0"/>
        <v>946968</v>
      </c>
      <c r="F34" s="42">
        <f>_xlfn.IFNA(VLOOKUP($P34,'其他營業成本-SAP'!$B:$G,5,0),0)</f>
        <v>946968</v>
      </c>
      <c r="G34" s="42">
        <f>_xlfn.IFNA(VLOOKUP($P34,'其他營業成本-SAP'!$B:$G,6,0),0)</f>
        <v>0</v>
      </c>
      <c r="H34" s="12">
        <f t="shared" si="1"/>
        <v>659000</v>
      </c>
      <c r="I34" s="42">
        <v>659000</v>
      </c>
      <c r="J34" s="42">
        <v>0</v>
      </c>
      <c r="K34" s="12">
        <f t="shared" si="2"/>
        <v>287968</v>
      </c>
      <c r="L34" s="14">
        <f t="shared" si="8"/>
        <v>43.697723823975721</v>
      </c>
      <c r="M34" s="12">
        <f t="shared" si="4"/>
        <v>287968</v>
      </c>
      <c r="N34" s="12">
        <f t="shared" si="4"/>
        <v>0</v>
      </c>
      <c r="P34" s="168" t="s">
        <v>46</v>
      </c>
    </row>
    <row r="35" spans="2:16" ht="31.5" customHeight="1">
      <c r="B35" s="12">
        <f>B36+B37+B38</f>
        <v>666641</v>
      </c>
      <c r="C35" s="6" t="s">
        <v>19</v>
      </c>
      <c r="D35" s="30">
        <v>5198984</v>
      </c>
      <c r="E35" s="12">
        <f t="shared" si="0"/>
        <v>877114</v>
      </c>
      <c r="F35" s="12">
        <f>F36+F37+F38</f>
        <v>877114</v>
      </c>
      <c r="G35" s="12">
        <f>G36+G37+G38</f>
        <v>0</v>
      </c>
      <c r="H35" s="12">
        <f t="shared" si="1"/>
        <v>589000</v>
      </c>
      <c r="I35" s="12">
        <f>I36+I37+I38</f>
        <v>589000</v>
      </c>
      <c r="J35" s="12">
        <f>J36+J37+J38</f>
        <v>0</v>
      </c>
      <c r="K35" s="12">
        <f t="shared" si="2"/>
        <v>288114</v>
      </c>
      <c r="L35" s="14">
        <f t="shared" si="3"/>
        <v>48.915789473684214</v>
      </c>
      <c r="M35" s="12">
        <f t="shared" si="4"/>
        <v>288114</v>
      </c>
      <c r="N35" s="12">
        <f t="shared" si="4"/>
        <v>0</v>
      </c>
      <c r="P35" s="168" t="s">
        <v>19</v>
      </c>
    </row>
    <row r="36" spans="2:16" ht="31.5" customHeight="1">
      <c r="B36" s="42">
        <v>0</v>
      </c>
      <c r="C36" s="6" t="s">
        <v>21</v>
      </c>
      <c r="D36" s="30">
        <v>51989842</v>
      </c>
      <c r="E36" s="12">
        <f t="shared" si="0"/>
        <v>0</v>
      </c>
      <c r="F36" s="42">
        <f>_xlfn.IFNA(VLOOKUP($P36,'其他營業成本-SAP'!$B:$G,5,0),0)</f>
        <v>0</v>
      </c>
      <c r="G36" s="42">
        <f>_xlfn.IFNA(VLOOKUP($P36,'其他營業成本-SAP'!$B:$G,6,0),0)</f>
        <v>0</v>
      </c>
      <c r="H36" s="12">
        <f t="shared" si="1"/>
        <v>73000</v>
      </c>
      <c r="I36" s="42">
        <v>73000</v>
      </c>
      <c r="J36" s="42">
        <v>0</v>
      </c>
      <c r="K36" s="12">
        <f t="shared" si="2"/>
        <v>-73000</v>
      </c>
      <c r="L36" s="14">
        <f t="shared" si="3"/>
        <v>-100</v>
      </c>
      <c r="M36" s="12">
        <f t="shared" si="4"/>
        <v>-73000</v>
      </c>
      <c r="N36" s="12">
        <f t="shared" si="4"/>
        <v>0</v>
      </c>
      <c r="P36" s="168" t="s">
        <v>21</v>
      </c>
    </row>
    <row r="37" spans="2:16" ht="31.5" customHeight="1">
      <c r="B37" s="42">
        <v>666641</v>
      </c>
      <c r="C37" s="6" t="s">
        <v>23</v>
      </c>
      <c r="D37" s="30">
        <v>51989844</v>
      </c>
      <c r="E37" s="12">
        <f t="shared" si="0"/>
        <v>871794</v>
      </c>
      <c r="F37" s="42">
        <f>_xlfn.IFNA(VLOOKUP($P37,'其他營業成本-SAP'!$B:$G,5,0),0)</f>
        <v>871794</v>
      </c>
      <c r="G37" s="42">
        <f>_xlfn.IFNA(VLOOKUP($P37,'其他營業成本-SAP'!$B:$G,6,0),0)</f>
        <v>0</v>
      </c>
      <c r="H37" s="12">
        <f t="shared" si="1"/>
        <v>497000</v>
      </c>
      <c r="I37" s="42">
        <v>497000</v>
      </c>
      <c r="J37" s="42">
        <v>0</v>
      </c>
      <c r="K37" s="12">
        <f t="shared" si="2"/>
        <v>374794</v>
      </c>
      <c r="L37" s="14">
        <f t="shared" si="3"/>
        <v>75.411267605633796</v>
      </c>
      <c r="M37" s="12">
        <f t="shared" si="4"/>
        <v>374794</v>
      </c>
      <c r="N37" s="12">
        <f t="shared" si="4"/>
        <v>0</v>
      </c>
      <c r="P37" s="168" t="s">
        <v>23</v>
      </c>
    </row>
    <row r="38" spans="2:16" ht="31.5" customHeight="1">
      <c r="B38" s="42"/>
      <c r="C38" s="6" t="s">
        <v>213</v>
      </c>
      <c r="D38" s="30">
        <v>51989845</v>
      </c>
      <c r="E38" s="12">
        <f t="shared" si="0"/>
        <v>5320</v>
      </c>
      <c r="F38" s="42">
        <f>_xlfn.IFNA(VLOOKUP($P38,'其他營業成本-SAP'!$B:$G,5,0),0)</f>
        <v>5320</v>
      </c>
      <c r="G38" s="42">
        <f>_xlfn.IFNA(VLOOKUP($P38,'其他營業成本-SAP'!$B:$G,6,0),0)</f>
        <v>0</v>
      </c>
      <c r="H38" s="12">
        <f t="shared" si="1"/>
        <v>19000</v>
      </c>
      <c r="I38" s="42">
        <v>19000</v>
      </c>
      <c r="J38" s="42">
        <v>0</v>
      </c>
      <c r="K38" s="12">
        <f t="shared" si="2"/>
        <v>-13680</v>
      </c>
      <c r="L38" s="14">
        <f t="shared" si="3"/>
        <v>-72</v>
      </c>
      <c r="M38" s="12">
        <f t="shared" si="4"/>
        <v>-13680</v>
      </c>
      <c r="N38" s="12">
        <f t="shared" si="4"/>
        <v>0</v>
      </c>
      <c r="P38" s="168" t="s">
        <v>24</v>
      </c>
    </row>
    <row r="39" spans="2:16" ht="31.5" customHeight="1">
      <c r="B39" s="12">
        <f>SUM(B40:B45)</f>
        <v>7422000</v>
      </c>
      <c r="C39" s="6" t="s">
        <v>84</v>
      </c>
      <c r="D39" s="30">
        <v>5198985</v>
      </c>
      <c r="E39" s="12">
        <f t="shared" si="0"/>
        <v>10428643</v>
      </c>
      <c r="F39" s="12">
        <f>SUM(F40:F45)</f>
        <v>10428643</v>
      </c>
      <c r="G39" s="12">
        <f>SUM(G40:G45)</f>
        <v>0</v>
      </c>
      <c r="H39" s="12">
        <f t="shared" si="1"/>
        <v>7461000</v>
      </c>
      <c r="I39" s="12">
        <f>SUM(I40:I45)</f>
        <v>7461000</v>
      </c>
      <c r="J39" s="12">
        <f>SUM(J40:J45)</f>
        <v>0</v>
      </c>
      <c r="K39" s="12">
        <f t="shared" si="2"/>
        <v>2967643</v>
      </c>
      <c r="L39" s="14">
        <f t="shared" si="3"/>
        <v>39.775405441629808</v>
      </c>
      <c r="M39" s="12">
        <f t="shared" si="4"/>
        <v>2967643</v>
      </c>
      <c r="N39" s="12">
        <f t="shared" si="4"/>
        <v>0</v>
      </c>
      <c r="P39" s="168" t="s">
        <v>297</v>
      </c>
    </row>
    <row r="40" spans="2:16" ht="31.5" customHeight="1">
      <c r="B40" s="42">
        <v>2553</v>
      </c>
      <c r="C40" s="6" t="s">
        <v>25</v>
      </c>
      <c r="D40" s="30">
        <v>51989851</v>
      </c>
      <c r="E40" s="12">
        <f t="shared" si="0"/>
        <v>1006</v>
      </c>
      <c r="F40" s="42">
        <f>_xlfn.IFNA(VLOOKUP($P40,'其他營業成本-SAP'!$B:$G,5,0),0)</f>
        <v>1006</v>
      </c>
      <c r="G40" s="42">
        <f>_xlfn.IFNA(VLOOKUP($P40,'其他營業成本-SAP'!$B:$G,6,0),0)</f>
        <v>0</v>
      </c>
      <c r="H40" s="12">
        <f t="shared" si="1"/>
        <v>1000</v>
      </c>
      <c r="I40" s="42">
        <v>1000</v>
      </c>
      <c r="J40" s="42">
        <v>0</v>
      </c>
      <c r="K40" s="12">
        <f t="shared" si="2"/>
        <v>6</v>
      </c>
      <c r="L40" s="14">
        <f t="shared" si="3"/>
        <v>0.6</v>
      </c>
      <c r="M40" s="12">
        <f t="shared" si="4"/>
        <v>6</v>
      </c>
      <c r="N40" s="12">
        <f t="shared" si="4"/>
        <v>0</v>
      </c>
      <c r="P40" s="168" t="s">
        <v>25</v>
      </c>
    </row>
    <row r="41" spans="2:16" ht="31.5" customHeight="1">
      <c r="B41" s="36">
        <v>185524</v>
      </c>
      <c r="C41" s="3" t="s">
        <v>26</v>
      </c>
      <c r="D41" s="31">
        <v>51989852</v>
      </c>
      <c r="E41" s="13">
        <f t="shared" si="0"/>
        <v>440765</v>
      </c>
      <c r="F41" s="36">
        <f>_xlfn.IFNA(VLOOKUP($P41,'其他營業成本-SAP'!$B:$G,5,0),0)</f>
        <v>440765</v>
      </c>
      <c r="G41" s="36">
        <f>_xlfn.IFNA(VLOOKUP($P41,'其他營業成本-SAP'!$B:$G,6,0),0)</f>
        <v>0</v>
      </c>
      <c r="H41" s="13">
        <f t="shared" si="1"/>
        <v>80000</v>
      </c>
      <c r="I41" s="36">
        <v>80000</v>
      </c>
      <c r="J41" s="36">
        <v>0</v>
      </c>
      <c r="K41" s="13">
        <f t="shared" si="2"/>
        <v>360765</v>
      </c>
      <c r="L41" s="15">
        <f t="shared" si="3"/>
        <v>450.95625000000001</v>
      </c>
      <c r="M41" s="13">
        <f t="shared" si="4"/>
        <v>360765</v>
      </c>
      <c r="N41" s="13">
        <f t="shared" si="4"/>
        <v>0</v>
      </c>
      <c r="P41" s="168" t="s">
        <v>26</v>
      </c>
    </row>
    <row r="42" spans="2:16" ht="31.5" customHeight="1">
      <c r="B42" s="42">
        <v>3419172</v>
      </c>
      <c r="C42" s="6" t="s">
        <v>27</v>
      </c>
      <c r="D42" s="30">
        <v>51989853</v>
      </c>
      <c r="E42" s="12">
        <f t="shared" si="0"/>
        <v>5810365</v>
      </c>
      <c r="F42" s="42">
        <f>_xlfn.IFNA(VLOOKUP($P42,'其他營業成本-SAP'!$B:$G,5,0),0)</f>
        <v>5810365</v>
      </c>
      <c r="G42" s="42">
        <f>_xlfn.IFNA(VLOOKUP($P42,'其他營業成本-SAP'!$B:$G,6,0),0)</f>
        <v>0</v>
      </c>
      <c r="H42" s="12">
        <f t="shared" si="1"/>
        <v>2192000</v>
      </c>
      <c r="I42" s="42">
        <v>2192000</v>
      </c>
      <c r="J42" s="42">
        <v>0</v>
      </c>
      <c r="K42" s="12">
        <f t="shared" si="2"/>
        <v>3618365</v>
      </c>
      <c r="L42" s="14">
        <f t="shared" si="3"/>
        <v>165.07139598540147</v>
      </c>
      <c r="M42" s="12">
        <f t="shared" si="4"/>
        <v>3618365</v>
      </c>
      <c r="N42" s="12">
        <f t="shared" si="4"/>
        <v>0</v>
      </c>
      <c r="P42" s="168" t="s">
        <v>27</v>
      </c>
    </row>
    <row r="43" spans="2:16" ht="31.5" customHeight="1">
      <c r="B43" s="42">
        <v>3482258</v>
      </c>
      <c r="C43" s="6" t="s">
        <v>28</v>
      </c>
      <c r="D43" s="165">
        <v>51989854</v>
      </c>
      <c r="E43" s="12">
        <f t="shared" si="0"/>
        <v>3725229</v>
      </c>
      <c r="F43" s="42">
        <f>_xlfn.IFNA(VLOOKUP($P43,'其他營業成本-SAP'!$B:$G,5,0),0)</f>
        <v>3725229</v>
      </c>
      <c r="G43" s="42">
        <f>_xlfn.IFNA(VLOOKUP($P43,'其他營業成本-SAP'!$B:$G,6,0),0)</f>
        <v>0</v>
      </c>
      <c r="H43" s="12">
        <f t="shared" si="1"/>
        <v>4944000</v>
      </c>
      <c r="I43" s="42">
        <v>4944000</v>
      </c>
      <c r="J43" s="42">
        <v>0</v>
      </c>
      <c r="K43" s="12">
        <f t="shared" si="2"/>
        <v>-1218771</v>
      </c>
      <c r="L43" s="14">
        <f t="shared" si="3"/>
        <v>-24.65151699029126</v>
      </c>
      <c r="M43" s="12">
        <f t="shared" si="4"/>
        <v>-1218771</v>
      </c>
      <c r="N43" s="12">
        <f t="shared" si="4"/>
        <v>0</v>
      </c>
      <c r="P43" s="168" t="s">
        <v>28</v>
      </c>
    </row>
    <row r="44" spans="2:16" ht="31.5" customHeight="1">
      <c r="B44" s="42">
        <v>302402</v>
      </c>
      <c r="C44" s="6" t="s">
        <v>29</v>
      </c>
      <c r="D44" s="30">
        <v>51989855</v>
      </c>
      <c r="E44" s="12">
        <f t="shared" si="0"/>
        <v>412953</v>
      </c>
      <c r="F44" s="42">
        <f>_xlfn.IFNA(VLOOKUP($P44,'其他營業成本-SAP'!$B:$G,5,0),0)</f>
        <v>412953</v>
      </c>
      <c r="G44" s="42">
        <f>_xlfn.IFNA(VLOOKUP($P44,'其他營業成本-SAP'!$B:$G,6,0),0)</f>
        <v>0</v>
      </c>
      <c r="H44" s="12">
        <f t="shared" si="1"/>
        <v>228000</v>
      </c>
      <c r="I44" s="42">
        <v>228000</v>
      </c>
      <c r="J44" s="42">
        <v>0</v>
      </c>
      <c r="K44" s="12">
        <f t="shared" si="2"/>
        <v>184953</v>
      </c>
      <c r="L44" s="14">
        <f t="shared" si="3"/>
        <v>81.119736842105254</v>
      </c>
      <c r="M44" s="12">
        <f t="shared" si="4"/>
        <v>184953</v>
      </c>
      <c r="N44" s="12">
        <f t="shared" si="4"/>
        <v>0</v>
      </c>
      <c r="P44" s="168" t="s">
        <v>29</v>
      </c>
    </row>
    <row r="45" spans="2:16" ht="31.5" customHeight="1">
      <c r="B45" s="42">
        <v>30091</v>
      </c>
      <c r="C45" s="6" t="s">
        <v>30</v>
      </c>
      <c r="D45" s="30">
        <v>51989858</v>
      </c>
      <c r="E45" s="12">
        <f t="shared" si="0"/>
        <v>38325</v>
      </c>
      <c r="F45" s="42">
        <f>_xlfn.IFNA(VLOOKUP($P45,'其他營業成本-SAP'!$B:$G,5,0),0)</f>
        <v>38325</v>
      </c>
      <c r="G45" s="42">
        <f>_xlfn.IFNA(VLOOKUP($P45,'其他營業成本-SAP'!$B:$G,6,0),0)</f>
        <v>0</v>
      </c>
      <c r="H45" s="12">
        <f t="shared" si="1"/>
        <v>16000</v>
      </c>
      <c r="I45" s="42">
        <v>16000</v>
      </c>
      <c r="J45" s="42">
        <v>0</v>
      </c>
      <c r="K45" s="12">
        <f t="shared" si="2"/>
        <v>22325</v>
      </c>
      <c r="L45" s="14">
        <f t="shared" si="3"/>
        <v>139.53125</v>
      </c>
      <c r="M45" s="12">
        <f t="shared" si="4"/>
        <v>22325</v>
      </c>
      <c r="N45" s="12">
        <f t="shared" si="4"/>
        <v>0</v>
      </c>
      <c r="P45" s="168" t="s">
        <v>30</v>
      </c>
    </row>
    <row r="46" spans="2:16" ht="31.5" customHeight="1">
      <c r="B46" s="12">
        <f>B47+B48</f>
        <v>1532025</v>
      </c>
      <c r="C46" s="6" t="s">
        <v>31</v>
      </c>
      <c r="D46" s="30">
        <v>5198986</v>
      </c>
      <c r="E46" s="12">
        <f t="shared" si="0"/>
        <v>796804</v>
      </c>
      <c r="F46" s="12">
        <f>F47+F48</f>
        <v>796804</v>
      </c>
      <c r="G46" s="12">
        <f>G47+G48</f>
        <v>0</v>
      </c>
      <c r="H46" s="12">
        <f t="shared" si="1"/>
        <v>1773000</v>
      </c>
      <c r="I46" s="12">
        <f>I47+I48</f>
        <v>1773000</v>
      </c>
      <c r="J46" s="12">
        <f>J47+J48</f>
        <v>0</v>
      </c>
      <c r="K46" s="12">
        <f t="shared" si="2"/>
        <v>-976196</v>
      </c>
      <c r="L46" s="14">
        <f t="shared" si="3"/>
        <v>-55.058996051889451</v>
      </c>
      <c r="M46" s="12">
        <f t="shared" si="4"/>
        <v>-976196</v>
      </c>
      <c r="N46" s="12">
        <f t="shared" si="4"/>
        <v>0</v>
      </c>
      <c r="P46" s="168" t="s">
        <v>31</v>
      </c>
    </row>
    <row r="47" spans="2:16" ht="31.5" customHeight="1">
      <c r="B47" s="42">
        <v>808696</v>
      </c>
      <c r="C47" s="6" t="s">
        <v>34</v>
      </c>
      <c r="D47" s="30">
        <v>51989865</v>
      </c>
      <c r="E47" s="12">
        <f t="shared" si="0"/>
        <v>613590</v>
      </c>
      <c r="F47" s="42">
        <f>_xlfn.IFNA(VLOOKUP($P47,'其他營業成本-SAP'!$B:$G,5,0),0)</f>
        <v>613590</v>
      </c>
      <c r="G47" s="42">
        <f>_xlfn.IFNA(VLOOKUP($P47,'其他營業成本-SAP'!$B:$G,6,0),0)</f>
        <v>0</v>
      </c>
      <c r="H47" s="12">
        <f t="shared" si="1"/>
        <v>860000</v>
      </c>
      <c r="I47" s="42">
        <v>860000</v>
      </c>
      <c r="J47" s="42">
        <v>0</v>
      </c>
      <c r="K47" s="12">
        <f t="shared" si="2"/>
        <v>-246410</v>
      </c>
      <c r="L47" s="14">
        <f t="shared" si="3"/>
        <v>-28.652325581395349</v>
      </c>
      <c r="M47" s="12">
        <f t="shared" si="4"/>
        <v>-246410</v>
      </c>
      <c r="N47" s="12">
        <f t="shared" si="4"/>
        <v>0</v>
      </c>
      <c r="P47" s="168" t="s">
        <v>34</v>
      </c>
    </row>
    <row r="48" spans="2:16" ht="31.5" customHeight="1">
      <c r="B48" s="42">
        <v>723329</v>
      </c>
      <c r="C48" s="6" t="s">
        <v>35</v>
      </c>
      <c r="D48" s="30">
        <v>51989867</v>
      </c>
      <c r="E48" s="12">
        <f t="shared" si="0"/>
        <v>183214</v>
      </c>
      <c r="F48" s="42">
        <f>_xlfn.IFNA(VLOOKUP($P48,'其他營業成本-SAP'!$B:$G,5,0),0)</f>
        <v>183214</v>
      </c>
      <c r="G48" s="42">
        <f>_xlfn.IFNA(VLOOKUP($P48,'其他營業成本-SAP'!$B:$G,6,0),0)</f>
        <v>0</v>
      </c>
      <c r="H48" s="12">
        <f t="shared" si="1"/>
        <v>913000</v>
      </c>
      <c r="I48" s="42">
        <v>913000</v>
      </c>
      <c r="J48" s="42">
        <v>0</v>
      </c>
      <c r="K48" s="12">
        <f t="shared" si="2"/>
        <v>-729786</v>
      </c>
      <c r="L48" s="14">
        <f t="shared" si="3"/>
        <v>-79.932749178532319</v>
      </c>
      <c r="M48" s="12">
        <f t="shared" si="4"/>
        <v>-729786</v>
      </c>
      <c r="N48" s="12">
        <f t="shared" si="4"/>
        <v>0</v>
      </c>
      <c r="P48" s="168" t="s">
        <v>35</v>
      </c>
    </row>
    <row r="49" spans="2:16" ht="31.5" customHeight="1">
      <c r="B49" s="12">
        <f>B50+B51</f>
        <v>134756</v>
      </c>
      <c r="C49" s="6" t="s">
        <v>36</v>
      </c>
      <c r="D49" s="30">
        <v>5198987</v>
      </c>
      <c r="E49" s="12">
        <f t="shared" si="0"/>
        <v>164402</v>
      </c>
      <c r="F49" s="12">
        <f>F50+F51</f>
        <v>164402</v>
      </c>
      <c r="G49" s="12">
        <f>G50+G51</f>
        <v>0</v>
      </c>
      <c r="H49" s="12">
        <f t="shared" si="1"/>
        <v>75000</v>
      </c>
      <c r="I49" s="12">
        <f>I50+I51</f>
        <v>75000</v>
      </c>
      <c r="J49" s="12">
        <f>J50+J51</f>
        <v>0</v>
      </c>
      <c r="K49" s="12">
        <f t="shared" si="2"/>
        <v>89402</v>
      </c>
      <c r="L49" s="14">
        <f t="shared" si="3"/>
        <v>119.20266666666666</v>
      </c>
      <c r="M49" s="12">
        <f t="shared" si="4"/>
        <v>89402</v>
      </c>
      <c r="N49" s="12">
        <f t="shared" si="4"/>
        <v>0</v>
      </c>
      <c r="P49" s="168" t="s">
        <v>36</v>
      </c>
    </row>
    <row r="50" spans="2:16" ht="31.5" customHeight="1">
      <c r="B50" s="42">
        <v>45000</v>
      </c>
      <c r="C50" s="6" t="s">
        <v>37</v>
      </c>
      <c r="D50" s="30">
        <v>51989871</v>
      </c>
      <c r="E50" s="12">
        <f t="shared" si="0"/>
        <v>45000</v>
      </c>
      <c r="F50" s="42">
        <f>_xlfn.IFNA(VLOOKUP($P50,'其他營業成本-SAP'!$B:$G,5,0),0)</f>
        <v>45000</v>
      </c>
      <c r="G50" s="42">
        <f>_xlfn.IFNA(VLOOKUP($P50,'其他營業成本-SAP'!$B:$G,6,0),0)</f>
        <v>0</v>
      </c>
      <c r="H50" s="12">
        <f t="shared" si="1"/>
        <v>75000</v>
      </c>
      <c r="I50" s="42">
        <v>75000</v>
      </c>
      <c r="J50" s="42">
        <v>0</v>
      </c>
      <c r="K50" s="12">
        <f t="shared" si="2"/>
        <v>-30000</v>
      </c>
      <c r="L50" s="14">
        <f t="shared" si="3"/>
        <v>-40</v>
      </c>
      <c r="M50" s="12">
        <f t="shared" si="4"/>
        <v>-30000</v>
      </c>
      <c r="N50" s="12">
        <f t="shared" si="4"/>
        <v>0</v>
      </c>
      <c r="P50" s="168" t="s">
        <v>37</v>
      </c>
    </row>
    <row r="51" spans="2:16" ht="31.5" customHeight="1">
      <c r="B51" s="42">
        <v>89756</v>
      </c>
      <c r="C51" s="6" t="s">
        <v>38</v>
      </c>
      <c r="D51" s="30">
        <v>51989872</v>
      </c>
      <c r="E51" s="12">
        <f t="shared" si="0"/>
        <v>119402</v>
      </c>
      <c r="F51" s="42">
        <f>_xlfn.IFNA(VLOOKUP($P51,'其他營業成本-SAP'!$B:$G,5,0),0)</f>
        <v>119402</v>
      </c>
      <c r="G51" s="42">
        <f>_xlfn.IFNA(VLOOKUP($P51,'其他營業成本-SAP'!$B:$G,6,0),0)</f>
        <v>0</v>
      </c>
      <c r="H51" s="12">
        <f t="shared" si="1"/>
        <v>0</v>
      </c>
      <c r="I51" s="42">
        <v>0</v>
      </c>
      <c r="J51" s="42">
        <v>0</v>
      </c>
      <c r="K51" s="12">
        <f t="shared" si="2"/>
        <v>119402</v>
      </c>
      <c r="L51" s="37"/>
      <c r="M51" s="12">
        <f t="shared" si="4"/>
        <v>119402</v>
      </c>
      <c r="N51" s="12">
        <f t="shared" si="4"/>
        <v>0</v>
      </c>
      <c r="P51" s="168" t="s">
        <v>38</v>
      </c>
    </row>
    <row r="52" spans="2:16" ht="31.5" hidden="1" customHeight="1">
      <c r="B52" s="12">
        <f>B53</f>
        <v>0</v>
      </c>
      <c r="C52" s="6" t="s">
        <v>40</v>
      </c>
      <c r="D52" s="30">
        <v>5198988</v>
      </c>
      <c r="E52" s="12">
        <f t="shared" si="0"/>
        <v>0</v>
      </c>
      <c r="F52" s="12">
        <f>F53</f>
        <v>0</v>
      </c>
      <c r="G52" s="12">
        <f>G53</f>
        <v>0</v>
      </c>
      <c r="H52" s="12">
        <f t="shared" si="1"/>
        <v>0</v>
      </c>
      <c r="I52" s="12">
        <f>I53</f>
        <v>0</v>
      </c>
      <c r="J52" s="12">
        <f>J53</f>
        <v>0</v>
      </c>
      <c r="K52" s="12">
        <f t="shared" si="2"/>
        <v>0</v>
      </c>
      <c r="L52" s="37"/>
      <c r="M52" s="12">
        <f t="shared" si="4"/>
        <v>0</v>
      </c>
      <c r="N52" s="12">
        <f t="shared" si="4"/>
        <v>0</v>
      </c>
      <c r="P52" s="168" t="s">
        <v>40</v>
      </c>
    </row>
    <row r="53" spans="2:16" ht="31.5" hidden="1" customHeight="1">
      <c r="B53" s="42">
        <v>0</v>
      </c>
      <c r="C53" s="6" t="s">
        <v>47</v>
      </c>
      <c r="D53" s="30">
        <v>51989881</v>
      </c>
      <c r="E53" s="12">
        <f t="shared" si="0"/>
        <v>0</v>
      </c>
      <c r="F53" s="42"/>
      <c r="G53" s="42">
        <v>0</v>
      </c>
      <c r="H53" s="12">
        <f t="shared" si="1"/>
        <v>0</v>
      </c>
      <c r="I53" s="42">
        <v>0</v>
      </c>
      <c r="J53" s="42">
        <v>0</v>
      </c>
      <c r="K53" s="12">
        <f t="shared" si="2"/>
        <v>0</v>
      </c>
      <c r="L53" s="37"/>
      <c r="M53" s="12">
        <f t="shared" si="4"/>
        <v>0</v>
      </c>
      <c r="N53" s="12">
        <f t="shared" si="4"/>
        <v>0</v>
      </c>
      <c r="P53"/>
    </row>
    <row r="54" spans="2:16" ht="31.5" customHeight="1">
      <c r="B54" s="12">
        <f>B55</f>
        <v>-5910736</v>
      </c>
      <c r="C54" s="6" t="s">
        <v>42</v>
      </c>
      <c r="D54" s="30">
        <v>5198989</v>
      </c>
      <c r="E54" s="12">
        <f t="shared" si="0"/>
        <v>3477287</v>
      </c>
      <c r="F54" s="12">
        <f>F55</f>
        <v>3477287</v>
      </c>
      <c r="G54" s="12">
        <f>G55</f>
        <v>0</v>
      </c>
      <c r="H54" s="12">
        <f t="shared" si="1"/>
        <v>0</v>
      </c>
      <c r="I54" s="12">
        <f>I55</f>
        <v>0</v>
      </c>
      <c r="J54" s="12">
        <f>J55</f>
        <v>0</v>
      </c>
      <c r="K54" s="12">
        <f t="shared" si="2"/>
        <v>3477287</v>
      </c>
      <c r="L54" s="37"/>
      <c r="M54" s="12">
        <f t="shared" si="4"/>
        <v>3477287</v>
      </c>
      <c r="N54" s="12">
        <f t="shared" si="4"/>
        <v>0</v>
      </c>
      <c r="P54" s="168" t="s">
        <v>42</v>
      </c>
    </row>
    <row r="55" spans="2:16" ht="31.5" customHeight="1">
      <c r="B55" s="42">
        <v>-5910736</v>
      </c>
      <c r="C55" s="6" t="s">
        <v>43</v>
      </c>
      <c r="D55" s="30">
        <v>51989891</v>
      </c>
      <c r="E55" s="12">
        <f t="shared" si="0"/>
        <v>3477287</v>
      </c>
      <c r="F55" s="42">
        <f>_xlfn.IFNA(VLOOKUP($P55,'其他營業成本-SAP'!$B:$G,5,0),0)</f>
        <v>3477287</v>
      </c>
      <c r="G55" s="42">
        <f>_xlfn.IFNA(VLOOKUP($P55,'其他營業成本-SAP'!$B:$G,6,0),0)</f>
        <v>0</v>
      </c>
      <c r="H55" s="12">
        <f t="shared" si="1"/>
        <v>0</v>
      </c>
      <c r="I55" s="42"/>
      <c r="J55" s="42"/>
      <c r="K55" s="12">
        <f t="shared" si="2"/>
        <v>3477287</v>
      </c>
      <c r="L55" s="37"/>
      <c r="M55" s="12">
        <f t="shared" si="4"/>
        <v>3477287</v>
      </c>
      <c r="N55" s="12">
        <f t="shared" si="4"/>
        <v>0</v>
      </c>
      <c r="P55" s="168" t="s">
        <v>43</v>
      </c>
    </row>
    <row r="56" spans="2:16" ht="31.5" customHeight="1">
      <c r="B56" s="12">
        <f>B54+B52+B49+B46+B39+B35+B31+B19+B10</f>
        <v>1002850056</v>
      </c>
      <c r="C56" s="6" t="s">
        <v>85</v>
      </c>
      <c r="D56" s="1"/>
      <c r="E56" s="12">
        <f t="shared" si="0"/>
        <v>1056161554</v>
      </c>
      <c r="F56" s="12">
        <f>F54+F52+F49+F46+F39+F35+F31+F19+F10</f>
        <v>1053204357</v>
      </c>
      <c r="G56" s="12">
        <f>G54+G52+G49+G46+G39+G35+G31+G19+G10</f>
        <v>2957197</v>
      </c>
      <c r="H56" s="12">
        <f>H54+H52+H49+H46+H39+H35+H31+H19+H10</f>
        <v>1001939000</v>
      </c>
      <c r="I56" s="12">
        <f>I54+I52+I49+I46+I39+I35+I31+I19+I10</f>
        <v>984256000</v>
      </c>
      <c r="J56" s="12">
        <f>J54+J52+J49+J46+J39+J35+J31+J19+J10</f>
        <v>17683000</v>
      </c>
      <c r="K56" s="12">
        <f t="shared" si="2"/>
        <v>54222554</v>
      </c>
      <c r="L56" s="14">
        <f t="shared" si="3"/>
        <v>5.411761993494614</v>
      </c>
      <c r="M56" s="12">
        <f>M54+M52+M49+M46+M39+M35+M31+M19+M10</f>
        <v>68948357</v>
      </c>
      <c r="N56" s="12">
        <f>N54+N52+N49+N46+N39+N35+N31+N19+N10</f>
        <v>-14725803</v>
      </c>
      <c r="P56" s="168" t="s">
        <v>320</v>
      </c>
    </row>
    <row r="57" spans="2:16" ht="31.5" customHeight="1">
      <c r="B57" s="42">
        <v>-58006</v>
      </c>
      <c r="C57" s="6" t="s">
        <v>216</v>
      </c>
      <c r="D57" s="1"/>
      <c r="E57" s="12">
        <f t="shared" si="0"/>
        <v>-88723</v>
      </c>
      <c r="F57" s="42">
        <f>_xlfn.IFNA(VLOOKUP($P57,'其他營業成本-SAP'!$B:$G,5,0),0)</f>
        <v>-88723</v>
      </c>
      <c r="G57" s="42">
        <f>_xlfn.IFNA(VLOOKUP($P57,'其他營業成本-SAP'!$B:$G,6,0),0)</f>
        <v>0</v>
      </c>
      <c r="H57" s="12">
        <f t="shared" si="1"/>
        <v>-3000</v>
      </c>
      <c r="I57" s="42">
        <v>-3000</v>
      </c>
      <c r="J57" s="42"/>
      <c r="K57" s="12">
        <f t="shared" si="2"/>
        <v>-85723</v>
      </c>
      <c r="L57" s="14">
        <f t="shared" si="3"/>
        <v>2857.4333333333334</v>
      </c>
      <c r="M57" s="12">
        <f t="shared" si="4"/>
        <v>-85723</v>
      </c>
      <c r="N57" s="12">
        <f t="shared" si="4"/>
        <v>0</v>
      </c>
      <c r="P57" s="168" t="s">
        <v>321</v>
      </c>
    </row>
    <row r="58" spans="2:16" ht="31.5" customHeight="1">
      <c r="B58" s="12"/>
      <c r="C58" s="6" t="s">
        <v>86</v>
      </c>
      <c r="D58" s="1"/>
      <c r="E58" s="12"/>
      <c r="F58" s="12"/>
      <c r="G58" s="12"/>
      <c r="H58" s="12"/>
      <c r="I58" s="12"/>
      <c r="J58" s="12"/>
      <c r="K58" s="12"/>
      <c r="L58" s="14"/>
      <c r="M58" s="12"/>
      <c r="N58" s="12"/>
      <c r="P58" s="168" t="s">
        <v>44</v>
      </c>
    </row>
    <row r="59" spans="2:16" ht="31.5" customHeight="1">
      <c r="B59" s="46"/>
      <c r="C59" s="45"/>
      <c r="D59" s="50"/>
      <c r="E59" s="46"/>
      <c r="F59" s="46"/>
      <c r="G59" s="46"/>
      <c r="H59" s="46"/>
      <c r="I59" s="46"/>
      <c r="J59" s="46"/>
      <c r="K59" s="46"/>
      <c r="L59" s="51"/>
      <c r="M59" s="46"/>
      <c r="N59" s="46"/>
    </row>
    <row r="60" spans="2:16" ht="31.5" customHeight="1">
      <c r="B60" s="46"/>
      <c r="C60" s="45"/>
      <c r="D60" s="50"/>
      <c r="E60" s="46"/>
      <c r="F60" s="46"/>
      <c r="G60" s="46"/>
      <c r="H60" s="46"/>
      <c r="I60" s="46"/>
      <c r="J60" s="46"/>
      <c r="K60" s="46"/>
      <c r="L60" s="51"/>
      <c r="M60" s="46"/>
      <c r="N60" s="46"/>
    </row>
    <row r="61" spans="2:16" ht="31.5" customHeight="1">
      <c r="B61" s="46"/>
      <c r="C61" s="45"/>
      <c r="D61" s="50"/>
      <c r="E61" s="46"/>
      <c r="F61" s="46"/>
      <c r="G61" s="46"/>
      <c r="H61" s="46"/>
      <c r="I61" s="46"/>
      <c r="J61" s="46"/>
      <c r="K61" s="46"/>
      <c r="L61" s="51"/>
      <c r="M61" s="46"/>
      <c r="N61" s="46"/>
    </row>
    <row r="62" spans="2:16" ht="31.5" customHeight="1">
      <c r="B62" s="46"/>
      <c r="C62" s="45"/>
      <c r="D62" s="50"/>
      <c r="E62" s="46"/>
      <c r="F62" s="46"/>
      <c r="G62" s="46"/>
      <c r="H62" s="46"/>
      <c r="I62" s="46"/>
      <c r="J62" s="46"/>
      <c r="K62" s="46"/>
      <c r="L62" s="51"/>
      <c r="M62" s="46"/>
      <c r="N62" s="46"/>
    </row>
    <row r="63" spans="2:16" ht="31.5" customHeight="1">
      <c r="B63" s="52"/>
      <c r="C63" s="45"/>
      <c r="D63" s="50"/>
      <c r="E63" s="52"/>
      <c r="F63" s="52"/>
      <c r="G63" s="52"/>
      <c r="H63" s="52"/>
      <c r="I63" s="52"/>
      <c r="J63" s="52"/>
      <c r="K63" s="52"/>
      <c r="L63" s="45"/>
      <c r="M63" s="52"/>
      <c r="N63" s="45"/>
    </row>
    <row r="64" spans="2:16" ht="31.5" customHeight="1">
      <c r="B64" s="52"/>
      <c r="C64" s="45"/>
      <c r="D64" s="50"/>
      <c r="E64" s="52"/>
      <c r="F64" s="52"/>
      <c r="G64" s="52"/>
      <c r="H64" s="52"/>
      <c r="I64" s="52"/>
      <c r="J64" s="52"/>
      <c r="K64" s="52"/>
      <c r="L64" s="45"/>
      <c r="M64" s="52"/>
      <c r="N64" s="45"/>
    </row>
    <row r="65" spans="2:14" ht="31.5" customHeight="1">
      <c r="B65" s="52"/>
      <c r="C65" s="45"/>
      <c r="D65" s="50"/>
      <c r="E65" s="52"/>
      <c r="F65" s="52"/>
      <c r="G65" s="52"/>
      <c r="H65" s="52"/>
      <c r="I65" s="52"/>
      <c r="J65" s="52"/>
      <c r="K65" s="52"/>
      <c r="L65" s="45"/>
      <c r="M65" s="52"/>
      <c r="N65" s="45"/>
    </row>
    <row r="66" spans="2:14" ht="31.5" customHeight="1">
      <c r="B66" s="52"/>
      <c r="C66" s="45"/>
      <c r="D66" s="50"/>
      <c r="E66" s="52"/>
      <c r="F66" s="52"/>
      <c r="G66" s="52"/>
      <c r="H66" s="52"/>
      <c r="I66" s="52"/>
      <c r="J66" s="52"/>
      <c r="K66" s="52"/>
      <c r="L66" s="45"/>
      <c r="M66" s="52"/>
      <c r="N66" s="45"/>
    </row>
    <row r="67" spans="2:14" ht="31.5" customHeight="1">
      <c r="B67" s="52"/>
      <c r="C67" s="45"/>
      <c r="D67" s="50"/>
      <c r="E67" s="52"/>
      <c r="F67" s="52"/>
      <c r="G67" s="52"/>
      <c r="H67" s="52"/>
      <c r="I67" s="52"/>
      <c r="J67" s="52"/>
      <c r="K67" s="52"/>
      <c r="L67" s="45"/>
      <c r="M67" s="52"/>
      <c r="N67" s="45"/>
    </row>
    <row r="68" spans="2:14" ht="31.5" customHeight="1">
      <c r="B68" s="52"/>
      <c r="C68" s="45"/>
      <c r="D68" s="50"/>
      <c r="E68" s="52"/>
      <c r="F68" s="52"/>
      <c r="G68" s="52"/>
      <c r="H68" s="52"/>
      <c r="I68" s="52"/>
      <c r="J68" s="52"/>
      <c r="K68" s="52"/>
      <c r="L68" s="45"/>
      <c r="M68" s="52"/>
      <c r="N68" s="45"/>
    </row>
    <row r="69" spans="2:14" ht="31.5" customHeight="1">
      <c r="B69" s="52"/>
      <c r="C69" s="45"/>
      <c r="D69" s="50"/>
      <c r="E69" s="52"/>
      <c r="F69" s="52"/>
      <c r="G69" s="52"/>
      <c r="H69" s="52"/>
      <c r="I69" s="52"/>
      <c r="J69" s="52"/>
      <c r="K69" s="52"/>
      <c r="L69" s="45"/>
      <c r="M69" s="52"/>
      <c r="N69" s="45"/>
    </row>
    <row r="70" spans="2:14" ht="31.5" customHeight="1">
      <c r="B70" s="52"/>
      <c r="C70" s="45"/>
      <c r="D70" s="50"/>
      <c r="E70" s="52"/>
      <c r="F70" s="52"/>
      <c r="G70" s="52"/>
      <c r="H70" s="52"/>
      <c r="I70" s="52"/>
      <c r="J70" s="52"/>
      <c r="K70" s="52"/>
      <c r="L70" s="45"/>
      <c r="M70" s="52"/>
      <c r="N70" s="45"/>
    </row>
    <row r="71" spans="2:14" ht="31.5" customHeight="1">
      <c r="B71" s="52"/>
      <c r="C71" s="45"/>
      <c r="D71" s="50"/>
      <c r="E71" s="52"/>
      <c r="F71" s="52"/>
      <c r="G71" s="52"/>
      <c r="H71" s="52"/>
      <c r="I71" s="52"/>
      <c r="J71" s="52"/>
      <c r="K71" s="52"/>
      <c r="L71" s="45"/>
      <c r="M71" s="52"/>
      <c r="N71" s="45"/>
    </row>
    <row r="72" spans="2:14" ht="31.5" customHeight="1">
      <c r="B72" s="52"/>
      <c r="C72" s="45"/>
      <c r="D72" s="50"/>
      <c r="E72" s="52"/>
      <c r="F72" s="52"/>
      <c r="G72" s="52"/>
      <c r="H72" s="52"/>
      <c r="I72" s="52"/>
      <c r="J72" s="52"/>
      <c r="K72" s="52"/>
      <c r="L72" s="45"/>
      <c r="M72" s="52"/>
      <c r="N72" s="45"/>
    </row>
    <row r="73" spans="2:14" ht="31.5" customHeight="1">
      <c r="B73" s="52"/>
      <c r="C73" s="45"/>
      <c r="D73" s="50"/>
      <c r="E73" s="52"/>
      <c r="F73" s="52"/>
      <c r="G73" s="52"/>
      <c r="H73" s="52"/>
      <c r="I73" s="52"/>
      <c r="J73" s="52"/>
      <c r="K73" s="52"/>
      <c r="L73" s="45"/>
      <c r="M73" s="52"/>
      <c r="N73" s="45"/>
    </row>
    <row r="74" spans="2:14" ht="31.5" customHeight="1">
      <c r="B74" s="52"/>
      <c r="C74" s="45"/>
      <c r="D74" s="50"/>
      <c r="E74" s="52"/>
      <c r="F74" s="52"/>
      <c r="G74" s="52"/>
      <c r="H74" s="52"/>
      <c r="I74" s="52"/>
      <c r="J74" s="52"/>
      <c r="K74" s="52"/>
      <c r="L74" s="45"/>
      <c r="M74" s="52"/>
      <c r="N74" s="45"/>
    </row>
    <row r="75" spans="2:14" ht="31.5" customHeight="1">
      <c r="B75" s="52"/>
      <c r="C75" s="45"/>
      <c r="D75" s="50"/>
      <c r="E75" s="52"/>
      <c r="F75" s="52"/>
      <c r="G75" s="52"/>
      <c r="H75" s="52"/>
      <c r="I75" s="52"/>
      <c r="J75" s="52"/>
      <c r="K75" s="52"/>
      <c r="L75" s="45"/>
      <c r="M75" s="52"/>
      <c r="N75" s="45"/>
    </row>
    <row r="76" spans="2:14" ht="31.5" customHeight="1">
      <c r="B76" s="48">
        <f>B56+B57</f>
        <v>1002792050</v>
      </c>
      <c r="C76" s="47" t="s">
        <v>44</v>
      </c>
      <c r="D76" s="53" t="s">
        <v>45</v>
      </c>
      <c r="E76" s="48">
        <f t="shared" ref="E76:K76" si="11">E56+E57</f>
        <v>1056072831</v>
      </c>
      <c r="F76" s="48">
        <f t="shared" si="11"/>
        <v>1053115634</v>
      </c>
      <c r="G76" s="48">
        <f t="shared" si="11"/>
        <v>2957197</v>
      </c>
      <c r="H76" s="48">
        <f t="shared" si="11"/>
        <v>1001936000</v>
      </c>
      <c r="I76" s="48">
        <f t="shared" si="11"/>
        <v>984253000</v>
      </c>
      <c r="J76" s="48">
        <f t="shared" si="11"/>
        <v>17683000</v>
      </c>
      <c r="K76" s="48">
        <f t="shared" si="11"/>
        <v>54136831</v>
      </c>
      <c r="L76" s="49">
        <f>K76/H76*100</f>
        <v>5.4032224613148943</v>
      </c>
      <c r="M76" s="48">
        <f>M56+M57</f>
        <v>68862634</v>
      </c>
      <c r="N76" s="48">
        <f>N56+N57</f>
        <v>-14725803</v>
      </c>
    </row>
    <row r="77" spans="2:14" ht="27.75" customHeight="1">
      <c r="B77" s="5" t="s">
        <v>932</v>
      </c>
    </row>
    <row r="78" spans="2:14" ht="29.4" customHeight="1">
      <c r="B78" s="5" t="s">
        <v>933</v>
      </c>
    </row>
    <row r="79" spans="2:14" ht="29.4" customHeight="1">
      <c r="B79" s="5"/>
    </row>
  </sheetData>
  <mergeCells count="16">
    <mergeCell ref="B6:N6"/>
    <mergeCell ref="B7:B9"/>
    <mergeCell ref="E7:G7"/>
    <mergeCell ref="H7:J7"/>
    <mergeCell ref="K7:N7"/>
    <mergeCell ref="C8:C9"/>
    <mergeCell ref="D8:D9"/>
    <mergeCell ref="E8:E9"/>
    <mergeCell ref="F8:F9"/>
    <mergeCell ref="N8:N9"/>
    <mergeCell ref="G8:G9"/>
    <mergeCell ref="H8:H9"/>
    <mergeCell ref="I8:I9"/>
    <mergeCell ref="J8:J9"/>
    <mergeCell ref="K8:L8"/>
    <mergeCell ref="M8:M9"/>
  </mergeCells>
  <phoneticPr fontId="4" type="noConversion"/>
  <printOptions horizontalCentered="1"/>
  <pageMargins left="0.11811023622047245" right="0.11811023622047245" top="0.55118110236220474" bottom="0.94488188976377963" header="0.31496062992125984" footer="0.31496062992125984"/>
  <pageSetup paperSize="9" scale="56" fitToHeight="2" pageOrder="overThenDown" orientation="portrait" blackAndWhite="1" r:id="rId1"/>
  <rowBreaks count="1" manualBreakCount="1">
    <brk id="41" min="1" max="13" man="1"/>
  </rowBreaks>
  <colBreaks count="1" manualBreakCount="1">
    <brk id="7" min="1" max="78" man="1"/>
  </colBreaks>
  <ignoredErrors>
    <ignoredError sqref="H5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3:P79"/>
  <sheetViews>
    <sheetView showZeros="0" view="pageBreakPreview" topLeftCell="B2" zoomScale="70" zoomScaleNormal="100" zoomScaleSheetLayoutView="70" workbookViewId="0">
      <pane xSplit="2" ySplit="8" topLeftCell="D10" activePane="bottomRight" state="frozen"/>
      <selection activeCell="F63" sqref="F63"/>
      <selection pane="topRight" activeCell="F63" sqref="F63"/>
      <selection pane="bottomLeft" activeCell="F63" sqref="F63"/>
      <selection pane="bottomRight" activeCell="D4" sqref="D4"/>
    </sheetView>
  </sheetViews>
  <sheetFormatPr defaultColWidth="9" defaultRowHeight="16.2"/>
  <cols>
    <col min="2" max="2" width="28.33203125" customWidth="1"/>
    <col min="3" max="3" width="53" customWidth="1"/>
    <col min="4" max="5" width="22.44140625" customWidth="1"/>
    <col min="6" max="6" width="21" customWidth="1"/>
    <col min="7" max="10" width="22.44140625" customWidth="1"/>
    <col min="11" max="11" width="15.33203125" customWidth="1"/>
    <col min="12" max="13" width="22.44140625" customWidth="1"/>
    <col min="15" max="18" width="0" hidden="1" customWidth="1"/>
  </cols>
  <sheetData>
    <row r="3" spans="2:16" ht="32.25" customHeight="1">
      <c r="B3" s="38"/>
      <c r="C3" s="38"/>
      <c r="D3" s="38"/>
      <c r="E3" s="38"/>
      <c r="F3" s="39" t="s">
        <v>152</v>
      </c>
      <c r="G3" s="40" t="s">
        <v>158</v>
      </c>
      <c r="H3" s="38"/>
      <c r="I3" s="38"/>
      <c r="J3" s="38"/>
      <c r="K3" s="38"/>
      <c r="L3" s="38"/>
      <c r="M3" s="38"/>
    </row>
    <row r="4" spans="2:16" ht="32.25" customHeight="1">
      <c r="B4" s="38"/>
      <c r="C4" s="38"/>
      <c r="D4" s="38"/>
      <c r="E4" s="38"/>
      <c r="F4" s="39" t="s">
        <v>167</v>
      </c>
      <c r="G4" s="40" t="s">
        <v>164</v>
      </c>
      <c r="H4" s="38"/>
      <c r="I4" s="38"/>
      <c r="J4" s="38"/>
      <c r="K4" s="38"/>
      <c r="L4" s="38"/>
      <c r="M4" s="38"/>
    </row>
    <row r="5" spans="2:16" ht="32.25" customHeight="1">
      <c r="B5" s="68"/>
      <c r="C5" s="38"/>
      <c r="D5" s="38"/>
      <c r="E5" s="38"/>
      <c r="F5" s="39" t="s">
        <v>153</v>
      </c>
      <c r="G5" s="40" t="str">
        <f>水!G5</f>
        <v xml:space="preserve">   111年度 </v>
      </c>
      <c r="H5" s="38"/>
      <c r="I5" s="38"/>
      <c r="J5" s="38"/>
      <c r="K5" s="38"/>
      <c r="L5" s="38"/>
      <c r="M5" s="38"/>
    </row>
    <row r="6" spans="2:16" ht="27.75" customHeight="1">
      <c r="B6" s="181" t="s">
        <v>139</v>
      </c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</row>
    <row r="7" spans="2:16" ht="34.5" customHeight="1">
      <c r="B7" s="182" t="s">
        <v>82</v>
      </c>
      <c r="C7" s="66" t="s">
        <v>191</v>
      </c>
      <c r="D7" s="185" t="s">
        <v>133</v>
      </c>
      <c r="E7" s="185"/>
      <c r="F7" s="185"/>
      <c r="G7" s="185" t="s">
        <v>134</v>
      </c>
      <c r="H7" s="185"/>
      <c r="I7" s="185"/>
      <c r="J7" s="185" t="s">
        <v>135</v>
      </c>
      <c r="K7" s="185"/>
      <c r="L7" s="185"/>
      <c r="M7" s="185"/>
    </row>
    <row r="8" spans="2:16" ht="34.5" customHeight="1">
      <c r="B8" s="183"/>
      <c r="C8" s="186" t="s">
        <v>190</v>
      </c>
      <c r="D8" s="188" t="s">
        <v>88</v>
      </c>
      <c r="E8" s="188" t="s">
        <v>89</v>
      </c>
      <c r="F8" s="188" t="s">
        <v>90</v>
      </c>
      <c r="G8" s="188" t="s">
        <v>88</v>
      </c>
      <c r="H8" s="188" t="s">
        <v>89</v>
      </c>
      <c r="I8" s="188" t="s">
        <v>90</v>
      </c>
      <c r="J8" s="189" t="s">
        <v>92</v>
      </c>
      <c r="K8" s="190"/>
      <c r="L8" s="188" t="s">
        <v>89</v>
      </c>
      <c r="M8" s="188" t="s">
        <v>90</v>
      </c>
    </row>
    <row r="9" spans="2:16" ht="34.5" customHeight="1">
      <c r="B9" s="184"/>
      <c r="C9" s="187"/>
      <c r="D9" s="187"/>
      <c r="E9" s="187"/>
      <c r="F9" s="187"/>
      <c r="G9" s="187"/>
      <c r="H9" s="187"/>
      <c r="I9" s="187"/>
      <c r="J9" s="41" t="s">
        <v>91</v>
      </c>
      <c r="K9" s="41" t="s">
        <v>77</v>
      </c>
      <c r="L9" s="187"/>
      <c r="M9" s="187"/>
    </row>
    <row r="10" spans="2:16" ht="31.5" customHeight="1">
      <c r="B10" s="33">
        <f>SUM(B11:B18)</f>
        <v>4070295407</v>
      </c>
      <c r="C10" s="34" t="s">
        <v>87</v>
      </c>
      <c r="D10" s="33">
        <f>E10+F10</f>
        <v>4137613324</v>
      </c>
      <c r="E10" s="33">
        <f>SUM(E11:E18)</f>
        <v>4036647741</v>
      </c>
      <c r="F10" s="33">
        <f>SUM(F11:F18)</f>
        <v>100965583</v>
      </c>
      <c r="G10" s="33">
        <f>H10+I10</f>
        <v>4085011000</v>
      </c>
      <c r="H10" s="33">
        <f>SUM(H11:H18)</f>
        <v>3991162000</v>
      </c>
      <c r="I10" s="33">
        <f>SUM(I11:I18)</f>
        <v>93849000</v>
      </c>
      <c r="J10" s="33">
        <f>L10+M10</f>
        <v>52602324</v>
      </c>
      <c r="K10" s="35">
        <f>J10/G10*100</f>
        <v>1.2876911224963654</v>
      </c>
      <c r="L10" s="33">
        <f>E10-H10</f>
        <v>45485741</v>
      </c>
      <c r="M10" s="33">
        <f>F10-I10</f>
        <v>7116583</v>
      </c>
      <c r="P10" s="168" t="s">
        <v>250</v>
      </c>
    </row>
    <row r="11" spans="2:16" ht="31.5" customHeight="1">
      <c r="B11" s="42">
        <v>2306852398</v>
      </c>
      <c r="C11" s="6" t="s">
        <v>0</v>
      </c>
      <c r="D11" s="12">
        <f t="shared" ref="D11:D64" si="0">E11+F11</f>
        <v>2338925190</v>
      </c>
      <c r="E11" s="42">
        <f>_xlfn.IFNA(VLOOKUP($P11,'行銷-SAP'!$B:$G,5,0),0)</f>
        <v>2338925190</v>
      </c>
      <c r="F11" s="42">
        <f>_xlfn.IFNA(VLOOKUP($P11,'行銷-SAP'!$B:$G,6,0),0)</f>
        <v>0</v>
      </c>
      <c r="G11" s="12">
        <f t="shared" ref="G11:G64" si="1">H11+I11</f>
        <v>2456644000</v>
      </c>
      <c r="H11" s="42">
        <v>2456644000</v>
      </c>
      <c r="I11" s="42">
        <v>0</v>
      </c>
      <c r="J11" s="12">
        <f t="shared" ref="J11:J64" si="2">L11+M11</f>
        <v>-117718810</v>
      </c>
      <c r="K11" s="14">
        <f t="shared" ref="K11:K64" si="3">J11/G11*100</f>
        <v>-4.7918546602600944</v>
      </c>
      <c r="L11" s="12">
        <f t="shared" ref="L11:M64" si="4">E11-H11</f>
        <v>-117718810</v>
      </c>
      <c r="M11" s="12">
        <f t="shared" si="4"/>
        <v>0</v>
      </c>
      <c r="P11" s="168" t="s">
        <v>0</v>
      </c>
    </row>
    <row r="12" spans="2:16" ht="31.5" customHeight="1">
      <c r="B12" s="42">
        <v>209712749</v>
      </c>
      <c r="C12" s="6" t="s">
        <v>1</v>
      </c>
      <c r="D12" s="12">
        <f t="shared" si="0"/>
        <v>223872344</v>
      </c>
      <c r="E12" s="42">
        <f>_xlfn.IFNA(VLOOKUP($P12,'行銷-SAP'!$B:$G,5,0),0)</f>
        <v>223872344</v>
      </c>
      <c r="F12" s="42">
        <f>_xlfn.IFNA(VLOOKUP($P12,'行銷-SAP'!$B:$G,6,0),0)</f>
        <v>0</v>
      </c>
      <c r="G12" s="12">
        <f t="shared" si="1"/>
        <v>242520000</v>
      </c>
      <c r="H12" s="42">
        <v>242520000</v>
      </c>
      <c r="I12" s="42">
        <v>0</v>
      </c>
      <c r="J12" s="12">
        <f t="shared" si="2"/>
        <v>-18647656</v>
      </c>
      <c r="K12" s="14">
        <f t="shared" si="3"/>
        <v>-7.689120897245588</v>
      </c>
      <c r="L12" s="12">
        <f t="shared" si="4"/>
        <v>-18647656</v>
      </c>
      <c r="M12" s="12">
        <f t="shared" si="4"/>
        <v>0</v>
      </c>
      <c r="P12" s="168" t="s">
        <v>1</v>
      </c>
    </row>
    <row r="13" spans="2:16" ht="31.5" customHeight="1">
      <c r="B13" s="42">
        <v>28709256</v>
      </c>
      <c r="C13" s="6" t="s">
        <v>2</v>
      </c>
      <c r="D13" s="12">
        <f t="shared" si="0"/>
        <v>28953832</v>
      </c>
      <c r="E13" s="42">
        <f>_xlfn.IFNA(VLOOKUP($P13,'行銷-SAP'!$B:$G,5,0),0)</f>
        <v>28953832</v>
      </c>
      <c r="F13" s="42">
        <f>_xlfn.IFNA(VLOOKUP($P13,'行銷-SAP'!$B:$G,6,0),0)</f>
        <v>0</v>
      </c>
      <c r="G13" s="12">
        <f t="shared" si="1"/>
        <v>31959000</v>
      </c>
      <c r="H13" s="42">
        <v>31959000</v>
      </c>
      <c r="I13" s="42">
        <v>0</v>
      </c>
      <c r="J13" s="12">
        <f t="shared" si="2"/>
        <v>-3005168</v>
      </c>
      <c r="K13" s="14">
        <f t="shared" si="3"/>
        <v>-9.4031978472417794</v>
      </c>
      <c r="L13" s="12">
        <f t="shared" si="4"/>
        <v>-3005168</v>
      </c>
      <c r="M13" s="12">
        <f t="shared" si="4"/>
        <v>0</v>
      </c>
      <c r="P13" s="168" t="s">
        <v>2</v>
      </c>
    </row>
    <row r="14" spans="2:16" ht="31.5" customHeight="1">
      <c r="B14" s="42">
        <v>842074446</v>
      </c>
      <c r="C14" s="6" t="s">
        <v>3</v>
      </c>
      <c r="D14" s="12">
        <f t="shared" si="0"/>
        <v>850885470</v>
      </c>
      <c r="E14" s="42">
        <f>_xlfn.IFNA(VLOOKUP($P14,'行銷-SAP'!$B:$G,5,0),0)</f>
        <v>850885470</v>
      </c>
      <c r="F14" s="42">
        <f>_xlfn.IFNA(VLOOKUP($P14,'行銷-SAP'!$B:$G,6,0),0)</f>
        <v>0</v>
      </c>
      <c r="G14" s="12">
        <f t="shared" si="1"/>
        <v>640120000</v>
      </c>
      <c r="H14" s="42">
        <v>640120000</v>
      </c>
      <c r="I14" s="42">
        <v>0</v>
      </c>
      <c r="J14" s="12">
        <f t="shared" si="2"/>
        <v>210765470</v>
      </c>
      <c r="K14" s="14">
        <f t="shared" si="3"/>
        <v>32.925931075423357</v>
      </c>
      <c r="L14" s="12">
        <f t="shared" si="4"/>
        <v>210765470</v>
      </c>
      <c r="M14" s="12">
        <f t="shared" si="4"/>
        <v>0</v>
      </c>
      <c r="P14" s="168" t="s">
        <v>3</v>
      </c>
    </row>
    <row r="15" spans="2:16" ht="31.5" customHeight="1">
      <c r="B15" s="42">
        <v>285224844</v>
      </c>
      <c r="C15" s="6" t="s">
        <v>4</v>
      </c>
      <c r="D15" s="12">
        <f t="shared" si="0"/>
        <v>297623465</v>
      </c>
      <c r="E15" s="42">
        <f>_xlfn.IFNA(VLOOKUP($P15,'行銷-SAP'!$B:$G,5,0),0)</f>
        <v>297623465</v>
      </c>
      <c r="F15" s="42">
        <f>_xlfn.IFNA(VLOOKUP($P15,'行銷-SAP'!$B:$G,6,0),0)</f>
        <v>0</v>
      </c>
      <c r="G15" s="12">
        <f t="shared" si="1"/>
        <v>304356000</v>
      </c>
      <c r="H15" s="42">
        <v>304356000</v>
      </c>
      <c r="I15" s="42">
        <v>0</v>
      </c>
      <c r="J15" s="12">
        <f t="shared" si="2"/>
        <v>-6732535</v>
      </c>
      <c r="K15" s="14">
        <f t="shared" si="3"/>
        <v>-2.2120592332663067</v>
      </c>
      <c r="L15" s="12">
        <f t="shared" si="4"/>
        <v>-6732535</v>
      </c>
      <c r="M15" s="12">
        <f t="shared" si="4"/>
        <v>0</v>
      </c>
      <c r="P15" s="168" t="s">
        <v>4</v>
      </c>
    </row>
    <row r="16" spans="2:16" ht="31.5" customHeight="1">
      <c r="B16" s="42">
        <v>0</v>
      </c>
      <c r="C16" s="6" t="s">
        <v>5</v>
      </c>
      <c r="D16" s="12">
        <f t="shared" si="0"/>
        <v>0</v>
      </c>
      <c r="E16" s="42">
        <f>_xlfn.IFNA(VLOOKUP($P16,'行銷-SAP'!$B:$G,5,0),0)</f>
        <v>0</v>
      </c>
      <c r="F16" s="42">
        <f>_xlfn.IFNA(VLOOKUP($P16,'行銷-SAP'!$B:$G,6,0),0)</f>
        <v>0</v>
      </c>
      <c r="G16" s="12">
        <f t="shared" si="1"/>
        <v>692000</v>
      </c>
      <c r="H16" s="42">
        <v>692000</v>
      </c>
      <c r="I16" s="42">
        <v>0</v>
      </c>
      <c r="J16" s="12">
        <f t="shared" si="2"/>
        <v>-692000</v>
      </c>
      <c r="K16" s="14">
        <f t="shared" si="3"/>
        <v>-100</v>
      </c>
      <c r="L16" s="12">
        <f t="shared" si="4"/>
        <v>-692000</v>
      </c>
      <c r="M16" s="12">
        <f t="shared" si="4"/>
        <v>0</v>
      </c>
      <c r="P16" s="168" t="s">
        <v>5</v>
      </c>
    </row>
    <row r="17" spans="2:16" ht="31.5" customHeight="1">
      <c r="B17" s="42">
        <v>397478361</v>
      </c>
      <c r="C17" s="6" t="s">
        <v>6</v>
      </c>
      <c r="D17" s="12">
        <f t="shared" si="0"/>
        <v>397120505</v>
      </c>
      <c r="E17" s="42">
        <f>_xlfn.IFNA(VLOOKUP($P17,'行銷-SAP'!$B:$G,5,0),0)</f>
        <v>296154922</v>
      </c>
      <c r="F17" s="42">
        <f>_xlfn.IFNA(VLOOKUP($P17,'行銷-SAP'!$B:$G,6,0),0)</f>
        <v>100965583</v>
      </c>
      <c r="G17" s="12">
        <f t="shared" si="1"/>
        <v>408482000</v>
      </c>
      <c r="H17" s="42">
        <v>314633000</v>
      </c>
      <c r="I17" s="42">
        <v>93849000</v>
      </c>
      <c r="J17" s="12">
        <f t="shared" si="2"/>
        <v>-11361495</v>
      </c>
      <c r="K17" s="14">
        <f t="shared" si="3"/>
        <v>-2.7813942842034654</v>
      </c>
      <c r="L17" s="12">
        <f t="shared" si="4"/>
        <v>-18478078</v>
      </c>
      <c r="M17" s="12">
        <f t="shared" si="4"/>
        <v>7116583</v>
      </c>
      <c r="P17" s="168" t="s">
        <v>6</v>
      </c>
    </row>
    <row r="18" spans="2:16" ht="31.5" customHeight="1">
      <c r="B18" s="42">
        <v>243353</v>
      </c>
      <c r="C18" s="6" t="s">
        <v>7</v>
      </c>
      <c r="D18" s="12">
        <f t="shared" si="0"/>
        <v>232518</v>
      </c>
      <c r="E18" s="42">
        <f>_xlfn.IFNA(VLOOKUP($P18,'行銷-SAP'!$B:$G,5,0),0)</f>
        <v>232518</v>
      </c>
      <c r="F18" s="42">
        <f>_xlfn.IFNA(VLOOKUP($P18,'行銷-SAP'!$B:$G,6,0),0)</f>
        <v>0</v>
      </c>
      <c r="G18" s="12">
        <f t="shared" si="1"/>
        <v>238000</v>
      </c>
      <c r="H18" s="42">
        <v>238000</v>
      </c>
      <c r="I18" s="42">
        <v>0</v>
      </c>
      <c r="J18" s="12">
        <f t="shared" si="2"/>
        <v>-5482</v>
      </c>
      <c r="K18" s="14">
        <f t="shared" si="3"/>
        <v>-2.3033613445378154</v>
      </c>
      <c r="L18" s="12">
        <f t="shared" si="4"/>
        <v>-5482</v>
      </c>
      <c r="M18" s="12">
        <f t="shared" si="4"/>
        <v>0</v>
      </c>
      <c r="P18" s="168" t="s">
        <v>7</v>
      </c>
    </row>
    <row r="19" spans="2:16" ht="31.5" customHeight="1">
      <c r="B19" s="12">
        <f>SUM(B20:B30)</f>
        <v>2475080873</v>
      </c>
      <c r="C19" s="6" t="s">
        <v>8</v>
      </c>
      <c r="D19" s="12">
        <f t="shared" si="0"/>
        <v>2500975134</v>
      </c>
      <c r="E19" s="12">
        <f>SUM(E20:E30)</f>
        <v>2500975134</v>
      </c>
      <c r="F19" s="12">
        <f>SUM(F20:F30)</f>
        <v>0</v>
      </c>
      <c r="G19" s="12">
        <f t="shared" si="1"/>
        <v>2827948000</v>
      </c>
      <c r="H19" s="12">
        <f>SUM(H20:H30)</f>
        <v>2827948000</v>
      </c>
      <c r="I19" s="12">
        <f>SUM(I20:I30)</f>
        <v>0</v>
      </c>
      <c r="J19" s="12">
        <f t="shared" si="2"/>
        <v>-326972866</v>
      </c>
      <c r="K19" s="14">
        <f t="shared" si="3"/>
        <v>-11.562195132300877</v>
      </c>
      <c r="L19" s="12">
        <f t="shared" si="4"/>
        <v>-326972866</v>
      </c>
      <c r="M19" s="12">
        <f t="shared" si="4"/>
        <v>0</v>
      </c>
      <c r="P19" s="168" t="s">
        <v>8</v>
      </c>
    </row>
    <row r="20" spans="2:16" ht="31.5" customHeight="1">
      <c r="B20" s="42">
        <v>2469644</v>
      </c>
      <c r="C20" s="6" t="s">
        <v>9</v>
      </c>
      <c r="D20" s="12">
        <f t="shared" si="0"/>
        <v>2514205</v>
      </c>
      <c r="E20" s="42">
        <f>_xlfn.IFNA(VLOOKUP($P20,'行銷-SAP'!$B:$G,5,0),0)</f>
        <v>2514205</v>
      </c>
      <c r="F20" s="42">
        <f>_xlfn.IFNA(VLOOKUP($P20,'行銷-SAP'!$B:$G,6,0),0)</f>
        <v>0</v>
      </c>
      <c r="G20" s="12">
        <f t="shared" si="1"/>
        <v>3163000</v>
      </c>
      <c r="H20" s="42">
        <v>3163000</v>
      </c>
      <c r="I20" s="42">
        <v>0</v>
      </c>
      <c r="J20" s="12">
        <f t="shared" si="2"/>
        <v>-648795</v>
      </c>
      <c r="K20" s="14">
        <f t="shared" si="3"/>
        <v>-20.512013910844136</v>
      </c>
      <c r="L20" s="12">
        <f t="shared" si="4"/>
        <v>-648795</v>
      </c>
      <c r="M20" s="12">
        <f t="shared" si="4"/>
        <v>0</v>
      </c>
      <c r="P20" s="168" t="s">
        <v>9</v>
      </c>
    </row>
    <row r="21" spans="2:16" ht="31.5" customHeight="1">
      <c r="B21" s="42">
        <v>640798972</v>
      </c>
      <c r="C21" s="6" t="s">
        <v>10</v>
      </c>
      <c r="D21" s="12">
        <f t="shared" si="0"/>
        <v>622543012</v>
      </c>
      <c r="E21" s="42">
        <f>_xlfn.IFNA(VLOOKUP($P21,'行銷-SAP'!$B:$G,5,0),0)</f>
        <v>622543012</v>
      </c>
      <c r="F21" s="42">
        <f>_xlfn.IFNA(VLOOKUP($P21,'行銷-SAP'!$B:$G,6,0),0)</f>
        <v>0</v>
      </c>
      <c r="G21" s="12">
        <f t="shared" si="1"/>
        <v>729589000</v>
      </c>
      <c r="H21" s="42">
        <v>729589000</v>
      </c>
      <c r="I21" s="42">
        <v>0</v>
      </c>
      <c r="J21" s="12">
        <f t="shared" si="2"/>
        <v>-107045988</v>
      </c>
      <c r="K21" s="14">
        <f t="shared" si="3"/>
        <v>-14.67209456282921</v>
      </c>
      <c r="L21" s="12">
        <f t="shared" si="4"/>
        <v>-107045988</v>
      </c>
      <c r="M21" s="12">
        <f t="shared" si="4"/>
        <v>0</v>
      </c>
      <c r="P21" s="168" t="s">
        <v>10</v>
      </c>
    </row>
    <row r="22" spans="2:16" ht="31.5" customHeight="1">
      <c r="B22" s="42">
        <v>12796289</v>
      </c>
      <c r="C22" s="6" t="s">
        <v>11</v>
      </c>
      <c r="D22" s="12">
        <f t="shared" si="0"/>
        <v>13035977</v>
      </c>
      <c r="E22" s="42">
        <f>_xlfn.IFNA(VLOOKUP($P22,'行銷-SAP'!$B:$G,5,0),0)</f>
        <v>13035977</v>
      </c>
      <c r="F22" s="42">
        <f>_xlfn.IFNA(VLOOKUP($P22,'行銷-SAP'!$B:$G,6,0),0)</f>
        <v>0</v>
      </c>
      <c r="G22" s="12">
        <f t="shared" si="1"/>
        <v>13752000</v>
      </c>
      <c r="H22" s="42">
        <v>13752000</v>
      </c>
      <c r="I22" s="42">
        <v>0</v>
      </c>
      <c r="J22" s="12">
        <f t="shared" si="2"/>
        <v>-716023</v>
      </c>
      <c r="K22" s="14">
        <f t="shared" si="3"/>
        <v>-5.2066826643397324</v>
      </c>
      <c r="L22" s="12">
        <f t="shared" si="4"/>
        <v>-716023</v>
      </c>
      <c r="M22" s="12">
        <f t="shared" si="4"/>
        <v>0</v>
      </c>
      <c r="P22" s="168" t="s">
        <v>11</v>
      </c>
    </row>
    <row r="23" spans="2:16" ht="31.5" customHeight="1">
      <c r="B23" s="42">
        <v>18780410</v>
      </c>
      <c r="C23" s="6" t="s">
        <v>974</v>
      </c>
      <c r="D23" s="12">
        <f t="shared" si="0"/>
        <v>18780421</v>
      </c>
      <c r="E23" s="42">
        <f>_xlfn.IFNA(VLOOKUP($P23,'行銷-SAP'!$B:$G,5,0),0)</f>
        <v>18780421</v>
      </c>
      <c r="F23" s="42">
        <f>_xlfn.IFNA(VLOOKUP($P23,'行銷-SAP'!$B:$G,6,0),0)</f>
        <v>0</v>
      </c>
      <c r="G23" s="12">
        <f t="shared" si="1"/>
        <v>18953000</v>
      </c>
      <c r="H23" s="42">
        <v>18953000</v>
      </c>
      <c r="I23" s="42">
        <v>0</v>
      </c>
      <c r="J23" s="12">
        <f t="shared" si="2"/>
        <v>-172579</v>
      </c>
      <c r="K23" s="14">
        <f t="shared" si="3"/>
        <v>-0.91056297156123045</v>
      </c>
      <c r="L23" s="12">
        <f t="shared" si="4"/>
        <v>-172579</v>
      </c>
      <c r="M23" s="12">
        <f t="shared" si="4"/>
        <v>0</v>
      </c>
      <c r="P23" s="168" t="s">
        <v>273</v>
      </c>
    </row>
    <row r="24" spans="2:16" ht="31.5" customHeight="1">
      <c r="B24" s="42">
        <v>238408043</v>
      </c>
      <c r="C24" s="6" t="s">
        <v>12</v>
      </c>
      <c r="D24" s="12">
        <f t="shared" si="0"/>
        <v>310832205</v>
      </c>
      <c r="E24" s="42">
        <f>_xlfn.IFNA(VLOOKUP($P24,'行銷-SAP'!$B:$G,5,0),0)</f>
        <v>310832205</v>
      </c>
      <c r="F24" s="42">
        <f>_xlfn.IFNA(VLOOKUP($P24,'行銷-SAP'!$B:$G,6,0),0)</f>
        <v>0</v>
      </c>
      <c r="G24" s="12">
        <f t="shared" si="1"/>
        <v>162490000</v>
      </c>
      <c r="H24" s="42">
        <v>162490000</v>
      </c>
      <c r="I24" s="42">
        <v>0</v>
      </c>
      <c r="J24" s="12">
        <f t="shared" si="2"/>
        <v>148342205</v>
      </c>
      <c r="K24" s="14">
        <f t="shared" si="3"/>
        <v>91.293128807926635</v>
      </c>
      <c r="L24" s="12">
        <f t="shared" si="4"/>
        <v>148342205</v>
      </c>
      <c r="M24" s="12">
        <f t="shared" si="4"/>
        <v>0</v>
      </c>
      <c r="P24" s="168" t="s">
        <v>12</v>
      </c>
    </row>
    <row r="25" spans="2:16" ht="31.5" customHeight="1">
      <c r="B25" s="42">
        <v>29478862</v>
      </c>
      <c r="C25" s="6" t="s">
        <v>13</v>
      </c>
      <c r="D25" s="12">
        <f t="shared" si="0"/>
        <v>29363143</v>
      </c>
      <c r="E25" s="42">
        <f>_xlfn.IFNA(VLOOKUP($P25,'行銷-SAP'!$B:$G,5,0),0)</f>
        <v>29363143</v>
      </c>
      <c r="F25" s="42">
        <f>_xlfn.IFNA(VLOOKUP($P25,'行銷-SAP'!$B:$G,6,0),0)</f>
        <v>0</v>
      </c>
      <c r="G25" s="12">
        <f t="shared" si="1"/>
        <v>30938000</v>
      </c>
      <c r="H25" s="42">
        <v>30938000</v>
      </c>
      <c r="I25" s="42">
        <v>0</v>
      </c>
      <c r="J25" s="12">
        <f t="shared" si="2"/>
        <v>-1574857</v>
      </c>
      <c r="K25" s="14">
        <f t="shared" si="3"/>
        <v>-5.090364600168078</v>
      </c>
      <c r="L25" s="12">
        <f t="shared" si="4"/>
        <v>-1574857</v>
      </c>
      <c r="M25" s="12">
        <f t="shared" si="4"/>
        <v>0</v>
      </c>
      <c r="P25" s="168" t="s">
        <v>13</v>
      </c>
    </row>
    <row r="26" spans="2:16" ht="31.5" customHeight="1">
      <c r="B26" s="42">
        <v>1165152323</v>
      </c>
      <c r="C26" s="6" t="s">
        <v>14</v>
      </c>
      <c r="D26" s="12">
        <f t="shared" si="0"/>
        <v>1127660363</v>
      </c>
      <c r="E26" s="42">
        <f>_xlfn.IFNA(VLOOKUP($P26,'行銷-SAP'!$B:$G,5,0),0)</f>
        <v>1127660363</v>
      </c>
      <c r="F26" s="42">
        <f>_xlfn.IFNA(VLOOKUP($P26,'行銷-SAP'!$B:$G,6,0),0)</f>
        <v>0</v>
      </c>
      <c r="G26" s="12">
        <f t="shared" si="1"/>
        <v>1185406000</v>
      </c>
      <c r="H26" s="42">
        <v>1185406000</v>
      </c>
      <c r="I26" s="42">
        <v>0</v>
      </c>
      <c r="J26" s="12">
        <f t="shared" si="2"/>
        <v>-57745637</v>
      </c>
      <c r="K26" s="14">
        <f t="shared" si="3"/>
        <v>-4.8713805227913474</v>
      </c>
      <c r="L26" s="12">
        <f t="shared" si="4"/>
        <v>-57745637</v>
      </c>
      <c r="M26" s="12">
        <f t="shared" si="4"/>
        <v>0</v>
      </c>
      <c r="P26" s="168" t="s">
        <v>14</v>
      </c>
    </row>
    <row r="27" spans="2:16" ht="31.5" customHeight="1">
      <c r="B27" s="42">
        <v>233651643</v>
      </c>
      <c r="C27" s="6" t="s">
        <v>15</v>
      </c>
      <c r="D27" s="12">
        <f t="shared" si="0"/>
        <v>231987115</v>
      </c>
      <c r="E27" s="42">
        <f>_xlfn.IFNA(VLOOKUP($P27,'行銷-SAP'!$B:$G,5,0),0)</f>
        <v>231987115</v>
      </c>
      <c r="F27" s="42">
        <f>_xlfn.IFNA(VLOOKUP($P27,'行銷-SAP'!$B:$G,6,0),0)</f>
        <v>0</v>
      </c>
      <c r="G27" s="12">
        <f t="shared" si="1"/>
        <v>504931000</v>
      </c>
      <c r="H27" s="42">
        <v>504931000</v>
      </c>
      <c r="I27" s="42">
        <v>0</v>
      </c>
      <c r="J27" s="12">
        <f t="shared" si="2"/>
        <v>-272943885</v>
      </c>
      <c r="K27" s="14">
        <f t="shared" si="3"/>
        <v>-54.055679884974381</v>
      </c>
      <c r="L27" s="12">
        <f t="shared" si="4"/>
        <v>-272943885</v>
      </c>
      <c r="M27" s="12">
        <f t="shared" si="4"/>
        <v>0</v>
      </c>
      <c r="P27" s="168" t="s">
        <v>15</v>
      </c>
    </row>
    <row r="28" spans="2:16" ht="31.5" customHeight="1">
      <c r="B28" s="42">
        <v>5355183</v>
      </c>
      <c r="C28" s="6" t="s">
        <v>233</v>
      </c>
      <c r="D28" s="12">
        <f t="shared" si="0"/>
        <v>5759990</v>
      </c>
      <c r="E28" s="42">
        <f>_xlfn.IFNA(VLOOKUP($P28,'行銷-SAP'!$B:$G,5,0),0)</f>
        <v>5759990</v>
      </c>
      <c r="F28" s="42">
        <f>_xlfn.IFNA(VLOOKUP($P28,'行銷-SAP'!$B:$G,6,0),0)</f>
        <v>0</v>
      </c>
      <c r="G28" s="12">
        <f>H28+I28</f>
        <v>7347000</v>
      </c>
      <c r="H28" s="42">
        <v>7347000</v>
      </c>
      <c r="I28" s="42">
        <v>0</v>
      </c>
      <c r="J28" s="12">
        <f>L28+M28</f>
        <v>-1587010</v>
      </c>
      <c r="K28" s="14">
        <f>J28/G28*100</f>
        <v>-21.600789437865796</v>
      </c>
      <c r="L28" s="12">
        <f t="shared" si="4"/>
        <v>-1587010</v>
      </c>
      <c r="M28" s="12">
        <f>F28-I28</f>
        <v>0</v>
      </c>
      <c r="P28" s="168" t="s">
        <v>281</v>
      </c>
    </row>
    <row r="29" spans="2:16" ht="31.5" customHeight="1">
      <c r="B29" s="42"/>
      <c r="C29" s="6" t="s">
        <v>235</v>
      </c>
      <c r="D29" s="12">
        <f>E29+F29</f>
        <v>38814095</v>
      </c>
      <c r="E29" s="42">
        <f>_xlfn.IFNA(VLOOKUP($P29,'行銷-SAP'!$B:$G,5,0),0)-998750-10100-7200-3000</f>
        <v>38814095</v>
      </c>
      <c r="F29" s="42">
        <f>_xlfn.IFNA(VLOOKUP($P29,'行銷-SAP'!$B:$G,6,0),0)</f>
        <v>0</v>
      </c>
      <c r="G29" s="12">
        <f>H29+I29</f>
        <v>45000000</v>
      </c>
      <c r="H29" s="42">
        <v>45000000</v>
      </c>
      <c r="I29" s="42"/>
      <c r="J29" s="12">
        <f>L29+M29</f>
        <v>-6185905</v>
      </c>
      <c r="K29" s="14">
        <f>J29/G29*100</f>
        <v>-13.746455555555556</v>
      </c>
      <c r="L29" s="12">
        <f t="shared" si="4"/>
        <v>-6185905</v>
      </c>
      <c r="M29" s="12">
        <f>F29-I29</f>
        <v>0</v>
      </c>
      <c r="P29" s="168" t="s">
        <v>283</v>
      </c>
    </row>
    <row r="30" spans="2:16" ht="31.5" customHeight="1">
      <c r="B30" s="42">
        <v>128189504</v>
      </c>
      <c r="C30" s="6" t="s">
        <v>234</v>
      </c>
      <c r="D30" s="12">
        <f>E30+F30</f>
        <v>99684608</v>
      </c>
      <c r="E30" s="42">
        <f>_xlfn.IFNA(VLOOKUP($P30,'行銷-SAP'!$B:$G,5,0),0)+998750+10100+7200+3000</f>
        <v>99684608</v>
      </c>
      <c r="F30" s="42">
        <f>_xlfn.IFNA(VLOOKUP($P30,'行銷-SAP'!$B:$G,6,0),0)</f>
        <v>0</v>
      </c>
      <c r="G30" s="12">
        <f>H30+I30</f>
        <v>126379000</v>
      </c>
      <c r="H30" s="42">
        <v>126379000</v>
      </c>
      <c r="I30" s="42"/>
      <c r="J30" s="12">
        <f>L30+M30</f>
        <v>-26694392</v>
      </c>
      <c r="K30" s="14">
        <f>J30/G30*100</f>
        <v>-21.122490287152136</v>
      </c>
      <c r="L30" s="12">
        <f t="shared" si="4"/>
        <v>-26694392</v>
      </c>
      <c r="M30" s="12">
        <f>F30-I30</f>
        <v>0</v>
      </c>
      <c r="P30" s="168" t="s">
        <v>285</v>
      </c>
    </row>
    <row r="31" spans="2:16" ht="31.5" customHeight="1">
      <c r="B31" s="12">
        <f>B32+B33</f>
        <v>39857955</v>
      </c>
      <c r="C31" s="6" t="s">
        <v>16</v>
      </c>
      <c r="D31" s="12">
        <f t="shared" si="0"/>
        <v>43825619</v>
      </c>
      <c r="E31" s="12">
        <f>E32+E33</f>
        <v>43825619</v>
      </c>
      <c r="F31" s="12">
        <f>F32+F33</f>
        <v>0</v>
      </c>
      <c r="G31" s="12">
        <f t="shared" si="1"/>
        <v>46501000</v>
      </c>
      <c r="H31" s="12">
        <f>H32+H33</f>
        <v>46501000</v>
      </c>
      <c r="I31" s="12">
        <f>I32+I33</f>
        <v>0</v>
      </c>
      <c r="J31" s="12">
        <f t="shared" si="2"/>
        <v>-2675381</v>
      </c>
      <c r="K31" s="14">
        <f t="shared" si="3"/>
        <v>-5.7533837981978886</v>
      </c>
      <c r="L31" s="12">
        <f t="shared" si="4"/>
        <v>-2675381</v>
      </c>
      <c r="M31" s="12">
        <f t="shared" si="4"/>
        <v>0</v>
      </c>
      <c r="P31" s="168" t="s">
        <v>16</v>
      </c>
    </row>
    <row r="32" spans="2:16" ht="31.5" customHeight="1">
      <c r="B32" s="42">
        <v>9638456</v>
      </c>
      <c r="C32" s="6" t="s">
        <v>17</v>
      </c>
      <c r="D32" s="12">
        <f t="shared" si="0"/>
        <v>9326744</v>
      </c>
      <c r="E32" s="42">
        <f>_xlfn.IFNA(VLOOKUP($P32,'行銷-SAP'!$B:$G,5,0),0)</f>
        <v>9326744</v>
      </c>
      <c r="F32" s="42">
        <f>_xlfn.IFNA(VLOOKUP($P32,'行銷-SAP'!$B:$G,6,0),0)</f>
        <v>0</v>
      </c>
      <c r="G32" s="12">
        <f t="shared" si="1"/>
        <v>15361000</v>
      </c>
      <c r="H32" s="42">
        <v>15361000</v>
      </c>
      <c r="I32" s="42">
        <v>0</v>
      </c>
      <c r="J32" s="12">
        <f t="shared" si="2"/>
        <v>-6034256</v>
      </c>
      <c r="K32" s="14">
        <f t="shared" si="3"/>
        <v>-39.282963348740317</v>
      </c>
      <c r="L32" s="12">
        <f t="shared" si="4"/>
        <v>-6034256</v>
      </c>
      <c r="M32" s="12">
        <f t="shared" si="4"/>
        <v>0</v>
      </c>
      <c r="P32" s="168" t="s">
        <v>17</v>
      </c>
    </row>
    <row r="33" spans="2:16" ht="31.5" customHeight="1">
      <c r="B33" s="42">
        <v>30219499</v>
      </c>
      <c r="C33" s="6" t="s">
        <v>18</v>
      </c>
      <c r="D33" s="12">
        <f t="shared" si="0"/>
        <v>34498875</v>
      </c>
      <c r="E33" s="42">
        <f>_xlfn.IFNA(VLOOKUP($P33,'行銷-SAP'!$B:$G,5,0),0)</f>
        <v>34498875</v>
      </c>
      <c r="F33" s="42">
        <f>_xlfn.IFNA(VLOOKUP($P33,'行銷-SAP'!$B:$G,6,0),0)</f>
        <v>0</v>
      </c>
      <c r="G33" s="12">
        <f t="shared" si="1"/>
        <v>31140000</v>
      </c>
      <c r="H33" s="42">
        <v>31140000</v>
      </c>
      <c r="I33" s="42">
        <v>0</v>
      </c>
      <c r="J33" s="12">
        <f t="shared" si="2"/>
        <v>3358875</v>
      </c>
      <c r="K33" s="14">
        <f t="shared" si="3"/>
        <v>10.786368015414258</v>
      </c>
      <c r="L33" s="12">
        <f t="shared" si="4"/>
        <v>3358875</v>
      </c>
      <c r="M33" s="12">
        <f t="shared" si="4"/>
        <v>0</v>
      </c>
      <c r="P33" s="168" t="s">
        <v>18</v>
      </c>
    </row>
    <row r="34" spans="2:16" ht="31.5" customHeight="1">
      <c r="B34" s="12">
        <f>B35+B36+B37+B38+B39</f>
        <v>3750493</v>
      </c>
      <c r="C34" s="6" t="s">
        <v>19</v>
      </c>
      <c r="D34" s="12">
        <f t="shared" si="0"/>
        <v>3436014</v>
      </c>
      <c r="E34" s="12">
        <f>E35+E36+E37+E38+E39</f>
        <v>3436014</v>
      </c>
      <c r="F34" s="12">
        <f>F35+F36+F37+F38+F39</f>
        <v>0</v>
      </c>
      <c r="G34" s="12">
        <f t="shared" si="1"/>
        <v>3027000</v>
      </c>
      <c r="H34" s="12">
        <f>H35+H36+H37+H38+H39</f>
        <v>3027000</v>
      </c>
      <c r="I34" s="12">
        <f>I35+I36+I37+I38+I39</f>
        <v>0</v>
      </c>
      <c r="J34" s="12">
        <f t="shared" si="2"/>
        <v>409014</v>
      </c>
      <c r="K34" s="14">
        <f t="shared" si="3"/>
        <v>13.512190287413281</v>
      </c>
      <c r="L34" s="12">
        <f t="shared" si="4"/>
        <v>409014</v>
      </c>
      <c r="M34" s="12">
        <f t="shared" si="4"/>
        <v>0</v>
      </c>
      <c r="P34" s="168" t="s">
        <v>19</v>
      </c>
    </row>
    <row r="35" spans="2:16" ht="31.5" customHeight="1">
      <c r="B35" s="42">
        <v>343234</v>
      </c>
      <c r="C35" s="6" t="s">
        <v>20</v>
      </c>
      <c r="D35" s="12">
        <f t="shared" si="0"/>
        <v>110954</v>
      </c>
      <c r="E35" s="42">
        <f>_xlfn.IFNA(VLOOKUP($P35,'行銷-SAP'!$B:$G,5,0),0)</f>
        <v>110954</v>
      </c>
      <c r="F35" s="42">
        <f>_xlfn.IFNA(VLOOKUP($P35,'行銷-SAP'!$B:$G,6,0),0)</f>
        <v>0</v>
      </c>
      <c r="G35" s="12">
        <f t="shared" si="1"/>
        <v>426000</v>
      </c>
      <c r="H35" s="42">
        <v>426000</v>
      </c>
      <c r="I35" s="42">
        <v>0</v>
      </c>
      <c r="J35" s="12">
        <f t="shared" si="2"/>
        <v>-315046</v>
      </c>
      <c r="K35" s="14">
        <f t="shared" si="3"/>
        <v>-73.954460093896714</v>
      </c>
      <c r="L35" s="12">
        <f t="shared" si="4"/>
        <v>-315046</v>
      </c>
      <c r="M35" s="12">
        <f t="shared" si="4"/>
        <v>0</v>
      </c>
      <c r="P35" s="168" t="s">
        <v>20</v>
      </c>
    </row>
    <row r="36" spans="2:16" ht="31.5" customHeight="1">
      <c r="B36" s="42">
        <v>276000</v>
      </c>
      <c r="C36" s="6" t="s">
        <v>21</v>
      </c>
      <c r="D36" s="12">
        <f t="shared" si="0"/>
        <v>149617</v>
      </c>
      <c r="E36" s="42">
        <f>_xlfn.IFNA(VLOOKUP($P36,'行銷-SAP'!$B:$G,5,0),0)</f>
        <v>149617</v>
      </c>
      <c r="F36" s="42">
        <f>_xlfn.IFNA(VLOOKUP($P36,'行銷-SAP'!$B:$G,6,0),0)</f>
        <v>0</v>
      </c>
      <c r="G36" s="12">
        <f t="shared" si="1"/>
        <v>117000</v>
      </c>
      <c r="H36" s="42">
        <v>117000</v>
      </c>
      <c r="I36" s="42">
        <v>0</v>
      </c>
      <c r="J36" s="12">
        <f t="shared" si="2"/>
        <v>32617</v>
      </c>
      <c r="K36" s="14">
        <f t="shared" si="3"/>
        <v>27.87777777777778</v>
      </c>
      <c r="L36" s="12">
        <f t="shared" si="4"/>
        <v>32617</v>
      </c>
      <c r="M36" s="12">
        <f t="shared" si="4"/>
        <v>0</v>
      </c>
      <c r="P36" s="168" t="s">
        <v>21</v>
      </c>
    </row>
    <row r="37" spans="2:16" ht="31.5" customHeight="1">
      <c r="B37" s="42">
        <v>891076</v>
      </c>
      <c r="C37" s="6" t="s">
        <v>22</v>
      </c>
      <c r="D37" s="12">
        <f t="shared" si="0"/>
        <v>700160</v>
      </c>
      <c r="E37" s="42">
        <f>_xlfn.IFNA(VLOOKUP($P37,'行銷-SAP'!$B:$G,5,0),0)</f>
        <v>700160</v>
      </c>
      <c r="F37" s="42">
        <f>_xlfn.IFNA(VLOOKUP($P37,'行銷-SAP'!$B:$G,6,0),0)</f>
        <v>0</v>
      </c>
      <c r="G37" s="12">
        <f t="shared" si="1"/>
        <v>636000</v>
      </c>
      <c r="H37" s="42">
        <v>636000</v>
      </c>
      <c r="I37" s="42">
        <v>0</v>
      </c>
      <c r="J37" s="12">
        <f t="shared" si="2"/>
        <v>64160</v>
      </c>
      <c r="K37" s="14">
        <f t="shared" si="3"/>
        <v>10.088050314465409</v>
      </c>
      <c r="L37" s="12">
        <f t="shared" si="4"/>
        <v>64160</v>
      </c>
      <c r="M37" s="12">
        <f t="shared" si="4"/>
        <v>0</v>
      </c>
      <c r="P37" s="168" t="s">
        <v>22</v>
      </c>
    </row>
    <row r="38" spans="2:16" ht="31.5" customHeight="1">
      <c r="B38" s="42">
        <v>838582</v>
      </c>
      <c r="C38" s="6" t="s">
        <v>23</v>
      </c>
      <c r="D38" s="12">
        <f t="shared" si="0"/>
        <v>798468</v>
      </c>
      <c r="E38" s="42">
        <f>_xlfn.IFNA(VLOOKUP($P38,'行銷-SAP'!$B:$G,5,0),0)</f>
        <v>798468</v>
      </c>
      <c r="F38" s="42">
        <f>_xlfn.IFNA(VLOOKUP($P38,'行銷-SAP'!$B:$G,6,0),0)</f>
        <v>0</v>
      </c>
      <c r="G38" s="12">
        <f t="shared" si="1"/>
        <v>1141000</v>
      </c>
      <c r="H38" s="42">
        <v>1141000</v>
      </c>
      <c r="I38" s="42">
        <v>0</v>
      </c>
      <c r="J38" s="12">
        <f t="shared" si="2"/>
        <v>-342532</v>
      </c>
      <c r="K38" s="14">
        <f t="shared" si="3"/>
        <v>-30.02033304119194</v>
      </c>
      <c r="L38" s="12">
        <f t="shared" si="4"/>
        <v>-342532</v>
      </c>
      <c r="M38" s="12">
        <f t="shared" si="4"/>
        <v>0</v>
      </c>
      <c r="P38" s="168" t="s">
        <v>23</v>
      </c>
    </row>
    <row r="39" spans="2:16" ht="31.5" customHeight="1">
      <c r="B39" s="42">
        <v>1401601</v>
      </c>
      <c r="C39" s="6" t="s">
        <v>24</v>
      </c>
      <c r="D39" s="12">
        <f t="shared" si="0"/>
        <v>1676815</v>
      </c>
      <c r="E39" s="42">
        <f>_xlfn.IFNA(VLOOKUP($P39,'行銷-SAP'!$B:$G,5,0),0)</f>
        <v>1676815</v>
      </c>
      <c r="F39" s="42">
        <f>_xlfn.IFNA(VLOOKUP($P39,'行銷-SAP'!$B:$G,6,0),0)</f>
        <v>0</v>
      </c>
      <c r="G39" s="12">
        <f t="shared" si="1"/>
        <v>707000</v>
      </c>
      <c r="H39" s="42">
        <v>707000</v>
      </c>
      <c r="I39" s="42">
        <v>0</v>
      </c>
      <c r="J39" s="12">
        <f t="shared" si="2"/>
        <v>969815</v>
      </c>
      <c r="K39" s="14">
        <f t="shared" si="3"/>
        <v>137.17326732673268</v>
      </c>
      <c r="L39" s="12">
        <f t="shared" si="4"/>
        <v>969815</v>
      </c>
      <c r="M39" s="12">
        <f t="shared" si="4"/>
        <v>0</v>
      </c>
      <c r="P39" s="168" t="s">
        <v>24</v>
      </c>
    </row>
    <row r="40" spans="2:16" ht="31.5" customHeight="1">
      <c r="B40" s="12">
        <f>SUM(B41:B47)</f>
        <v>442141790</v>
      </c>
      <c r="C40" s="6" t="s">
        <v>84</v>
      </c>
      <c r="D40" s="12">
        <f t="shared" si="0"/>
        <v>451261432</v>
      </c>
      <c r="E40" s="12">
        <f>SUM(E41:E47)</f>
        <v>451261432</v>
      </c>
      <c r="F40" s="12">
        <f>SUM(F41:F47)</f>
        <v>0</v>
      </c>
      <c r="G40" s="12">
        <f t="shared" si="1"/>
        <v>479165000</v>
      </c>
      <c r="H40" s="12">
        <f>SUM(H41:H47)</f>
        <v>479165000</v>
      </c>
      <c r="I40" s="12">
        <f>SUM(I41:I47)</f>
        <v>0</v>
      </c>
      <c r="J40" s="12">
        <f t="shared" si="2"/>
        <v>-27903568</v>
      </c>
      <c r="K40" s="14">
        <f t="shared" si="3"/>
        <v>-5.823373576951572</v>
      </c>
      <c r="L40" s="12">
        <f t="shared" si="4"/>
        <v>-27903568</v>
      </c>
      <c r="M40" s="12">
        <f t="shared" si="4"/>
        <v>0</v>
      </c>
      <c r="P40" s="168" t="s">
        <v>297</v>
      </c>
    </row>
    <row r="41" spans="2:16" ht="31.5" customHeight="1">
      <c r="B41" s="42">
        <v>7641487</v>
      </c>
      <c r="C41" s="6" t="s">
        <v>25</v>
      </c>
      <c r="D41" s="12">
        <f t="shared" si="0"/>
        <v>7658238</v>
      </c>
      <c r="E41" s="42">
        <f>_xlfn.IFNA(VLOOKUP($P41,'行銷-SAP'!$B:$G,5,0),0)</f>
        <v>7658238</v>
      </c>
      <c r="F41" s="42">
        <f>_xlfn.IFNA(VLOOKUP($P41,'行銷-SAP'!$B:$G,6,0),0)</f>
        <v>0</v>
      </c>
      <c r="G41" s="12">
        <f t="shared" si="1"/>
        <v>7891000</v>
      </c>
      <c r="H41" s="42">
        <v>7891000</v>
      </c>
      <c r="I41" s="42">
        <v>0</v>
      </c>
      <c r="J41" s="12">
        <f t="shared" si="2"/>
        <v>-232762</v>
      </c>
      <c r="K41" s="14">
        <f t="shared" si="3"/>
        <v>-2.9497148650361171</v>
      </c>
      <c r="L41" s="12">
        <f t="shared" si="4"/>
        <v>-232762</v>
      </c>
      <c r="M41" s="12">
        <f t="shared" si="4"/>
        <v>0</v>
      </c>
      <c r="P41" s="168" t="s">
        <v>25</v>
      </c>
    </row>
    <row r="42" spans="2:16" ht="31.5" customHeight="1">
      <c r="B42" s="36">
        <v>169513084</v>
      </c>
      <c r="C42" s="3" t="s">
        <v>26</v>
      </c>
      <c r="D42" s="13">
        <f t="shared" si="0"/>
        <v>171959166</v>
      </c>
      <c r="E42" s="36">
        <f>_xlfn.IFNA(VLOOKUP($P42,'行銷-SAP'!$B:$G,5,0),0)</f>
        <v>171959166</v>
      </c>
      <c r="F42" s="36">
        <f>_xlfn.IFNA(VLOOKUP($P42,'行銷-SAP'!$B:$G,6,0),0)</f>
        <v>0</v>
      </c>
      <c r="G42" s="13">
        <f t="shared" si="1"/>
        <v>145509000</v>
      </c>
      <c r="H42" s="36">
        <v>145509000</v>
      </c>
      <c r="I42" s="36">
        <v>0</v>
      </c>
      <c r="J42" s="13">
        <f t="shared" si="2"/>
        <v>26450166</v>
      </c>
      <c r="K42" s="15">
        <f t="shared" si="3"/>
        <v>18.177683854606933</v>
      </c>
      <c r="L42" s="13">
        <f t="shared" si="4"/>
        <v>26450166</v>
      </c>
      <c r="M42" s="13">
        <f t="shared" si="4"/>
        <v>0</v>
      </c>
      <c r="P42" s="168" t="s">
        <v>26</v>
      </c>
    </row>
    <row r="43" spans="2:16" ht="31.5" customHeight="1">
      <c r="B43" s="42">
        <v>66429842</v>
      </c>
      <c r="C43" s="6" t="s">
        <v>27</v>
      </c>
      <c r="D43" s="12">
        <f t="shared" si="0"/>
        <v>60271918</v>
      </c>
      <c r="E43" s="42">
        <f>_xlfn.IFNA(VLOOKUP($P43,'行銷-SAP'!$B:$G,5,0),0)</f>
        <v>60271918</v>
      </c>
      <c r="F43" s="42">
        <f>_xlfn.IFNA(VLOOKUP($P43,'行銷-SAP'!$B:$G,6,0),0)</f>
        <v>0</v>
      </c>
      <c r="G43" s="12">
        <f t="shared" si="1"/>
        <v>91379000</v>
      </c>
      <c r="H43" s="42">
        <v>91379000</v>
      </c>
      <c r="I43" s="42">
        <v>0</v>
      </c>
      <c r="J43" s="12">
        <f t="shared" si="2"/>
        <v>-31107082</v>
      </c>
      <c r="K43" s="14">
        <f t="shared" si="3"/>
        <v>-34.041827991113934</v>
      </c>
      <c r="L43" s="12">
        <f t="shared" si="4"/>
        <v>-31107082</v>
      </c>
      <c r="M43" s="12">
        <f t="shared" si="4"/>
        <v>0</v>
      </c>
      <c r="P43" s="168" t="s">
        <v>27</v>
      </c>
    </row>
    <row r="44" spans="2:16" ht="31.5" customHeight="1">
      <c r="B44" s="42">
        <v>54267267</v>
      </c>
      <c r="C44" s="6" t="s">
        <v>28</v>
      </c>
      <c r="D44" s="24">
        <f t="shared" si="0"/>
        <v>63439968</v>
      </c>
      <c r="E44" s="42">
        <f>_xlfn.IFNA(VLOOKUP($P44,'行銷-SAP'!$B:$G,5,0),0)</f>
        <v>63439968</v>
      </c>
      <c r="F44" s="42">
        <f>_xlfn.IFNA(VLOOKUP($P44,'行銷-SAP'!$B:$G,6,0),0)</f>
        <v>0</v>
      </c>
      <c r="G44" s="12">
        <f t="shared" si="1"/>
        <v>59443000</v>
      </c>
      <c r="H44" s="42">
        <v>59443000</v>
      </c>
      <c r="I44" s="42">
        <v>0</v>
      </c>
      <c r="J44" s="12">
        <f t="shared" si="2"/>
        <v>3996968</v>
      </c>
      <c r="K44" s="14">
        <f t="shared" si="3"/>
        <v>6.7240347896304025</v>
      </c>
      <c r="L44" s="12">
        <f t="shared" si="4"/>
        <v>3996968</v>
      </c>
      <c r="M44" s="12">
        <f t="shared" si="4"/>
        <v>0</v>
      </c>
      <c r="P44" s="168" t="s">
        <v>28</v>
      </c>
    </row>
    <row r="45" spans="2:16" ht="31.5" customHeight="1">
      <c r="B45" s="42">
        <v>38431303</v>
      </c>
      <c r="C45" s="6" t="s">
        <v>29</v>
      </c>
      <c r="D45" s="12">
        <f t="shared" si="0"/>
        <v>38662243</v>
      </c>
      <c r="E45" s="42">
        <f>_xlfn.IFNA(VLOOKUP($P45,'行銷-SAP'!$B:$G,5,0),0)</f>
        <v>38662243</v>
      </c>
      <c r="F45" s="42">
        <f>_xlfn.IFNA(VLOOKUP($P45,'行銷-SAP'!$B:$G,6,0),0)</f>
        <v>0</v>
      </c>
      <c r="G45" s="12">
        <f t="shared" si="1"/>
        <v>37388000</v>
      </c>
      <c r="H45" s="42">
        <v>37388000</v>
      </c>
      <c r="I45" s="42">
        <v>0</v>
      </c>
      <c r="J45" s="12">
        <f t="shared" si="2"/>
        <v>1274243</v>
      </c>
      <c r="K45" s="14">
        <f t="shared" si="3"/>
        <v>3.408160372311972</v>
      </c>
      <c r="L45" s="12">
        <f t="shared" si="4"/>
        <v>1274243</v>
      </c>
      <c r="M45" s="12">
        <f t="shared" si="4"/>
        <v>0</v>
      </c>
      <c r="P45" s="168" t="s">
        <v>29</v>
      </c>
    </row>
    <row r="46" spans="2:16" ht="31.5" customHeight="1">
      <c r="B46" s="42">
        <v>3849640</v>
      </c>
      <c r="C46" s="6" t="s">
        <v>198</v>
      </c>
      <c r="D46" s="12">
        <f t="shared" ref="D46" si="5">E46+F46</f>
        <v>2991752</v>
      </c>
      <c r="E46" s="42">
        <f>_xlfn.IFNA(VLOOKUP($P46,'行銷-SAP'!$B:$G,5,0),0)</f>
        <v>2991752</v>
      </c>
      <c r="F46" s="42">
        <f>_xlfn.IFNA(VLOOKUP($P46,'行銷-SAP'!$B:$G,6,0),0)</f>
        <v>0</v>
      </c>
      <c r="G46" s="12">
        <f t="shared" ref="G46" si="6">H46+I46</f>
        <v>1000</v>
      </c>
      <c r="H46" s="42">
        <v>1000</v>
      </c>
      <c r="I46" s="42">
        <v>0</v>
      </c>
      <c r="J46" s="12">
        <f t="shared" ref="J46" si="7">L46+M46</f>
        <v>2990752</v>
      </c>
      <c r="K46" s="14">
        <f t="shared" si="3"/>
        <v>299075.20000000001</v>
      </c>
      <c r="L46" s="12">
        <f t="shared" ref="L46" si="8">E46-H46</f>
        <v>2990752</v>
      </c>
      <c r="M46" s="12">
        <f t="shared" ref="M46" si="9">F46-I46</f>
        <v>0</v>
      </c>
      <c r="P46" s="168" t="s">
        <v>304</v>
      </c>
    </row>
    <row r="47" spans="2:16" ht="31.5" customHeight="1">
      <c r="B47" s="42">
        <v>102009167</v>
      </c>
      <c r="C47" s="6" t="s">
        <v>30</v>
      </c>
      <c r="D47" s="12">
        <f t="shared" si="0"/>
        <v>106278147</v>
      </c>
      <c r="E47" s="42">
        <f>_xlfn.IFNA(VLOOKUP($P47,'行銷-SAP'!$B:$G,5,0),0)</f>
        <v>106278147</v>
      </c>
      <c r="F47" s="42">
        <f>_xlfn.IFNA(VLOOKUP($P47,'行銷-SAP'!$B:$G,6,0),0)</f>
        <v>0</v>
      </c>
      <c r="G47" s="12">
        <f t="shared" si="1"/>
        <v>137554000</v>
      </c>
      <c r="H47" s="42">
        <v>137554000</v>
      </c>
      <c r="I47" s="42">
        <v>0</v>
      </c>
      <c r="J47" s="12">
        <f t="shared" si="2"/>
        <v>-31275853</v>
      </c>
      <c r="K47" s="14">
        <f t="shared" si="3"/>
        <v>-22.737145411983658</v>
      </c>
      <c r="L47" s="12">
        <f t="shared" si="4"/>
        <v>-31275853</v>
      </c>
      <c r="M47" s="12">
        <f t="shared" si="4"/>
        <v>0</v>
      </c>
      <c r="P47" s="168" t="s">
        <v>30</v>
      </c>
    </row>
    <row r="48" spans="2:16" ht="31.5" customHeight="1">
      <c r="B48" s="12">
        <f>B49+B50+B51+B52+B53</f>
        <v>274821232</v>
      </c>
      <c r="C48" s="6" t="s">
        <v>31</v>
      </c>
      <c r="D48" s="12">
        <f t="shared" si="0"/>
        <v>283878905</v>
      </c>
      <c r="E48" s="12">
        <f>E49+E50+E51+E52+E53</f>
        <v>283878905</v>
      </c>
      <c r="F48" s="12">
        <f>F49+F50+F51+F52+F53</f>
        <v>0</v>
      </c>
      <c r="G48" s="12">
        <f t="shared" si="1"/>
        <v>291230000</v>
      </c>
      <c r="H48" s="12">
        <f>H49+H50+H51+H52+H53</f>
        <v>291230000</v>
      </c>
      <c r="I48" s="12">
        <f>I49+I50+I51+I52+I53</f>
        <v>0</v>
      </c>
      <c r="J48" s="12">
        <f t="shared" si="2"/>
        <v>-7351095</v>
      </c>
      <c r="K48" s="14">
        <f t="shared" si="3"/>
        <v>-2.5241544483741376</v>
      </c>
      <c r="L48" s="12">
        <f t="shared" si="4"/>
        <v>-7351095</v>
      </c>
      <c r="M48" s="12">
        <f t="shared" si="4"/>
        <v>0</v>
      </c>
      <c r="P48" s="168" t="s">
        <v>31</v>
      </c>
    </row>
    <row r="49" spans="2:16" ht="31.5" customHeight="1">
      <c r="B49" s="42">
        <v>210628767</v>
      </c>
      <c r="C49" s="6" t="s">
        <v>32</v>
      </c>
      <c r="D49" s="12">
        <f t="shared" si="0"/>
        <v>220053719</v>
      </c>
      <c r="E49" s="42">
        <f>_xlfn.IFNA(VLOOKUP($P49,'行銷-SAP'!$B:$G,5,0),0)</f>
        <v>220053719</v>
      </c>
      <c r="F49" s="42">
        <f>_xlfn.IFNA(VLOOKUP($P49,'行銷-SAP'!$B:$G,6,0),0)</f>
        <v>0</v>
      </c>
      <c r="G49" s="12">
        <f t="shared" si="1"/>
        <v>217309000</v>
      </c>
      <c r="H49" s="42">
        <v>217309000</v>
      </c>
      <c r="I49" s="42">
        <v>0</v>
      </c>
      <c r="J49" s="12">
        <f t="shared" si="2"/>
        <v>2744719</v>
      </c>
      <c r="K49" s="14">
        <f t="shared" si="3"/>
        <v>1.2630489303250212</v>
      </c>
      <c r="L49" s="12">
        <f t="shared" si="4"/>
        <v>2744719</v>
      </c>
      <c r="M49" s="12">
        <f t="shared" si="4"/>
        <v>0</v>
      </c>
      <c r="P49" s="168" t="s">
        <v>32</v>
      </c>
    </row>
    <row r="50" spans="2:16" ht="31.5" customHeight="1">
      <c r="B50" s="42">
        <v>44600525</v>
      </c>
      <c r="C50" s="6" t="s">
        <v>33</v>
      </c>
      <c r="D50" s="12">
        <f t="shared" si="0"/>
        <v>44654295</v>
      </c>
      <c r="E50" s="42">
        <f>_xlfn.IFNA(VLOOKUP($P50,'行銷-SAP'!$B:$G,5,0),0)</f>
        <v>44654295</v>
      </c>
      <c r="F50" s="42">
        <f>_xlfn.IFNA(VLOOKUP($P50,'行銷-SAP'!$B:$G,6,0),0)</f>
        <v>0</v>
      </c>
      <c r="G50" s="12">
        <f t="shared" si="1"/>
        <v>47901000</v>
      </c>
      <c r="H50" s="42">
        <v>47901000</v>
      </c>
      <c r="I50" s="42">
        <v>0</v>
      </c>
      <c r="J50" s="12">
        <f t="shared" si="2"/>
        <v>-3246705</v>
      </c>
      <c r="K50" s="14">
        <f t="shared" si="3"/>
        <v>-6.7779482683033754</v>
      </c>
      <c r="L50" s="12">
        <f t="shared" si="4"/>
        <v>-3246705</v>
      </c>
      <c r="M50" s="12">
        <f t="shared" si="4"/>
        <v>0</v>
      </c>
      <c r="P50" s="168" t="s">
        <v>33</v>
      </c>
    </row>
    <row r="51" spans="2:16" ht="31.5" customHeight="1">
      <c r="B51" s="42">
        <v>10211330</v>
      </c>
      <c r="C51" s="6" t="s">
        <v>34</v>
      </c>
      <c r="D51" s="12">
        <f t="shared" si="0"/>
        <v>10096918</v>
      </c>
      <c r="E51" s="42">
        <f>_xlfn.IFNA(VLOOKUP($P51,'行銷-SAP'!$B:$G,5,0),0)</f>
        <v>10096918</v>
      </c>
      <c r="F51" s="42">
        <f>_xlfn.IFNA(VLOOKUP($P51,'行銷-SAP'!$B:$G,6,0),0)</f>
        <v>0</v>
      </c>
      <c r="G51" s="12">
        <f t="shared" si="1"/>
        <v>8739000</v>
      </c>
      <c r="H51" s="42">
        <v>8739000</v>
      </c>
      <c r="I51" s="42">
        <v>0</v>
      </c>
      <c r="J51" s="12">
        <f t="shared" si="2"/>
        <v>1357918</v>
      </c>
      <c r="K51" s="14">
        <f t="shared" si="3"/>
        <v>15.538597093488956</v>
      </c>
      <c r="L51" s="12">
        <f t="shared" si="4"/>
        <v>1357918</v>
      </c>
      <c r="M51" s="12">
        <f t="shared" si="4"/>
        <v>0</v>
      </c>
      <c r="P51" s="168" t="s">
        <v>34</v>
      </c>
    </row>
    <row r="52" spans="2:16" ht="31.5" customHeight="1">
      <c r="B52" s="42">
        <v>9380610</v>
      </c>
      <c r="C52" s="6" t="s">
        <v>227</v>
      </c>
      <c r="D52" s="12">
        <f t="shared" si="0"/>
        <v>9073973</v>
      </c>
      <c r="E52" s="42">
        <f>_xlfn.IFNA(VLOOKUP($P52,'行銷-SAP'!$B:$G,5,0),0)</f>
        <v>9073973</v>
      </c>
      <c r="F52" s="42">
        <f>_xlfn.IFNA(VLOOKUP($P52,'行銷-SAP'!$B:$G,6,0),0)</f>
        <v>0</v>
      </c>
      <c r="G52" s="12">
        <f t="shared" si="1"/>
        <v>17281000</v>
      </c>
      <c r="H52" s="42">
        <v>17281000</v>
      </c>
      <c r="I52" s="42">
        <v>0</v>
      </c>
      <c r="J52" s="12">
        <f t="shared" si="2"/>
        <v>-8207027</v>
      </c>
      <c r="K52" s="14">
        <f t="shared" si="3"/>
        <v>-47.491620855274583</v>
      </c>
      <c r="L52" s="12">
        <f t="shared" si="4"/>
        <v>-8207027</v>
      </c>
      <c r="M52" s="12">
        <f t="shared" si="4"/>
        <v>0</v>
      </c>
      <c r="P52" s="168" t="s">
        <v>35</v>
      </c>
    </row>
    <row r="53" spans="2:16" ht="31.5" customHeight="1">
      <c r="B53" s="42">
        <v>0</v>
      </c>
      <c r="C53" s="6" t="s">
        <v>228</v>
      </c>
      <c r="D53" s="12">
        <f t="shared" si="0"/>
        <v>0</v>
      </c>
      <c r="E53" s="42">
        <f>_xlfn.IFNA(VLOOKUP($P53,'行銷-SAP'!$B:$G,5,0),0)</f>
        <v>0</v>
      </c>
      <c r="F53" s="42">
        <f>_xlfn.IFNA(VLOOKUP($P53,'行銷-SAP'!$B:$G,6,0),0)</f>
        <v>0</v>
      </c>
      <c r="G53" s="12">
        <f t="shared" si="1"/>
        <v>0</v>
      </c>
      <c r="H53" s="42">
        <v>0</v>
      </c>
      <c r="I53" s="42">
        <v>0</v>
      </c>
      <c r="J53" s="12">
        <f t="shared" si="2"/>
        <v>0</v>
      </c>
      <c r="K53" s="37"/>
      <c r="L53" s="12">
        <f t="shared" si="4"/>
        <v>0</v>
      </c>
      <c r="M53" s="12">
        <f t="shared" si="4"/>
        <v>0</v>
      </c>
    </row>
    <row r="54" spans="2:16" ht="31.5" customHeight="1">
      <c r="B54" s="12">
        <f>B55+B56+B57</f>
        <v>29993891</v>
      </c>
      <c r="C54" s="6" t="s">
        <v>36</v>
      </c>
      <c r="D54" s="12">
        <f t="shared" si="0"/>
        <v>33341751</v>
      </c>
      <c r="E54" s="12">
        <f>E55+E56+E57</f>
        <v>33341751</v>
      </c>
      <c r="F54" s="12">
        <f>F55+F56+F57</f>
        <v>0</v>
      </c>
      <c r="G54" s="12">
        <f>H54+I54</f>
        <v>33190000</v>
      </c>
      <c r="H54" s="12">
        <f t="shared" ref="H54:I54" si="10">H55+H56+H57</f>
        <v>33190000</v>
      </c>
      <c r="I54" s="12">
        <f t="shared" si="10"/>
        <v>0</v>
      </c>
      <c r="J54" s="12">
        <f t="shared" si="2"/>
        <v>151751</v>
      </c>
      <c r="K54" s="14">
        <f t="shared" si="3"/>
        <v>0.45721904188008433</v>
      </c>
      <c r="L54" s="12">
        <f t="shared" si="4"/>
        <v>151751</v>
      </c>
      <c r="M54" s="12">
        <f t="shared" si="4"/>
        <v>0</v>
      </c>
      <c r="P54" s="168" t="s">
        <v>36</v>
      </c>
    </row>
    <row r="55" spans="2:16" ht="31.5" customHeight="1">
      <c r="B55" s="42">
        <v>7480</v>
      </c>
      <c r="C55" s="6" t="s">
        <v>37</v>
      </c>
      <c r="D55" s="12">
        <f t="shared" si="0"/>
        <v>7480</v>
      </c>
      <c r="E55" s="42">
        <f>_xlfn.IFNA(VLOOKUP($P55,'行銷-SAP'!$B:$G,5,0),0)</f>
        <v>7480</v>
      </c>
      <c r="F55" s="42">
        <f>_xlfn.IFNA(VLOOKUP($P55,'行銷-SAP'!$B:$G,6,0),0)</f>
        <v>0</v>
      </c>
      <c r="G55" s="12">
        <f t="shared" si="1"/>
        <v>8000</v>
      </c>
      <c r="H55" s="42">
        <v>8000</v>
      </c>
      <c r="I55" s="42">
        <v>0</v>
      </c>
      <c r="J55" s="12">
        <f t="shared" si="2"/>
        <v>-520</v>
      </c>
      <c r="K55" s="14">
        <f t="shared" si="3"/>
        <v>-6.5</v>
      </c>
      <c r="L55" s="12">
        <f t="shared" si="4"/>
        <v>-520</v>
      </c>
      <c r="M55" s="12">
        <f t="shared" si="4"/>
        <v>0</v>
      </c>
      <c r="P55" s="168" t="s">
        <v>37</v>
      </c>
    </row>
    <row r="56" spans="2:16" ht="31.5" customHeight="1">
      <c r="B56" s="42">
        <v>29977573</v>
      </c>
      <c r="C56" s="6" t="s">
        <v>38</v>
      </c>
      <c r="D56" s="12">
        <f t="shared" ref="D56" si="11">E56+F56</f>
        <v>33334271</v>
      </c>
      <c r="E56" s="42">
        <f>_xlfn.IFNA(VLOOKUP($P56,'行銷-SAP'!$B:$G,5,0),0)</f>
        <v>33334271</v>
      </c>
      <c r="F56" s="42">
        <f>_xlfn.IFNA(VLOOKUP($P56,'行銷-SAP'!$B:$G,6,0),0)</f>
        <v>0</v>
      </c>
      <c r="G56" s="12">
        <f t="shared" ref="G56" si="12">H56+I56</f>
        <v>33182000</v>
      </c>
      <c r="H56" s="42">
        <v>33182000</v>
      </c>
      <c r="I56" s="42">
        <v>0</v>
      </c>
      <c r="J56" s="12">
        <f t="shared" ref="J56" si="13">L56+M56</f>
        <v>152271</v>
      </c>
      <c r="K56" s="14">
        <f t="shared" ref="K56" si="14">J56/G56*100</f>
        <v>0.45889638960882406</v>
      </c>
      <c r="L56" s="12">
        <f t="shared" ref="L56" si="15">E56-H56</f>
        <v>152271</v>
      </c>
      <c r="M56" s="12">
        <f t="shared" ref="M56" si="16">F56-I56</f>
        <v>0</v>
      </c>
      <c r="P56" s="168" t="s">
        <v>38</v>
      </c>
    </row>
    <row r="57" spans="2:16" ht="31.5" customHeight="1">
      <c r="B57" s="42">
        <v>8838</v>
      </c>
      <c r="C57" s="6" t="s">
        <v>39</v>
      </c>
      <c r="D57" s="12">
        <f t="shared" si="0"/>
        <v>0</v>
      </c>
      <c r="E57" s="42">
        <f>_xlfn.IFNA(VLOOKUP($P57,'行銷-SAP'!$B:$G,5,0),0)</f>
        <v>0</v>
      </c>
      <c r="F57" s="42">
        <f>_xlfn.IFNA(VLOOKUP($P57,'行銷-SAP'!$B:$G,6,0),0)</f>
        <v>0</v>
      </c>
      <c r="G57" s="12">
        <f t="shared" si="1"/>
        <v>0</v>
      </c>
      <c r="H57" s="42">
        <v>0</v>
      </c>
      <c r="I57" s="42">
        <v>0</v>
      </c>
      <c r="J57" s="12">
        <f t="shared" si="2"/>
        <v>0</v>
      </c>
      <c r="K57" s="37"/>
      <c r="L57" s="12">
        <f t="shared" si="4"/>
        <v>0</v>
      </c>
      <c r="M57" s="12">
        <f t="shared" si="4"/>
        <v>0</v>
      </c>
      <c r="P57" s="168" t="s">
        <v>39</v>
      </c>
    </row>
    <row r="58" spans="2:16" ht="31.5" customHeight="1">
      <c r="B58" s="12">
        <f>B59+B60</f>
        <v>-55963625</v>
      </c>
      <c r="C58" s="6" t="s">
        <v>40</v>
      </c>
      <c r="D58" s="12">
        <f t="shared" si="0"/>
        <v>4369894</v>
      </c>
      <c r="E58" s="12">
        <f>E59+E60</f>
        <v>4369894</v>
      </c>
      <c r="F58" s="12">
        <f>F59+F60</f>
        <v>0</v>
      </c>
      <c r="G58" s="12">
        <f t="shared" si="1"/>
        <v>149323000</v>
      </c>
      <c r="H58" s="12">
        <f>H59+H60</f>
        <v>149323000</v>
      </c>
      <c r="I58" s="12">
        <f>I59+I60</f>
        <v>0</v>
      </c>
      <c r="J58" s="12">
        <f t="shared" si="2"/>
        <v>-144953106</v>
      </c>
      <c r="K58" s="14">
        <f t="shared" si="3"/>
        <v>-97.073529195100548</v>
      </c>
      <c r="L58" s="12">
        <f t="shared" si="4"/>
        <v>-144953106</v>
      </c>
      <c r="M58" s="12">
        <f t="shared" si="4"/>
        <v>0</v>
      </c>
      <c r="P58" s="168" t="s">
        <v>40</v>
      </c>
    </row>
    <row r="59" spans="2:16" ht="31.5" customHeight="1">
      <c r="B59" s="42">
        <v>-56003479</v>
      </c>
      <c r="C59" s="9" t="s">
        <v>47</v>
      </c>
      <c r="D59" s="12">
        <f t="shared" si="0"/>
        <v>4281894</v>
      </c>
      <c r="E59" s="42">
        <f>_xlfn.IFNA(VLOOKUP($P59,'行銷-SAP'!$B:$G,5,0),0)</f>
        <v>4281894</v>
      </c>
      <c r="F59" s="42">
        <f>_xlfn.IFNA(VLOOKUP($P59,'行銷-SAP'!$B:$G,6,0),0)</f>
        <v>0</v>
      </c>
      <c r="G59" s="12">
        <f t="shared" si="1"/>
        <v>147923000</v>
      </c>
      <c r="H59" s="42">
        <v>147923000</v>
      </c>
      <c r="I59" s="42">
        <v>0</v>
      </c>
      <c r="J59" s="12">
        <f t="shared" si="2"/>
        <v>-143641106</v>
      </c>
      <c r="K59" s="14">
        <f t="shared" si="3"/>
        <v>-97.105322363662168</v>
      </c>
      <c r="L59" s="12">
        <f t="shared" si="4"/>
        <v>-143641106</v>
      </c>
      <c r="M59" s="12">
        <f t="shared" si="4"/>
        <v>0</v>
      </c>
      <c r="P59" s="168" t="s">
        <v>47</v>
      </c>
    </row>
    <row r="60" spans="2:16" ht="31.5" customHeight="1">
      <c r="B60" s="42">
        <v>39854</v>
      </c>
      <c r="C60" s="6" t="s">
        <v>41</v>
      </c>
      <c r="D60" s="12">
        <f t="shared" si="0"/>
        <v>88000</v>
      </c>
      <c r="E60" s="42">
        <f>_xlfn.IFNA(VLOOKUP($P60,'行銷-SAP'!$B:$G,5,0),0)</f>
        <v>88000</v>
      </c>
      <c r="F60" s="42">
        <f>_xlfn.IFNA(VLOOKUP($P60,'行銷-SAP'!$B:$G,6,0),0)</f>
        <v>0</v>
      </c>
      <c r="G60" s="12">
        <f t="shared" si="1"/>
        <v>1400000</v>
      </c>
      <c r="H60" s="42">
        <v>1400000</v>
      </c>
      <c r="I60" s="42">
        <v>0</v>
      </c>
      <c r="J60" s="12">
        <f t="shared" si="2"/>
        <v>-1312000</v>
      </c>
      <c r="K60" s="14">
        <f t="shared" si="3"/>
        <v>-93.714285714285722</v>
      </c>
      <c r="L60" s="12">
        <f t="shared" si="4"/>
        <v>-1312000</v>
      </c>
      <c r="M60" s="12">
        <f t="shared" si="4"/>
        <v>0</v>
      </c>
      <c r="P60" s="168" t="s">
        <v>41</v>
      </c>
    </row>
    <row r="61" spans="2:16" ht="31.5" customHeight="1">
      <c r="B61" s="12">
        <f>B62</f>
        <v>28280242</v>
      </c>
      <c r="C61" s="6" t="s">
        <v>42</v>
      </c>
      <c r="D61" s="12">
        <f t="shared" si="0"/>
        <v>22355794</v>
      </c>
      <c r="E61" s="12">
        <f>E62</f>
        <v>22355794</v>
      </c>
      <c r="F61" s="12">
        <f>F62</f>
        <v>0</v>
      </c>
      <c r="G61" s="12">
        <f t="shared" si="1"/>
        <v>43321000</v>
      </c>
      <c r="H61" s="12">
        <f>H62</f>
        <v>43321000</v>
      </c>
      <c r="I61" s="12">
        <f>I62</f>
        <v>0</v>
      </c>
      <c r="J61" s="12">
        <f t="shared" si="2"/>
        <v>-20965206</v>
      </c>
      <c r="K61" s="14">
        <f t="shared" si="3"/>
        <v>-48.395018582211861</v>
      </c>
      <c r="L61" s="12">
        <f t="shared" si="4"/>
        <v>-20965206</v>
      </c>
      <c r="M61" s="12">
        <f t="shared" si="4"/>
        <v>0</v>
      </c>
      <c r="P61" s="168" t="s">
        <v>42</v>
      </c>
    </row>
    <row r="62" spans="2:16" ht="31.5" customHeight="1">
      <c r="B62" s="42">
        <v>28280242</v>
      </c>
      <c r="C62" s="6" t="s">
        <v>43</v>
      </c>
      <c r="D62" s="12">
        <f t="shared" si="0"/>
        <v>22355794</v>
      </c>
      <c r="E62" s="42">
        <f>_xlfn.IFNA(VLOOKUP($P62,'行銷-SAP'!$B:$G,5,0),0)</f>
        <v>22355794</v>
      </c>
      <c r="F62" s="42">
        <f>_xlfn.IFNA(VLOOKUP($P62,'行銷-SAP'!$B:$G,6,0),0)</f>
        <v>0</v>
      </c>
      <c r="G62" s="12">
        <f t="shared" si="1"/>
        <v>43321000</v>
      </c>
      <c r="H62" s="42">
        <v>43321000</v>
      </c>
      <c r="I62" s="42">
        <v>0</v>
      </c>
      <c r="J62" s="12">
        <f t="shared" si="2"/>
        <v>-20965206</v>
      </c>
      <c r="K62" s="14">
        <f t="shared" si="3"/>
        <v>-48.395018582211861</v>
      </c>
      <c r="L62" s="12">
        <f t="shared" si="4"/>
        <v>-20965206</v>
      </c>
      <c r="M62" s="12">
        <f t="shared" si="4"/>
        <v>0</v>
      </c>
      <c r="P62" s="168" t="s">
        <v>43</v>
      </c>
    </row>
    <row r="63" spans="2:16" ht="31.5" customHeight="1">
      <c r="B63" s="12">
        <f>B61+B58+B54+B48+B40+B34+B31+B19+B10</f>
        <v>7308258258</v>
      </c>
      <c r="C63" s="6" t="s">
        <v>85</v>
      </c>
      <c r="D63" s="12">
        <f t="shared" ref="D63:J63" si="17">D61+D58+D54+D48+D40+D34+D31+D19+D10</f>
        <v>7481057867</v>
      </c>
      <c r="E63" s="12">
        <f t="shared" si="17"/>
        <v>7380092284</v>
      </c>
      <c r="F63" s="12">
        <f t="shared" si="17"/>
        <v>100965583</v>
      </c>
      <c r="G63" s="12">
        <f t="shared" si="17"/>
        <v>7958716000</v>
      </c>
      <c r="H63" s="12">
        <f t="shared" si="17"/>
        <v>7864867000</v>
      </c>
      <c r="I63" s="12">
        <f t="shared" si="17"/>
        <v>93849000</v>
      </c>
      <c r="J63" s="12">
        <f t="shared" si="17"/>
        <v>-477658133</v>
      </c>
      <c r="K63" s="14">
        <f t="shared" si="3"/>
        <v>-6.0016984272337401</v>
      </c>
      <c r="L63" s="12">
        <f t="shared" si="4"/>
        <v>-484774716</v>
      </c>
      <c r="M63" s="12">
        <f t="shared" si="4"/>
        <v>7116583</v>
      </c>
      <c r="P63" s="168" t="s">
        <v>320</v>
      </c>
    </row>
    <row r="64" spans="2:16" ht="31.5" customHeight="1">
      <c r="B64" s="42">
        <v>-805542717</v>
      </c>
      <c r="C64" s="6" t="s">
        <v>216</v>
      </c>
      <c r="D64" s="12">
        <f t="shared" si="0"/>
        <v>-731625942</v>
      </c>
      <c r="E64" s="42">
        <f>_xlfn.IFNA(VLOOKUP($P64,'行銷-SAP'!$B:$G,5,0),0)</f>
        <v>-731625942</v>
      </c>
      <c r="F64" s="42">
        <f>_xlfn.IFNA(VLOOKUP($P64,'行銷-SAP'!$B:$G,6,0),0)</f>
        <v>0</v>
      </c>
      <c r="G64" s="12">
        <f t="shared" si="1"/>
        <v>-279014000</v>
      </c>
      <c r="H64" s="42">
        <v>-279014000</v>
      </c>
      <c r="I64" s="42">
        <v>0</v>
      </c>
      <c r="J64" s="12">
        <f t="shared" si="2"/>
        <v>-452611942</v>
      </c>
      <c r="K64" s="14">
        <f t="shared" si="3"/>
        <v>162.21836251944347</v>
      </c>
      <c r="L64" s="12">
        <f t="shared" si="4"/>
        <v>-452611942</v>
      </c>
      <c r="M64" s="12">
        <f t="shared" si="4"/>
        <v>0</v>
      </c>
      <c r="P64" s="168" t="s">
        <v>321</v>
      </c>
    </row>
    <row r="65" spans="2:16" ht="31.5" customHeight="1">
      <c r="B65" s="7"/>
      <c r="C65" s="6" t="s">
        <v>86</v>
      </c>
      <c r="D65" s="7"/>
      <c r="E65" s="7"/>
      <c r="F65" s="7"/>
      <c r="G65" s="7"/>
      <c r="H65" s="7"/>
      <c r="I65" s="7"/>
      <c r="J65" s="7"/>
      <c r="K65" s="6"/>
      <c r="L65" s="7"/>
      <c r="M65" s="6"/>
      <c r="P65" s="168" t="s">
        <v>44</v>
      </c>
    </row>
    <row r="66" spans="2:16" ht="31.5" customHeight="1">
      <c r="B66" s="7"/>
      <c r="C66" s="6"/>
      <c r="D66" s="7"/>
      <c r="E66" s="7"/>
      <c r="F66" s="7"/>
      <c r="G66" s="7"/>
      <c r="H66" s="7"/>
      <c r="I66" s="7"/>
      <c r="J66" s="7"/>
      <c r="K66" s="6"/>
      <c r="L66" s="7"/>
      <c r="M66" s="6"/>
    </row>
    <row r="67" spans="2:16" ht="31.5" customHeight="1">
      <c r="B67" s="7"/>
      <c r="C67" s="6"/>
      <c r="D67" s="7"/>
      <c r="E67" s="7"/>
      <c r="F67" s="7"/>
      <c r="G67" s="7"/>
      <c r="H67" s="7"/>
      <c r="I67" s="7"/>
      <c r="J67" s="7"/>
      <c r="K67" s="6"/>
      <c r="L67" s="7"/>
      <c r="M67" s="6"/>
    </row>
    <row r="68" spans="2:16" ht="31.5" customHeight="1">
      <c r="B68" s="7"/>
      <c r="C68" s="6"/>
      <c r="D68" s="7"/>
      <c r="E68" s="7"/>
      <c r="F68" s="7"/>
      <c r="G68" s="7"/>
      <c r="H68" s="7"/>
      <c r="I68" s="7"/>
      <c r="J68" s="7"/>
      <c r="K68" s="6"/>
      <c r="L68" s="7"/>
      <c r="M68" s="6"/>
    </row>
    <row r="69" spans="2:16" ht="31.5" customHeight="1">
      <c r="B69" s="7"/>
      <c r="C69" s="6"/>
      <c r="D69" s="7"/>
      <c r="E69" s="7"/>
      <c r="F69" s="7"/>
      <c r="G69" s="7"/>
      <c r="H69" s="7"/>
      <c r="I69" s="7"/>
      <c r="J69" s="7"/>
      <c r="K69" s="6"/>
      <c r="L69" s="7"/>
      <c r="M69" s="6"/>
    </row>
    <row r="70" spans="2:16" ht="31.5" customHeight="1">
      <c r="B70" s="7"/>
      <c r="C70" s="6"/>
      <c r="D70" s="7"/>
      <c r="E70" s="7"/>
      <c r="F70" s="7"/>
      <c r="G70" s="7"/>
      <c r="H70" s="7"/>
      <c r="I70" s="7"/>
      <c r="J70" s="7"/>
      <c r="K70" s="6"/>
      <c r="L70" s="7"/>
      <c r="M70" s="6"/>
    </row>
    <row r="71" spans="2:16" ht="31.5" customHeight="1">
      <c r="B71" s="7"/>
      <c r="C71" s="6"/>
      <c r="D71" s="7"/>
      <c r="E71" s="7"/>
      <c r="F71" s="7"/>
      <c r="G71" s="7"/>
      <c r="H71" s="7"/>
      <c r="I71" s="7"/>
      <c r="J71" s="7"/>
      <c r="K71" s="6"/>
      <c r="L71" s="7"/>
      <c r="M71" s="6"/>
    </row>
    <row r="72" spans="2:16" ht="31.5" customHeight="1">
      <c r="B72" s="13">
        <f>B63+B64</f>
        <v>6502715541</v>
      </c>
      <c r="C72" s="3" t="s">
        <v>44</v>
      </c>
      <c r="D72" s="13">
        <f t="shared" ref="D72:I72" si="18">D63+D64</f>
        <v>6749431925</v>
      </c>
      <c r="E72" s="13">
        <f t="shared" si="18"/>
        <v>6648466342</v>
      </c>
      <c r="F72" s="13">
        <f t="shared" si="18"/>
        <v>100965583</v>
      </c>
      <c r="G72" s="13">
        <f t="shared" si="18"/>
        <v>7679702000</v>
      </c>
      <c r="H72" s="13">
        <f t="shared" si="18"/>
        <v>7585853000</v>
      </c>
      <c r="I72" s="13">
        <f t="shared" si="18"/>
        <v>93849000</v>
      </c>
      <c r="J72" s="13">
        <f>J63+J64</f>
        <v>-930270075</v>
      </c>
      <c r="K72" s="15">
        <f>J72/G72*100</f>
        <v>-12.113361625229729</v>
      </c>
      <c r="L72" s="13">
        <f>L63+L64</f>
        <v>-937386658</v>
      </c>
      <c r="M72" s="13">
        <f>M63+M64</f>
        <v>7116583</v>
      </c>
    </row>
    <row r="73" spans="2:16" ht="27.75" customHeight="1">
      <c r="B73" s="5" t="s">
        <v>934</v>
      </c>
    </row>
    <row r="74" spans="2:16" ht="27.75" customHeight="1">
      <c r="B74" s="5" t="s">
        <v>935</v>
      </c>
    </row>
    <row r="75" spans="2:16" ht="27.75" customHeight="1">
      <c r="B75" s="174" t="s">
        <v>961</v>
      </c>
    </row>
    <row r="76" spans="2:16" ht="27.75" customHeight="1">
      <c r="B76" s="5"/>
    </row>
    <row r="77" spans="2:16" ht="27.75" customHeight="1">
      <c r="B77" s="5"/>
    </row>
    <row r="79" spans="2:16" hidden="1">
      <c r="H79">
        <v>1000</v>
      </c>
    </row>
  </sheetData>
  <mergeCells count="15">
    <mergeCell ref="B6:M6"/>
    <mergeCell ref="B7:B9"/>
    <mergeCell ref="D7:F7"/>
    <mergeCell ref="G7:I7"/>
    <mergeCell ref="J7:M7"/>
    <mergeCell ref="C8:C9"/>
    <mergeCell ref="D8:D9"/>
    <mergeCell ref="E8:E9"/>
    <mergeCell ref="M8:M9"/>
    <mergeCell ref="F8:F9"/>
    <mergeCell ref="G8:G9"/>
    <mergeCell ref="H8:H9"/>
    <mergeCell ref="I8:I9"/>
    <mergeCell ref="J8:K8"/>
    <mergeCell ref="L8:L9"/>
  </mergeCells>
  <phoneticPr fontId="4" type="noConversion"/>
  <printOptions horizontalCentered="1"/>
  <pageMargins left="0.11811023622047245" right="0.11811023622047245" top="0.55118110236220474" bottom="0.94488188976377963" header="0.31496062992125984" footer="0.31496062992125984"/>
  <pageSetup paperSize="9" scale="59" fitToHeight="2" pageOrder="overThenDown" orientation="portrait" blackAndWhite="1" r:id="rId1"/>
  <rowBreaks count="1" manualBreakCount="1">
    <brk id="42" min="1" max="12" man="1"/>
  </rowBreaks>
  <colBreaks count="1" manualBreakCount="1">
    <brk id="6" min="1" max="72" man="1"/>
  </colBreaks>
  <ignoredErrors>
    <ignoredError sqref="G5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3:P78"/>
  <sheetViews>
    <sheetView showZeros="0" view="pageBreakPreview" topLeftCell="B2" zoomScale="60" zoomScaleNormal="100" workbookViewId="0">
      <pane xSplit="2" ySplit="8" topLeftCell="D10" activePane="bottomRight" state="frozen"/>
      <selection activeCell="F63" sqref="F63"/>
      <selection pane="topRight" activeCell="F63" sqref="F63"/>
      <selection pane="bottomLeft" activeCell="F63" sqref="F63"/>
      <selection pane="bottomRight" activeCell="H4" sqref="H4"/>
    </sheetView>
  </sheetViews>
  <sheetFormatPr defaultRowHeight="16.2"/>
  <cols>
    <col min="1" max="1" width="8.88671875" style="196"/>
    <col min="2" max="2" width="28" style="196" customWidth="1"/>
    <col min="3" max="3" width="50" style="196" customWidth="1"/>
    <col min="4" max="4" width="24.109375" style="196" customWidth="1"/>
    <col min="5" max="6" width="23.44140625" style="196" customWidth="1"/>
    <col min="7" max="10" width="22.44140625" style="196" customWidth="1"/>
    <col min="11" max="11" width="15.44140625" style="196" customWidth="1"/>
    <col min="12" max="13" width="22.44140625" style="196" customWidth="1"/>
    <col min="14" max="14" width="8.88671875" style="196"/>
    <col min="15" max="17" width="0" style="196" hidden="1" customWidth="1"/>
    <col min="18" max="16384" width="8.88671875" style="196"/>
  </cols>
  <sheetData>
    <row r="3" spans="2:16" ht="32.25" customHeight="1">
      <c r="B3" s="38"/>
      <c r="C3" s="38"/>
      <c r="D3" s="38"/>
      <c r="E3" s="38"/>
      <c r="F3" s="39" t="s">
        <v>152</v>
      </c>
      <c r="G3" s="40" t="s">
        <v>158</v>
      </c>
      <c r="H3" s="38"/>
      <c r="I3" s="38"/>
      <c r="J3" s="38"/>
      <c r="K3" s="38"/>
      <c r="L3" s="38"/>
      <c r="M3" s="38"/>
    </row>
    <row r="4" spans="2:16" ht="32.25" customHeight="1">
      <c r="B4" s="38"/>
      <c r="C4" s="38"/>
      <c r="D4" s="38"/>
      <c r="E4" s="38"/>
      <c r="F4" s="39" t="s">
        <v>168</v>
      </c>
      <c r="G4" s="40" t="s">
        <v>164</v>
      </c>
      <c r="H4" s="38"/>
      <c r="I4" s="38"/>
      <c r="J4" s="38"/>
      <c r="K4" s="38"/>
      <c r="L4" s="38"/>
      <c r="M4" s="38"/>
    </row>
    <row r="5" spans="2:16" ht="32.25" customHeight="1">
      <c r="C5" s="38"/>
      <c r="D5" s="38"/>
      <c r="E5" s="38"/>
      <c r="F5" s="39" t="s">
        <v>153</v>
      </c>
      <c r="G5" s="40" t="str">
        <f>水!G5</f>
        <v xml:space="preserve">   111年度 </v>
      </c>
      <c r="H5" s="38"/>
      <c r="I5" s="38"/>
      <c r="J5" s="38"/>
      <c r="K5" s="38"/>
      <c r="L5" s="38"/>
      <c r="M5" s="38"/>
    </row>
    <row r="6" spans="2:16" ht="27.75" customHeight="1">
      <c r="B6" s="181" t="s">
        <v>139</v>
      </c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</row>
    <row r="7" spans="2:16" ht="34.5" customHeight="1">
      <c r="B7" s="182" t="s">
        <v>82</v>
      </c>
      <c r="C7" s="66" t="s">
        <v>191</v>
      </c>
      <c r="D7" s="185" t="s">
        <v>133</v>
      </c>
      <c r="E7" s="185"/>
      <c r="F7" s="185"/>
      <c r="G7" s="185" t="s">
        <v>134</v>
      </c>
      <c r="H7" s="185"/>
      <c r="I7" s="185"/>
      <c r="J7" s="185" t="s">
        <v>135</v>
      </c>
      <c r="K7" s="185"/>
      <c r="L7" s="185"/>
      <c r="M7" s="185"/>
    </row>
    <row r="8" spans="2:16" ht="34.5" customHeight="1">
      <c r="B8" s="183"/>
      <c r="C8" s="186" t="s">
        <v>190</v>
      </c>
      <c r="D8" s="188" t="s">
        <v>88</v>
      </c>
      <c r="E8" s="188" t="s">
        <v>89</v>
      </c>
      <c r="F8" s="188" t="s">
        <v>90</v>
      </c>
      <c r="G8" s="188" t="s">
        <v>88</v>
      </c>
      <c r="H8" s="188" t="s">
        <v>89</v>
      </c>
      <c r="I8" s="188" t="s">
        <v>90</v>
      </c>
      <c r="J8" s="189" t="s">
        <v>92</v>
      </c>
      <c r="K8" s="190"/>
      <c r="L8" s="188" t="s">
        <v>89</v>
      </c>
      <c r="M8" s="188" t="s">
        <v>90</v>
      </c>
    </row>
    <row r="9" spans="2:16" ht="34.5" customHeight="1">
      <c r="B9" s="184"/>
      <c r="C9" s="187"/>
      <c r="D9" s="187"/>
      <c r="E9" s="187"/>
      <c r="F9" s="187"/>
      <c r="G9" s="187"/>
      <c r="H9" s="187"/>
      <c r="I9" s="187"/>
      <c r="J9" s="41" t="s">
        <v>91</v>
      </c>
      <c r="K9" s="41" t="s">
        <v>77</v>
      </c>
      <c r="L9" s="187"/>
      <c r="M9" s="187"/>
    </row>
    <row r="10" spans="2:16" ht="31.5" customHeight="1">
      <c r="B10" s="33">
        <f>SUM(B11:B18)</f>
        <v>1231684634</v>
      </c>
      <c r="C10" s="34" t="s">
        <v>87</v>
      </c>
      <c r="D10" s="33">
        <f>E10+F10</f>
        <v>1280765639</v>
      </c>
      <c r="E10" s="33">
        <f>SUM(E11:E18)</f>
        <v>1257808355</v>
      </c>
      <c r="F10" s="33">
        <f>SUM(F11:F18)</f>
        <v>22957284</v>
      </c>
      <c r="G10" s="33">
        <f>H10+I10</f>
        <v>1218993000</v>
      </c>
      <c r="H10" s="33">
        <f>SUM(H11:H18)</f>
        <v>1194656000</v>
      </c>
      <c r="I10" s="33">
        <f>SUM(I11:I18)</f>
        <v>24337000</v>
      </c>
      <c r="J10" s="33">
        <f>L10+M10</f>
        <v>61772639</v>
      </c>
      <c r="K10" s="35">
        <f>J10/G10*100</f>
        <v>5.0675138413428131</v>
      </c>
      <c r="L10" s="33">
        <f>E10-H10</f>
        <v>63152355</v>
      </c>
      <c r="M10" s="33">
        <f>F10-I10</f>
        <v>-1379716</v>
      </c>
      <c r="P10" s="197" t="s">
        <v>250</v>
      </c>
    </row>
    <row r="11" spans="2:16" ht="31.5" customHeight="1">
      <c r="B11" s="42">
        <v>665505240</v>
      </c>
      <c r="C11" s="6" t="s">
        <v>0</v>
      </c>
      <c r="D11" s="12">
        <f t="shared" ref="D11:D61" si="0">E11+F11</f>
        <v>685080240</v>
      </c>
      <c r="E11" s="42">
        <f>_xlfn.IFNA(VLOOKUP($P11,'管理-SAP'!$B:$G,5,0),0)</f>
        <v>685080240</v>
      </c>
      <c r="F11" s="42">
        <f>_xlfn.IFNA(VLOOKUP($P11,'管理-SAP'!$B:$G,6,0),0)</f>
        <v>0</v>
      </c>
      <c r="G11" s="12">
        <f t="shared" ref="G11:G63" si="1">H11+I11</f>
        <v>751999000</v>
      </c>
      <c r="H11" s="42">
        <v>751999000</v>
      </c>
      <c r="I11" s="42">
        <v>0</v>
      </c>
      <c r="J11" s="12">
        <f t="shared" ref="J11:J63" si="2">L11+M11</f>
        <v>-66918760</v>
      </c>
      <c r="K11" s="14">
        <f t="shared" ref="K11:K63" si="3">J11/G11*100</f>
        <v>-8.8987831100839223</v>
      </c>
      <c r="L11" s="12">
        <f t="shared" ref="L11:M63" si="4">E11-H11</f>
        <v>-66918760</v>
      </c>
      <c r="M11" s="12">
        <f t="shared" si="4"/>
        <v>0</v>
      </c>
      <c r="P11" s="197" t="s">
        <v>0</v>
      </c>
    </row>
    <row r="12" spans="2:16" ht="31.5" customHeight="1">
      <c r="B12" s="42">
        <v>37898827</v>
      </c>
      <c r="C12" s="6" t="s">
        <v>1</v>
      </c>
      <c r="D12" s="12">
        <f t="shared" si="0"/>
        <v>36559353</v>
      </c>
      <c r="E12" s="42">
        <f>_xlfn.IFNA(VLOOKUP($P12,'管理-SAP'!$B:$G,5,0),0)</f>
        <v>36559353</v>
      </c>
      <c r="F12" s="42">
        <f>_xlfn.IFNA(VLOOKUP($P12,'管理-SAP'!$B:$G,6,0),0)</f>
        <v>0</v>
      </c>
      <c r="G12" s="12">
        <f t="shared" si="1"/>
        <v>35089000</v>
      </c>
      <c r="H12" s="42">
        <v>35089000</v>
      </c>
      <c r="I12" s="42">
        <v>0</v>
      </c>
      <c r="J12" s="12">
        <f t="shared" si="2"/>
        <v>1470353</v>
      </c>
      <c r="K12" s="14">
        <f t="shared" si="3"/>
        <v>4.1903531021117724</v>
      </c>
      <c r="L12" s="12">
        <f t="shared" si="4"/>
        <v>1470353</v>
      </c>
      <c r="M12" s="12">
        <f t="shared" si="4"/>
        <v>0</v>
      </c>
      <c r="P12" s="197" t="s">
        <v>1</v>
      </c>
    </row>
    <row r="13" spans="2:16" ht="31.5" customHeight="1">
      <c r="B13" s="42">
        <v>1888806</v>
      </c>
      <c r="C13" s="6" t="s">
        <v>2</v>
      </c>
      <c r="D13" s="12">
        <f t="shared" si="0"/>
        <v>5140179</v>
      </c>
      <c r="E13" s="42">
        <f>_xlfn.IFNA(VLOOKUP($P13,'管理-SAP'!$B:$G,5,0),0)</f>
        <v>5140179</v>
      </c>
      <c r="F13" s="42">
        <f>_xlfn.IFNA(VLOOKUP($P13,'管理-SAP'!$B:$G,6,0),0)</f>
        <v>0</v>
      </c>
      <c r="G13" s="12">
        <f t="shared" si="1"/>
        <v>4122000</v>
      </c>
      <c r="H13" s="42">
        <v>4122000</v>
      </c>
      <c r="I13" s="42">
        <v>0</v>
      </c>
      <c r="J13" s="12">
        <f t="shared" si="2"/>
        <v>1018179</v>
      </c>
      <c r="K13" s="14">
        <f t="shared" si="3"/>
        <v>24.701091703056768</v>
      </c>
      <c r="L13" s="12">
        <f t="shared" si="4"/>
        <v>1018179</v>
      </c>
      <c r="M13" s="12">
        <f t="shared" si="4"/>
        <v>0</v>
      </c>
      <c r="P13" s="197" t="s">
        <v>2</v>
      </c>
    </row>
    <row r="14" spans="2:16" ht="31.5" customHeight="1">
      <c r="B14" s="42">
        <v>248976262</v>
      </c>
      <c r="C14" s="6" t="s">
        <v>3</v>
      </c>
      <c r="D14" s="12">
        <f t="shared" si="0"/>
        <v>258427129</v>
      </c>
      <c r="E14" s="42">
        <f>_xlfn.IFNA(VLOOKUP($P14,'管理-SAP'!$B:$G,5,0),0)</f>
        <v>258427129</v>
      </c>
      <c r="F14" s="42">
        <f>_xlfn.IFNA(VLOOKUP($P14,'管理-SAP'!$B:$G,6,0),0)</f>
        <v>0</v>
      </c>
      <c r="G14" s="12">
        <f t="shared" si="1"/>
        <v>195723000</v>
      </c>
      <c r="H14" s="42">
        <v>195723000</v>
      </c>
      <c r="I14" s="42">
        <v>0</v>
      </c>
      <c r="J14" s="12">
        <f t="shared" si="2"/>
        <v>62704129</v>
      </c>
      <c r="K14" s="14">
        <f t="shared" si="3"/>
        <v>32.037179585434515</v>
      </c>
      <c r="L14" s="12">
        <f t="shared" si="4"/>
        <v>62704129</v>
      </c>
      <c r="M14" s="12">
        <f t="shared" si="4"/>
        <v>0</v>
      </c>
      <c r="P14" s="197" t="s">
        <v>3</v>
      </c>
    </row>
    <row r="15" spans="2:16" ht="31.5" customHeight="1">
      <c r="B15" s="42">
        <v>113807669</v>
      </c>
      <c r="C15" s="6" t="s">
        <v>4</v>
      </c>
      <c r="D15" s="12">
        <f t="shared" si="0"/>
        <v>117304698</v>
      </c>
      <c r="E15" s="42">
        <f>_xlfn.IFNA(VLOOKUP($P15,'管理-SAP'!$B:$G,5,0),0)</f>
        <v>117304698</v>
      </c>
      <c r="F15" s="42">
        <f>_xlfn.IFNA(VLOOKUP($P15,'管理-SAP'!$B:$G,6,0),0)</f>
        <v>0</v>
      </c>
      <c r="G15" s="12">
        <f t="shared" si="1"/>
        <v>108638000</v>
      </c>
      <c r="H15" s="42">
        <v>108638000</v>
      </c>
      <c r="I15" s="42">
        <v>0</v>
      </c>
      <c r="J15" s="12">
        <f t="shared" si="2"/>
        <v>8666698</v>
      </c>
      <c r="K15" s="14">
        <f t="shared" si="3"/>
        <v>7.9775934755794475</v>
      </c>
      <c r="L15" s="12">
        <f t="shared" si="4"/>
        <v>8666698</v>
      </c>
      <c r="M15" s="12">
        <f t="shared" si="4"/>
        <v>0</v>
      </c>
      <c r="P15" s="197" t="s">
        <v>4</v>
      </c>
    </row>
    <row r="16" spans="2:16" ht="31.5" customHeight="1">
      <c r="B16" s="42">
        <v>0</v>
      </c>
      <c r="C16" s="6" t="s">
        <v>5</v>
      </c>
      <c r="D16" s="12">
        <f t="shared" si="0"/>
        <v>0</v>
      </c>
      <c r="E16" s="42">
        <f>_xlfn.IFNA(VLOOKUP($P16,'管理-SAP'!$B:$G,5,0),0)</f>
        <v>0</v>
      </c>
      <c r="F16" s="42">
        <f>_xlfn.IFNA(VLOOKUP($P16,'管理-SAP'!$B:$G,6,0),0)</f>
        <v>0</v>
      </c>
      <c r="G16" s="12">
        <f t="shared" si="1"/>
        <v>185000</v>
      </c>
      <c r="H16" s="42">
        <v>185000</v>
      </c>
      <c r="I16" s="42">
        <v>0</v>
      </c>
      <c r="J16" s="12">
        <f t="shared" si="2"/>
        <v>-185000</v>
      </c>
      <c r="K16" s="14">
        <f t="shared" si="3"/>
        <v>-100</v>
      </c>
      <c r="L16" s="12">
        <f t="shared" si="4"/>
        <v>-185000</v>
      </c>
      <c r="M16" s="12">
        <f t="shared" si="4"/>
        <v>0</v>
      </c>
      <c r="P16" s="197" t="s">
        <v>5</v>
      </c>
    </row>
    <row r="17" spans="2:16" ht="31.5" customHeight="1">
      <c r="B17" s="42">
        <v>163585100</v>
      </c>
      <c r="C17" s="6" t="s">
        <v>6</v>
      </c>
      <c r="D17" s="12">
        <f t="shared" si="0"/>
        <v>178228625</v>
      </c>
      <c r="E17" s="42">
        <f>_xlfn.IFNA(VLOOKUP($P17,'管理-SAP'!$B:$G,5,0),0)</f>
        <v>155271341</v>
      </c>
      <c r="F17" s="42">
        <f>_xlfn.IFNA(VLOOKUP($P17,'管理-SAP'!$B:$G,6,0),0)</f>
        <v>22957284</v>
      </c>
      <c r="G17" s="12">
        <f t="shared" si="1"/>
        <v>123207000</v>
      </c>
      <c r="H17" s="42">
        <v>98870000</v>
      </c>
      <c r="I17" s="42">
        <v>24337000</v>
      </c>
      <c r="J17" s="12">
        <f t="shared" si="2"/>
        <v>55021625</v>
      </c>
      <c r="K17" s="14">
        <f t="shared" si="3"/>
        <v>44.657872523476748</v>
      </c>
      <c r="L17" s="12">
        <f t="shared" si="4"/>
        <v>56401341</v>
      </c>
      <c r="M17" s="12">
        <f t="shared" si="4"/>
        <v>-1379716</v>
      </c>
      <c r="P17" s="197" t="s">
        <v>6</v>
      </c>
    </row>
    <row r="18" spans="2:16" ht="31.5" customHeight="1">
      <c r="B18" s="42">
        <v>22730</v>
      </c>
      <c r="C18" s="6" t="s">
        <v>7</v>
      </c>
      <c r="D18" s="12">
        <f t="shared" si="0"/>
        <v>25415</v>
      </c>
      <c r="E18" s="42">
        <f>_xlfn.IFNA(VLOOKUP($P18,'管理-SAP'!$B:$G,5,0),0)</f>
        <v>25415</v>
      </c>
      <c r="F18" s="42">
        <f>_xlfn.IFNA(VLOOKUP($P18,'管理-SAP'!$B:$G,6,0),0)</f>
        <v>0</v>
      </c>
      <c r="G18" s="12">
        <f t="shared" si="1"/>
        <v>30000</v>
      </c>
      <c r="H18" s="42">
        <v>30000</v>
      </c>
      <c r="I18" s="42">
        <v>0</v>
      </c>
      <c r="J18" s="12">
        <f t="shared" si="2"/>
        <v>-4585</v>
      </c>
      <c r="K18" s="14">
        <f t="shared" si="3"/>
        <v>-15.283333333333331</v>
      </c>
      <c r="L18" s="12">
        <f t="shared" si="4"/>
        <v>-4585</v>
      </c>
      <c r="M18" s="12">
        <f t="shared" si="4"/>
        <v>0</v>
      </c>
      <c r="P18" s="197" t="s">
        <v>7</v>
      </c>
    </row>
    <row r="19" spans="2:16" ht="31.5" customHeight="1">
      <c r="B19" s="12">
        <f>SUM(B20:B30)</f>
        <v>157305549</v>
      </c>
      <c r="C19" s="6" t="s">
        <v>8</v>
      </c>
      <c r="D19" s="12">
        <f t="shared" si="0"/>
        <v>220606064</v>
      </c>
      <c r="E19" s="12">
        <f>SUM(E20:E30)</f>
        <v>220606064</v>
      </c>
      <c r="F19" s="12">
        <f>SUM(F20:F30)</f>
        <v>0</v>
      </c>
      <c r="G19" s="12">
        <f t="shared" si="1"/>
        <v>160911000</v>
      </c>
      <c r="H19" s="12">
        <f>SUM(H20:H30)</f>
        <v>160911000</v>
      </c>
      <c r="I19" s="12">
        <f>SUM(I20:I30)</f>
        <v>0</v>
      </c>
      <c r="J19" s="12">
        <f t="shared" si="2"/>
        <v>59695064</v>
      </c>
      <c r="K19" s="14">
        <f t="shared" si="3"/>
        <v>37.098187196649079</v>
      </c>
      <c r="L19" s="12">
        <f t="shared" si="4"/>
        <v>59695064</v>
      </c>
      <c r="M19" s="12">
        <f t="shared" si="4"/>
        <v>0</v>
      </c>
      <c r="P19" s="197" t="s">
        <v>8</v>
      </c>
    </row>
    <row r="20" spans="2:16" ht="31.5" customHeight="1">
      <c r="B20" s="42">
        <v>717954</v>
      </c>
      <c r="C20" s="6" t="s">
        <v>9</v>
      </c>
      <c r="D20" s="12">
        <f t="shared" si="0"/>
        <v>723631</v>
      </c>
      <c r="E20" s="42">
        <f>_xlfn.IFNA(VLOOKUP($P20,'管理-SAP'!$B:$G,5,0),0)</f>
        <v>723631</v>
      </c>
      <c r="F20" s="42">
        <f>_xlfn.IFNA(VLOOKUP($P20,'管理-SAP'!$B:$G,6,0),0)</f>
        <v>0</v>
      </c>
      <c r="G20" s="12">
        <f t="shared" si="1"/>
        <v>1541000</v>
      </c>
      <c r="H20" s="42">
        <v>1541000</v>
      </c>
      <c r="I20" s="42">
        <v>0</v>
      </c>
      <c r="J20" s="12">
        <f t="shared" si="2"/>
        <v>-817369</v>
      </c>
      <c r="K20" s="14">
        <f t="shared" si="3"/>
        <v>-53.04146658014276</v>
      </c>
      <c r="L20" s="12">
        <f t="shared" si="4"/>
        <v>-817369</v>
      </c>
      <c r="M20" s="12">
        <f t="shared" si="4"/>
        <v>0</v>
      </c>
      <c r="P20" s="197" t="s">
        <v>9</v>
      </c>
    </row>
    <row r="21" spans="2:16" ht="31.5" customHeight="1">
      <c r="B21" s="42">
        <v>4082157</v>
      </c>
      <c r="C21" s="6" t="s">
        <v>10</v>
      </c>
      <c r="D21" s="12">
        <f t="shared" si="0"/>
        <v>4300998</v>
      </c>
      <c r="E21" s="42">
        <f>_xlfn.IFNA(VLOOKUP($P21,'管理-SAP'!$B:$G,5,0),0)</f>
        <v>4300998</v>
      </c>
      <c r="F21" s="42">
        <f>_xlfn.IFNA(VLOOKUP($P21,'管理-SAP'!$B:$G,6,0),0)</f>
        <v>0</v>
      </c>
      <c r="G21" s="12">
        <f t="shared" si="1"/>
        <v>4391000</v>
      </c>
      <c r="H21" s="42">
        <v>4391000</v>
      </c>
      <c r="I21" s="42">
        <v>0</v>
      </c>
      <c r="J21" s="12">
        <f t="shared" si="2"/>
        <v>-90002</v>
      </c>
      <c r="K21" s="14">
        <f t="shared" si="3"/>
        <v>-2.0496925529492143</v>
      </c>
      <c r="L21" s="12">
        <f t="shared" si="4"/>
        <v>-90002</v>
      </c>
      <c r="M21" s="12">
        <f t="shared" si="4"/>
        <v>0</v>
      </c>
      <c r="P21" s="197" t="s">
        <v>10</v>
      </c>
    </row>
    <row r="22" spans="2:16" ht="31.5" customHeight="1">
      <c r="B22" s="42">
        <v>7315938</v>
      </c>
      <c r="C22" s="6" t="s">
        <v>11</v>
      </c>
      <c r="D22" s="12">
        <f t="shared" si="0"/>
        <v>9274666</v>
      </c>
      <c r="E22" s="42">
        <f>_xlfn.IFNA(VLOOKUP($P22,'管理-SAP'!$B:$G,5,0),0)</f>
        <v>9274666</v>
      </c>
      <c r="F22" s="42">
        <f>_xlfn.IFNA(VLOOKUP($P22,'管理-SAP'!$B:$G,6,0),0)</f>
        <v>0</v>
      </c>
      <c r="G22" s="12">
        <f t="shared" si="1"/>
        <v>8281000</v>
      </c>
      <c r="H22" s="42">
        <v>8281000</v>
      </c>
      <c r="I22" s="42">
        <v>0</v>
      </c>
      <c r="J22" s="12">
        <f t="shared" si="2"/>
        <v>993666</v>
      </c>
      <c r="K22" s="14">
        <f t="shared" si="3"/>
        <v>11.999347904842409</v>
      </c>
      <c r="L22" s="12">
        <f t="shared" si="4"/>
        <v>993666</v>
      </c>
      <c r="M22" s="12">
        <f t="shared" si="4"/>
        <v>0</v>
      </c>
      <c r="P22" s="197" t="s">
        <v>11</v>
      </c>
    </row>
    <row r="23" spans="2:16" ht="31.5" customHeight="1">
      <c r="B23" s="42">
        <v>5765196</v>
      </c>
      <c r="C23" s="6" t="s">
        <v>974</v>
      </c>
      <c r="D23" s="12">
        <f t="shared" si="0"/>
        <v>5468003</v>
      </c>
      <c r="E23" s="42">
        <f>_xlfn.IFNA(VLOOKUP($P23,'管理-SAP'!$B:$G,5,0),0)</f>
        <v>5468003</v>
      </c>
      <c r="F23" s="42">
        <f>_xlfn.IFNA(VLOOKUP($P23,'管理-SAP'!$B:$G,6,0),0)</f>
        <v>0</v>
      </c>
      <c r="G23" s="12">
        <f t="shared" si="1"/>
        <v>6471000</v>
      </c>
      <c r="H23" s="42">
        <v>6471000</v>
      </c>
      <c r="I23" s="42">
        <v>0</v>
      </c>
      <c r="J23" s="12">
        <f t="shared" si="2"/>
        <v>-1002997</v>
      </c>
      <c r="K23" s="14">
        <f t="shared" si="3"/>
        <v>-15.499876371503632</v>
      </c>
      <c r="L23" s="12">
        <f t="shared" si="4"/>
        <v>-1002997</v>
      </c>
      <c r="M23" s="12">
        <f t="shared" si="4"/>
        <v>0</v>
      </c>
      <c r="P23" s="197" t="s">
        <v>273</v>
      </c>
    </row>
    <row r="24" spans="2:16" ht="31.5" customHeight="1">
      <c r="B24" s="42">
        <v>30559378</v>
      </c>
      <c r="C24" s="6" t="s">
        <v>12</v>
      </c>
      <c r="D24" s="12">
        <f t="shared" si="0"/>
        <v>38130940</v>
      </c>
      <c r="E24" s="42">
        <f>_xlfn.IFNA(VLOOKUP($P24,'管理-SAP'!$B:$G,5,0),0)</f>
        <v>38130940</v>
      </c>
      <c r="F24" s="42">
        <f>_xlfn.IFNA(VLOOKUP($P24,'管理-SAP'!$B:$G,6,0),0)</f>
        <v>0</v>
      </c>
      <c r="G24" s="12">
        <f t="shared" si="1"/>
        <v>5804000</v>
      </c>
      <c r="H24" s="42">
        <v>5804000</v>
      </c>
      <c r="I24" s="42">
        <v>0</v>
      </c>
      <c r="J24" s="12">
        <f t="shared" si="2"/>
        <v>32326940</v>
      </c>
      <c r="K24" s="14">
        <f t="shared" si="3"/>
        <v>556.97691247415571</v>
      </c>
      <c r="L24" s="12">
        <f t="shared" si="4"/>
        <v>32326940</v>
      </c>
      <c r="M24" s="12">
        <f t="shared" si="4"/>
        <v>0</v>
      </c>
      <c r="P24" s="197" t="s">
        <v>12</v>
      </c>
    </row>
    <row r="25" spans="2:16" ht="31.5" customHeight="1">
      <c r="B25" s="42">
        <v>279998</v>
      </c>
      <c r="C25" s="6" t="s">
        <v>13</v>
      </c>
      <c r="D25" s="12">
        <f t="shared" si="0"/>
        <v>366223</v>
      </c>
      <c r="E25" s="42">
        <f>_xlfn.IFNA(VLOOKUP($P25,'管理-SAP'!$B:$G,5,0),0)</f>
        <v>366223</v>
      </c>
      <c r="F25" s="42">
        <f>_xlfn.IFNA(VLOOKUP($P25,'管理-SAP'!$B:$G,6,0),0)</f>
        <v>0</v>
      </c>
      <c r="G25" s="12">
        <f t="shared" si="1"/>
        <v>942000</v>
      </c>
      <c r="H25" s="42">
        <v>942000</v>
      </c>
      <c r="I25" s="42">
        <v>0</v>
      </c>
      <c r="J25" s="12">
        <f t="shared" si="2"/>
        <v>-575777</v>
      </c>
      <c r="K25" s="14">
        <f t="shared" si="3"/>
        <v>-61.122823779193205</v>
      </c>
      <c r="L25" s="12">
        <f t="shared" si="4"/>
        <v>-575777</v>
      </c>
      <c r="M25" s="12">
        <f t="shared" si="4"/>
        <v>0</v>
      </c>
      <c r="P25" s="197" t="s">
        <v>13</v>
      </c>
    </row>
    <row r="26" spans="2:16" ht="31.5" customHeight="1">
      <c r="B26" s="42">
        <v>27901734</v>
      </c>
      <c r="C26" s="6" t="s">
        <v>14</v>
      </c>
      <c r="D26" s="12">
        <f t="shared" si="0"/>
        <v>31284591</v>
      </c>
      <c r="E26" s="42">
        <f>_xlfn.IFNA(VLOOKUP($P26,'管理-SAP'!$B:$G,5,0),0)</f>
        <v>31284591</v>
      </c>
      <c r="F26" s="42">
        <f>_xlfn.IFNA(VLOOKUP($P26,'管理-SAP'!$B:$G,6,0),0)</f>
        <v>0</v>
      </c>
      <c r="G26" s="12">
        <f t="shared" si="1"/>
        <v>27992000</v>
      </c>
      <c r="H26" s="42">
        <v>27992000</v>
      </c>
      <c r="I26" s="42">
        <v>0</v>
      </c>
      <c r="J26" s="12">
        <f t="shared" si="2"/>
        <v>3292591</v>
      </c>
      <c r="K26" s="14">
        <f t="shared" si="3"/>
        <v>11.762614318376679</v>
      </c>
      <c r="L26" s="12">
        <f t="shared" si="4"/>
        <v>3292591</v>
      </c>
      <c r="M26" s="12">
        <f t="shared" si="4"/>
        <v>0</v>
      </c>
      <c r="P26" s="197" t="s">
        <v>14</v>
      </c>
    </row>
    <row r="27" spans="2:16" ht="31.5" customHeight="1">
      <c r="B27" s="42">
        <v>71853060</v>
      </c>
      <c r="C27" s="6" t="s">
        <v>15</v>
      </c>
      <c r="D27" s="12">
        <f t="shared" si="0"/>
        <v>114298432</v>
      </c>
      <c r="E27" s="42">
        <f>_xlfn.IFNA(VLOOKUP($P27,'管理-SAP'!$B:$G,5,0),0)</f>
        <v>114298432</v>
      </c>
      <c r="F27" s="42">
        <f>_xlfn.IFNA(VLOOKUP($P27,'管理-SAP'!$B:$G,6,0),0)</f>
        <v>0</v>
      </c>
      <c r="G27" s="12">
        <f t="shared" si="1"/>
        <v>85178000</v>
      </c>
      <c r="H27" s="42">
        <v>85178000</v>
      </c>
      <c r="I27" s="42">
        <v>0</v>
      </c>
      <c r="J27" s="12">
        <f t="shared" si="2"/>
        <v>29120432</v>
      </c>
      <c r="K27" s="14">
        <f t="shared" si="3"/>
        <v>34.187738617952995</v>
      </c>
      <c r="L27" s="12">
        <f t="shared" si="4"/>
        <v>29120432</v>
      </c>
      <c r="M27" s="12">
        <f t="shared" si="4"/>
        <v>0</v>
      </c>
      <c r="P27" s="197" t="s">
        <v>15</v>
      </c>
    </row>
    <row r="28" spans="2:16" ht="31.5" customHeight="1">
      <c r="B28" s="42">
        <v>3399818</v>
      </c>
      <c r="C28" s="6" t="s">
        <v>233</v>
      </c>
      <c r="D28" s="12">
        <f t="shared" si="0"/>
        <v>3781700</v>
      </c>
      <c r="E28" s="42">
        <f>_xlfn.IFNA(VLOOKUP($P28,'管理-SAP'!$B:$G,5,0),0)</f>
        <v>3781700</v>
      </c>
      <c r="F28" s="42">
        <f>_xlfn.IFNA(VLOOKUP($P28,'管理-SAP'!$B:$G,6,0),0)</f>
        <v>0</v>
      </c>
      <c r="G28" s="12">
        <f t="shared" si="1"/>
        <v>5408000</v>
      </c>
      <c r="H28" s="42">
        <v>5408000</v>
      </c>
      <c r="I28" s="42">
        <v>0</v>
      </c>
      <c r="J28" s="12">
        <f>L28+M28</f>
        <v>-1626300</v>
      </c>
      <c r="K28" s="14">
        <f t="shared" si="3"/>
        <v>-30.072115384615383</v>
      </c>
      <c r="L28" s="12">
        <f>E28-H28</f>
        <v>-1626300</v>
      </c>
      <c r="M28" s="12">
        <f t="shared" si="4"/>
        <v>0</v>
      </c>
      <c r="P28" s="197" t="s">
        <v>281</v>
      </c>
    </row>
    <row r="29" spans="2:16" ht="31.5" customHeight="1">
      <c r="B29" s="42"/>
      <c r="C29" s="6" t="s">
        <v>235</v>
      </c>
      <c r="D29" s="12">
        <f t="shared" si="0"/>
        <v>477496</v>
      </c>
      <c r="E29" s="42">
        <f>_xlfn.IFNA(VLOOKUP($P29,'管理-SAP'!$B:$G,5,0),0)</f>
        <v>477496</v>
      </c>
      <c r="F29" s="42">
        <f>_xlfn.IFNA(VLOOKUP($P29,'管理-SAP'!$B:$G,6,0),0)</f>
        <v>0</v>
      </c>
      <c r="G29" s="12">
        <f t="shared" si="1"/>
        <v>0</v>
      </c>
      <c r="H29" s="42">
        <v>0</v>
      </c>
      <c r="I29" s="42"/>
      <c r="J29" s="12">
        <f t="shared" si="2"/>
        <v>477496</v>
      </c>
      <c r="K29" s="37"/>
      <c r="L29" s="12">
        <f t="shared" si="4"/>
        <v>477496</v>
      </c>
      <c r="M29" s="12">
        <f t="shared" si="4"/>
        <v>0</v>
      </c>
      <c r="P29" s="197" t="s">
        <v>283</v>
      </c>
    </row>
    <row r="30" spans="2:16" ht="31.5" customHeight="1">
      <c r="B30" s="42">
        <v>5430316</v>
      </c>
      <c r="C30" s="6" t="s">
        <v>234</v>
      </c>
      <c r="D30" s="12">
        <f t="shared" si="0"/>
        <v>12499384</v>
      </c>
      <c r="E30" s="42">
        <f>_xlfn.IFNA(VLOOKUP($P30,'管理-SAP'!$B:$G,5,0),0)</f>
        <v>12499384</v>
      </c>
      <c r="F30" s="42">
        <f>_xlfn.IFNA(VLOOKUP($P30,'管理-SAP'!$B:$G,6,0),0)</f>
        <v>0</v>
      </c>
      <c r="G30" s="12">
        <f t="shared" si="1"/>
        <v>14903000</v>
      </c>
      <c r="H30" s="42">
        <v>14903000</v>
      </c>
      <c r="I30" s="42"/>
      <c r="J30" s="12">
        <f t="shared" si="2"/>
        <v>-2403616</v>
      </c>
      <c r="K30" s="14">
        <f>J30/G30*100</f>
        <v>-16.12840367711199</v>
      </c>
      <c r="L30" s="12">
        <f t="shared" si="4"/>
        <v>-2403616</v>
      </c>
      <c r="M30" s="12">
        <f t="shared" si="4"/>
        <v>0</v>
      </c>
      <c r="P30" s="197" t="s">
        <v>285</v>
      </c>
    </row>
    <row r="31" spans="2:16" ht="31.5" customHeight="1">
      <c r="B31" s="12">
        <f>B32+B33</f>
        <v>31241258</v>
      </c>
      <c r="C31" s="6" t="s">
        <v>16</v>
      </c>
      <c r="D31" s="12">
        <f t="shared" si="0"/>
        <v>29256763</v>
      </c>
      <c r="E31" s="12">
        <f>E32+E33</f>
        <v>29256763</v>
      </c>
      <c r="F31" s="12">
        <f>F32+F33</f>
        <v>0</v>
      </c>
      <c r="G31" s="12">
        <f t="shared" si="1"/>
        <v>37800000</v>
      </c>
      <c r="H31" s="12">
        <f>H32+H33</f>
        <v>37800000</v>
      </c>
      <c r="I31" s="12">
        <f>I32+I33</f>
        <v>0</v>
      </c>
      <c r="J31" s="12">
        <f t="shared" si="2"/>
        <v>-8543237</v>
      </c>
      <c r="K31" s="14">
        <f t="shared" si="3"/>
        <v>-22.601156084656086</v>
      </c>
      <c r="L31" s="12">
        <f t="shared" si="4"/>
        <v>-8543237</v>
      </c>
      <c r="M31" s="12">
        <f t="shared" si="4"/>
        <v>0</v>
      </c>
      <c r="P31" s="197" t="s">
        <v>16</v>
      </c>
    </row>
    <row r="32" spans="2:16" ht="31.5" customHeight="1">
      <c r="B32" s="42">
        <v>301703</v>
      </c>
      <c r="C32" s="6" t="s">
        <v>17</v>
      </c>
      <c r="D32" s="12">
        <f t="shared" si="0"/>
        <v>236715</v>
      </c>
      <c r="E32" s="42">
        <f>_xlfn.IFNA(VLOOKUP($P32,'管理-SAP'!$B:$G,5,0),0)</f>
        <v>236715</v>
      </c>
      <c r="F32" s="42">
        <f>_xlfn.IFNA(VLOOKUP($P32,'管理-SAP'!$B:$G,6,0),0)</f>
        <v>0</v>
      </c>
      <c r="G32" s="12">
        <f t="shared" si="1"/>
        <v>510000</v>
      </c>
      <c r="H32" s="42">
        <v>510000</v>
      </c>
      <c r="I32" s="42">
        <v>0</v>
      </c>
      <c r="J32" s="12">
        <f t="shared" si="2"/>
        <v>-273285</v>
      </c>
      <c r="K32" s="14">
        <f t="shared" si="3"/>
        <v>-53.585294117647067</v>
      </c>
      <c r="L32" s="12">
        <f t="shared" si="4"/>
        <v>-273285</v>
      </c>
      <c r="M32" s="12">
        <f t="shared" si="4"/>
        <v>0</v>
      </c>
      <c r="P32" s="197" t="s">
        <v>17</v>
      </c>
    </row>
    <row r="33" spans="2:16" ht="31.5" customHeight="1">
      <c r="B33" s="42">
        <v>30939555</v>
      </c>
      <c r="C33" s="6" t="s">
        <v>18</v>
      </c>
      <c r="D33" s="12">
        <f t="shared" si="0"/>
        <v>29020048</v>
      </c>
      <c r="E33" s="42">
        <f>_xlfn.IFNA(VLOOKUP($P33,'管理-SAP'!$B:$G,5,0),0)</f>
        <v>29020048</v>
      </c>
      <c r="F33" s="42">
        <f>_xlfn.IFNA(VLOOKUP($P33,'管理-SAP'!$B:$G,6,0),0)</f>
        <v>0</v>
      </c>
      <c r="G33" s="12">
        <f t="shared" si="1"/>
        <v>37290000</v>
      </c>
      <c r="H33" s="42">
        <v>37290000</v>
      </c>
      <c r="I33" s="42">
        <v>0</v>
      </c>
      <c r="J33" s="12">
        <f t="shared" si="2"/>
        <v>-8269952</v>
      </c>
      <c r="K33" s="14">
        <f t="shared" si="3"/>
        <v>-22.177398766425316</v>
      </c>
      <c r="L33" s="12">
        <f t="shared" si="4"/>
        <v>-8269952</v>
      </c>
      <c r="M33" s="12">
        <f t="shared" si="4"/>
        <v>0</v>
      </c>
      <c r="P33" s="197" t="s">
        <v>18</v>
      </c>
    </row>
    <row r="34" spans="2:16" ht="31.5" customHeight="1">
      <c r="B34" s="12">
        <f>B35+B36+B37+B38+B39</f>
        <v>835746</v>
      </c>
      <c r="C34" s="6" t="s">
        <v>19</v>
      </c>
      <c r="D34" s="12">
        <f t="shared" si="0"/>
        <v>1847233</v>
      </c>
      <c r="E34" s="12">
        <f>E35+E36+E37+E38+E39</f>
        <v>1847233</v>
      </c>
      <c r="F34" s="12">
        <f>F35+F36+F37+F38+F39</f>
        <v>0</v>
      </c>
      <c r="G34" s="12">
        <f t="shared" si="1"/>
        <v>1877000</v>
      </c>
      <c r="H34" s="12">
        <f>H35+H36+H37+H38+H39</f>
        <v>1877000</v>
      </c>
      <c r="I34" s="12">
        <f>I35+I36+I37+I38+I39</f>
        <v>0</v>
      </c>
      <c r="J34" s="12">
        <f t="shared" si="2"/>
        <v>-29767</v>
      </c>
      <c r="K34" s="14">
        <f t="shared" si="3"/>
        <v>-1.5858817261587641</v>
      </c>
      <c r="L34" s="12">
        <f t="shared" si="4"/>
        <v>-29767</v>
      </c>
      <c r="M34" s="12">
        <f t="shared" si="4"/>
        <v>0</v>
      </c>
      <c r="P34" s="197" t="s">
        <v>19</v>
      </c>
    </row>
    <row r="35" spans="2:16" ht="31.5" customHeight="1">
      <c r="B35" s="42">
        <v>27</v>
      </c>
      <c r="C35" s="6" t="s">
        <v>20</v>
      </c>
      <c r="D35" s="12">
        <f t="shared" si="0"/>
        <v>166</v>
      </c>
      <c r="E35" s="42">
        <f>_xlfn.IFNA(VLOOKUP($P35,'管理-SAP'!$B:$G,5,0),0)</f>
        <v>166</v>
      </c>
      <c r="F35" s="42">
        <f>_xlfn.IFNA(VLOOKUP($P35,'管理-SAP'!$B:$G,6,0),0)</f>
        <v>0</v>
      </c>
      <c r="G35" s="12">
        <f t="shared" si="1"/>
        <v>13000</v>
      </c>
      <c r="H35" s="42">
        <v>13000</v>
      </c>
      <c r="I35" s="42">
        <v>0</v>
      </c>
      <c r="J35" s="12">
        <f t="shared" si="2"/>
        <v>-12834</v>
      </c>
      <c r="K35" s="14">
        <f t="shared" si="3"/>
        <v>-98.723076923076931</v>
      </c>
      <c r="L35" s="12">
        <f t="shared" si="4"/>
        <v>-12834</v>
      </c>
      <c r="M35" s="12">
        <f t="shared" si="4"/>
        <v>0</v>
      </c>
      <c r="P35" s="197" t="s">
        <v>20</v>
      </c>
    </row>
    <row r="36" spans="2:16" ht="31.5" customHeight="1">
      <c r="B36" s="42">
        <v>232349</v>
      </c>
      <c r="C36" s="6" t="s">
        <v>21</v>
      </c>
      <c r="D36" s="12">
        <f t="shared" si="0"/>
        <v>1035548</v>
      </c>
      <c r="E36" s="42">
        <f>_xlfn.IFNA(VLOOKUP($P36,'管理-SAP'!$B:$G,5,0),0)</f>
        <v>1035548</v>
      </c>
      <c r="F36" s="42">
        <f>_xlfn.IFNA(VLOOKUP($P36,'管理-SAP'!$B:$G,6,0),0)</f>
        <v>0</v>
      </c>
      <c r="G36" s="12">
        <f t="shared" si="1"/>
        <v>911000</v>
      </c>
      <c r="H36" s="42">
        <v>911000</v>
      </c>
      <c r="I36" s="42">
        <v>0</v>
      </c>
      <c r="J36" s="12">
        <f t="shared" si="2"/>
        <v>124548</v>
      </c>
      <c r="K36" s="14">
        <f t="shared" si="3"/>
        <v>13.671569703622394</v>
      </c>
      <c r="L36" s="12">
        <f t="shared" si="4"/>
        <v>124548</v>
      </c>
      <c r="M36" s="12">
        <f t="shared" si="4"/>
        <v>0</v>
      </c>
      <c r="P36" s="197" t="s">
        <v>21</v>
      </c>
    </row>
    <row r="37" spans="2:16" ht="31.5" customHeight="1">
      <c r="B37" s="42">
        <v>93792</v>
      </c>
      <c r="C37" s="6" t="s">
        <v>22</v>
      </c>
      <c r="D37" s="12">
        <f t="shared" si="0"/>
        <v>93800</v>
      </c>
      <c r="E37" s="42">
        <f>_xlfn.IFNA(VLOOKUP($P37,'管理-SAP'!$B:$G,5,0),0)</f>
        <v>93800</v>
      </c>
      <c r="F37" s="42">
        <f>_xlfn.IFNA(VLOOKUP($P37,'管理-SAP'!$B:$G,6,0),0)</f>
        <v>0</v>
      </c>
      <c r="G37" s="12">
        <f t="shared" si="1"/>
        <v>126000</v>
      </c>
      <c r="H37" s="42">
        <v>126000</v>
      </c>
      <c r="I37" s="42">
        <v>0</v>
      </c>
      <c r="J37" s="12">
        <f t="shared" si="2"/>
        <v>-32200</v>
      </c>
      <c r="K37" s="14">
        <f t="shared" si="3"/>
        <v>-25.555555555555554</v>
      </c>
      <c r="L37" s="12">
        <f t="shared" si="4"/>
        <v>-32200</v>
      </c>
      <c r="M37" s="12">
        <f t="shared" si="4"/>
        <v>0</v>
      </c>
      <c r="P37" s="197" t="s">
        <v>22</v>
      </c>
    </row>
    <row r="38" spans="2:16" ht="31.5" customHeight="1">
      <c r="B38" s="42">
        <v>37464</v>
      </c>
      <c r="C38" s="6" t="s">
        <v>23</v>
      </c>
      <c r="D38" s="12">
        <f t="shared" si="0"/>
        <v>94924</v>
      </c>
      <c r="E38" s="42">
        <f>_xlfn.IFNA(VLOOKUP($P38,'管理-SAP'!$B:$G,5,0),0)</f>
        <v>94924</v>
      </c>
      <c r="F38" s="42">
        <f>_xlfn.IFNA(VLOOKUP($P38,'管理-SAP'!$B:$G,6,0),0)</f>
        <v>0</v>
      </c>
      <c r="G38" s="12">
        <f t="shared" si="1"/>
        <v>631000</v>
      </c>
      <c r="H38" s="42">
        <v>631000</v>
      </c>
      <c r="I38" s="42">
        <v>0</v>
      </c>
      <c r="J38" s="12">
        <f t="shared" si="2"/>
        <v>-536076</v>
      </c>
      <c r="K38" s="14">
        <f t="shared" si="3"/>
        <v>-84.956576862123612</v>
      </c>
      <c r="L38" s="12">
        <f t="shared" si="4"/>
        <v>-536076</v>
      </c>
      <c r="M38" s="12">
        <f t="shared" si="4"/>
        <v>0</v>
      </c>
      <c r="P38" s="197" t="s">
        <v>23</v>
      </c>
    </row>
    <row r="39" spans="2:16" ht="31.5" customHeight="1">
      <c r="B39" s="42">
        <v>472114</v>
      </c>
      <c r="C39" s="6" t="s">
        <v>24</v>
      </c>
      <c r="D39" s="12">
        <f t="shared" si="0"/>
        <v>622795</v>
      </c>
      <c r="E39" s="42">
        <f>_xlfn.IFNA(VLOOKUP($P39,'管理-SAP'!$B:$G,5,0),0)</f>
        <v>622795</v>
      </c>
      <c r="F39" s="42">
        <f>_xlfn.IFNA(VLOOKUP($P39,'管理-SAP'!$B:$G,6,0),0)</f>
        <v>0</v>
      </c>
      <c r="G39" s="12">
        <f t="shared" si="1"/>
        <v>196000</v>
      </c>
      <c r="H39" s="42">
        <v>196000</v>
      </c>
      <c r="I39" s="42">
        <v>0</v>
      </c>
      <c r="J39" s="12">
        <f t="shared" si="2"/>
        <v>426795</v>
      </c>
      <c r="K39" s="14">
        <f t="shared" si="3"/>
        <v>217.75255102040819</v>
      </c>
      <c r="L39" s="12">
        <f t="shared" si="4"/>
        <v>426795</v>
      </c>
      <c r="M39" s="12">
        <f t="shared" si="4"/>
        <v>0</v>
      </c>
      <c r="P39" s="197" t="s">
        <v>24</v>
      </c>
    </row>
    <row r="40" spans="2:16" ht="31.5" customHeight="1">
      <c r="B40" s="12">
        <f>SUM(B41:B47)</f>
        <v>193938289</v>
      </c>
      <c r="C40" s="6" t="s">
        <v>84</v>
      </c>
      <c r="D40" s="12">
        <f t="shared" si="0"/>
        <v>195029956</v>
      </c>
      <c r="E40" s="12">
        <f>SUM(E41:E47)</f>
        <v>195029956</v>
      </c>
      <c r="F40" s="12">
        <f>SUM(F41:F47)</f>
        <v>0</v>
      </c>
      <c r="G40" s="12">
        <f t="shared" si="1"/>
        <v>192106000</v>
      </c>
      <c r="H40" s="12">
        <f>SUM(H41:H47)</f>
        <v>192106000</v>
      </c>
      <c r="I40" s="12">
        <f>SUM(I41:I47)</f>
        <v>0</v>
      </c>
      <c r="J40" s="12">
        <f t="shared" si="2"/>
        <v>2923956</v>
      </c>
      <c r="K40" s="14">
        <f t="shared" si="3"/>
        <v>1.5220534496580012</v>
      </c>
      <c r="L40" s="12">
        <f t="shared" si="4"/>
        <v>2923956</v>
      </c>
      <c r="M40" s="12">
        <f t="shared" si="4"/>
        <v>0</v>
      </c>
      <c r="P40" s="197" t="s">
        <v>297</v>
      </c>
    </row>
    <row r="41" spans="2:16" ht="31.5" customHeight="1">
      <c r="B41" s="42">
        <v>95915</v>
      </c>
      <c r="C41" s="6" t="s">
        <v>25</v>
      </c>
      <c r="D41" s="12">
        <f t="shared" si="0"/>
        <v>90319</v>
      </c>
      <c r="E41" s="42">
        <f>_xlfn.IFNA(VLOOKUP($P41,'管理-SAP'!$B:$G,5,0),0)</f>
        <v>90319</v>
      </c>
      <c r="F41" s="42">
        <f>_xlfn.IFNA(VLOOKUP($P41,'管理-SAP'!$B:$G,6,0),0)</f>
        <v>0</v>
      </c>
      <c r="G41" s="12">
        <f t="shared" si="1"/>
        <v>98000</v>
      </c>
      <c r="H41" s="42">
        <v>98000</v>
      </c>
      <c r="I41" s="42">
        <v>0</v>
      </c>
      <c r="J41" s="12">
        <f t="shared" si="2"/>
        <v>-7681</v>
      </c>
      <c r="K41" s="14">
        <f t="shared" si="3"/>
        <v>-7.8377551020408163</v>
      </c>
      <c r="L41" s="12">
        <f t="shared" si="4"/>
        <v>-7681</v>
      </c>
      <c r="M41" s="12">
        <f t="shared" si="4"/>
        <v>0</v>
      </c>
      <c r="P41" s="197" t="s">
        <v>25</v>
      </c>
    </row>
    <row r="42" spans="2:16" ht="31.5" customHeight="1">
      <c r="B42" s="36">
        <v>21100802</v>
      </c>
      <c r="C42" s="3" t="s">
        <v>26</v>
      </c>
      <c r="D42" s="13">
        <f t="shared" si="0"/>
        <v>21718934</v>
      </c>
      <c r="E42" s="36">
        <f>_xlfn.IFNA(VLOOKUP($P42,'管理-SAP'!$B:$G,5,0),0)</f>
        <v>21718934</v>
      </c>
      <c r="F42" s="36">
        <f>_xlfn.IFNA(VLOOKUP($P42,'管理-SAP'!$B:$G,6,0),0)</f>
        <v>0</v>
      </c>
      <c r="G42" s="13">
        <f t="shared" si="1"/>
        <v>13033000</v>
      </c>
      <c r="H42" s="36">
        <v>13033000</v>
      </c>
      <c r="I42" s="36">
        <v>0</v>
      </c>
      <c r="J42" s="13">
        <f t="shared" si="2"/>
        <v>8685934</v>
      </c>
      <c r="K42" s="15">
        <f t="shared" si="3"/>
        <v>66.645699378500737</v>
      </c>
      <c r="L42" s="13">
        <f t="shared" si="4"/>
        <v>8685934</v>
      </c>
      <c r="M42" s="13">
        <f t="shared" si="4"/>
        <v>0</v>
      </c>
      <c r="P42" s="197" t="s">
        <v>26</v>
      </c>
    </row>
    <row r="43" spans="2:16" ht="31.5" customHeight="1">
      <c r="B43" s="42">
        <v>10106908</v>
      </c>
      <c r="C43" s="6" t="s">
        <v>27</v>
      </c>
      <c r="D43" s="12">
        <f t="shared" si="0"/>
        <v>9591785</v>
      </c>
      <c r="E43" s="42">
        <f>_xlfn.IFNA(VLOOKUP($P43,'管理-SAP'!$B:$G,5,0),0)</f>
        <v>9591785</v>
      </c>
      <c r="F43" s="42">
        <f>_xlfn.IFNA(VLOOKUP($P43,'管理-SAP'!$B:$G,6,0),0)</f>
        <v>0</v>
      </c>
      <c r="G43" s="12">
        <f t="shared" si="1"/>
        <v>11396000</v>
      </c>
      <c r="H43" s="42">
        <v>11396000</v>
      </c>
      <c r="I43" s="42">
        <v>0</v>
      </c>
      <c r="J43" s="12">
        <f t="shared" si="2"/>
        <v>-1804215</v>
      </c>
      <c r="K43" s="14">
        <f t="shared" si="3"/>
        <v>-15.832002457002456</v>
      </c>
      <c r="L43" s="12">
        <f t="shared" si="4"/>
        <v>-1804215</v>
      </c>
      <c r="M43" s="12">
        <f t="shared" si="4"/>
        <v>0</v>
      </c>
      <c r="P43" s="197" t="s">
        <v>27</v>
      </c>
    </row>
    <row r="44" spans="2:16" ht="31.5" customHeight="1">
      <c r="B44" s="42">
        <v>2282847</v>
      </c>
      <c r="C44" s="6" t="s">
        <v>28</v>
      </c>
      <c r="D44" s="12">
        <f t="shared" si="0"/>
        <v>2338283</v>
      </c>
      <c r="E44" s="42">
        <f>_xlfn.IFNA(VLOOKUP($P44,'管理-SAP'!$B:$G,5,0),0)</f>
        <v>2338283</v>
      </c>
      <c r="F44" s="42">
        <f>_xlfn.IFNA(VLOOKUP($P44,'管理-SAP'!$B:$G,6,0),0)</f>
        <v>0</v>
      </c>
      <c r="G44" s="12">
        <f t="shared" si="1"/>
        <v>2937000</v>
      </c>
      <c r="H44" s="42">
        <v>2937000</v>
      </c>
      <c r="I44" s="42">
        <v>0</v>
      </c>
      <c r="J44" s="12">
        <f t="shared" si="2"/>
        <v>-598717</v>
      </c>
      <c r="K44" s="14">
        <f t="shared" si="3"/>
        <v>-20.385325161729657</v>
      </c>
      <c r="L44" s="12">
        <f t="shared" si="4"/>
        <v>-598717</v>
      </c>
      <c r="M44" s="12">
        <f t="shared" si="4"/>
        <v>0</v>
      </c>
      <c r="P44" s="197" t="s">
        <v>28</v>
      </c>
    </row>
    <row r="45" spans="2:16" ht="31.5" customHeight="1">
      <c r="B45" s="42">
        <v>3971770</v>
      </c>
      <c r="C45" s="6" t="s">
        <v>29</v>
      </c>
      <c r="D45" s="12">
        <f t="shared" si="0"/>
        <v>3726664</v>
      </c>
      <c r="E45" s="42">
        <f>_xlfn.IFNA(VLOOKUP($P45,'管理-SAP'!$B:$G,5,0),0)</f>
        <v>3726664</v>
      </c>
      <c r="F45" s="42">
        <f>_xlfn.IFNA(VLOOKUP($P45,'管理-SAP'!$B:$G,6,0),0)</f>
        <v>0</v>
      </c>
      <c r="G45" s="12">
        <f t="shared" si="1"/>
        <v>5911000</v>
      </c>
      <c r="H45" s="42">
        <v>5911000</v>
      </c>
      <c r="I45" s="42">
        <v>0</v>
      </c>
      <c r="J45" s="12">
        <f t="shared" si="2"/>
        <v>-2184336</v>
      </c>
      <c r="K45" s="14">
        <f t="shared" si="3"/>
        <v>-36.953747250888178</v>
      </c>
      <c r="L45" s="12">
        <f t="shared" si="4"/>
        <v>-2184336</v>
      </c>
      <c r="M45" s="12">
        <f t="shared" si="4"/>
        <v>0</v>
      </c>
      <c r="P45" s="197" t="s">
        <v>29</v>
      </c>
    </row>
    <row r="46" spans="2:16" ht="31.5" customHeight="1">
      <c r="B46" s="42">
        <v>151851256</v>
      </c>
      <c r="C46" s="6" t="s">
        <v>198</v>
      </c>
      <c r="D46" s="12">
        <f t="shared" ref="D46" si="5">E46+F46</f>
        <v>151970819</v>
      </c>
      <c r="E46" s="42">
        <f>_xlfn.IFNA(VLOOKUP($P46,'管理-SAP'!$B:$G,5,0),0)</f>
        <v>151970819</v>
      </c>
      <c r="F46" s="42">
        <f>_xlfn.IFNA(VLOOKUP($P46,'管理-SAP'!$B:$G,6,0),0)</f>
        <v>0</v>
      </c>
      <c r="G46" s="12">
        <f t="shared" ref="G46" si="6">H46+I46</f>
        <v>150671000</v>
      </c>
      <c r="H46" s="42">
        <v>150671000</v>
      </c>
      <c r="I46" s="42">
        <v>0</v>
      </c>
      <c r="J46" s="12">
        <f t="shared" ref="J46" si="7">L46+M46</f>
        <v>1299819</v>
      </c>
      <c r="K46" s="14">
        <f t="shared" ref="K46" si="8">J46/G46*100</f>
        <v>0.86268691387194618</v>
      </c>
      <c r="L46" s="12">
        <f t="shared" ref="L46" si="9">E46-H46</f>
        <v>1299819</v>
      </c>
      <c r="M46" s="12">
        <f t="shared" ref="M46" si="10">F46-I46</f>
        <v>0</v>
      </c>
      <c r="P46" s="197" t="s">
        <v>304</v>
      </c>
    </row>
    <row r="47" spans="2:16" ht="31.5" customHeight="1">
      <c r="B47" s="42">
        <v>4528791</v>
      </c>
      <c r="C47" s="6" t="s">
        <v>30</v>
      </c>
      <c r="D47" s="12">
        <f t="shared" si="0"/>
        <v>5593152</v>
      </c>
      <c r="E47" s="42">
        <f>_xlfn.IFNA(VLOOKUP($P47,'管理-SAP'!$B:$G,5,0),0)</f>
        <v>5593152</v>
      </c>
      <c r="F47" s="42">
        <f>_xlfn.IFNA(VLOOKUP($P47,'管理-SAP'!$B:$G,6,0),0)</f>
        <v>0</v>
      </c>
      <c r="G47" s="12">
        <f t="shared" si="1"/>
        <v>8060000</v>
      </c>
      <c r="H47" s="42">
        <v>8060000</v>
      </c>
      <c r="I47" s="42">
        <v>0</v>
      </c>
      <c r="J47" s="12">
        <f t="shared" si="2"/>
        <v>-2466848</v>
      </c>
      <c r="K47" s="14">
        <f t="shared" si="3"/>
        <v>-30.606054590570718</v>
      </c>
      <c r="L47" s="12">
        <f t="shared" si="4"/>
        <v>-2466848</v>
      </c>
      <c r="M47" s="12">
        <f t="shared" si="4"/>
        <v>0</v>
      </c>
      <c r="P47" s="197" t="s">
        <v>30</v>
      </c>
    </row>
    <row r="48" spans="2:16" ht="31.5" customHeight="1">
      <c r="B48" s="12">
        <f>B49+B50+B51+B53+B52</f>
        <v>187522778</v>
      </c>
      <c r="C48" s="6" t="s">
        <v>31</v>
      </c>
      <c r="D48" s="12">
        <f t="shared" si="0"/>
        <v>177979674</v>
      </c>
      <c r="E48" s="12">
        <f>E49+E50+E51+E52+E53</f>
        <v>177979674</v>
      </c>
      <c r="F48" s="12">
        <f>F49+F50+F51+F52+F53</f>
        <v>0</v>
      </c>
      <c r="G48" s="12">
        <f t="shared" si="1"/>
        <v>447574000</v>
      </c>
      <c r="H48" s="12">
        <f>H49+H50+H51+H52+H53</f>
        <v>447574000</v>
      </c>
      <c r="I48" s="12">
        <f>I49+I50+I51+I52+I53</f>
        <v>0</v>
      </c>
      <c r="J48" s="12">
        <f t="shared" si="2"/>
        <v>-269594326</v>
      </c>
      <c r="K48" s="14">
        <f t="shared" si="3"/>
        <v>-60.234581544057519</v>
      </c>
      <c r="L48" s="12">
        <f t="shared" si="4"/>
        <v>-269594326</v>
      </c>
      <c r="M48" s="12">
        <f t="shared" si="4"/>
        <v>0</v>
      </c>
      <c r="P48" s="197" t="s">
        <v>31</v>
      </c>
    </row>
    <row r="49" spans="2:16" ht="31.5" customHeight="1">
      <c r="B49" s="42">
        <v>171711101</v>
      </c>
      <c r="C49" s="6" t="s">
        <v>32</v>
      </c>
      <c r="D49" s="12">
        <f t="shared" si="0"/>
        <v>163734211</v>
      </c>
      <c r="E49" s="42">
        <f>_xlfn.IFNA(VLOOKUP($P49,'管理-SAP'!$B:$G,5,0),0)</f>
        <v>163734211</v>
      </c>
      <c r="F49" s="42">
        <f>_xlfn.IFNA(VLOOKUP($P49,'管理-SAP'!$B:$G,6,0),0)</f>
        <v>0</v>
      </c>
      <c r="G49" s="12">
        <f t="shared" si="1"/>
        <v>188883000</v>
      </c>
      <c r="H49" s="42">
        <v>188883000</v>
      </c>
      <c r="I49" s="42">
        <v>0</v>
      </c>
      <c r="J49" s="12">
        <f t="shared" si="2"/>
        <v>-25148789</v>
      </c>
      <c r="K49" s="14">
        <f t="shared" si="3"/>
        <v>-13.314479863195736</v>
      </c>
      <c r="L49" s="12">
        <f t="shared" si="4"/>
        <v>-25148789</v>
      </c>
      <c r="M49" s="12">
        <f t="shared" si="4"/>
        <v>0</v>
      </c>
      <c r="P49" s="197" t="s">
        <v>32</v>
      </c>
    </row>
    <row r="50" spans="2:16" ht="31.5" customHeight="1">
      <c r="B50" s="42">
        <v>11994616</v>
      </c>
      <c r="C50" s="6" t="s">
        <v>33</v>
      </c>
      <c r="D50" s="12">
        <f t="shared" si="0"/>
        <v>11596196</v>
      </c>
      <c r="E50" s="42">
        <f>_xlfn.IFNA(VLOOKUP($P50,'管理-SAP'!$B:$G,5,0),0)</f>
        <v>11596196</v>
      </c>
      <c r="F50" s="42">
        <f>_xlfn.IFNA(VLOOKUP($P50,'管理-SAP'!$B:$G,6,0),0)</f>
        <v>0</v>
      </c>
      <c r="G50" s="12">
        <f t="shared" si="1"/>
        <v>14856000</v>
      </c>
      <c r="H50" s="42">
        <v>14856000</v>
      </c>
      <c r="I50" s="42">
        <v>0</v>
      </c>
      <c r="J50" s="12">
        <f t="shared" si="2"/>
        <v>-3259804</v>
      </c>
      <c r="K50" s="14">
        <f t="shared" si="3"/>
        <v>-21.942676359719979</v>
      </c>
      <c r="L50" s="12">
        <f t="shared" si="4"/>
        <v>-3259804</v>
      </c>
      <c r="M50" s="12">
        <f t="shared" si="4"/>
        <v>0</v>
      </c>
      <c r="P50" s="197" t="s">
        <v>33</v>
      </c>
    </row>
    <row r="51" spans="2:16" ht="31.5" customHeight="1">
      <c r="B51" s="42">
        <v>3425175</v>
      </c>
      <c r="C51" s="6" t="s">
        <v>34</v>
      </c>
      <c r="D51" s="12">
        <f t="shared" si="0"/>
        <v>1789917</v>
      </c>
      <c r="E51" s="42">
        <f>_xlfn.IFNA(VLOOKUP($P51,'管理-SAP'!$B:$G,5,0),0)</f>
        <v>1789917</v>
      </c>
      <c r="F51" s="42">
        <f>_xlfn.IFNA(VLOOKUP($P51,'管理-SAP'!$B:$G,6,0),0)</f>
        <v>0</v>
      </c>
      <c r="G51" s="12">
        <f t="shared" si="1"/>
        <v>240481000</v>
      </c>
      <c r="H51" s="42">
        <v>240481000</v>
      </c>
      <c r="I51" s="42">
        <v>0</v>
      </c>
      <c r="J51" s="12">
        <f t="shared" si="2"/>
        <v>-238691083</v>
      </c>
      <c r="K51" s="14">
        <f t="shared" si="3"/>
        <v>-99.255692965348615</v>
      </c>
      <c r="L51" s="12">
        <f t="shared" si="4"/>
        <v>-238691083</v>
      </c>
      <c r="M51" s="12">
        <f t="shared" si="4"/>
        <v>0</v>
      </c>
      <c r="P51" s="197" t="s">
        <v>34</v>
      </c>
    </row>
    <row r="52" spans="2:16" ht="31.5" customHeight="1">
      <c r="B52" s="42">
        <v>-13539</v>
      </c>
      <c r="C52" s="6" t="s">
        <v>48</v>
      </c>
      <c r="D52" s="12">
        <f t="shared" si="0"/>
        <v>304829</v>
      </c>
      <c r="E52" s="42">
        <f>_xlfn.IFNA(VLOOKUP($P52,'管理-SAP'!$B:$G,5,0),0)</f>
        <v>304829</v>
      </c>
      <c r="F52" s="42">
        <f>_xlfn.IFNA(VLOOKUP($P52,'管理-SAP'!$B:$G,6,0),0)</f>
        <v>0</v>
      </c>
      <c r="G52" s="12">
        <f t="shared" si="1"/>
        <v>0</v>
      </c>
      <c r="H52" s="42">
        <v>0</v>
      </c>
      <c r="I52" s="42">
        <v>0</v>
      </c>
      <c r="J52" s="12">
        <f t="shared" si="2"/>
        <v>304829</v>
      </c>
      <c r="K52" s="37"/>
      <c r="L52" s="12">
        <f t="shared" si="4"/>
        <v>304829</v>
      </c>
      <c r="M52" s="12">
        <f t="shared" si="4"/>
        <v>0</v>
      </c>
      <c r="P52" s="197" t="s">
        <v>48</v>
      </c>
    </row>
    <row r="53" spans="2:16" ht="31.5" customHeight="1">
      <c r="B53" s="42">
        <v>405425</v>
      </c>
      <c r="C53" s="6" t="s">
        <v>35</v>
      </c>
      <c r="D53" s="12">
        <f t="shared" si="0"/>
        <v>554521</v>
      </c>
      <c r="E53" s="42">
        <f>_xlfn.IFNA(VLOOKUP($P53,'管理-SAP'!$B:$G,5,0),0)</f>
        <v>554521</v>
      </c>
      <c r="F53" s="42">
        <f>_xlfn.IFNA(VLOOKUP($P53,'管理-SAP'!$B:$G,6,0),0)</f>
        <v>0</v>
      </c>
      <c r="G53" s="12">
        <f t="shared" si="1"/>
        <v>3354000</v>
      </c>
      <c r="H53" s="42">
        <v>3354000</v>
      </c>
      <c r="I53" s="42">
        <v>0</v>
      </c>
      <c r="J53" s="12">
        <f t="shared" si="2"/>
        <v>-2799479</v>
      </c>
      <c r="K53" s="14">
        <f t="shared" si="3"/>
        <v>-83.46687537268933</v>
      </c>
      <c r="L53" s="12">
        <f t="shared" si="4"/>
        <v>-2799479</v>
      </c>
      <c r="M53" s="12">
        <f t="shared" si="4"/>
        <v>0</v>
      </c>
      <c r="P53" s="197" t="s">
        <v>35</v>
      </c>
    </row>
    <row r="54" spans="2:16" ht="31.5" customHeight="1">
      <c r="B54" s="12">
        <f>B55+B56+B57</f>
        <v>18428287</v>
      </c>
      <c r="C54" s="6" t="s">
        <v>36</v>
      </c>
      <c r="D54" s="12">
        <f t="shared" si="0"/>
        <v>21663880</v>
      </c>
      <c r="E54" s="12">
        <f>E55+E56+E57</f>
        <v>21663880</v>
      </c>
      <c r="F54" s="12">
        <f>F55+F56+F57</f>
        <v>0</v>
      </c>
      <c r="G54" s="12">
        <f t="shared" si="1"/>
        <v>22444000</v>
      </c>
      <c r="H54" s="12">
        <f>H55+H56+H57</f>
        <v>22444000</v>
      </c>
      <c r="I54" s="12">
        <f>I55+I56+I57</f>
        <v>0</v>
      </c>
      <c r="J54" s="12">
        <f t="shared" si="2"/>
        <v>-780120</v>
      </c>
      <c r="K54" s="14">
        <f t="shared" si="3"/>
        <v>-3.4758510069506325</v>
      </c>
      <c r="L54" s="12">
        <f t="shared" si="4"/>
        <v>-780120</v>
      </c>
      <c r="M54" s="12">
        <f t="shared" si="4"/>
        <v>0</v>
      </c>
      <c r="P54" s="197" t="s">
        <v>36</v>
      </c>
    </row>
    <row r="55" spans="2:16" ht="31.5" customHeight="1">
      <c r="B55" s="42">
        <v>7823759</v>
      </c>
      <c r="C55" s="6" t="s">
        <v>37</v>
      </c>
      <c r="D55" s="12">
        <f t="shared" si="0"/>
        <v>8611844</v>
      </c>
      <c r="E55" s="42">
        <f>_xlfn.IFNA(VLOOKUP($P55,'管理-SAP'!$B:$G,5,0),0)</f>
        <v>8611844</v>
      </c>
      <c r="F55" s="42">
        <f>_xlfn.IFNA(VLOOKUP($P55,'管理-SAP'!$B:$G,6,0),0)</f>
        <v>0</v>
      </c>
      <c r="G55" s="12">
        <f t="shared" si="1"/>
        <v>9623000</v>
      </c>
      <c r="H55" s="42">
        <v>9623000</v>
      </c>
      <c r="I55" s="42">
        <v>0</v>
      </c>
      <c r="J55" s="12">
        <f t="shared" si="2"/>
        <v>-1011156</v>
      </c>
      <c r="K55" s="14">
        <f t="shared" si="3"/>
        <v>-10.507700301361321</v>
      </c>
      <c r="L55" s="12">
        <f t="shared" si="4"/>
        <v>-1011156</v>
      </c>
      <c r="M55" s="12">
        <f t="shared" si="4"/>
        <v>0</v>
      </c>
      <c r="P55" s="197" t="s">
        <v>37</v>
      </c>
    </row>
    <row r="56" spans="2:16" ht="31.5" customHeight="1">
      <c r="B56" s="42">
        <v>9887028</v>
      </c>
      <c r="C56" s="6" t="s">
        <v>38</v>
      </c>
      <c r="D56" s="12">
        <f t="shared" si="0"/>
        <v>9894536</v>
      </c>
      <c r="E56" s="42">
        <f>_xlfn.IFNA(VLOOKUP($P56,'管理-SAP'!$B:$G,5,0),0)</f>
        <v>9894536</v>
      </c>
      <c r="F56" s="42">
        <f>_xlfn.IFNA(VLOOKUP($P56,'管理-SAP'!$B:$G,6,0),0)</f>
        <v>0</v>
      </c>
      <c r="G56" s="12">
        <f t="shared" si="1"/>
        <v>11391000</v>
      </c>
      <c r="H56" s="42">
        <v>11391000</v>
      </c>
      <c r="I56" s="42">
        <v>0</v>
      </c>
      <c r="J56" s="12">
        <f t="shared" si="2"/>
        <v>-1496464</v>
      </c>
      <c r="K56" s="14">
        <f>J56/G56*100</f>
        <v>-13.137248705118076</v>
      </c>
      <c r="L56" s="12">
        <f t="shared" si="4"/>
        <v>-1496464</v>
      </c>
      <c r="M56" s="12">
        <f t="shared" si="4"/>
        <v>0</v>
      </c>
      <c r="P56" s="197" t="s">
        <v>38</v>
      </c>
    </row>
    <row r="57" spans="2:16" ht="31.2" customHeight="1">
      <c r="B57" s="42">
        <v>717500</v>
      </c>
      <c r="C57" s="6" t="s">
        <v>143</v>
      </c>
      <c r="D57" s="12">
        <f t="shared" si="0"/>
        <v>3157500</v>
      </c>
      <c r="E57" s="42">
        <f>_xlfn.IFNA(VLOOKUP($P57,'管理-SAP'!$B:$G,5,0),0)</f>
        <v>3157500</v>
      </c>
      <c r="F57" s="42">
        <f>_xlfn.IFNA(VLOOKUP($P57,'管理-SAP'!$B:$G,6,0),0)</f>
        <v>0</v>
      </c>
      <c r="G57" s="12">
        <f t="shared" si="1"/>
        <v>1430000</v>
      </c>
      <c r="H57" s="42">
        <v>1430000</v>
      </c>
      <c r="I57" s="42">
        <v>0</v>
      </c>
      <c r="J57" s="12">
        <f>L57+M57</f>
        <v>1727500</v>
      </c>
      <c r="K57" s="14">
        <f>J57/G57*100</f>
        <v>120.80419580419581</v>
      </c>
      <c r="L57" s="12">
        <f>E57-H57</f>
        <v>1727500</v>
      </c>
      <c r="M57" s="12">
        <f>F57-I57</f>
        <v>0</v>
      </c>
      <c r="P57" s="197" t="s">
        <v>39</v>
      </c>
    </row>
    <row r="58" spans="2:16" ht="31.5" customHeight="1">
      <c r="B58" s="12">
        <f>B59</f>
        <v>0</v>
      </c>
      <c r="C58" s="6" t="s">
        <v>148</v>
      </c>
      <c r="D58" s="12">
        <f t="shared" ref="D58:D59" si="11">E58+F58</f>
        <v>0</v>
      </c>
      <c r="E58" s="12">
        <f>E59</f>
        <v>0</v>
      </c>
      <c r="F58" s="12">
        <f>F59</f>
        <v>0</v>
      </c>
      <c r="G58" s="12">
        <f t="shared" ref="G58:G59" si="12">H58+I58</f>
        <v>3000</v>
      </c>
      <c r="H58" s="12">
        <f>H59</f>
        <v>3000</v>
      </c>
      <c r="I58" s="12">
        <f>I59</f>
        <v>0</v>
      </c>
      <c r="J58" s="12">
        <f t="shared" ref="J58:J59" si="13">L58+M58</f>
        <v>-3000</v>
      </c>
      <c r="K58" s="14">
        <f t="shared" ref="K58:K59" si="14">J58/G58*100</f>
        <v>-100</v>
      </c>
      <c r="L58" s="12">
        <f t="shared" ref="L58:L59" si="15">E58-H58</f>
        <v>-3000</v>
      </c>
      <c r="M58" s="12">
        <f t="shared" ref="M58:M59" si="16">F58-I58</f>
        <v>0</v>
      </c>
      <c r="P58" s="197" t="s">
        <v>40</v>
      </c>
    </row>
    <row r="59" spans="2:16" ht="31.5" customHeight="1">
      <c r="B59" s="42">
        <v>0</v>
      </c>
      <c r="C59" s="6" t="s">
        <v>147</v>
      </c>
      <c r="D59" s="12">
        <f t="shared" si="11"/>
        <v>0</v>
      </c>
      <c r="E59" s="42">
        <f>_xlfn.IFNA(VLOOKUP($P59,'管理-SAP'!$B:$G,5,0),0)</f>
        <v>0</v>
      </c>
      <c r="F59" s="42">
        <f>_xlfn.IFNA(VLOOKUP($P59,'管理-SAP'!$B:$G,6,0),0)</f>
        <v>0</v>
      </c>
      <c r="G59" s="12">
        <f t="shared" si="12"/>
        <v>3000</v>
      </c>
      <c r="H59" s="42">
        <v>3000</v>
      </c>
      <c r="I59" s="42">
        <v>0</v>
      </c>
      <c r="J59" s="12">
        <f t="shared" si="13"/>
        <v>-3000</v>
      </c>
      <c r="K59" s="14">
        <f t="shared" si="14"/>
        <v>-100</v>
      </c>
      <c r="L59" s="12">
        <f t="shared" si="15"/>
        <v>-3000</v>
      </c>
      <c r="M59" s="12">
        <f t="shared" si="16"/>
        <v>0</v>
      </c>
      <c r="P59" s="197" t="s">
        <v>41</v>
      </c>
    </row>
    <row r="60" spans="2:16" ht="31.5" customHeight="1">
      <c r="B60" s="12">
        <f>B61</f>
        <v>-1887</v>
      </c>
      <c r="C60" s="6" t="s">
        <v>42</v>
      </c>
      <c r="D60" s="12">
        <f t="shared" si="0"/>
        <v>-1416</v>
      </c>
      <c r="E60" s="12">
        <f>E61</f>
        <v>-1416</v>
      </c>
      <c r="F60" s="12">
        <f>F61</f>
        <v>0</v>
      </c>
      <c r="G60" s="12">
        <f t="shared" si="1"/>
        <v>0</v>
      </c>
      <c r="H60" s="12">
        <f>H61</f>
        <v>0</v>
      </c>
      <c r="I60" s="12">
        <f>I61</f>
        <v>0</v>
      </c>
      <c r="J60" s="12">
        <f t="shared" si="2"/>
        <v>-1416</v>
      </c>
      <c r="K60" s="37"/>
      <c r="L60" s="12">
        <f t="shared" si="4"/>
        <v>-1416</v>
      </c>
      <c r="M60" s="12">
        <f t="shared" si="4"/>
        <v>0</v>
      </c>
      <c r="P60" s="197" t="s">
        <v>42</v>
      </c>
    </row>
    <row r="61" spans="2:16" ht="31.5" customHeight="1">
      <c r="B61" s="42">
        <v>-1887</v>
      </c>
      <c r="C61" s="6" t="s">
        <v>43</v>
      </c>
      <c r="D61" s="12">
        <f t="shared" si="0"/>
        <v>-1416</v>
      </c>
      <c r="E61" s="42">
        <f>_xlfn.IFNA(VLOOKUP($P61,'管理-SAP'!$B:$G,5,0),0)</f>
        <v>-1416</v>
      </c>
      <c r="F61" s="42">
        <f>_xlfn.IFNA(VLOOKUP($P61,'管理-SAP'!$B:$G,6,0),0)</f>
        <v>0</v>
      </c>
      <c r="G61" s="12">
        <f t="shared" si="1"/>
        <v>0</v>
      </c>
      <c r="H61" s="42">
        <v>0</v>
      </c>
      <c r="I61" s="42">
        <v>0</v>
      </c>
      <c r="J61" s="12">
        <f t="shared" si="2"/>
        <v>-1416</v>
      </c>
      <c r="K61" s="37"/>
      <c r="L61" s="12">
        <f t="shared" si="4"/>
        <v>-1416</v>
      </c>
      <c r="M61" s="12">
        <f t="shared" si="4"/>
        <v>0</v>
      </c>
      <c r="P61" s="197" t="s">
        <v>43</v>
      </c>
    </row>
    <row r="62" spans="2:16" ht="31.5" customHeight="1">
      <c r="B62" s="12">
        <f>B60+B54+B48+B40+B34+B31+B19+B10+B58</f>
        <v>1820954654</v>
      </c>
      <c r="C62" s="6" t="s">
        <v>85</v>
      </c>
      <c r="D62" s="12">
        <f>D60+D54+D48+D40+D34+D31+D19+D10+D58</f>
        <v>1927147793</v>
      </c>
      <c r="E62" s="12">
        <f>E60+E54+E48+E40+E34+E31+E19+E10+E58</f>
        <v>1904190509</v>
      </c>
      <c r="F62" s="12">
        <f>F60+F54+F48+F40+F34+F31+F19+F10+F58</f>
        <v>22957284</v>
      </c>
      <c r="G62" s="12">
        <f>G58+G54+G48+G40+G34+G31+G19+G10+G60</f>
        <v>2081708000</v>
      </c>
      <c r="H62" s="12">
        <f>H60+H54+H48+H40+H34+H31+H19+H10+H58</f>
        <v>2057371000</v>
      </c>
      <c r="I62" s="12">
        <f>I60+I54+I48+I40+I34+I31+I19+I10+I58</f>
        <v>24337000</v>
      </c>
      <c r="J62" s="12">
        <f>J60+J54+J48+J40+J34+J31+J19+J10+J58</f>
        <v>-154560207</v>
      </c>
      <c r="K62" s="14">
        <f t="shared" si="3"/>
        <v>-7.4246823762026182</v>
      </c>
      <c r="L62" s="12">
        <f>L60+L54+L48+L40+L34+L31+L19+L10+L58</f>
        <v>-153180491</v>
      </c>
      <c r="M62" s="12">
        <f>M60+M54+M48+M40+M34+M31+M19+M10+M58</f>
        <v>-1379716</v>
      </c>
      <c r="P62" s="197" t="s">
        <v>320</v>
      </c>
    </row>
    <row r="63" spans="2:16" ht="31.5" customHeight="1">
      <c r="B63" s="42">
        <v>-4947</v>
      </c>
      <c r="C63" s="6" t="s">
        <v>216</v>
      </c>
      <c r="D63" s="12">
        <f>E63+F63</f>
        <v>-5592</v>
      </c>
      <c r="E63" s="42">
        <f>_xlfn.IFNA(VLOOKUP($P63,'管理-SAP'!$B:$G,5,0),0)</f>
        <v>-5592</v>
      </c>
      <c r="F63" s="42">
        <f>_xlfn.IFNA(VLOOKUP($P63,'管理-SAP'!$B:$G,6,0),0)</f>
        <v>0</v>
      </c>
      <c r="G63" s="12">
        <f t="shared" si="1"/>
        <v>-1000</v>
      </c>
      <c r="H63" s="42">
        <v>-1000</v>
      </c>
      <c r="I63" s="42">
        <v>0</v>
      </c>
      <c r="J63" s="12">
        <f t="shared" si="2"/>
        <v>-4592</v>
      </c>
      <c r="K63" s="14">
        <f t="shared" si="3"/>
        <v>459.2</v>
      </c>
      <c r="L63" s="12">
        <f t="shared" si="4"/>
        <v>-4592</v>
      </c>
      <c r="M63" s="12">
        <f t="shared" si="4"/>
        <v>0</v>
      </c>
      <c r="P63" s="197" t="s">
        <v>321</v>
      </c>
    </row>
    <row r="64" spans="2:16" ht="31.5" customHeight="1">
      <c r="B64" s="7"/>
      <c r="C64" s="6" t="s">
        <v>86</v>
      </c>
      <c r="D64" s="7"/>
      <c r="E64" s="7"/>
      <c r="F64" s="7"/>
      <c r="G64" s="7"/>
      <c r="H64" s="7"/>
      <c r="I64" s="7"/>
      <c r="J64" s="7"/>
      <c r="K64" s="6"/>
      <c r="L64" s="7"/>
      <c r="M64" s="6"/>
      <c r="P64" s="197" t="s">
        <v>44</v>
      </c>
    </row>
    <row r="65" spans="2:13" ht="31.5" customHeight="1">
      <c r="B65" s="7"/>
      <c r="C65" s="6"/>
      <c r="D65" s="7"/>
      <c r="E65" s="7"/>
      <c r="F65" s="7"/>
      <c r="G65" s="7"/>
      <c r="H65" s="7"/>
      <c r="I65" s="7"/>
      <c r="J65" s="7"/>
      <c r="K65" s="6"/>
      <c r="L65" s="7"/>
      <c r="M65" s="6"/>
    </row>
    <row r="66" spans="2:13" ht="31.5" customHeight="1">
      <c r="B66" s="7"/>
      <c r="C66" s="6"/>
      <c r="D66" s="7"/>
      <c r="E66" s="7"/>
      <c r="F66" s="7"/>
      <c r="G66" s="7"/>
      <c r="H66" s="7"/>
      <c r="I66" s="7"/>
      <c r="J66" s="7"/>
      <c r="K66" s="6"/>
      <c r="L66" s="7"/>
      <c r="M66" s="6"/>
    </row>
    <row r="67" spans="2:13" ht="31.5" customHeight="1">
      <c r="B67" s="7"/>
      <c r="C67" s="6"/>
      <c r="D67" s="7"/>
      <c r="E67" s="7"/>
      <c r="F67" s="7"/>
      <c r="G67" s="7"/>
      <c r="H67" s="7"/>
      <c r="I67" s="7"/>
      <c r="J67" s="7"/>
      <c r="K67" s="6"/>
      <c r="L67" s="7"/>
      <c r="M67" s="6"/>
    </row>
    <row r="68" spans="2:13" ht="31.5" customHeight="1">
      <c r="B68" s="7"/>
      <c r="C68" s="6"/>
      <c r="D68" s="7"/>
      <c r="E68" s="7"/>
      <c r="F68" s="7"/>
      <c r="G68" s="7"/>
      <c r="H68" s="7"/>
      <c r="I68" s="7"/>
      <c r="J68" s="7"/>
      <c r="K68" s="6"/>
      <c r="L68" s="7"/>
      <c r="M68" s="6"/>
    </row>
    <row r="69" spans="2:13" ht="31.5" customHeight="1">
      <c r="B69" s="7"/>
      <c r="C69" s="6"/>
      <c r="D69" s="7"/>
      <c r="E69" s="7"/>
      <c r="F69" s="7"/>
      <c r="G69" s="7"/>
      <c r="H69" s="7"/>
      <c r="I69" s="7"/>
      <c r="J69" s="7"/>
      <c r="K69" s="6"/>
      <c r="L69" s="7"/>
      <c r="M69" s="6"/>
    </row>
    <row r="70" spans="2:13" ht="31.5" customHeight="1">
      <c r="B70" s="7"/>
      <c r="C70" s="6"/>
      <c r="D70" s="7"/>
      <c r="E70" s="7"/>
      <c r="F70" s="7"/>
      <c r="G70" s="7"/>
      <c r="H70" s="7"/>
      <c r="I70" s="7"/>
      <c r="J70" s="7"/>
      <c r="K70" s="6"/>
      <c r="L70" s="7"/>
      <c r="M70" s="6"/>
    </row>
    <row r="71" spans="2:13" ht="31.5" customHeight="1">
      <c r="B71" s="13">
        <f>B62+B63</f>
        <v>1820949707</v>
      </c>
      <c r="C71" s="3" t="s">
        <v>44</v>
      </c>
      <c r="D71" s="13">
        <f>D62+D63</f>
        <v>1927142201</v>
      </c>
      <c r="E71" s="13">
        <f t="shared" ref="E71:I71" si="17">E62+E63</f>
        <v>1904184917</v>
      </c>
      <c r="F71" s="13">
        <f t="shared" si="17"/>
        <v>22957284</v>
      </c>
      <c r="G71" s="13">
        <f t="shared" si="17"/>
        <v>2081707000</v>
      </c>
      <c r="H71" s="13">
        <f t="shared" si="17"/>
        <v>2057370000</v>
      </c>
      <c r="I71" s="13">
        <f t="shared" si="17"/>
        <v>24337000</v>
      </c>
      <c r="J71" s="13">
        <f>J62+J63</f>
        <v>-154564799</v>
      </c>
      <c r="K71" s="15">
        <f>J71/G71*100</f>
        <v>-7.4249065310343862</v>
      </c>
      <c r="L71" s="13">
        <f>L62+L63</f>
        <v>-153185083</v>
      </c>
      <c r="M71" s="13">
        <f>M62+M63</f>
        <v>-1379716</v>
      </c>
    </row>
    <row r="72" spans="2:13" ht="27.75" customHeight="1">
      <c r="B72" s="5" t="s">
        <v>937</v>
      </c>
    </row>
    <row r="73" spans="2:13" ht="27.75" customHeight="1">
      <c r="B73" s="5" t="s">
        <v>936</v>
      </c>
    </row>
    <row r="74" spans="2:13" ht="27.6" hidden="1" customHeight="1">
      <c r="B74" s="170" t="str">
        <f>"        2.為宣導電力開發及各項業務等宣導費用，預算"&amp;FIXED(業宣費輸入表!B11,0)&amp;"元，決算"&amp;FIXED(業宣費輸入表!C11,0)&amp;"元。"</f>
        <v xml:space="preserve">        2.為宣導電力開發及各項業務等宣導費用，預算12,465,000元，決算5,430,316元。</v>
      </c>
      <c r="C74" s="198"/>
      <c r="D74" s="198"/>
      <c r="E74" s="198"/>
      <c r="F74" s="198"/>
    </row>
    <row r="75" spans="2:13" ht="27" customHeight="1">
      <c r="B75" s="5" t="s">
        <v>975</v>
      </c>
    </row>
    <row r="76" spans="2:13" ht="27" customHeight="1">
      <c r="B76" s="5" t="s">
        <v>976</v>
      </c>
    </row>
    <row r="77" spans="2:13" ht="27" customHeight="1">
      <c r="B77" s="5"/>
    </row>
    <row r="78" spans="2:13" ht="27" customHeight="1">
      <c r="B78" s="5"/>
    </row>
  </sheetData>
  <mergeCells count="15">
    <mergeCell ref="B6:M6"/>
    <mergeCell ref="B7:B9"/>
    <mergeCell ref="D7:F7"/>
    <mergeCell ref="G7:I7"/>
    <mergeCell ref="J7:M7"/>
    <mergeCell ref="C8:C9"/>
    <mergeCell ref="D8:D9"/>
    <mergeCell ref="E8:E9"/>
    <mergeCell ref="M8:M9"/>
    <mergeCell ref="F8:F9"/>
    <mergeCell ref="G8:G9"/>
    <mergeCell ref="H8:H9"/>
    <mergeCell ref="I8:I9"/>
    <mergeCell ref="J8:K8"/>
    <mergeCell ref="L8:L9"/>
  </mergeCells>
  <phoneticPr fontId="4" type="noConversion"/>
  <printOptions horizontalCentered="1"/>
  <pageMargins left="0.11811023622047245" right="0.11811023622047245" top="0.55118110236220474" bottom="0.94488188976377963" header="0.31496062992125984" footer="0.31496062992125984"/>
  <pageSetup paperSize="9" scale="58" fitToHeight="2" pageOrder="overThenDown" orientation="portrait" blackAndWhite="1" r:id="rId1"/>
  <rowBreaks count="1" manualBreakCount="1">
    <brk id="42" max="12" man="1"/>
  </rowBreaks>
  <colBreaks count="1" manualBreakCount="1">
    <brk id="6" max="1048575" man="1"/>
  </colBreaks>
  <ignoredErrors>
    <ignoredError sqref="G5" unlocked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3:P82"/>
  <sheetViews>
    <sheetView showZeros="0" view="pageBreakPreview" topLeftCell="B2" zoomScale="60" zoomScaleNormal="100" workbookViewId="0">
      <pane xSplit="2" ySplit="8" topLeftCell="D10" activePane="bottomRight" state="frozen"/>
      <selection activeCell="F63" sqref="F63"/>
      <selection pane="topRight" activeCell="F63" sqref="F63"/>
      <selection pane="bottomLeft" activeCell="F63" sqref="F63"/>
      <selection pane="bottomRight" activeCell="E4" sqref="E4"/>
    </sheetView>
  </sheetViews>
  <sheetFormatPr defaultColWidth="9" defaultRowHeight="16.2"/>
  <cols>
    <col min="1" max="1" width="9" style="196"/>
    <col min="2" max="2" width="28.44140625" style="196" customWidth="1"/>
    <col min="3" max="3" width="50.44140625" style="196" customWidth="1"/>
    <col min="4" max="4" width="16" style="196" hidden="1" customWidth="1"/>
    <col min="5" max="6" width="22.44140625" style="196" customWidth="1"/>
    <col min="7" max="7" width="21" style="196" customWidth="1"/>
    <col min="8" max="11" width="22.44140625" style="196" customWidth="1"/>
    <col min="12" max="12" width="16" style="196" customWidth="1"/>
    <col min="13" max="14" width="22.44140625" style="196" customWidth="1"/>
    <col min="15" max="17" width="0" style="196" hidden="1" customWidth="1"/>
    <col min="18" max="16384" width="9" style="196"/>
  </cols>
  <sheetData>
    <row r="3" spans="2:16" ht="32.25" customHeight="1">
      <c r="B3" s="38"/>
      <c r="C3" s="38"/>
      <c r="D3" s="38"/>
      <c r="E3" s="38"/>
      <c r="F3" s="38"/>
      <c r="G3" s="39" t="s">
        <v>152</v>
      </c>
      <c r="H3" s="40" t="s">
        <v>158</v>
      </c>
      <c r="I3" s="38"/>
      <c r="J3" s="38"/>
      <c r="K3" s="38"/>
      <c r="L3" s="38"/>
      <c r="M3" s="38"/>
      <c r="N3" s="38"/>
    </row>
    <row r="4" spans="2:16" ht="32.25" customHeight="1">
      <c r="B4" s="38"/>
      <c r="C4" s="38"/>
      <c r="D4" s="38"/>
      <c r="E4" s="38"/>
      <c r="F4" s="38"/>
      <c r="G4" s="39" t="s">
        <v>169</v>
      </c>
      <c r="H4" s="40" t="s">
        <v>164</v>
      </c>
      <c r="I4" s="38"/>
      <c r="J4" s="38"/>
      <c r="K4" s="38"/>
      <c r="L4" s="38"/>
      <c r="M4" s="38"/>
      <c r="N4" s="38"/>
    </row>
    <row r="5" spans="2:16" ht="32.25" customHeight="1">
      <c r="C5" s="38"/>
      <c r="D5" s="38"/>
      <c r="E5" s="38"/>
      <c r="F5" s="38"/>
      <c r="G5" s="39" t="s">
        <v>153</v>
      </c>
      <c r="H5" s="40" t="str">
        <f>水!G5</f>
        <v xml:space="preserve">   111年度 </v>
      </c>
      <c r="I5" s="38"/>
      <c r="J5" s="38"/>
      <c r="K5" s="38"/>
      <c r="L5" s="38"/>
      <c r="M5" s="38"/>
      <c r="N5" s="38"/>
    </row>
    <row r="6" spans="2:16" ht="27.75" customHeight="1">
      <c r="B6" s="181" t="s">
        <v>139</v>
      </c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</row>
    <row r="7" spans="2:16" ht="34.5" customHeight="1">
      <c r="B7" s="182" t="s">
        <v>82</v>
      </c>
      <c r="C7" s="66" t="s">
        <v>191</v>
      </c>
      <c r="D7" s="66" t="s">
        <v>191</v>
      </c>
      <c r="E7" s="185" t="s">
        <v>133</v>
      </c>
      <c r="F7" s="185"/>
      <c r="G7" s="185"/>
      <c r="H7" s="185" t="s">
        <v>134</v>
      </c>
      <c r="I7" s="185"/>
      <c r="J7" s="185"/>
      <c r="K7" s="185" t="s">
        <v>135</v>
      </c>
      <c r="L7" s="185"/>
      <c r="M7" s="185"/>
      <c r="N7" s="185"/>
    </row>
    <row r="8" spans="2:16" ht="34.5" customHeight="1">
      <c r="B8" s="183"/>
      <c r="C8" s="186" t="s">
        <v>190</v>
      </c>
      <c r="D8" s="186" t="s">
        <v>190</v>
      </c>
      <c r="E8" s="188" t="s">
        <v>88</v>
      </c>
      <c r="F8" s="188" t="s">
        <v>89</v>
      </c>
      <c r="G8" s="188" t="s">
        <v>90</v>
      </c>
      <c r="H8" s="188" t="s">
        <v>88</v>
      </c>
      <c r="I8" s="188" t="s">
        <v>89</v>
      </c>
      <c r="J8" s="188" t="s">
        <v>90</v>
      </c>
      <c r="K8" s="189" t="s">
        <v>92</v>
      </c>
      <c r="L8" s="190"/>
      <c r="M8" s="188" t="s">
        <v>89</v>
      </c>
      <c r="N8" s="188" t="s">
        <v>90</v>
      </c>
    </row>
    <row r="9" spans="2:16" ht="34.5" customHeight="1">
      <c r="B9" s="184"/>
      <c r="C9" s="187"/>
      <c r="D9" s="187"/>
      <c r="E9" s="187"/>
      <c r="F9" s="187"/>
      <c r="G9" s="187"/>
      <c r="H9" s="187"/>
      <c r="I9" s="187"/>
      <c r="J9" s="187"/>
      <c r="K9" s="41" t="s">
        <v>91</v>
      </c>
      <c r="L9" s="41" t="s">
        <v>77</v>
      </c>
      <c r="M9" s="187"/>
      <c r="N9" s="187"/>
    </row>
    <row r="10" spans="2:16" ht="31.5" customHeight="1">
      <c r="B10" s="33">
        <f>SUM(B11:B18)</f>
        <v>277794526</v>
      </c>
      <c r="C10" s="34" t="s">
        <v>87</v>
      </c>
      <c r="D10" s="29">
        <v>5298011</v>
      </c>
      <c r="E10" s="33">
        <f>F10+G10</f>
        <v>305940206</v>
      </c>
      <c r="F10" s="33">
        <f>SUM(F11:F18)</f>
        <v>298600317</v>
      </c>
      <c r="G10" s="33">
        <f>SUM(G11:G18)</f>
        <v>7339889</v>
      </c>
      <c r="H10" s="33">
        <f>I10+J10</f>
        <v>431488000</v>
      </c>
      <c r="I10" s="33">
        <f>SUM(I11:I18)</f>
        <v>423802000</v>
      </c>
      <c r="J10" s="33">
        <f>SUM(J11:J18)</f>
        <v>7686000</v>
      </c>
      <c r="K10" s="33">
        <f>M10+N10</f>
        <v>-125547794</v>
      </c>
      <c r="L10" s="35">
        <f>K10/H10*100</f>
        <v>-29.096474061851087</v>
      </c>
      <c r="M10" s="33">
        <f>F10-I10</f>
        <v>-125201683</v>
      </c>
      <c r="N10" s="33">
        <f>G10-J10</f>
        <v>-346111</v>
      </c>
      <c r="P10" s="197" t="s">
        <v>250</v>
      </c>
    </row>
    <row r="11" spans="2:16" ht="31.5" customHeight="1">
      <c r="B11" s="42">
        <v>160696538</v>
      </c>
      <c r="C11" s="6" t="s">
        <v>0</v>
      </c>
      <c r="D11" s="30">
        <v>52980111</v>
      </c>
      <c r="E11" s="12">
        <f t="shared" ref="E11:E63" si="0">F11+G11</f>
        <v>173599797</v>
      </c>
      <c r="F11" s="42">
        <f>_xlfn.IFNA(VLOOKUP($P11,'研發-SAP'!$B:$G,5,0),0)</f>
        <v>173599797</v>
      </c>
      <c r="G11" s="42">
        <f>_xlfn.IFNA(VLOOKUP($P11,'研發-SAP'!$B:$G,6,0),0)</f>
        <v>0</v>
      </c>
      <c r="H11" s="12">
        <f t="shared" ref="H11:H62" si="1">I11+J11</f>
        <v>278296000</v>
      </c>
      <c r="I11" s="42">
        <v>278296000</v>
      </c>
      <c r="J11" s="42">
        <v>0</v>
      </c>
      <c r="K11" s="12">
        <f t="shared" ref="K11:K62" si="2">M11+N11</f>
        <v>-104696203</v>
      </c>
      <c r="L11" s="14">
        <f t="shared" ref="L11:L62" si="3">K11/H11*100</f>
        <v>-37.620448371518094</v>
      </c>
      <c r="M11" s="12">
        <f t="shared" ref="M11:N62" si="4">F11-I11</f>
        <v>-104696203</v>
      </c>
      <c r="N11" s="12">
        <f t="shared" si="4"/>
        <v>0</v>
      </c>
      <c r="P11" s="197" t="s">
        <v>0</v>
      </c>
    </row>
    <row r="12" spans="2:16" ht="31.5" customHeight="1">
      <c r="B12" s="42">
        <v>8107995</v>
      </c>
      <c r="C12" s="6" t="s">
        <v>1</v>
      </c>
      <c r="D12" s="30">
        <v>52980113</v>
      </c>
      <c r="E12" s="12">
        <f t="shared" si="0"/>
        <v>9245830</v>
      </c>
      <c r="F12" s="42">
        <f>_xlfn.IFNA(VLOOKUP($P12,'研發-SAP'!$B:$G,5,0),0)</f>
        <v>9245830</v>
      </c>
      <c r="G12" s="42">
        <f>_xlfn.IFNA(VLOOKUP($P12,'研發-SAP'!$B:$G,6,0),0)</f>
        <v>0</v>
      </c>
      <c r="H12" s="12">
        <f t="shared" si="1"/>
        <v>6624000</v>
      </c>
      <c r="I12" s="42">
        <v>6624000</v>
      </c>
      <c r="J12" s="42">
        <v>0</v>
      </c>
      <c r="K12" s="12">
        <f t="shared" si="2"/>
        <v>2621830</v>
      </c>
      <c r="L12" s="14">
        <f t="shared" si="3"/>
        <v>39.58076690821256</v>
      </c>
      <c r="M12" s="12">
        <f t="shared" si="4"/>
        <v>2621830</v>
      </c>
      <c r="N12" s="12">
        <f t="shared" si="4"/>
        <v>0</v>
      </c>
      <c r="P12" s="197" t="s">
        <v>1</v>
      </c>
    </row>
    <row r="13" spans="2:16" ht="31.5" customHeight="1">
      <c r="B13" s="42">
        <v>27705</v>
      </c>
      <c r="C13" s="6" t="s">
        <v>2</v>
      </c>
      <c r="D13" s="30">
        <v>52980114</v>
      </c>
      <c r="E13" s="12">
        <f t="shared" si="0"/>
        <v>15322</v>
      </c>
      <c r="F13" s="42">
        <f>_xlfn.IFNA(VLOOKUP($P13,'研發-SAP'!$B:$G,5,0),0)</f>
        <v>15322</v>
      </c>
      <c r="G13" s="42">
        <f>_xlfn.IFNA(VLOOKUP($P13,'研發-SAP'!$B:$G,6,0),0)</f>
        <v>0</v>
      </c>
      <c r="H13" s="12">
        <f t="shared" si="1"/>
        <v>37000</v>
      </c>
      <c r="I13" s="42">
        <v>37000</v>
      </c>
      <c r="J13" s="42">
        <v>0</v>
      </c>
      <c r="K13" s="12">
        <f t="shared" si="2"/>
        <v>-21678</v>
      </c>
      <c r="L13" s="14">
        <f t="shared" si="3"/>
        <v>-58.589189189189192</v>
      </c>
      <c r="M13" s="12">
        <f t="shared" si="4"/>
        <v>-21678</v>
      </c>
      <c r="N13" s="12">
        <f t="shared" si="4"/>
        <v>0</v>
      </c>
      <c r="P13" s="197" t="s">
        <v>2</v>
      </c>
    </row>
    <row r="14" spans="2:16" ht="31.5" customHeight="1">
      <c r="B14" s="42">
        <v>57990314</v>
      </c>
      <c r="C14" s="6" t="s">
        <v>3</v>
      </c>
      <c r="D14" s="30">
        <v>52980115</v>
      </c>
      <c r="E14" s="12">
        <f t="shared" si="0"/>
        <v>63273221</v>
      </c>
      <c r="F14" s="42">
        <f>_xlfn.IFNA(VLOOKUP($P14,'研發-SAP'!$B:$G,5,0),0)</f>
        <v>63273221</v>
      </c>
      <c r="G14" s="42">
        <f>_xlfn.IFNA(VLOOKUP($P14,'研發-SAP'!$B:$G,6,0),0)</f>
        <v>0</v>
      </c>
      <c r="H14" s="12">
        <f t="shared" si="1"/>
        <v>73370000</v>
      </c>
      <c r="I14" s="42">
        <v>73370000</v>
      </c>
      <c r="J14" s="42">
        <v>0</v>
      </c>
      <c r="K14" s="12">
        <f t="shared" si="2"/>
        <v>-10096779</v>
      </c>
      <c r="L14" s="14">
        <f t="shared" si="3"/>
        <v>-13.761454272863569</v>
      </c>
      <c r="M14" s="12">
        <f t="shared" si="4"/>
        <v>-10096779</v>
      </c>
      <c r="N14" s="12">
        <f t="shared" si="4"/>
        <v>0</v>
      </c>
      <c r="P14" s="197" t="s">
        <v>3</v>
      </c>
    </row>
    <row r="15" spans="2:16" ht="31.5" customHeight="1">
      <c r="B15" s="42">
        <v>27345812</v>
      </c>
      <c r="C15" s="6" t="s">
        <v>4</v>
      </c>
      <c r="D15" s="30">
        <v>52980116</v>
      </c>
      <c r="E15" s="12">
        <f t="shared" si="0"/>
        <v>35823966</v>
      </c>
      <c r="F15" s="42">
        <f>_xlfn.IFNA(VLOOKUP($P15,'研發-SAP'!$B:$G,5,0),0)</f>
        <v>35823966</v>
      </c>
      <c r="G15" s="42">
        <f>_xlfn.IFNA(VLOOKUP($P15,'研發-SAP'!$B:$G,6,0),0)</f>
        <v>0</v>
      </c>
      <c r="H15" s="12">
        <f t="shared" si="1"/>
        <v>40107000</v>
      </c>
      <c r="I15" s="42">
        <v>40107000</v>
      </c>
      <c r="J15" s="42">
        <v>0</v>
      </c>
      <c r="K15" s="12">
        <f t="shared" si="2"/>
        <v>-4283034</v>
      </c>
      <c r="L15" s="14">
        <f t="shared" si="3"/>
        <v>-10.679018625177649</v>
      </c>
      <c r="M15" s="12">
        <f t="shared" si="4"/>
        <v>-4283034</v>
      </c>
      <c r="N15" s="12">
        <f t="shared" si="4"/>
        <v>0</v>
      </c>
      <c r="P15" s="197" t="s">
        <v>4</v>
      </c>
    </row>
    <row r="16" spans="2:16" ht="31.5" customHeight="1">
      <c r="B16" s="42">
        <v>0</v>
      </c>
      <c r="C16" s="6" t="s">
        <v>5</v>
      </c>
      <c r="D16" s="30">
        <v>52980117</v>
      </c>
      <c r="E16" s="12">
        <f t="shared" si="0"/>
        <v>0</v>
      </c>
      <c r="F16" s="42">
        <f>_xlfn.IFNA(VLOOKUP($P16,'研發-SAP'!$B:$G,5,0),0)</f>
        <v>0</v>
      </c>
      <c r="G16" s="42">
        <f>_xlfn.IFNA(VLOOKUP($P16,'研發-SAP'!$B:$G,6,0),0)</f>
        <v>0</v>
      </c>
      <c r="H16" s="12">
        <f t="shared" si="1"/>
        <v>59000</v>
      </c>
      <c r="I16" s="42">
        <v>59000</v>
      </c>
      <c r="J16" s="42">
        <v>0</v>
      </c>
      <c r="K16" s="12">
        <f t="shared" si="2"/>
        <v>-59000</v>
      </c>
      <c r="L16" s="14">
        <f t="shared" si="3"/>
        <v>-100</v>
      </c>
      <c r="M16" s="12">
        <f t="shared" si="4"/>
        <v>-59000</v>
      </c>
      <c r="N16" s="12">
        <f t="shared" si="4"/>
        <v>0</v>
      </c>
      <c r="P16" s="197" t="s">
        <v>5</v>
      </c>
    </row>
    <row r="17" spans="2:16" ht="31.5" customHeight="1">
      <c r="B17" s="42">
        <v>23622136</v>
      </c>
      <c r="C17" s="6" t="s">
        <v>6</v>
      </c>
      <c r="D17" s="30">
        <v>52980118</v>
      </c>
      <c r="E17" s="12">
        <f t="shared" si="0"/>
        <v>23977994</v>
      </c>
      <c r="F17" s="42">
        <f>_xlfn.IFNA(VLOOKUP($P17,'研發-SAP'!$B:$G,5,0),0)</f>
        <v>16638105</v>
      </c>
      <c r="G17" s="42">
        <f>_xlfn.IFNA(VLOOKUP($P17,'研發-SAP'!$B:$G,6,0),0)</f>
        <v>7339889</v>
      </c>
      <c r="H17" s="12">
        <f t="shared" si="1"/>
        <v>32988000</v>
      </c>
      <c r="I17" s="42">
        <v>25302000</v>
      </c>
      <c r="J17" s="42">
        <v>7686000</v>
      </c>
      <c r="K17" s="12">
        <f t="shared" si="2"/>
        <v>-9010006</v>
      </c>
      <c r="L17" s="14">
        <f t="shared" si="3"/>
        <v>-27.312980477749484</v>
      </c>
      <c r="M17" s="12">
        <f t="shared" si="4"/>
        <v>-8663895</v>
      </c>
      <c r="N17" s="12">
        <f t="shared" si="4"/>
        <v>-346111</v>
      </c>
      <c r="P17" s="197" t="s">
        <v>6</v>
      </c>
    </row>
    <row r="18" spans="2:16" ht="31.5" customHeight="1">
      <c r="B18" s="42">
        <v>4026</v>
      </c>
      <c r="C18" s="6" t="s">
        <v>7</v>
      </c>
      <c r="D18" s="30">
        <v>52980119</v>
      </c>
      <c r="E18" s="12">
        <f t="shared" si="0"/>
        <v>4076</v>
      </c>
      <c r="F18" s="42">
        <f>_xlfn.IFNA(VLOOKUP($P18,'研發-SAP'!$B:$G,5,0),0)</f>
        <v>4076</v>
      </c>
      <c r="G18" s="42">
        <f>_xlfn.IFNA(VLOOKUP($P18,'研發-SAP'!$B:$G,6,0),0)</f>
        <v>0</v>
      </c>
      <c r="H18" s="12">
        <f t="shared" si="1"/>
        <v>7000</v>
      </c>
      <c r="I18" s="42">
        <v>7000</v>
      </c>
      <c r="J18" s="42">
        <v>0</v>
      </c>
      <c r="K18" s="12">
        <f t="shared" si="2"/>
        <v>-2924</v>
      </c>
      <c r="L18" s="14">
        <f t="shared" si="3"/>
        <v>-41.771428571428572</v>
      </c>
      <c r="M18" s="12">
        <f t="shared" si="4"/>
        <v>-2924</v>
      </c>
      <c r="N18" s="12">
        <f t="shared" si="4"/>
        <v>0</v>
      </c>
      <c r="P18" s="197" t="s">
        <v>7</v>
      </c>
    </row>
    <row r="19" spans="2:16" ht="31.5" customHeight="1">
      <c r="B19" s="12">
        <f>SUM(B20:B30)</f>
        <v>803640403</v>
      </c>
      <c r="C19" s="6" t="s">
        <v>8</v>
      </c>
      <c r="D19" s="30">
        <v>5298012</v>
      </c>
      <c r="E19" s="12">
        <f t="shared" si="0"/>
        <v>693507729</v>
      </c>
      <c r="F19" s="12">
        <f>SUM(F20:F30)</f>
        <v>693507729</v>
      </c>
      <c r="G19" s="12">
        <f>SUM(G20:G30)</f>
        <v>0</v>
      </c>
      <c r="H19" s="12">
        <f t="shared" si="1"/>
        <v>1003162000</v>
      </c>
      <c r="I19" s="12">
        <f>SUM(I20:I30)</f>
        <v>1003162000</v>
      </c>
      <c r="J19" s="12">
        <f>SUM(J20:J30)</f>
        <v>0</v>
      </c>
      <c r="K19" s="12">
        <f t="shared" si="2"/>
        <v>-309654271</v>
      </c>
      <c r="L19" s="14">
        <f t="shared" si="3"/>
        <v>-30.867823043536337</v>
      </c>
      <c r="M19" s="12">
        <f t="shared" si="4"/>
        <v>-309654271</v>
      </c>
      <c r="N19" s="12">
        <f t="shared" si="4"/>
        <v>0</v>
      </c>
      <c r="P19" s="197" t="s">
        <v>8</v>
      </c>
    </row>
    <row r="20" spans="2:16" ht="31.5" customHeight="1">
      <c r="B20" s="42">
        <v>257383</v>
      </c>
      <c r="C20" s="6" t="s">
        <v>9</v>
      </c>
      <c r="D20" s="30">
        <v>52980121</v>
      </c>
      <c r="E20" s="12">
        <f t="shared" si="0"/>
        <v>340238</v>
      </c>
      <c r="F20" s="42">
        <f>_xlfn.IFNA(VLOOKUP($P20,'研發-SAP'!$B:$G,5,0),0)</f>
        <v>340238</v>
      </c>
      <c r="G20" s="42">
        <f>_xlfn.IFNA(VLOOKUP($P20,'研發-SAP'!$B:$G,6,0),0)</f>
        <v>0</v>
      </c>
      <c r="H20" s="12">
        <f t="shared" si="1"/>
        <v>904000</v>
      </c>
      <c r="I20" s="42">
        <v>904000</v>
      </c>
      <c r="J20" s="42">
        <v>0</v>
      </c>
      <c r="K20" s="12">
        <f t="shared" si="2"/>
        <v>-563762</v>
      </c>
      <c r="L20" s="14">
        <f t="shared" si="3"/>
        <v>-62.36305309734513</v>
      </c>
      <c r="M20" s="12">
        <f t="shared" si="4"/>
        <v>-563762</v>
      </c>
      <c r="N20" s="12">
        <f t="shared" si="4"/>
        <v>0</v>
      </c>
      <c r="P20" s="197" t="s">
        <v>9</v>
      </c>
    </row>
    <row r="21" spans="2:16" ht="31.5" customHeight="1">
      <c r="B21" s="42">
        <v>5190780</v>
      </c>
      <c r="C21" s="6" t="s">
        <v>10</v>
      </c>
      <c r="D21" s="30">
        <v>52980122</v>
      </c>
      <c r="E21" s="12">
        <f t="shared" si="0"/>
        <v>5998314</v>
      </c>
      <c r="F21" s="42">
        <f>_xlfn.IFNA(VLOOKUP($P21,'研發-SAP'!$B:$G,5,0),0)</f>
        <v>5998314</v>
      </c>
      <c r="G21" s="42">
        <f>_xlfn.IFNA(VLOOKUP($P21,'研發-SAP'!$B:$G,6,0),0)</f>
        <v>0</v>
      </c>
      <c r="H21" s="12">
        <f t="shared" si="1"/>
        <v>12109000</v>
      </c>
      <c r="I21" s="42">
        <v>12109000</v>
      </c>
      <c r="J21" s="42">
        <v>0</v>
      </c>
      <c r="K21" s="12">
        <f t="shared" si="2"/>
        <v>-6110686</v>
      </c>
      <c r="L21" s="14">
        <f t="shared" si="3"/>
        <v>-50.464001981996866</v>
      </c>
      <c r="M21" s="12">
        <f t="shared" si="4"/>
        <v>-6110686</v>
      </c>
      <c r="N21" s="12">
        <f t="shared" si="4"/>
        <v>0</v>
      </c>
      <c r="P21" s="197" t="s">
        <v>10</v>
      </c>
    </row>
    <row r="22" spans="2:16" ht="31.5" customHeight="1">
      <c r="B22" s="42">
        <v>8258056</v>
      </c>
      <c r="C22" s="6" t="s">
        <v>11</v>
      </c>
      <c r="D22" s="30">
        <v>52980123</v>
      </c>
      <c r="E22" s="12">
        <f t="shared" si="0"/>
        <v>9890436</v>
      </c>
      <c r="F22" s="42">
        <f>_xlfn.IFNA(VLOOKUP($P22,'研發-SAP'!$B:$G,5,0),0)</f>
        <v>9890436</v>
      </c>
      <c r="G22" s="42">
        <f>_xlfn.IFNA(VLOOKUP($P22,'研發-SAP'!$B:$G,6,0),0)</f>
        <v>0</v>
      </c>
      <c r="H22" s="12">
        <f t="shared" si="1"/>
        <v>37268000</v>
      </c>
      <c r="I22" s="42">
        <v>37268000</v>
      </c>
      <c r="J22" s="42">
        <v>0</v>
      </c>
      <c r="K22" s="12">
        <f t="shared" si="2"/>
        <v>-27377564</v>
      </c>
      <c r="L22" s="14">
        <f t="shared" si="3"/>
        <v>-73.461318020822148</v>
      </c>
      <c r="M22" s="12">
        <f t="shared" si="4"/>
        <v>-27377564</v>
      </c>
      <c r="N22" s="12">
        <f t="shared" si="4"/>
        <v>0</v>
      </c>
      <c r="P22" s="197" t="s">
        <v>11</v>
      </c>
    </row>
    <row r="23" spans="2:16" ht="31.5" customHeight="1">
      <c r="B23" s="42">
        <v>2043147</v>
      </c>
      <c r="C23" s="6" t="s">
        <v>974</v>
      </c>
      <c r="D23" s="30">
        <v>52980124</v>
      </c>
      <c r="E23" s="12">
        <f t="shared" si="0"/>
        <v>1429582</v>
      </c>
      <c r="F23" s="42">
        <f>_xlfn.IFNA(VLOOKUP($P23,'研發-SAP'!$B:$G,5,0),0)</f>
        <v>1429582</v>
      </c>
      <c r="G23" s="42">
        <f>_xlfn.IFNA(VLOOKUP($P23,'研發-SAP'!$B:$G,6,0),0)</f>
        <v>0</v>
      </c>
      <c r="H23" s="12">
        <f t="shared" si="1"/>
        <v>4993000</v>
      </c>
      <c r="I23" s="42">
        <v>4993000</v>
      </c>
      <c r="J23" s="42">
        <v>0</v>
      </c>
      <c r="K23" s="12">
        <f t="shared" si="2"/>
        <v>-3563418</v>
      </c>
      <c r="L23" s="14">
        <f t="shared" si="3"/>
        <v>-71.368275585820157</v>
      </c>
      <c r="M23" s="12">
        <f t="shared" si="4"/>
        <v>-3563418</v>
      </c>
      <c r="N23" s="12">
        <f t="shared" si="4"/>
        <v>0</v>
      </c>
      <c r="P23" s="197" t="s">
        <v>273</v>
      </c>
    </row>
    <row r="24" spans="2:16" ht="31.5" customHeight="1">
      <c r="B24" s="42">
        <v>72511816</v>
      </c>
      <c r="C24" s="6" t="s">
        <v>12</v>
      </c>
      <c r="D24" s="30">
        <v>52980125</v>
      </c>
      <c r="E24" s="12">
        <f t="shared" si="0"/>
        <v>73597923</v>
      </c>
      <c r="F24" s="42">
        <f>_xlfn.IFNA(VLOOKUP($P24,'研發-SAP'!$B:$G,5,0),0)</f>
        <v>73597923</v>
      </c>
      <c r="G24" s="42">
        <f>_xlfn.IFNA(VLOOKUP($P24,'研發-SAP'!$B:$G,6,0),0)</f>
        <v>0</v>
      </c>
      <c r="H24" s="12">
        <f t="shared" si="1"/>
        <v>27016000</v>
      </c>
      <c r="I24" s="42">
        <v>27016000</v>
      </c>
      <c r="J24" s="42">
        <v>0</v>
      </c>
      <c r="K24" s="12">
        <f t="shared" si="2"/>
        <v>46581923</v>
      </c>
      <c r="L24" s="14">
        <f t="shared" si="3"/>
        <v>172.42346387326029</v>
      </c>
      <c r="M24" s="12">
        <f t="shared" si="4"/>
        <v>46581923</v>
      </c>
      <c r="N24" s="12">
        <f t="shared" si="4"/>
        <v>0</v>
      </c>
      <c r="P24" s="197" t="s">
        <v>12</v>
      </c>
    </row>
    <row r="25" spans="2:16" ht="31.5" customHeight="1">
      <c r="B25" s="42">
        <v>297720</v>
      </c>
      <c r="C25" s="6" t="s">
        <v>13</v>
      </c>
      <c r="D25" s="30">
        <v>52980126</v>
      </c>
      <c r="E25" s="12">
        <f t="shared" si="0"/>
        <v>179099</v>
      </c>
      <c r="F25" s="42">
        <f>_xlfn.IFNA(VLOOKUP($P25,'研發-SAP'!$B:$G,5,0),0)</f>
        <v>179099</v>
      </c>
      <c r="G25" s="42">
        <f>_xlfn.IFNA(VLOOKUP($P25,'研發-SAP'!$B:$G,6,0),0)</f>
        <v>0</v>
      </c>
      <c r="H25" s="12">
        <f t="shared" si="1"/>
        <v>293000</v>
      </c>
      <c r="I25" s="42">
        <v>293000</v>
      </c>
      <c r="J25" s="42">
        <v>0</v>
      </c>
      <c r="K25" s="12">
        <f t="shared" si="2"/>
        <v>-113901</v>
      </c>
      <c r="L25" s="14">
        <f t="shared" si="3"/>
        <v>-38.874061433447096</v>
      </c>
      <c r="M25" s="12">
        <f t="shared" si="4"/>
        <v>-113901</v>
      </c>
      <c r="N25" s="12">
        <f t="shared" si="4"/>
        <v>0</v>
      </c>
      <c r="P25" s="197" t="s">
        <v>13</v>
      </c>
    </row>
    <row r="26" spans="2:16" ht="31.5" customHeight="1">
      <c r="B26" s="42">
        <v>23932037</v>
      </c>
      <c r="C26" s="6" t="s">
        <v>14</v>
      </c>
      <c r="D26" s="30">
        <v>52980127</v>
      </c>
      <c r="E26" s="12">
        <f t="shared" si="0"/>
        <v>23257778</v>
      </c>
      <c r="F26" s="42">
        <f>_xlfn.IFNA(VLOOKUP($P26,'研發-SAP'!$B:$G,5,0),0)</f>
        <v>23257778</v>
      </c>
      <c r="G26" s="42">
        <f>_xlfn.IFNA(VLOOKUP($P26,'研發-SAP'!$B:$G,6,0),0)</f>
        <v>0</v>
      </c>
      <c r="H26" s="12">
        <f t="shared" si="1"/>
        <v>23013000</v>
      </c>
      <c r="I26" s="42">
        <v>23013000</v>
      </c>
      <c r="J26" s="42">
        <v>0</v>
      </c>
      <c r="K26" s="12">
        <f t="shared" si="2"/>
        <v>244778</v>
      </c>
      <c r="L26" s="14">
        <f t="shared" si="3"/>
        <v>1.0636509798809368</v>
      </c>
      <c r="M26" s="12">
        <f t="shared" si="4"/>
        <v>244778</v>
      </c>
      <c r="N26" s="12">
        <f t="shared" si="4"/>
        <v>0</v>
      </c>
      <c r="P26" s="197" t="s">
        <v>14</v>
      </c>
    </row>
    <row r="27" spans="2:16" ht="31.5" customHeight="1">
      <c r="B27" s="42">
        <v>688666232</v>
      </c>
      <c r="C27" s="6" t="s">
        <v>15</v>
      </c>
      <c r="D27" s="30">
        <v>52980128</v>
      </c>
      <c r="E27" s="12">
        <f t="shared" si="0"/>
        <v>575935099</v>
      </c>
      <c r="F27" s="42">
        <f>_xlfn.IFNA(VLOOKUP($P27,'研發-SAP'!$B:$G,5,0),0)</f>
        <v>575935099</v>
      </c>
      <c r="G27" s="42">
        <f>_xlfn.IFNA(VLOOKUP($P27,'研發-SAP'!$B:$G,6,0),0)</f>
        <v>0</v>
      </c>
      <c r="H27" s="12">
        <f t="shared" si="1"/>
        <v>895319000</v>
      </c>
      <c r="I27" s="42">
        <v>895319000</v>
      </c>
      <c r="J27" s="42">
        <v>0</v>
      </c>
      <c r="K27" s="12">
        <f t="shared" si="2"/>
        <v>-319383901</v>
      </c>
      <c r="L27" s="14">
        <f t="shared" si="3"/>
        <v>-35.672637462178287</v>
      </c>
      <c r="M27" s="12">
        <f t="shared" si="4"/>
        <v>-319383901</v>
      </c>
      <c r="N27" s="12">
        <f t="shared" si="4"/>
        <v>0</v>
      </c>
      <c r="P27" s="197" t="s">
        <v>15</v>
      </c>
    </row>
    <row r="28" spans="2:16" ht="31.5" customHeight="1">
      <c r="B28" s="42">
        <v>67739</v>
      </c>
      <c r="C28" s="6" t="s">
        <v>233</v>
      </c>
      <c r="D28" s="30">
        <v>52980129</v>
      </c>
      <c r="E28" s="12">
        <f t="shared" si="0"/>
        <v>86411</v>
      </c>
      <c r="F28" s="42">
        <f>_xlfn.IFNA(VLOOKUP($P28,'研發-SAP'!$B:$G,5,0),0)</f>
        <v>86411</v>
      </c>
      <c r="G28" s="42">
        <f>_xlfn.IFNA(VLOOKUP($P28,'研發-SAP'!$B:$G,6,0),0)</f>
        <v>0</v>
      </c>
      <c r="H28" s="12">
        <f t="shared" si="1"/>
        <v>129000</v>
      </c>
      <c r="I28" s="42">
        <v>129000</v>
      </c>
      <c r="J28" s="42">
        <v>0</v>
      </c>
      <c r="K28" s="12">
        <f t="shared" si="2"/>
        <v>-42589</v>
      </c>
      <c r="L28" s="14">
        <f t="shared" si="3"/>
        <v>-33.014728682170542</v>
      </c>
      <c r="M28" s="12">
        <f t="shared" si="4"/>
        <v>-42589</v>
      </c>
      <c r="N28" s="12">
        <f t="shared" si="4"/>
        <v>0</v>
      </c>
      <c r="P28" s="197" t="s">
        <v>281</v>
      </c>
    </row>
    <row r="29" spans="2:16" ht="31.5" customHeight="1">
      <c r="B29" s="42"/>
      <c r="C29" s="6" t="s">
        <v>235</v>
      </c>
      <c r="D29" s="30"/>
      <c r="E29" s="12">
        <f t="shared" si="0"/>
        <v>304574</v>
      </c>
      <c r="F29" s="42">
        <f>_xlfn.IFNA(VLOOKUP($P29,'研發-SAP'!$B:$G,5,0),0)</f>
        <v>304574</v>
      </c>
      <c r="G29" s="42">
        <f>_xlfn.IFNA(VLOOKUP($P29,'研發-SAP'!$B:$G,6,0),0)</f>
        <v>0</v>
      </c>
      <c r="H29" s="12">
        <f t="shared" si="1"/>
        <v>0</v>
      </c>
      <c r="I29" s="42"/>
      <c r="J29" s="42"/>
      <c r="K29" s="12">
        <f t="shared" si="2"/>
        <v>304574</v>
      </c>
      <c r="L29" s="62"/>
      <c r="M29" s="12">
        <f t="shared" si="4"/>
        <v>304574</v>
      </c>
      <c r="N29" s="12">
        <f t="shared" si="4"/>
        <v>0</v>
      </c>
      <c r="P29" s="197" t="s">
        <v>283</v>
      </c>
    </row>
    <row r="30" spans="2:16" ht="31.5" customHeight="1">
      <c r="B30" s="42">
        <v>2415493</v>
      </c>
      <c r="C30" s="6" t="s">
        <v>234</v>
      </c>
      <c r="D30" s="30"/>
      <c r="E30" s="12">
        <f t="shared" si="0"/>
        <v>2488275</v>
      </c>
      <c r="F30" s="42">
        <f>_xlfn.IFNA(VLOOKUP($P30,'研發-SAP'!$B:$G,5,0),0)</f>
        <v>2488275</v>
      </c>
      <c r="G30" s="42">
        <f>_xlfn.IFNA(VLOOKUP($P30,'研發-SAP'!$B:$G,6,0),0)</f>
        <v>0</v>
      </c>
      <c r="H30" s="12">
        <f t="shared" si="1"/>
        <v>2118000</v>
      </c>
      <c r="I30" s="42">
        <v>2118000</v>
      </c>
      <c r="J30" s="42"/>
      <c r="K30" s="12">
        <f t="shared" si="2"/>
        <v>370275</v>
      </c>
      <c r="L30" s="14">
        <f t="shared" si="3"/>
        <v>17.482294617563738</v>
      </c>
      <c r="M30" s="12">
        <f t="shared" si="4"/>
        <v>370275</v>
      </c>
      <c r="N30" s="12">
        <f t="shared" si="4"/>
        <v>0</v>
      </c>
      <c r="P30" s="197" t="s">
        <v>285</v>
      </c>
    </row>
    <row r="31" spans="2:16" ht="31.5" customHeight="1">
      <c r="B31" s="12">
        <f>B32+B33</f>
        <v>46263368</v>
      </c>
      <c r="C31" s="6" t="s">
        <v>16</v>
      </c>
      <c r="D31" s="30">
        <v>5298013</v>
      </c>
      <c r="E31" s="12">
        <f t="shared" si="0"/>
        <v>58607482</v>
      </c>
      <c r="F31" s="12">
        <f>F32+F33</f>
        <v>58607482</v>
      </c>
      <c r="G31" s="12">
        <f>G32+G33</f>
        <v>0</v>
      </c>
      <c r="H31" s="12">
        <f t="shared" si="1"/>
        <v>133896000</v>
      </c>
      <c r="I31" s="12">
        <f>I32+I33</f>
        <v>133896000</v>
      </c>
      <c r="J31" s="12">
        <f>J32+J33</f>
        <v>0</v>
      </c>
      <c r="K31" s="12">
        <f t="shared" si="2"/>
        <v>-75288518</v>
      </c>
      <c r="L31" s="14">
        <f t="shared" si="3"/>
        <v>-56.229101690864546</v>
      </c>
      <c r="M31" s="12">
        <f t="shared" si="4"/>
        <v>-75288518</v>
      </c>
      <c r="N31" s="12">
        <f t="shared" si="4"/>
        <v>0</v>
      </c>
      <c r="P31" s="197" t="s">
        <v>16</v>
      </c>
    </row>
    <row r="32" spans="2:16" ht="31.5" customHeight="1">
      <c r="B32" s="42">
        <v>43781223</v>
      </c>
      <c r="C32" s="6" t="s">
        <v>17</v>
      </c>
      <c r="D32" s="30">
        <v>52980131</v>
      </c>
      <c r="E32" s="12">
        <f t="shared" si="0"/>
        <v>51660853</v>
      </c>
      <c r="F32" s="42">
        <f>_xlfn.IFNA(VLOOKUP($P32,'研發-SAP'!$B:$G,5,0),0)</f>
        <v>51660853</v>
      </c>
      <c r="G32" s="42">
        <f>_xlfn.IFNA(VLOOKUP($P32,'研發-SAP'!$B:$G,6,0),0)</f>
        <v>0</v>
      </c>
      <c r="H32" s="12">
        <f t="shared" si="1"/>
        <v>119078000</v>
      </c>
      <c r="I32" s="42">
        <v>119078000</v>
      </c>
      <c r="J32" s="42">
        <v>0</v>
      </c>
      <c r="K32" s="12">
        <f t="shared" si="2"/>
        <v>-67417147</v>
      </c>
      <c r="L32" s="14">
        <f t="shared" si="3"/>
        <v>-56.615955088261472</v>
      </c>
      <c r="M32" s="12">
        <f t="shared" si="4"/>
        <v>-67417147</v>
      </c>
      <c r="N32" s="12">
        <f t="shared" si="4"/>
        <v>0</v>
      </c>
      <c r="P32" s="197" t="s">
        <v>17</v>
      </c>
    </row>
    <row r="33" spans="2:16" ht="31.5" customHeight="1">
      <c r="B33" s="42">
        <v>2482145</v>
      </c>
      <c r="C33" s="6" t="s">
        <v>18</v>
      </c>
      <c r="D33" s="30">
        <v>52980132</v>
      </c>
      <c r="E33" s="12">
        <f t="shared" si="0"/>
        <v>6946629</v>
      </c>
      <c r="F33" s="42">
        <f>_xlfn.IFNA(VLOOKUP($P33,'研發-SAP'!$B:$G,5,0),0)</f>
        <v>6946629</v>
      </c>
      <c r="G33" s="42">
        <f>_xlfn.IFNA(VLOOKUP($P33,'研發-SAP'!$B:$G,6,0),0)</f>
        <v>0</v>
      </c>
      <c r="H33" s="12">
        <f t="shared" si="1"/>
        <v>14818000</v>
      </c>
      <c r="I33" s="42">
        <v>14818000</v>
      </c>
      <c r="J33" s="42">
        <v>0</v>
      </c>
      <c r="K33" s="12">
        <f t="shared" si="2"/>
        <v>-7871371</v>
      </c>
      <c r="L33" s="14">
        <f t="shared" si="3"/>
        <v>-53.120333378323657</v>
      </c>
      <c r="M33" s="12">
        <f t="shared" si="4"/>
        <v>-7871371</v>
      </c>
      <c r="N33" s="12">
        <f t="shared" si="4"/>
        <v>0</v>
      </c>
      <c r="P33" s="197" t="s">
        <v>18</v>
      </c>
    </row>
    <row r="34" spans="2:16" ht="31.5" customHeight="1">
      <c r="B34" s="12">
        <f>B35+B36+B37+B38</f>
        <v>420550</v>
      </c>
      <c r="C34" s="6" t="s">
        <v>19</v>
      </c>
      <c r="D34" s="30">
        <v>5298014</v>
      </c>
      <c r="E34" s="12">
        <f t="shared" si="0"/>
        <v>172631</v>
      </c>
      <c r="F34" s="12">
        <f>F35+F36+F37+F38</f>
        <v>172631</v>
      </c>
      <c r="G34" s="12">
        <f>G35+G36+G37+G38</f>
        <v>0</v>
      </c>
      <c r="H34" s="12">
        <f t="shared" si="1"/>
        <v>2275000</v>
      </c>
      <c r="I34" s="12">
        <f t="shared" ref="I34:J34" si="5">I35+I36+I37+I38</f>
        <v>2275000</v>
      </c>
      <c r="J34" s="12">
        <f t="shared" si="5"/>
        <v>0</v>
      </c>
      <c r="K34" s="12">
        <f t="shared" si="2"/>
        <v>-2102369</v>
      </c>
      <c r="L34" s="14">
        <f t="shared" si="3"/>
        <v>-92.411824175824179</v>
      </c>
      <c r="M34" s="12">
        <f t="shared" si="4"/>
        <v>-2102369</v>
      </c>
      <c r="N34" s="12">
        <f t="shared" si="4"/>
        <v>0</v>
      </c>
      <c r="P34" s="197" t="s">
        <v>19</v>
      </c>
    </row>
    <row r="35" spans="2:16" ht="31.5" customHeight="1">
      <c r="B35" s="42">
        <v>9737</v>
      </c>
      <c r="C35" s="6" t="s">
        <v>20</v>
      </c>
      <c r="D35" s="30">
        <v>52980141</v>
      </c>
      <c r="E35" s="12">
        <f t="shared" si="0"/>
        <v>338</v>
      </c>
      <c r="F35" s="42">
        <f>_xlfn.IFNA(VLOOKUP($P35,'研發-SAP'!$B:$G,5,0),0)</f>
        <v>338</v>
      </c>
      <c r="G35" s="42">
        <f>_xlfn.IFNA(VLOOKUP($P35,'研發-SAP'!$B:$G,6,0),0)</f>
        <v>0</v>
      </c>
      <c r="H35" s="12">
        <f t="shared" si="1"/>
        <v>1000</v>
      </c>
      <c r="I35" s="42">
        <v>1000</v>
      </c>
      <c r="J35" s="42">
        <v>0</v>
      </c>
      <c r="K35" s="12">
        <f t="shared" si="2"/>
        <v>-662</v>
      </c>
      <c r="L35" s="14">
        <f t="shared" si="3"/>
        <v>-66.2</v>
      </c>
      <c r="M35" s="12">
        <f t="shared" si="4"/>
        <v>-662</v>
      </c>
      <c r="N35" s="12">
        <f t="shared" si="4"/>
        <v>0</v>
      </c>
      <c r="P35" s="197" t="s">
        <v>20</v>
      </c>
    </row>
    <row r="36" spans="2:16" ht="31.5" customHeight="1">
      <c r="B36" s="42">
        <v>23448</v>
      </c>
      <c r="C36" s="6" t="s">
        <v>22</v>
      </c>
      <c r="D36" s="30">
        <v>52980144</v>
      </c>
      <c r="E36" s="12">
        <f t="shared" ref="E36" si="6">F36+G36</f>
        <v>23448</v>
      </c>
      <c r="F36" s="42">
        <f>_xlfn.IFNA(VLOOKUP($P36,'研發-SAP'!$B:$G,5,0),0)</f>
        <v>23448</v>
      </c>
      <c r="G36" s="42">
        <f>_xlfn.IFNA(VLOOKUP($P36,'研發-SAP'!$B:$G,6,0),0)</f>
        <v>0</v>
      </c>
      <c r="H36" s="12">
        <f t="shared" ref="H36" si="7">I36+J36</f>
        <v>24000</v>
      </c>
      <c r="I36" s="42">
        <v>24000</v>
      </c>
      <c r="J36" s="42">
        <v>0</v>
      </c>
      <c r="K36" s="12">
        <f t="shared" ref="K36" si="8">M36+N36</f>
        <v>-552</v>
      </c>
      <c r="L36" s="14">
        <f t="shared" ref="L36" si="9">K36/H36*100</f>
        <v>-2.2999999999999998</v>
      </c>
      <c r="M36" s="12">
        <f t="shared" ref="M36" si="10">F36-I36</f>
        <v>-552</v>
      </c>
      <c r="N36" s="12">
        <f t="shared" ref="N36" si="11">G36-J36</f>
        <v>0</v>
      </c>
      <c r="P36" s="197" t="s">
        <v>22</v>
      </c>
    </row>
    <row r="37" spans="2:16" ht="31.5" customHeight="1">
      <c r="B37" s="42">
        <v>52288</v>
      </c>
      <c r="C37" s="6" t="s">
        <v>23</v>
      </c>
      <c r="D37" s="30">
        <v>52980144</v>
      </c>
      <c r="E37" s="12">
        <f t="shared" si="0"/>
        <v>32072</v>
      </c>
      <c r="F37" s="42">
        <f>_xlfn.IFNA(VLOOKUP($P37,'研發-SAP'!$B:$G,5,0),0)</f>
        <v>32072</v>
      </c>
      <c r="G37" s="42">
        <f>_xlfn.IFNA(VLOOKUP($P37,'研發-SAP'!$B:$G,6,0),0)</f>
        <v>0</v>
      </c>
      <c r="H37" s="12">
        <f t="shared" si="1"/>
        <v>1156000</v>
      </c>
      <c r="I37" s="42">
        <v>1156000</v>
      </c>
      <c r="J37" s="42">
        <v>0</v>
      </c>
      <c r="K37" s="12">
        <f t="shared" si="2"/>
        <v>-1123928</v>
      </c>
      <c r="L37" s="14">
        <f t="shared" si="3"/>
        <v>-97.225605536332182</v>
      </c>
      <c r="M37" s="12">
        <f t="shared" si="4"/>
        <v>-1123928</v>
      </c>
      <c r="N37" s="12">
        <f t="shared" si="4"/>
        <v>0</v>
      </c>
      <c r="P37" s="197" t="s">
        <v>23</v>
      </c>
    </row>
    <row r="38" spans="2:16" ht="31.5" customHeight="1">
      <c r="B38" s="42">
        <v>335077</v>
      </c>
      <c r="C38" s="6" t="s">
        <v>24</v>
      </c>
      <c r="D38" s="30">
        <v>52980145</v>
      </c>
      <c r="E38" s="12">
        <f t="shared" si="0"/>
        <v>116773</v>
      </c>
      <c r="F38" s="42">
        <f>_xlfn.IFNA(VLOOKUP($P38,'研發-SAP'!$B:$G,5,0),0)</f>
        <v>116773</v>
      </c>
      <c r="G38" s="42">
        <f>_xlfn.IFNA(VLOOKUP($P38,'研發-SAP'!$B:$G,6,0),0)</f>
        <v>0</v>
      </c>
      <c r="H38" s="12">
        <f t="shared" si="1"/>
        <v>1094000</v>
      </c>
      <c r="I38" s="42">
        <v>1094000</v>
      </c>
      <c r="J38" s="42">
        <v>0</v>
      </c>
      <c r="K38" s="12">
        <f t="shared" si="2"/>
        <v>-977227</v>
      </c>
      <c r="L38" s="14">
        <f t="shared" si="3"/>
        <v>-89.326051188299814</v>
      </c>
      <c r="M38" s="12">
        <f t="shared" si="4"/>
        <v>-977227</v>
      </c>
      <c r="N38" s="12">
        <f t="shared" si="4"/>
        <v>0</v>
      </c>
      <c r="P38" s="197" t="s">
        <v>24</v>
      </c>
    </row>
    <row r="39" spans="2:16" ht="31.5" customHeight="1">
      <c r="B39" s="12">
        <f>SUM(B40:B46)</f>
        <v>410361766</v>
      </c>
      <c r="C39" s="6" t="s">
        <v>84</v>
      </c>
      <c r="D39" s="30">
        <v>5298015</v>
      </c>
      <c r="E39" s="12">
        <f t="shared" si="0"/>
        <v>428244249</v>
      </c>
      <c r="F39" s="12">
        <f>SUM(F40:F46)</f>
        <v>428244249</v>
      </c>
      <c r="G39" s="12">
        <f>SUM(G40:G46)</f>
        <v>0</v>
      </c>
      <c r="H39" s="12">
        <f t="shared" si="1"/>
        <v>463021000</v>
      </c>
      <c r="I39" s="12">
        <f>SUM(I40:I46)</f>
        <v>463021000</v>
      </c>
      <c r="J39" s="12">
        <f>SUM(J40:J46)</f>
        <v>0</v>
      </c>
      <c r="K39" s="12">
        <f t="shared" si="2"/>
        <v>-34776751</v>
      </c>
      <c r="L39" s="14">
        <f t="shared" si="3"/>
        <v>-7.510836657516613</v>
      </c>
      <c r="M39" s="12">
        <f t="shared" si="4"/>
        <v>-34776751</v>
      </c>
      <c r="N39" s="12">
        <f t="shared" si="4"/>
        <v>0</v>
      </c>
      <c r="P39" s="197" t="s">
        <v>297</v>
      </c>
    </row>
    <row r="40" spans="2:16" ht="31.5" customHeight="1">
      <c r="B40" s="42">
        <v>183082</v>
      </c>
      <c r="C40" s="6" t="s">
        <v>25</v>
      </c>
      <c r="D40" s="30">
        <v>52980151</v>
      </c>
      <c r="E40" s="12">
        <f t="shared" si="0"/>
        <v>176252</v>
      </c>
      <c r="F40" s="42">
        <f>_xlfn.IFNA(VLOOKUP($P40,'研發-SAP'!$B:$G,5,0),0)</f>
        <v>176252</v>
      </c>
      <c r="G40" s="42">
        <f>_xlfn.IFNA(VLOOKUP($P40,'研發-SAP'!$B:$G,6,0),0)</f>
        <v>0</v>
      </c>
      <c r="H40" s="12">
        <f t="shared" si="1"/>
        <v>185000</v>
      </c>
      <c r="I40" s="42">
        <v>185000</v>
      </c>
      <c r="J40" s="42">
        <v>0</v>
      </c>
      <c r="K40" s="12">
        <f t="shared" si="2"/>
        <v>-8748</v>
      </c>
      <c r="L40" s="14">
        <f t="shared" si="3"/>
        <v>-4.7286486486486483</v>
      </c>
      <c r="M40" s="12">
        <f t="shared" si="4"/>
        <v>-8748</v>
      </c>
      <c r="N40" s="12">
        <f t="shared" si="4"/>
        <v>0</v>
      </c>
      <c r="P40" s="197" t="s">
        <v>25</v>
      </c>
    </row>
    <row r="41" spans="2:16" ht="31.5" customHeight="1">
      <c r="B41" s="36">
        <v>10373745</v>
      </c>
      <c r="C41" s="3" t="s">
        <v>26</v>
      </c>
      <c r="D41" s="31">
        <v>52980152</v>
      </c>
      <c r="E41" s="13">
        <f t="shared" si="0"/>
        <v>10182505</v>
      </c>
      <c r="F41" s="36">
        <f>_xlfn.IFNA(VLOOKUP($P41,'研發-SAP'!$B:$G,5,0),0)</f>
        <v>10182505</v>
      </c>
      <c r="G41" s="36">
        <f>_xlfn.IFNA(VLOOKUP($P41,'研發-SAP'!$B:$G,6,0),0)</f>
        <v>0</v>
      </c>
      <c r="H41" s="13">
        <f t="shared" si="1"/>
        <v>6891000</v>
      </c>
      <c r="I41" s="36">
        <v>6891000</v>
      </c>
      <c r="J41" s="36">
        <v>0</v>
      </c>
      <c r="K41" s="13">
        <f t="shared" si="2"/>
        <v>3291505</v>
      </c>
      <c r="L41" s="15">
        <f t="shared" si="3"/>
        <v>47.76527354520389</v>
      </c>
      <c r="M41" s="13">
        <f t="shared" si="4"/>
        <v>3291505</v>
      </c>
      <c r="N41" s="13">
        <f t="shared" si="4"/>
        <v>0</v>
      </c>
      <c r="P41" s="197" t="s">
        <v>26</v>
      </c>
    </row>
    <row r="42" spans="2:16" ht="31.5" customHeight="1">
      <c r="B42" s="42">
        <v>370082764</v>
      </c>
      <c r="C42" s="6" t="s">
        <v>27</v>
      </c>
      <c r="D42" s="30">
        <v>52980153</v>
      </c>
      <c r="E42" s="12">
        <f t="shared" si="0"/>
        <v>387572505</v>
      </c>
      <c r="F42" s="42">
        <f>_xlfn.IFNA(VLOOKUP($P42,'研發-SAP'!$B:$G,5,0),0)</f>
        <v>387572505</v>
      </c>
      <c r="G42" s="42">
        <f>_xlfn.IFNA(VLOOKUP($P42,'研發-SAP'!$B:$G,6,0),0)</f>
        <v>0</v>
      </c>
      <c r="H42" s="12">
        <f t="shared" si="1"/>
        <v>415178000</v>
      </c>
      <c r="I42" s="42">
        <v>415178000</v>
      </c>
      <c r="J42" s="42">
        <v>0</v>
      </c>
      <c r="K42" s="12">
        <f t="shared" si="2"/>
        <v>-27605495</v>
      </c>
      <c r="L42" s="14">
        <f t="shared" si="3"/>
        <v>-6.6490746137801136</v>
      </c>
      <c r="M42" s="12">
        <f t="shared" si="4"/>
        <v>-27605495</v>
      </c>
      <c r="N42" s="12">
        <f t="shared" si="4"/>
        <v>0</v>
      </c>
      <c r="P42" s="197" t="s">
        <v>27</v>
      </c>
    </row>
    <row r="43" spans="2:16" ht="31.5" customHeight="1">
      <c r="B43" s="42">
        <v>8140777</v>
      </c>
      <c r="C43" s="6" t="s">
        <v>28</v>
      </c>
      <c r="D43" s="30">
        <v>52980154</v>
      </c>
      <c r="E43" s="12">
        <f t="shared" si="0"/>
        <v>6725286</v>
      </c>
      <c r="F43" s="42">
        <f>_xlfn.IFNA(VLOOKUP($P43,'研發-SAP'!$B:$G,5,0),0)</f>
        <v>6725286</v>
      </c>
      <c r="G43" s="42">
        <f>_xlfn.IFNA(VLOOKUP($P43,'研發-SAP'!$B:$G,6,0),0)</f>
        <v>0</v>
      </c>
      <c r="H43" s="12">
        <f t="shared" si="1"/>
        <v>8954000</v>
      </c>
      <c r="I43" s="42">
        <v>8954000</v>
      </c>
      <c r="J43" s="42">
        <v>0</v>
      </c>
      <c r="K43" s="12">
        <f t="shared" si="2"/>
        <v>-2228714</v>
      </c>
      <c r="L43" s="14">
        <f t="shared" si="3"/>
        <v>-24.890708063435333</v>
      </c>
      <c r="M43" s="12">
        <f t="shared" si="4"/>
        <v>-2228714</v>
      </c>
      <c r="N43" s="12">
        <f t="shared" si="4"/>
        <v>0</v>
      </c>
      <c r="P43" s="197" t="s">
        <v>28</v>
      </c>
    </row>
    <row r="44" spans="2:16" ht="31.5" customHeight="1">
      <c r="B44" s="42">
        <v>2737064</v>
      </c>
      <c r="C44" s="6" t="s">
        <v>29</v>
      </c>
      <c r="D44" s="165">
        <v>52980155</v>
      </c>
      <c r="E44" s="12">
        <f t="shared" si="0"/>
        <v>3089675</v>
      </c>
      <c r="F44" s="42">
        <f>_xlfn.IFNA(VLOOKUP($P44,'研發-SAP'!$B:$G,5,0),0)</f>
        <v>3089675</v>
      </c>
      <c r="G44" s="42">
        <f>_xlfn.IFNA(VLOOKUP($P44,'研發-SAP'!$B:$G,6,0),0)</f>
        <v>0</v>
      </c>
      <c r="H44" s="12">
        <f t="shared" si="1"/>
        <v>2836000</v>
      </c>
      <c r="I44" s="42">
        <v>2836000</v>
      </c>
      <c r="J44" s="42">
        <v>0</v>
      </c>
      <c r="K44" s="12">
        <f t="shared" si="2"/>
        <v>253675</v>
      </c>
      <c r="L44" s="14">
        <f t="shared" si="3"/>
        <v>8.9448166431593794</v>
      </c>
      <c r="M44" s="12">
        <f t="shared" si="4"/>
        <v>253675</v>
      </c>
      <c r="N44" s="12">
        <f t="shared" si="4"/>
        <v>0</v>
      </c>
      <c r="P44" s="197" t="s">
        <v>29</v>
      </c>
    </row>
    <row r="45" spans="2:16" ht="31.5" customHeight="1">
      <c r="B45" s="42">
        <v>864</v>
      </c>
      <c r="C45" s="6" t="s">
        <v>198</v>
      </c>
      <c r="D45" s="30">
        <v>52980158</v>
      </c>
      <c r="E45" s="12">
        <f t="shared" ref="E45" si="12">F45+G45</f>
        <v>576</v>
      </c>
      <c r="F45" s="42">
        <f>_xlfn.IFNA(VLOOKUP($P45,'研發-SAP'!$B:$G,5,0),0)</f>
        <v>576</v>
      </c>
      <c r="G45" s="42">
        <f>_xlfn.IFNA(VLOOKUP($P45,'研發-SAP'!$B:$G,6,0),0)</f>
        <v>0</v>
      </c>
      <c r="H45" s="12">
        <f t="shared" ref="H45" si="13">I45+J45</f>
        <v>1000</v>
      </c>
      <c r="I45" s="42">
        <v>1000</v>
      </c>
      <c r="J45" s="42">
        <v>0</v>
      </c>
      <c r="K45" s="12">
        <f t="shared" ref="K45" si="14">M45+N45</f>
        <v>-424</v>
      </c>
      <c r="L45" s="14">
        <f t="shared" si="3"/>
        <v>-42.4</v>
      </c>
      <c r="M45" s="12">
        <f t="shared" ref="M45" si="15">F45-I45</f>
        <v>-424</v>
      </c>
      <c r="N45" s="12">
        <f t="shared" ref="N45" si="16">G45-J45</f>
        <v>0</v>
      </c>
      <c r="P45" s="197" t="s">
        <v>304</v>
      </c>
    </row>
    <row r="46" spans="2:16" ht="31.5" customHeight="1">
      <c r="B46" s="42">
        <v>18843470</v>
      </c>
      <c r="C46" s="6" t="s">
        <v>30</v>
      </c>
      <c r="D46" s="30">
        <v>52980158</v>
      </c>
      <c r="E46" s="12">
        <f t="shared" si="0"/>
        <v>20497450</v>
      </c>
      <c r="F46" s="42">
        <f>_xlfn.IFNA(VLOOKUP($P46,'研發-SAP'!$B:$G,5,0),0)</f>
        <v>20497450</v>
      </c>
      <c r="G46" s="42">
        <f>_xlfn.IFNA(VLOOKUP($P46,'研發-SAP'!$B:$G,6,0),0)</f>
        <v>0</v>
      </c>
      <c r="H46" s="12">
        <f t="shared" si="1"/>
        <v>28976000</v>
      </c>
      <c r="I46" s="42">
        <v>28976000</v>
      </c>
      <c r="J46" s="42">
        <v>0</v>
      </c>
      <c r="K46" s="12">
        <f t="shared" si="2"/>
        <v>-8478550</v>
      </c>
      <c r="L46" s="14">
        <f t="shared" si="3"/>
        <v>-29.26059497515185</v>
      </c>
      <c r="M46" s="12">
        <f t="shared" si="4"/>
        <v>-8478550</v>
      </c>
      <c r="N46" s="12">
        <f t="shared" si="4"/>
        <v>0</v>
      </c>
      <c r="P46" s="197" t="s">
        <v>30</v>
      </c>
    </row>
    <row r="47" spans="2:16" ht="31.5" customHeight="1">
      <c r="B47" s="12">
        <f>B48+B49+B50+B51</f>
        <v>3066359174</v>
      </c>
      <c r="C47" s="6" t="s">
        <v>31</v>
      </c>
      <c r="D47" s="30">
        <v>5298016</v>
      </c>
      <c r="E47" s="12">
        <f>F47+G47</f>
        <v>3131275820</v>
      </c>
      <c r="F47" s="12">
        <f>F48+F49+F50+F51</f>
        <v>3131275820</v>
      </c>
      <c r="G47" s="12">
        <f>G48+G49+G50+G51</f>
        <v>0</v>
      </c>
      <c r="H47" s="12">
        <f>H48+H49+H50+H51</f>
        <v>3120672000</v>
      </c>
      <c r="I47" s="12">
        <f>I48+I49+I50+I51</f>
        <v>3120672000</v>
      </c>
      <c r="J47" s="12">
        <f>J48+J49+J50+J51</f>
        <v>0</v>
      </c>
      <c r="K47" s="12">
        <f t="shared" si="2"/>
        <v>10603820</v>
      </c>
      <c r="L47" s="14">
        <f t="shared" si="3"/>
        <v>0.33979283949098144</v>
      </c>
      <c r="M47" s="12">
        <f t="shared" si="4"/>
        <v>10603820</v>
      </c>
      <c r="N47" s="12">
        <f t="shared" si="4"/>
        <v>0</v>
      </c>
      <c r="P47" s="197" t="s">
        <v>31</v>
      </c>
    </row>
    <row r="48" spans="2:16" ht="31.5" customHeight="1">
      <c r="B48" s="42">
        <v>29632285</v>
      </c>
      <c r="C48" s="6" t="s">
        <v>32</v>
      </c>
      <c r="D48" s="30">
        <v>52980162</v>
      </c>
      <c r="E48" s="12">
        <f t="shared" si="0"/>
        <v>28560416</v>
      </c>
      <c r="F48" s="42">
        <f>_xlfn.IFNA(VLOOKUP($P48,'研發-SAP'!$B:$G,5,0),0)</f>
        <v>28560416</v>
      </c>
      <c r="G48" s="42">
        <f>_xlfn.IFNA(VLOOKUP($P48,'研發-SAP'!$B:$G,6,0),0)</f>
        <v>0</v>
      </c>
      <c r="H48" s="12">
        <f t="shared" si="1"/>
        <v>16475000</v>
      </c>
      <c r="I48" s="42">
        <v>16475000</v>
      </c>
      <c r="J48" s="42">
        <v>0</v>
      </c>
      <c r="K48" s="12">
        <f t="shared" si="2"/>
        <v>12085416</v>
      </c>
      <c r="L48" s="14">
        <f t="shared" si="3"/>
        <v>73.356091047040977</v>
      </c>
      <c r="M48" s="12">
        <f t="shared" si="4"/>
        <v>12085416</v>
      </c>
      <c r="N48" s="12">
        <f t="shared" si="4"/>
        <v>0</v>
      </c>
      <c r="P48" s="197" t="s">
        <v>32</v>
      </c>
    </row>
    <row r="49" spans="2:16" ht="31.5" customHeight="1">
      <c r="B49" s="42">
        <v>6660320</v>
      </c>
      <c r="C49" s="6" t="s">
        <v>33</v>
      </c>
      <c r="D49" s="30">
        <v>52980164</v>
      </c>
      <c r="E49" s="12">
        <f t="shared" si="0"/>
        <v>4052525</v>
      </c>
      <c r="F49" s="42">
        <f>_xlfn.IFNA(VLOOKUP($P49,'研發-SAP'!$B:$G,5,0),0)</f>
        <v>4052525</v>
      </c>
      <c r="G49" s="42">
        <f>_xlfn.IFNA(VLOOKUP($P49,'研發-SAP'!$B:$G,6,0),0)</f>
        <v>0</v>
      </c>
      <c r="H49" s="12">
        <f t="shared" si="1"/>
        <v>7485000</v>
      </c>
      <c r="I49" s="42">
        <v>7485000</v>
      </c>
      <c r="J49" s="42">
        <v>0</v>
      </c>
      <c r="K49" s="12">
        <f t="shared" si="2"/>
        <v>-3432475</v>
      </c>
      <c r="L49" s="14">
        <f t="shared" si="3"/>
        <v>-45.858049432197731</v>
      </c>
      <c r="M49" s="12">
        <f t="shared" si="4"/>
        <v>-3432475</v>
      </c>
      <c r="N49" s="12">
        <f t="shared" si="4"/>
        <v>0</v>
      </c>
      <c r="P49" s="197" t="s">
        <v>33</v>
      </c>
    </row>
    <row r="50" spans="2:16" ht="31.5" customHeight="1">
      <c r="B50" s="42">
        <v>1072026</v>
      </c>
      <c r="C50" s="6" t="s">
        <v>34</v>
      </c>
      <c r="D50" s="30">
        <v>52980165</v>
      </c>
      <c r="E50" s="12">
        <f t="shared" si="0"/>
        <v>881288</v>
      </c>
      <c r="F50" s="42">
        <f>_xlfn.IFNA(VLOOKUP($P50,'研發-SAP'!$B:$G,5,0),0)</f>
        <v>881288</v>
      </c>
      <c r="G50" s="42">
        <f>_xlfn.IFNA(VLOOKUP($P50,'研發-SAP'!$B:$G,6,0),0)</f>
        <v>0</v>
      </c>
      <c r="H50" s="12">
        <f t="shared" si="1"/>
        <v>1633000</v>
      </c>
      <c r="I50" s="42">
        <v>1633000</v>
      </c>
      <c r="J50" s="42">
        <v>0</v>
      </c>
      <c r="K50" s="12">
        <f t="shared" si="2"/>
        <v>-751712</v>
      </c>
      <c r="L50" s="14">
        <f t="shared" si="3"/>
        <v>-46.032578077158604</v>
      </c>
      <c r="M50" s="12">
        <f t="shared" si="4"/>
        <v>-751712</v>
      </c>
      <c r="N50" s="12">
        <f t="shared" si="4"/>
        <v>0</v>
      </c>
      <c r="P50" s="197" t="s">
        <v>34</v>
      </c>
    </row>
    <row r="51" spans="2:16" ht="31.5" customHeight="1">
      <c r="B51" s="42">
        <v>3028994543</v>
      </c>
      <c r="C51" s="6" t="s">
        <v>35</v>
      </c>
      <c r="D51" s="30">
        <v>52980167</v>
      </c>
      <c r="E51" s="12">
        <f t="shared" si="0"/>
        <v>3097781591</v>
      </c>
      <c r="F51" s="42">
        <f>_xlfn.IFNA(VLOOKUP($P51,'研發-SAP'!$B:$G,5,0),0)</f>
        <v>3097781591</v>
      </c>
      <c r="G51" s="42">
        <f>_xlfn.IFNA(VLOOKUP($P51,'研發-SAP'!$B:$G,6,0),0)</f>
        <v>0</v>
      </c>
      <c r="H51" s="12">
        <f t="shared" si="1"/>
        <v>3095079000</v>
      </c>
      <c r="I51" s="42">
        <v>3095079000</v>
      </c>
      <c r="J51" s="42">
        <v>0</v>
      </c>
      <c r="K51" s="12">
        <f t="shared" si="2"/>
        <v>2702591</v>
      </c>
      <c r="L51" s="14">
        <f t="shared" si="3"/>
        <v>8.7318966656424593E-2</v>
      </c>
      <c r="M51" s="12">
        <f t="shared" si="4"/>
        <v>2702591</v>
      </c>
      <c r="N51" s="12">
        <f t="shared" si="4"/>
        <v>0</v>
      </c>
      <c r="P51" s="197" t="s">
        <v>35</v>
      </c>
    </row>
    <row r="52" spans="2:16" ht="31.5" customHeight="1">
      <c r="B52" s="12">
        <f>B53+B54+B55</f>
        <v>134059500</v>
      </c>
      <c r="C52" s="6" t="s">
        <v>36</v>
      </c>
      <c r="D52" s="30">
        <v>5298017</v>
      </c>
      <c r="E52" s="12">
        <f t="shared" si="0"/>
        <v>115696082</v>
      </c>
      <c r="F52" s="12">
        <f>F53+F54+F55</f>
        <v>115696082</v>
      </c>
      <c r="G52" s="12">
        <f>G53+G54+G55</f>
        <v>0</v>
      </c>
      <c r="H52" s="12">
        <f t="shared" si="1"/>
        <v>139884000</v>
      </c>
      <c r="I52" s="12">
        <f>I53+I54+I55</f>
        <v>139884000</v>
      </c>
      <c r="J52" s="12">
        <f>J53+J54+J55</f>
        <v>0</v>
      </c>
      <c r="K52" s="12">
        <f t="shared" si="2"/>
        <v>-24187918</v>
      </c>
      <c r="L52" s="14">
        <f t="shared" si="3"/>
        <v>-17.29141145520574</v>
      </c>
      <c r="M52" s="12">
        <f t="shared" si="4"/>
        <v>-24187918</v>
      </c>
      <c r="N52" s="12">
        <f t="shared" si="4"/>
        <v>0</v>
      </c>
      <c r="P52" s="197" t="s">
        <v>36</v>
      </c>
    </row>
    <row r="53" spans="2:16" ht="31.5" customHeight="1">
      <c r="B53" s="42">
        <v>500</v>
      </c>
      <c r="C53" s="6" t="s">
        <v>37</v>
      </c>
      <c r="D53" s="30">
        <v>52980171</v>
      </c>
      <c r="E53" s="12">
        <f t="shared" si="0"/>
        <v>500</v>
      </c>
      <c r="F53" s="42">
        <f>_xlfn.IFNA(VLOOKUP($P53,'研發-SAP'!$B:$G,5,0),0)</f>
        <v>500</v>
      </c>
      <c r="G53" s="42">
        <f>_xlfn.IFNA(VLOOKUP($P53,'研發-SAP'!$B:$G,6,0),0)</f>
        <v>0</v>
      </c>
      <c r="H53" s="12">
        <f t="shared" si="1"/>
        <v>0</v>
      </c>
      <c r="I53" s="42">
        <v>0</v>
      </c>
      <c r="J53" s="42"/>
      <c r="K53" s="12">
        <f t="shared" si="2"/>
        <v>500</v>
      </c>
      <c r="L53" s="62"/>
      <c r="M53" s="12">
        <f t="shared" si="4"/>
        <v>500</v>
      </c>
      <c r="N53" s="12">
        <f t="shared" si="4"/>
        <v>0</v>
      </c>
      <c r="P53" s="197" t="s">
        <v>37</v>
      </c>
    </row>
    <row r="54" spans="2:16" ht="31.5" customHeight="1">
      <c r="B54" s="42">
        <v>353084</v>
      </c>
      <c r="C54" s="6" t="s">
        <v>38</v>
      </c>
      <c r="D54" s="30">
        <v>52980172</v>
      </c>
      <c r="E54" s="12">
        <f t="shared" si="0"/>
        <v>304573</v>
      </c>
      <c r="F54" s="42">
        <f>_xlfn.IFNA(VLOOKUP($P54,'研發-SAP'!$B:$G,5,0),0)</f>
        <v>304573</v>
      </c>
      <c r="G54" s="42">
        <f>_xlfn.IFNA(VLOOKUP($P54,'研發-SAP'!$B:$G,6,0),0)</f>
        <v>0</v>
      </c>
      <c r="H54" s="12">
        <f t="shared" si="1"/>
        <v>22000</v>
      </c>
      <c r="I54" s="42">
        <v>22000</v>
      </c>
      <c r="J54" s="42">
        <v>0</v>
      </c>
      <c r="K54" s="12">
        <f t="shared" si="2"/>
        <v>282573</v>
      </c>
      <c r="L54" s="14">
        <f t="shared" si="3"/>
        <v>1284.4227272727271</v>
      </c>
      <c r="M54" s="12">
        <f t="shared" si="4"/>
        <v>282573</v>
      </c>
      <c r="N54" s="12">
        <f t="shared" si="4"/>
        <v>0</v>
      </c>
      <c r="P54" s="197" t="s">
        <v>38</v>
      </c>
    </row>
    <row r="55" spans="2:16" ht="31.5" customHeight="1">
      <c r="B55" s="42">
        <v>133705916</v>
      </c>
      <c r="C55" s="6" t="s">
        <v>39</v>
      </c>
      <c r="D55" s="30">
        <v>52980173</v>
      </c>
      <c r="E55" s="12">
        <f t="shared" si="0"/>
        <v>115391009</v>
      </c>
      <c r="F55" s="42">
        <f>_xlfn.IFNA(VLOOKUP($P55,'研發-SAP'!$B:$G,5,0),0)</f>
        <v>115391009</v>
      </c>
      <c r="G55" s="42">
        <f>_xlfn.IFNA(VLOOKUP($P55,'研發-SAP'!$B:$G,6,0),0)</f>
        <v>0</v>
      </c>
      <c r="H55" s="12">
        <f t="shared" si="1"/>
        <v>139862000</v>
      </c>
      <c r="I55" s="42">
        <v>139862000</v>
      </c>
      <c r="J55" s="42">
        <v>0</v>
      </c>
      <c r="K55" s="12">
        <f t="shared" si="2"/>
        <v>-24470991</v>
      </c>
      <c r="L55" s="14">
        <f t="shared" si="3"/>
        <v>-17.496525861206045</v>
      </c>
      <c r="M55" s="12">
        <f t="shared" si="4"/>
        <v>-24470991</v>
      </c>
      <c r="N55" s="12">
        <f t="shared" si="4"/>
        <v>0</v>
      </c>
      <c r="P55" s="197" t="s">
        <v>39</v>
      </c>
    </row>
    <row r="56" spans="2:16" ht="31.5" customHeight="1">
      <c r="B56" s="12">
        <f>B57+B58</f>
        <v>0</v>
      </c>
      <c r="C56" s="6" t="s">
        <v>40</v>
      </c>
      <c r="D56" s="1">
        <v>5298018</v>
      </c>
      <c r="E56" s="12">
        <f>F56+G56</f>
        <v>0</v>
      </c>
      <c r="F56" s="12">
        <f>F57+F58</f>
        <v>0</v>
      </c>
      <c r="G56" s="12">
        <f>G57+G58</f>
        <v>0</v>
      </c>
      <c r="H56" s="12">
        <f>I56+J56</f>
        <v>29000</v>
      </c>
      <c r="I56" s="12">
        <f>I57+I58</f>
        <v>29000</v>
      </c>
      <c r="J56" s="12">
        <f>J57+J58</f>
        <v>0</v>
      </c>
      <c r="K56" s="12">
        <f>M56+N56</f>
        <v>-29000</v>
      </c>
      <c r="L56" s="14">
        <f t="shared" si="3"/>
        <v>-100</v>
      </c>
      <c r="M56" s="12">
        <f>F56-I56</f>
        <v>-29000</v>
      </c>
      <c r="N56" s="12">
        <f>G56-J56</f>
        <v>0</v>
      </c>
      <c r="P56" s="197" t="s">
        <v>40</v>
      </c>
    </row>
    <row r="57" spans="2:16" ht="31.5" hidden="1" customHeight="1">
      <c r="B57" s="42">
        <v>0</v>
      </c>
      <c r="C57" s="9" t="s">
        <v>47</v>
      </c>
      <c r="D57" s="1">
        <v>52980182</v>
      </c>
      <c r="E57" s="12">
        <f t="shared" ref="E57" si="17">F57+G57</f>
        <v>0</v>
      </c>
      <c r="F57" s="42">
        <f>10135471-10135471</f>
        <v>0</v>
      </c>
      <c r="G57" s="42">
        <v>0</v>
      </c>
      <c r="H57" s="12">
        <f t="shared" ref="H57" si="18">I57+J57</f>
        <v>0</v>
      </c>
      <c r="I57" s="42"/>
      <c r="J57" s="42">
        <v>0</v>
      </c>
      <c r="K57" s="12">
        <f t="shared" ref="K57" si="19">M57+N57</f>
        <v>0</v>
      </c>
      <c r="L57" s="62"/>
      <c r="M57" s="12">
        <f>F57-I57</f>
        <v>0</v>
      </c>
      <c r="N57" s="12">
        <f t="shared" ref="N57" si="20">G57-J57</f>
        <v>0</v>
      </c>
    </row>
    <row r="58" spans="2:16" ht="31.5" customHeight="1">
      <c r="B58" s="42">
        <v>0</v>
      </c>
      <c r="C58" s="9" t="s">
        <v>147</v>
      </c>
      <c r="D58" s="1">
        <v>52980182</v>
      </c>
      <c r="E58" s="12">
        <f t="shared" si="0"/>
        <v>0</v>
      </c>
      <c r="F58" s="42">
        <f>_xlfn.IFNA(VLOOKUP($P58,'研發-SAP'!$B:$G,5,0),0)</f>
        <v>0</v>
      </c>
      <c r="G58" s="42">
        <f>_xlfn.IFNA(VLOOKUP($P58,'研發-SAP'!$B:$G,6,0),0)</f>
        <v>0</v>
      </c>
      <c r="H58" s="12">
        <f t="shared" si="1"/>
        <v>29000</v>
      </c>
      <c r="I58" s="42">
        <v>29000</v>
      </c>
      <c r="J58" s="42">
        <v>0</v>
      </c>
      <c r="K58" s="12">
        <f>M58+N58</f>
        <v>-29000</v>
      </c>
      <c r="L58" s="14">
        <f t="shared" si="3"/>
        <v>-100</v>
      </c>
      <c r="M58" s="12">
        <f t="shared" si="4"/>
        <v>-29000</v>
      </c>
      <c r="N58" s="12">
        <f t="shared" si="4"/>
        <v>0</v>
      </c>
      <c r="P58" s="197" t="s">
        <v>41</v>
      </c>
    </row>
    <row r="59" spans="2:16" ht="31.5" customHeight="1">
      <c r="B59" s="12">
        <f>B60</f>
        <v>-5664</v>
      </c>
      <c r="C59" s="6" t="s">
        <v>42</v>
      </c>
      <c r="D59" s="1"/>
      <c r="E59" s="12">
        <f t="shared" si="0"/>
        <v>-2831</v>
      </c>
      <c r="F59" s="12">
        <f>F60</f>
        <v>-2831</v>
      </c>
      <c r="G59" s="12">
        <f>G60</f>
        <v>0</v>
      </c>
      <c r="H59" s="12">
        <f t="shared" si="1"/>
        <v>0</v>
      </c>
      <c r="I59" s="12">
        <f>I60</f>
        <v>0</v>
      </c>
      <c r="J59" s="12">
        <f>J60</f>
        <v>0</v>
      </c>
      <c r="K59" s="12">
        <f t="shared" si="2"/>
        <v>-2831</v>
      </c>
      <c r="L59" s="62"/>
      <c r="M59" s="12">
        <f t="shared" si="4"/>
        <v>-2831</v>
      </c>
      <c r="N59" s="12">
        <f t="shared" si="4"/>
        <v>0</v>
      </c>
      <c r="P59" s="197" t="s">
        <v>42</v>
      </c>
    </row>
    <row r="60" spans="2:16" ht="31.5" customHeight="1">
      <c r="B60" s="42">
        <v>-5664</v>
      </c>
      <c r="C60" s="6" t="s">
        <v>43</v>
      </c>
      <c r="D60" s="1"/>
      <c r="E60" s="12">
        <f t="shared" si="0"/>
        <v>-2831</v>
      </c>
      <c r="F60" s="42">
        <f>_xlfn.IFNA(VLOOKUP($P60,'研發-SAP'!$B:$G,5,0),0)</f>
        <v>-2831</v>
      </c>
      <c r="G60" s="42">
        <f>_xlfn.IFNA(VLOOKUP($P60,'研發-SAP'!$B:$G,6,0),0)</f>
        <v>0</v>
      </c>
      <c r="H60" s="12">
        <f t="shared" si="1"/>
        <v>0</v>
      </c>
      <c r="I60" s="42">
        <v>0</v>
      </c>
      <c r="J60" s="42">
        <v>0</v>
      </c>
      <c r="K60" s="12">
        <f t="shared" si="2"/>
        <v>-2831</v>
      </c>
      <c r="L60" s="62"/>
      <c r="M60" s="12">
        <f t="shared" si="4"/>
        <v>-2831</v>
      </c>
      <c r="N60" s="12">
        <f t="shared" si="4"/>
        <v>0</v>
      </c>
      <c r="P60" s="197" t="s">
        <v>43</v>
      </c>
    </row>
    <row r="61" spans="2:16" ht="31.5" customHeight="1">
      <c r="B61" s="12">
        <f>B59+B56+B52+B47+B39+B34+B31+B19+B10</f>
        <v>4738893623</v>
      </c>
      <c r="C61" s="6" t="s">
        <v>85</v>
      </c>
      <c r="D61" s="1"/>
      <c r="E61" s="12">
        <f t="shared" ref="E61:K61" si="21">E59+E56+E52+E47+E39+E34+E31+E19+E10</f>
        <v>4733441368</v>
      </c>
      <c r="F61" s="12">
        <f t="shared" si="21"/>
        <v>4726101479</v>
      </c>
      <c r="G61" s="12">
        <f t="shared" si="21"/>
        <v>7339889</v>
      </c>
      <c r="H61" s="12">
        <f t="shared" si="21"/>
        <v>5294427000</v>
      </c>
      <c r="I61" s="12">
        <f t="shared" si="21"/>
        <v>5286741000</v>
      </c>
      <c r="J61" s="12">
        <f t="shared" si="21"/>
        <v>7686000</v>
      </c>
      <c r="K61" s="12">
        <f t="shared" si="21"/>
        <v>-560985632</v>
      </c>
      <c r="L61" s="14">
        <f t="shared" si="3"/>
        <v>-10.595776124592897</v>
      </c>
      <c r="M61" s="12">
        <f>M59+M56+M52+M47+M39+M34+M31+M19+M10</f>
        <v>-560639521</v>
      </c>
      <c r="N61" s="12">
        <f>N59+N56+N52+N47+N39+N34+N31+N19+N10</f>
        <v>-346111</v>
      </c>
      <c r="P61" s="197" t="s">
        <v>320</v>
      </c>
    </row>
    <row r="62" spans="2:16" ht="31.5" customHeight="1">
      <c r="B62" s="42">
        <v>-12313</v>
      </c>
      <c r="C62" s="6" t="s">
        <v>216</v>
      </c>
      <c r="D62" s="1"/>
      <c r="E62" s="12">
        <f t="shared" si="0"/>
        <v>-11180</v>
      </c>
      <c r="F62" s="42">
        <f>_xlfn.IFNA(VLOOKUP($P62,'研發-SAP'!$B:$G,5,0),0)</f>
        <v>-11180</v>
      </c>
      <c r="G62" s="42">
        <f>_xlfn.IFNA(VLOOKUP($P62,'研發-SAP'!$B:$G,6,0),0)</f>
        <v>0</v>
      </c>
      <c r="H62" s="12">
        <f t="shared" si="1"/>
        <v>-2000</v>
      </c>
      <c r="I62" s="42">
        <v>-2000</v>
      </c>
      <c r="J62" s="42"/>
      <c r="K62" s="12">
        <f t="shared" si="2"/>
        <v>-9180</v>
      </c>
      <c r="L62" s="14">
        <f t="shared" si="3"/>
        <v>459</v>
      </c>
      <c r="M62" s="12">
        <f t="shared" si="4"/>
        <v>-9180</v>
      </c>
      <c r="N62" s="12">
        <f t="shared" si="4"/>
        <v>0</v>
      </c>
      <c r="P62" s="197" t="s">
        <v>321</v>
      </c>
    </row>
    <row r="63" spans="2:16" ht="31.5" customHeight="1">
      <c r="B63" s="12"/>
      <c r="C63" s="6" t="s">
        <v>86</v>
      </c>
      <c r="D63" s="1"/>
      <c r="E63" s="12">
        <f t="shared" si="0"/>
        <v>0</v>
      </c>
      <c r="F63" s="12"/>
      <c r="G63" s="12"/>
      <c r="H63" s="12"/>
      <c r="I63" s="12"/>
      <c r="J63" s="12"/>
      <c r="K63" s="12"/>
      <c r="L63" s="14"/>
      <c r="M63" s="12"/>
      <c r="N63" s="12"/>
      <c r="P63" s="197" t="s">
        <v>44</v>
      </c>
    </row>
    <row r="64" spans="2:16" ht="31.5" customHeight="1">
      <c r="B64" s="7"/>
      <c r="C64" s="6"/>
      <c r="D64" s="1"/>
      <c r="E64" s="7"/>
      <c r="F64" s="7"/>
      <c r="G64" s="7"/>
      <c r="H64" s="7"/>
      <c r="I64" s="7"/>
      <c r="J64" s="7"/>
      <c r="K64" s="7"/>
      <c r="L64" s="6"/>
      <c r="M64" s="7"/>
      <c r="N64" s="6"/>
    </row>
    <row r="65" spans="2:14" ht="31.5" customHeight="1">
      <c r="B65" s="7"/>
      <c r="C65" s="6"/>
      <c r="D65" s="1"/>
      <c r="E65" s="7"/>
      <c r="F65" s="7"/>
      <c r="G65" s="7"/>
      <c r="H65" s="7"/>
      <c r="I65" s="7"/>
      <c r="J65" s="7"/>
      <c r="K65" s="7"/>
      <c r="L65" s="6"/>
      <c r="M65" s="7"/>
      <c r="N65" s="6"/>
    </row>
    <row r="66" spans="2:14" ht="31.5" customHeight="1">
      <c r="B66" s="7"/>
      <c r="C66" s="6"/>
      <c r="D66" s="1"/>
      <c r="E66" s="7"/>
      <c r="F66" s="7"/>
      <c r="G66" s="7"/>
      <c r="H66" s="7"/>
      <c r="I66" s="7"/>
      <c r="J66" s="7"/>
      <c r="K66" s="7"/>
      <c r="L66" s="6"/>
      <c r="M66" s="7"/>
      <c r="N66" s="6"/>
    </row>
    <row r="67" spans="2:14" ht="31.5" customHeight="1">
      <c r="B67" s="7"/>
      <c r="C67" s="6"/>
      <c r="D67" s="1"/>
      <c r="E67" s="7"/>
      <c r="F67" s="7"/>
      <c r="G67" s="7"/>
      <c r="H67" s="7"/>
      <c r="I67" s="7"/>
      <c r="J67" s="7"/>
      <c r="K67" s="7"/>
      <c r="L67" s="6"/>
      <c r="M67" s="7"/>
      <c r="N67" s="6"/>
    </row>
    <row r="68" spans="2:14" ht="31.5" customHeight="1">
      <c r="B68" s="7"/>
      <c r="C68" s="6"/>
      <c r="D68" s="1"/>
      <c r="E68" s="7"/>
      <c r="F68" s="7"/>
      <c r="G68" s="7"/>
      <c r="H68" s="7"/>
      <c r="I68" s="7"/>
      <c r="J68" s="7"/>
      <c r="K68" s="7"/>
      <c r="L68" s="6"/>
      <c r="M68" s="7"/>
      <c r="N68" s="6"/>
    </row>
    <row r="69" spans="2:14" ht="31.5" customHeight="1">
      <c r="B69" s="7"/>
      <c r="C69" s="6"/>
      <c r="D69" s="1"/>
      <c r="E69" s="7"/>
      <c r="F69" s="7"/>
      <c r="G69" s="7"/>
      <c r="H69" s="7"/>
      <c r="I69" s="7"/>
      <c r="J69" s="7"/>
      <c r="K69" s="7"/>
      <c r="L69" s="6"/>
      <c r="M69" s="7"/>
      <c r="N69" s="6"/>
    </row>
    <row r="70" spans="2:14" ht="31.5" customHeight="1">
      <c r="B70" s="7"/>
      <c r="C70" s="6"/>
      <c r="D70" s="1"/>
      <c r="E70" s="7"/>
      <c r="F70" s="7"/>
      <c r="G70" s="7"/>
      <c r="H70" s="7"/>
      <c r="I70" s="7"/>
      <c r="J70" s="7"/>
      <c r="K70" s="7"/>
      <c r="L70" s="6"/>
      <c r="M70" s="7"/>
      <c r="N70" s="6"/>
    </row>
    <row r="71" spans="2:14" ht="31.5" customHeight="1">
      <c r="B71" s="7"/>
      <c r="C71" s="6"/>
      <c r="D71" s="1"/>
      <c r="E71" s="7"/>
      <c r="F71" s="7"/>
      <c r="G71" s="7"/>
      <c r="H71" s="7"/>
      <c r="I71" s="7"/>
      <c r="J71" s="7"/>
      <c r="K71" s="7"/>
      <c r="L71" s="6"/>
      <c r="M71" s="7"/>
      <c r="N71" s="6"/>
    </row>
    <row r="72" spans="2:14" ht="31.5" customHeight="1">
      <c r="B72" s="7"/>
      <c r="C72" s="6"/>
      <c r="D72" s="1"/>
      <c r="E72" s="7"/>
      <c r="F72" s="7"/>
      <c r="G72" s="7"/>
      <c r="H72" s="7"/>
      <c r="I72" s="7"/>
      <c r="J72" s="7"/>
      <c r="K72" s="7"/>
      <c r="L72" s="6"/>
      <c r="M72" s="7"/>
      <c r="N72" s="6"/>
    </row>
    <row r="73" spans="2:14" ht="31.5" customHeight="1">
      <c r="B73" s="7"/>
      <c r="C73" s="6"/>
      <c r="D73" s="1"/>
      <c r="E73" s="7"/>
      <c r="F73" s="7"/>
      <c r="G73" s="7"/>
      <c r="H73" s="7"/>
      <c r="I73" s="7"/>
      <c r="J73" s="7"/>
      <c r="K73" s="7"/>
      <c r="L73" s="6"/>
      <c r="M73" s="7"/>
      <c r="N73" s="6"/>
    </row>
    <row r="74" spans="2:14" ht="31.5" customHeight="1">
      <c r="B74" s="7"/>
      <c r="C74" s="6"/>
      <c r="D74" s="1"/>
      <c r="E74" s="7"/>
      <c r="F74" s="7"/>
      <c r="G74" s="7"/>
      <c r="H74" s="7"/>
      <c r="I74" s="7"/>
      <c r="J74" s="7"/>
      <c r="K74" s="7"/>
      <c r="L74" s="6"/>
      <c r="M74" s="7"/>
      <c r="N74" s="6"/>
    </row>
    <row r="75" spans="2:14" ht="31.5" customHeight="1">
      <c r="B75" s="13">
        <f>B61+B62</f>
        <v>4738881310</v>
      </c>
      <c r="C75" s="3" t="s">
        <v>44</v>
      </c>
      <c r="D75" s="4" t="s">
        <v>45</v>
      </c>
      <c r="E75" s="13">
        <f t="shared" ref="E75:K75" si="22">E61+E62</f>
        <v>4733430188</v>
      </c>
      <c r="F75" s="13">
        <f t="shared" si="22"/>
        <v>4726090299</v>
      </c>
      <c r="G75" s="13">
        <f t="shared" si="22"/>
        <v>7339889</v>
      </c>
      <c r="H75" s="13">
        <f>H61+H62</f>
        <v>5294425000</v>
      </c>
      <c r="I75" s="13">
        <f t="shared" si="22"/>
        <v>5286739000</v>
      </c>
      <c r="J75" s="13">
        <f t="shared" si="22"/>
        <v>7686000</v>
      </c>
      <c r="K75" s="13">
        <f t="shared" si="22"/>
        <v>-560994812</v>
      </c>
      <c r="L75" s="15">
        <f>K75/H75*100</f>
        <v>-10.595953517143032</v>
      </c>
      <c r="M75" s="13">
        <f>M61+M62</f>
        <v>-560648701</v>
      </c>
      <c r="N75" s="13">
        <f>N61+N62</f>
        <v>-346111</v>
      </c>
    </row>
    <row r="76" spans="2:14" ht="27.75" customHeight="1">
      <c r="B76" s="87" t="s">
        <v>972</v>
      </c>
    </row>
    <row r="77" spans="2:14" ht="27.75" customHeight="1">
      <c r="B77" s="5" t="s">
        <v>973</v>
      </c>
      <c r="D77" s="198"/>
    </row>
    <row r="78" spans="2:14" ht="27.75" customHeight="1">
      <c r="B78" s="5"/>
    </row>
    <row r="82" spans="9:9">
      <c r="I82" s="196">
        <v>1000</v>
      </c>
    </row>
  </sheetData>
  <mergeCells count="16">
    <mergeCell ref="B6:N6"/>
    <mergeCell ref="B7:B9"/>
    <mergeCell ref="E7:G7"/>
    <mergeCell ref="H7:J7"/>
    <mergeCell ref="K7:N7"/>
    <mergeCell ref="C8:C9"/>
    <mergeCell ref="D8:D9"/>
    <mergeCell ref="E8:E9"/>
    <mergeCell ref="F8:F9"/>
    <mergeCell ref="N8:N9"/>
    <mergeCell ref="G8:G9"/>
    <mergeCell ref="H8:H9"/>
    <mergeCell ref="I8:I9"/>
    <mergeCell ref="J8:J9"/>
    <mergeCell ref="K8:L8"/>
    <mergeCell ref="M8:M9"/>
  </mergeCells>
  <phoneticPr fontId="4" type="noConversion"/>
  <printOptions horizontalCentered="1"/>
  <pageMargins left="0.11811023622047245" right="0.11811023622047245" top="0.55118110236220474" bottom="0.94488188976377963" header="0.31496062992125984" footer="0.31496062992125984"/>
  <pageSetup paperSize="9" scale="56" fitToHeight="2" pageOrder="overThenDown" orientation="portrait" blackAndWhite="1" r:id="rId1"/>
  <rowBreaks count="1" manualBreakCount="1">
    <brk id="41" min="1" max="13" man="1"/>
  </rowBreaks>
  <colBreaks count="1" manualBreakCount="1">
    <brk id="7" min="1" max="74" man="1"/>
  </colBreaks>
  <ignoredErrors>
    <ignoredError sqref="H5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3:P79"/>
  <sheetViews>
    <sheetView showZeros="0" view="pageBreakPreview" topLeftCell="B2" zoomScale="60" zoomScaleNormal="100" workbookViewId="0">
      <pane xSplit="2" ySplit="8" topLeftCell="D10" activePane="bottomRight" state="frozen"/>
      <selection activeCell="F11" sqref="F11:G11"/>
      <selection pane="topRight" activeCell="F11" sqref="F11:G11"/>
      <selection pane="bottomLeft" activeCell="F11" sqref="F11:G11"/>
      <selection pane="bottomRight" activeCell="E4" sqref="E4"/>
    </sheetView>
  </sheetViews>
  <sheetFormatPr defaultRowHeight="16.2"/>
  <cols>
    <col min="1" max="1" width="8.88671875" style="196"/>
    <col min="2" max="2" width="28.33203125" style="196" customWidth="1"/>
    <col min="3" max="3" width="50.6640625" style="196" customWidth="1"/>
    <col min="4" max="4" width="16" style="196" hidden="1" customWidth="1"/>
    <col min="5" max="6" width="22.44140625" style="196" customWidth="1"/>
    <col min="7" max="7" width="21" style="196" customWidth="1"/>
    <col min="8" max="11" width="22.44140625" style="196" customWidth="1"/>
    <col min="12" max="12" width="14" style="196" customWidth="1"/>
    <col min="13" max="14" width="22.44140625" style="196" customWidth="1"/>
    <col min="15" max="17" width="0" style="196" hidden="1" customWidth="1"/>
    <col min="18" max="16384" width="8.88671875" style="196"/>
  </cols>
  <sheetData>
    <row r="3" spans="2:16" ht="32.25" customHeight="1">
      <c r="B3" s="38"/>
      <c r="C3" s="38"/>
      <c r="D3" s="38"/>
      <c r="E3" s="38"/>
      <c r="F3" s="38"/>
      <c r="G3" s="39" t="s">
        <v>152</v>
      </c>
      <c r="H3" s="40" t="s">
        <v>158</v>
      </c>
      <c r="I3" s="38"/>
      <c r="J3" s="38"/>
      <c r="K3" s="38"/>
      <c r="L3" s="38"/>
      <c r="M3" s="38"/>
      <c r="N3" s="38"/>
    </row>
    <row r="4" spans="2:16" ht="32.25" customHeight="1">
      <c r="B4" s="38"/>
      <c r="C4" s="38"/>
      <c r="D4" s="38"/>
      <c r="E4" s="38"/>
      <c r="F4" s="38"/>
      <c r="G4" s="39" t="s">
        <v>170</v>
      </c>
      <c r="H4" s="40" t="s">
        <v>164</v>
      </c>
      <c r="I4" s="38"/>
      <c r="J4" s="38"/>
      <c r="K4" s="38"/>
      <c r="L4" s="38"/>
      <c r="M4" s="38"/>
      <c r="N4" s="38"/>
    </row>
    <row r="5" spans="2:16" ht="32.25" customHeight="1">
      <c r="C5" s="38"/>
      <c r="D5" s="38"/>
      <c r="E5" s="38"/>
      <c r="F5" s="38"/>
      <c r="G5" s="39" t="s">
        <v>153</v>
      </c>
      <c r="H5" s="40" t="str">
        <f>水!G5</f>
        <v xml:space="preserve">   111年度 </v>
      </c>
      <c r="I5" s="38"/>
      <c r="J5" s="38"/>
      <c r="K5" s="38"/>
      <c r="L5" s="38"/>
      <c r="M5" s="38"/>
      <c r="N5" s="38"/>
    </row>
    <row r="6" spans="2:16" ht="27.75" customHeight="1">
      <c r="B6" s="181" t="s">
        <v>139</v>
      </c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</row>
    <row r="7" spans="2:16" ht="34.5" customHeight="1">
      <c r="B7" s="182" t="s">
        <v>82</v>
      </c>
      <c r="C7" s="66" t="s">
        <v>191</v>
      </c>
      <c r="D7" s="66" t="s">
        <v>191</v>
      </c>
      <c r="E7" s="185" t="s">
        <v>133</v>
      </c>
      <c r="F7" s="185"/>
      <c r="G7" s="185"/>
      <c r="H7" s="185" t="s">
        <v>134</v>
      </c>
      <c r="I7" s="185"/>
      <c r="J7" s="185"/>
      <c r="K7" s="185" t="s">
        <v>135</v>
      </c>
      <c r="L7" s="185"/>
      <c r="M7" s="185"/>
      <c r="N7" s="185"/>
    </row>
    <row r="8" spans="2:16" ht="34.5" customHeight="1">
      <c r="B8" s="183"/>
      <c r="C8" s="186" t="s">
        <v>190</v>
      </c>
      <c r="D8" s="186" t="s">
        <v>190</v>
      </c>
      <c r="E8" s="188" t="s">
        <v>88</v>
      </c>
      <c r="F8" s="188" t="s">
        <v>89</v>
      </c>
      <c r="G8" s="188" t="s">
        <v>90</v>
      </c>
      <c r="H8" s="188" t="s">
        <v>88</v>
      </c>
      <c r="I8" s="188" t="s">
        <v>89</v>
      </c>
      <c r="J8" s="188" t="s">
        <v>90</v>
      </c>
      <c r="K8" s="189" t="s">
        <v>92</v>
      </c>
      <c r="L8" s="190"/>
      <c r="M8" s="188" t="s">
        <v>89</v>
      </c>
      <c r="N8" s="188" t="s">
        <v>90</v>
      </c>
    </row>
    <row r="9" spans="2:16" ht="34.5" customHeight="1">
      <c r="B9" s="184"/>
      <c r="C9" s="187"/>
      <c r="D9" s="187"/>
      <c r="E9" s="187"/>
      <c r="F9" s="187"/>
      <c r="G9" s="187"/>
      <c r="H9" s="187"/>
      <c r="I9" s="187"/>
      <c r="J9" s="187"/>
      <c r="K9" s="41" t="s">
        <v>91</v>
      </c>
      <c r="L9" s="41" t="s">
        <v>77</v>
      </c>
      <c r="M9" s="187"/>
      <c r="N9" s="187"/>
    </row>
    <row r="10" spans="2:16" ht="31.5" customHeight="1">
      <c r="B10" s="12">
        <f>SUM(B11:B18)</f>
        <v>228852689</v>
      </c>
      <c r="C10" s="34" t="s">
        <v>87</v>
      </c>
      <c r="D10" s="29">
        <v>5298021</v>
      </c>
      <c r="E10" s="33">
        <f>F10+G10</f>
        <v>237768058</v>
      </c>
      <c r="F10" s="33">
        <f>SUM(F11:F18)</f>
        <v>233716774</v>
      </c>
      <c r="G10" s="33">
        <f>SUM(G11:G18)</f>
        <v>4051284</v>
      </c>
      <c r="H10" s="33">
        <f>I10+J10</f>
        <v>221267000</v>
      </c>
      <c r="I10" s="33">
        <f>SUM(I11:I18)</f>
        <v>216987000</v>
      </c>
      <c r="J10" s="33">
        <f>SUM(J11:J18)</f>
        <v>4280000</v>
      </c>
      <c r="K10" s="33">
        <f>M10+N10</f>
        <v>16501058</v>
      </c>
      <c r="L10" s="35">
        <f>K10/H10*100</f>
        <v>7.4575323026027371</v>
      </c>
      <c r="M10" s="33">
        <f>F10-I10</f>
        <v>16729774</v>
      </c>
      <c r="N10" s="33">
        <f>G10-J10</f>
        <v>-228716</v>
      </c>
      <c r="P10" s="197" t="s">
        <v>250</v>
      </c>
    </row>
    <row r="11" spans="2:16" ht="31.5" customHeight="1">
      <c r="B11" s="42">
        <v>124788247</v>
      </c>
      <c r="C11" s="6" t="s">
        <v>0</v>
      </c>
      <c r="D11" s="30">
        <v>52980211</v>
      </c>
      <c r="E11" s="12">
        <f t="shared" ref="E11:E57" si="0">F11+G11</f>
        <v>127198053</v>
      </c>
      <c r="F11" s="42">
        <f>_xlfn.IFNA(VLOOKUP($P11,'員訓-SAP'!$B:$G,5,0),0)</f>
        <v>127198053</v>
      </c>
      <c r="G11" s="42">
        <f>_xlfn.IFNA(VLOOKUP($P11,'員訓-SAP'!$B:$G,6,0),0)</f>
        <v>0</v>
      </c>
      <c r="H11" s="12">
        <f t="shared" ref="H11:H48" si="1">I11+J11</f>
        <v>128287000</v>
      </c>
      <c r="I11" s="42">
        <v>128287000</v>
      </c>
      <c r="J11" s="42">
        <v>0</v>
      </c>
      <c r="K11" s="12">
        <f t="shared" ref="K11:K48" si="2">M11+N11</f>
        <v>-1088947</v>
      </c>
      <c r="L11" s="14">
        <f t="shared" ref="L11:L48" si="3">K11/H11*100</f>
        <v>-0.84883659295174108</v>
      </c>
      <c r="M11" s="12">
        <f t="shared" ref="M11:N48" si="4">F11-I11</f>
        <v>-1088947</v>
      </c>
      <c r="N11" s="12">
        <f t="shared" si="4"/>
        <v>0</v>
      </c>
      <c r="P11" s="197" t="s">
        <v>0</v>
      </c>
    </row>
    <row r="12" spans="2:16" ht="31.5" customHeight="1">
      <c r="B12" s="42">
        <v>8190033</v>
      </c>
      <c r="C12" s="6" t="s">
        <v>1</v>
      </c>
      <c r="D12" s="30">
        <v>52980213</v>
      </c>
      <c r="E12" s="12">
        <f t="shared" si="0"/>
        <v>10522570</v>
      </c>
      <c r="F12" s="42">
        <f>_xlfn.IFNA(VLOOKUP($P12,'員訓-SAP'!$B:$G,5,0),0)</f>
        <v>10522570</v>
      </c>
      <c r="G12" s="42">
        <f>_xlfn.IFNA(VLOOKUP($P12,'員訓-SAP'!$B:$G,6,0),0)</f>
        <v>0</v>
      </c>
      <c r="H12" s="12">
        <f t="shared" si="1"/>
        <v>10194000</v>
      </c>
      <c r="I12" s="42">
        <v>10194000</v>
      </c>
      <c r="J12" s="42">
        <v>0</v>
      </c>
      <c r="K12" s="12">
        <f t="shared" si="2"/>
        <v>328570</v>
      </c>
      <c r="L12" s="14">
        <f t="shared" si="3"/>
        <v>3.2231704924465374</v>
      </c>
      <c r="M12" s="12">
        <f t="shared" si="4"/>
        <v>328570</v>
      </c>
      <c r="N12" s="12">
        <f t="shared" si="4"/>
        <v>0</v>
      </c>
      <c r="P12" s="197" t="s">
        <v>1</v>
      </c>
    </row>
    <row r="13" spans="2:16" ht="31.5" customHeight="1">
      <c r="B13" s="42">
        <v>8347220</v>
      </c>
      <c r="C13" s="6" t="s">
        <v>2</v>
      </c>
      <c r="D13" s="30">
        <v>52980214</v>
      </c>
      <c r="E13" s="12">
        <f t="shared" si="0"/>
        <v>8832742</v>
      </c>
      <c r="F13" s="42">
        <f>_xlfn.IFNA(VLOOKUP($P13,'員訓-SAP'!$B:$G,5,0),0)</f>
        <v>8832742</v>
      </c>
      <c r="G13" s="42">
        <f>_xlfn.IFNA(VLOOKUP($P13,'員訓-SAP'!$B:$G,6,0),0)</f>
        <v>0</v>
      </c>
      <c r="H13" s="12">
        <f t="shared" si="1"/>
        <v>766000</v>
      </c>
      <c r="I13" s="42">
        <v>766000</v>
      </c>
      <c r="J13" s="42">
        <v>0</v>
      </c>
      <c r="K13" s="12">
        <f t="shared" si="2"/>
        <v>8066742</v>
      </c>
      <c r="L13" s="14">
        <f t="shared" si="3"/>
        <v>1053.0994778067886</v>
      </c>
      <c r="M13" s="12">
        <f t="shared" si="4"/>
        <v>8066742</v>
      </c>
      <c r="N13" s="12">
        <f t="shared" si="4"/>
        <v>0</v>
      </c>
      <c r="P13" s="197" t="s">
        <v>2</v>
      </c>
    </row>
    <row r="14" spans="2:16" ht="31.5" customHeight="1">
      <c r="B14" s="42">
        <v>44997013</v>
      </c>
      <c r="C14" s="6" t="s">
        <v>3</v>
      </c>
      <c r="D14" s="30">
        <v>52980215</v>
      </c>
      <c r="E14" s="12">
        <f t="shared" si="0"/>
        <v>46389143</v>
      </c>
      <c r="F14" s="42">
        <f>_xlfn.IFNA(VLOOKUP($P14,'員訓-SAP'!$B:$G,5,0),0)</f>
        <v>46389143</v>
      </c>
      <c r="G14" s="42">
        <f>_xlfn.IFNA(VLOOKUP($P14,'員訓-SAP'!$B:$G,6,0),0)</f>
        <v>0</v>
      </c>
      <c r="H14" s="12">
        <f t="shared" si="1"/>
        <v>32779000</v>
      </c>
      <c r="I14" s="42">
        <v>32779000</v>
      </c>
      <c r="J14" s="42">
        <v>0</v>
      </c>
      <c r="K14" s="12">
        <f t="shared" si="2"/>
        <v>13610143</v>
      </c>
      <c r="L14" s="14">
        <f t="shared" si="3"/>
        <v>41.52092193172458</v>
      </c>
      <c r="M14" s="12">
        <f t="shared" si="4"/>
        <v>13610143</v>
      </c>
      <c r="N14" s="12">
        <f t="shared" si="4"/>
        <v>0</v>
      </c>
      <c r="P14" s="197" t="s">
        <v>3</v>
      </c>
    </row>
    <row r="15" spans="2:16" ht="31.5" customHeight="1">
      <c r="B15" s="42">
        <v>21648974</v>
      </c>
      <c r="C15" s="6" t="s">
        <v>4</v>
      </c>
      <c r="D15" s="30">
        <v>52980216</v>
      </c>
      <c r="E15" s="12">
        <f t="shared" si="0"/>
        <v>23377086</v>
      </c>
      <c r="F15" s="42">
        <f>_xlfn.IFNA(VLOOKUP($P15,'員訓-SAP'!$B:$G,5,0),0)</f>
        <v>23377086</v>
      </c>
      <c r="G15" s="42">
        <f>_xlfn.IFNA(VLOOKUP($P15,'員訓-SAP'!$B:$G,6,0),0)</f>
        <v>0</v>
      </c>
      <c r="H15" s="12">
        <f t="shared" si="1"/>
        <v>17678000</v>
      </c>
      <c r="I15" s="42">
        <v>17678000</v>
      </c>
      <c r="J15" s="42">
        <v>0</v>
      </c>
      <c r="K15" s="12">
        <f t="shared" si="2"/>
        <v>5699086</v>
      </c>
      <c r="L15" s="14">
        <f t="shared" si="3"/>
        <v>32.238296187351509</v>
      </c>
      <c r="M15" s="12">
        <f t="shared" si="4"/>
        <v>5699086</v>
      </c>
      <c r="N15" s="12">
        <f t="shared" si="4"/>
        <v>0</v>
      </c>
      <c r="P15" s="197" t="s">
        <v>4</v>
      </c>
    </row>
    <row r="16" spans="2:16" ht="31.5" customHeight="1">
      <c r="B16" s="42">
        <v>0</v>
      </c>
      <c r="C16" s="6" t="s">
        <v>5</v>
      </c>
      <c r="D16" s="30">
        <v>52980217</v>
      </c>
      <c r="E16" s="12">
        <f t="shared" si="0"/>
        <v>0</v>
      </c>
      <c r="F16" s="42">
        <f>_xlfn.IFNA(VLOOKUP($P16,'員訓-SAP'!$B:$G,5,0),0)</f>
        <v>0</v>
      </c>
      <c r="G16" s="42">
        <f>_xlfn.IFNA(VLOOKUP($P16,'員訓-SAP'!$B:$G,6,0),0)</f>
        <v>0</v>
      </c>
      <c r="H16" s="12">
        <f t="shared" si="1"/>
        <v>32000</v>
      </c>
      <c r="I16" s="42">
        <v>32000</v>
      </c>
      <c r="J16" s="42">
        <v>0</v>
      </c>
      <c r="K16" s="12">
        <f t="shared" si="2"/>
        <v>-32000</v>
      </c>
      <c r="L16" s="14">
        <f t="shared" si="3"/>
        <v>-100</v>
      </c>
      <c r="M16" s="12">
        <f t="shared" si="4"/>
        <v>-32000</v>
      </c>
      <c r="N16" s="12">
        <f t="shared" si="4"/>
        <v>0</v>
      </c>
      <c r="P16" s="197" t="s">
        <v>5</v>
      </c>
    </row>
    <row r="17" spans="2:16" ht="31.5" customHeight="1">
      <c r="B17" s="42">
        <v>20877319</v>
      </c>
      <c r="C17" s="6" t="s">
        <v>6</v>
      </c>
      <c r="D17" s="30">
        <v>52980218</v>
      </c>
      <c r="E17" s="12">
        <f t="shared" si="0"/>
        <v>21444597</v>
      </c>
      <c r="F17" s="42">
        <f>_xlfn.IFNA(VLOOKUP($P17,'員訓-SAP'!$B:$G,5,0),0)</f>
        <v>17393313</v>
      </c>
      <c r="G17" s="42">
        <f>_xlfn.IFNA(VLOOKUP($P17,'員訓-SAP'!$B:$G,6,0),0)</f>
        <v>4051284</v>
      </c>
      <c r="H17" s="12">
        <f t="shared" si="1"/>
        <v>31525000</v>
      </c>
      <c r="I17" s="42">
        <v>27245000</v>
      </c>
      <c r="J17" s="42">
        <v>4280000</v>
      </c>
      <c r="K17" s="12">
        <f t="shared" si="2"/>
        <v>-10080403</v>
      </c>
      <c r="L17" s="14">
        <f t="shared" si="3"/>
        <v>-31.975901665344963</v>
      </c>
      <c r="M17" s="12">
        <f t="shared" si="4"/>
        <v>-9851687</v>
      </c>
      <c r="N17" s="12">
        <f t="shared" si="4"/>
        <v>-228716</v>
      </c>
      <c r="P17" s="197" t="s">
        <v>6</v>
      </c>
    </row>
    <row r="18" spans="2:16" ht="31.5" customHeight="1">
      <c r="B18" s="42">
        <v>3883</v>
      </c>
      <c r="C18" s="6" t="s">
        <v>7</v>
      </c>
      <c r="D18" s="30">
        <v>52980219</v>
      </c>
      <c r="E18" s="12">
        <f t="shared" si="0"/>
        <v>3867</v>
      </c>
      <c r="F18" s="42">
        <f>_xlfn.IFNA(VLOOKUP($P18,'員訓-SAP'!$B:$G,5,0),0)</f>
        <v>3867</v>
      </c>
      <c r="G18" s="42">
        <f>_xlfn.IFNA(VLOOKUP($P18,'員訓-SAP'!$B:$G,6,0),0)</f>
        <v>0</v>
      </c>
      <c r="H18" s="12">
        <f t="shared" si="1"/>
        <v>6000</v>
      </c>
      <c r="I18" s="42">
        <v>6000</v>
      </c>
      <c r="J18" s="42">
        <v>0</v>
      </c>
      <c r="K18" s="12">
        <f t="shared" si="2"/>
        <v>-2133</v>
      </c>
      <c r="L18" s="14">
        <f t="shared" si="3"/>
        <v>-35.549999999999997</v>
      </c>
      <c r="M18" s="12">
        <f t="shared" si="4"/>
        <v>-2133</v>
      </c>
      <c r="N18" s="12">
        <f t="shared" si="4"/>
        <v>0</v>
      </c>
      <c r="P18" s="197" t="s">
        <v>7</v>
      </c>
    </row>
    <row r="19" spans="2:16" ht="31.5" customHeight="1">
      <c r="B19" s="12">
        <f>SUM(B20:B30)</f>
        <v>290509621</v>
      </c>
      <c r="C19" s="6" t="s">
        <v>8</v>
      </c>
      <c r="D19" s="30">
        <v>5298022</v>
      </c>
      <c r="E19" s="12">
        <f t="shared" si="0"/>
        <v>332750636</v>
      </c>
      <c r="F19" s="12">
        <f>SUM(F20:F30)</f>
        <v>332750636</v>
      </c>
      <c r="G19" s="12">
        <f>SUM(G20:G30)</f>
        <v>0</v>
      </c>
      <c r="H19" s="12">
        <f t="shared" si="1"/>
        <v>432744000</v>
      </c>
      <c r="I19" s="12">
        <f>SUM(I20:I30)</f>
        <v>432744000</v>
      </c>
      <c r="J19" s="12">
        <f>SUM(J20:J30)</f>
        <v>0</v>
      </c>
      <c r="K19" s="12">
        <f t="shared" si="2"/>
        <v>-99993364</v>
      </c>
      <c r="L19" s="14">
        <f t="shared" si="3"/>
        <v>-23.106816963377884</v>
      </c>
      <c r="M19" s="12">
        <f t="shared" si="4"/>
        <v>-99993364</v>
      </c>
      <c r="N19" s="12">
        <f t="shared" si="4"/>
        <v>0</v>
      </c>
      <c r="P19" s="197" t="s">
        <v>8</v>
      </c>
    </row>
    <row r="20" spans="2:16" ht="31.5" customHeight="1">
      <c r="B20" s="42">
        <v>792999</v>
      </c>
      <c r="C20" s="6" t="s">
        <v>9</v>
      </c>
      <c r="D20" s="30">
        <v>52980221</v>
      </c>
      <c r="E20" s="12">
        <f t="shared" si="0"/>
        <v>1009426</v>
      </c>
      <c r="F20" s="42">
        <f>_xlfn.IFNA(VLOOKUP($P20,'員訓-SAP'!$B:$G,5,0),0)</f>
        <v>1009426</v>
      </c>
      <c r="G20" s="42">
        <f>_xlfn.IFNA(VLOOKUP($P20,'員訓-SAP'!$B:$G,6,0),0)</f>
        <v>0</v>
      </c>
      <c r="H20" s="12">
        <f t="shared" si="1"/>
        <v>2023000</v>
      </c>
      <c r="I20" s="42">
        <v>2023000</v>
      </c>
      <c r="J20" s="42">
        <v>0</v>
      </c>
      <c r="K20" s="12">
        <f t="shared" si="2"/>
        <v>-1013574</v>
      </c>
      <c r="L20" s="14">
        <f t="shared" si="3"/>
        <v>-50.102521008403365</v>
      </c>
      <c r="M20" s="12">
        <f t="shared" si="4"/>
        <v>-1013574</v>
      </c>
      <c r="N20" s="12">
        <f t="shared" si="4"/>
        <v>0</v>
      </c>
      <c r="P20" s="197" t="s">
        <v>9</v>
      </c>
    </row>
    <row r="21" spans="2:16" ht="31.5" customHeight="1">
      <c r="B21" s="42">
        <v>697358</v>
      </c>
      <c r="C21" s="6" t="s">
        <v>10</v>
      </c>
      <c r="D21" s="30">
        <v>52980222</v>
      </c>
      <c r="E21" s="12">
        <f t="shared" si="0"/>
        <v>727964</v>
      </c>
      <c r="F21" s="42">
        <f>_xlfn.IFNA(VLOOKUP($P21,'員訓-SAP'!$B:$G,5,0),0)</f>
        <v>727964</v>
      </c>
      <c r="G21" s="42">
        <f>_xlfn.IFNA(VLOOKUP($P21,'員訓-SAP'!$B:$G,6,0),0)</f>
        <v>0</v>
      </c>
      <c r="H21" s="12">
        <f t="shared" si="1"/>
        <v>1004000</v>
      </c>
      <c r="I21" s="42">
        <v>1004000</v>
      </c>
      <c r="J21" s="42">
        <v>0</v>
      </c>
      <c r="K21" s="12">
        <f t="shared" si="2"/>
        <v>-276036</v>
      </c>
      <c r="L21" s="14">
        <f t="shared" si="3"/>
        <v>-27.493625498007969</v>
      </c>
      <c r="M21" s="12">
        <f t="shared" si="4"/>
        <v>-276036</v>
      </c>
      <c r="N21" s="12">
        <f t="shared" si="4"/>
        <v>0</v>
      </c>
      <c r="P21" s="197" t="s">
        <v>10</v>
      </c>
    </row>
    <row r="22" spans="2:16" ht="31.5" customHeight="1">
      <c r="B22" s="42">
        <v>12100866</v>
      </c>
      <c r="C22" s="6" t="s">
        <v>11</v>
      </c>
      <c r="D22" s="30">
        <v>52980223</v>
      </c>
      <c r="E22" s="12">
        <f t="shared" si="0"/>
        <v>18728020</v>
      </c>
      <c r="F22" s="42">
        <f>_xlfn.IFNA(VLOOKUP($P22,'員訓-SAP'!$B:$G,5,0),0)</f>
        <v>18728020</v>
      </c>
      <c r="G22" s="42">
        <f>_xlfn.IFNA(VLOOKUP($P22,'員訓-SAP'!$B:$G,6,0),0)</f>
        <v>0</v>
      </c>
      <c r="H22" s="12">
        <f t="shared" si="1"/>
        <v>30781000</v>
      </c>
      <c r="I22" s="42">
        <v>30781000</v>
      </c>
      <c r="J22" s="42">
        <v>0</v>
      </c>
      <c r="K22" s="12">
        <f t="shared" si="2"/>
        <v>-12052980</v>
      </c>
      <c r="L22" s="14">
        <f t="shared" si="3"/>
        <v>-39.157207368181666</v>
      </c>
      <c r="M22" s="12">
        <f t="shared" si="4"/>
        <v>-12052980</v>
      </c>
      <c r="N22" s="12">
        <f t="shared" si="4"/>
        <v>0</v>
      </c>
      <c r="P22" s="197" t="s">
        <v>11</v>
      </c>
    </row>
    <row r="23" spans="2:16" ht="31.5" customHeight="1">
      <c r="B23" s="42">
        <v>1628399</v>
      </c>
      <c r="C23" s="6" t="s">
        <v>974</v>
      </c>
      <c r="D23" s="30">
        <v>52980224</v>
      </c>
      <c r="E23" s="12">
        <f t="shared" si="0"/>
        <v>1655380</v>
      </c>
      <c r="F23" s="42">
        <f>_xlfn.IFNA(VLOOKUP($P23,'員訓-SAP'!$B:$G,5,0),0)</f>
        <v>1655380</v>
      </c>
      <c r="G23" s="42">
        <f>_xlfn.IFNA(VLOOKUP($P23,'員訓-SAP'!$B:$G,6,0),0)</f>
        <v>0</v>
      </c>
      <c r="H23" s="12">
        <f t="shared" si="1"/>
        <v>2263000</v>
      </c>
      <c r="I23" s="42">
        <v>2263000</v>
      </c>
      <c r="J23" s="42">
        <v>0</v>
      </c>
      <c r="K23" s="12">
        <f t="shared" si="2"/>
        <v>-607620</v>
      </c>
      <c r="L23" s="14">
        <f t="shared" si="3"/>
        <v>-26.850198851082634</v>
      </c>
      <c r="M23" s="12">
        <f t="shared" si="4"/>
        <v>-607620</v>
      </c>
      <c r="N23" s="12">
        <f t="shared" si="4"/>
        <v>0</v>
      </c>
      <c r="P23" s="197" t="s">
        <v>273</v>
      </c>
    </row>
    <row r="24" spans="2:16" ht="31.5" customHeight="1">
      <c r="B24" s="42">
        <v>38199202</v>
      </c>
      <c r="C24" s="6" t="s">
        <v>12</v>
      </c>
      <c r="D24" s="30">
        <v>52980225</v>
      </c>
      <c r="E24" s="12">
        <f t="shared" si="0"/>
        <v>43723606</v>
      </c>
      <c r="F24" s="42">
        <f>_xlfn.IFNA(VLOOKUP($P24,'員訓-SAP'!$B:$G,5,0),0)</f>
        <v>43723606</v>
      </c>
      <c r="G24" s="42">
        <f>_xlfn.IFNA(VLOOKUP($P24,'員訓-SAP'!$B:$G,6,0),0)</f>
        <v>0</v>
      </c>
      <c r="H24" s="12">
        <f t="shared" si="1"/>
        <v>42942000</v>
      </c>
      <c r="I24" s="42">
        <v>42942000</v>
      </c>
      <c r="J24" s="42">
        <v>0</v>
      </c>
      <c r="K24" s="12">
        <f t="shared" si="2"/>
        <v>781606</v>
      </c>
      <c r="L24" s="14">
        <f t="shared" si="3"/>
        <v>1.8201434493037121</v>
      </c>
      <c r="M24" s="12">
        <f t="shared" si="4"/>
        <v>781606</v>
      </c>
      <c r="N24" s="12">
        <f t="shared" si="4"/>
        <v>0</v>
      </c>
      <c r="P24" s="197" t="s">
        <v>12</v>
      </c>
    </row>
    <row r="25" spans="2:16" ht="31.5" customHeight="1">
      <c r="B25" s="42">
        <v>226933</v>
      </c>
      <c r="C25" s="6" t="s">
        <v>13</v>
      </c>
      <c r="D25" s="30">
        <v>52980226</v>
      </c>
      <c r="E25" s="12">
        <f t="shared" si="0"/>
        <v>261055</v>
      </c>
      <c r="F25" s="42">
        <f>_xlfn.IFNA(VLOOKUP($P25,'員訓-SAP'!$B:$G,5,0),0)</f>
        <v>261055</v>
      </c>
      <c r="G25" s="42">
        <f>_xlfn.IFNA(VLOOKUP($P25,'員訓-SAP'!$B:$G,6,0),0)</f>
        <v>0</v>
      </c>
      <c r="H25" s="12">
        <f t="shared" si="1"/>
        <v>326000</v>
      </c>
      <c r="I25" s="42">
        <v>326000</v>
      </c>
      <c r="J25" s="42">
        <v>0</v>
      </c>
      <c r="K25" s="12">
        <f t="shared" si="2"/>
        <v>-64945</v>
      </c>
      <c r="L25" s="14">
        <f t="shared" si="3"/>
        <v>-19.921779141104295</v>
      </c>
      <c r="M25" s="12">
        <f t="shared" si="4"/>
        <v>-64945</v>
      </c>
      <c r="N25" s="12">
        <f t="shared" si="4"/>
        <v>0</v>
      </c>
      <c r="P25" s="197" t="s">
        <v>13</v>
      </c>
    </row>
    <row r="26" spans="2:16" ht="31.5" customHeight="1">
      <c r="B26" s="42">
        <v>43744214</v>
      </c>
      <c r="C26" s="6" t="s">
        <v>14</v>
      </c>
      <c r="D26" s="30">
        <v>52980227</v>
      </c>
      <c r="E26" s="12">
        <f t="shared" si="0"/>
        <v>45099446</v>
      </c>
      <c r="F26" s="42">
        <f>_xlfn.IFNA(VLOOKUP($P26,'員訓-SAP'!$B:$G,5,0),0)</f>
        <v>45099446</v>
      </c>
      <c r="G26" s="42">
        <f>_xlfn.IFNA(VLOOKUP($P26,'員訓-SAP'!$B:$G,6,0),0)</f>
        <v>0</v>
      </c>
      <c r="H26" s="12">
        <f t="shared" si="1"/>
        <v>46722000</v>
      </c>
      <c r="I26" s="42">
        <v>46722000</v>
      </c>
      <c r="J26" s="42">
        <v>0</v>
      </c>
      <c r="K26" s="12">
        <f t="shared" si="2"/>
        <v>-1622554</v>
      </c>
      <c r="L26" s="14">
        <f t="shared" si="3"/>
        <v>-3.4727836993279393</v>
      </c>
      <c r="M26" s="12">
        <f t="shared" si="4"/>
        <v>-1622554</v>
      </c>
      <c r="N26" s="12">
        <f t="shared" si="4"/>
        <v>0</v>
      </c>
      <c r="P26" s="197" t="s">
        <v>14</v>
      </c>
    </row>
    <row r="27" spans="2:16" ht="31.5" customHeight="1">
      <c r="B27" s="42">
        <v>191543237</v>
      </c>
      <c r="C27" s="6" t="s">
        <v>15</v>
      </c>
      <c r="D27" s="30">
        <v>52980228</v>
      </c>
      <c r="E27" s="12">
        <f t="shared" si="0"/>
        <v>221428940</v>
      </c>
      <c r="F27" s="42">
        <f>_xlfn.IFNA(VLOOKUP($P27,'員訓-SAP'!$B:$G,5,0),0)</f>
        <v>221428940</v>
      </c>
      <c r="G27" s="42">
        <f>_xlfn.IFNA(VLOOKUP($P27,'員訓-SAP'!$B:$G,6,0),0)</f>
        <v>0</v>
      </c>
      <c r="H27" s="12">
        <f t="shared" si="1"/>
        <v>306322000</v>
      </c>
      <c r="I27" s="42">
        <v>306322000</v>
      </c>
      <c r="J27" s="42">
        <v>0</v>
      </c>
      <c r="K27" s="12">
        <f t="shared" si="2"/>
        <v>-84893060</v>
      </c>
      <c r="L27" s="14">
        <f t="shared" si="3"/>
        <v>-27.713667317398034</v>
      </c>
      <c r="M27" s="12">
        <f t="shared" si="4"/>
        <v>-84893060</v>
      </c>
      <c r="N27" s="12">
        <f t="shared" si="4"/>
        <v>0</v>
      </c>
      <c r="P27" s="197" t="s">
        <v>15</v>
      </c>
    </row>
    <row r="28" spans="2:16" ht="31.5" customHeight="1">
      <c r="B28" s="42">
        <v>36292</v>
      </c>
      <c r="C28" s="6" t="s">
        <v>233</v>
      </c>
      <c r="D28" s="30">
        <v>52980229</v>
      </c>
      <c r="E28" s="12">
        <f t="shared" si="0"/>
        <v>96824</v>
      </c>
      <c r="F28" s="42">
        <f>_xlfn.IFNA(VLOOKUP($P28,'員訓-SAP'!$B:$G,5,0),0)</f>
        <v>96824</v>
      </c>
      <c r="G28" s="42">
        <f>_xlfn.IFNA(VLOOKUP($P28,'員訓-SAP'!$B:$G,6,0),0)</f>
        <v>0</v>
      </c>
      <c r="H28" s="12">
        <f t="shared" si="1"/>
        <v>190000</v>
      </c>
      <c r="I28" s="42">
        <v>190000</v>
      </c>
      <c r="J28" s="42">
        <v>0</v>
      </c>
      <c r="K28" s="12">
        <f t="shared" si="2"/>
        <v>-93176</v>
      </c>
      <c r="L28" s="14">
        <f t="shared" si="3"/>
        <v>-49.04</v>
      </c>
      <c r="M28" s="12">
        <f t="shared" si="4"/>
        <v>-93176</v>
      </c>
      <c r="N28" s="12">
        <f t="shared" si="4"/>
        <v>0</v>
      </c>
      <c r="P28" s="197" t="s">
        <v>281</v>
      </c>
    </row>
    <row r="29" spans="2:16" ht="31.5" hidden="1" customHeight="1">
      <c r="B29" s="42"/>
      <c r="C29" s="6" t="s">
        <v>235</v>
      </c>
      <c r="D29" s="30"/>
      <c r="E29" s="12">
        <f t="shared" si="0"/>
        <v>0</v>
      </c>
      <c r="F29" s="42">
        <f>_xlfn.IFNA(VLOOKUP($P29,'員訓-SAP'!$B:$G,5,0),0)</f>
        <v>0</v>
      </c>
      <c r="G29" s="42">
        <f>_xlfn.IFNA(VLOOKUP($P29,'員訓-SAP'!$B:$G,6,0),0)</f>
        <v>0</v>
      </c>
      <c r="H29" s="12">
        <f t="shared" si="1"/>
        <v>0</v>
      </c>
      <c r="I29" s="42"/>
      <c r="J29" s="42"/>
      <c r="K29" s="12">
        <f t="shared" si="2"/>
        <v>0</v>
      </c>
      <c r="L29" s="37"/>
      <c r="M29" s="12">
        <f t="shared" si="4"/>
        <v>0</v>
      </c>
      <c r="N29" s="12">
        <f t="shared" si="4"/>
        <v>0</v>
      </c>
      <c r="P29" s="197" t="s">
        <v>283</v>
      </c>
    </row>
    <row r="30" spans="2:16" ht="31.5" customHeight="1">
      <c r="B30" s="42">
        <v>1540121</v>
      </c>
      <c r="C30" s="6" t="s">
        <v>234</v>
      </c>
      <c r="D30" s="30"/>
      <c r="E30" s="12">
        <f t="shared" si="0"/>
        <v>19975</v>
      </c>
      <c r="F30" s="42">
        <f>_xlfn.IFNA(VLOOKUP($P30,'員訓-SAP'!$B:$G,5,0),0)</f>
        <v>19975</v>
      </c>
      <c r="G30" s="42">
        <f>_xlfn.IFNA(VLOOKUP($P30,'員訓-SAP'!$B:$G,6,0),0)</f>
        <v>0</v>
      </c>
      <c r="H30" s="12">
        <f t="shared" si="1"/>
        <v>171000</v>
      </c>
      <c r="I30" s="42">
        <v>171000</v>
      </c>
      <c r="J30" s="42"/>
      <c r="K30" s="12">
        <f t="shared" si="2"/>
        <v>-151025</v>
      </c>
      <c r="L30" s="14">
        <f t="shared" si="3"/>
        <v>-88.318713450292393</v>
      </c>
      <c r="M30" s="12">
        <f t="shared" si="4"/>
        <v>-151025</v>
      </c>
      <c r="N30" s="12">
        <f t="shared" si="4"/>
        <v>0</v>
      </c>
      <c r="P30" s="197" t="s">
        <v>285</v>
      </c>
    </row>
    <row r="31" spans="2:16" ht="31.5" customHeight="1">
      <c r="B31" s="12">
        <f>B32+B33</f>
        <v>47946768</v>
      </c>
      <c r="C31" s="6" t="s">
        <v>16</v>
      </c>
      <c r="D31" s="30">
        <v>5298023</v>
      </c>
      <c r="E31" s="12">
        <f t="shared" si="0"/>
        <v>48423598</v>
      </c>
      <c r="F31" s="12">
        <f>F32+F33</f>
        <v>48423598</v>
      </c>
      <c r="G31" s="12">
        <f>G32+G33</f>
        <v>0</v>
      </c>
      <c r="H31" s="12">
        <f t="shared" si="1"/>
        <v>50345000</v>
      </c>
      <c r="I31" s="12">
        <f>I32+I33</f>
        <v>50345000</v>
      </c>
      <c r="J31" s="12">
        <f>J32+J33</f>
        <v>0</v>
      </c>
      <c r="K31" s="12">
        <f t="shared" si="2"/>
        <v>-1921402</v>
      </c>
      <c r="L31" s="14">
        <f t="shared" si="3"/>
        <v>-3.8164703545535805</v>
      </c>
      <c r="M31" s="12">
        <f t="shared" si="4"/>
        <v>-1921402</v>
      </c>
      <c r="N31" s="12">
        <f t="shared" si="4"/>
        <v>0</v>
      </c>
      <c r="P31" s="197" t="s">
        <v>16</v>
      </c>
    </row>
    <row r="32" spans="2:16" ht="31.5" customHeight="1">
      <c r="B32" s="42">
        <v>22079914</v>
      </c>
      <c r="C32" s="6" t="s">
        <v>17</v>
      </c>
      <c r="D32" s="30">
        <v>52980231</v>
      </c>
      <c r="E32" s="12">
        <f t="shared" si="0"/>
        <v>22132952</v>
      </c>
      <c r="F32" s="42">
        <f>_xlfn.IFNA(VLOOKUP($P32,'員訓-SAP'!$B:$G,5,0),0)</f>
        <v>22132952</v>
      </c>
      <c r="G32" s="42">
        <f>_xlfn.IFNA(VLOOKUP($P32,'員訓-SAP'!$B:$G,6,0),0)</f>
        <v>0</v>
      </c>
      <c r="H32" s="12">
        <f t="shared" si="1"/>
        <v>17346000</v>
      </c>
      <c r="I32" s="42">
        <v>17346000</v>
      </c>
      <c r="J32" s="42">
        <v>0</v>
      </c>
      <c r="K32" s="12">
        <f t="shared" si="2"/>
        <v>4786952</v>
      </c>
      <c r="L32" s="14">
        <f t="shared" si="3"/>
        <v>27.596863830277872</v>
      </c>
      <c r="M32" s="12">
        <f t="shared" si="4"/>
        <v>4786952</v>
      </c>
      <c r="N32" s="12">
        <f t="shared" si="4"/>
        <v>0</v>
      </c>
      <c r="P32" s="197" t="s">
        <v>17</v>
      </c>
    </row>
    <row r="33" spans="2:16" ht="31.5" customHeight="1">
      <c r="B33" s="42">
        <v>25866854</v>
      </c>
      <c r="C33" s="6" t="s">
        <v>18</v>
      </c>
      <c r="D33" s="30">
        <v>52980232</v>
      </c>
      <c r="E33" s="12">
        <f t="shared" si="0"/>
        <v>26290646</v>
      </c>
      <c r="F33" s="42">
        <f>_xlfn.IFNA(VLOOKUP($P33,'員訓-SAP'!$B:$G,5,0),0)</f>
        <v>26290646</v>
      </c>
      <c r="G33" s="42">
        <f>_xlfn.IFNA(VLOOKUP($P33,'員訓-SAP'!$B:$G,6,0),0)</f>
        <v>0</v>
      </c>
      <c r="H33" s="12">
        <f t="shared" si="1"/>
        <v>32999000</v>
      </c>
      <c r="I33" s="42">
        <v>32999000</v>
      </c>
      <c r="J33" s="42">
        <v>0</v>
      </c>
      <c r="K33" s="12">
        <f t="shared" si="2"/>
        <v>-6708354</v>
      </c>
      <c r="L33" s="14">
        <f t="shared" si="3"/>
        <v>-20.328961483681322</v>
      </c>
      <c r="M33" s="12">
        <f t="shared" si="4"/>
        <v>-6708354</v>
      </c>
      <c r="N33" s="12">
        <f t="shared" si="4"/>
        <v>0</v>
      </c>
      <c r="P33" s="197" t="s">
        <v>18</v>
      </c>
    </row>
    <row r="34" spans="2:16" ht="31.5" customHeight="1">
      <c r="B34" s="12">
        <f>B35+B36</f>
        <v>124539</v>
      </c>
      <c r="C34" s="6" t="s">
        <v>19</v>
      </c>
      <c r="D34" s="30">
        <v>5298024</v>
      </c>
      <c r="E34" s="12">
        <f t="shared" si="0"/>
        <v>432517</v>
      </c>
      <c r="F34" s="12">
        <f>F35+F36</f>
        <v>432517</v>
      </c>
      <c r="G34" s="12">
        <f>G35+G36</f>
        <v>0</v>
      </c>
      <c r="H34" s="12">
        <f t="shared" si="1"/>
        <v>1040000</v>
      </c>
      <c r="I34" s="12">
        <f>I35+I36</f>
        <v>1040000</v>
      </c>
      <c r="J34" s="12">
        <f>J35+J36</f>
        <v>0</v>
      </c>
      <c r="K34" s="12">
        <f t="shared" si="2"/>
        <v>-607483</v>
      </c>
      <c r="L34" s="14">
        <f t="shared" si="3"/>
        <v>-58.411826923076923</v>
      </c>
      <c r="M34" s="12">
        <f t="shared" si="4"/>
        <v>-607483</v>
      </c>
      <c r="N34" s="12">
        <f t="shared" si="4"/>
        <v>0</v>
      </c>
      <c r="P34" s="197" t="s">
        <v>19</v>
      </c>
    </row>
    <row r="35" spans="2:16" ht="31.5" customHeight="1">
      <c r="B35" s="42">
        <v>109096</v>
      </c>
      <c r="C35" s="6" t="s">
        <v>23</v>
      </c>
      <c r="D35" s="30">
        <v>52980244</v>
      </c>
      <c r="E35" s="12">
        <f t="shared" si="0"/>
        <v>413503</v>
      </c>
      <c r="F35" s="42">
        <f>_xlfn.IFNA(VLOOKUP($P35,'員訓-SAP'!$B:$G,5,0),0)</f>
        <v>413503</v>
      </c>
      <c r="G35" s="42">
        <f>_xlfn.IFNA(VLOOKUP($P35,'員訓-SAP'!$B:$G,6,0),0)</f>
        <v>0</v>
      </c>
      <c r="H35" s="12">
        <f t="shared" si="1"/>
        <v>832000</v>
      </c>
      <c r="I35" s="42">
        <v>832000</v>
      </c>
      <c r="J35" s="42">
        <v>0</v>
      </c>
      <c r="K35" s="12">
        <f t="shared" si="2"/>
        <v>-418497</v>
      </c>
      <c r="L35" s="14">
        <f t="shared" si="3"/>
        <v>-50.300120192307695</v>
      </c>
      <c r="M35" s="12">
        <f t="shared" si="4"/>
        <v>-418497</v>
      </c>
      <c r="N35" s="12">
        <f t="shared" si="4"/>
        <v>0</v>
      </c>
      <c r="P35" s="197" t="s">
        <v>23</v>
      </c>
    </row>
    <row r="36" spans="2:16" ht="31.5" customHeight="1">
      <c r="B36" s="42">
        <v>15443</v>
      </c>
      <c r="C36" s="6" t="s">
        <v>24</v>
      </c>
      <c r="D36" s="30">
        <v>52980245</v>
      </c>
      <c r="E36" s="12">
        <f t="shared" si="0"/>
        <v>19014</v>
      </c>
      <c r="F36" s="42">
        <f>_xlfn.IFNA(VLOOKUP($P36,'員訓-SAP'!$B:$G,5,0),0)</f>
        <v>19014</v>
      </c>
      <c r="G36" s="42">
        <f>_xlfn.IFNA(VLOOKUP($P36,'員訓-SAP'!$B:$G,6,0),0)</f>
        <v>0</v>
      </c>
      <c r="H36" s="12">
        <f t="shared" si="1"/>
        <v>208000</v>
      </c>
      <c r="I36" s="42">
        <v>208000</v>
      </c>
      <c r="J36" s="42">
        <v>0</v>
      </c>
      <c r="K36" s="12">
        <f t="shared" si="2"/>
        <v>-188986</v>
      </c>
      <c r="L36" s="14">
        <f t="shared" si="3"/>
        <v>-90.858653846153842</v>
      </c>
      <c r="M36" s="12">
        <f t="shared" si="4"/>
        <v>-188986</v>
      </c>
      <c r="N36" s="12">
        <f t="shared" si="4"/>
        <v>0</v>
      </c>
      <c r="P36" s="197" t="s">
        <v>24</v>
      </c>
    </row>
    <row r="37" spans="2:16" ht="31.5" customHeight="1">
      <c r="B37" s="12">
        <f>SUM(B38:B44)</f>
        <v>113586108</v>
      </c>
      <c r="C37" s="6" t="s">
        <v>84</v>
      </c>
      <c r="D37" s="30">
        <v>5298025</v>
      </c>
      <c r="E37" s="12">
        <f t="shared" si="0"/>
        <v>108442849</v>
      </c>
      <c r="F37" s="12">
        <f>SUM(F38:F44)</f>
        <v>108442849</v>
      </c>
      <c r="G37" s="12">
        <f>SUM(G38:G44)</f>
        <v>0</v>
      </c>
      <c r="H37" s="12">
        <f t="shared" si="1"/>
        <v>114009000</v>
      </c>
      <c r="I37" s="12">
        <f>SUM(I38:I44)</f>
        <v>114009000</v>
      </c>
      <c r="J37" s="12">
        <f>SUM(J38:J44)</f>
        <v>0</v>
      </c>
      <c r="K37" s="12">
        <f t="shared" si="2"/>
        <v>-5566151</v>
      </c>
      <c r="L37" s="14">
        <f t="shared" si="3"/>
        <v>-4.8822031593996966</v>
      </c>
      <c r="M37" s="12">
        <f t="shared" si="4"/>
        <v>-5566151</v>
      </c>
      <c r="N37" s="12">
        <f t="shared" si="4"/>
        <v>0</v>
      </c>
      <c r="P37" s="197" t="s">
        <v>297</v>
      </c>
    </row>
    <row r="38" spans="2:16" ht="31.5" customHeight="1">
      <c r="B38" s="42">
        <v>2527257</v>
      </c>
      <c r="C38" s="6" t="s">
        <v>25</v>
      </c>
      <c r="D38" s="30">
        <v>52980251</v>
      </c>
      <c r="E38" s="12">
        <f t="shared" si="0"/>
        <v>1855379</v>
      </c>
      <c r="F38" s="42">
        <f>_xlfn.IFNA(VLOOKUP($P38,'員訓-SAP'!$B:$G,5,0),0)</f>
        <v>1855379</v>
      </c>
      <c r="G38" s="42">
        <f>_xlfn.IFNA(VLOOKUP($P38,'員訓-SAP'!$B:$G,6,0),0)</f>
        <v>0</v>
      </c>
      <c r="H38" s="12">
        <f t="shared" si="1"/>
        <v>2458000</v>
      </c>
      <c r="I38" s="42">
        <v>2458000</v>
      </c>
      <c r="J38" s="42">
        <v>0</v>
      </c>
      <c r="K38" s="12">
        <f t="shared" si="2"/>
        <v>-602621</v>
      </c>
      <c r="L38" s="14">
        <f t="shared" si="3"/>
        <v>-24.51672091131001</v>
      </c>
      <c r="M38" s="12">
        <f t="shared" si="4"/>
        <v>-602621</v>
      </c>
      <c r="N38" s="12">
        <f t="shared" si="4"/>
        <v>0</v>
      </c>
      <c r="P38" s="197" t="s">
        <v>25</v>
      </c>
    </row>
    <row r="39" spans="2:16" ht="31.5" customHeight="1">
      <c r="B39" s="42">
        <v>37630600</v>
      </c>
      <c r="C39" s="6" t="s">
        <v>26</v>
      </c>
      <c r="D39" s="30">
        <v>52980252</v>
      </c>
      <c r="E39" s="12">
        <f t="shared" si="0"/>
        <v>36848144</v>
      </c>
      <c r="F39" s="42">
        <f>_xlfn.IFNA(VLOOKUP($P39,'員訓-SAP'!$B:$G,5,0),0)</f>
        <v>36848144</v>
      </c>
      <c r="G39" s="42">
        <f>_xlfn.IFNA(VLOOKUP($P39,'員訓-SAP'!$B:$G,6,0),0)</f>
        <v>0</v>
      </c>
      <c r="H39" s="12">
        <f t="shared" si="1"/>
        <v>37346000</v>
      </c>
      <c r="I39" s="42">
        <v>37346000</v>
      </c>
      <c r="J39" s="42">
        <v>0</v>
      </c>
      <c r="K39" s="12">
        <f t="shared" si="2"/>
        <v>-497856</v>
      </c>
      <c r="L39" s="14">
        <f t="shared" si="3"/>
        <v>-1.3330905585604884</v>
      </c>
      <c r="M39" s="12">
        <f t="shared" si="4"/>
        <v>-497856</v>
      </c>
      <c r="N39" s="12">
        <f t="shared" si="4"/>
        <v>0</v>
      </c>
      <c r="P39" s="197" t="s">
        <v>26</v>
      </c>
    </row>
    <row r="40" spans="2:16" ht="31.5" customHeight="1">
      <c r="B40" s="42">
        <v>51690888</v>
      </c>
      <c r="C40" s="6" t="s">
        <v>27</v>
      </c>
      <c r="D40" s="30">
        <v>52980253</v>
      </c>
      <c r="E40" s="12">
        <f t="shared" si="0"/>
        <v>47435998</v>
      </c>
      <c r="F40" s="42">
        <f>_xlfn.IFNA(VLOOKUP($P40,'員訓-SAP'!$B:$G,5,0),0)</f>
        <v>47435998</v>
      </c>
      <c r="G40" s="42">
        <f>_xlfn.IFNA(VLOOKUP($P40,'員訓-SAP'!$B:$G,6,0),0)</f>
        <v>0</v>
      </c>
      <c r="H40" s="12">
        <f t="shared" si="1"/>
        <v>56098000</v>
      </c>
      <c r="I40" s="42">
        <v>56098000</v>
      </c>
      <c r="J40" s="42">
        <v>0</v>
      </c>
      <c r="K40" s="12">
        <f t="shared" si="2"/>
        <v>-8662002</v>
      </c>
      <c r="L40" s="14">
        <f t="shared" si="3"/>
        <v>-15.440839245605902</v>
      </c>
      <c r="M40" s="12">
        <f t="shared" si="4"/>
        <v>-8662002</v>
      </c>
      <c r="N40" s="12">
        <f t="shared" si="4"/>
        <v>0</v>
      </c>
      <c r="P40" s="197" t="s">
        <v>27</v>
      </c>
    </row>
    <row r="41" spans="2:16" ht="31.5" customHeight="1">
      <c r="B41" s="42">
        <v>2261185</v>
      </c>
      <c r="C41" s="6" t="s">
        <v>28</v>
      </c>
      <c r="D41" s="30">
        <v>52980254</v>
      </c>
      <c r="E41" s="12">
        <f t="shared" si="0"/>
        <v>2399344</v>
      </c>
      <c r="F41" s="42">
        <f>_xlfn.IFNA(VLOOKUP($P41,'員訓-SAP'!$B:$G,5,0),0)</f>
        <v>2399344</v>
      </c>
      <c r="G41" s="42">
        <f>_xlfn.IFNA(VLOOKUP($P41,'員訓-SAP'!$B:$G,6,0),0)</f>
        <v>0</v>
      </c>
      <c r="H41" s="12">
        <f t="shared" si="1"/>
        <v>2197000</v>
      </c>
      <c r="I41" s="42">
        <v>2197000</v>
      </c>
      <c r="J41" s="42">
        <v>0</v>
      </c>
      <c r="K41" s="12">
        <f t="shared" si="2"/>
        <v>202344</v>
      </c>
      <c r="L41" s="14">
        <f t="shared" si="3"/>
        <v>9.2100136549840688</v>
      </c>
      <c r="M41" s="12">
        <f t="shared" si="4"/>
        <v>202344</v>
      </c>
      <c r="N41" s="12">
        <f t="shared" si="4"/>
        <v>0</v>
      </c>
      <c r="P41" s="197" t="s">
        <v>28</v>
      </c>
    </row>
    <row r="42" spans="2:16" ht="31.5" customHeight="1">
      <c r="B42" s="42">
        <v>18916809</v>
      </c>
      <c r="C42" s="6" t="s">
        <v>29</v>
      </c>
      <c r="D42" s="30">
        <v>52980255</v>
      </c>
      <c r="E42" s="12">
        <f t="shared" si="0"/>
        <v>19229550</v>
      </c>
      <c r="F42" s="42">
        <f>_xlfn.IFNA(VLOOKUP($P42,'員訓-SAP'!$B:$G,5,0),0)</f>
        <v>19229550</v>
      </c>
      <c r="G42" s="42">
        <f>_xlfn.IFNA(VLOOKUP($P42,'員訓-SAP'!$B:$G,6,0),0)</f>
        <v>0</v>
      </c>
      <c r="H42" s="12">
        <f t="shared" si="1"/>
        <v>15314000</v>
      </c>
      <c r="I42" s="42">
        <v>15314000</v>
      </c>
      <c r="J42" s="42">
        <v>0</v>
      </c>
      <c r="K42" s="12">
        <f t="shared" si="2"/>
        <v>3915550</v>
      </c>
      <c r="L42" s="14">
        <f t="shared" si="3"/>
        <v>25.568434112576728</v>
      </c>
      <c r="M42" s="12">
        <f t="shared" si="4"/>
        <v>3915550</v>
      </c>
      <c r="N42" s="12">
        <f t="shared" si="4"/>
        <v>0</v>
      </c>
      <c r="P42" s="197" t="s">
        <v>29</v>
      </c>
    </row>
    <row r="43" spans="2:16" ht="31.5" customHeight="1">
      <c r="B43" s="42">
        <v>43706</v>
      </c>
      <c r="C43" s="6" t="s">
        <v>198</v>
      </c>
      <c r="D43" s="30">
        <v>52980255</v>
      </c>
      <c r="E43" s="12">
        <f t="shared" ref="E43" si="5">F43+G43</f>
        <v>0</v>
      </c>
      <c r="F43" s="42">
        <f>_xlfn.IFNA(VLOOKUP($P43,'員訓-SAP'!$B:$G,5,0),0)</f>
        <v>0</v>
      </c>
      <c r="G43" s="42">
        <f>_xlfn.IFNA(VLOOKUP($P43,'員訓-SAP'!$B:$G,6,0),0)</f>
        <v>0</v>
      </c>
      <c r="H43" s="12">
        <f t="shared" ref="H43" si="6">I43+J43</f>
        <v>0</v>
      </c>
      <c r="I43" s="42">
        <v>0</v>
      </c>
      <c r="J43" s="42">
        <v>0</v>
      </c>
      <c r="K43" s="12">
        <f t="shared" ref="K43" si="7">M43+N43</f>
        <v>0</v>
      </c>
      <c r="L43" s="37"/>
      <c r="M43" s="12">
        <f t="shared" ref="M43" si="8">F43-I43</f>
        <v>0</v>
      </c>
      <c r="N43" s="12">
        <f t="shared" ref="N43" si="9">G43-J43</f>
        <v>0</v>
      </c>
      <c r="P43" s="197" t="s">
        <v>304</v>
      </c>
    </row>
    <row r="44" spans="2:16" ht="31.5" customHeight="1">
      <c r="B44" s="36">
        <v>515663</v>
      </c>
      <c r="C44" s="3" t="s">
        <v>30</v>
      </c>
      <c r="D44" s="31">
        <v>52980258</v>
      </c>
      <c r="E44" s="13">
        <f t="shared" si="0"/>
        <v>674434</v>
      </c>
      <c r="F44" s="36">
        <f>_xlfn.IFNA(VLOOKUP($P44,'員訓-SAP'!$B:$G,5,0),0)</f>
        <v>674434</v>
      </c>
      <c r="G44" s="36">
        <f>_xlfn.IFNA(VLOOKUP($P44,'員訓-SAP'!$B:$G,6,0),0)</f>
        <v>0</v>
      </c>
      <c r="H44" s="13">
        <f t="shared" si="1"/>
        <v>596000</v>
      </c>
      <c r="I44" s="36">
        <v>596000</v>
      </c>
      <c r="J44" s="36">
        <v>0</v>
      </c>
      <c r="K44" s="13">
        <f t="shared" si="2"/>
        <v>78434</v>
      </c>
      <c r="L44" s="15">
        <f t="shared" si="3"/>
        <v>13.160067114093959</v>
      </c>
      <c r="M44" s="13">
        <f t="shared" si="4"/>
        <v>78434</v>
      </c>
      <c r="N44" s="13">
        <f t="shared" si="4"/>
        <v>0</v>
      </c>
      <c r="P44" s="197" t="s">
        <v>30</v>
      </c>
    </row>
    <row r="45" spans="2:16" ht="31.5" customHeight="1">
      <c r="B45" s="33">
        <f>B46+B47+B48+B49</f>
        <v>17274879</v>
      </c>
      <c r="C45" s="34" t="s">
        <v>31</v>
      </c>
      <c r="D45" s="29">
        <v>5298026</v>
      </c>
      <c r="E45" s="33">
        <f t="shared" si="0"/>
        <v>18180648</v>
      </c>
      <c r="F45" s="33">
        <f>F46+F47+F48+F49</f>
        <v>18180648</v>
      </c>
      <c r="G45" s="33">
        <f>G46+G47+G48+G49</f>
        <v>0</v>
      </c>
      <c r="H45" s="33">
        <f t="shared" si="1"/>
        <v>20229000</v>
      </c>
      <c r="I45" s="33">
        <f>I46+I47+I48+I49</f>
        <v>20229000</v>
      </c>
      <c r="J45" s="33">
        <f>J46+J47+J48+J49</f>
        <v>0</v>
      </c>
      <c r="K45" s="33">
        <f t="shared" si="2"/>
        <v>-2048352</v>
      </c>
      <c r="L45" s="35">
        <f t="shared" si="3"/>
        <v>-10.125819368233724</v>
      </c>
      <c r="M45" s="33">
        <f t="shared" si="4"/>
        <v>-2048352</v>
      </c>
      <c r="N45" s="33">
        <f t="shared" si="4"/>
        <v>0</v>
      </c>
      <c r="P45" s="197" t="s">
        <v>31</v>
      </c>
    </row>
    <row r="46" spans="2:16" ht="31.5" customHeight="1">
      <c r="B46" s="42">
        <v>11609535</v>
      </c>
      <c r="C46" s="6" t="s">
        <v>32</v>
      </c>
      <c r="D46" s="30">
        <v>52980262</v>
      </c>
      <c r="E46" s="12">
        <f t="shared" si="0"/>
        <v>11802827</v>
      </c>
      <c r="F46" s="42">
        <f>_xlfn.IFNA(VLOOKUP($P46,'員訓-SAP'!$B:$G,5,0),0)</f>
        <v>11802827</v>
      </c>
      <c r="G46" s="42">
        <f>_xlfn.IFNA(VLOOKUP($P46,'員訓-SAP'!$B:$G,6,0),0)</f>
        <v>0</v>
      </c>
      <c r="H46" s="12">
        <f t="shared" si="1"/>
        <v>12262000</v>
      </c>
      <c r="I46" s="42">
        <v>12262000</v>
      </c>
      <c r="J46" s="42">
        <v>0</v>
      </c>
      <c r="K46" s="12">
        <f t="shared" si="2"/>
        <v>-459173</v>
      </c>
      <c r="L46" s="14">
        <f t="shared" si="3"/>
        <v>-3.7446827597455554</v>
      </c>
      <c r="M46" s="12">
        <f t="shared" si="4"/>
        <v>-459173</v>
      </c>
      <c r="N46" s="12">
        <f t="shared" si="4"/>
        <v>0</v>
      </c>
      <c r="P46" s="197" t="s">
        <v>32</v>
      </c>
    </row>
    <row r="47" spans="2:16" ht="31.5" customHeight="1">
      <c r="B47" s="42">
        <v>4771604</v>
      </c>
      <c r="C47" s="6" t="s">
        <v>33</v>
      </c>
      <c r="D47" s="30">
        <v>52980264</v>
      </c>
      <c r="E47" s="12">
        <f t="shared" si="0"/>
        <v>4871917</v>
      </c>
      <c r="F47" s="42">
        <f>_xlfn.IFNA(VLOOKUP($P47,'員訓-SAP'!$B:$G,5,0),0)</f>
        <v>4871917</v>
      </c>
      <c r="G47" s="42">
        <f>_xlfn.IFNA(VLOOKUP($P47,'員訓-SAP'!$B:$G,6,0),0)</f>
        <v>0</v>
      </c>
      <c r="H47" s="12">
        <f t="shared" si="1"/>
        <v>5881000</v>
      </c>
      <c r="I47" s="42">
        <v>5881000</v>
      </c>
      <c r="J47" s="42">
        <v>0</v>
      </c>
      <c r="K47" s="12">
        <f t="shared" si="2"/>
        <v>-1009083</v>
      </c>
      <c r="L47" s="14">
        <f t="shared" si="3"/>
        <v>-17.158357422207107</v>
      </c>
      <c r="M47" s="12">
        <f t="shared" si="4"/>
        <v>-1009083</v>
      </c>
      <c r="N47" s="12">
        <f t="shared" si="4"/>
        <v>0</v>
      </c>
      <c r="P47" s="197" t="s">
        <v>33</v>
      </c>
    </row>
    <row r="48" spans="2:16" ht="31.5" customHeight="1">
      <c r="B48" s="42">
        <v>302803</v>
      </c>
      <c r="C48" s="6" t="s">
        <v>34</v>
      </c>
      <c r="D48" s="30">
        <v>52980265</v>
      </c>
      <c r="E48" s="12">
        <f t="shared" si="0"/>
        <v>313358</v>
      </c>
      <c r="F48" s="42">
        <f>_xlfn.IFNA(VLOOKUP($P48,'員訓-SAP'!$B:$G,5,0),0)</f>
        <v>313358</v>
      </c>
      <c r="G48" s="42">
        <f>_xlfn.IFNA(VLOOKUP($P48,'員訓-SAP'!$B:$G,6,0),0)</f>
        <v>0</v>
      </c>
      <c r="H48" s="12">
        <f t="shared" si="1"/>
        <v>341000</v>
      </c>
      <c r="I48" s="42">
        <v>341000</v>
      </c>
      <c r="J48" s="42">
        <v>0</v>
      </c>
      <c r="K48" s="12">
        <f t="shared" si="2"/>
        <v>-27642</v>
      </c>
      <c r="L48" s="14">
        <f t="shared" si="3"/>
        <v>-8.1061583577712604</v>
      </c>
      <c r="M48" s="12">
        <f t="shared" si="4"/>
        <v>-27642</v>
      </c>
      <c r="N48" s="12">
        <f t="shared" si="4"/>
        <v>0</v>
      </c>
      <c r="P48" s="197" t="s">
        <v>34</v>
      </c>
    </row>
    <row r="49" spans="2:16" ht="31.5" customHeight="1">
      <c r="B49" s="42">
        <v>590937</v>
      </c>
      <c r="C49" s="6" t="s">
        <v>35</v>
      </c>
      <c r="D49" s="30">
        <v>52980267</v>
      </c>
      <c r="E49" s="12">
        <f t="shared" si="0"/>
        <v>1192546</v>
      </c>
      <c r="F49" s="42">
        <f>_xlfn.IFNA(VLOOKUP($P49,'員訓-SAP'!$B:$G,5,0),0)</f>
        <v>1192546</v>
      </c>
      <c r="G49" s="42">
        <f>_xlfn.IFNA(VLOOKUP($P49,'員訓-SAP'!$B:$G,6,0),0)</f>
        <v>0</v>
      </c>
      <c r="H49" s="12">
        <f t="shared" ref="H49:H57" si="10">I49+J49</f>
        <v>1745000</v>
      </c>
      <c r="I49" s="42">
        <v>1745000</v>
      </c>
      <c r="J49" s="42">
        <v>0</v>
      </c>
      <c r="K49" s="12">
        <f t="shared" ref="K49:K55" si="11">M49+N49</f>
        <v>-552454</v>
      </c>
      <c r="L49" s="14">
        <f t="shared" ref="L49:L57" si="12">K49/H49*100</f>
        <v>-31.659255014326646</v>
      </c>
      <c r="M49" s="12">
        <f t="shared" ref="M49:M57" si="13">F49-I49</f>
        <v>-552454</v>
      </c>
      <c r="N49" s="12">
        <f t="shared" ref="N49:N57" si="14">G49-J49</f>
        <v>0</v>
      </c>
      <c r="P49" s="197" t="s">
        <v>35</v>
      </c>
    </row>
    <row r="50" spans="2:16" ht="31.5" customHeight="1">
      <c r="B50" s="12">
        <f>B51</f>
        <v>13818</v>
      </c>
      <c r="C50" s="6" t="s">
        <v>36</v>
      </c>
      <c r="D50" s="30">
        <v>5298027</v>
      </c>
      <c r="E50" s="12">
        <f t="shared" si="0"/>
        <v>8978</v>
      </c>
      <c r="F50" s="12">
        <f>F51</f>
        <v>8978</v>
      </c>
      <c r="G50" s="12">
        <f>G51</f>
        <v>0</v>
      </c>
      <c r="H50" s="12">
        <f t="shared" si="10"/>
        <v>0</v>
      </c>
      <c r="I50" s="12">
        <f>I51</f>
        <v>0</v>
      </c>
      <c r="J50" s="12">
        <f>J51</f>
        <v>0</v>
      </c>
      <c r="K50" s="12">
        <f t="shared" si="11"/>
        <v>8978</v>
      </c>
      <c r="L50" s="37"/>
      <c r="M50" s="12">
        <f t="shared" si="13"/>
        <v>8978</v>
      </c>
      <c r="N50" s="12">
        <f t="shared" si="14"/>
        <v>0</v>
      </c>
      <c r="P50" s="197" t="s">
        <v>36</v>
      </c>
    </row>
    <row r="51" spans="2:16" ht="31.5" customHeight="1">
      <c r="B51" s="42">
        <v>13818</v>
      </c>
      <c r="C51" s="6" t="s">
        <v>38</v>
      </c>
      <c r="D51" s="30">
        <v>52980272</v>
      </c>
      <c r="E51" s="12">
        <f t="shared" si="0"/>
        <v>8978</v>
      </c>
      <c r="F51" s="42">
        <f>_xlfn.IFNA(VLOOKUP($P51,'員訓-SAP'!$B:$G,5,0),0)</f>
        <v>8978</v>
      </c>
      <c r="G51" s="42">
        <f>_xlfn.IFNA(VLOOKUP($P51,'員訓-SAP'!$B:$G,6,0),0)</f>
        <v>0</v>
      </c>
      <c r="H51" s="12">
        <f t="shared" si="10"/>
        <v>0</v>
      </c>
      <c r="I51" s="42"/>
      <c r="J51" s="42"/>
      <c r="K51" s="12">
        <f t="shared" si="11"/>
        <v>8978</v>
      </c>
      <c r="L51" s="37"/>
      <c r="M51" s="12">
        <f t="shared" si="13"/>
        <v>8978</v>
      </c>
      <c r="N51" s="12">
        <f t="shared" si="14"/>
        <v>0</v>
      </c>
      <c r="P51" s="197" t="s">
        <v>38</v>
      </c>
    </row>
    <row r="52" spans="2:16" ht="31.5" customHeight="1">
      <c r="B52" s="12">
        <f>B53</f>
        <v>2500</v>
      </c>
      <c r="C52" s="6" t="s">
        <v>40</v>
      </c>
      <c r="D52" s="30"/>
      <c r="E52" s="12">
        <f>F52+G52</f>
        <v>0</v>
      </c>
      <c r="F52" s="12">
        <f>F53</f>
        <v>0</v>
      </c>
      <c r="G52" s="12">
        <f>G53</f>
        <v>0</v>
      </c>
      <c r="H52" s="12">
        <f>I52+J52</f>
        <v>0</v>
      </c>
      <c r="I52" s="12">
        <f>I53</f>
        <v>0</v>
      </c>
      <c r="J52" s="12">
        <f>J53</f>
        <v>0</v>
      </c>
      <c r="K52" s="12">
        <f t="shared" si="11"/>
        <v>0</v>
      </c>
      <c r="L52" s="37"/>
      <c r="M52" s="12">
        <f t="shared" si="13"/>
        <v>0</v>
      </c>
      <c r="N52" s="12">
        <f t="shared" si="14"/>
        <v>0</v>
      </c>
      <c r="P52" s="197" t="s">
        <v>40</v>
      </c>
    </row>
    <row r="53" spans="2:16" ht="31.5" customHeight="1">
      <c r="B53" s="42">
        <v>2500</v>
      </c>
      <c r="C53" s="9" t="s">
        <v>226</v>
      </c>
      <c r="D53" s="30"/>
      <c r="E53" s="12">
        <f>F53+G53</f>
        <v>0</v>
      </c>
      <c r="F53" s="42">
        <f>_xlfn.IFNA(VLOOKUP($P53,'員訓-SAP'!$B:$G,5,0),0)</f>
        <v>0</v>
      </c>
      <c r="G53" s="42">
        <f>_xlfn.IFNA(VLOOKUP($P53,'員訓-SAP'!$B:$G,6,0),0)</f>
        <v>0</v>
      </c>
      <c r="H53" s="12">
        <f>I53+J53</f>
        <v>0</v>
      </c>
      <c r="I53" s="42"/>
      <c r="J53" s="42"/>
      <c r="K53" s="12">
        <f t="shared" si="11"/>
        <v>0</v>
      </c>
      <c r="L53" s="37"/>
      <c r="M53" s="12">
        <f t="shared" si="13"/>
        <v>0</v>
      </c>
      <c r="N53" s="12">
        <f t="shared" si="14"/>
        <v>0</v>
      </c>
      <c r="P53" s="197" t="s">
        <v>41</v>
      </c>
    </row>
    <row r="54" spans="2:16" ht="31.5" hidden="1" customHeight="1">
      <c r="B54" s="12">
        <f>B55</f>
        <v>0</v>
      </c>
      <c r="C54" s="6" t="s">
        <v>42</v>
      </c>
      <c r="D54" s="30">
        <v>5298029</v>
      </c>
      <c r="E54" s="12">
        <f t="shared" si="0"/>
        <v>0</v>
      </c>
      <c r="F54" s="12">
        <f>F55</f>
        <v>0</v>
      </c>
      <c r="G54" s="12">
        <f>G55</f>
        <v>0</v>
      </c>
      <c r="H54" s="12">
        <f t="shared" si="10"/>
        <v>0</v>
      </c>
      <c r="I54" s="12">
        <f>I55</f>
        <v>0</v>
      </c>
      <c r="J54" s="12">
        <f>J55</f>
        <v>0</v>
      </c>
      <c r="K54" s="12">
        <f t="shared" si="11"/>
        <v>0</v>
      </c>
      <c r="L54" s="37"/>
      <c r="M54" s="12">
        <f t="shared" si="13"/>
        <v>0</v>
      </c>
      <c r="N54" s="12">
        <f t="shared" si="14"/>
        <v>0</v>
      </c>
      <c r="P54" s="197" t="s">
        <v>42</v>
      </c>
    </row>
    <row r="55" spans="2:16" ht="31.5" hidden="1" customHeight="1">
      <c r="B55" s="42">
        <v>0</v>
      </c>
      <c r="C55" s="6" t="s">
        <v>43</v>
      </c>
      <c r="D55" s="30">
        <v>52980291</v>
      </c>
      <c r="E55" s="12">
        <f t="shared" si="0"/>
        <v>0</v>
      </c>
      <c r="F55" s="42">
        <f>_xlfn.IFNA(VLOOKUP($P55,'員訓-SAP'!$B:$G,5,0),0)</f>
        <v>0</v>
      </c>
      <c r="G55" s="42">
        <f>_xlfn.IFNA(VLOOKUP($P55,'員訓-SAP'!$B:$G,6,0),0)</f>
        <v>0</v>
      </c>
      <c r="H55" s="12">
        <f t="shared" si="10"/>
        <v>0</v>
      </c>
      <c r="I55" s="42"/>
      <c r="J55" s="42"/>
      <c r="K55" s="12">
        <f t="shared" si="11"/>
        <v>0</v>
      </c>
      <c r="L55" s="37"/>
      <c r="M55" s="12">
        <f t="shared" si="13"/>
        <v>0</v>
      </c>
      <c r="N55" s="12">
        <f t="shared" si="14"/>
        <v>0</v>
      </c>
      <c r="P55" s="197" t="s">
        <v>43</v>
      </c>
    </row>
    <row r="56" spans="2:16" ht="31.5" customHeight="1">
      <c r="B56" s="12">
        <f>B54+B50+B45+B37+B34+B31+B19+B10+B52</f>
        <v>698310922</v>
      </c>
      <c r="C56" s="6" t="s">
        <v>85</v>
      </c>
      <c r="D56" s="1"/>
      <c r="E56" s="12">
        <f>E54+E50+E45+E37+E34+E31+E19+E10+E52</f>
        <v>746007284</v>
      </c>
      <c r="F56" s="12">
        <f>F54+F50+F45+F37+F34+F31+F19+F10+F52</f>
        <v>741956000</v>
      </c>
      <c r="G56" s="12">
        <f>G54+G50+G45+G37+G34+G31+G19+G10+G52</f>
        <v>4051284</v>
      </c>
      <c r="H56" s="12">
        <f>H54+H50+H45+H37+H34+H31+H19+H10</f>
        <v>839634000</v>
      </c>
      <c r="I56" s="12">
        <f>I54+I50+I45+I37+I34+I31+I19+I10</f>
        <v>835354000</v>
      </c>
      <c r="J56" s="12">
        <f>J54+J50+J45+J37+J34+J31+J19+J10</f>
        <v>4280000</v>
      </c>
      <c r="K56" s="12">
        <f>K54+K50+K45+K37+K34+K31+K19+K10+K52</f>
        <v>-93626716</v>
      </c>
      <c r="L56" s="14">
        <f>K56/H56*100</f>
        <v>-11.150896223830859</v>
      </c>
      <c r="M56" s="12">
        <f>M54+M50+M45+M37+M34+M31+M19+M10+M52</f>
        <v>-93398000</v>
      </c>
      <c r="N56" s="12">
        <f>N54+N50+N45+N37+N34+N31+N19+N10+N52</f>
        <v>-228716</v>
      </c>
    </row>
    <row r="57" spans="2:16" ht="31.5" customHeight="1">
      <c r="B57" s="42">
        <v>-146298</v>
      </c>
      <c r="C57" s="6" t="s">
        <v>216</v>
      </c>
      <c r="D57" s="1"/>
      <c r="E57" s="12">
        <f t="shared" si="0"/>
        <v>-121169</v>
      </c>
      <c r="F57" s="42">
        <f>_xlfn.IFNA(VLOOKUP($P57,'員訓-SAP'!$B:$G,5,0),0)</f>
        <v>-121169</v>
      </c>
      <c r="G57" s="42">
        <f>_xlfn.IFNA(VLOOKUP($P57,'員訓-SAP'!$B:$G,6,0),0)</f>
        <v>0</v>
      </c>
      <c r="H57" s="12">
        <f t="shared" si="10"/>
        <v>-328000</v>
      </c>
      <c r="I57" s="42">
        <v>-328000</v>
      </c>
      <c r="J57" s="42">
        <v>0</v>
      </c>
      <c r="K57" s="12">
        <f>M57+N57</f>
        <v>206831</v>
      </c>
      <c r="L57" s="14">
        <f t="shared" si="12"/>
        <v>-63.05823170731707</v>
      </c>
      <c r="M57" s="12">
        <f t="shared" si="13"/>
        <v>206831</v>
      </c>
      <c r="N57" s="12">
        <f t="shared" si="14"/>
        <v>0</v>
      </c>
      <c r="P57" s="197" t="s">
        <v>321</v>
      </c>
    </row>
    <row r="58" spans="2:16" ht="31.5" customHeight="1">
      <c r="B58" s="7"/>
      <c r="C58" s="6" t="s">
        <v>86</v>
      </c>
      <c r="D58" s="1"/>
      <c r="E58" s="12"/>
      <c r="F58" s="12"/>
      <c r="G58" s="12"/>
      <c r="H58" s="12"/>
      <c r="I58" s="12"/>
      <c r="J58" s="12"/>
      <c r="K58" s="12"/>
      <c r="L58" s="14"/>
      <c r="M58" s="12"/>
      <c r="N58" s="12"/>
      <c r="P58" s="197" t="s">
        <v>44</v>
      </c>
    </row>
    <row r="59" spans="2:16" ht="31.5" customHeight="1">
      <c r="B59" s="7"/>
      <c r="C59" s="6"/>
      <c r="D59" s="1"/>
      <c r="E59" s="7"/>
      <c r="F59" s="7"/>
      <c r="G59" s="7"/>
      <c r="H59" s="7"/>
      <c r="I59" s="7"/>
      <c r="J59" s="7"/>
      <c r="K59" s="7"/>
      <c r="L59" s="6"/>
      <c r="M59" s="7"/>
      <c r="N59" s="6"/>
    </row>
    <row r="60" spans="2:16" ht="31.5" customHeight="1">
      <c r="B60" s="7"/>
      <c r="C60" s="6"/>
      <c r="D60" s="1"/>
      <c r="E60" s="7"/>
      <c r="F60" s="7"/>
      <c r="G60" s="7"/>
      <c r="H60" s="7"/>
      <c r="I60" s="7"/>
      <c r="J60" s="7"/>
      <c r="K60" s="7"/>
      <c r="L60" s="6"/>
      <c r="M60" s="7"/>
      <c r="N60" s="6"/>
    </row>
    <row r="61" spans="2:16" ht="31.5" customHeight="1">
      <c r="B61" s="7"/>
      <c r="C61" s="6"/>
      <c r="D61" s="1"/>
      <c r="E61" s="7"/>
      <c r="F61" s="7"/>
      <c r="G61" s="7"/>
      <c r="H61" s="7"/>
      <c r="I61" s="7"/>
      <c r="J61" s="7"/>
      <c r="K61" s="7"/>
      <c r="L61" s="6"/>
      <c r="M61" s="7"/>
      <c r="N61" s="6"/>
    </row>
    <row r="62" spans="2:16" ht="31.5" customHeight="1">
      <c r="B62" s="7"/>
      <c r="C62" s="6"/>
      <c r="D62" s="1"/>
      <c r="E62" s="7"/>
      <c r="F62" s="7"/>
      <c r="G62" s="7"/>
      <c r="H62" s="7"/>
      <c r="I62" s="7"/>
      <c r="J62" s="7"/>
      <c r="K62" s="7"/>
      <c r="L62" s="6"/>
      <c r="M62" s="7"/>
      <c r="N62" s="6"/>
    </row>
    <row r="63" spans="2:16" ht="31.5" customHeight="1">
      <c r="B63" s="7"/>
      <c r="C63" s="6"/>
      <c r="D63" s="1"/>
      <c r="E63" s="7"/>
      <c r="F63" s="7"/>
      <c r="G63" s="7"/>
      <c r="H63" s="7"/>
      <c r="I63" s="7"/>
      <c r="J63" s="7"/>
      <c r="K63" s="7"/>
      <c r="L63" s="6"/>
      <c r="M63" s="7"/>
      <c r="N63" s="6"/>
    </row>
    <row r="64" spans="2:16" ht="31.5" customHeight="1">
      <c r="B64" s="7"/>
      <c r="C64" s="6"/>
      <c r="D64" s="1"/>
      <c r="E64" s="7"/>
      <c r="F64" s="7"/>
      <c r="G64" s="7"/>
      <c r="H64" s="7"/>
      <c r="I64" s="7"/>
      <c r="J64" s="7"/>
      <c r="K64" s="7"/>
      <c r="L64" s="6"/>
      <c r="M64" s="7"/>
      <c r="N64" s="6"/>
    </row>
    <row r="65" spans="2:14" ht="31.5" customHeight="1">
      <c r="B65" s="7"/>
      <c r="C65" s="6"/>
      <c r="D65" s="1"/>
      <c r="E65" s="7"/>
      <c r="F65" s="7"/>
      <c r="G65" s="7"/>
      <c r="H65" s="7"/>
      <c r="I65" s="7"/>
      <c r="J65" s="7"/>
      <c r="K65" s="7"/>
      <c r="L65" s="6"/>
      <c r="M65" s="7"/>
      <c r="N65" s="6"/>
    </row>
    <row r="66" spans="2:14" ht="31.5" customHeight="1">
      <c r="B66" s="7"/>
      <c r="C66" s="6"/>
      <c r="D66" s="1"/>
      <c r="E66" s="7"/>
      <c r="F66" s="7"/>
      <c r="G66" s="7"/>
      <c r="H66" s="7"/>
      <c r="I66" s="7"/>
      <c r="J66" s="7"/>
      <c r="K66" s="7"/>
      <c r="L66" s="6"/>
      <c r="M66" s="7"/>
      <c r="N66" s="6"/>
    </row>
    <row r="67" spans="2:14" ht="31.5" customHeight="1">
      <c r="B67" s="7"/>
      <c r="C67" s="6"/>
      <c r="D67" s="1"/>
      <c r="E67" s="7"/>
      <c r="F67" s="7"/>
      <c r="G67" s="7"/>
      <c r="H67" s="7"/>
      <c r="I67" s="7"/>
      <c r="J67" s="7"/>
      <c r="K67" s="7"/>
      <c r="L67" s="6"/>
      <c r="M67" s="7"/>
      <c r="N67" s="6"/>
    </row>
    <row r="68" spans="2:14" ht="31.5" customHeight="1">
      <c r="B68" s="7"/>
      <c r="C68" s="6"/>
      <c r="D68" s="1"/>
      <c r="E68" s="7"/>
      <c r="F68" s="7"/>
      <c r="G68" s="7"/>
      <c r="H68" s="7"/>
      <c r="I68" s="7"/>
      <c r="J68" s="7"/>
      <c r="K68" s="7"/>
      <c r="L68" s="6"/>
      <c r="M68" s="7"/>
      <c r="N68" s="6"/>
    </row>
    <row r="69" spans="2:14" ht="31.5" customHeight="1">
      <c r="B69" s="7"/>
      <c r="C69" s="6"/>
      <c r="D69" s="1"/>
      <c r="E69" s="7"/>
      <c r="F69" s="7"/>
      <c r="G69" s="7"/>
      <c r="H69" s="7"/>
      <c r="I69" s="7"/>
      <c r="J69" s="7"/>
      <c r="K69" s="7"/>
      <c r="L69" s="6"/>
      <c r="M69" s="7"/>
      <c r="N69" s="6"/>
    </row>
    <row r="70" spans="2:14" ht="31.5" customHeight="1">
      <c r="B70" s="7"/>
      <c r="C70" s="6"/>
      <c r="D70" s="1"/>
      <c r="E70" s="7"/>
      <c r="F70" s="7"/>
      <c r="G70" s="7"/>
      <c r="H70" s="7"/>
      <c r="I70" s="7"/>
      <c r="J70" s="7"/>
      <c r="K70" s="7"/>
      <c r="L70" s="6"/>
      <c r="M70" s="7"/>
      <c r="N70" s="6"/>
    </row>
    <row r="71" spans="2:14" ht="31.5" customHeight="1">
      <c r="B71" s="7"/>
      <c r="C71" s="6"/>
      <c r="D71" s="1"/>
      <c r="E71" s="7"/>
      <c r="F71" s="7"/>
      <c r="G71" s="7"/>
      <c r="H71" s="7"/>
      <c r="I71" s="7"/>
      <c r="J71" s="7"/>
      <c r="K71" s="7"/>
      <c r="L71" s="6"/>
      <c r="M71" s="7"/>
      <c r="N71" s="6"/>
    </row>
    <row r="72" spans="2:14" ht="31.5" customHeight="1">
      <c r="B72" s="7"/>
      <c r="C72" s="6"/>
      <c r="D72" s="1"/>
      <c r="E72" s="7"/>
      <c r="F72" s="7"/>
      <c r="G72" s="7"/>
      <c r="H72" s="7"/>
      <c r="I72" s="7"/>
      <c r="J72" s="7"/>
      <c r="K72" s="7"/>
      <c r="L72" s="6"/>
      <c r="M72" s="7"/>
      <c r="N72" s="6"/>
    </row>
    <row r="73" spans="2:14" ht="31.5" customHeight="1">
      <c r="B73" s="7"/>
      <c r="C73" s="6"/>
      <c r="D73" s="1"/>
      <c r="E73" s="7"/>
      <c r="F73" s="7"/>
      <c r="G73" s="7"/>
      <c r="H73" s="7"/>
      <c r="I73" s="7"/>
      <c r="J73" s="7"/>
      <c r="K73" s="7"/>
      <c r="L73" s="6"/>
      <c r="M73" s="7"/>
      <c r="N73" s="6"/>
    </row>
    <row r="74" spans="2:14" ht="31.5" customHeight="1">
      <c r="B74" s="7"/>
      <c r="C74" s="6"/>
      <c r="D74" s="1"/>
      <c r="E74" s="7"/>
      <c r="F74" s="7"/>
      <c r="G74" s="7"/>
      <c r="H74" s="7"/>
      <c r="I74" s="7"/>
      <c r="J74" s="7"/>
      <c r="K74" s="7"/>
      <c r="L74" s="6"/>
      <c r="M74" s="7"/>
      <c r="N74" s="6"/>
    </row>
    <row r="75" spans="2:14" ht="31.5" customHeight="1">
      <c r="B75" s="7"/>
      <c r="C75" s="6"/>
      <c r="D75" s="1"/>
      <c r="E75" s="7"/>
      <c r="F75" s="7"/>
      <c r="G75" s="7"/>
      <c r="H75" s="7"/>
      <c r="I75" s="7"/>
      <c r="J75" s="7"/>
      <c r="K75" s="7"/>
      <c r="L75" s="6"/>
      <c r="M75" s="7"/>
      <c r="N75" s="6"/>
    </row>
    <row r="76" spans="2:14" ht="31.5" customHeight="1">
      <c r="B76" s="13">
        <f>B56+B57</f>
        <v>698164624</v>
      </c>
      <c r="C76" s="3" t="s">
        <v>44</v>
      </c>
      <c r="D76" s="4" t="s">
        <v>45</v>
      </c>
      <c r="E76" s="13">
        <f t="shared" ref="E76:K76" si="15">E56+E57</f>
        <v>745886115</v>
      </c>
      <c r="F76" s="13">
        <f>F56+F57</f>
        <v>741834831</v>
      </c>
      <c r="G76" s="13">
        <f t="shared" si="15"/>
        <v>4051284</v>
      </c>
      <c r="H76" s="13">
        <f>H56+H57</f>
        <v>839306000</v>
      </c>
      <c r="I76" s="13">
        <f t="shared" si="15"/>
        <v>835026000</v>
      </c>
      <c r="J76" s="13">
        <f t="shared" si="15"/>
        <v>4280000</v>
      </c>
      <c r="K76" s="13">
        <f t="shared" si="15"/>
        <v>-93419885</v>
      </c>
      <c r="L76" s="15">
        <f>K76/H76*100</f>
        <v>-11.130610885660296</v>
      </c>
      <c r="M76" s="13">
        <f>M56+M57</f>
        <v>-93191169</v>
      </c>
      <c r="N76" s="13">
        <f>N56+N57</f>
        <v>-228716</v>
      </c>
    </row>
    <row r="77" spans="2:14" ht="31.5" customHeight="1">
      <c r="B77" s="24" t="s">
        <v>938</v>
      </c>
      <c r="C77" s="5"/>
      <c r="D77" s="175"/>
      <c r="E77" s="24"/>
      <c r="F77" s="24"/>
      <c r="G77" s="24"/>
      <c r="H77" s="24"/>
      <c r="I77" s="24"/>
      <c r="J77" s="24"/>
      <c r="K77" s="24"/>
      <c r="L77" s="25"/>
      <c r="M77" s="24"/>
      <c r="N77" s="24"/>
    </row>
    <row r="78" spans="2:14" ht="31.5" customHeight="1">
      <c r="B78" s="24" t="s">
        <v>939</v>
      </c>
      <c r="C78" s="5"/>
      <c r="D78" s="173"/>
      <c r="E78" s="24"/>
      <c r="F78" s="24"/>
      <c r="G78" s="24"/>
      <c r="H78" s="24"/>
      <c r="I78" s="24"/>
      <c r="J78" s="24"/>
      <c r="K78" s="24"/>
      <c r="L78" s="25"/>
      <c r="M78" s="24"/>
      <c r="N78" s="24"/>
    </row>
    <row r="79" spans="2:14" ht="27.75" customHeight="1">
      <c r="B79" s="5"/>
    </row>
  </sheetData>
  <mergeCells count="16">
    <mergeCell ref="B6:N6"/>
    <mergeCell ref="B7:B9"/>
    <mergeCell ref="E7:G7"/>
    <mergeCell ref="H7:J7"/>
    <mergeCell ref="K7:N7"/>
    <mergeCell ref="C8:C9"/>
    <mergeCell ref="D8:D9"/>
    <mergeCell ref="E8:E9"/>
    <mergeCell ref="F8:F9"/>
    <mergeCell ref="N8:N9"/>
    <mergeCell ref="G8:G9"/>
    <mergeCell ref="H8:H9"/>
    <mergeCell ref="I8:I9"/>
    <mergeCell ref="J8:J9"/>
    <mergeCell ref="K8:L8"/>
    <mergeCell ref="M8:M9"/>
  </mergeCells>
  <phoneticPr fontId="4" type="noConversion"/>
  <printOptions horizontalCentered="1"/>
  <pageMargins left="0.11811023622047245" right="0.11811023622047245" top="0.55118110236220474" bottom="0.94488188976377963" header="0.31496062992125984" footer="0.31496062992125984"/>
  <pageSetup paperSize="9" scale="56" fitToHeight="2" pageOrder="overThenDown" orientation="portrait" blackAndWhite="1" r:id="rId1"/>
  <rowBreaks count="1" manualBreakCount="1">
    <brk id="44" min="1" max="13" man="1"/>
  </rowBreaks>
  <colBreaks count="1" manualBreakCount="1">
    <brk id="7" min="1" max="75" man="1"/>
  </colBreaks>
  <ignoredErrors>
    <ignoredError sqref="H5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3:P95"/>
  <sheetViews>
    <sheetView showZeros="0" view="pageBreakPreview" topLeftCell="B2" zoomScale="60" zoomScaleNormal="100" workbookViewId="0">
      <pane xSplit="2" ySplit="8" topLeftCell="E10" activePane="bottomRight" state="frozen"/>
      <selection activeCell="F11" sqref="F11:G11"/>
      <selection pane="topRight" activeCell="F11" sqref="F11:G11"/>
      <selection pane="bottomLeft" activeCell="F11" sqref="F11:G11"/>
      <selection pane="bottomRight" activeCell="C4" sqref="C4"/>
    </sheetView>
  </sheetViews>
  <sheetFormatPr defaultRowHeight="16.2"/>
  <cols>
    <col min="1" max="1" width="8.88671875" style="196"/>
    <col min="2" max="2" width="29.21875" style="196" customWidth="1"/>
    <col min="3" max="3" width="54" style="196" customWidth="1"/>
    <col min="4" max="4" width="14" style="196" hidden="1" customWidth="1"/>
    <col min="5" max="5" width="22.44140625" style="196" customWidth="1"/>
    <col min="6" max="7" width="23.44140625" style="196" customWidth="1"/>
    <col min="8" max="11" width="22.44140625" style="196" customWidth="1"/>
    <col min="12" max="12" width="14" style="196" customWidth="1"/>
    <col min="13" max="14" width="22.44140625" style="196" customWidth="1"/>
    <col min="15" max="17" width="0" style="196" hidden="1" customWidth="1"/>
    <col min="18" max="16384" width="8.88671875" style="196"/>
  </cols>
  <sheetData>
    <row r="3" spans="2:16" ht="32.25" customHeight="1">
      <c r="B3" s="38"/>
      <c r="C3" s="38"/>
      <c r="D3" s="38"/>
      <c r="E3" s="38"/>
      <c r="F3" s="38"/>
      <c r="G3" s="39" t="s">
        <v>152</v>
      </c>
      <c r="H3" s="40" t="s">
        <v>158</v>
      </c>
      <c r="I3" s="38"/>
      <c r="J3" s="38"/>
      <c r="K3" s="38"/>
      <c r="L3" s="38"/>
      <c r="M3" s="38"/>
      <c r="N3" s="38"/>
    </row>
    <row r="4" spans="2:16" ht="32.25" customHeight="1">
      <c r="B4" s="38"/>
      <c r="C4" s="38"/>
      <c r="D4" s="38"/>
      <c r="E4" s="38"/>
      <c r="F4" s="38"/>
      <c r="G4" s="39" t="s">
        <v>172</v>
      </c>
      <c r="H4" s="40" t="s">
        <v>171</v>
      </c>
      <c r="I4" s="38"/>
      <c r="J4" s="38"/>
      <c r="K4" s="38"/>
      <c r="L4" s="38"/>
      <c r="M4" s="38"/>
      <c r="N4" s="38"/>
    </row>
    <row r="5" spans="2:16" ht="32.25" customHeight="1">
      <c r="C5" s="38"/>
      <c r="D5" s="38"/>
      <c r="E5" s="38"/>
      <c r="F5" s="38"/>
      <c r="G5" s="39" t="s">
        <v>153</v>
      </c>
      <c r="H5" s="40" t="str">
        <f>水!G5</f>
        <v xml:space="preserve">   111年度 </v>
      </c>
      <c r="I5" s="38"/>
      <c r="J5" s="38"/>
      <c r="K5" s="38"/>
      <c r="L5" s="38"/>
      <c r="M5" s="38"/>
      <c r="N5" s="38"/>
    </row>
    <row r="6" spans="2:16" ht="27.75" customHeight="1">
      <c r="B6" s="195" t="s">
        <v>139</v>
      </c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</row>
    <row r="7" spans="2:16" ht="34.5" customHeight="1">
      <c r="B7" s="182" t="s">
        <v>82</v>
      </c>
      <c r="C7" s="66" t="s">
        <v>191</v>
      </c>
      <c r="D7" s="66" t="s">
        <v>191</v>
      </c>
      <c r="E7" s="185" t="s">
        <v>133</v>
      </c>
      <c r="F7" s="185"/>
      <c r="G7" s="185"/>
      <c r="H7" s="185" t="s">
        <v>134</v>
      </c>
      <c r="I7" s="185"/>
      <c r="J7" s="185"/>
      <c r="K7" s="185" t="s">
        <v>135</v>
      </c>
      <c r="L7" s="185"/>
      <c r="M7" s="185"/>
      <c r="N7" s="185"/>
    </row>
    <row r="8" spans="2:16" ht="34.5" customHeight="1">
      <c r="B8" s="183"/>
      <c r="C8" s="186" t="s">
        <v>190</v>
      </c>
      <c r="D8" s="186" t="s">
        <v>190</v>
      </c>
      <c r="E8" s="188" t="s">
        <v>81</v>
      </c>
      <c r="F8" s="188" t="s">
        <v>78</v>
      </c>
      <c r="G8" s="188" t="s">
        <v>79</v>
      </c>
      <c r="H8" s="188" t="s">
        <v>81</v>
      </c>
      <c r="I8" s="188" t="s">
        <v>78</v>
      </c>
      <c r="J8" s="188" t="s">
        <v>79</v>
      </c>
      <c r="K8" s="189" t="s">
        <v>92</v>
      </c>
      <c r="L8" s="190"/>
      <c r="M8" s="188" t="s">
        <v>78</v>
      </c>
      <c r="N8" s="188" t="s">
        <v>79</v>
      </c>
    </row>
    <row r="9" spans="2:16" ht="34.5" customHeight="1">
      <c r="B9" s="184"/>
      <c r="C9" s="187"/>
      <c r="D9" s="187"/>
      <c r="E9" s="187"/>
      <c r="F9" s="187"/>
      <c r="G9" s="187"/>
      <c r="H9" s="187"/>
      <c r="I9" s="187"/>
      <c r="J9" s="187"/>
      <c r="K9" s="41" t="s">
        <v>80</v>
      </c>
      <c r="L9" s="41" t="s">
        <v>77</v>
      </c>
      <c r="M9" s="187"/>
      <c r="N9" s="187"/>
    </row>
    <row r="10" spans="2:16" ht="31.5" customHeight="1">
      <c r="B10" s="33">
        <f>B11+B14</f>
        <v>18176738260</v>
      </c>
      <c r="C10" s="16" t="s">
        <v>93</v>
      </c>
      <c r="D10" s="17">
        <v>5901</v>
      </c>
      <c r="E10" s="33">
        <f>F10+G10</f>
        <v>20577822802</v>
      </c>
      <c r="F10" s="33">
        <f>F11+F14</f>
        <v>20577822802</v>
      </c>
      <c r="G10" s="33">
        <f>G11+G14</f>
        <v>0</v>
      </c>
      <c r="H10" s="33">
        <f>I10+J10</f>
        <v>20266444000</v>
      </c>
      <c r="I10" s="33">
        <f>I11</f>
        <v>20266444000</v>
      </c>
      <c r="J10" s="33">
        <f>J11</f>
        <v>0</v>
      </c>
      <c r="K10" s="33">
        <f>M10+N10</f>
        <v>311378802</v>
      </c>
      <c r="L10" s="35">
        <f>K10/H10*100</f>
        <v>1.5364254429637485</v>
      </c>
      <c r="M10" s="33">
        <f>F10-I10</f>
        <v>311378802</v>
      </c>
      <c r="N10" s="33">
        <f>G10-J10</f>
        <v>0</v>
      </c>
      <c r="P10" s="197" t="s">
        <v>858</v>
      </c>
    </row>
    <row r="11" spans="2:16" ht="31.5" customHeight="1">
      <c r="B11" s="12">
        <f>B12</f>
        <v>18175924260</v>
      </c>
      <c r="C11" s="9" t="s">
        <v>49</v>
      </c>
      <c r="D11" s="18">
        <v>590101</v>
      </c>
      <c r="E11" s="12">
        <f t="shared" ref="E11:E80" si="0">F11+G11</f>
        <v>20577822802</v>
      </c>
      <c r="F11" s="12">
        <f>F12</f>
        <v>20577822802</v>
      </c>
      <c r="G11" s="12">
        <f>G12</f>
        <v>0</v>
      </c>
      <c r="H11" s="12">
        <f t="shared" ref="H11:H80" si="1">I11+J11</f>
        <v>20266444000</v>
      </c>
      <c r="I11" s="12">
        <f t="shared" ref="I11:J12" si="2">I12</f>
        <v>20266444000</v>
      </c>
      <c r="J11" s="12">
        <f t="shared" si="2"/>
        <v>0</v>
      </c>
      <c r="K11" s="12">
        <f t="shared" ref="K11:K80" si="3">M11+N11</f>
        <v>311378802</v>
      </c>
      <c r="L11" s="14">
        <f>K11/H11*100</f>
        <v>1.5364254429637485</v>
      </c>
      <c r="M11" s="12">
        <f t="shared" ref="M11:N80" si="4">F11-I11</f>
        <v>311378802</v>
      </c>
      <c r="N11" s="12">
        <f t="shared" si="4"/>
        <v>0</v>
      </c>
      <c r="P11" s="197" t="s">
        <v>859</v>
      </c>
    </row>
    <row r="12" spans="2:16" ht="31.5" customHeight="1">
      <c r="B12" s="12">
        <f>B13</f>
        <v>18175924260</v>
      </c>
      <c r="C12" s="9" t="s">
        <v>50</v>
      </c>
      <c r="D12" s="18">
        <v>5901014</v>
      </c>
      <c r="E12" s="12">
        <f t="shared" si="0"/>
        <v>20577822802</v>
      </c>
      <c r="F12" s="12">
        <f>F13</f>
        <v>20577822802</v>
      </c>
      <c r="G12" s="12">
        <f>G13</f>
        <v>0</v>
      </c>
      <c r="H12" s="12">
        <f t="shared" si="1"/>
        <v>20266444000</v>
      </c>
      <c r="I12" s="12">
        <f t="shared" si="2"/>
        <v>20266444000</v>
      </c>
      <c r="J12" s="12">
        <f t="shared" si="2"/>
        <v>0</v>
      </c>
      <c r="K12" s="12">
        <f t="shared" si="3"/>
        <v>311378802</v>
      </c>
      <c r="L12" s="14">
        <f t="shared" ref="L12:L80" si="5">K12/H12*100</f>
        <v>1.5364254429637485</v>
      </c>
      <c r="M12" s="12">
        <f t="shared" si="4"/>
        <v>311378802</v>
      </c>
      <c r="N12" s="12">
        <f t="shared" si="4"/>
        <v>0</v>
      </c>
      <c r="P12" s="197" t="s">
        <v>860</v>
      </c>
    </row>
    <row r="13" spans="2:16" ht="31.5" customHeight="1">
      <c r="B13" s="42">
        <v>18175924260</v>
      </c>
      <c r="C13" s="9" t="s">
        <v>51</v>
      </c>
      <c r="D13" s="18">
        <v>59010146</v>
      </c>
      <c r="E13" s="12">
        <f t="shared" si="0"/>
        <v>20577822802</v>
      </c>
      <c r="F13" s="42">
        <f>_xlfn.IFNA(VLOOKUP($P13,'業外-SAP'!$C:$G,4,0),0)</f>
        <v>20577822802</v>
      </c>
      <c r="G13" s="42">
        <f>_xlfn.IFNA(VLOOKUP($P13,'業外-SAP'!$C:$G,5,0),0)</f>
        <v>0</v>
      </c>
      <c r="H13" s="12">
        <f t="shared" si="1"/>
        <v>20266444000</v>
      </c>
      <c r="I13" s="42">
        <v>20266444000</v>
      </c>
      <c r="J13" s="42">
        <v>0</v>
      </c>
      <c r="K13" s="12">
        <f t="shared" si="3"/>
        <v>311378802</v>
      </c>
      <c r="L13" s="14">
        <f t="shared" si="5"/>
        <v>1.5364254429637485</v>
      </c>
      <c r="M13" s="12">
        <f t="shared" si="4"/>
        <v>311378802</v>
      </c>
      <c r="N13" s="12">
        <f t="shared" si="4"/>
        <v>0</v>
      </c>
      <c r="P13" s="197" t="s">
        <v>861</v>
      </c>
    </row>
    <row r="14" spans="2:16" ht="31.5" customHeight="1">
      <c r="B14" s="12">
        <f>B15</f>
        <v>814000</v>
      </c>
      <c r="C14" s="9" t="s">
        <v>144</v>
      </c>
      <c r="D14" s="18">
        <v>590102</v>
      </c>
      <c r="E14" s="12">
        <f t="shared" si="0"/>
        <v>0</v>
      </c>
      <c r="F14" s="12">
        <f>F15</f>
        <v>0</v>
      </c>
      <c r="G14" s="12">
        <f>G15</f>
        <v>0</v>
      </c>
      <c r="H14" s="12"/>
      <c r="I14" s="12">
        <f>I15</f>
        <v>0</v>
      </c>
      <c r="J14" s="12">
        <f>J15</f>
        <v>0</v>
      </c>
      <c r="K14" s="12">
        <f t="shared" si="3"/>
        <v>0</v>
      </c>
      <c r="L14" s="37"/>
      <c r="M14" s="12">
        <f t="shared" si="4"/>
        <v>0</v>
      </c>
      <c r="N14" s="12"/>
      <c r="P14" s="197" t="s">
        <v>862</v>
      </c>
    </row>
    <row r="15" spans="2:16" ht="31.5" customHeight="1">
      <c r="B15" s="12">
        <f>B16</f>
        <v>814000</v>
      </c>
      <c r="C15" s="9" t="s">
        <v>57</v>
      </c>
      <c r="D15" s="18">
        <v>5901028</v>
      </c>
      <c r="E15" s="12">
        <f t="shared" si="0"/>
        <v>0</v>
      </c>
      <c r="F15" s="12">
        <f>F16</f>
        <v>0</v>
      </c>
      <c r="G15" s="12">
        <f>G16</f>
        <v>0</v>
      </c>
      <c r="H15" s="12"/>
      <c r="I15" s="12">
        <f>I16</f>
        <v>0</v>
      </c>
      <c r="J15" s="12">
        <f>J16</f>
        <v>0</v>
      </c>
      <c r="K15" s="12">
        <f t="shared" si="3"/>
        <v>0</v>
      </c>
      <c r="L15" s="37"/>
      <c r="M15" s="12">
        <f t="shared" si="4"/>
        <v>0</v>
      </c>
      <c r="N15" s="12"/>
      <c r="P15" s="197" t="s">
        <v>863</v>
      </c>
    </row>
    <row r="16" spans="2:16" ht="31.5" customHeight="1">
      <c r="B16" s="42">
        <v>814000</v>
      </c>
      <c r="C16" s="9" t="s">
        <v>58</v>
      </c>
      <c r="D16" s="18">
        <v>59010281</v>
      </c>
      <c r="E16" s="12">
        <f t="shared" si="0"/>
        <v>0</v>
      </c>
      <c r="F16" s="42">
        <f>_xlfn.IFNA(VLOOKUP($P16,'業外-SAP'!$C:$G,4,0),0)</f>
        <v>0</v>
      </c>
      <c r="G16" s="42">
        <f>_xlfn.IFNA(VLOOKUP($P16,'業外-SAP'!$C:$G,5,0),0)</f>
        <v>0</v>
      </c>
      <c r="H16" s="12"/>
      <c r="I16" s="42"/>
      <c r="J16" s="42"/>
      <c r="K16" s="12">
        <f t="shared" si="3"/>
        <v>0</v>
      </c>
      <c r="L16" s="37"/>
      <c r="M16" s="12">
        <f t="shared" si="4"/>
        <v>0</v>
      </c>
      <c r="N16" s="12"/>
      <c r="P16" s="197" t="s">
        <v>864</v>
      </c>
    </row>
    <row r="17" spans="2:16" ht="31.5" customHeight="1">
      <c r="B17" s="12">
        <f>B18+B23+B34+B37+B43+B46+B49+B55+B28+B31+B52+B40</f>
        <v>23569723046</v>
      </c>
      <c r="C17" s="9" t="s">
        <v>56</v>
      </c>
      <c r="D17" s="18">
        <v>5998</v>
      </c>
      <c r="E17" s="12">
        <f t="shared" si="0"/>
        <v>14900098066</v>
      </c>
      <c r="F17" s="12">
        <f>F18+F23+F34+F37+F43+F46+F49+F55+F28+F31+F52+F40</f>
        <v>14900098066</v>
      </c>
      <c r="G17" s="12">
        <f>G18+G23+G34+G37+G43+G46+G49+G55+G28+G31+G52+G40</f>
        <v>0</v>
      </c>
      <c r="H17" s="12">
        <f t="shared" si="1"/>
        <v>5531532000</v>
      </c>
      <c r="I17" s="12">
        <f>I18+I23+I34+I37+I43+I46+I49+I55+I28+I31+I52+I40</f>
        <v>5531532000</v>
      </c>
      <c r="J17" s="12">
        <f>J18+J23+J34+J37+J43+J46+J49+J55+J28+J31+J52+J40</f>
        <v>0</v>
      </c>
      <c r="K17" s="12">
        <f t="shared" si="3"/>
        <v>9368566066</v>
      </c>
      <c r="L17" s="14">
        <f t="shared" si="5"/>
        <v>169.3665708884989</v>
      </c>
      <c r="M17" s="12">
        <f t="shared" si="4"/>
        <v>9368566066</v>
      </c>
      <c r="N17" s="12">
        <f t="shared" si="4"/>
        <v>0</v>
      </c>
      <c r="P17" s="197" t="s">
        <v>865</v>
      </c>
    </row>
    <row r="18" spans="2:16" ht="31.5" customHeight="1">
      <c r="B18" s="12">
        <f>B19+B21</f>
        <v>10990970</v>
      </c>
      <c r="C18" s="9" t="s">
        <v>94</v>
      </c>
      <c r="D18" s="18">
        <v>599801</v>
      </c>
      <c r="E18" s="12">
        <f t="shared" si="0"/>
        <v>10272016</v>
      </c>
      <c r="F18" s="12">
        <f>F21+F19</f>
        <v>10272016</v>
      </c>
      <c r="G18" s="12">
        <f>G21+G19</f>
        <v>0</v>
      </c>
      <c r="H18" s="12">
        <f t="shared" si="1"/>
        <v>10494000</v>
      </c>
      <c r="I18" s="12">
        <f>I21</f>
        <v>10494000</v>
      </c>
      <c r="J18" s="12">
        <f>J21</f>
        <v>0</v>
      </c>
      <c r="K18" s="12">
        <f t="shared" si="3"/>
        <v>-221984</v>
      </c>
      <c r="L18" s="14">
        <f t="shared" si="5"/>
        <v>-2.1153421002477608</v>
      </c>
      <c r="M18" s="12">
        <f t="shared" si="4"/>
        <v>-221984</v>
      </c>
      <c r="N18" s="12">
        <f t="shared" si="4"/>
        <v>0</v>
      </c>
      <c r="P18" s="197" t="s">
        <v>867</v>
      </c>
    </row>
    <row r="19" spans="2:16" ht="31.5" hidden="1" customHeight="1">
      <c r="B19" s="12">
        <f>B20</f>
        <v>0</v>
      </c>
      <c r="C19" s="9" t="s">
        <v>53</v>
      </c>
      <c r="D19" s="18" t="s">
        <v>141</v>
      </c>
      <c r="E19" s="12">
        <f t="shared" si="0"/>
        <v>0</v>
      </c>
      <c r="F19" s="12">
        <f>F20</f>
        <v>0</v>
      </c>
      <c r="G19" s="12">
        <f>G20</f>
        <v>0</v>
      </c>
      <c r="H19" s="12">
        <f t="shared" si="1"/>
        <v>0</v>
      </c>
      <c r="I19" s="12"/>
      <c r="J19" s="12"/>
      <c r="K19" s="12">
        <f t="shared" si="3"/>
        <v>0</v>
      </c>
      <c r="L19" s="14"/>
      <c r="M19" s="12">
        <f t="shared" si="4"/>
        <v>0</v>
      </c>
      <c r="N19" s="12">
        <f t="shared" si="4"/>
        <v>0</v>
      </c>
    </row>
    <row r="20" spans="2:16" ht="31.5" hidden="1" customHeight="1">
      <c r="B20" s="42"/>
      <c r="C20" s="9" t="s">
        <v>140</v>
      </c>
      <c r="D20" s="18" t="s">
        <v>142</v>
      </c>
      <c r="E20" s="12">
        <f t="shared" si="0"/>
        <v>0</v>
      </c>
      <c r="F20" s="42"/>
      <c r="G20" s="42"/>
      <c r="H20" s="12">
        <f t="shared" si="1"/>
        <v>0</v>
      </c>
      <c r="I20" s="12"/>
      <c r="J20" s="12"/>
      <c r="K20" s="12">
        <f t="shared" si="3"/>
        <v>0</v>
      </c>
      <c r="L20" s="14"/>
      <c r="M20" s="12">
        <f t="shared" si="4"/>
        <v>0</v>
      </c>
      <c r="N20" s="12">
        <f t="shared" si="4"/>
        <v>0</v>
      </c>
    </row>
    <row r="21" spans="2:16" ht="31.5" customHeight="1">
      <c r="B21" s="12">
        <f>B22</f>
        <v>10990970</v>
      </c>
      <c r="C21" s="9" t="s">
        <v>95</v>
      </c>
      <c r="D21" s="18">
        <v>5998015</v>
      </c>
      <c r="E21" s="12">
        <f t="shared" si="0"/>
        <v>10272016</v>
      </c>
      <c r="F21" s="12">
        <f>F22</f>
        <v>10272016</v>
      </c>
      <c r="G21" s="12">
        <f>G22</f>
        <v>0</v>
      </c>
      <c r="H21" s="12">
        <f t="shared" si="1"/>
        <v>10494000</v>
      </c>
      <c r="I21" s="12">
        <f>I22</f>
        <v>10494000</v>
      </c>
      <c r="J21" s="12">
        <f>J22</f>
        <v>0</v>
      </c>
      <c r="K21" s="12">
        <f t="shared" si="3"/>
        <v>-221984</v>
      </c>
      <c r="L21" s="14">
        <f t="shared" si="5"/>
        <v>-2.1153421002477608</v>
      </c>
      <c r="M21" s="12">
        <f t="shared" si="4"/>
        <v>-221984</v>
      </c>
      <c r="N21" s="12">
        <f t="shared" si="4"/>
        <v>0</v>
      </c>
      <c r="P21" s="197" t="s">
        <v>869</v>
      </c>
    </row>
    <row r="22" spans="2:16" ht="31.5" customHeight="1">
      <c r="B22" s="42">
        <v>10990970</v>
      </c>
      <c r="C22" s="9" t="s">
        <v>96</v>
      </c>
      <c r="D22" s="18">
        <v>59980157</v>
      </c>
      <c r="E22" s="12">
        <f t="shared" si="0"/>
        <v>10272016</v>
      </c>
      <c r="F22" s="42">
        <f>_xlfn.IFNA(VLOOKUP($P22,'業外-SAP'!$C:$G,4,0),0)</f>
        <v>10272016</v>
      </c>
      <c r="G22" s="42">
        <f>_xlfn.IFNA(VLOOKUP($P22,'業外-SAP'!$C:$G,5,0),0)</f>
        <v>0</v>
      </c>
      <c r="H22" s="12">
        <f t="shared" si="1"/>
        <v>10494000</v>
      </c>
      <c r="I22" s="42">
        <v>10494000</v>
      </c>
      <c r="J22" s="42">
        <v>0</v>
      </c>
      <c r="K22" s="12">
        <f t="shared" si="3"/>
        <v>-221984</v>
      </c>
      <c r="L22" s="14">
        <f t="shared" si="5"/>
        <v>-2.1153421002477608</v>
      </c>
      <c r="M22" s="12">
        <f t="shared" si="4"/>
        <v>-221984</v>
      </c>
      <c r="N22" s="12">
        <f t="shared" si="4"/>
        <v>0</v>
      </c>
      <c r="P22" s="197" t="s">
        <v>871</v>
      </c>
    </row>
    <row r="23" spans="2:16" ht="31.5" customHeight="1">
      <c r="B23" s="12">
        <f>B25+B27</f>
        <v>156617334</v>
      </c>
      <c r="C23" s="9" t="s">
        <v>52</v>
      </c>
      <c r="D23" s="18">
        <v>599802</v>
      </c>
      <c r="E23" s="12">
        <f t="shared" si="0"/>
        <v>174334120</v>
      </c>
      <c r="F23" s="12">
        <f>F25+F27</f>
        <v>174334120</v>
      </c>
      <c r="G23" s="12">
        <f>G25+G27</f>
        <v>0</v>
      </c>
      <c r="H23" s="12">
        <f t="shared" si="1"/>
        <v>203986000</v>
      </c>
      <c r="I23" s="12">
        <f>I25+I27</f>
        <v>203986000</v>
      </c>
      <c r="J23" s="12">
        <f>J25+J27</f>
        <v>0</v>
      </c>
      <c r="K23" s="12">
        <f t="shared" si="3"/>
        <v>-29651880</v>
      </c>
      <c r="L23" s="14">
        <f t="shared" si="5"/>
        <v>-14.53623287872697</v>
      </c>
      <c r="M23" s="12">
        <f t="shared" si="4"/>
        <v>-29651880</v>
      </c>
      <c r="N23" s="12">
        <f t="shared" si="4"/>
        <v>0</v>
      </c>
      <c r="P23" s="197" t="s">
        <v>872</v>
      </c>
    </row>
    <row r="24" spans="2:16" ht="31.5" customHeight="1">
      <c r="B24" s="12">
        <f>B25</f>
        <v>100252082</v>
      </c>
      <c r="C24" s="9" t="s">
        <v>53</v>
      </c>
      <c r="D24" s="18">
        <v>5998022</v>
      </c>
      <c r="E24" s="12">
        <f t="shared" si="0"/>
        <v>114608747</v>
      </c>
      <c r="F24" s="12">
        <f>F25</f>
        <v>114608747</v>
      </c>
      <c r="G24" s="12">
        <f>G25</f>
        <v>0</v>
      </c>
      <c r="H24" s="12">
        <f t="shared" si="1"/>
        <v>126805000</v>
      </c>
      <c r="I24" s="12">
        <f>I25</f>
        <v>126805000</v>
      </c>
      <c r="J24" s="12">
        <f>J25</f>
        <v>0</v>
      </c>
      <c r="K24" s="12">
        <f t="shared" si="3"/>
        <v>-12196253</v>
      </c>
      <c r="L24" s="14">
        <f t="shared" si="5"/>
        <v>-9.6181167935018337</v>
      </c>
      <c r="M24" s="12">
        <f t="shared" si="4"/>
        <v>-12196253</v>
      </c>
      <c r="N24" s="12">
        <f t="shared" si="4"/>
        <v>0</v>
      </c>
      <c r="P24" s="197" t="s">
        <v>873</v>
      </c>
    </row>
    <row r="25" spans="2:16" ht="31.5" customHeight="1">
      <c r="B25" s="42">
        <v>100252082</v>
      </c>
      <c r="C25" s="9" t="s">
        <v>54</v>
      </c>
      <c r="D25" s="18">
        <v>59980227</v>
      </c>
      <c r="E25" s="12">
        <f t="shared" si="0"/>
        <v>114608747</v>
      </c>
      <c r="F25" s="42">
        <f>_xlfn.IFNA(VLOOKUP($P25,'業外-SAP'!$C:$G,4,0),0)</f>
        <v>114608747</v>
      </c>
      <c r="G25" s="42">
        <f>_xlfn.IFNA(VLOOKUP($P25,'業外-SAP'!$C:$G,5,0),0)</f>
        <v>0</v>
      </c>
      <c r="H25" s="12">
        <f t="shared" si="1"/>
        <v>126805000</v>
      </c>
      <c r="I25" s="42">
        <v>126805000</v>
      </c>
      <c r="J25" s="42">
        <v>0</v>
      </c>
      <c r="K25" s="12">
        <f t="shared" si="3"/>
        <v>-12196253</v>
      </c>
      <c r="L25" s="14">
        <f t="shared" si="5"/>
        <v>-9.6181167935018337</v>
      </c>
      <c r="M25" s="12">
        <f t="shared" si="4"/>
        <v>-12196253</v>
      </c>
      <c r="N25" s="12">
        <f t="shared" si="4"/>
        <v>0</v>
      </c>
      <c r="P25" s="197" t="s">
        <v>874</v>
      </c>
    </row>
    <row r="26" spans="2:16" ht="31.5" customHeight="1">
      <c r="B26" s="12">
        <f>B27</f>
        <v>56365252</v>
      </c>
      <c r="C26" s="9" t="s">
        <v>95</v>
      </c>
      <c r="D26" s="18">
        <v>5998025</v>
      </c>
      <c r="E26" s="12">
        <f t="shared" si="0"/>
        <v>59725373</v>
      </c>
      <c r="F26" s="12">
        <f>F27</f>
        <v>59725373</v>
      </c>
      <c r="G26" s="12">
        <f>G27</f>
        <v>0</v>
      </c>
      <c r="H26" s="12">
        <f t="shared" si="1"/>
        <v>77181000</v>
      </c>
      <c r="I26" s="12">
        <f>I27</f>
        <v>77181000</v>
      </c>
      <c r="J26" s="12">
        <f>J27</f>
        <v>0</v>
      </c>
      <c r="K26" s="12">
        <f t="shared" si="3"/>
        <v>-17455627</v>
      </c>
      <c r="L26" s="14">
        <f t="shared" si="5"/>
        <v>-22.616482035734183</v>
      </c>
      <c r="M26" s="12">
        <f t="shared" si="4"/>
        <v>-17455627</v>
      </c>
      <c r="N26" s="12">
        <f t="shared" si="4"/>
        <v>0</v>
      </c>
      <c r="P26" s="197" t="s">
        <v>875</v>
      </c>
    </row>
    <row r="27" spans="2:16" ht="31.5" customHeight="1">
      <c r="B27" s="42">
        <v>56365252</v>
      </c>
      <c r="C27" s="9" t="s">
        <v>55</v>
      </c>
      <c r="D27" s="18">
        <v>59980258</v>
      </c>
      <c r="E27" s="12">
        <f t="shared" si="0"/>
        <v>59725373</v>
      </c>
      <c r="F27" s="42">
        <f>_xlfn.IFNA(VLOOKUP($P27,'業外-SAP'!$C:$G,4,0),0)</f>
        <v>59725373</v>
      </c>
      <c r="G27" s="42">
        <f>_xlfn.IFNA(VLOOKUP($P27,'業外-SAP'!$C:$G,5,0),0)</f>
        <v>0</v>
      </c>
      <c r="H27" s="12">
        <f t="shared" si="1"/>
        <v>77181000</v>
      </c>
      <c r="I27" s="42">
        <v>77181000</v>
      </c>
      <c r="J27" s="42">
        <v>0</v>
      </c>
      <c r="K27" s="12">
        <f t="shared" si="3"/>
        <v>-17455627</v>
      </c>
      <c r="L27" s="14">
        <f t="shared" si="5"/>
        <v>-22.616482035734183</v>
      </c>
      <c r="M27" s="12">
        <f t="shared" si="4"/>
        <v>-17455627</v>
      </c>
      <c r="N27" s="12">
        <f t="shared" si="4"/>
        <v>0</v>
      </c>
      <c r="P27" s="197" t="s">
        <v>876</v>
      </c>
    </row>
    <row r="28" spans="2:16" ht="31.5" customHeight="1">
      <c r="B28" s="12">
        <f>B29</f>
        <v>0</v>
      </c>
      <c r="C28" s="9" t="s">
        <v>132</v>
      </c>
      <c r="D28" s="18">
        <v>599822</v>
      </c>
      <c r="E28" s="12">
        <f t="shared" ref="E28:E33" si="6">F28+G28</f>
        <v>1502752891</v>
      </c>
      <c r="F28" s="12">
        <f>F29</f>
        <v>1502752891</v>
      </c>
      <c r="G28" s="12">
        <f>G29</f>
        <v>0</v>
      </c>
      <c r="H28" s="12">
        <f t="shared" ref="H28:H33" si="7">I28+J28</f>
        <v>0</v>
      </c>
      <c r="I28" s="12">
        <f>I29</f>
        <v>0</v>
      </c>
      <c r="J28" s="12">
        <f>J29</f>
        <v>0</v>
      </c>
      <c r="K28" s="12">
        <f t="shared" ref="K28:K33" si="8">M28+N28</f>
        <v>1502752891</v>
      </c>
      <c r="L28" s="37"/>
      <c r="M28" s="12">
        <f t="shared" ref="M28:N33" si="9">F28-I28</f>
        <v>1502752891</v>
      </c>
      <c r="N28" s="12">
        <f t="shared" si="9"/>
        <v>0</v>
      </c>
      <c r="P28" s="197" t="s">
        <v>878</v>
      </c>
    </row>
    <row r="29" spans="2:16" ht="31.5" customHeight="1">
      <c r="B29" s="12">
        <f>B30</f>
        <v>0</v>
      </c>
      <c r="C29" s="9" t="s">
        <v>57</v>
      </c>
      <c r="D29" s="18">
        <v>5998228</v>
      </c>
      <c r="E29" s="12">
        <f t="shared" si="6"/>
        <v>1502752891</v>
      </c>
      <c r="F29" s="12">
        <f>F30</f>
        <v>1502752891</v>
      </c>
      <c r="G29" s="12">
        <f>G30</f>
        <v>0</v>
      </c>
      <c r="H29" s="12">
        <f t="shared" si="7"/>
        <v>0</v>
      </c>
      <c r="I29" s="12">
        <f>I30</f>
        <v>0</v>
      </c>
      <c r="J29" s="12">
        <f>J30</f>
        <v>0</v>
      </c>
      <c r="K29" s="12">
        <f t="shared" si="8"/>
        <v>1502752891</v>
      </c>
      <c r="L29" s="37"/>
      <c r="M29" s="12">
        <f t="shared" si="9"/>
        <v>1502752891</v>
      </c>
      <c r="N29" s="12">
        <f t="shared" si="9"/>
        <v>0</v>
      </c>
      <c r="P29" s="197" t="s">
        <v>879</v>
      </c>
    </row>
    <row r="30" spans="2:16" ht="31.5" customHeight="1">
      <c r="B30" s="42"/>
      <c r="C30" s="9" t="s">
        <v>58</v>
      </c>
      <c r="D30" s="18">
        <v>59982281</v>
      </c>
      <c r="E30" s="12">
        <f t="shared" si="6"/>
        <v>1502752891</v>
      </c>
      <c r="F30" s="42">
        <f>_xlfn.IFNA(VLOOKUP($P30,'業外-SAP'!$C:$G,4,0),0)</f>
        <v>1502752891</v>
      </c>
      <c r="G30" s="42">
        <f>_xlfn.IFNA(VLOOKUP($P30,'業外-SAP'!$C:$G,5,0),0)</f>
        <v>0</v>
      </c>
      <c r="H30" s="12">
        <f t="shared" si="7"/>
        <v>0</v>
      </c>
      <c r="I30" s="42"/>
      <c r="J30" s="42"/>
      <c r="K30" s="12">
        <f t="shared" si="8"/>
        <v>1502752891</v>
      </c>
      <c r="L30" s="37"/>
      <c r="M30" s="12">
        <f t="shared" si="9"/>
        <v>1502752891</v>
      </c>
      <c r="N30" s="12">
        <f t="shared" si="9"/>
        <v>0</v>
      </c>
      <c r="P30" s="197" t="s">
        <v>880</v>
      </c>
    </row>
    <row r="31" spans="2:16" ht="31.5" customHeight="1">
      <c r="B31" s="12">
        <f>B32</f>
        <v>0</v>
      </c>
      <c r="C31" s="9" t="s">
        <v>131</v>
      </c>
      <c r="D31" s="18">
        <v>599825</v>
      </c>
      <c r="E31" s="12">
        <f t="shared" si="6"/>
        <v>779000</v>
      </c>
      <c r="F31" s="12">
        <f>F32</f>
        <v>779000</v>
      </c>
      <c r="G31" s="12">
        <f>G32</f>
        <v>0</v>
      </c>
      <c r="H31" s="12">
        <f t="shared" si="7"/>
        <v>0</v>
      </c>
      <c r="I31" s="12">
        <f>I32</f>
        <v>0</v>
      </c>
      <c r="J31" s="12">
        <f>J32</f>
        <v>0</v>
      </c>
      <c r="K31" s="12">
        <f t="shared" si="8"/>
        <v>779000</v>
      </c>
      <c r="L31" s="37"/>
      <c r="M31" s="12">
        <f t="shared" si="9"/>
        <v>779000</v>
      </c>
      <c r="N31" s="12">
        <f t="shared" si="9"/>
        <v>0</v>
      </c>
      <c r="P31" s="197" t="s">
        <v>881</v>
      </c>
    </row>
    <row r="32" spans="2:16" ht="31.5" customHeight="1">
      <c r="B32" s="12">
        <f>B33</f>
        <v>0</v>
      </c>
      <c r="C32" s="9" t="s">
        <v>57</v>
      </c>
      <c r="D32" s="18">
        <v>5998258</v>
      </c>
      <c r="E32" s="12">
        <f t="shared" si="6"/>
        <v>779000</v>
      </c>
      <c r="F32" s="12">
        <f>F33</f>
        <v>779000</v>
      </c>
      <c r="G32" s="12">
        <f>G33</f>
        <v>0</v>
      </c>
      <c r="H32" s="12">
        <f t="shared" si="7"/>
        <v>0</v>
      </c>
      <c r="I32" s="12">
        <f>I33</f>
        <v>0</v>
      </c>
      <c r="J32" s="12">
        <f>J33</f>
        <v>0</v>
      </c>
      <c r="K32" s="12">
        <f t="shared" si="8"/>
        <v>779000</v>
      </c>
      <c r="L32" s="37"/>
      <c r="M32" s="12">
        <f t="shared" si="9"/>
        <v>779000</v>
      </c>
      <c r="N32" s="12">
        <f t="shared" si="9"/>
        <v>0</v>
      </c>
      <c r="P32" s="197" t="s">
        <v>882</v>
      </c>
    </row>
    <row r="33" spans="2:16" ht="31.5" customHeight="1">
      <c r="B33" s="42"/>
      <c r="C33" s="9" t="s">
        <v>58</v>
      </c>
      <c r="D33" s="18">
        <v>59982581</v>
      </c>
      <c r="E33" s="12">
        <f t="shared" si="6"/>
        <v>779000</v>
      </c>
      <c r="F33" s="42">
        <f>_xlfn.IFNA(VLOOKUP($P33,'業外-SAP'!$C:$G,4,0),0)</f>
        <v>779000</v>
      </c>
      <c r="G33" s="42">
        <f>_xlfn.IFNA(VLOOKUP($P33,'業外-SAP'!$C:$G,5,0),0)</f>
        <v>0</v>
      </c>
      <c r="H33" s="12">
        <f t="shared" si="7"/>
        <v>0</v>
      </c>
      <c r="I33" s="42"/>
      <c r="J33" s="42"/>
      <c r="K33" s="12">
        <f t="shared" si="8"/>
        <v>779000</v>
      </c>
      <c r="L33" s="37"/>
      <c r="M33" s="12">
        <f t="shared" si="9"/>
        <v>779000</v>
      </c>
      <c r="N33" s="12">
        <f t="shared" si="9"/>
        <v>0</v>
      </c>
      <c r="P33" s="197" t="s">
        <v>883</v>
      </c>
    </row>
    <row r="34" spans="2:16" ht="31.5" hidden="1" customHeight="1">
      <c r="B34" s="12">
        <f>B35</f>
        <v>0</v>
      </c>
      <c r="C34" s="9" t="s">
        <v>98</v>
      </c>
      <c r="D34" s="18">
        <v>599826</v>
      </c>
      <c r="E34" s="12">
        <f t="shared" si="0"/>
        <v>0</v>
      </c>
      <c r="F34" s="12">
        <f>F35</f>
        <v>0</v>
      </c>
      <c r="G34" s="12">
        <f>G35</f>
        <v>0</v>
      </c>
      <c r="H34" s="12">
        <f t="shared" si="1"/>
        <v>0</v>
      </c>
      <c r="I34" s="12">
        <f>I35</f>
        <v>0</v>
      </c>
      <c r="J34" s="12">
        <f>J35</f>
        <v>0</v>
      </c>
      <c r="K34" s="12">
        <f t="shared" si="3"/>
        <v>0</v>
      </c>
      <c r="L34" s="37"/>
      <c r="M34" s="12">
        <f t="shared" si="4"/>
        <v>0</v>
      </c>
      <c r="N34" s="12">
        <f t="shared" si="4"/>
        <v>0</v>
      </c>
      <c r="P34" s="197" t="s">
        <v>885</v>
      </c>
    </row>
    <row r="35" spans="2:16" ht="31.5" hidden="1" customHeight="1">
      <c r="B35" s="12">
        <f>B36</f>
        <v>0</v>
      </c>
      <c r="C35" s="9" t="s">
        <v>57</v>
      </c>
      <c r="D35" s="18">
        <v>5998268</v>
      </c>
      <c r="E35" s="12">
        <f t="shared" si="0"/>
        <v>0</v>
      </c>
      <c r="F35" s="12">
        <f>F36</f>
        <v>0</v>
      </c>
      <c r="G35" s="12">
        <f>G36</f>
        <v>0</v>
      </c>
      <c r="H35" s="12">
        <f t="shared" si="1"/>
        <v>0</v>
      </c>
      <c r="I35" s="12">
        <f>I36</f>
        <v>0</v>
      </c>
      <c r="J35" s="12">
        <f>J36</f>
        <v>0</v>
      </c>
      <c r="K35" s="12">
        <f t="shared" si="3"/>
        <v>0</v>
      </c>
      <c r="L35" s="37"/>
      <c r="M35" s="12">
        <f t="shared" si="4"/>
        <v>0</v>
      </c>
      <c r="N35" s="12">
        <f t="shared" si="4"/>
        <v>0</v>
      </c>
      <c r="P35" s="197" t="s">
        <v>886</v>
      </c>
    </row>
    <row r="36" spans="2:16" ht="31.5" hidden="1" customHeight="1">
      <c r="B36" s="42">
        <v>0</v>
      </c>
      <c r="C36" s="9" t="s">
        <v>58</v>
      </c>
      <c r="D36" s="18">
        <v>59982681</v>
      </c>
      <c r="E36" s="12">
        <f t="shared" si="0"/>
        <v>0</v>
      </c>
      <c r="F36" s="42"/>
      <c r="G36" s="42">
        <f>_xlfn.IFNA(VLOOKUP($P36,'業外-SAP'!$C:$G,5,0),0)</f>
        <v>0</v>
      </c>
      <c r="H36" s="12">
        <f t="shared" si="1"/>
        <v>0</v>
      </c>
      <c r="I36" s="42"/>
      <c r="J36" s="42"/>
      <c r="K36" s="12">
        <f t="shared" si="3"/>
        <v>0</v>
      </c>
      <c r="L36" s="37"/>
      <c r="M36" s="12">
        <f t="shared" si="4"/>
        <v>0</v>
      </c>
      <c r="N36" s="12">
        <f t="shared" si="4"/>
        <v>0</v>
      </c>
      <c r="P36" s="197" t="s">
        <v>887</v>
      </c>
    </row>
    <row r="37" spans="2:16" ht="31.5" hidden="1" customHeight="1">
      <c r="B37" s="12">
        <f>B38</f>
        <v>0</v>
      </c>
      <c r="C37" s="9" t="s">
        <v>97</v>
      </c>
      <c r="D37" s="18">
        <v>599828</v>
      </c>
      <c r="E37" s="12">
        <f t="shared" si="0"/>
        <v>0</v>
      </c>
      <c r="F37" s="12">
        <f>F38</f>
        <v>0</v>
      </c>
      <c r="G37" s="12">
        <f>G38</f>
        <v>0</v>
      </c>
      <c r="H37" s="12">
        <f t="shared" si="1"/>
        <v>0</v>
      </c>
      <c r="I37" s="12">
        <f>I38</f>
        <v>0</v>
      </c>
      <c r="J37" s="12">
        <f>J38</f>
        <v>0</v>
      </c>
      <c r="K37" s="12">
        <f t="shared" si="3"/>
        <v>0</v>
      </c>
      <c r="L37" s="37"/>
      <c r="M37" s="12">
        <f t="shared" si="4"/>
        <v>0</v>
      </c>
      <c r="N37" s="12">
        <f t="shared" si="4"/>
        <v>0</v>
      </c>
    </row>
    <row r="38" spans="2:16" ht="31.5" hidden="1" customHeight="1">
      <c r="B38" s="12">
        <f>B39</f>
        <v>0</v>
      </c>
      <c r="C38" s="9" t="s">
        <v>57</v>
      </c>
      <c r="D38" s="18">
        <v>5998288</v>
      </c>
      <c r="E38" s="12">
        <f t="shared" si="0"/>
        <v>0</v>
      </c>
      <c r="F38" s="12">
        <f>F39</f>
        <v>0</v>
      </c>
      <c r="G38" s="12">
        <f>G39</f>
        <v>0</v>
      </c>
      <c r="H38" s="12">
        <f t="shared" si="1"/>
        <v>0</v>
      </c>
      <c r="I38" s="12">
        <f>I39</f>
        <v>0</v>
      </c>
      <c r="J38" s="12">
        <f>J39</f>
        <v>0</v>
      </c>
      <c r="K38" s="12">
        <f t="shared" si="3"/>
        <v>0</v>
      </c>
      <c r="L38" s="37"/>
      <c r="M38" s="12">
        <f t="shared" si="4"/>
        <v>0</v>
      </c>
      <c r="N38" s="12">
        <f t="shared" si="4"/>
        <v>0</v>
      </c>
    </row>
    <row r="39" spans="2:16" ht="31.5" hidden="1" customHeight="1">
      <c r="B39" s="42">
        <v>0</v>
      </c>
      <c r="C39" s="9" t="s">
        <v>58</v>
      </c>
      <c r="D39" s="18">
        <v>59982881</v>
      </c>
      <c r="E39" s="12">
        <f t="shared" si="0"/>
        <v>0</v>
      </c>
      <c r="F39" s="42">
        <f>_xlfn.IFNA(VLOOKUP($P39,'業外-SAP'!$C:$G,4,0),0)</f>
        <v>0</v>
      </c>
      <c r="G39" s="42">
        <f>_xlfn.IFNA(VLOOKUP($P39,'業外-SAP'!$C:$G,5,0),0)</f>
        <v>0</v>
      </c>
      <c r="H39" s="12">
        <f t="shared" si="1"/>
        <v>0</v>
      </c>
      <c r="I39" s="42">
        <v>0</v>
      </c>
      <c r="J39" s="42">
        <v>0</v>
      </c>
      <c r="K39" s="12">
        <f t="shared" si="3"/>
        <v>0</v>
      </c>
      <c r="L39" s="37"/>
      <c r="M39" s="12">
        <f t="shared" si="4"/>
        <v>0</v>
      </c>
      <c r="N39" s="12">
        <f t="shared" si="4"/>
        <v>0</v>
      </c>
    </row>
    <row r="40" spans="2:16" ht="31.5" customHeight="1">
      <c r="B40" s="12">
        <f>B41</f>
        <v>3899636</v>
      </c>
      <c r="C40" s="9" t="s">
        <v>194</v>
      </c>
      <c r="D40" s="18">
        <v>599832</v>
      </c>
      <c r="E40" s="12">
        <f t="shared" ref="E40:E42" si="10">F40+G40</f>
        <v>200460480</v>
      </c>
      <c r="F40" s="12">
        <f>F41</f>
        <v>200460480</v>
      </c>
      <c r="G40" s="12">
        <f>G41</f>
        <v>0</v>
      </c>
      <c r="H40" s="12">
        <f t="shared" ref="H40:H42" si="11">I40+J40</f>
        <v>0</v>
      </c>
      <c r="I40" s="12">
        <f>I41</f>
        <v>0</v>
      </c>
      <c r="J40" s="12">
        <f>J41</f>
        <v>0</v>
      </c>
      <c r="K40" s="12">
        <f t="shared" ref="K40:K42" si="12">M40+N40</f>
        <v>200460480</v>
      </c>
      <c r="L40" s="37"/>
      <c r="M40" s="12">
        <f t="shared" ref="M40:M42" si="13">F40-I40</f>
        <v>200460480</v>
      </c>
      <c r="N40" s="12">
        <f t="shared" ref="N40:N42" si="14">G40-J40</f>
        <v>0</v>
      </c>
      <c r="P40" s="197" t="s">
        <v>889</v>
      </c>
    </row>
    <row r="41" spans="2:16" ht="31.5" customHeight="1">
      <c r="B41" s="12">
        <f>B42</f>
        <v>3899636</v>
      </c>
      <c r="C41" s="9" t="s">
        <v>57</v>
      </c>
      <c r="D41" s="18">
        <v>5998328</v>
      </c>
      <c r="E41" s="12">
        <f t="shared" si="10"/>
        <v>200460480</v>
      </c>
      <c r="F41" s="12">
        <f>F42</f>
        <v>200460480</v>
      </c>
      <c r="G41" s="12">
        <f>G42</f>
        <v>0</v>
      </c>
      <c r="H41" s="12">
        <f t="shared" si="11"/>
        <v>0</v>
      </c>
      <c r="I41" s="12">
        <f>I42</f>
        <v>0</v>
      </c>
      <c r="J41" s="12">
        <f>J42</f>
        <v>0</v>
      </c>
      <c r="K41" s="12">
        <f t="shared" si="12"/>
        <v>200460480</v>
      </c>
      <c r="L41" s="37"/>
      <c r="M41" s="12">
        <f t="shared" si="13"/>
        <v>200460480</v>
      </c>
      <c r="N41" s="12">
        <f t="shared" si="14"/>
        <v>0</v>
      </c>
      <c r="P41" s="197" t="s">
        <v>890</v>
      </c>
    </row>
    <row r="42" spans="2:16" ht="31.5" customHeight="1">
      <c r="B42" s="42">
        <v>3899636</v>
      </c>
      <c r="C42" s="9" t="s">
        <v>58</v>
      </c>
      <c r="D42" s="18">
        <v>59983281</v>
      </c>
      <c r="E42" s="12">
        <f t="shared" si="10"/>
        <v>200460480</v>
      </c>
      <c r="F42" s="42">
        <f>_xlfn.IFNA(VLOOKUP($P42,'業外-SAP'!$C:$G,4,0),0)</f>
        <v>200460480</v>
      </c>
      <c r="G42" s="42">
        <f>_xlfn.IFNA(VLOOKUP($P42,'業外-SAP'!$C:$G,5,0),0)</f>
        <v>0</v>
      </c>
      <c r="H42" s="12">
        <f t="shared" si="11"/>
        <v>0</v>
      </c>
      <c r="I42" s="42"/>
      <c r="J42" s="42"/>
      <c r="K42" s="12">
        <f t="shared" si="12"/>
        <v>200460480</v>
      </c>
      <c r="L42" s="37"/>
      <c r="M42" s="12">
        <f t="shared" si="13"/>
        <v>200460480</v>
      </c>
      <c r="N42" s="12">
        <f t="shared" si="14"/>
        <v>0</v>
      </c>
      <c r="P42" s="197" t="s">
        <v>891</v>
      </c>
    </row>
    <row r="43" spans="2:16" ht="31.5" customHeight="1">
      <c r="B43" s="12">
        <f>B44</f>
        <v>48363260</v>
      </c>
      <c r="C43" s="9" t="s">
        <v>100</v>
      </c>
      <c r="D43" s="18">
        <v>599832</v>
      </c>
      <c r="E43" s="12">
        <f t="shared" si="0"/>
        <v>15109005</v>
      </c>
      <c r="F43" s="12">
        <f>F44</f>
        <v>15109005</v>
      </c>
      <c r="G43" s="12">
        <f>G44</f>
        <v>0</v>
      </c>
      <c r="H43" s="12">
        <f t="shared" si="1"/>
        <v>0</v>
      </c>
      <c r="I43" s="12">
        <f>I44</f>
        <v>0</v>
      </c>
      <c r="J43" s="12">
        <f>J44</f>
        <v>0</v>
      </c>
      <c r="K43" s="12">
        <f t="shared" si="3"/>
        <v>15109005</v>
      </c>
      <c r="L43" s="37"/>
      <c r="M43" s="12">
        <f t="shared" si="4"/>
        <v>15109005</v>
      </c>
      <c r="N43" s="12">
        <f t="shared" si="4"/>
        <v>0</v>
      </c>
      <c r="P43" s="197" t="s">
        <v>893</v>
      </c>
    </row>
    <row r="44" spans="2:16" ht="31.5" customHeight="1">
      <c r="B44" s="12">
        <f>B45</f>
        <v>48363260</v>
      </c>
      <c r="C44" s="9" t="s">
        <v>57</v>
      </c>
      <c r="D44" s="18">
        <v>5998328</v>
      </c>
      <c r="E44" s="12">
        <f t="shared" si="0"/>
        <v>15109005</v>
      </c>
      <c r="F44" s="12">
        <f>F45</f>
        <v>15109005</v>
      </c>
      <c r="G44" s="12">
        <f>G45</f>
        <v>0</v>
      </c>
      <c r="H44" s="12">
        <f t="shared" si="1"/>
        <v>0</v>
      </c>
      <c r="I44" s="12">
        <f>I45</f>
        <v>0</v>
      </c>
      <c r="J44" s="12">
        <f>J45</f>
        <v>0</v>
      </c>
      <c r="K44" s="12">
        <f t="shared" si="3"/>
        <v>15109005</v>
      </c>
      <c r="L44" s="37"/>
      <c r="M44" s="12">
        <f t="shared" si="4"/>
        <v>15109005</v>
      </c>
      <c r="N44" s="12">
        <f t="shared" si="4"/>
        <v>0</v>
      </c>
      <c r="P44" s="197" t="s">
        <v>894</v>
      </c>
    </row>
    <row r="45" spans="2:16" ht="31.5" customHeight="1">
      <c r="B45" s="42">
        <v>48363260</v>
      </c>
      <c r="C45" s="9" t="s">
        <v>58</v>
      </c>
      <c r="D45" s="18">
        <v>59983281</v>
      </c>
      <c r="E45" s="12">
        <f t="shared" si="0"/>
        <v>15109005</v>
      </c>
      <c r="F45" s="42">
        <f>_xlfn.IFNA(VLOOKUP($P45,'業外-SAP'!$C:$G,4,0),0)</f>
        <v>15109005</v>
      </c>
      <c r="G45" s="42">
        <f>_xlfn.IFNA(VLOOKUP($P45,'業外-SAP'!$C:$G,5,0),0)</f>
        <v>0</v>
      </c>
      <c r="H45" s="12">
        <f t="shared" si="1"/>
        <v>0</v>
      </c>
      <c r="I45" s="42"/>
      <c r="J45" s="42"/>
      <c r="K45" s="12">
        <f t="shared" si="3"/>
        <v>15109005</v>
      </c>
      <c r="L45" s="37"/>
      <c r="M45" s="12">
        <f t="shared" si="4"/>
        <v>15109005</v>
      </c>
      <c r="N45" s="12">
        <f t="shared" si="4"/>
        <v>0</v>
      </c>
      <c r="P45" s="197" t="s">
        <v>895</v>
      </c>
    </row>
    <row r="46" spans="2:16" ht="31.5" customHeight="1">
      <c r="B46" s="12">
        <f>B47</f>
        <v>1338716132</v>
      </c>
      <c r="C46" s="9" t="s">
        <v>59</v>
      </c>
      <c r="D46" s="18">
        <v>599835</v>
      </c>
      <c r="E46" s="12">
        <f t="shared" si="0"/>
        <v>1293206487</v>
      </c>
      <c r="F46" s="12">
        <f>F47</f>
        <v>1293206487</v>
      </c>
      <c r="G46" s="12">
        <f>G47</f>
        <v>0</v>
      </c>
      <c r="H46" s="12">
        <f t="shared" si="1"/>
        <v>1156620000</v>
      </c>
      <c r="I46" s="12">
        <f>I47</f>
        <v>1156620000</v>
      </c>
      <c r="J46" s="12">
        <f>J47</f>
        <v>0</v>
      </c>
      <c r="K46" s="12">
        <f t="shared" si="3"/>
        <v>136586487</v>
      </c>
      <c r="L46" s="14">
        <f t="shared" si="5"/>
        <v>11.80910644809877</v>
      </c>
      <c r="M46" s="12">
        <f t="shared" si="4"/>
        <v>136586487</v>
      </c>
      <c r="N46" s="12">
        <f t="shared" si="4"/>
        <v>0</v>
      </c>
      <c r="P46" s="197" t="s">
        <v>896</v>
      </c>
    </row>
    <row r="47" spans="2:16" ht="31.5" customHeight="1">
      <c r="B47" s="12">
        <f>B48</f>
        <v>1338716132</v>
      </c>
      <c r="C47" s="9" t="s">
        <v>57</v>
      </c>
      <c r="D47" s="18">
        <v>5998358</v>
      </c>
      <c r="E47" s="12">
        <f t="shared" si="0"/>
        <v>1293206487</v>
      </c>
      <c r="F47" s="12">
        <f>F48</f>
        <v>1293206487</v>
      </c>
      <c r="G47" s="12">
        <f>G48</f>
        <v>0</v>
      </c>
      <c r="H47" s="12">
        <f t="shared" si="1"/>
        <v>1156620000</v>
      </c>
      <c r="I47" s="12">
        <f>I48</f>
        <v>1156620000</v>
      </c>
      <c r="J47" s="12">
        <f>J48</f>
        <v>0</v>
      </c>
      <c r="K47" s="12">
        <f t="shared" si="3"/>
        <v>136586487</v>
      </c>
      <c r="L47" s="14">
        <f t="shared" si="5"/>
        <v>11.80910644809877</v>
      </c>
      <c r="M47" s="12">
        <f t="shared" si="4"/>
        <v>136586487</v>
      </c>
      <c r="N47" s="12">
        <f t="shared" si="4"/>
        <v>0</v>
      </c>
      <c r="P47" s="197" t="s">
        <v>897</v>
      </c>
    </row>
    <row r="48" spans="2:16" ht="31.5" customHeight="1">
      <c r="B48" s="42">
        <v>1338716132</v>
      </c>
      <c r="C48" s="9" t="s">
        <v>58</v>
      </c>
      <c r="D48" s="18">
        <v>59983581</v>
      </c>
      <c r="E48" s="12">
        <f>F48+G48</f>
        <v>1293206487</v>
      </c>
      <c r="F48" s="42">
        <f>_xlfn.IFNA(VLOOKUP($P48,'業外-SAP'!$C:$G,4,0),0)</f>
        <v>1293206487</v>
      </c>
      <c r="G48" s="42">
        <f>_xlfn.IFNA(VLOOKUP($P48,'業外-SAP'!$C:$G,5,0),0)</f>
        <v>0</v>
      </c>
      <c r="H48" s="12">
        <f t="shared" si="1"/>
        <v>1156620000</v>
      </c>
      <c r="I48" s="42">
        <v>1156620000</v>
      </c>
      <c r="J48" s="42">
        <v>0</v>
      </c>
      <c r="K48" s="12">
        <f t="shared" si="3"/>
        <v>136586487</v>
      </c>
      <c r="L48" s="14">
        <f t="shared" si="5"/>
        <v>11.80910644809877</v>
      </c>
      <c r="M48" s="12">
        <f>F48-I48</f>
        <v>136586487</v>
      </c>
      <c r="N48" s="12">
        <f t="shared" si="4"/>
        <v>0</v>
      </c>
      <c r="P48" s="197" t="s">
        <v>898</v>
      </c>
    </row>
    <row r="49" spans="2:16" ht="31.5" customHeight="1">
      <c r="B49" s="12">
        <f>B50</f>
        <v>28614110</v>
      </c>
      <c r="C49" s="9" t="s">
        <v>60</v>
      </c>
      <c r="D49" s="18">
        <v>599836</v>
      </c>
      <c r="E49" s="12">
        <f t="shared" si="0"/>
        <v>6074264</v>
      </c>
      <c r="F49" s="12">
        <f>F50</f>
        <v>6074264</v>
      </c>
      <c r="G49" s="12">
        <f>G50</f>
        <v>0</v>
      </c>
      <c r="H49" s="12">
        <f t="shared" si="1"/>
        <v>45630000</v>
      </c>
      <c r="I49" s="12">
        <f>I50</f>
        <v>45630000</v>
      </c>
      <c r="J49" s="12">
        <f>J50</f>
        <v>0</v>
      </c>
      <c r="K49" s="12">
        <f t="shared" si="3"/>
        <v>-39555736</v>
      </c>
      <c r="L49" s="14">
        <f t="shared" si="5"/>
        <v>-86.688003506465051</v>
      </c>
      <c r="M49" s="12">
        <f t="shared" si="4"/>
        <v>-39555736</v>
      </c>
      <c r="N49" s="12">
        <f t="shared" si="4"/>
        <v>0</v>
      </c>
      <c r="P49" s="197" t="s">
        <v>899</v>
      </c>
    </row>
    <row r="50" spans="2:16" ht="31.5" customHeight="1">
      <c r="B50" s="12">
        <f>B51</f>
        <v>28614110</v>
      </c>
      <c r="C50" s="9" t="s">
        <v>57</v>
      </c>
      <c r="D50" s="18">
        <v>5998368</v>
      </c>
      <c r="E50" s="12">
        <f t="shared" si="0"/>
        <v>6074264</v>
      </c>
      <c r="F50" s="12">
        <f>F51</f>
        <v>6074264</v>
      </c>
      <c r="G50" s="12">
        <f>G51</f>
        <v>0</v>
      </c>
      <c r="H50" s="12">
        <f t="shared" si="1"/>
        <v>45630000</v>
      </c>
      <c r="I50" s="12">
        <f>I51</f>
        <v>45630000</v>
      </c>
      <c r="J50" s="12">
        <f>J51</f>
        <v>0</v>
      </c>
      <c r="K50" s="12">
        <f t="shared" si="3"/>
        <v>-39555736</v>
      </c>
      <c r="L50" s="14">
        <f t="shared" si="5"/>
        <v>-86.688003506465051</v>
      </c>
      <c r="M50" s="12">
        <f t="shared" si="4"/>
        <v>-39555736</v>
      </c>
      <c r="N50" s="12">
        <f t="shared" si="4"/>
        <v>0</v>
      </c>
      <c r="P50" s="197" t="s">
        <v>900</v>
      </c>
    </row>
    <row r="51" spans="2:16" ht="31.5" customHeight="1">
      <c r="B51" s="36">
        <v>28614110</v>
      </c>
      <c r="C51" s="21" t="s">
        <v>58</v>
      </c>
      <c r="D51" s="22">
        <v>59983681</v>
      </c>
      <c r="E51" s="13">
        <f t="shared" si="0"/>
        <v>6074264</v>
      </c>
      <c r="F51" s="36">
        <f>_xlfn.IFNA(VLOOKUP($P51,'業外-SAP'!$C:$G,4,0),0)</f>
        <v>6074264</v>
      </c>
      <c r="G51" s="36">
        <f>_xlfn.IFNA(VLOOKUP($P51,'業外-SAP'!$C:$G,5,0),0)</f>
        <v>0</v>
      </c>
      <c r="H51" s="13">
        <f t="shared" si="1"/>
        <v>45630000</v>
      </c>
      <c r="I51" s="36">
        <v>45630000</v>
      </c>
      <c r="J51" s="36">
        <v>0</v>
      </c>
      <c r="K51" s="13">
        <f t="shared" si="3"/>
        <v>-39555736</v>
      </c>
      <c r="L51" s="15">
        <f t="shared" si="5"/>
        <v>-86.688003506465051</v>
      </c>
      <c r="M51" s="13">
        <f t="shared" si="4"/>
        <v>-39555736</v>
      </c>
      <c r="N51" s="13">
        <f t="shared" si="4"/>
        <v>0</v>
      </c>
      <c r="P51" s="197" t="s">
        <v>901</v>
      </c>
    </row>
    <row r="52" spans="2:16" ht="31.5" customHeight="1">
      <c r="B52" s="33">
        <f>B53</f>
        <v>15910601858</v>
      </c>
      <c r="C52" s="9" t="s">
        <v>217</v>
      </c>
      <c r="D52" s="17">
        <v>599837</v>
      </c>
      <c r="E52" s="33">
        <f>F52+G52</f>
        <v>0</v>
      </c>
      <c r="F52" s="33">
        <f>F53</f>
        <v>0</v>
      </c>
      <c r="G52" s="33">
        <f>G53</f>
        <v>0</v>
      </c>
      <c r="H52" s="33">
        <f>I52+J52</f>
        <v>0</v>
      </c>
      <c r="I52" s="33">
        <f>I53</f>
        <v>0</v>
      </c>
      <c r="J52" s="33">
        <f>J53</f>
        <v>0</v>
      </c>
      <c r="K52" s="33">
        <f>M52+N52</f>
        <v>0</v>
      </c>
      <c r="L52" s="37"/>
      <c r="M52" s="33">
        <f t="shared" ref="M52:N54" si="15">F52-I52</f>
        <v>0</v>
      </c>
      <c r="N52" s="33">
        <f t="shared" si="15"/>
        <v>0</v>
      </c>
      <c r="P52" s="197" t="s">
        <v>903</v>
      </c>
    </row>
    <row r="53" spans="2:16" ht="31.5" customHeight="1">
      <c r="B53" s="12">
        <f>B54</f>
        <v>15910601858</v>
      </c>
      <c r="C53" s="9" t="s">
        <v>218</v>
      </c>
      <c r="D53" s="18">
        <v>5998378</v>
      </c>
      <c r="E53" s="12">
        <f>F53+G53</f>
        <v>0</v>
      </c>
      <c r="F53" s="12">
        <f>F54</f>
        <v>0</v>
      </c>
      <c r="G53" s="12">
        <f>G54</f>
        <v>0</v>
      </c>
      <c r="H53" s="12">
        <f>I53+J53</f>
        <v>0</v>
      </c>
      <c r="I53" s="12">
        <f>I54</f>
        <v>0</v>
      </c>
      <c r="J53" s="12">
        <f>J54</f>
        <v>0</v>
      </c>
      <c r="K53" s="12">
        <f>M53+N53</f>
        <v>0</v>
      </c>
      <c r="L53" s="37"/>
      <c r="M53" s="12">
        <f t="shared" si="15"/>
        <v>0</v>
      </c>
      <c r="N53" s="12">
        <f t="shared" si="15"/>
        <v>0</v>
      </c>
      <c r="P53" s="197" t="s">
        <v>904</v>
      </c>
    </row>
    <row r="54" spans="2:16" ht="31.5" customHeight="1">
      <c r="B54" s="42">
        <v>15910601858</v>
      </c>
      <c r="C54" s="9" t="s">
        <v>219</v>
      </c>
      <c r="D54" s="18">
        <v>59983781</v>
      </c>
      <c r="E54" s="12">
        <f>F54+G54</f>
        <v>0</v>
      </c>
      <c r="F54" s="42">
        <f>_xlfn.IFNA(VLOOKUP($P54,'業外-SAP'!$C:$G,4,0),0)</f>
        <v>0</v>
      </c>
      <c r="G54" s="42">
        <f>_xlfn.IFNA(VLOOKUP($P54,'業外-SAP'!$C:$G,5,0),0)</f>
        <v>0</v>
      </c>
      <c r="H54" s="12">
        <f>I54+J54</f>
        <v>0</v>
      </c>
      <c r="I54" s="42"/>
      <c r="J54" s="42">
        <v>0</v>
      </c>
      <c r="K54" s="12">
        <f>M54+N54</f>
        <v>0</v>
      </c>
      <c r="L54" s="37"/>
      <c r="M54" s="12">
        <f t="shared" si="15"/>
        <v>0</v>
      </c>
      <c r="N54" s="12">
        <f t="shared" si="15"/>
        <v>0</v>
      </c>
      <c r="P54" s="197" t="s">
        <v>905</v>
      </c>
    </row>
    <row r="55" spans="2:16" ht="31.5" customHeight="1">
      <c r="B55" s="12">
        <f>B56+B58+B63+B65+B67+B69+B74+B77+B79</f>
        <v>6071919746</v>
      </c>
      <c r="C55" s="9" t="s">
        <v>61</v>
      </c>
      <c r="D55" s="18">
        <v>599898</v>
      </c>
      <c r="E55" s="12">
        <f t="shared" si="0"/>
        <v>11697109803</v>
      </c>
      <c r="F55" s="12">
        <f>F56+F58+F63+F65+F67+F69+F74+F77+F79</f>
        <v>11697109803</v>
      </c>
      <c r="G55" s="12">
        <f>G56+G58+G63+G65+G67+G69+G74+G77+G79</f>
        <v>0</v>
      </c>
      <c r="H55" s="12">
        <f>I55+J55</f>
        <v>4114802000</v>
      </c>
      <c r="I55" s="12">
        <f>I56+I58+I63+I65+I67+I69+I74+I77+I79</f>
        <v>4114802000</v>
      </c>
      <c r="J55" s="12">
        <f>J56+J58+J63+J65+J67+J69+J74+J77+J79</f>
        <v>0</v>
      </c>
      <c r="K55" s="12">
        <f t="shared" si="3"/>
        <v>7582307803</v>
      </c>
      <c r="L55" s="14">
        <f t="shared" si="5"/>
        <v>184.26908033484966</v>
      </c>
      <c r="M55" s="12">
        <f t="shared" si="4"/>
        <v>7582307803</v>
      </c>
      <c r="N55" s="12">
        <f t="shared" si="4"/>
        <v>0</v>
      </c>
      <c r="P55" s="197" t="s">
        <v>906</v>
      </c>
    </row>
    <row r="56" spans="2:16" ht="31.5" hidden="1" customHeight="1">
      <c r="B56" s="12">
        <f>B57</f>
        <v>0</v>
      </c>
      <c r="C56" s="9" t="s">
        <v>62</v>
      </c>
      <c r="D56" s="18">
        <v>5998981</v>
      </c>
      <c r="E56" s="12">
        <f t="shared" si="0"/>
        <v>0</v>
      </c>
      <c r="F56" s="12">
        <f>F57</f>
        <v>0</v>
      </c>
      <c r="G56" s="12">
        <f>G57</f>
        <v>0</v>
      </c>
      <c r="H56" s="12">
        <f t="shared" si="1"/>
        <v>0</v>
      </c>
      <c r="I56" s="12">
        <f>I57</f>
        <v>0</v>
      </c>
      <c r="J56" s="12">
        <f>J57</f>
        <v>0</v>
      </c>
      <c r="K56" s="12">
        <f t="shared" si="3"/>
        <v>0</v>
      </c>
      <c r="L56" s="14" t="e">
        <f t="shared" si="5"/>
        <v>#DIV/0!</v>
      </c>
      <c r="M56" s="12">
        <f t="shared" si="4"/>
        <v>0</v>
      </c>
      <c r="N56" s="12">
        <f t="shared" si="4"/>
        <v>0</v>
      </c>
    </row>
    <row r="57" spans="2:16" ht="31.5" hidden="1" customHeight="1">
      <c r="B57" s="42">
        <v>0</v>
      </c>
      <c r="C57" s="9" t="s">
        <v>63</v>
      </c>
      <c r="D57" s="18">
        <v>59989818</v>
      </c>
      <c r="E57" s="12">
        <f t="shared" si="0"/>
        <v>0</v>
      </c>
      <c r="F57" s="42"/>
      <c r="G57" s="42"/>
      <c r="H57" s="12">
        <f t="shared" si="1"/>
        <v>0</v>
      </c>
      <c r="I57" s="42"/>
      <c r="J57" s="42"/>
      <c r="K57" s="12">
        <f t="shared" si="3"/>
        <v>0</v>
      </c>
      <c r="L57" s="14" t="e">
        <f t="shared" si="5"/>
        <v>#DIV/0!</v>
      </c>
      <c r="M57" s="12">
        <f t="shared" si="4"/>
        <v>0</v>
      </c>
      <c r="N57" s="12">
        <f t="shared" si="4"/>
        <v>0</v>
      </c>
    </row>
    <row r="58" spans="2:16" ht="31.5" customHeight="1">
      <c r="B58" s="12">
        <f>B59+B61+B62+B60</f>
        <v>3082025573</v>
      </c>
      <c r="C58" s="6" t="s">
        <v>53</v>
      </c>
      <c r="D58" s="30">
        <v>5998982</v>
      </c>
      <c r="E58" s="12">
        <f>F58+G58</f>
        <v>5301073861</v>
      </c>
      <c r="F58" s="12">
        <f>F59+F61+F62+F60</f>
        <v>5301073861</v>
      </c>
      <c r="G58" s="12">
        <f>G59+G61+G62+G60</f>
        <v>0</v>
      </c>
      <c r="H58" s="12">
        <f>I58+J58</f>
        <v>2240709000</v>
      </c>
      <c r="I58" s="12">
        <f>I59+I61+I62+I60</f>
        <v>2240709000</v>
      </c>
      <c r="J58" s="12">
        <f>J59+J61+J62+J60</f>
        <v>0</v>
      </c>
      <c r="K58" s="12">
        <f>M58+N58</f>
        <v>3060364861</v>
      </c>
      <c r="L58" s="14">
        <f>K58/H58*100</f>
        <v>136.58020122202393</v>
      </c>
      <c r="M58" s="12">
        <f t="shared" si="4"/>
        <v>3060364861</v>
      </c>
      <c r="N58" s="12">
        <f t="shared" si="4"/>
        <v>0</v>
      </c>
      <c r="P58" s="197" t="s">
        <v>907</v>
      </c>
    </row>
    <row r="59" spans="2:16" ht="31.5" customHeight="1">
      <c r="B59" s="42">
        <v>2217</v>
      </c>
      <c r="C59" s="6" t="s">
        <v>64</v>
      </c>
      <c r="D59" s="30">
        <v>59989823</v>
      </c>
      <c r="E59" s="12">
        <f>F59+G59</f>
        <v>2084</v>
      </c>
      <c r="F59" s="42">
        <f>_xlfn.IFNA(VLOOKUP($P59,'業外-SAP'!$C:$G,4,0),0)</f>
        <v>2084</v>
      </c>
      <c r="G59" s="42">
        <f>_xlfn.IFNA(VLOOKUP($P59,'業外-SAP'!$C:$G,5,0),0)</f>
        <v>0</v>
      </c>
      <c r="H59" s="12">
        <f>I59+J59</f>
        <v>311000</v>
      </c>
      <c r="I59" s="42">
        <v>311000</v>
      </c>
      <c r="J59" s="42">
        <v>0</v>
      </c>
      <c r="K59" s="12">
        <f>M59+N59</f>
        <v>-308916</v>
      </c>
      <c r="L59" s="14">
        <f>K59/H59*100</f>
        <v>-99.329903536977497</v>
      </c>
      <c r="M59" s="12">
        <f>F59-I59</f>
        <v>-308916</v>
      </c>
      <c r="N59" s="12">
        <f>G59-J59</f>
        <v>0</v>
      </c>
      <c r="P59" s="197" t="s">
        <v>908</v>
      </c>
    </row>
    <row r="60" spans="2:16" ht="31.5" customHeight="1">
      <c r="B60" s="42"/>
      <c r="C60" s="6" t="s">
        <v>236</v>
      </c>
      <c r="D60" s="18"/>
      <c r="E60" s="12">
        <f>F60+G60</f>
        <v>6580</v>
      </c>
      <c r="F60" s="42">
        <f>_xlfn.IFNA(VLOOKUP($P60,'業外-SAP'!$C:$G,4,0),0)</f>
        <v>6580</v>
      </c>
      <c r="G60" s="42">
        <f>_xlfn.IFNA(VLOOKUP($P60,'業外-SAP'!$C:$G,5,0),0)</f>
        <v>0</v>
      </c>
      <c r="H60" s="12">
        <f>I60+J60</f>
        <v>0</v>
      </c>
      <c r="I60" s="42"/>
      <c r="J60" s="42"/>
      <c r="K60" s="12">
        <f>M60+N60</f>
        <v>6580</v>
      </c>
      <c r="L60" s="37"/>
      <c r="M60" s="12">
        <f>F60-I60</f>
        <v>6580</v>
      </c>
      <c r="N60" s="12">
        <f>G60-J60</f>
        <v>0</v>
      </c>
      <c r="P60" s="197" t="s">
        <v>910</v>
      </c>
    </row>
    <row r="61" spans="2:16" ht="31.5" customHeight="1">
      <c r="B61" s="42">
        <v>3082023356</v>
      </c>
      <c r="C61" s="9" t="s">
        <v>54</v>
      </c>
      <c r="D61" s="18">
        <v>59989827</v>
      </c>
      <c r="E61" s="12">
        <f>F61+G61</f>
        <v>5301065197</v>
      </c>
      <c r="F61" s="42">
        <f>_xlfn.IFNA(VLOOKUP($P61,'業外-SAP'!$C:$G,4,0),0)</f>
        <v>5301065197</v>
      </c>
      <c r="G61" s="42">
        <f>_xlfn.IFNA(VLOOKUP($P61,'業外-SAP'!$C:$G,5,0),0)</f>
        <v>0</v>
      </c>
      <c r="H61" s="12">
        <f>I61+J61</f>
        <v>2240398000</v>
      </c>
      <c r="I61" s="42">
        <v>2240398000</v>
      </c>
      <c r="J61" s="42">
        <v>0</v>
      </c>
      <c r="K61" s="12">
        <f>M61+N61</f>
        <v>3060667197</v>
      </c>
      <c r="L61" s="14">
        <f t="shared" si="5"/>
        <v>136.61265529606794</v>
      </c>
      <c r="M61" s="12">
        <f t="shared" si="4"/>
        <v>3060667197</v>
      </c>
      <c r="N61" s="12">
        <f>G61-J61</f>
        <v>0</v>
      </c>
      <c r="P61" s="197" t="s">
        <v>911</v>
      </c>
    </row>
    <row r="62" spans="2:16" ht="31.5" hidden="1" customHeight="1">
      <c r="B62" s="42">
        <v>0</v>
      </c>
      <c r="C62" s="9" t="s">
        <v>65</v>
      </c>
      <c r="D62" s="18">
        <v>59989828</v>
      </c>
      <c r="E62" s="12">
        <f t="shared" si="0"/>
        <v>0</v>
      </c>
      <c r="F62" s="42"/>
      <c r="G62" s="42"/>
      <c r="H62" s="12">
        <f t="shared" si="1"/>
        <v>0</v>
      </c>
      <c r="I62" s="42">
        <v>0</v>
      </c>
      <c r="J62" s="42"/>
      <c r="K62" s="12">
        <f t="shared" si="3"/>
        <v>0</v>
      </c>
      <c r="L62" s="14" t="e">
        <f t="shared" si="5"/>
        <v>#DIV/0!</v>
      </c>
      <c r="M62" s="12">
        <f t="shared" si="4"/>
        <v>0</v>
      </c>
      <c r="N62" s="12">
        <f t="shared" si="4"/>
        <v>0</v>
      </c>
    </row>
    <row r="63" spans="2:16" ht="31.5" customHeight="1">
      <c r="B63" s="12">
        <f>B64</f>
        <v>727634628</v>
      </c>
      <c r="C63" s="9" t="s">
        <v>66</v>
      </c>
      <c r="D63" s="18">
        <v>5998983</v>
      </c>
      <c r="E63" s="12">
        <f t="shared" si="0"/>
        <v>2337667393</v>
      </c>
      <c r="F63" s="12">
        <f>F64</f>
        <v>2337667393</v>
      </c>
      <c r="G63" s="12">
        <f>G64</f>
        <v>0</v>
      </c>
      <c r="H63" s="12">
        <f t="shared" si="1"/>
        <v>256363000</v>
      </c>
      <c r="I63" s="12">
        <f>I64</f>
        <v>256363000</v>
      </c>
      <c r="J63" s="12">
        <f>J64</f>
        <v>0</v>
      </c>
      <c r="K63" s="12">
        <f t="shared" si="3"/>
        <v>2081304393</v>
      </c>
      <c r="L63" s="14">
        <f t="shared" si="5"/>
        <v>811.85833876183381</v>
      </c>
      <c r="M63" s="12">
        <f t="shared" si="4"/>
        <v>2081304393</v>
      </c>
      <c r="N63" s="12">
        <f t="shared" si="4"/>
        <v>0</v>
      </c>
      <c r="P63" s="197" t="s">
        <v>912</v>
      </c>
    </row>
    <row r="64" spans="2:16" ht="31.5" customHeight="1">
      <c r="B64" s="42">
        <v>727634628</v>
      </c>
      <c r="C64" s="9" t="s">
        <v>67</v>
      </c>
      <c r="D64" s="18">
        <v>59989832</v>
      </c>
      <c r="E64" s="12">
        <f t="shared" si="0"/>
        <v>2337667393</v>
      </c>
      <c r="F64" s="42">
        <f>_xlfn.IFNA(VLOOKUP($P64,'業外-SAP'!$C:$G,4,0),0)</f>
        <v>2337667393</v>
      </c>
      <c r="G64" s="42">
        <f>_xlfn.IFNA(VLOOKUP($P64,'業外-SAP'!$C:$G,5,0),0)</f>
        <v>0</v>
      </c>
      <c r="H64" s="12">
        <f t="shared" si="1"/>
        <v>256363000</v>
      </c>
      <c r="I64" s="42">
        <v>256363000</v>
      </c>
      <c r="J64" s="42">
        <v>0</v>
      </c>
      <c r="K64" s="12">
        <f t="shared" si="3"/>
        <v>2081304393</v>
      </c>
      <c r="L64" s="14">
        <f t="shared" si="5"/>
        <v>811.85833876183381</v>
      </c>
      <c r="M64" s="12">
        <f t="shared" si="4"/>
        <v>2081304393</v>
      </c>
      <c r="N64" s="12">
        <f t="shared" si="4"/>
        <v>0</v>
      </c>
      <c r="P64" s="197" t="s">
        <v>913</v>
      </c>
    </row>
    <row r="65" spans="2:16" ht="31.5" hidden="1" customHeight="1">
      <c r="B65" s="12">
        <f>B66</f>
        <v>0</v>
      </c>
      <c r="C65" s="9" t="s">
        <v>50</v>
      </c>
      <c r="D65" s="18">
        <v>5998984</v>
      </c>
      <c r="E65" s="12">
        <f t="shared" si="0"/>
        <v>0</v>
      </c>
      <c r="F65" s="12">
        <f>F66</f>
        <v>0</v>
      </c>
      <c r="G65" s="12">
        <f>G66</f>
        <v>0</v>
      </c>
      <c r="H65" s="12">
        <f t="shared" si="1"/>
        <v>0</v>
      </c>
      <c r="I65" s="12">
        <f>I66</f>
        <v>0</v>
      </c>
      <c r="J65" s="12">
        <f>J66</f>
        <v>0</v>
      </c>
      <c r="K65" s="12">
        <f t="shared" si="3"/>
        <v>0</v>
      </c>
      <c r="L65" s="14" t="e">
        <f t="shared" si="5"/>
        <v>#DIV/0!</v>
      </c>
      <c r="M65" s="12">
        <f t="shared" si="4"/>
        <v>0</v>
      </c>
      <c r="N65" s="12">
        <f t="shared" si="4"/>
        <v>0</v>
      </c>
    </row>
    <row r="66" spans="2:16" ht="31.5" hidden="1" customHeight="1">
      <c r="B66" s="42">
        <v>0</v>
      </c>
      <c r="C66" s="9" t="s">
        <v>68</v>
      </c>
      <c r="D66" s="18">
        <v>59989841</v>
      </c>
      <c r="E66" s="12">
        <f t="shared" si="0"/>
        <v>0</v>
      </c>
      <c r="F66" s="42"/>
      <c r="G66" s="42">
        <v>0</v>
      </c>
      <c r="H66" s="12">
        <f t="shared" si="1"/>
        <v>0</v>
      </c>
      <c r="I66" s="42"/>
      <c r="J66" s="42"/>
      <c r="K66" s="12">
        <f t="shared" si="3"/>
        <v>0</v>
      </c>
      <c r="L66" s="14" t="e">
        <f t="shared" si="5"/>
        <v>#DIV/0!</v>
      </c>
      <c r="M66" s="12">
        <f t="shared" si="4"/>
        <v>0</v>
      </c>
      <c r="N66" s="12">
        <f t="shared" si="4"/>
        <v>0</v>
      </c>
    </row>
    <row r="67" spans="2:16" ht="31.5" customHeight="1">
      <c r="B67" s="12">
        <f>B68</f>
        <v>681769484</v>
      </c>
      <c r="C67" s="9" t="s">
        <v>95</v>
      </c>
      <c r="D67" s="18">
        <v>5998985</v>
      </c>
      <c r="E67" s="12">
        <f t="shared" si="0"/>
        <v>560685955</v>
      </c>
      <c r="F67" s="12">
        <f>F68</f>
        <v>560685955</v>
      </c>
      <c r="G67" s="12">
        <f>G68</f>
        <v>0</v>
      </c>
      <c r="H67" s="12">
        <f t="shared" si="1"/>
        <v>603846000</v>
      </c>
      <c r="I67" s="12">
        <f>I68</f>
        <v>603846000</v>
      </c>
      <c r="J67" s="12">
        <f>J68</f>
        <v>0</v>
      </c>
      <c r="K67" s="12">
        <f t="shared" si="3"/>
        <v>-43160045</v>
      </c>
      <c r="L67" s="14">
        <f t="shared" si="5"/>
        <v>-7.1475251968217064</v>
      </c>
      <c r="M67" s="12">
        <f t="shared" si="4"/>
        <v>-43160045</v>
      </c>
      <c r="N67" s="12">
        <f t="shared" si="4"/>
        <v>0</v>
      </c>
      <c r="P67" s="197" t="s">
        <v>914</v>
      </c>
    </row>
    <row r="68" spans="2:16" ht="31.5" customHeight="1">
      <c r="B68" s="42">
        <v>681769484</v>
      </c>
      <c r="C68" s="9" t="s">
        <v>55</v>
      </c>
      <c r="D68" s="18">
        <v>59989858</v>
      </c>
      <c r="E68" s="12">
        <f t="shared" si="0"/>
        <v>560685955</v>
      </c>
      <c r="F68" s="42">
        <f>_xlfn.IFNA(VLOOKUP($P68,'業外-SAP'!$C:$G,4,0),0)</f>
        <v>560685955</v>
      </c>
      <c r="G68" s="42">
        <f>_xlfn.IFNA(VLOOKUP($P68,'業外-SAP'!$C:$G,5,0),0)</f>
        <v>0</v>
      </c>
      <c r="H68" s="12">
        <f t="shared" si="1"/>
        <v>603846000</v>
      </c>
      <c r="I68" s="42">
        <v>603846000</v>
      </c>
      <c r="J68" s="42">
        <v>0</v>
      </c>
      <c r="K68" s="12">
        <f t="shared" si="3"/>
        <v>-43160045</v>
      </c>
      <c r="L68" s="14">
        <f t="shared" si="5"/>
        <v>-7.1475251968217064</v>
      </c>
      <c r="M68" s="12">
        <f t="shared" si="4"/>
        <v>-43160045</v>
      </c>
      <c r="N68" s="12">
        <f t="shared" si="4"/>
        <v>0</v>
      </c>
      <c r="P68" s="197" t="s">
        <v>915</v>
      </c>
    </row>
    <row r="69" spans="2:16" ht="31.5" customHeight="1">
      <c r="B69" s="12">
        <f>B70+B71+B72+B73</f>
        <v>877920138</v>
      </c>
      <c r="C69" s="9" t="s">
        <v>69</v>
      </c>
      <c r="D69" s="18">
        <v>5998986</v>
      </c>
      <c r="E69" s="12">
        <f t="shared" si="0"/>
        <v>3201076505</v>
      </c>
      <c r="F69" s="12">
        <f>F70+F71+F72+F73</f>
        <v>3201076505</v>
      </c>
      <c r="G69" s="12">
        <f>G70+G71+G72+G73</f>
        <v>0</v>
      </c>
      <c r="H69" s="12">
        <f t="shared" si="1"/>
        <v>458759000</v>
      </c>
      <c r="I69" s="12">
        <f>I70+I71+I72+I73</f>
        <v>458759000</v>
      </c>
      <c r="J69" s="12">
        <f>J70+J71+J72+J73</f>
        <v>0</v>
      </c>
      <c r="K69" s="12">
        <f t="shared" si="3"/>
        <v>2742317505</v>
      </c>
      <c r="L69" s="14">
        <f t="shared" si="5"/>
        <v>597.76865521984314</v>
      </c>
      <c r="M69" s="12">
        <f t="shared" si="4"/>
        <v>2742317505</v>
      </c>
      <c r="N69" s="12">
        <f t="shared" si="4"/>
        <v>0</v>
      </c>
      <c r="P69" s="197" t="s">
        <v>916</v>
      </c>
    </row>
    <row r="70" spans="2:16" ht="31.5" hidden="1" customHeight="1">
      <c r="B70" s="42">
        <v>0</v>
      </c>
      <c r="C70" s="9" t="s">
        <v>70</v>
      </c>
      <c r="D70" s="18">
        <v>59989862</v>
      </c>
      <c r="E70" s="12">
        <f t="shared" si="0"/>
        <v>0</v>
      </c>
      <c r="F70" s="42"/>
      <c r="G70" s="42">
        <v>0</v>
      </c>
      <c r="H70" s="12">
        <f t="shared" si="1"/>
        <v>0</v>
      </c>
      <c r="I70" s="42">
        <v>0</v>
      </c>
      <c r="J70" s="42"/>
      <c r="K70" s="12">
        <f t="shared" si="3"/>
        <v>0</v>
      </c>
      <c r="L70" s="14" t="e">
        <f t="shared" si="5"/>
        <v>#DIV/0!</v>
      </c>
      <c r="M70" s="12">
        <f t="shared" si="4"/>
        <v>0</v>
      </c>
      <c r="N70" s="12">
        <f t="shared" si="4"/>
        <v>0</v>
      </c>
    </row>
    <row r="71" spans="2:16" ht="31.5" hidden="1" customHeight="1">
      <c r="B71" s="42">
        <v>0</v>
      </c>
      <c r="C71" s="9" t="s">
        <v>71</v>
      </c>
      <c r="D71" s="18">
        <v>59989864</v>
      </c>
      <c r="E71" s="12">
        <f t="shared" si="0"/>
        <v>0</v>
      </c>
      <c r="F71" s="42"/>
      <c r="G71" s="42">
        <v>0</v>
      </c>
      <c r="H71" s="12">
        <f t="shared" si="1"/>
        <v>0</v>
      </c>
      <c r="I71" s="42">
        <v>0</v>
      </c>
      <c r="J71" s="42"/>
      <c r="K71" s="12">
        <f t="shared" si="3"/>
        <v>0</v>
      </c>
      <c r="L71" s="14" t="e">
        <f t="shared" si="5"/>
        <v>#DIV/0!</v>
      </c>
      <c r="M71" s="12">
        <f t="shared" si="4"/>
        <v>0</v>
      </c>
      <c r="N71" s="12">
        <f t="shared" si="4"/>
        <v>0</v>
      </c>
    </row>
    <row r="72" spans="2:16" ht="31.5" customHeight="1">
      <c r="B72" s="42">
        <v>877875803</v>
      </c>
      <c r="C72" s="9" t="s">
        <v>110</v>
      </c>
      <c r="D72" s="18">
        <v>59989866</v>
      </c>
      <c r="E72" s="12">
        <f t="shared" ref="E72" si="16">F72+G72</f>
        <v>3201046168</v>
      </c>
      <c r="F72" s="42">
        <f>_xlfn.IFNA(VLOOKUP($P72,'業外-SAP'!$C:$G,4,0),0)</f>
        <v>3201046168</v>
      </c>
      <c r="G72" s="42">
        <f>_xlfn.IFNA(VLOOKUP($P72,'業外-SAP'!$C:$G,5,0),0)</f>
        <v>0</v>
      </c>
      <c r="H72" s="12">
        <f t="shared" ref="H72" si="17">I72+J72</f>
        <v>458257000</v>
      </c>
      <c r="I72" s="42">
        <v>458257000</v>
      </c>
      <c r="J72" s="42">
        <v>0</v>
      </c>
      <c r="K72" s="12">
        <f t="shared" ref="K72" si="18">M72+N72</f>
        <v>2742789168</v>
      </c>
      <c r="L72" s="14">
        <f t="shared" ref="L72:L76" si="19">K72/H72*100</f>
        <v>598.52640941655011</v>
      </c>
      <c r="M72" s="12">
        <f t="shared" ref="M72" si="20">F72-I72</f>
        <v>2742789168</v>
      </c>
      <c r="N72" s="12">
        <f t="shared" ref="N72" si="21">G72-J72</f>
        <v>0</v>
      </c>
      <c r="P72" s="197" t="s">
        <v>918</v>
      </c>
    </row>
    <row r="73" spans="2:16" ht="31.5" customHeight="1">
      <c r="B73" s="42">
        <v>44335</v>
      </c>
      <c r="C73" s="9" t="s">
        <v>192</v>
      </c>
      <c r="D73" s="18">
        <v>59989866</v>
      </c>
      <c r="E73" s="12">
        <f t="shared" si="0"/>
        <v>30337</v>
      </c>
      <c r="F73" s="42">
        <f>_xlfn.IFNA(VLOOKUP($P73,'業外-SAP'!$C:$G,4,0),0)</f>
        <v>30337</v>
      </c>
      <c r="G73" s="42">
        <f>_xlfn.IFNA(VLOOKUP($P73,'業外-SAP'!$C:$G,5,0),0)</f>
        <v>0</v>
      </c>
      <c r="H73" s="12">
        <f t="shared" si="1"/>
        <v>502000</v>
      </c>
      <c r="I73" s="42">
        <v>502000</v>
      </c>
      <c r="J73" s="42">
        <v>0</v>
      </c>
      <c r="K73" s="12">
        <f t="shared" si="3"/>
        <v>-471663</v>
      </c>
      <c r="L73" s="14">
        <f t="shared" si="19"/>
        <v>-93.956772908366531</v>
      </c>
      <c r="M73" s="12">
        <f t="shared" si="4"/>
        <v>-471663</v>
      </c>
      <c r="N73" s="12">
        <f t="shared" si="4"/>
        <v>0</v>
      </c>
      <c r="P73" s="197" t="s">
        <v>920</v>
      </c>
    </row>
    <row r="74" spans="2:16" ht="31.5" hidden="1" customHeight="1">
      <c r="B74" s="12">
        <f>B75+B76</f>
        <v>0</v>
      </c>
      <c r="C74" s="9" t="s">
        <v>72</v>
      </c>
      <c r="D74" s="18">
        <v>5998987</v>
      </c>
      <c r="E74" s="12">
        <f t="shared" si="0"/>
        <v>0</v>
      </c>
      <c r="F74" s="12">
        <f>F75+F76</f>
        <v>0</v>
      </c>
      <c r="G74" s="12">
        <f>G75+G76</f>
        <v>0</v>
      </c>
      <c r="H74" s="12">
        <f t="shared" si="1"/>
        <v>0</v>
      </c>
      <c r="I74" s="12">
        <f>I75+I76</f>
        <v>0</v>
      </c>
      <c r="J74" s="12">
        <f>J75+J76</f>
        <v>0</v>
      </c>
      <c r="K74" s="12">
        <f t="shared" si="3"/>
        <v>0</v>
      </c>
      <c r="L74" s="14" t="e">
        <f t="shared" si="19"/>
        <v>#DIV/0!</v>
      </c>
      <c r="M74" s="12">
        <f t="shared" si="4"/>
        <v>0</v>
      </c>
      <c r="N74" s="12">
        <f t="shared" si="4"/>
        <v>0</v>
      </c>
    </row>
    <row r="75" spans="2:16" ht="31.5" hidden="1" customHeight="1">
      <c r="B75" s="42">
        <v>0</v>
      </c>
      <c r="C75" s="9" t="s">
        <v>73</v>
      </c>
      <c r="D75" s="18">
        <v>59989872</v>
      </c>
      <c r="E75" s="12">
        <f t="shared" si="0"/>
        <v>0</v>
      </c>
      <c r="F75" s="42"/>
      <c r="G75" s="42">
        <v>0</v>
      </c>
      <c r="H75" s="12">
        <f>I75+J75</f>
        <v>0</v>
      </c>
      <c r="I75" s="42"/>
      <c r="J75" s="42"/>
      <c r="K75" s="12">
        <f t="shared" si="3"/>
        <v>0</v>
      </c>
      <c r="L75" s="14" t="e">
        <f t="shared" si="19"/>
        <v>#DIV/0!</v>
      </c>
      <c r="M75" s="12">
        <f>F75-I75</f>
        <v>0</v>
      </c>
      <c r="N75" s="12">
        <f t="shared" si="4"/>
        <v>0</v>
      </c>
    </row>
    <row r="76" spans="2:16" ht="31.5" hidden="1" customHeight="1">
      <c r="B76" s="42">
        <v>0</v>
      </c>
      <c r="C76" s="9" t="s">
        <v>74</v>
      </c>
      <c r="D76" s="30">
        <v>59989873</v>
      </c>
      <c r="E76" s="12">
        <f t="shared" si="0"/>
        <v>0</v>
      </c>
      <c r="F76" s="42"/>
      <c r="G76" s="42">
        <v>0</v>
      </c>
      <c r="H76" s="12">
        <f>I76+J76</f>
        <v>0</v>
      </c>
      <c r="I76" s="42"/>
      <c r="J76" s="42"/>
      <c r="K76" s="12">
        <f t="shared" si="3"/>
        <v>0</v>
      </c>
      <c r="L76" s="14" t="e">
        <f t="shared" si="19"/>
        <v>#DIV/0!</v>
      </c>
      <c r="M76" s="12">
        <f>F76-I76</f>
        <v>0</v>
      </c>
      <c r="N76" s="12">
        <f t="shared" si="4"/>
        <v>0</v>
      </c>
    </row>
    <row r="77" spans="2:16" ht="31.5" customHeight="1">
      <c r="B77" s="12">
        <f>B78</f>
        <v>575516345</v>
      </c>
      <c r="C77" s="6" t="s">
        <v>57</v>
      </c>
      <c r="D77" s="18">
        <v>5998988</v>
      </c>
      <c r="E77" s="12">
        <f t="shared" si="0"/>
        <v>251606215</v>
      </c>
      <c r="F77" s="12">
        <f>F78</f>
        <v>251606215</v>
      </c>
      <c r="G77" s="12">
        <f>G78</f>
        <v>0</v>
      </c>
      <c r="H77" s="12">
        <f t="shared" si="1"/>
        <v>407461000</v>
      </c>
      <c r="I77" s="12">
        <f>I78</f>
        <v>407461000</v>
      </c>
      <c r="J77" s="12">
        <f>J78</f>
        <v>0</v>
      </c>
      <c r="K77" s="12">
        <f t="shared" si="3"/>
        <v>-155854785</v>
      </c>
      <c r="L77" s="14">
        <f t="shared" si="5"/>
        <v>-38.250233764703864</v>
      </c>
      <c r="M77" s="12">
        <f t="shared" si="4"/>
        <v>-155854785</v>
      </c>
      <c r="N77" s="12">
        <f t="shared" si="4"/>
        <v>0</v>
      </c>
      <c r="P77" s="197" t="s">
        <v>921</v>
      </c>
    </row>
    <row r="78" spans="2:16" ht="31.5" customHeight="1">
      <c r="B78" s="42">
        <v>575516345</v>
      </c>
      <c r="C78" s="9" t="s">
        <v>58</v>
      </c>
      <c r="D78" s="18">
        <v>59989881</v>
      </c>
      <c r="E78" s="12">
        <f t="shared" si="0"/>
        <v>251606215</v>
      </c>
      <c r="F78" s="42">
        <f>251606215</f>
        <v>251606215</v>
      </c>
      <c r="G78" s="42">
        <f>_xlfn.IFNA(VLOOKUP($P78,'業外-SAP'!$C:$G,5,0),0)</f>
        <v>0</v>
      </c>
      <c r="H78" s="12">
        <f t="shared" si="1"/>
        <v>407461000</v>
      </c>
      <c r="I78" s="42">
        <v>407461000</v>
      </c>
      <c r="J78" s="42">
        <v>0</v>
      </c>
      <c r="K78" s="12">
        <f t="shared" si="3"/>
        <v>-155854785</v>
      </c>
      <c r="L78" s="14">
        <f t="shared" si="5"/>
        <v>-38.250233764703864</v>
      </c>
      <c r="M78" s="12">
        <f t="shared" si="4"/>
        <v>-155854785</v>
      </c>
      <c r="N78" s="12">
        <f t="shared" si="4"/>
        <v>0</v>
      </c>
      <c r="P78" s="197" t="s">
        <v>922</v>
      </c>
    </row>
    <row r="79" spans="2:16" ht="31.5" customHeight="1">
      <c r="B79" s="12">
        <f>B80</f>
        <v>127053578</v>
      </c>
      <c r="C79" s="9" t="s">
        <v>75</v>
      </c>
      <c r="D79" s="18">
        <v>5998989</v>
      </c>
      <c r="E79" s="12">
        <f t="shared" si="0"/>
        <v>44999874</v>
      </c>
      <c r="F79" s="12">
        <f>F80</f>
        <v>44999874</v>
      </c>
      <c r="G79" s="12">
        <f>G80</f>
        <v>0</v>
      </c>
      <c r="H79" s="12">
        <f t="shared" si="1"/>
        <v>147664000</v>
      </c>
      <c r="I79" s="12">
        <f>I80</f>
        <v>147664000</v>
      </c>
      <c r="J79" s="12">
        <f>J80</f>
        <v>0</v>
      </c>
      <c r="K79" s="12">
        <f t="shared" si="3"/>
        <v>-102664126</v>
      </c>
      <c r="L79" s="14">
        <f t="shared" si="5"/>
        <v>-69.525494365586738</v>
      </c>
      <c r="M79" s="12">
        <f t="shared" si="4"/>
        <v>-102664126</v>
      </c>
      <c r="N79" s="12">
        <f t="shared" si="4"/>
        <v>0</v>
      </c>
      <c r="P79" s="197" t="s">
        <v>923</v>
      </c>
    </row>
    <row r="80" spans="2:16" ht="31.5" customHeight="1">
      <c r="B80" s="42">
        <v>127053578</v>
      </c>
      <c r="C80" s="9" t="s">
        <v>76</v>
      </c>
      <c r="D80" s="18">
        <v>59989891</v>
      </c>
      <c r="E80" s="12">
        <f t="shared" si="0"/>
        <v>44999874</v>
      </c>
      <c r="F80" s="42">
        <f>_xlfn.IFNA(VLOOKUP($P80,'業外-SAP'!$C:$G,4,0),0)</f>
        <v>44999874</v>
      </c>
      <c r="G80" s="42">
        <f>_xlfn.IFNA(VLOOKUP($P80,'業外-SAP'!$C:$G,5,0),0)</f>
        <v>0</v>
      </c>
      <c r="H80" s="12">
        <f t="shared" si="1"/>
        <v>147664000</v>
      </c>
      <c r="I80" s="42">
        <v>147664000</v>
      </c>
      <c r="J80" s="42">
        <v>0</v>
      </c>
      <c r="K80" s="12">
        <f t="shared" si="3"/>
        <v>-102664126</v>
      </c>
      <c r="L80" s="14">
        <f t="shared" si="5"/>
        <v>-69.525494365586738</v>
      </c>
      <c r="M80" s="12">
        <f t="shared" si="4"/>
        <v>-102664126</v>
      </c>
      <c r="N80" s="12">
        <f t="shared" si="4"/>
        <v>0</v>
      </c>
      <c r="P80" s="197" t="s">
        <v>924</v>
      </c>
    </row>
    <row r="81" spans="2:14" ht="31.5" customHeight="1">
      <c r="B81" s="26"/>
      <c r="C81" s="9"/>
      <c r="D81" s="18"/>
      <c r="E81" s="12"/>
      <c r="F81" s="12"/>
      <c r="G81" s="12"/>
      <c r="H81" s="12"/>
      <c r="I81" s="12"/>
      <c r="J81" s="12"/>
      <c r="K81" s="24"/>
      <c r="L81" s="14"/>
      <c r="M81" s="12"/>
      <c r="N81" s="12"/>
    </row>
    <row r="82" spans="2:14" ht="31.5" customHeight="1">
      <c r="B82" s="26"/>
      <c r="C82" s="9"/>
      <c r="D82" s="18"/>
      <c r="E82" s="12"/>
      <c r="F82" s="12"/>
      <c r="G82" s="12"/>
      <c r="H82" s="12"/>
      <c r="I82" s="12"/>
      <c r="J82" s="12"/>
      <c r="K82" s="24"/>
      <c r="L82" s="14"/>
      <c r="M82" s="12"/>
      <c r="N82" s="12"/>
    </row>
    <row r="83" spans="2:14" ht="31.5" customHeight="1">
      <c r="B83" s="26"/>
      <c r="C83" s="9"/>
      <c r="D83" s="18"/>
      <c r="E83" s="12"/>
      <c r="F83" s="12"/>
      <c r="G83" s="12"/>
      <c r="H83" s="12"/>
      <c r="I83" s="12"/>
      <c r="J83" s="12"/>
      <c r="K83" s="24"/>
      <c r="L83" s="14"/>
      <c r="M83" s="12"/>
      <c r="N83" s="12"/>
    </row>
    <row r="84" spans="2:14" ht="31.5" customHeight="1">
      <c r="B84" s="26"/>
      <c r="C84" s="9"/>
      <c r="D84" s="18"/>
      <c r="E84" s="12"/>
      <c r="F84" s="12"/>
      <c r="G84" s="12"/>
      <c r="H84" s="12"/>
      <c r="I84" s="12"/>
      <c r="J84" s="12"/>
      <c r="K84" s="24"/>
      <c r="L84" s="14"/>
      <c r="M84" s="12"/>
      <c r="N84" s="12"/>
    </row>
    <row r="85" spans="2:14" ht="31.5" customHeight="1">
      <c r="B85" s="26"/>
      <c r="C85" s="9"/>
      <c r="D85" s="18"/>
      <c r="E85" s="12"/>
      <c r="F85" s="12"/>
      <c r="G85" s="12"/>
      <c r="H85" s="12"/>
      <c r="I85" s="12"/>
      <c r="J85" s="12"/>
      <c r="K85" s="24"/>
      <c r="L85" s="14"/>
      <c r="M85" s="12"/>
      <c r="N85" s="12"/>
    </row>
    <row r="86" spans="2:14" ht="31.5" customHeight="1">
      <c r="B86" s="26"/>
      <c r="C86" s="9"/>
      <c r="D86" s="18"/>
      <c r="E86" s="12"/>
      <c r="F86" s="12"/>
      <c r="G86" s="12"/>
      <c r="H86" s="12"/>
      <c r="I86" s="12"/>
      <c r="J86" s="12"/>
      <c r="K86" s="24"/>
      <c r="L86" s="14"/>
      <c r="M86" s="12"/>
      <c r="N86" s="12"/>
    </row>
    <row r="87" spans="2:14" ht="31.5" customHeight="1">
      <c r="B87" s="26"/>
      <c r="C87" s="9"/>
      <c r="D87" s="18"/>
      <c r="E87" s="12"/>
      <c r="F87" s="12"/>
      <c r="G87" s="12"/>
      <c r="H87" s="12"/>
      <c r="I87" s="12"/>
      <c r="J87" s="12"/>
      <c r="K87" s="24"/>
      <c r="L87" s="14"/>
      <c r="M87" s="12"/>
      <c r="N87" s="12"/>
    </row>
    <row r="88" spans="2:14" ht="31.5" customHeight="1">
      <c r="B88" s="26"/>
      <c r="C88" s="9"/>
      <c r="D88" s="18"/>
      <c r="E88" s="12"/>
      <c r="F88" s="12"/>
      <c r="G88" s="12"/>
      <c r="H88" s="12"/>
      <c r="I88" s="12"/>
      <c r="J88" s="12"/>
      <c r="K88" s="24"/>
      <c r="L88" s="14"/>
      <c r="M88" s="12"/>
      <c r="N88" s="12"/>
    </row>
    <row r="89" spans="2:14" ht="31.5" customHeight="1">
      <c r="B89" s="26"/>
      <c r="C89" s="9"/>
      <c r="D89" s="18"/>
      <c r="E89" s="12"/>
      <c r="F89" s="12"/>
      <c r="G89" s="12"/>
      <c r="H89" s="12"/>
      <c r="I89" s="12"/>
      <c r="J89" s="12"/>
      <c r="K89" s="24"/>
      <c r="L89" s="14"/>
      <c r="M89" s="12"/>
      <c r="N89" s="12"/>
    </row>
    <row r="90" spans="2:14" ht="31.5" customHeight="1">
      <c r="B90" s="26"/>
      <c r="C90" s="9"/>
      <c r="D90" s="18"/>
      <c r="E90" s="12"/>
      <c r="F90" s="12"/>
      <c r="G90" s="12"/>
      <c r="H90" s="12"/>
      <c r="I90" s="12"/>
      <c r="J90" s="12"/>
      <c r="K90" s="24"/>
      <c r="L90" s="14"/>
      <c r="M90" s="12"/>
      <c r="N90" s="12"/>
    </row>
    <row r="91" spans="2:14" ht="31.5" customHeight="1">
      <c r="B91" s="26"/>
      <c r="C91" s="9"/>
      <c r="D91" s="18"/>
      <c r="E91" s="12"/>
      <c r="F91" s="12"/>
      <c r="G91" s="12"/>
      <c r="H91" s="12"/>
      <c r="I91" s="12"/>
      <c r="J91" s="12"/>
      <c r="K91" s="24"/>
      <c r="L91" s="14"/>
      <c r="M91" s="12"/>
      <c r="N91" s="12"/>
    </row>
    <row r="92" spans="2:14" ht="31.5" customHeight="1">
      <c r="B92" s="26"/>
      <c r="C92" s="9"/>
      <c r="D92" s="18"/>
      <c r="E92" s="12"/>
      <c r="F92" s="12"/>
      <c r="G92" s="12"/>
      <c r="H92" s="12"/>
      <c r="I92" s="12"/>
      <c r="J92" s="12"/>
      <c r="K92" s="24"/>
      <c r="L92" s="14"/>
      <c r="M92" s="12"/>
      <c r="N92" s="12"/>
    </row>
    <row r="93" spans="2:14" ht="31.5" customHeight="1">
      <c r="B93" s="8"/>
      <c r="C93" s="9"/>
      <c r="D93" s="10"/>
      <c r="E93" s="7"/>
      <c r="F93" s="7"/>
      <c r="G93" s="6"/>
      <c r="H93" s="12"/>
      <c r="I93" s="7"/>
      <c r="J93" s="6"/>
      <c r="K93" s="11"/>
      <c r="L93" s="2"/>
      <c r="M93" s="7"/>
      <c r="N93" s="6"/>
    </row>
    <row r="94" spans="2:14" ht="31.5" customHeight="1">
      <c r="B94" s="13">
        <f>B10+B17</f>
        <v>41746461306</v>
      </c>
      <c r="C94" s="3" t="s">
        <v>44</v>
      </c>
      <c r="D94" s="4" t="s">
        <v>45</v>
      </c>
      <c r="E94" s="13">
        <f t="shared" ref="E94:K94" si="22">E10+E17</f>
        <v>35477920868</v>
      </c>
      <c r="F94" s="13">
        <f t="shared" si="22"/>
        <v>35477920868</v>
      </c>
      <c r="G94" s="13">
        <f t="shared" si="22"/>
        <v>0</v>
      </c>
      <c r="H94" s="13">
        <f t="shared" si="22"/>
        <v>25797976000</v>
      </c>
      <c r="I94" s="13">
        <f t="shared" si="22"/>
        <v>25797976000</v>
      </c>
      <c r="J94" s="13">
        <f t="shared" si="22"/>
        <v>0</v>
      </c>
      <c r="K94" s="13">
        <f t="shared" si="22"/>
        <v>9679944868</v>
      </c>
      <c r="L94" s="15">
        <f>K94/H94*100</f>
        <v>37.522109750005193</v>
      </c>
      <c r="M94" s="13">
        <f>M10+M17</f>
        <v>9679944868</v>
      </c>
      <c r="N94" s="13">
        <f>N10+N17</f>
        <v>0</v>
      </c>
    </row>
    <row r="95" spans="2:14" ht="27.75" customHeight="1">
      <c r="B95" s="5"/>
    </row>
  </sheetData>
  <mergeCells count="16">
    <mergeCell ref="B6:N6"/>
    <mergeCell ref="E7:G7"/>
    <mergeCell ref="H7:J7"/>
    <mergeCell ref="K7:N7"/>
    <mergeCell ref="N8:N9"/>
    <mergeCell ref="F8:F9"/>
    <mergeCell ref="G8:G9"/>
    <mergeCell ref="H8:H9"/>
    <mergeCell ref="I8:I9"/>
    <mergeCell ref="J8:J9"/>
    <mergeCell ref="K8:L8"/>
    <mergeCell ref="C8:C9"/>
    <mergeCell ref="B7:B9"/>
    <mergeCell ref="D8:D9"/>
    <mergeCell ref="E8:E9"/>
    <mergeCell ref="M8:M9"/>
  </mergeCells>
  <phoneticPr fontId="1" type="noConversion"/>
  <printOptions horizontalCentered="1"/>
  <pageMargins left="0.11811023622047245" right="0.11811023622047245" top="0.55118110236220474" bottom="0.94488188976377963" header="0.31496062992125984" footer="0.31496062992125984"/>
  <pageSetup paperSize="9" scale="46" fitToHeight="2" pageOrder="overThenDown" orientation="portrait" blackAndWhite="1" r:id="rId1"/>
  <rowBreaks count="1" manualBreakCount="1">
    <brk id="51" min="1" max="13" man="1"/>
  </rowBreaks>
  <colBreaks count="1" manualBreakCount="1">
    <brk id="7" min="1" max="80" man="1"/>
  </colBreaks>
  <ignoredErrors>
    <ignoredError sqref="H5" unlockedFormula="1"/>
  </ignoredError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0" tint="-0.14999847407452621"/>
  </sheetPr>
  <dimension ref="A3:M23"/>
  <sheetViews>
    <sheetView workbookViewId="0">
      <pane xSplit="1" ySplit="4" topLeftCell="B5" activePane="bottomRight" state="frozen"/>
      <selection activeCell="E35" sqref="E35"/>
      <selection pane="topRight" activeCell="E35" sqref="E35"/>
      <selection pane="bottomLeft" activeCell="E35" sqref="E35"/>
      <selection pane="bottomRight" activeCell="E35" sqref="E35"/>
    </sheetView>
  </sheetViews>
  <sheetFormatPr defaultColWidth="9" defaultRowHeight="13.2"/>
  <cols>
    <col min="1" max="1" width="22.88671875" style="176" bestFit="1" customWidth="1"/>
    <col min="2" max="2" width="13.21875" style="176" bestFit="1" customWidth="1"/>
    <col min="3" max="3" width="14.21875" style="176" bestFit="1" customWidth="1"/>
    <col min="4" max="4" width="13.21875" style="176" bestFit="1" customWidth="1"/>
    <col min="5" max="5" width="12.21875" style="176" bestFit="1" customWidth="1"/>
    <col min="6" max="6" width="14.21875" style="176" bestFit="1" customWidth="1"/>
    <col min="7" max="7" width="15.77734375" style="176" bestFit="1" customWidth="1"/>
    <col min="8" max="8" width="9.77734375" style="176" bestFit="1" customWidth="1"/>
    <col min="9" max="9" width="10.77734375" style="176" bestFit="1" customWidth="1"/>
    <col min="10" max="10" width="14.21875" style="176" bestFit="1" customWidth="1"/>
    <col min="11" max="11" width="8.77734375" style="176" bestFit="1" customWidth="1"/>
    <col min="12" max="12" width="10.77734375" style="176" bestFit="1" customWidth="1"/>
    <col min="13" max="13" width="15.77734375" style="176" bestFit="1" customWidth="1"/>
    <col min="14" max="14" width="11.6640625" style="176" bestFit="1" customWidth="1"/>
    <col min="15" max="15" width="6.77734375" style="176" bestFit="1" customWidth="1"/>
    <col min="16" max="16" width="11.33203125" style="176" bestFit="1" customWidth="1"/>
    <col min="17" max="17" width="10.33203125" style="176" bestFit="1" customWidth="1"/>
    <col min="18" max="18" width="10" style="176" bestFit="1" customWidth="1"/>
    <col min="19" max="19" width="10.33203125" style="176" bestFit="1" customWidth="1"/>
    <col min="20" max="22" width="8.44140625" style="176" bestFit="1" customWidth="1"/>
    <col min="23" max="23" width="11.33203125" style="176" bestFit="1" customWidth="1"/>
    <col min="24" max="24" width="9" style="176" bestFit="1" customWidth="1"/>
    <col min="25" max="26" width="9.33203125" style="176" bestFit="1" customWidth="1"/>
    <col min="27" max="27" width="11" style="176" bestFit="1" customWidth="1"/>
    <col min="28" max="29" width="11.33203125" style="176" bestFit="1" customWidth="1"/>
    <col min="30" max="30" width="9.33203125" style="176" bestFit="1" customWidth="1"/>
    <col min="31" max="31" width="11.33203125" style="176" bestFit="1" customWidth="1"/>
    <col min="32" max="32" width="8.44140625" style="176" bestFit="1" customWidth="1"/>
    <col min="33" max="33" width="7.6640625" style="176" bestFit="1" customWidth="1"/>
    <col min="34" max="34" width="10" style="176" bestFit="1" customWidth="1"/>
    <col min="35" max="35" width="9.33203125" style="176" bestFit="1" customWidth="1"/>
    <col min="36" max="38" width="10.33203125" style="176" bestFit="1" customWidth="1"/>
    <col min="39" max="39" width="8.44140625" style="176" bestFit="1" customWidth="1"/>
    <col min="40" max="40" width="9.33203125" style="176" bestFit="1" customWidth="1"/>
    <col min="41" max="42" width="10.33203125" style="176" bestFit="1" customWidth="1"/>
    <col min="43" max="43" width="11" style="176" bestFit="1" customWidth="1"/>
    <col min="44" max="44" width="7.6640625" style="176" bestFit="1" customWidth="1"/>
    <col min="45" max="47" width="10.33203125" style="176" bestFit="1" customWidth="1"/>
    <col min="48" max="48" width="11.88671875" style="176" bestFit="1" customWidth="1"/>
    <col min="49" max="49" width="12" style="176" bestFit="1" customWidth="1"/>
    <col min="50" max="50" width="8.44140625" style="176" bestFit="1" customWidth="1"/>
    <col min="51" max="51" width="9.33203125" style="176" bestFit="1" customWidth="1"/>
    <col min="52" max="52" width="10" style="176" bestFit="1" customWidth="1"/>
    <col min="53" max="53" width="11.88671875" style="176" bestFit="1" customWidth="1"/>
    <col min="54" max="54" width="4.109375" style="176" bestFit="1" customWidth="1"/>
    <col min="55" max="55" width="12.21875" style="176" bestFit="1" customWidth="1"/>
    <col min="56" max="56" width="12.33203125" style="176" bestFit="1" customWidth="1"/>
    <col min="57" max="57" width="11" style="176" bestFit="1" customWidth="1"/>
    <col min="58" max="61" width="12" style="176" bestFit="1" customWidth="1"/>
    <col min="62" max="62" width="12.33203125" style="176" bestFit="1" customWidth="1"/>
    <col min="63" max="63" width="12.21875" style="176" bestFit="1" customWidth="1"/>
    <col min="64" max="66" width="12" style="176" bestFit="1" customWidth="1"/>
    <col min="67" max="68" width="11" style="176" bestFit="1" customWidth="1"/>
    <col min="69" max="69" width="12" style="176" bestFit="1" customWidth="1"/>
    <col min="70" max="70" width="10.33203125" style="176" bestFit="1" customWidth="1"/>
    <col min="71" max="71" width="10" style="176" bestFit="1" customWidth="1"/>
    <col min="72" max="74" width="11" style="176" bestFit="1" customWidth="1"/>
    <col min="75" max="75" width="10" style="176" bestFit="1" customWidth="1"/>
    <col min="76" max="76" width="11" style="176" bestFit="1" customWidth="1"/>
    <col min="77" max="77" width="12.33203125" style="176" bestFit="1" customWidth="1"/>
    <col min="78" max="79" width="11" style="176" bestFit="1" customWidth="1"/>
    <col min="80" max="80" width="12.33203125" style="176" bestFit="1" customWidth="1"/>
    <col min="81" max="81" width="10" style="176" bestFit="1" customWidth="1"/>
    <col min="82" max="82" width="12.33203125" style="176" bestFit="1" customWidth="1"/>
    <col min="83" max="83" width="10" style="176" bestFit="1" customWidth="1"/>
    <col min="84" max="84" width="11.6640625" style="176" bestFit="1" customWidth="1"/>
    <col min="85" max="85" width="11" style="176" bestFit="1" customWidth="1"/>
    <col min="86" max="86" width="11.33203125" style="176" bestFit="1" customWidth="1"/>
    <col min="87" max="87" width="12.33203125" style="176" bestFit="1" customWidth="1"/>
    <col min="88" max="88" width="9" style="176" bestFit="1" customWidth="1"/>
    <col min="89" max="89" width="12" style="176" bestFit="1" customWidth="1"/>
    <col min="90" max="90" width="11" style="176" bestFit="1" customWidth="1"/>
    <col min="91" max="91" width="12.33203125" style="176" bestFit="1" customWidth="1"/>
    <col min="92" max="93" width="11" style="176" bestFit="1" customWidth="1"/>
    <col min="94" max="95" width="12" style="176" bestFit="1" customWidth="1"/>
    <col min="96" max="96" width="10.33203125" style="176" bestFit="1" customWidth="1"/>
    <col min="97" max="97" width="11.88671875" style="176" bestFit="1" customWidth="1"/>
    <col min="98" max="98" width="11.33203125" style="176" bestFit="1" customWidth="1"/>
    <col min="99" max="99" width="10.33203125" style="176" bestFit="1" customWidth="1"/>
    <col min="100" max="102" width="11.33203125" style="176" bestFit="1" customWidth="1"/>
    <col min="103" max="103" width="10.33203125" style="176" bestFit="1" customWidth="1"/>
    <col min="104" max="104" width="9.33203125" style="176" bestFit="1" customWidth="1"/>
    <col min="105" max="106" width="10.33203125" style="176" bestFit="1" customWidth="1"/>
    <col min="107" max="107" width="6.77734375" style="176" bestFit="1" customWidth="1"/>
    <col min="108" max="108" width="7.6640625" style="176" bestFit="1" customWidth="1"/>
    <col min="109" max="109" width="9.33203125" style="176" bestFit="1" customWidth="1"/>
    <col min="110" max="110" width="10" style="176" bestFit="1" customWidth="1"/>
    <col min="111" max="111" width="6.77734375" style="176" bestFit="1" customWidth="1"/>
    <col min="112" max="112" width="11.88671875" style="176" bestFit="1" customWidth="1"/>
    <col min="113" max="114" width="11.33203125" style="176" bestFit="1" customWidth="1"/>
    <col min="115" max="115" width="10" style="176" bestFit="1" customWidth="1"/>
    <col min="116" max="116" width="12.33203125" style="176" bestFit="1" customWidth="1"/>
    <col min="117" max="16384" width="9" style="176"/>
  </cols>
  <sheetData>
    <row r="3" spans="1:13">
      <c r="A3" s="176" t="s">
        <v>205</v>
      </c>
      <c r="B3" s="176" t="s">
        <v>940</v>
      </c>
    </row>
    <row r="4" spans="1:13">
      <c r="A4" s="176" t="s">
        <v>202</v>
      </c>
      <c r="B4" s="176">
        <v>501</v>
      </c>
      <c r="C4" s="176">
        <v>502</v>
      </c>
      <c r="D4" s="176">
        <v>503</v>
      </c>
      <c r="E4" s="176">
        <v>504</v>
      </c>
      <c r="F4" s="176">
        <v>508</v>
      </c>
      <c r="G4" s="176">
        <v>509</v>
      </c>
      <c r="H4" s="176">
        <v>511</v>
      </c>
      <c r="I4" s="176">
        <v>512</v>
      </c>
      <c r="J4" s="176">
        <v>518</v>
      </c>
      <c r="K4" s="176">
        <v>519</v>
      </c>
      <c r="L4" s="176">
        <v>543</v>
      </c>
      <c r="M4" s="177" t="s">
        <v>204</v>
      </c>
    </row>
    <row r="5" spans="1:13">
      <c r="A5" s="178" t="s">
        <v>941</v>
      </c>
      <c r="B5" s="179"/>
      <c r="C5" s="179">
        <v>381230051</v>
      </c>
      <c r="D5" s="179"/>
      <c r="E5" s="179"/>
      <c r="F5" s="179"/>
      <c r="G5" s="179"/>
      <c r="H5" s="179"/>
      <c r="I5" s="179"/>
      <c r="J5" s="179"/>
      <c r="K5" s="179"/>
      <c r="L5" s="179"/>
      <c r="M5" s="179">
        <v>381230051</v>
      </c>
    </row>
    <row r="6" spans="1:13">
      <c r="A6" s="180" t="s">
        <v>942</v>
      </c>
      <c r="B6" s="179"/>
      <c r="C6" s="179">
        <v>381230051</v>
      </c>
      <c r="D6" s="179"/>
      <c r="E6" s="179"/>
      <c r="F6" s="179"/>
      <c r="G6" s="179"/>
      <c r="H6" s="179"/>
      <c r="I6" s="179"/>
      <c r="J6" s="179"/>
      <c r="K6" s="179"/>
      <c r="L6" s="179"/>
      <c r="M6" s="179">
        <v>381230051</v>
      </c>
    </row>
    <row r="7" spans="1:13">
      <c r="A7" s="178" t="s">
        <v>943</v>
      </c>
      <c r="B7" s="179"/>
      <c r="C7" s="179"/>
      <c r="D7" s="179"/>
      <c r="E7" s="179"/>
      <c r="F7" s="179">
        <v>11047</v>
      </c>
      <c r="G7" s="179"/>
      <c r="H7" s="179"/>
      <c r="I7" s="179"/>
      <c r="J7" s="179"/>
      <c r="K7" s="179"/>
      <c r="L7" s="179"/>
      <c r="M7" s="179">
        <v>11047</v>
      </c>
    </row>
    <row r="8" spans="1:13">
      <c r="A8" s="180" t="s">
        <v>944</v>
      </c>
      <c r="B8" s="179"/>
      <c r="C8" s="179"/>
      <c r="D8" s="179"/>
      <c r="E8" s="179"/>
      <c r="F8" s="179">
        <v>11047</v>
      </c>
      <c r="G8" s="179"/>
      <c r="H8" s="179"/>
      <c r="I8" s="179"/>
      <c r="J8" s="179"/>
      <c r="K8" s="179"/>
      <c r="L8" s="179"/>
      <c r="M8" s="179">
        <v>11047</v>
      </c>
    </row>
    <row r="9" spans="1:13">
      <c r="A9" s="178" t="s">
        <v>945</v>
      </c>
      <c r="B9" s="179"/>
      <c r="C9" s="179"/>
      <c r="D9" s="179"/>
      <c r="E9" s="179"/>
      <c r="F9" s="179">
        <v>56697826</v>
      </c>
      <c r="G9" s="179">
        <v>1687199</v>
      </c>
      <c r="H9" s="179"/>
      <c r="I9" s="179"/>
      <c r="J9" s="179"/>
      <c r="K9" s="179"/>
      <c r="L9" s="179"/>
      <c r="M9" s="179">
        <v>58385025</v>
      </c>
    </row>
    <row r="10" spans="1:13">
      <c r="A10" s="180" t="s">
        <v>946</v>
      </c>
      <c r="B10" s="179"/>
      <c r="C10" s="179"/>
      <c r="D10" s="179"/>
      <c r="E10" s="179"/>
      <c r="F10" s="179">
        <v>56697826</v>
      </c>
      <c r="G10" s="179">
        <v>1687199</v>
      </c>
      <c r="H10" s="179"/>
      <c r="I10" s="179"/>
      <c r="J10" s="179"/>
      <c r="K10" s="179"/>
      <c r="L10" s="179"/>
      <c r="M10" s="179">
        <v>58385025</v>
      </c>
    </row>
    <row r="11" spans="1:13">
      <c r="A11" s="178" t="s">
        <v>947</v>
      </c>
      <c r="B11" s="179"/>
      <c r="C11" s="179">
        <v>203171</v>
      </c>
      <c r="D11" s="179"/>
      <c r="E11" s="179"/>
      <c r="F11" s="179">
        <v>1674959</v>
      </c>
      <c r="G11" s="179">
        <v>6761355</v>
      </c>
      <c r="H11" s="179"/>
      <c r="I11" s="179"/>
      <c r="J11" s="179">
        <v>321337</v>
      </c>
      <c r="K11" s="179"/>
      <c r="L11" s="179"/>
      <c r="M11" s="179">
        <v>8960822</v>
      </c>
    </row>
    <row r="12" spans="1:13">
      <c r="A12" s="180" t="s">
        <v>948</v>
      </c>
      <c r="B12" s="179"/>
      <c r="C12" s="179">
        <v>203171</v>
      </c>
      <c r="D12" s="179"/>
      <c r="E12" s="179"/>
      <c r="F12" s="179">
        <v>1674959</v>
      </c>
      <c r="G12" s="179">
        <v>6761355</v>
      </c>
      <c r="H12" s="179"/>
      <c r="I12" s="179"/>
      <c r="J12" s="179">
        <v>321337</v>
      </c>
      <c r="K12" s="179"/>
      <c r="L12" s="179"/>
      <c r="M12" s="179">
        <v>8960822</v>
      </c>
    </row>
    <row r="13" spans="1:13">
      <c r="A13" s="178" t="s">
        <v>949</v>
      </c>
      <c r="B13" s="179">
        <v>5610</v>
      </c>
      <c r="C13" s="179">
        <v>19684</v>
      </c>
      <c r="D13" s="179"/>
      <c r="E13" s="179"/>
      <c r="F13" s="179"/>
      <c r="G13" s="179">
        <v>-5549</v>
      </c>
      <c r="H13" s="179"/>
      <c r="I13" s="179"/>
      <c r="J13" s="179">
        <v>-1</v>
      </c>
      <c r="K13" s="179"/>
      <c r="L13" s="179"/>
      <c r="M13" s="179">
        <v>19744</v>
      </c>
    </row>
    <row r="14" spans="1:13">
      <c r="A14" s="180" t="s">
        <v>950</v>
      </c>
      <c r="B14" s="179">
        <v>5610</v>
      </c>
      <c r="C14" s="179">
        <v>19684</v>
      </c>
      <c r="D14" s="179"/>
      <c r="E14" s="179"/>
      <c r="F14" s="179"/>
      <c r="G14" s="179">
        <v>-5549</v>
      </c>
      <c r="H14" s="179"/>
      <c r="I14" s="179"/>
      <c r="J14" s="179">
        <v>-1</v>
      </c>
      <c r="K14" s="179"/>
      <c r="L14" s="179"/>
      <c r="M14" s="179">
        <v>19744</v>
      </c>
    </row>
    <row r="15" spans="1:13">
      <c r="A15" s="178" t="s">
        <v>951</v>
      </c>
      <c r="B15" s="179"/>
      <c r="C15" s="179"/>
      <c r="D15" s="179"/>
      <c r="E15" s="179"/>
      <c r="F15" s="179"/>
      <c r="G15" s="179">
        <v>-2244868</v>
      </c>
      <c r="H15" s="179"/>
      <c r="I15" s="179"/>
      <c r="J15" s="179">
        <v>-298330</v>
      </c>
      <c r="K15" s="179"/>
      <c r="L15" s="179"/>
      <c r="M15" s="179">
        <v>-2543198</v>
      </c>
    </row>
    <row r="16" spans="1:13">
      <c r="A16" s="180" t="s">
        <v>952</v>
      </c>
      <c r="B16" s="179"/>
      <c r="C16" s="179"/>
      <c r="D16" s="179"/>
      <c r="E16" s="179"/>
      <c r="F16" s="179"/>
      <c r="G16" s="179">
        <v>-2244868</v>
      </c>
      <c r="H16" s="179"/>
      <c r="I16" s="179"/>
      <c r="J16" s="179">
        <v>-298330</v>
      </c>
      <c r="K16" s="179"/>
      <c r="L16" s="179"/>
      <c r="M16" s="179">
        <v>-2543198</v>
      </c>
    </row>
    <row r="17" spans="1:13">
      <c r="A17" s="178" t="s">
        <v>953</v>
      </c>
      <c r="B17" s="179">
        <v>-23169065</v>
      </c>
      <c r="C17" s="179">
        <v>-115523432</v>
      </c>
      <c r="D17" s="179">
        <v>-25978465</v>
      </c>
      <c r="E17" s="179">
        <v>-4175111</v>
      </c>
      <c r="F17" s="179">
        <v>-607448346</v>
      </c>
      <c r="G17" s="179">
        <v>-1595402259</v>
      </c>
      <c r="H17" s="179">
        <v>-14714</v>
      </c>
      <c r="I17" s="179">
        <v>-151828</v>
      </c>
      <c r="J17" s="179">
        <v>-789135019</v>
      </c>
      <c r="K17" s="179">
        <v>-7356</v>
      </c>
      <c r="L17" s="179">
        <v>-107572</v>
      </c>
      <c r="M17" s="179">
        <v>-3161113167</v>
      </c>
    </row>
    <row r="18" spans="1:13">
      <c r="A18" s="180" t="s">
        <v>954</v>
      </c>
      <c r="B18" s="179">
        <v>-23169065</v>
      </c>
      <c r="C18" s="179">
        <v>-115523432</v>
      </c>
      <c r="D18" s="179">
        <v>-25978465</v>
      </c>
      <c r="E18" s="179">
        <v>-4175111</v>
      </c>
      <c r="F18" s="179">
        <v>-607448346</v>
      </c>
      <c r="G18" s="179">
        <v>-1595402259</v>
      </c>
      <c r="H18" s="179">
        <v>-14714</v>
      </c>
      <c r="I18" s="179">
        <v>-151828</v>
      </c>
      <c r="J18" s="179">
        <v>-789135019</v>
      </c>
      <c r="K18" s="179">
        <v>-7356</v>
      </c>
      <c r="L18" s="179">
        <v>-107572</v>
      </c>
      <c r="M18" s="179">
        <v>-3161113167</v>
      </c>
    </row>
    <row r="19" spans="1:13">
      <c r="A19" s="178" t="s">
        <v>955</v>
      </c>
      <c r="B19" s="179">
        <v>1614562</v>
      </c>
      <c r="C19" s="179">
        <v>14497071</v>
      </c>
      <c r="D19" s="179">
        <v>11572789</v>
      </c>
      <c r="E19" s="179">
        <v>1740808</v>
      </c>
      <c r="F19" s="179">
        <v>72522758</v>
      </c>
      <c r="G19" s="179">
        <v>133170071</v>
      </c>
      <c r="H19" s="179">
        <v>1829</v>
      </c>
      <c r="I19" s="179">
        <v>13555</v>
      </c>
      <c r="J19" s="179">
        <v>56606083</v>
      </c>
      <c r="K19" s="179">
        <v>915</v>
      </c>
      <c r="L19" s="179">
        <v>7500</v>
      </c>
      <c r="M19" s="179">
        <v>291747941</v>
      </c>
    </row>
    <row r="20" spans="1:13">
      <c r="A20" s="180" t="s">
        <v>956</v>
      </c>
      <c r="B20" s="179">
        <v>1614562</v>
      </c>
      <c r="C20" s="179">
        <v>14497071</v>
      </c>
      <c r="D20" s="179">
        <v>11572789</v>
      </c>
      <c r="E20" s="179">
        <v>1740808</v>
      </c>
      <c r="F20" s="179">
        <v>72522758</v>
      </c>
      <c r="G20" s="179">
        <v>133170071</v>
      </c>
      <c r="H20" s="179">
        <v>1829</v>
      </c>
      <c r="I20" s="179">
        <v>13555</v>
      </c>
      <c r="J20" s="179">
        <v>56606083</v>
      </c>
      <c r="K20" s="179">
        <v>915</v>
      </c>
      <c r="L20" s="179">
        <v>7500</v>
      </c>
      <c r="M20" s="179">
        <v>291747941</v>
      </c>
    </row>
    <row r="21" spans="1:13">
      <c r="A21" s="178" t="s">
        <v>957</v>
      </c>
      <c r="B21" s="179">
        <v>351263</v>
      </c>
      <c r="C21" s="179">
        <v>305955</v>
      </c>
      <c r="D21" s="179">
        <v>59472</v>
      </c>
      <c r="E21" s="179">
        <v>3713</v>
      </c>
      <c r="F21" s="179">
        <v>4585976</v>
      </c>
      <c r="G21" s="179">
        <v>28969474</v>
      </c>
      <c r="H21" s="179">
        <v>1705</v>
      </c>
      <c r="I21" s="179">
        <v>17104</v>
      </c>
      <c r="J21" s="179">
        <v>879988</v>
      </c>
      <c r="K21" s="179">
        <v>849</v>
      </c>
      <c r="L21" s="179">
        <v>11349</v>
      </c>
      <c r="M21" s="179">
        <v>35186848</v>
      </c>
    </row>
    <row r="22" spans="1:13">
      <c r="A22" s="180" t="s">
        <v>958</v>
      </c>
      <c r="B22" s="179">
        <v>351263</v>
      </c>
      <c r="C22" s="179">
        <v>305955</v>
      </c>
      <c r="D22" s="179">
        <v>59472</v>
      </c>
      <c r="E22" s="179">
        <v>3713</v>
      </c>
      <c r="F22" s="179">
        <v>4585976</v>
      </c>
      <c r="G22" s="179">
        <v>28969474</v>
      </c>
      <c r="H22" s="179">
        <v>1705</v>
      </c>
      <c r="I22" s="179">
        <v>17104</v>
      </c>
      <c r="J22" s="179">
        <v>879988</v>
      </c>
      <c r="K22" s="179">
        <v>849</v>
      </c>
      <c r="L22" s="179">
        <v>11349</v>
      </c>
      <c r="M22" s="179">
        <v>35186848</v>
      </c>
    </row>
    <row r="23" spans="1:13">
      <c r="A23" s="178" t="s">
        <v>204</v>
      </c>
      <c r="B23" s="179">
        <v>-21197630</v>
      </c>
      <c r="C23" s="179">
        <v>280732500</v>
      </c>
      <c r="D23" s="179">
        <v>-14346204</v>
      </c>
      <c r="E23" s="179">
        <v>-2430590</v>
      </c>
      <c r="F23" s="179">
        <v>-471955780</v>
      </c>
      <c r="G23" s="179">
        <v>-1427064577</v>
      </c>
      <c r="H23" s="179">
        <v>-11180</v>
      </c>
      <c r="I23" s="179">
        <v>-121169</v>
      </c>
      <c r="J23" s="179">
        <v>-731625942</v>
      </c>
      <c r="K23" s="179">
        <v>-5592</v>
      </c>
      <c r="L23" s="179">
        <v>-88723</v>
      </c>
      <c r="M23" s="179">
        <v>-2388114887</v>
      </c>
    </row>
  </sheetData>
  <phoneticPr fontId="39" type="noConversion"/>
  <pageMargins left="0.7" right="0.7" top="0.75" bottom="0.75" header="0.3" footer="0.3"/>
  <pageSetup paperSize="9" orientation="portrait"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1" tint="0.499984740745262"/>
  </sheetPr>
  <dimension ref="A1:F18"/>
  <sheetViews>
    <sheetView workbookViewId="0">
      <selection activeCell="J12" sqref="J12"/>
    </sheetView>
  </sheetViews>
  <sheetFormatPr defaultRowHeight="16.2"/>
  <cols>
    <col min="1" max="1" width="13.21875" customWidth="1"/>
    <col min="2" max="2" width="17.6640625" customWidth="1"/>
    <col min="3" max="3" width="18.109375" customWidth="1"/>
    <col min="5" max="5" width="18.109375" bestFit="1" customWidth="1"/>
    <col min="6" max="6" width="15" bestFit="1" customWidth="1"/>
  </cols>
  <sheetData>
    <row r="1" spans="1:6">
      <c r="A1" t="s">
        <v>115</v>
      </c>
      <c r="B1" t="s">
        <v>129</v>
      </c>
    </row>
    <row r="2" spans="1:6">
      <c r="B2" s="19" t="s">
        <v>221</v>
      </c>
      <c r="C2" s="19" t="s">
        <v>128</v>
      </c>
    </row>
    <row r="3" spans="1:6">
      <c r="A3" t="s">
        <v>116</v>
      </c>
      <c r="B3" s="43">
        <v>1546000</v>
      </c>
      <c r="C3" s="20">
        <v>2690189</v>
      </c>
      <c r="E3" s="19" t="s">
        <v>222</v>
      </c>
    </row>
    <row r="4" spans="1:6">
      <c r="A4" t="s">
        <v>117</v>
      </c>
      <c r="B4" s="43">
        <v>12116000</v>
      </c>
      <c r="C4" s="20">
        <v>7261426</v>
      </c>
      <c r="E4" s="64" t="s">
        <v>202</v>
      </c>
      <c r="F4" s="157" t="s">
        <v>205</v>
      </c>
    </row>
    <row r="5" spans="1:6">
      <c r="A5" t="s">
        <v>118</v>
      </c>
      <c r="B5" s="43">
        <v>7915000</v>
      </c>
      <c r="C5" s="20">
        <v>4545721</v>
      </c>
      <c r="E5" s="23" t="s">
        <v>203</v>
      </c>
      <c r="F5" s="157">
        <v>159092273</v>
      </c>
    </row>
    <row r="6" spans="1:6">
      <c r="A6" t="s">
        <v>119</v>
      </c>
      <c r="B6" s="43">
        <v>2187000</v>
      </c>
      <c r="C6" s="20">
        <v>3180380</v>
      </c>
      <c r="E6" s="65" t="s">
        <v>223</v>
      </c>
      <c r="F6" s="157">
        <v>159092273</v>
      </c>
    </row>
    <row r="7" spans="1:6">
      <c r="A7" t="s">
        <v>120</v>
      </c>
      <c r="B7" s="43">
        <v>2812000</v>
      </c>
      <c r="C7" s="20">
        <v>2496710</v>
      </c>
      <c r="E7" s="158">
        <v>501</v>
      </c>
      <c r="F7" s="157">
        <v>2690189</v>
      </c>
    </row>
    <row r="8" spans="1:6">
      <c r="A8" t="s">
        <v>121</v>
      </c>
      <c r="B8" s="43">
        <v>1495000</v>
      </c>
      <c r="C8" s="20">
        <v>1333101</v>
      </c>
      <c r="E8" s="158">
        <v>502</v>
      </c>
      <c r="F8" s="157">
        <v>7261426</v>
      </c>
    </row>
    <row r="9" spans="1:6">
      <c r="A9" t="s">
        <v>122</v>
      </c>
      <c r="B9" s="43">
        <v>202000</v>
      </c>
      <c r="C9" s="20">
        <v>9312</v>
      </c>
      <c r="E9" s="158">
        <v>503</v>
      </c>
      <c r="F9" s="157">
        <v>4545721</v>
      </c>
    </row>
    <row r="10" spans="1:6">
      <c r="A10" t="s">
        <v>123</v>
      </c>
      <c r="B10" s="43">
        <v>195029000</v>
      </c>
      <c r="C10" s="20">
        <v>128189504</v>
      </c>
      <c r="E10" s="158">
        <v>504</v>
      </c>
      <c r="F10" s="157">
        <v>3180380</v>
      </c>
    </row>
    <row r="11" spans="1:6">
      <c r="A11" t="s">
        <v>124</v>
      </c>
      <c r="B11" s="43">
        <v>12465000</v>
      </c>
      <c r="C11" s="20">
        <v>5430316</v>
      </c>
      <c r="E11" s="158">
        <v>508</v>
      </c>
      <c r="F11" s="157">
        <v>2496710</v>
      </c>
    </row>
    <row r="12" spans="1:6">
      <c r="A12" t="s">
        <v>125</v>
      </c>
      <c r="B12" s="43">
        <v>780000</v>
      </c>
      <c r="C12" s="20">
        <v>2415493</v>
      </c>
      <c r="E12" s="158">
        <v>509</v>
      </c>
      <c r="F12" s="157">
        <v>1333101</v>
      </c>
    </row>
    <row r="13" spans="1:6">
      <c r="A13" t="s">
        <v>126</v>
      </c>
      <c r="B13" s="43">
        <v>171000</v>
      </c>
      <c r="C13" s="20">
        <v>1540121</v>
      </c>
      <c r="E13" s="158">
        <v>511</v>
      </c>
      <c r="F13" s="157">
        <v>2415493</v>
      </c>
    </row>
    <row r="14" spans="1:6">
      <c r="A14" t="s">
        <v>127</v>
      </c>
      <c r="B14" s="20">
        <v>0</v>
      </c>
      <c r="C14" s="20">
        <v>0</v>
      </c>
      <c r="E14" s="158">
        <v>512</v>
      </c>
      <c r="F14" s="157">
        <v>1540121</v>
      </c>
    </row>
    <row r="15" spans="1:6">
      <c r="A15" s="27" t="s">
        <v>130</v>
      </c>
      <c r="B15" s="28">
        <f>SUM(B3:B14)</f>
        <v>236718000</v>
      </c>
      <c r="C15" s="28">
        <f>SUM(C3:C14)</f>
        <v>159092273</v>
      </c>
      <c r="E15" s="158">
        <v>518</v>
      </c>
      <c r="F15" s="157">
        <v>128189504</v>
      </c>
    </row>
    <row r="16" spans="1:6">
      <c r="E16" s="158">
        <v>519</v>
      </c>
      <c r="F16" s="157">
        <v>5430316</v>
      </c>
    </row>
    <row r="17" spans="5:6">
      <c r="E17" s="158">
        <v>543</v>
      </c>
      <c r="F17" s="157">
        <v>9312</v>
      </c>
    </row>
    <row r="18" spans="5:6">
      <c r="E18" s="23" t="s">
        <v>204</v>
      </c>
      <c r="F18" s="157">
        <v>159092273</v>
      </c>
    </row>
  </sheetData>
  <phoneticPr fontId="8" type="noConversion"/>
  <pageMargins left="0.7" right="0.7" top="0.75" bottom="0.75" header="0.3" footer="0.3"/>
  <pageSetup paperSize="9" orientation="portrait" verticalDpi="0"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0" tint="-0.249977111117893"/>
  </sheetPr>
  <dimension ref="A1:N56"/>
  <sheetViews>
    <sheetView topLeftCell="A29" workbookViewId="0">
      <selection activeCell="E35" sqref="E35"/>
    </sheetView>
  </sheetViews>
  <sheetFormatPr defaultRowHeight="16.2"/>
  <cols>
    <col min="1" max="1" width="11.88671875" bestFit="1" customWidth="1"/>
    <col min="2" max="2" width="29.33203125" bestFit="1" customWidth="1"/>
    <col min="3" max="3" width="10.21875" bestFit="1" customWidth="1"/>
    <col min="4" max="4" width="6.33203125" bestFit="1" customWidth="1"/>
    <col min="5" max="6" width="11.88671875" bestFit="1" customWidth="1"/>
    <col min="7" max="7" width="9.44140625" bestFit="1" customWidth="1"/>
    <col min="8" max="9" width="11.88671875" bestFit="1" customWidth="1"/>
    <col min="10" max="10" width="9.44140625" bestFit="1" customWidth="1"/>
    <col min="11" max="12" width="11" bestFit="1" customWidth="1"/>
    <col min="13" max="13" width="8.6640625" bestFit="1" customWidth="1"/>
    <col min="14" max="14" width="7.77734375" bestFit="1" customWidth="1"/>
  </cols>
  <sheetData>
    <row r="1" spans="1:14">
      <c r="A1" s="166" t="s">
        <v>237</v>
      </c>
      <c r="B1" s="166" t="s">
        <v>238</v>
      </c>
      <c r="C1" s="166" t="s">
        <v>239</v>
      </c>
      <c r="D1" s="166" t="s">
        <v>240</v>
      </c>
      <c r="E1" s="166" t="s">
        <v>241</v>
      </c>
      <c r="F1" s="166" t="s">
        <v>242</v>
      </c>
      <c r="G1" s="166" t="s">
        <v>243</v>
      </c>
      <c r="H1" s="166" t="s">
        <v>244</v>
      </c>
      <c r="I1" s="166" t="s">
        <v>242</v>
      </c>
      <c r="J1" s="166" t="s">
        <v>243</v>
      </c>
      <c r="K1" s="166" t="s">
        <v>245</v>
      </c>
      <c r="L1" s="166" t="s">
        <v>242</v>
      </c>
      <c r="M1" s="166" t="s">
        <v>243</v>
      </c>
      <c r="N1" s="166" t="s">
        <v>246</v>
      </c>
    </row>
    <row r="2" spans="1:14">
      <c r="A2" s="167">
        <v>7446240315</v>
      </c>
      <c r="B2" s="168" t="s">
        <v>247</v>
      </c>
      <c r="C2" s="168" t="s">
        <v>248</v>
      </c>
      <c r="D2" s="168" t="s">
        <v>249</v>
      </c>
      <c r="E2" s="167">
        <v>7343839904</v>
      </c>
      <c r="F2" s="167">
        <v>7299624688</v>
      </c>
      <c r="G2" s="167">
        <v>44215216</v>
      </c>
      <c r="H2" s="167">
        <v>7015289000</v>
      </c>
      <c r="I2" s="167">
        <v>6973019000</v>
      </c>
      <c r="J2" s="167">
        <v>42270000</v>
      </c>
      <c r="K2" s="167">
        <v>328550904</v>
      </c>
      <c r="L2" s="167">
        <v>326605688</v>
      </c>
      <c r="M2" s="167">
        <v>1945216</v>
      </c>
      <c r="N2" s="169">
        <v>4.68</v>
      </c>
    </row>
    <row r="3" spans="1:14">
      <c r="A3" s="167">
        <v>1717846955</v>
      </c>
      <c r="B3" s="168" t="s">
        <v>250</v>
      </c>
      <c r="C3" s="168" t="s">
        <v>251</v>
      </c>
      <c r="D3" s="168" t="s">
        <v>252</v>
      </c>
      <c r="E3" s="167">
        <v>1790976977</v>
      </c>
      <c r="F3" s="167">
        <v>1746761761</v>
      </c>
      <c r="G3" s="167">
        <v>44215216</v>
      </c>
      <c r="H3" s="167">
        <v>1901586000</v>
      </c>
      <c r="I3" s="167">
        <v>1859316000</v>
      </c>
      <c r="J3" s="167">
        <v>42270000</v>
      </c>
      <c r="K3" s="167">
        <v>-110609023</v>
      </c>
      <c r="L3" s="167">
        <v>-112554239</v>
      </c>
      <c r="M3" s="167">
        <v>1945216</v>
      </c>
      <c r="N3" s="169">
        <v>5.82</v>
      </c>
    </row>
    <row r="4" spans="1:14">
      <c r="A4" s="167">
        <v>948129891</v>
      </c>
      <c r="B4" s="168" t="s">
        <v>0</v>
      </c>
      <c r="C4" s="168" t="s">
        <v>253</v>
      </c>
      <c r="D4" s="168" t="s">
        <v>254</v>
      </c>
      <c r="E4" s="167">
        <v>994631113</v>
      </c>
      <c r="F4" s="167">
        <v>994631113</v>
      </c>
      <c r="G4" s="167">
        <v>0</v>
      </c>
      <c r="H4" s="167">
        <v>1134176000</v>
      </c>
      <c r="I4" s="167">
        <v>1134176000</v>
      </c>
      <c r="J4" s="167">
        <v>0</v>
      </c>
      <c r="K4" s="167">
        <v>-139544887</v>
      </c>
      <c r="L4" s="167">
        <v>-139544887</v>
      </c>
      <c r="M4" s="167">
        <v>0</v>
      </c>
      <c r="N4" s="169">
        <v>12.3</v>
      </c>
    </row>
    <row r="5" spans="1:14">
      <c r="A5" s="167">
        <v>106019364</v>
      </c>
      <c r="B5" s="168" t="s">
        <v>1</v>
      </c>
      <c r="C5" s="168" t="s">
        <v>255</v>
      </c>
      <c r="D5" s="168" t="s">
        <v>256</v>
      </c>
      <c r="E5" s="167">
        <v>107459267</v>
      </c>
      <c r="F5" s="167">
        <v>107459267</v>
      </c>
      <c r="G5" s="167">
        <v>0</v>
      </c>
      <c r="H5" s="167">
        <v>113785000</v>
      </c>
      <c r="I5" s="167">
        <v>113785000</v>
      </c>
      <c r="J5" s="167">
        <v>0</v>
      </c>
      <c r="K5" s="167">
        <v>-6325733</v>
      </c>
      <c r="L5" s="167">
        <v>-6325733</v>
      </c>
      <c r="M5" s="167">
        <v>0</v>
      </c>
      <c r="N5" s="169">
        <v>5.56</v>
      </c>
    </row>
    <row r="6" spans="1:14">
      <c r="A6" s="167">
        <v>37899586</v>
      </c>
      <c r="B6" s="168" t="s">
        <v>2</v>
      </c>
      <c r="C6" s="168" t="s">
        <v>257</v>
      </c>
      <c r="D6" s="168" t="s">
        <v>258</v>
      </c>
      <c r="E6" s="167">
        <v>37943458</v>
      </c>
      <c r="F6" s="167">
        <v>37943458</v>
      </c>
      <c r="G6" s="167">
        <v>0</v>
      </c>
      <c r="H6" s="167">
        <v>39620000</v>
      </c>
      <c r="I6" s="167">
        <v>39620000</v>
      </c>
      <c r="J6" s="167">
        <v>0</v>
      </c>
      <c r="K6" s="167">
        <v>-1676542</v>
      </c>
      <c r="L6" s="167">
        <v>-1676542</v>
      </c>
      <c r="M6" s="167">
        <v>0</v>
      </c>
      <c r="N6" s="169">
        <v>4.2300000000000004</v>
      </c>
    </row>
    <row r="7" spans="1:14">
      <c r="A7" s="167">
        <v>343887895</v>
      </c>
      <c r="B7" s="168" t="s">
        <v>3</v>
      </c>
      <c r="C7" s="168" t="s">
        <v>259</v>
      </c>
      <c r="D7" s="168" t="s">
        <v>260</v>
      </c>
      <c r="E7" s="167">
        <v>361948334</v>
      </c>
      <c r="F7" s="167">
        <v>361948334</v>
      </c>
      <c r="G7" s="167">
        <v>0</v>
      </c>
      <c r="H7" s="167">
        <v>293302000</v>
      </c>
      <c r="I7" s="167">
        <v>293302000</v>
      </c>
      <c r="J7" s="167">
        <v>0</v>
      </c>
      <c r="K7" s="167">
        <v>68646334</v>
      </c>
      <c r="L7" s="167">
        <v>68646334</v>
      </c>
      <c r="M7" s="167">
        <v>0</v>
      </c>
      <c r="N7" s="169">
        <v>23.4</v>
      </c>
    </row>
    <row r="8" spans="1:14">
      <c r="A8" s="167">
        <v>125423304</v>
      </c>
      <c r="B8" s="168" t="s">
        <v>4</v>
      </c>
      <c r="C8" s="168" t="s">
        <v>261</v>
      </c>
      <c r="D8" s="168" t="s">
        <v>262</v>
      </c>
      <c r="E8" s="167">
        <v>127036446</v>
      </c>
      <c r="F8" s="167">
        <v>127036446</v>
      </c>
      <c r="G8" s="167">
        <v>0</v>
      </c>
      <c r="H8" s="167">
        <v>147371000</v>
      </c>
      <c r="I8" s="167">
        <v>147371000</v>
      </c>
      <c r="J8" s="167">
        <v>0</v>
      </c>
      <c r="K8" s="167">
        <v>-20334554</v>
      </c>
      <c r="L8" s="167">
        <v>-20334554</v>
      </c>
      <c r="M8" s="167">
        <v>0</v>
      </c>
      <c r="N8" s="169">
        <v>13.8</v>
      </c>
    </row>
    <row r="9" spans="1:14">
      <c r="A9" s="167">
        <v>1264017</v>
      </c>
      <c r="B9" s="168" t="s">
        <v>5</v>
      </c>
      <c r="C9" s="168" t="s">
        <v>263</v>
      </c>
      <c r="D9" s="168" t="s">
        <v>264</v>
      </c>
      <c r="E9" s="167">
        <v>0</v>
      </c>
      <c r="F9" s="167">
        <v>0</v>
      </c>
      <c r="G9" s="167">
        <v>0</v>
      </c>
      <c r="H9" s="167">
        <v>313000</v>
      </c>
      <c r="I9" s="167">
        <v>313000</v>
      </c>
      <c r="J9" s="167">
        <v>0</v>
      </c>
      <c r="K9" s="167">
        <v>-313000</v>
      </c>
      <c r="L9" s="167">
        <v>-313000</v>
      </c>
      <c r="M9" s="167">
        <v>0</v>
      </c>
      <c r="N9" s="169">
        <v>100</v>
      </c>
    </row>
    <row r="10" spans="1:14">
      <c r="A10" s="167">
        <v>155122167</v>
      </c>
      <c r="B10" s="168" t="s">
        <v>6</v>
      </c>
      <c r="C10" s="168" t="s">
        <v>265</v>
      </c>
      <c r="D10" s="168" t="s">
        <v>266</v>
      </c>
      <c r="E10" s="167">
        <v>161858715</v>
      </c>
      <c r="F10" s="167">
        <v>117643499</v>
      </c>
      <c r="G10" s="167">
        <v>44215216</v>
      </c>
      <c r="H10" s="167">
        <v>172920000</v>
      </c>
      <c r="I10" s="167">
        <v>130650000</v>
      </c>
      <c r="J10" s="167">
        <v>42270000</v>
      </c>
      <c r="K10" s="167">
        <v>-11061285</v>
      </c>
      <c r="L10" s="167">
        <v>-13006501</v>
      </c>
      <c r="M10" s="167">
        <v>1945216</v>
      </c>
      <c r="N10" s="169">
        <v>6.4</v>
      </c>
    </row>
    <row r="11" spans="1:14">
      <c r="A11" s="167">
        <v>100731</v>
      </c>
      <c r="B11" s="168" t="s">
        <v>7</v>
      </c>
      <c r="C11" s="168" t="s">
        <v>267</v>
      </c>
      <c r="D11" s="168" t="s">
        <v>268</v>
      </c>
      <c r="E11" s="167">
        <v>99644</v>
      </c>
      <c r="F11" s="167">
        <v>99644</v>
      </c>
      <c r="G11" s="167">
        <v>0</v>
      </c>
      <c r="H11" s="167">
        <v>99000</v>
      </c>
      <c r="I11" s="167">
        <v>99000</v>
      </c>
      <c r="J11" s="167">
        <v>0</v>
      </c>
      <c r="K11" s="167">
        <v>644</v>
      </c>
      <c r="L11" s="167">
        <v>644</v>
      </c>
      <c r="M11" s="167">
        <v>0</v>
      </c>
      <c r="N11" s="169">
        <v>0.65</v>
      </c>
    </row>
    <row r="12" spans="1:14">
      <c r="A12" s="167">
        <v>973606681</v>
      </c>
      <c r="B12" s="168" t="s">
        <v>8</v>
      </c>
      <c r="C12" s="168" t="s">
        <v>269</v>
      </c>
      <c r="D12" s="168" t="s">
        <v>260</v>
      </c>
      <c r="E12" s="167">
        <v>966624172</v>
      </c>
      <c r="F12" s="167">
        <v>966624172</v>
      </c>
      <c r="G12" s="167">
        <v>0</v>
      </c>
      <c r="H12" s="167">
        <v>860306000</v>
      </c>
      <c r="I12" s="167">
        <v>860306000</v>
      </c>
      <c r="J12" s="167">
        <v>0</v>
      </c>
      <c r="K12" s="167">
        <v>106318172</v>
      </c>
      <c r="L12" s="167">
        <v>106318172</v>
      </c>
      <c r="M12" s="167">
        <v>0</v>
      </c>
      <c r="N12" s="169">
        <v>12.36</v>
      </c>
    </row>
    <row r="13" spans="1:14">
      <c r="A13" s="167">
        <v>2518519</v>
      </c>
      <c r="B13" s="168" t="s">
        <v>9</v>
      </c>
      <c r="C13" s="168" t="s">
        <v>270</v>
      </c>
      <c r="D13" s="168" t="s">
        <v>262</v>
      </c>
      <c r="E13" s="167">
        <v>1632537</v>
      </c>
      <c r="F13" s="167">
        <v>1632537</v>
      </c>
      <c r="G13" s="167">
        <v>0</v>
      </c>
      <c r="H13" s="167">
        <v>3810000</v>
      </c>
      <c r="I13" s="167">
        <v>3810000</v>
      </c>
      <c r="J13" s="167">
        <v>0</v>
      </c>
      <c r="K13" s="167">
        <v>-2177463</v>
      </c>
      <c r="L13" s="167">
        <v>-2177463</v>
      </c>
      <c r="M13" s="167">
        <v>0</v>
      </c>
      <c r="N13" s="169">
        <v>57.15</v>
      </c>
    </row>
    <row r="14" spans="1:14">
      <c r="A14" s="167">
        <v>3921980</v>
      </c>
      <c r="B14" s="168" t="s">
        <v>10</v>
      </c>
      <c r="C14" s="168" t="s">
        <v>271</v>
      </c>
      <c r="D14" s="168" t="s">
        <v>264</v>
      </c>
      <c r="E14" s="167">
        <v>4681436</v>
      </c>
      <c r="F14" s="167">
        <v>4681436</v>
      </c>
      <c r="G14" s="167">
        <v>0</v>
      </c>
      <c r="H14" s="167">
        <v>4956000</v>
      </c>
      <c r="I14" s="167">
        <v>4956000</v>
      </c>
      <c r="J14" s="167">
        <v>0</v>
      </c>
      <c r="K14" s="167">
        <v>-274564</v>
      </c>
      <c r="L14" s="167">
        <v>-274564</v>
      </c>
      <c r="M14" s="167">
        <v>0</v>
      </c>
      <c r="N14" s="169">
        <v>5.54</v>
      </c>
    </row>
    <row r="15" spans="1:14">
      <c r="A15" s="167">
        <v>6927769</v>
      </c>
      <c r="B15" s="168" t="s">
        <v>11</v>
      </c>
      <c r="C15" s="168" t="s">
        <v>272</v>
      </c>
      <c r="D15" s="168" t="s">
        <v>266</v>
      </c>
      <c r="E15" s="167">
        <v>8103267</v>
      </c>
      <c r="F15" s="167">
        <v>8103267</v>
      </c>
      <c r="G15" s="167">
        <v>0</v>
      </c>
      <c r="H15" s="167">
        <v>9080000</v>
      </c>
      <c r="I15" s="167">
        <v>9080000</v>
      </c>
      <c r="J15" s="167">
        <v>0</v>
      </c>
      <c r="K15" s="167">
        <v>-976733</v>
      </c>
      <c r="L15" s="167">
        <v>-976733</v>
      </c>
      <c r="M15" s="167">
        <v>0</v>
      </c>
      <c r="N15" s="169">
        <v>10.76</v>
      </c>
    </row>
    <row r="16" spans="1:14">
      <c r="A16" s="167">
        <v>1430967</v>
      </c>
      <c r="B16" s="168" t="s">
        <v>273</v>
      </c>
      <c r="C16" s="168" t="s">
        <v>274</v>
      </c>
      <c r="D16" s="168" t="s">
        <v>268</v>
      </c>
      <c r="E16" s="167">
        <v>1621308</v>
      </c>
      <c r="F16" s="167">
        <v>1621308</v>
      </c>
      <c r="G16" s="167">
        <v>0</v>
      </c>
      <c r="H16" s="167">
        <v>1598000</v>
      </c>
      <c r="I16" s="167">
        <v>1598000</v>
      </c>
      <c r="J16" s="167">
        <v>0</v>
      </c>
      <c r="K16" s="167">
        <v>23308</v>
      </c>
      <c r="L16" s="167">
        <v>23308</v>
      </c>
      <c r="M16" s="167">
        <v>0</v>
      </c>
      <c r="N16" s="169">
        <v>1.46</v>
      </c>
    </row>
    <row r="17" spans="1:14">
      <c r="A17" s="167">
        <v>678102590</v>
      </c>
      <c r="B17" s="168" t="s">
        <v>12</v>
      </c>
      <c r="C17" s="168" t="s">
        <v>275</v>
      </c>
      <c r="D17" s="168" t="s">
        <v>276</v>
      </c>
      <c r="E17" s="167">
        <v>679511141</v>
      </c>
      <c r="F17" s="167">
        <v>679511141</v>
      </c>
      <c r="G17" s="167">
        <v>0</v>
      </c>
      <c r="H17" s="167">
        <v>571458000</v>
      </c>
      <c r="I17" s="167">
        <v>571458000</v>
      </c>
      <c r="J17" s="167">
        <v>0</v>
      </c>
      <c r="K17" s="167">
        <v>108053141</v>
      </c>
      <c r="L17" s="167">
        <v>108053141</v>
      </c>
      <c r="M17" s="167">
        <v>0</v>
      </c>
      <c r="N17" s="169">
        <v>18.91</v>
      </c>
    </row>
    <row r="18" spans="1:14">
      <c r="A18" s="167">
        <v>3494684</v>
      </c>
      <c r="B18" s="168" t="s">
        <v>13</v>
      </c>
      <c r="C18" s="168" t="s">
        <v>277</v>
      </c>
      <c r="D18" s="168" t="s">
        <v>252</v>
      </c>
      <c r="E18" s="167">
        <v>3486520</v>
      </c>
      <c r="F18" s="167">
        <v>3486520</v>
      </c>
      <c r="G18" s="167">
        <v>0</v>
      </c>
      <c r="H18" s="167">
        <v>4523000</v>
      </c>
      <c r="I18" s="167">
        <v>4523000</v>
      </c>
      <c r="J18" s="167">
        <v>0</v>
      </c>
      <c r="K18" s="167">
        <v>-1036480</v>
      </c>
      <c r="L18" s="167">
        <v>-1036480</v>
      </c>
      <c r="M18" s="167">
        <v>0</v>
      </c>
      <c r="N18" s="169">
        <v>22.92</v>
      </c>
    </row>
    <row r="19" spans="1:14">
      <c r="A19" s="167">
        <v>58606481</v>
      </c>
      <c r="B19" s="168" t="s">
        <v>14</v>
      </c>
      <c r="C19" s="168" t="s">
        <v>278</v>
      </c>
      <c r="D19" s="168" t="s">
        <v>254</v>
      </c>
      <c r="E19" s="167">
        <v>63528856</v>
      </c>
      <c r="F19" s="167">
        <v>63528856</v>
      </c>
      <c r="G19" s="167">
        <v>0</v>
      </c>
      <c r="H19" s="167">
        <v>55999000</v>
      </c>
      <c r="I19" s="167">
        <v>55999000</v>
      </c>
      <c r="J19" s="167">
        <v>0</v>
      </c>
      <c r="K19" s="167">
        <v>7529856</v>
      </c>
      <c r="L19" s="167">
        <v>7529856</v>
      </c>
      <c r="M19" s="167">
        <v>0</v>
      </c>
      <c r="N19" s="169">
        <v>13.45</v>
      </c>
    </row>
    <row r="20" spans="1:14">
      <c r="A20" s="167">
        <v>214747938</v>
      </c>
      <c r="B20" s="168" t="s">
        <v>15</v>
      </c>
      <c r="C20" s="168" t="s">
        <v>279</v>
      </c>
      <c r="D20" s="168" t="s">
        <v>280</v>
      </c>
      <c r="E20" s="167">
        <v>200868588</v>
      </c>
      <c r="F20" s="167">
        <v>200868588</v>
      </c>
      <c r="G20" s="167">
        <v>0</v>
      </c>
      <c r="H20" s="167">
        <v>204511000</v>
      </c>
      <c r="I20" s="167">
        <v>204511000</v>
      </c>
      <c r="J20" s="167">
        <v>0</v>
      </c>
      <c r="K20" s="167">
        <v>-3642412</v>
      </c>
      <c r="L20" s="167">
        <v>-3642412</v>
      </c>
      <c r="M20" s="167">
        <v>0</v>
      </c>
      <c r="N20" s="169">
        <v>1.78</v>
      </c>
    </row>
    <row r="21" spans="1:14">
      <c r="A21" s="167">
        <v>1165564</v>
      </c>
      <c r="B21" s="168" t="s">
        <v>281</v>
      </c>
      <c r="C21" s="168" t="s">
        <v>282</v>
      </c>
      <c r="D21" s="168" t="s">
        <v>256</v>
      </c>
      <c r="E21" s="167">
        <v>1022696</v>
      </c>
      <c r="F21" s="167">
        <v>1022696</v>
      </c>
      <c r="G21" s="167">
        <v>0</v>
      </c>
      <c r="H21" s="167">
        <v>1628000</v>
      </c>
      <c r="I21" s="167">
        <v>1628000</v>
      </c>
      <c r="J21" s="167">
        <v>0</v>
      </c>
      <c r="K21" s="167">
        <v>-605304</v>
      </c>
      <c r="L21" s="167">
        <v>-605304</v>
      </c>
      <c r="M21" s="167">
        <v>0</v>
      </c>
      <c r="N21" s="169">
        <v>37.18</v>
      </c>
    </row>
    <row r="22" spans="1:14">
      <c r="A22" s="167">
        <v>0</v>
      </c>
      <c r="B22" s="168" t="s">
        <v>283</v>
      </c>
      <c r="C22" s="168" t="s">
        <v>284</v>
      </c>
      <c r="D22" s="168" t="s">
        <v>260</v>
      </c>
      <c r="E22" s="167">
        <v>30000</v>
      </c>
      <c r="F22" s="167">
        <v>30000</v>
      </c>
      <c r="G22" s="167">
        <v>0</v>
      </c>
      <c r="H22" s="167">
        <v>0</v>
      </c>
      <c r="I22" s="167">
        <v>0</v>
      </c>
      <c r="J22" s="167">
        <v>0</v>
      </c>
      <c r="K22" s="167">
        <v>30000</v>
      </c>
      <c r="L22" s="167">
        <v>30000</v>
      </c>
      <c r="M22" s="167">
        <v>0</v>
      </c>
      <c r="N22" s="169">
        <v>0</v>
      </c>
    </row>
    <row r="23" spans="1:14">
      <c r="A23" s="167">
        <v>2690189</v>
      </c>
      <c r="B23" s="168" t="s">
        <v>285</v>
      </c>
      <c r="C23" s="168" t="s">
        <v>286</v>
      </c>
      <c r="D23" s="168" t="s">
        <v>260</v>
      </c>
      <c r="E23" s="167">
        <v>2137823</v>
      </c>
      <c r="F23" s="167">
        <v>2137823</v>
      </c>
      <c r="G23" s="167">
        <v>0</v>
      </c>
      <c r="H23" s="167">
        <v>2743000</v>
      </c>
      <c r="I23" s="167">
        <v>2743000</v>
      </c>
      <c r="J23" s="167">
        <v>0</v>
      </c>
      <c r="K23" s="167">
        <v>-605177</v>
      </c>
      <c r="L23" s="167">
        <v>-605177</v>
      </c>
      <c r="M23" s="167">
        <v>0</v>
      </c>
      <c r="N23" s="169">
        <v>22.06</v>
      </c>
    </row>
    <row r="24" spans="1:14">
      <c r="A24" s="167">
        <v>25644089</v>
      </c>
      <c r="B24" s="168" t="s">
        <v>16</v>
      </c>
      <c r="C24" s="168" t="s">
        <v>287</v>
      </c>
      <c r="D24" s="168" t="s">
        <v>276</v>
      </c>
      <c r="E24" s="167">
        <v>26104665</v>
      </c>
      <c r="F24" s="167">
        <v>26104665</v>
      </c>
      <c r="G24" s="167">
        <v>0</v>
      </c>
      <c r="H24" s="167">
        <v>26624000</v>
      </c>
      <c r="I24" s="167">
        <v>26624000</v>
      </c>
      <c r="J24" s="167">
        <v>0</v>
      </c>
      <c r="K24" s="167">
        <v>-519335</v>
      </c>
      <c r="L24" s="167">
        <v>-519335</v>
      </c>
      <c r="M24" s="167">
        <v>0</v>
      </c>
      <c r="N24" s="169">
        <v>1.95</v>
      </c>
    </row>
    <row r="25" spans="1:14">
      <c r="A25" s="167">
        <v>13223956</v>
      </c>
      <c r="B25" s="168" t="s">
        <v>17</v>
      </c>
      <c r="C25" s="168" t="s">
        <v>288</v>
      </c>
      <c r="D25" s="168" t="s">
        <v>252</v>
      </c>
      <c r="E25" s="167">
        <v>13420677</v>
      </c>
      <c r="F25" s="167">
        <v>13420677</v>
      </c>
      <c r="G25" s="167">
        <v>0</v>
      </c>
      <c r="H25" s="167">
        <v>13653000</v>
      </c>
      <c r="I25" s="167">
        <v>13653000</v>
      </c>
      <c r="J25" s="167">
        <v>0</v>
      </c>
      <c r="K25" s="167">
        <v>-232323</v>
      </c>
      <c r="L25" s="167">
        <v>-232323</v>
      </c>
      <c r="M25" s="167">
        <v>0</v>
      </c>
      <c r="N25" s="169">
        <v>1.7</v>
      </c>
    </row>
    <row r="26" spans="1:14">
      <c r="A26" s="167">
        <v>13223956</v>
      </c>
      <c r="B26" s="168" t="s">
        <v>289</v>
      </c>
      <c r="C26" s="168" t="s">
        <v>290</v>
      </c>
      <c r="D26" s="168" t="s">
        <v>252</v>
      </c>
      <c r="E26" s="167">
        <v>13420677</v>
      </c>
      <c r="F26" s="167">
        <v>13420677</v>
      </c>
      <c r="G26" s="167">
        <v>0</v>
      </c>
      <c r="H26" s="167">
        <v>13653000</v>
      </c>
      <c r="I26" s="167">
        <v>13653000</v>
      </c>
      <c r="J26" s="167">
        <v>0</v>
      </c>
      <c r="K26" s="167">
        <v>-232323</v>
      </c>
      <c r="L26" s="167">
        <v>-232323</v>
      </c>
      <c r="M26" s="167">
        <v>0</v>
      </c>
      <c r="N26" s="169">
        <v>1.7</v>
      </c>
    </row>
    <row r="27" spans="1:14">
      <c r="A27" s="167">
        <v>12420133</v>
      </c>
      <c r="B27" s="168" t="s">
        <v>18</v>
      </c>
      <c r="C27" s="168" t="s">
        <v>291</v>
      </c>
      <c r="D27" s="168" t="s">
        <v>254</v>
      </c>
      <c r="E27" s="167">
        <v>12683988</v>
      </c>
      <c r="F27" s="167">
        <v>12683988</v>
      </c>
      <c r="G27" s="167">
        <v>0</v>
      </c>
      <c r="H27" s="167">
        <v>12971000</v>
      </c>
      <c r="I27" s="167">
        <v>12971000</v>
      </c>
      <c r="J27" s="167">
        <v>0</v>
      </c>
      <c r="K27" s="167">
        <v>-287012</v>
      </c>
      <c r="L27" s="167">
        <v>-287012</v>
      </c>
      <c r="M27" s="167">
        <v>0</v>
      </c>
      <c r="N27" s="169">
        <v>2.21</v>
      </c>
    </row>
    <row r="28" spans="1:14">
      <c r="A28" s="167">
        <v>332154</v>
      </c>
      <c r="B28" s="168" t="s">
        <v>19</v>
      </c>
      <c r="C28" s="168" t="s">
        <v>292</v>
      </c>
      <c r="D28" s="168" t="s">
        <v>258</v>
      </c>
      <c r="E28" s="167">
        <v>464703</v>
      </c>
      <c r="F28" s="167">
        <v>464703</v>
      </c>
      <c r="G28" s="167">
        <v>0</v>
      </c>
      <c r="H28" s="167">
        <v>2189000</v>
      </c>
      <c r="I28" s="167">
        <v>2189000</v>
      </c>
      <c r="J28" s="167">
        <v>0</v>
      </c>
      <c r="K28" s="167">
        <v>-1724297</v>
      </c>
      <c r="L28" s="167">
        <v>-1724297</v>
      </c>
      <c r="M28" s="167">
        <v>0</v>
      </c>
      <c r="N28" s="169">
        <v>78.77</v>
      </c>
    </row>
    <row r="29" spans="1:14">
      <c r="A29" s="167">
        <v>87984</v>
      </c>
      <c r="B29" s="168" t="s">
        <v>20</v>
      </c>
      <c r="C29" s="168" t="s">
        <v>293</v>
      </c>
      <c r="D29" s="168" t="s">
        <v>260</v>
      </c>
      <c r="E29" s="167">
        <v>113148</v>
      </c>
      <c r="F29" s="167">
        <v>113148</v>
      </c>
      <c r="G29" s="167">
        <v>0</v>
      </c>
      <c r="H29" s="167">
        <v>1884000</v>
      </c>
      <c r="I29" s="167">
        <v>1884000</v>
      </c>
      <c r="J29" s="167">
        <v>0</v>
      </c>
      <c r="K29" s="167">
        <v>-1770852</v>
      </c>
      <c r="L29" s="167">
        <v>-1770852</v>
      </c>
      <c r="M29" s="167">
        <v>0</v>
      </c>
      <c r="N29" s="169">
        <v>93.99</v>
      </c>
    </row>
    <row r="30" spans="1:14">
      <c r="A30" s="167">
        <v>46900</v>
      </c>
      <c r="B30" s="168" t="s">
        <v>22</v>
      </c>
      <c r="C30" s="168" t="s">
        <v>294</v>
      </c>
      <c r="D30" s="168" t="s">
        <v>264</v>
      </c>
      <c r="E30" s="167">
        <v>70348</v>
      </c>
      <c r="F30" s="167">
        <v>70348</v>
      </c>
      <c r="G30" s="167">
        <v>0</v>
      </c>
      <c r="H30" s="167">
        <v>85000</v>
      </c>
      <c r="I30" s="167">
        <v>85000</v>
      </c>
      <c r="J30" s="167">
        <v>0</v>
      </c>
      <c r="K30" s="167">
        <v>-14652</v>
      </c>
      <c r="L30" s="167">
        <v>-14652</v>
      </c>
      <c r="M30" s="167">
        <v>0</v>
      </c>
      <c r="N30" s="169">
        <v>17.239999999999998</v>
      </c>
    </row>
    <row r="31" spans="1:14">
      <c r="A31" s="167">
        <v>89318</v>
      </c>
      <c r="B31" s="168" t="s">
        <v>23</v>
      </c>
      <c r="C31" s="168" t="s">
        <v>295</v>
      </c>
      <c r="D31" s="168" t="s">
        <v>266</v>
      </c>
      <c r="E31" s="167">
        <v>85497</v>
      </c>
      <c r="F31" s="167">
        <v>85497</v>
      </c>
      <c r="G31" s="167">
        <v>0</v>
      </c>
      <c r="H31" s="167">
        <v>121000</v>
      </c>
      <c r="I31" s="167">
        <v>121000</v>
      </c>
      <c r="J31" s="167">
        <v>0</v>
      </c>
      <c r="K31" s="167">
        <v>-35503</v>
      </c>
      <c r="L31" s="167">
        <v>-35503</v>
      </c>
      <c r="M31" s="167">
        <v>0</v>
      </c>
      <c r="N31" s="169">
        <v>29.34</v>
      </c>
    </row>
    <row r="32" spans="1:14">
      <c r="A32" s="167">
        <v>107952</v>
      </c>
      <c r="B32" s="168" t="s">
        <v>24</v>
      </c>
      <c r="C32" s="168" t="s">
        <v>296</v>
      </c>
      <c r="D32" s="168" t="s">
        <v>268</v>
      </c>
      <c r="E32" s="167">
        <v>195710</v>
      </c>
      <c r="F32" s="167">
        <v>195710</v>
      </c>
      <c r="G32" s="167">
        <v>0</v>
      </c>
      <c r="H32" s="167">
        <v>99000</v>
      </c>
      <c r="I32" s="167">
        <v>99000</v>
      </c>
      <c r="J32" s="167">
        <v>0</v>
      </c>
      <c r="K32" s="167">
        <v>96710</v>
      </c>
      <c r="L32" s="167">
        <v>96710</v>
      </c>
      <c r="M32" s="167">
        <v>0</v>
      </c>
      <c r="N32" s="169">
        <v>97.69</v>
      </c>
    </row>
    <row r="33" spans="1:14">
      <c r="A33" s="167">
        <v>4485551629</v>
      </c>
      <c r="B33" s="168" t="s">
        <v>297</v>
      </c>
      <c r="C33" s="168" t="s">
        <v>298</v>
      </c>
      <c r="D33" s="168" t="s">
        <v>268</v>
      </c>
      <c r="E33" s="167">
        <v>4337030896</v>
      </c>
      <c r="F33" s="167">
        <v>4337030896</v>
      </c>
      <c r="G33" s="167">
        <v>0</v>
      </c>
      <c r="H33" s="167">
        <v>4077287000</v>
      </c>
      <c r="I33" s="167">
        <v>4077287000</v>
      </c>
      <c r="J33" s="167">
        <v>0</v>
      </c>
      <c r="K33" s="167">
        <v>259743896</v>
      </c>
      <c r="L33" s="167">
        <v>259743896</v>
      </c>
      <c r="M33" s="167">
        <v>0</v>
      </c>
      <c r="N33" s="169">
        <v>6.37</v>
      </c>
    </row>
    <row r="34" spans="1:14">
      <c r="A34" s="167">
        <v>22082414</v>
      </c>
      <c r="B34" s="168" t="s">
        <v>25</v>
      </c>
      <c r="C34" s="168" t="s">
        <v>299</v>
      </c>
      <c r="D34" s="168" t="s">
        <v>276</v>
      </c>
      <c r="E34" s="167">
        <v>22024744</v>
      </c>
      <c r="F34" s="167">
        <v>22024744</v>
      </c>
      <c r="G34" s="167">
        <v>0</v>
      </c>
      <c r="H34" s="167">
        <v>22144000</v>
      </c>
      <c r="I34" s="167">
        <v>22144000</v>
      </c>
      <c r="J34" s="167">
        <v>0</v>
      </c>
      <c r="K34" s="167">
        <v>-119256</v>
      </c>
      <c r="L34" s="167">
        <v>-119256</v>
      </c>
      <c r="M34" s="167">
        <v>0</v>
      </c>
      <c r="N34" s="169">
        <v>0.54</v>
      </c>
    </row>
    <row r="35" spans="1:14">
      <c r="A35" s="167">
        <v>105738252</v>
      </c>
      <c r="B35" s="168" t="s">
        <v>26</v>
      </c>
      <c r="C35" s="168" t="s">
        <v>300</v>
      </c>
      <c r="D35" s="168" t="s">
        <v>252</v>
      </c>
      <c r="E35" s="167">
        <v>109162411</v>
      </c>
      <c r="F35" s="167">
        <v>109162411</v>
      </c>
      <c r="G35" s="167">
        <v>0</v>
      </c>
      <c r="H35" s="167">
        <v>145405000</v>
      </c>
      <c r="I35" s="167">
        <v>145405000</v>
      </c>
      <c r="J35" s="167">
        <v>0</v>
      </c>
      <c r="K35" s="167">
        <v>-36242589</v>
      </c>
      <c r="L35" s="167">
        <v>-36242589</v>
      </c>
      <c r="M35" s="167">
        <v>0</v>
      </c>
      <c r="N35" s="169">
        <v>24.93</v>
      </c>
    </row>
    <row r="36" spans="1:14">
      <c r="A36" s="167">
        <v>4311236438</v>
      </c>
      <c r="B36" s="168" t="s">
        <v>27</v>
      </c>
      <c r="C36" s="168" t="s">
        <v>301</v>
      </c>
      <c r="D36" s="168" t="s">
        <v>254</v>
      </c>
      <c r="E36" s="167">
        <v>4158790603</v>
      </c>
      <c r="F36" s="167">
        <v>4158790603</v>
      </c>
      <c r="G36" s="167">
        <v>0</v>
      </c>
      <c r="H36" s="167">
        <v>3855995000</v>
      </c>
      <c r="I36" s="167">
        <v>3855995000</v>
      </c>
      <c r="J36" s="167">
        <v>0</v>
      </c>
      <c r="K36" s="167">
        <v>302795603</v>
      </c>
      <c r="L36" s="167">
        <v>302795603</v>
      </c>
      <c r="M36" s="167">
        <v>0</v>
      </c>
      <c r="N36" s="169">
        <v>7.85</v>
      </c>
    </row>
    <row r="37" spans="1:14">
      <c r="A37" s="167">
        <v>24232890</v>
      </c>
      <c r="B37" s="168" t="s">
        <v>28</v>
      </c>
      <c r="C37" s="168" t="s">
        <v>302</v>
      </c>
      <c r="D37" s="168" t="s">
        <v>280</v>
      </c>
      <c r="E37" s="167">
        <v>20690650</v>
      </c>
      <c r="F37" s="167">
        <v>20690650</v>
      </c>
      <c r="G37" s="167">
        <v>0</v>
      </c>
      <c r="H37" s="167">
        <v>28304000</v>
      </c>
      <c r="I37" s="167">
        <v>28304000</v>
      </c>
      <c r="J37" s="167">
        <v>0</v>
      </c>
      <c r="K37" s="167">
        <v>-7613350</v>
      </c>
      <c r="L37" s="167">
        <v>-7613350</v>
      </c>
      <c r="M37" s="167">
        <v>0</v>
      </c>
      <c r="N37" s="169">
        <v>26.9</v>
      </c>
    </row>
    <row r="38" spans="1:14">
      <c r="A38" s="167">
        <v>14806321</v>
      </c>
      <c r="B38" s="168" t="s">
        <v>29</v>
      </c>
      <c r="C38" s="168" t="s">
        <v>303</v>
      </c>
      <c r="D38" s="168" t="s">
        <v>256</v>
      </c>
      <c r="E38" s="167">
        <v>17901572</v>
      </c>
      <c r="F38" s="167">
        <v>17901572</v>
      </c>
      <c r="G38" s="167">
        <v>0</v>
      </c>
      <c r="H38" s="167">
        <v>14494000</v>
      </c>
      <c r="I38" s="167">
        <v>14494000</v>
      </c>
      <c r="J38" s="167">
        <v>0</v>
      </c>
      <c r="K38" s="167">
        <v>3407572</v>
      </c>
      <c r="L38" s="167">
        <v>3407572</v>
      </c>
      <c r="M38" s="167">
        <v>0</v>
      </c>
      <c r="N38" s="169">
        <v>23.51</v>
      </c>
    </row>
    <row r="39" spans="1:14">
      <c r="A39" s="167">
        <v>3914142</v>
      </c>
      <c r="B39" s="168" t="s">
        <v>304</v>
      </c>
      <c r="C39" s="168" t="s">
        <v>305</v>
      </c>
      <c r="D39" s="168" t="s">
        <v>258</v>
      </c>
      <c r="E39" s="167">
        <v>4119902</v>
      </c>
      <c r="F39" s="167">
        <v>4119902</v>
      </c>
      <c r="G39" s="167">
        <v>0</v>
      </c>
      <c r="H39" s="167">
        <v>4305000</v>
      </c>
      <c r="I39" s="167">
        <v>4305000</v>
      </c>
      <c r="J39" s="167">
        <v>0</v>
      </c>
      <c r="K39" s="167">
        <v>-185098</v>
      </c>
      <c r="L39" s="167">
        <v>-185098</v>
      </c>
      <c r="M39" s="167">
        <v>0</v>
      </c>
      <c r="N39" s="169">
        <v>4.3</v>
      </c>
    </row>
    <row r="40" spans="1:14">
      <c r="A40" s="167">
        <v>3541172</v>
      </c>
      <c r="B40" s="168" t="s">
        <v>30</v>
      </c>
      <c r="C40" s="168" t="s">
        <v>306</v>
      </c>
      <c r="D40" s="168" t="s">
        <v>262</v>
      </c>
      <c r="E40" s="167">
        <v>4341014</v>
      </c>
      <c r="F40" s="167">
        <v>4341014</v>
      </c>
      <c r="G40" s="167">
        <v>0</v>
      </c>
      <c r="H40" s="167">
        <v>6640000</v>
      </c>
      <c r="I40" s="167">
        <v>6640000</v>
      </c>
      <c r="J40" s="167">
        <v>0</v>
      </c>
      <c r="K40" s="167">
        <v>-2298986</v>
      </c>
      <c r="L40" s="167">
        <v>-2298986</v>
      </c>
      <c r="M40" s="167">
        <v>0</v>
      </c>
      <c r="N40" s="169">
        <v>34.619999999999997</v>
      </c>
    </row>
    <row r="41" spans="1:14">
      <c r="A41" s="167">
        <v>41194516</v>
      </c>
      <c r="B41" s="168" t="s">
        <v>31</v>
      </c>
      <c r="C41" s="168" t="s">
        <v>307</v>
      </c>
      <c r="D41" s="168" t="s">
        <v>256</v>
      </c>
      <c r="E41" s="167">
        <v>41880598</v>
      </c>
      <c r="F41" s="167">
        <v>41880598</v>
      </c>
      <c r="G41" s="167">
        <v>0</v>
      </c>
      <c r="H41" s="167">
        <v>42405000</v>
      </c>
      <c r="I41" s="167">
        <v>42405000</v>
      </c>
      <c r="J41" s="167">
        <v>0</v>
      </c>
      <c r="K41" s="167">
        <v>-524402</v>
      </c>
      <c r="L41" s="167">
        <v>-524402</v>
      </c>
      <c r="M41" s="167">
        <v>0</v>
      </c>
      <c r="N41" s="169">
        <v>1.24</v>
      </c>
    </row>
    <row r="42" spans="1:14">
      <c r="A42" s="167">
        <v>18962064</v>
      </c>
      <c r="B42" s="168" t="s">
        <v>32</v>
      </c>
      <c r="C42" s="168" t="s">
        <v>308</v>
      </c>
      <c r="D42" s="168" t="s">
        <v>260</v>
      </c>
      <c r="E42" s="167">
        <v>19191354</v>
      </c>
      <c r="F42" s="167">
        <v>19191354</v>
      </c>
      <c r="G42" s="167">
        <v>0</v>
      </c>
      <c r="H42" s="167">
        <v>18385000</v>
      </c>
      <c r="I42" s="167">
        <v>18385000</v>
      </c>
      <c r="J42" s="167">
        <v>0</v>
      </c>
      <c r="K42" s="167">
        <v>806354</v>
      </c>
      <c r="L42" s="167">
        <v>806354</v>
      </c>
      <c r="M42" s="167">
        <v>0</v>
      </c>
      <c r="N42" s="169">
        <v>4.3899999999999997</v>
      </c>
    </row>
    <row r="43" spans="1:14">
      <c r="A43" s="167">
        <v>8952661</v>
      </c>
      <c r="B43" s="168" t="s">
        <v>33</v>
      </c>
      <c r="C43" s="168" t="s">
        <v>309</v>
      </c>
      <c r="D43" s="168" t="s">
        <v>264</v>
      </c>
      <c r="E43" s="167">
        <v>9015879</v>
      </c>
      <c r="F43" s="167">
        <v>9015879</v>
      </c>
      <c r="G43" s="167">
        <v>0</v>
      </c>
      <c r="H43" s="167">
        <v>11975000</v>
      </c>
      <c r="I43" s="167">
        <v>11975000</v>
      </c>
      <c r="J43" s="167">
        <v>0</v>
      </c>
      <c r="K43" s="167">
        <v>-2959121</v>
      </c>
      <c r="L43" s="167">
        <v>-2959121</v>
      </c>
      <c r="M43" s="167">
        <v>0</v>
      </c>
      <c r="N43" s="169">
        <v>24.71</v>
      </c>
    </row>
    <row r="44" spans="1:14">
      <c r="A44" s="167">
        <v>2570863</v>
      </c>
      <c r="B44" s="168" t="s">
        <v>34</v>
      </c>
      <c r="C44" s="168" t="s">
        <v>310</v>
      </c>
      <c r="D44" s="168" t="s">
        <v>266</v>
      </c>
      <c r="E44" s="167">
        <v>2575896</v>
      </c>
      <c r="F44" s="167">
        <v>2575896</v>
      </c>
      <c r="G44" s="167">
        <v>0</v>
      </c>
      <c r="H44" s="167">
        <v>3534000</v>
      </c>
      <c r="I44" s="167">
        <v>3534000</v>
      </c>
      <c r="J44" s="167">
        <v>0</v>
      </c>
      <c r="K44" s="167">
        <v>-958104</v>
      </c>
      <c r="L44" s="167">
        <v>-958104</v>
      </c>
      <c r="M44" s="167">
        <v>0</v>
      </c>
      <c r="N44" s="169">
        <v>27.11</v>
      </c>
    </row>
    <row r="45" spans="1:14">
      <c r="A45" s="167">
        <v>10708928</v>
      </c>
      <c r="B45" s="168" t="s">
        <v>35</v>
      </c>
      <c r="C45" s="168" t="s">
        <v>311</v>
      </c>
      <c r="D45" s="168" t="s">
        <v>276</v>
      </c>
      <c r="E45" s="167">
        <v>11097469</v>
      </c>
      <c r="F45" s="167">
        <v>11097469</v>
      </c>
      <c r="G45" s="167">
        <v>0</v>
      </c>
      <c r="H45" s="167">
        <v>8511000</v>
      </c>
      <c r="I45" s="167">
        <v>8511000</v>
      </c>
      <c r="J45" s="167">
        <v>0</v>
      </c>
      <c r="K45" s="167">
        <v>2586469</v>
      </c>
      <c r="L45" s="167">
        <v>2586469</v>
      </c>
      <c r="M45" s="167">
        <v>0</v>
      </c>
      <c r="N45" s="169">
        <v>30.39</v>
      </c>
    </row>
    <row r="46" spans="1:14">
      <c r="A46" s="167">
        <v>136599361</v>
      </c>
      <c r="B46" s="168" t="s">
        <v>36</v>
      </c>
      <c r="C46" s="168" t="s">
        <v>312</v>
      </c>
      <c r="D46" s="168" t="s">
        <v>266</v>
      </c>
      <c r="E46" s="167">
        <v>133761460</v>
      </c>
      <c r="F46" s="167">
        <v>133761460</v>
      </c>
      <c r="G46" s="167">
        <v>0</v>
      </c>
      <c r="H46" s="167">
        <v>119053000</v>
      </c>
      <c r="I46" s="167">
        <v>119053000</v>
      </c>
      <c r="J46" s="167">
        <v>0</v>
      </c>
      <c r="K46" s="167">
        <v>14708460</v>
      </c>
      <c r="L46" s="167">
        <v>14708460</v>
      </c>
      <c r="M46" s="167">
        <v>0</v>
      </c>
      <c r="N46" s="169">
        <v>12.35</v>
      </c>
    </row>
    <row r="47" spans="1:14">
      <c r="A47" s="167">
        <v>759090</v>
      </c>
      <c r="B47" s="168" t="s">
        <v>37</v>
      </c>
      <c r="C47" s="168" t="s">
        <v>313</v>
      </c>
      <c r="D47" s="168" t="s">
        <v>268</v>
      </c>
      <c r="E47" s="167">
        <v>760894</v>
      </c>
      <c r="F47" s="167">
        <v>760894</v>
      </c>
      <c r="G47" s="167">
        <v>0</v>
      </c>
      <c r="H47" s="167">
        <v>772000</v>
      </c>
      <c r="I47" s="167">
        <v>772000</v>
      </c>
      <c r="J47" s="167">
        <v>0</v>
      </c>
      <c r="K47" s="167">
        <v>-11106</v>
      </c>
      <c r="L47" s="167">
        <v>-11106</v>
      </c>
      <c r="M47" s="167">
        <v>0</v>
      </c>
      <c r="N47" s="169">
        <v>1.44</v>
      </c>
    </row>
    <row r="48" spans="1:14">
      <c r="A48" s="167">
        <v>117611802</v>
      </c>
      <c r="B48" s="168" t="s">
        <v>38</v>
      </c>
      <c r="C48" s="168" t="s">
        <v>314</v>
      </c>
      <c r="D48" s="168" t="s">
        <v>276</v>
      </c>
      <c r="E48" s="167">
        <v>115060077</v>
      </c>
      <c r="F48" s="167">
        <v>115060077</v>
      </c>
      <c r="G48" s="167">
        <v>0</v>
      </c>
      <c r="H48" s="167">
        <v>99581000</v>
      </c>
      <c r="I48" s="167">
        <v>99581000</v>
      </c>
      <c r="J48" s="167">
        <v>0</v>
      </c>
      <c r="K48" s="167">
        <v>15479077</v>
      </c>
      <c r="L48" s="167">
        <v>15479077</v>
      </c>
      <c r="M48" s="167">
        <v>0</v>
      </c>
      <c r="N48" s="169">
        <v>15.54</v>
      </c>
    </row>
    <row r="49" spans="1:14">
      <c r="A49" s="167">
        <v>18228469</v>
      </c>
      <c r="B49" s="168" t="s">
        <v>39</v>
      </c>
      <c r="C49" s="168" t="s">
        <v>315</v>
      </c>
      <c r="D49" s="168" t="s">
        <v>252</v>
      </c>
      <c r="E49" s="167">
        <v>17940489</v>
      </c>
      <c r="F49" s="167">
        <v>17940489</v>
      </c>
      <c r="G49" s="167">
        <v>0</v>
      </c>
      <c r="H49" s="167">
        <v>18700000</v>
      </c>
      <c r="I49" s="167">
        <v>18700000</v>
      </c>
      <c r="J49" s="167">
        <v>0</v>
      </c>
      <c r="K49" s="167">
        <v>-759511</v>
      </c>
      <c r="L49" s="167">
        <v>-759511</v>
      </c>
      <c r="M49" s="167">
        <v>0</v>
      </c>
      <c r="N49" s="169">
        <v>4.0599999999999996</v>
      </c>
    </row>
    <row r="50" spans="1:14">
      <c r="A50" s="167">
        <v>19800000</v>
      </c>
      <c r="B50" s="168" t="s">
        <v>40</v>
      </c>
      <c r="C50" s="168" t="s">
        <v>316</v>
      </c>
      <c r="D50" s="168" t="s">
        <v>280</v>
      </c>
      <c r="E50" s="167">
        <v>0</v>
      </c>
      <c r="F50" s="167">
        <v>0</v>
      </c>
      <c r="G50" s="167">
        <v>0</v>
      </c>
      <c r="H50" s="167">
        <v>226000</v>
      </c>
      <c r="I50" s="167">
        <v>226000</v>
      </c>
      <c r="J50" s="167">
        <v>0</v>
      </c>
      <c r="K50" s="167">
        <v>-226000</v>
      </c>
      <c r="L50" s="167">
        <v>-226000</v>
      </c>
      <c r="M50" s="167">
        <v>0</v>
      </c>
      <c r="N50" s="169">
        <v>100</v>
      </c>
    </row>
    <row r="51" spans="1:14">
      <c r="A51" s="167">
        <v>19800000</v>
      </c>
      <c r="B51" s="168" t="s">
        <v>41</v>
      </c>
      <c r="C51" s="168" t="s">
        <v>317</v>
      </c>
      <c r="D51" s="168" t="s">
        <v>258</v>
      </c>
      <c r="E51" s="167">
        <v>0</v>
      </c>
      <c r="F51" s="167">
        <v>0</v>
      </c>
      <c r="G51" s="167">
        <v>0</v>
      </c>
      <c r="H51" s="167">
        <v>226000</v>
      </c>
      <c r="I51" s="167">
        <v>226000</v>
      </c>
      <c r="J51" s="167">
        <v>0</v>
      </c>
      <c r="K51" s="167">
        <v>-226000</v>
      </c>
      <c r="L51" s="167">
        <v>-226000</v>
      </c>
      <c r="M51" s="167">
        <v>0</v>
      </c>
      <c r="N51" s="169">
        <v>100</v>
      </c>
    </row>
    <row r="52" spans="1:14">
      <c r="A52" s="167">
        <v>59125177</v>
      </c>
      <c r="B52" s="168" t="s">
        <v>42</v>
      </c>
      <c r="C52" s="168" t="s">
        <v>318</v>
      </c>
      <c r="D52" s="168" t="s">
        <v>264</v>
      </c>
      <c r="E52" s="167">
        <v>68194063</v>
      </c>
      <c r="F52" s="167">
        <v>68194063</v>
      </c>
      <c r="G52" s="167">
        <v>0</v>
      </c>
      <c r="H52" s="167">
        <v>-1366000</v>
      </c>
      <c r="I52" s="167">
        <v>-1366000</v>
      </c>
      <c r="J52" s="167">
        <v>0</v>
      </c>
      <c r="K52" s="167">
        <v>69560063</v>
      </c>
      <c r="L52" s="167">
        <v>69560063</v>
      </c>
      <c r="M52" s="167">
        <v>0</v>
      </c>
      <c r="N52" s="169">
        <v>5092.24</v>
      </c>
    </row>
    <row r="53" spans="1:14">
      <c r="A53" s="167">
        <v>59125177</v>
      </c>
      <c r="B53" s="168" t="s">
        <v>43</v>
      </c>
      <c r="C53" s="168" t="s">
        <v>319</v>
      </c>
      <c r="D53" s="168" t="s">
        <v>266</v>
      </c>
      <c r="E53" s="167">
        <v>68194063</v>
      </c>
      <c r="F53" s="167">
        <v>68194063</v>
      </c>
      <c r="G53" s="167">
        <v>0</v>
      </c>
      <c r="H53" s="167">
        <v>-1366000</v>
      </c>
      <c r="I53" s="167">
        <v>-1366000</v>
      </c>
      <c r="J53" s="167">
        <v>0</v>
      </c>
      <c r="K53" s="167">
        <v>69560063</v>
      </c>
      <c r="L53" s="167">
        <v>69560063</v>
      </c>
      <c r="M53" s="167">
        <v>0</v>
      </c>
      <c r="N53" s="169">
        <v>5092.24</v>
      </c>
    </row>
    <row r="54" spans="1:14">
      <c r="A54" s="167">
        <v>7459700562</v>
      </c>
      <c r="B54" s="168" t="s">
        <v>320</v>
      </c>
      <c r="C54" s="168"/>
      <c r="D54" s="168"/>
      <c r="E54" s="167">
        <v>7365037534</v>
      </c>
      <c r="F54" s="167">
        <v>7320822318</v>
      </c>
      <c r="G54" s="167">
        <v>44215216</v>
      </c>
      <c r="H54" s="167">
        <v>7028310000</v>
      </c>
      <c r="I54" s="167">
        <v>6986040000</v>
      </c>
      <c r="J54" s="167">
        <v>42270000</v>
      </c>
      <c r="K54" s="167">
        <v>336727534</v>
      </c>
      <c r="L54" s="167">
        <v>334782318</v>
      </c>
      <c r="M54" s="167">
        <v>1945216</v>
      </c>
      <c r="N54" s="169">
        <v>4.79</v>
      </c>
    </row>
    <row r="55" spans="1:14">
      <c r="A55" s="167">
        <v>-13460247</v>
      </c>
      <c r="B55" s="168" t="s">
        <v>321</v>
      </c>
      <c r="C55" s="168" t="s">
        <v>251</v>
      </c>
      <c r="D55" s="168" t="s">
        <v>252</v>
      </c>
      <c r="E55" s="167">
        <v>-21197630</v>
      </c>
      <c r="F55" s="167">
        <v>-21197630</v>
      </c>
      <c r="G55" s="167">
        <v>0</v>
      </c>
      <c r="H55" s="167">
        <v>-13021000</v>
      </c>
      <c r="I55" s="167">
        <v>-13021000</v>
      </c>
      <c r="J55" s="167">
        <v>0</v>
      </c>
      <c r="K55" s="167">
        <v>-8176630</v>
      </c>
      <c r="L55" s="167">
        <v>-8176630</v>
      </c>
      <c r="M55" s="167">
        <v>0</v>
      </c>
      <c r="N55" s="169">
        <v>62.8</v>
      </c>
    </row>
    <row r="56" spans="1:14">
      <c r="A56" s="167">
        <v>7446240315</v>
      </c>
      <c r="B56" s="168" t="s">
        <v>44</v>
      </c>
      <c r="C56" s="168" t="s">
        <v>45</v>
      </c>
      <c r="D56" s="168"/>
      <c r="E56" s="167">
        <v>7343839904</v>
      </c>
      <c r="F56" s="167">
        <v>7299624688</v>
      </c>
      <c r="G56" s="167">
        <v>44215216</v>
      </c>
      <c r="H56" s="167">
        <v>7015289000</v>
      </c>
      <c r="I56" s="167">
        <v>6973019000</v>
      </c>
      <c r="J56" s="167">
        <v>42270000</v>
      </c>
      <c r="K56" s="167">
        <v>328550904</v>
      </c>
      <c r="L56" s="167">
        <v>326605688</v>
      </c>
      <c r="M56" s="167">
        <v>1945216</v>
      </c>
      <c r="N56" s="169">
        <v>4.68</v>
      </c>
    </row>
  </sheetData>
  <phoneticPr fontId="39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0" tint="-0.249977111117893"/>
  </sheetPr>
  <dimension ref="A1:N61"/>
  <sheetViews>
    <sheetView workbookViewId="0">
      <selection activeCell="E35" sqref="E35"/>
    </sheetView>
  </sheetViews>
  <sheetFormatPr defaultRowHeight="16.2"/>
  <cols>
    <col min="1" max="1" width="13.88671875" bestFit="1" customWidth="1"/>
    <col min="2" max="2" width="29.33203125" bestFit="1" customWidth="1"/>
    <col min="3" max="3" width="10.21875" bestFit="1" customWidth="1"/>
    <col min="4" max="4" width="6.33203125" bestFit="1" customWidth="1"/>
    <col min="5" max="5" width="13.88671875" bestFit="1" customWidth="1"/>
    <col min="6" max="6" width="12.88671875" bestFit="1" customWidth="1"/>
    <col min="7" max="8" width="13.88671875" bestFit="1" customWidth="1"/>
    <col min="9" max="9" width="12.88671875" bestFit="1" customWidth="1"/>
    <col min="10" max="11" width="13.88671875" bestFit="1" customWidth="1"/>
    <col min="12" max="12" width="11.88671875" bestFit="1" customWidth="1"/>
    <col min="13" max="13" width="13.88671875" bestFit="1" customWidth="1"/>
    <col min="14" max="14" width="7.77734375" bestFit="1" customWidth="1"/>
  </cols>
  <sheetData>
    <row r="1" spans="1:14">
      <c r="A1" s="166" t="s">
        <v>237</v>
      </c>
      <c r="B1" s="166" t="s">
        <v>238</v>
      </c>
      <c r="C1" s="166" t="s">
        <v>239</v>
      </c>
      <c r="D1" s="166" t="s">
        <v>240</v>
      </c>
      <c r="E1" s="166" t="s">
        <v>241</v>
      </c>
      <c r="F1" s="166" t="s">
        <v>242</v>
      </c>
      <c r="G1" s="166" t="s">
        <v>243</v>
      </c>
      <c r="H1" s="166" t="s">
        <v>244</v>
      </c>
      <c r="I1" s="166" t="s">
        <v>242</v>
      </c>
      <c r="J1" s="166" t="s">
        <v>243</v>
      </c>
      <c r="K1" s="166" t="s">
        <v>245</v>
      </c>
      <c r="L1" s="166" t="s">
        <v>242</v>
      </c>
      <c r="M1" s="166" t="s">
        <v>243</v>
      </c>
      <c r="N1" s="166" t="s">
        <v>246</v>
      </c>
    </row>
    <row r="2" spans="1:14">
      <c r="A2" s="167">
        <v>285050437082</v>
      </c>
      <c r="B2" s="168" t="s">
        <v>322</v>
      </c>
      <c r="C2" s="168" t="s">
        <v>323</v>
      </c>
      <c r="D2" s="168" t="s">
        <v>249</v>
      </c>
      <c r="E2" s="167">
        <v>543420621561</v>
      </c>
      <c r="F2" s="167">
        <v>57458149313</v>
      </c>
      <c r="G2" s="167">
        <v>485962472248</v>
      </c>
      <c r="H2" s="167">
        <v>282414786000</v>
      </c>
      <c r="I2" s="167">
        <v>50370966000</v>
      </c>
      <c r="J2" s="167">
        <v>232043820000</v>
      </c>
      <c r="K2" s="167">
        <v>261005835561</v>
      </c>
      <c r="L2" s="167">
        <v>7087183313</v>
      </c>
      <c r="M2" s="167">
        <v>253918652248</v>
      </c>
      <c r="N2" s="169">
        <v>92.42</v>
      </c>
    </row>
    <row r="3" spans="1:14">
      <c r="A3" s="167">
        <v>8747199376</v>
      </c>
      <c r="B3" s="168" t="s">
        <v>250</v>
      </c>
      <c r="C3" s="168" t="s">
        <v>324</v>
      </c>
      <c r="D3" s="168" t="s">
        <v>268</v>
      </c>
      <c r="E3" s="167">
        <v>8972002667</v>
      </c>
      <c r="F3" s="167">
        <v>8764220375</v>
      </c>
      <c r="G3" s="167">
        <v>207782292</v>
      </c>
      <c r="H3" s="167">
        <v>9115781000</v>
      </c>
      <c r="I3" s="167">
        <v>8926989000</v>
      </c>
      <c r="J3" s="167">
        <v>188792000</v>
      </c>
      <c r="K3" s="167">
        <v>-143778333</v>
      </c>
      <c r="L3" s="167">
        <v>-162768625</v>
      </c>
      <c r="M3" s="167">
        <v>18990292</v>
      </c>
      <c r="N3" s="169">
        <v>1.58</v>
      </c>
    </row>
    <row r="4" spans="1:14">
      <c r="A4" s="167">
        <v>4649835080</v>
      </c>
      <c r="B4" s="168" t="s">
        <v>0</v>
      </c>
      <c r="C4" s="168" t="s">
        <v>325</v>
      </c>
      <c r="D4" s="168" t="s">
        <v>276</v>
      </c>
      <c r="E4" s="167">
        <v>4788147633</v>
      </c>
      <c r="F4" s="167">
        <v>4788147633</v>
      </c>
      <c r="G4" s="167">
        <v>0</v>
      </c>
      <c r="H4" s="167">
        <v>5247292000</v>
      </c>
      <c r="I4" s="167">
        <v>5247292000</v>
      </c>
      <c r="J4" s="167">
        <v>0</v>
      </c>
      <c r="K4" s="167">
        <v>-459144367</v>
      </c>
      <c r="L4" s="167">
        <v>-459144367</v>
      </c>
      <c r="M4" s="167">
        <v>0</v>
      </c>
      <c r="N4" s="169">
        <v>8.75</v>
      </c>
    </row>
    <row r="5" spans="1:14">
      <c r="A5" s="167">
        <v>848271253</v>
      </c>
      <c r="B5" s="168" t="s">
        <v>1</v>
      </c>
      <c r="C5" s="168" t="s">
        <v>326</v>
      </c>
      <c r="D5" s="168" t="s">
        <v>254</v>
      </c>
      <c r="E5" s="167">
        <v>833198115</v>
      </c>
      <c r="F5" s="167">
        <v>833198115</v>
      </c>
      <c r="G5" s="167">
        <v>0</v>
      </c>
      <c r="H5" s="167">
        <v>866322000</v>
      </c>
      <c r="I5" s="167">
        <v>866322000</v>
      </c>
      <c r="J5" s="167">
        <v>0</v>
      </c>
      <c r="K5" s="167">
        <v>-33123885</v>
      </c>
      <c r="L5" s="167">
        <v>-33123885</v>
      </c>
      <c r="M5" s="167">
        <v>0</v>
      </c>
      <c r="N5" s="169">
        <v>3.82</v>
      </c>
    </row>
    <row r="6" spans="1:14">
      <c r="A6" s="167">
        <v>154870995</v>
      </c>
      <c r="B6" s="168" t="s">
        <v>2</v>
      </c>
      <c r="C6" s="168" t="s">
        <v>327</v>
      </c>
      <c r="D6" s="168" t="s">
        <v>280</v>
      </c>
      <c r="E6" s="167">
        <v>151765785</v>
      </c>
      <c r="F6" s="167">
        <v>151765785</v>
      </c>
      <c r="G6" s="167">
        <v>0</v>
      </c>
      <c r="H6" s="167">
        <v>161424000</v>
      </c>
      <c r="I6" s="167">
        <v>161424000</v>
      </c>
      <c r="J6" s="167">
        <v>0</v>
      </c>
      <c r="K6" s="167">
        <v>-9658215</v>
      </c>
      <c r="L6" s="167">
        <v>-9658215</v>
      </c>
      <c r="M6" s="167">
        <v>0</v>
      </c>
      <c r="N6" s="169">
        <v>5.98</v>
      </c>
    </row>
    <row r="7" spans="1:14">
      <c r="A7" s="167">
        <v>1676303456</v>
      </c>
      <c r="B7" s="168" t="s">
        <v>3</v>
      </c>
      <c r="C7" s="168" t="s">
        <v>328</v>
      </c>
      <c r="D7" s="168" t="s">
        <v>256</v>
      </c>
      <c r="E7" s="167">
        <v>1733328412</v>
      </c>
      <c r="F7" s="167">
        <v>1733328412</v>
      </c>
      <c r="G7" s="167">
        <v>0</v>
      </c>
      <c r="H7" s="167">
        <v>1342698000</v>
      </c>
      <c r="I7" s="167">
        <v>1342698000</v>
      </c>
      <c r="J7" s="167">
        <v>0</v>
      </c>
      <c r="K7" s="167">
        <v>390630412</v>
      </c>
      <c r="L7" s="167">
        <v>390630412</v>
      </c>
      <c r="M7" s="167">
        <v>0</v>
      </c>
      <c r="N7" s="169">
        <v>29.09</v>
      </c>
    </row>
    <row r="8" spans="1:14">
      <c r="A8" s="167">
        <v>663156055</v>
      </c>
      <c r="B8" s="168" t="s">
        <v>4</v>
      </c>
      <c r="C8" s="168" t="s">
        <v>329</v>
      </c>
      <c r="D8" s="168" t="s">
        <v>258</v>
      </c>
      <c r="E8" s="167">
        <v>707137282</v>
      </c>
      <c r="F8" s="167">
        <v>707137282</v>
      </c>
      <c r="G8" s="167">
        <v>0</v>
      </c>
      <c r="H8" s="167">
        <v>707823000</v>
      </c>
      <c r="I8" s="167">
        <v>707823000</v>
      </c>
      <c r="J8" s="167">
        <v>0</v>
      </c>
      <c r="K8" s="167">
        <v>-685718</v>
      </c>
      <c r="L8" s="167">
        <v>-685718</v>
      </c>
      <c r="M8" s="167">
        <v>0</v>
      </c>
      <c r="N8" s="169">
        <v>0.1</v>
      </c>
    </row>
    <row r="9" spans="1:14">
      <c r="A9" s="167">
        <v>0</v>
      </c>
      <c r="B9" s="168" t="s">
        <v>5</v>
      </c>
      <c r="C9" s="168" t="s">
        <v>330</v>
      </c>
      <c r="D9" s="168" t="s">
        <v>260</v>
      </c>
      <c r="E9" s="167">
        <v>834168</v>
      </c>
      <c r="F9" s="167">
        <v>834168</v>
      </c>
      <c r="G9" s="167">
        <v>0</v>
      </c>
      <c r="H9" s="167">
        <v>1406000</v>
      </c>
      <c r="I9" s="167">
        <v>1406000</v>
      </c>
      <c r="J9" s="167">
        <v>0</v>
      </c>
      <c r="K9" s="167">
        <v>-571832</v>
      </c>
      <c r="L9" s="167">
        <v>-571832</v>
      </c>
      <c r="M9" s="167">
        <v>0</v>
      </c>
      <c r="N9" s="169">
        <v>40.67</v>
      </c>
    </row>
    <row r="10" spans="1:14">
      <c r="A10" s="167">
        <v>754372528</v>
      </c>
      <c r="B10" s="168" t="s">
        <v>6</v>
      </c>
      <c r="C10" s="168" t="s">
        <v>331</v>
      </c>
      <c r="D10" s="168" t="s">
        <v>262</v>
      </c>
      <c r="E10" s="167">
        <v>757213914</v>
      </c>
      <c r="F10" s="167">
        <v>549431622</v>
      </c>
      <c r="G10" s="167">
        <v>207782292</v>
      </c>
      <c r="H10" s="167">
        <v>788418000</v>
      </c>
      <c r="I10" s="167">
        <v>599626000</v>
      </c>
      <c r="J10" s="167">
        <v>188792000</v>
      </c>
      <c r="K10" s="167">
        <v>-31204086</v>
      </c>
      <c r="L10" s="167">
        <v>-50194378</v>
      </c>
      <c r="M10" s="167">
        <v>18990292</v>
      </c>
      <c r="N10" s="169">
        <v>3.96</v>
      </c>
    </row>
    <row r="11" spans="1:14">
      <c r="A11" s="167">
        <v>390009</v>
      </c>
      <c r="B11" s="168" t="s">
        <v>7</v>
      </c>
      <c r="C11" s="168" t="s">
        <v>332</v>
      </c>
      <c r="D11" s="168" t="s">
        <v>264</v>
      </c>
      <c r="E11" s="167">
        <v>377358</v>
      </c>
      <c r="F11" s="167">
        <v>377358</v>
      </c>
      <c r="G11" s="167">
        <v>0</v>
      </c>
      <c r="H11" s="167">
        <v>398000</v>
      </c>
      <c r="I11" s="167">
        <v>398000</v>
      </c>
      <c r="J11" s="167">
        <v>0</v>
      </c>
      <c r="K11" s="167">
        <v>-20642</v>
      </c>
      <c r="L11" s="167">
        <v>-20642</v>
      </c>
      <c r="M11" s="167">
        <v>0</v>
      </c>
      <c r="N11" s="169">
        <v>5.19</v>
      </c>
    </row>
    <row r="12" spans="1:14">
      <c r="A12" s="167">
        <v>14318661622</v>
      </c>
      <c r="B12" s="168" t="s">
        <v>8</v>
      </c>
      <c r="C12" s="168" t="s">
        <v>333</v>
      </c>
      <c r="D12" s="168" t="s">
        <v>256</v>
      </c>
      <c r="E12" s="167">
        <v>13239907031</v>
      </c>
      <c r="F12" s="167">
        <v>13239907031</v>
      </c>
      <c r="G12" s="167">
        <v>0</v>
      </c>
      <c r="H12" s="167">
        <v>12752823000</v>
      </c>
      <c r="I12" s="167">
        <v>12752823000</v>
      </c>
      <c r="J12" s="167">
        <v>0</v>
      </c>
      <c r="K12" s="167">
        <v>487084031</v>
      </c>
      <c r="L12" s="167">
        <v>487084031</v>
      </c>
      <c r="M12" s="167">
        <v>0</v>
      </c>
      <c r="N12" s="169">
        <v>3.82</v>
      </c>
    </row>
    <row r="13" spans="1:14">
      <c r="A13" s="167">
        <v>137957680</v>
      </c>
      <c r="B13" s="168" t="s">
        <v>9</v>
      </c>
      <c r="C13" s="168" t="s">
        <v>334</v>
      </c>
      <c r="D13" s="168" t="s">
        <v>258</v>
      </c>
      <c r="E13" s="167">
        <v>127580479</v>
      </c>
      <c r="F13" s="167">
        <v>127580479</v>
      </c>
      <c r="G13" s="167">
        <v>0</v>
      </c>
      <c r="H13" s="167">
        <v>124008000</v>
      </c>
      <c r="I13" s="167">
        <v>124008000</v>
      </c>
      <c r="J13" s="167">
        <v>0</v>
      </c>
      <c r="K13" s="167">
        <v>3572479</v>
      </c>
      <c r="L13" s="167">
        <v>3572479</v>
      </c>
      <c r="M13" s="167">
        <v>0</v>
      </c>
      <c r="N13" s="169">
        <v>2.88</v>
      </c>
    </row>
    <row r="14" spans="1:14">
      <c r="A14" s="167">
        <v>10379228</v>
      </c>
      <c r="B14" s="168" t="s">
        <v>10</v>
      </c>
      <c r="C14" s="168" t="s">
        <v>335</v>
      </c>
      <c r="D14" s="168" t="s">
        <v>260</v>
      </c>
      <c r="E14" s="167">
        <v>10510972</v>
      </c>
      <c r="F14" s="167">
        <v>10510972</v>
      </c>
      <c r="G14" s="167">
        <v>0</v>
      </c>
      <c r="H14" s="167">
        <v>12475000</v>
      </c>
      <c r="I14" s="167">
        <v>12475000</v>
      </c>
      <c r="J14" s="167">
        <v>0</v>
      </c>
      <c r="K14" s="167">
        <v>-1964028</v>
      </c>
      <c r="L14" s="167">
        <v>-1964028</v>
      </c>
      <c r="M14" s="167">
        <v>0</v>
      </c>
      <c r="N14" s="169">
        <v>15.74</v>
      </c>
    </row>
    <row r="15" spans="1:14">
      <c r="A15" s="167">
        <v>85632136</v>
      </c>
      <c r="B15" s="168" t="s">
        <v>11</v>
      </c>
      <c r="C15" s="168" t="s">
        <v>336</v>
      </c>
      <c r="D15" s="168" t="s">
        <v>262</v>
      </c>
      <c r="E15" s="167">
        <v>159317006</v>
      </c>
      <c r="F15" s="167">
        <v>159317006</v>
      </c>
      <c r="G15" s="167">
        <v>0</v>
      </c>
      <c r="H15" s="167">
        <v>162571000</v>
      </c>
      <c r="I15" s="167">
        <v>162571000</v>
      </c>
      <c r="J15" s="167">
        <v>0</v>
      </c>
      <c r="K15" s="167">
        <v>-3253994</v>
      </c>
      <c r="L15" s="167">
        <v>-3253994</v>
      </c>
      <c r="M15" s="167">
        <v>0</v>
      </c>
      <c r="N15" s="169">
        <v>2</v>
      </c>
    </row>
    <row r="16" spans="1:14">
      <c r="A16" s="167">
        <v>4952671</v>
      </c>
      <c r="B16" s="168" t="s">
        <v>273</v>
      </c>
      <c r="C16" s="168" t="s">
        <v>337</v>
      </c>
      <c r="D16" s="168" t="s">
        <v>264</v>
      </c>
      <c r="E16" s="167">
        <v>5424681</v>
      </c>
      <c r="F16" s="167">
        <v>5424681</v>
      </c>
      <c r="G16" s="167">
        <v>0</v>
      </c>
      <c r="H16" s="167">
        <v>5506000</v>
      </c>
      <c r="I16" s="167">
        <v>5506000</v>
      </c>
      <c r="J16" s="167">
        <v>0</v>
      </c>
      <c r="K16" s="167">
        <v>-81319</v>
      </c>
      <c r="L16" s="167">
        <v>-81319</v>
      </c>
      <c r="M16" s="167">
        <v>0</v>
      </c>
      <c r="N16" s="169">
        <v>1.48</v>
      </c>
    </row>
    <row r="17" spans="1:14">
      <c r="A17" s="167">
        <v>13459836280</v>
      </c>
      <c r="B17" s="168" t="s">
        <v>12</v>
      </c>
      <c r="C17" s="168" t="s">
        <v>338</v>
      </c>
      <c r="D17" s="168" t="s">
        <v>266</v>
      </c>
      <c r="E17" s="167">
        <v>12274579615</v>
      </c>
      <c r="F17" s="167">
        <v>12274579615</v>
      </c>
      <c r="G17" s="167">
        <v>0</v>
      </c>
      <c r="H17" s="167">
        <v>11803343000</v>
      </c>
      <c r="I17" s="167">
        <v>11803343000</v>
      </c>
      <c r="J17" s="167">
        <v>0</v>
      </c>
      <c r="K17" s="167">
        <v>471236615</v>
      </c>
      <c r="L17" s="167">
        <v>471236615</v>
      </c>
      <c r="M17" s="167">
        <v>0</v>
      </c>
      <c r="N17" s="169">
        <v>3.99</v>
      </c>
    </row>
    <row r="18" spans="1:14">
      <c r="A18" s="167">
        <v>43730450</v>
      </c>
      <c r="B18" s="168" t="s">
        <v>13</v>
      </c>
      <c r="C18" s="168" t="s">
        <v>339</v>
      </c>
      <c r="D18" s="168" t="s">
        <v>268</v>
      </c>
      <c r="E18" s="167">
        <v>47852278</v>
      </c>
      <c r="F18" s="167">
        <v>47852278</v>
      </c>
      <c r="G18" s="167">
        <v>0</v>
      </c>
      <c r="H18" s="167">
        <v>54383000</v>
      </c>
      <c r="I18" s="167">
        <v>54383000</v>
      </c>
      <c r="J18" s="167">
        <v>0</v>
      </c>
      <c r="K18" s="167">
        <v>-6530722</v>
      </c>
      <c r="L18" s="167">
        <v>-6530722</v>
      </c>
      <c r="M18" s="167">
        <v>0</v>
      </c>
      <c r="N18" s="169">
        <v>12.01</v>
      </c>
    </row>
    <row r="19" spans="1:14">
      <c r="A19" s="167">
        <v>126240214</v>
      </c>
      <c r="B19" s="168" t="s">
        <v>14</v>
      </c>
      <c r="C19" s="168" t="s">
        <v>340</v>
      </c>
      <c r="D19" s="168" t="s">
        <v>276</v>
      </c>
      <c r="E19" s="167">
        <v>149918898</v>
      </c>
      <c r="F19" s="167">
        <v>149918898</v>
      </c>
      <c r="G19" s="167">
        <v>0</v>
      </c>
      <c r="H19" s="167">
        <v>118610000</v>
      </c>
      <c r="I19" s="167">
        <v>118610000</v>
      </c>
      <c r="J19" s="167">
        <v>0</v>
      </c>
      <c r="K19" s="167">
        <v>31308898</v>
      </c>
      <c r="L19" s="167">
        <v>31308898</v>
      </c>
      <c r="M19" s="167">
        <v>0</v>
      </c>
      <c r="N19" s="169">
        <v>26.4</v>
      </c>
    </row>
    <row r="20" spans="1:14">
      <c r="A20" s="167">
        <v>438812418</v>
      </c>
      <c r="B20" s="168" t="s">
        <v>15</v>
      </c>
      <c r="C20" s="168" t="s">
        <v>341</v>
      </c>
      <c r="D20" s="168" t="s">
        <v>252</v>
      </c>
      <c r="E20" s="167">
        <v>451710184</v>
      </c>
      <c r="F20" s="167">
        <v>451710184</v>
      </c>
      <c r="G20" s="167">
        <v>0</v>
      </c>
      <c r="H20" s="167">
        <v>453489000</v>
      </c>
      <c r="I20" s="167">
        <v>453489000</v>
      </c>
      <c r="J20" s="167">
        <v>0</v>
      </c>
      <c r="K20" s="167">
        <v>-1778816</v>
      </c>
      <c r="L20" s="167">
        <v>-1778816</v>
      </c>
      <c r="M20" s="167">
        <v>0</v>
      </c>
      <c r="N20" s="169">
        <v>0.39</v>
      </c>
    </row>
    <row r="21" spans="1:14">
      <c r="A21" s="167">
        <v>3859119</v>
      </c>
      <c r="B21" s="168" t="s">
        <v>281</v>
      </c>
      <c r="C21" s="168" t="s">
        <v>342</v>
      </c>
      <c r="D21" s="168" t="s">
        <v>254</v>
      </c>
      <c r="E21" s="167">
        <v>4161826</v>
      </c>
      <c r="F21" s="167">
        <v>4161826</v>
      </c>
      <c r="G21" s="167">
        <v>0</v>
      </c>
      <c r="H21" s="167">
        <v>5265000</v>
      </c>
      <c r="I21" s="167">
        <v>5265000</v>
      </c>
      <c r="J21" s="167">
        <v>0</v>
      </c>
      <c r="K21" s="167">
        <v>-1103174</v>
      </c>
      <c r="L21" s="167">
        <v>-1103174</v>
      </c>
      <c r="M21" s="167">
        <v>0</v>
      </c>
      <c r="N21" s="169">
        <v>20.95</v>
      </c>
    </row>
    <row r="22" spans="1:14">
      <c r="A22" s="167">
        <v>0</v>
      </c>
      <c r="B22" s="168" t="s">
        <v>283</v>
      </c>
      <c r="C22" s="168" t="s">
        <v>343</v>
      </c>
      <c r="D22" s="168" t="s">
        <v>256</v>
      </c>
      <c r="E22" s="167">
        <v>590161</v>
      </c>
      <c r="F22" s="167">
        <v>590161</v>
      </c>
      <c r="G22" s="167">
        <v>0</v>
      </c>
      <c r="H22" s="167">
        <v>0</v>
      </c>
      <c r="I22" s="167">
        <v>0</v>
      </c>
      <c r="J22" s="167">
        <v>0</v>
      </c>
      <c r="K22" s="167">
        <v>590161</v>
      </c>
      <c r="L22" s="167">
        <v>590161</v>
      </c>
      <c r="M22" s="167">
        <v>0</v>
      </c>
      <c r="N22" s="169">
        <v>0</v>
      </c>
    </row>
    <row r="23" spans="1:14">
      <c r="A23" s="167">
        <v>7261426</v>
      </c>
      <c r="B23" s="168" t="s">
        <v>285</v>
      </c>
      <c r="C23" s="168" t="s">
        <v>344</v>
      </c>
      <c r="D23" s="168" t="s">
        <v>256</v>
      </c>
      <c r="E23" s="167">
        <v>8260931</v>
      </c>
      <c r="F23" s="167">
        <v>8260931</v>
      </c>
      <c r="G23" s="167">
        <v>0</v>
      </c>
      <c r="H23" s="167">
        <v>13173000</v>
      </c>
      <c r="I23" s="167">
        <v>13173000</v>
      </c>
      <c r="J23" s="167">
        <v>0</v>
      </c>
      <c r="K23" s="167">
        <v>-4912069</v>
      </c>
      <c r="L23" s="167">
        <v>-4912069</v>
      </c>
      <c r="M23" s="167">
        <v>0</v>
      </c>
      <c r="N23" s="169">
        <v>37.29</v>
      </c>
    </row>
    <row r="24" spans="1:14">
      <c r="A24" s="167">
        <v>231413853907</v>
      </c>
      <c r="B24" s="168" t="s">
        <v>16</v>
      </c>
      <c r="C24" s="168" t="s">
        <v>345</v>
      </c>
      <c r="D24" s="168" t="s">
        <v>266</v>
      </c>
      <c r="E24" s="167">
        <v>487470744249</v>
      </c>
      <c r="F24" s="167">
        <v>1716054293</v>
      </c>
      <c r="G24" s="167">
        <v>485754689956</v>
      </c>
      <c r="H24" s="167">
        <v>233231746000</v>
      </c>
      <c r="I24" s="167">
        <v>1376718000</v>
      </c>
      <c r="J24" s="167">
        <v>231855028000</v>
      </c>
      <c r="K24" s="167">
        <v>254238998249</v>
      </c>
      <c r="L24" s="167">
        <v>339336293</v>
      </c>
      <c r="M24" s="167">
        <v>253899661956</v>
      </c>
      <c r="N24" s="169">
        <v>109.01</v>
      </c>
    </row>
    <row r="25" spans="1:14">
      <c r="A25" s="167">
        <v>231374848146</v>
      </c>
      <c r="B25" s="168" t="s">
        <v>17</v>
      </c>
      <c r="C25" s="168" t="s">
        <v>346</v>
      </c>
      <c r="D25" s="168" t="s">
        <v>268</v>
      </c>
      <c r="E25" s="167">
        <v>487425046930</v>
      </c>
      <c r="F25" s="167">
        <v>1670356974</v>
      </c>
      <c r="G25" s="167">
        <v>485754689956</v>
      </c>
      <c r="H25" s="167">
        <v>233187206000</v>
      </c>
      <c r="I25" s="167">
        <v>1332178000</v>
      </c>
      <c r="J25" s="167">
        <v>231855028000</v>
      </c>
      <c r="K25" s="167">
        <v>254237840930</v>
      </c>
      <c r="L25" s="167">
        <v>338178974</v>
      </c>
      <c r="M25" s="167">
        <v>253899661956</v>
      </c>
      <c r="N25" s="169">
        <v>109.03</v>
      </c>
    </row>
    <row r="26" spans="1:14">
      <c r="A26" s="167">
        <v>14332944158</v>
      </c>
      <c r="B26" s="168" t="s">
        <v>347</v>
      </c>
      <c r="C26" s="168" t="s">
        <v>348</v>
      </c>
      <c r="D26" s="168" t="s">
        <v>268</v>
      </c>
      <c r="E26" s="167">
        <v>19968582419</v>
      </c>
      <c r="F26" s="167">
        <v>0</v>
      </c>
      <c r="G26" s="167">
        <v>19968582419</v>
      </c>
      <c r="H26" s="167">
        <v>16903241000</v>
      </c>
      <c r="I26" s="167">
        <v>0</v>
      </c>
      <c r="J26" s="167">
        <v>16903241000</v>
      </c>
      <c r="K26" s="167">
        <v>3065341419</v>
      </c>
      <c r="L26" s="167">
        <v>0</v>
      </c>
      <c r="M26" s="167">
        <v>3065341419</v>
      </c>
      <c r="N26" s="169">
        <v>18.13</v>
      </c>
    </row>
    <row r="27" spans="1:14">
      <c r="A27" s="167">
        <v>1932894437</v>
      </c>
      <c r="B27" s="168" t="s">
        <v>349</v>
      </c>
      <c r="C27" s="168" t="s">
        <v>348</v>
      </c>
      <c r="D27" s="168" t="s">
        <v>268</v>
      </c>
      <c r="E27" s="167">
        <v>1676547161</v>
      </c>
      <c r="F27" s="167">
        <v>0</v>
      </c>
      <c r="G27" s="167">
        <v>1676547161</v>
      </c>
      <c r="H27" s="167">
        <v>2372178000</v>
      </c>
      <c r="I27" s="167">
        <v>0</v>
      </c>
      <c r="J27" s="167">
        <v>2372178000</v>
      </c>
      <c r="K27" s="167">
        <v>-695630839</v>
      </c>
      <c r="L27" s="167">
        <v>0</v>
      </c>
      <c r="M27" s="167">
        <v>-695630839</v>
      </c>
      <c r="N27" s="169">
        <v>29.32</v>
      </c>
    </row>
    <row r="28" spans="1:14">
      <c r="A28" s="167">
        <v>82078316060</v>
      </c>
      <c r="B28" s="168" t="s">
        <v>350</v>
      </c>
      <c r="C28" s="168" t="s">
        <v>348</v>
      </c>
      <c r="D28" s="168" t="s">
        <v>268</v>
      </c>
      <c r="E28" s="167">
        <v>211998579682</v>
      </c>
      <c r="F28" s="167">
        <v>0</v>
      </c>
      <c r="G28" s="167">
        <v>211998579682</v>
      </c>
      <c r="H28" s="167">
        <v>65001727000</v>
      </c>
      <c r="I28" s="167">
        <v>0</v>
      </c>
      <c r="J28" s="167">
        <v>65001727000</v>
      </c>
      <c r="K28" s="167">
        <v>146996852682</v>
      </c>
      <c r="L28" s="167">
        <v>0</v>
      </c>
      <c r="M28" s="167">
        <v>146996852682</v>
      </c>
      <c r="N28" s="169">
        <v>226.14</v>
      </c>
    </row>
    <row r="29" spans="1:14">
      <c r="A29" s="167">
        <v>131839045400</v>
      </c>
      <c r="B29" s="168" t="s">
        <v>351</v>
      </c>
      <c r="C29" s="168" t="s">
        <v>348</v>
      </c>
      <c r="D29" s="168" t="s">
        <v>268</v>
      </c>
      <c r="E29" s="167">
        <v>252110980694</v>
      </c>
      <c r="F29" s="167">
        <v>0</v>
      </c>
      <c r="G29" s="167">
        <v>252110980694</v>
      </c>
      <c r="H29" s="167">
        <v>147577882000</v>
      </c>
      <c r="I29" s="167">
        <v>0</v>
      </c>
      <c r="J29" s="167">
        <v>147577882000</v>
      </c>
      <c r="K29" s="167">
        <v>104533098694</v>
      </c>
      <c r="L29" s="167">
        <v>0</v>
      </c>
      <c r="M29" s="167">
        <v>104533098694</v>
      </c>
      <c r="N29" s="169">
        <v>70.83</v>
      </c>
    </row>
    <row r="30" spans="1:14">
      <c r="A30" s="167">
        <v>1191648091</v>
      </c>
      <c r="B30" s="168" t="s">
        <v>289</v>
      </c>
      <c r="C30" s="168" t="s">
        <v>352</v>
      </c>
      <c r="D30" s="168" t="s">
        <v>268</v>
      </c>
      <c r="E30" s="167">
        <v>1670356974</v>
      </c>
      <c r="F30" s="167">
        <v>1670356974</v>
      </c>
      <c r="G30" s="167">
        <v>0</v>
      </c>
      <c r="H30" s="167">
        <v>1332178000</v>
      </c>
      <c r="I30" s="167">
        <v>1332178000</v>
      </c>
      <c r="J30" s="167">
        <v>0</v>
      </c>
      <c r="K30" s="167">
        <v>338178974</v>
      </c>
      <c r="L30" s="167">
        <v>338178974</v>
      </c>
      <c r="M30" s="167">
        <v>0</v>
      </c>
      <c r="N30" s="169">
        <v>25.39</v>
      </c>
    </row>
    <row r="31" spans="1:14">
      <c r="A31" s="167">
        <v>39005761</v>
      </c>
      <c r="B31" s="168" t="s">
        <v>18</v>
      </c>
      <c r="C31" s="168" t="s">
        <v>353</v>
      </c>
      <c r="D31" s="168" t="s">
        <v>276</v>
      </c>
      <c r="E31" s="167">
        <v>45697319</v>
      </c>
      <c r="F31" s="167">
        <v>45697319</v>
      </c>
      <c r="G31" s="167">
        <v>0</v>
      </c>
      <c r="H31" s="167">
        <v>44540000</v>
      </c>
      <c r="I31" s="167">
        <v>44540000</v>
      </c>
      <c r="J31" s="167">
        <v>0</v>
      </c>
      <c r="K31" s="167">
        <v>1157319</v>
      </c>
      <c r="L31" s="167">
        <v>1157319</v>
      </c>
      <c r="M31" s="167">
        <v>0</v>
      </c>
      <c r="N31" s="169">
        <v>2.6</v>
      </c>
    </row>
    <row r="32" spans="1:14">
      <c r="A32" s="167">
        <v>40376197</v>
      </c>
      <c r="B32" s="168" t="s">
        <v>19</v>
      </c>
      <c r="C32" s="168" t="s">
        <v>354</v>
      </c>
      <c r="D32" s="168" t="s">
        <v>280</v>
      </c>
      <c r="E32" s="167">
        <v>142088866</v>
      </c>
      <c r="F32" s="167">
        <v>142088866</v>
      </c>
      <c r="G32" s="167">
        <v>0</v>
      </c>
      <c r="H32" s="167">
        <v>61424000</v>
      </c>
      <c r="I32" s="167">
        <v>61424000</v>
      </c>
      <c r="J32" s="167">
        <v>0</v>
      </c>
      <c r="K32" s="167">
        <v>80664866</v>
      </c>
      <c r="L32" s="167">
        <v>80664866</v>
      </c>
      <c r="M32" s="167">
        <v>0</v>
      </c>
      <c r="N32" s="169">
        <v>131.32</v>
      </c>
    </row>
    <row r="33" spans="1:14">
      <c r="A33" s="167">
        <v>3668229</v>
      </c>
      <c r="B33" s="168" t="s">
        <v>20</v>
      </c>
      <c r="C33" s="168" t="s">
        <v>355</v>
      </c>
      <c r="D33" s="168" t="s">
        <v>256</v>
      </c>
      <c r="E33" s="167">
        <v>122507416</v>
      </c>
      <c r="F33" s="167">
        <v>122507416</v>
      </c>
      <c r="G33" s="167">
        <v>0</v>
      </c>
      <c r="H33" s="167">
        <v>59789000</v>
      </c>
      <c r="I33" s="167">
        <v>59789000</v>
      </c>
      <c r="J33" s="167">
        <v>0</v>
      </c>
      <c r="K33" s="167">
        <v>62718416</v>
      </c>
      <c r="L33" s="167">
        <v>62718416</v>
      </c>
      <c r="M33" s="167">
        <v>0</v>
      </c>
      <c r="N33" s="169">
        <v>104.9</v>
      </c>
    </row>
    <row r="34" spans="1:14">
      <c r="A34" s="167">
        <v>20022</v>
      </c>
      <c r="B34" s="168" t="s">
        <v>21</v>
      </c>
      <c r="C34" s="168" t="s">
        <v>356</v>
      </c>
      <c r="D34" s="168" t="s">
        <v>258</v>
      </c>
      <c r="E34" s="167">
        <v>29303</v>
      </c>
      <c r="F34" s="167">
        <v>29303</v>
      </c>
      <c r="G34" s="167">
        <v>0</v>
      </c>
      <c r="H34" s="167">
        <v>25000</v>
      </c>
      <c r="I34" s="167">
        <v>25000</v>
      </c>
      <c r="J34" s="167">
        <v>0</v>
      </c>
      <c r="K34" s="167">
        <v>4303</v>
      </c>
      <c r="L34" s="167">
        <v>4303</v>
      </c>
      <c r="M34" s="167">
        <v>0</v>
      </c>
      <c r="N34" s="169">
        <v>17.21</v>
      </c>
    </row>
    <row r="35" spans="1:14">
      <c r="A35" s="167">
        <v>35542272</v>
      </c>
      <c r="B35" s="168" t="s">
        <v>22</v>
      </c>
      <c r="C35" s="168" t="s">
        <v>357</v>
      </c>
      <c r="D35" s="168" t="s">
        <v>260</v>
      </c>
      <c r="E35" s="167">
        <v>18001381</v>
      </c>
      <c r="F35" s="167">
        <v>18001381</v>
      </c>
      <c r="G35" s="167">
        <v>0</v>
      </c>
      <c r="H35" s="167">
        <v>423000</v>
      </c>
      <c r="I35" s="167">
        <v>423000</v>
      </c>
      <c r="J35" s="167">
        <v>0</v>
      </c>
      <c r="K35" s="167">
        <v>17578381</v>
      </c>
      <c r="L35" s="167">
        <v>17578381</v>
      </c>
      <c r="M35" s="167">
        <v>0</v>
      </c>
      <c r="N35" s="169">
        <v>4155.6499999999996</v>
      </c>
    </row>
    <row r="36" spans="1:14">
      <c r="A36" s="167">
        <v>463774</v>
      </c>
      <c r="B36" s="168" t="s">
        <v>23</v>
      </c>
      <c r="C36" s="168" t="s">
        <v>358</v>
      </c>
      <c r="D36" s="168" t="s">
        <v>262</v>
      </c>
      <c r="E36" s="167">
        <v>459110</v>
      </c>
      <c r="F36" s="167">
        <v>459110</v>
      </c>
      <c r="G36" s="167">
        <v>0</v>
      </c>
      <c r="H36" s="167">
        <v>783000</v>
      </c>
      <c r="I36" s="167">
        <v>783000</v>
      </c>
      <c r="J36" s="167">
        <v>0</v>
      </c>
      <c r="K36" s="167">
        <v>-323890</v>
      </c>
      <c r="L36" s="167">
        <v>-323890</v>
      </c>
      <c r="M36" s="167">
        <v>0</v>
      </c>
      <c r="N36" s="169">
        <v>41.37</v>
      </c>
    </row>
    <row r="37" spans="1:14">
      <c r="A37" s="167">
        <v>681900</v>
      </c>
      <c r="B37" s="168" t="s">
        <v>24</v>
      </c>
      <c r="C37" s="168" t="s">
        <v>359</v>
      </c>
      <c r="D37" s="168" t="s">
        <v>264</v>
      </c>
      <c r="E37" s="167">
        <v>1091656</v>
      </c>
      <c r="F37" s="167">
        <v>1091656</v>
      </c>
      <c r="G37" s="167">
        <v>0</v>
      </c>
      <c r="H37" s="167">
        <v>404000</v>
      </c>
      <c r="I37" s="167">
        <v>404000</v>
      </c>
      <c r="J37" s="167">
        <v>0</v>
      </c>
      <c r="K37" s="167">
        <v>687656</v>
      </c>
      <c r="L37" s="167">
        <v>687656</v>
      </c>
      <c r="M37" s="167">
        <v>0</v>
      </c>
      <c r="N37" s="169">
        <v>170.21</v>
      </c>
    </row>
    <row r="38" spans="1:14">
      <c r="A38" s="167">
        <v>27442177053</v>
      </c>
      <c r="B38" s="168" t="s">
        <v>297</v>
      </c>
      <c r="C38" s="168" t="s">
        <v>360</v>
      </c>
      <c r="D38" s="168" t="s">
        <v>264</v>
      </c>
      <c r="E38" s="167">
        <v>29816501865</v>
      </c>
      <c r="F38" s="167">
        <v>29816501865</v>
      </c>
      <c r="G38" s="167">
        <v>0</v>
      </c>
      <c r="H38" s="167">
        <v>24121305000</v>
      </c>
      <c r="I38" s="167">
        <v>24121305000</v>
      </c>
      <c r="J38" s="167">
        <v>0</v>
      </c>
      <c r="K38" s="167">
        <v>5695196865</v>
      </c>
      <c r="L38" s="167">
        <v>5695196865</v>
      </c>
      <c r="M38" s="167">
        <v>0</v>
      </c>
      <c r="N38" s="169">
        <v>23.61</v>
      </c>
    </row>
    <row r="39" spans="1:14">
      <c r="A39" s="167">
        <v>573791774</v>
      </c>
      <c r="B39" s="168" t="s">
        <v>25</v>
      </c>
      <c r="C39" s="168" t="s">
        <v>361</v>
      </c>
      <c r="D39" s="168" t="s">
        <v>266</v>
      </c>
      <c r="E39" s="167">
        <v>573358870</v>
      </c>
      <c r="F39" s="167">
        <v>573358870</v>
      </c>
      <c r="G39" s="167">
        <v>0</v>
      </c>
      <c r="H39" s="167">
        <v>566283000</v>
      </c>
      <c r="I39" s="167">
        <v>566283000</v>
      </c>
      <c r="J39" s="167">
        <v>0</v>
      </c>
      <c r="K39" s="167">
        <v>7075870</v>
      </c>
      <c r="L39" s="167">
        <v>7075870</v>
      </c>
      <c r="M39" s="167">
        <v>0</v>
      </c>
      <c r="N39" s="169">
        <v>1.25</v>
      </c>
    </row>
    <row r="40" spans="1:14">
      <c r="A40" s="167">
        <v>1986509625</v>
      </c>
      <c r="B40" s="168" t="s">
        <v>26</v>
      </c>
      <c r="C40" s="168" t="s">
        <v>362</v>
      </c>
      <c r="D40" s="168" t="s">
        <v>268</v>
      </c>
      <c r="E40" s="167">
        <v>1996085279</v>
      </c>
      <c r="F40" s="167">
        <v>1996085279</v>
      </c>
      <c r="G40" s="167">
        <v>0</v>
      </c>
      <c r="H40" s="167">
        <v>1968519000</v>
      </c>
      <c r="I40" s="167">
        <v>1968519000</v>
      </c>
      <c r="J40" s="167">
        <v>0</v>
      </c>
      <c r="K40" s="167">
        <v>27566279</v>
      </c>
      <c r="L40" s="167">
        <v>27566279</v>
      </c>
      <c r="M40" s="167">
        <v>0</v>
      </c>
      <c r="N40" s="169">
        <v>1.4</v>
      </c>
    </row>
    <row r="41" spans="1:14">
      <c r="A41" s="167">
        <v>24541064109</v>
      </c>
      <c r="B41" s="168" t="s">
        <v>27</v>
      </c>
      <c r="C41" s="168" t="s">
        <v>363</v>
      </c>
      <c r="D41" s="168" t="s">
        <v>276</v>
      </c>
      <c r="E41" s="167">
        <v>26840417269</v>
      </c>
      <c r="F41" s="167">
        <v>26840417269</v>
      </c>
      <c r="G41" s="167">
        <v>0</v>
      </c>
      <c r="H41" s="167">
        <v>21313813000</v>
      </c>
      <c r="I41" s="167">
        <v>21313813000</v>
      </c>
      <c r="J41" s="167">
        <v>0</v>
      </c>
      <c r="K41" s="167">
        <v>5526604269</v>
      </c>
      <c r="L41" s="167">
        <v>5526604269</v>
      </c>
      <c r="M41" s="167">
        <v>0</v>
      </c>
      <c r="N41" s="169">
        <v>25.93</v>
      </c>
    </row>
    <row r="42" spans="1:14">
      <c r="A42" s="167">
        <v>79531630</v>
      </c>
      <c r="B42" s="168" t="s">
        <v>28</v>
      </c>
      <c r="C42" s="168" t="s">
        <v>364</v>
      </c>
      <c r="D42" s="168" t="s">
        <v>252</v>
      </c>
      <c r="E42" s="167">
        <v>79056681</v>
      </c>
      <c r="F42" s="167">
        <v>79056681</v>
      </c>
      <c r="G42" s="167">
        <v>0</v>
      </c>
      <c r="H42" s="167">
        <v>76877000</v>
      </c>
      <c r="I42" s="167">
        <v>76877000</v>
      </c>
      <c r="J42" s="167">
        <v>0</v>
      </c>
      <c r="K42" s="167">
        <v>2179681</v>
      </c>
      <c r="L42" s="167">
        <v>2179681</v>
      </c>
      <c r="M42" s="167">
        <v>0</v>
      </c>
      <c r="N42" s="169">
        <v>2.84</v>
      </c>
    </row>
    <row r="43" spans="1:14">
      <c r="A43" s="167">
        <v>42143706</v>
      </c>
      <c r="B43" s="168" t="s">
        <v>29</v>
      </c>
      <c r="C43" s="168" t="s">
        <v>365</v>
      </c>
      <c r="D43" s="168" t="s">
        <v>254</v>
      </c>
      <c r="E43" s="167">
        <v>50962532</v>
      </c>
      <c r="F43" s="167">
        <v>50962532</v>
      </c>
      <c r="G43" s="167">
        <v>0</v>
      </c>
      <c r="H43" s="167">
        <v>41520000</v>
      </c>
      <c r="I43" s="167">
        <v>41520000</v>
      </c>
      <c r="J43" s="167">
        <v>0</v>
      </c>
      <c r="K43" s="167">
        <v>9442532</v>
      </c>
      <c r="L43" s="167">
        <v>9442532</v>
      </c>
      <c r="M43" s="167">
        <v>0</v>
      </c>
      <c r="N43" s="169">
        <v>22.74</v>
      </c>
    </row>
    <row r="44" spans="1:14">
      <c r="A44" s="167">
        <v>204087076</v>
      </c>
      <c r="B44" s="168" t="s">
        <v>304</v>
      </c>
      <c r="C44" s="168" t="s">
        <v>366</v>
      </c>
      <c r="D44" s="168" t="s">
        <v>280</v>
      </c>
      <c r="E44" s="167">
        <v>257010188</v>
      </c>
      <c r="F44" s="167">
        <v>257010188</v>
      </c>
      <c r="G44" s="167">
        <v>0</v>
      </c>
      <c r="H44" s="167">
        <v>127093000</v>
      </c>
      <c r="I44" s="167">
        <v>127093000</v>
      </c>
      <c r="J44" s="167">
        <v>0</v>
      </c>
      <c r="K44" s="167">
        <v>129917188</v>
      </c>
      <c r="L44" s="167">
        <v>129917188</v>
      </c>
      <c r="M44" s="167">
        <v>0</v>
      </c>
      <c r="N44" s="169">
        <v>102.22</v>
      </c>
    </row>
    <row r="45" spans="1:14">
      <c r="A45" s="167">
        <v>15049133</v>
      </c>
      <c r="B45" s="168" t="s">
        <v>30</v>
      </c>
      <c r="C45" s="168" t="s">
        <v>367</v>
      </c>
      <c r="D45" s="168" t="s">
        <v>258</v>
      </c>
      <c r="E45" s="167">
        <v>19611046</v>
      </c>
      <c r="F45" s="167">
        <v>19611046</v>
      </c>
      <c r="G45" s="167">
        <v>0</v>
      </c>
      <c r="H45" s="167">
        <v>27200000</v>
      </c>
      <c r="I45" s="167">
        <v>27200000</v>
      </c>
      <c r="J45" s="167">
        <v>0</v>
      </c>
      <c r="K45" s="167">
        <v>-7588954</v>
      </c>
      <c r="L45" s="167">
        <v>-7588954</v>
      </c>
      <c r="M45" s="167">
        <v>0</v>
      </c>
      <c r="N45" s="169">
        <v>27.9</v>
      </c>
    </row>
    <row r="46" spans="1:14">
      <c r="A46" s="167">
        <v>1051167552</v>
      </c>
      <c r="B46" s="168" t="s">
        <v>31</v>
      </c>
      <c r="C46" s="168" t="s">
        <v>368</v>
      </c>
      <c r="D46" s="168" t="s">
        <v>254</v>
      </c>
      <c r="E46" s="167">
        <v>1258753949</v>
      </c>
      <c r="F46" s="167">
        <v>1258753949</v>
      </c>
      <c r="G46" s="167">
        <v>0</v>
      </c>
      <c r="H46" s="167">
        <v>1489465000</v>
      </c>
      <c r="I46" s="167">
        <v>1489465000</v>
      </c>
      <c r="J46" s="167">
        <v>0</v>
      </c>
      <c r="K46" s="167">
        <v>-230711051</v>
      </c>
      <c r="L46" s="167">
        <v>-230711051</v>
      </c>
      <c r="M46" s="167">
        <v>0</v>
      </c>
      <c r="N46" s="169">
        <v>15.49</v>
      </c>
    </row>
    <row r="47" spans="1:14">
      <c r="A47" s="167">
        <v>244654974</v>
      </c>
      <c r="B47" s="168" t="s">
        <v>32</v>
      </c>
      <c r="C47" s="168" t="s">
        <v>369</v>
      </c>
      <c r="D47" s="168" t="s">
        <v>256</v>
      </c>
      <c r="E47" s="167">
        <v>261009605</v>
      </c>
      <c r="F47" s="167">
        <v>261009605</v>
      </c>
      <c r="G47" s="167">
        <v>0</v>
      </c>
      <c r="H47" s="167">
        <v>320516000</v>
      </c>
      <c r="I47" s="167">
        <v>320516000</v>
      </c>
      <c r="J47" s="167">
        <v>0</v>
      </c>
      <c r="K47" s="167">
        <v>-59506395</v>
      </c>
      <c r="L47" s="167">
        <v>-59506395</v>
      </c>
      <c r="M47" s="167">
        <v>0</v>
      </c>
      <c r="N47" s="169">
        <v>18.57</v>
      </c>
    </row>
    <row r="48" spans="1:14">
      <c r="A48" s="167">
        <v>93825449</v>
      </c>
      <c r="B48" s="168" t="s">
        <v>33</v>
      </c>
      <c r="C48" s="168" t="s">
        <v>370</v>
      </c>
      <c r="D48" s="168" t="s">
        <v>260</v>
      </c>
      <c r="E48" s="167">
        <v>319935374</v>
      </c>
      <c r="F48" s="167">
        <v>319935374</v>
      </c>
      <c r="G48" s="167">
        <v>0</v>
      </c>
      <c r="H48" s="167">
        <v>108003000</v>
      </c>
      <c r="I48" s="167">
        <v>108003000</v>
      </c>
      <c r="J48" s="167">
        <v>0</v>
      </c>
      <c r="K48" s="167">
        <v>211932374</v>
      </c>
      <c r="L48" s="167">
        <v>211932374</v>
      </c>
      <c r="M48" s="167">
        <v>0</v>
      </c>
      <c r="N48" s="169">
        <v>196.23</v>
      </c>
    </row>
    <row r="49" spans="1:14">
      <c r="A49" s="167">
        <v>12749231</v>
      </c>
      <c r="B49" s="168" t="s">
        <v>34</v>
      </c>
      <c r="C49" s="168" t="s">
        <v>371</v>
      </c>
      <c r="D49" s="168" t="s">
        <v>262</v>
      </c>
      <c r="E49" s="167">
        <v>20332444</v>
      </c>
      <c r="F49" s="167">
        <v>20332444</v>
      </c>
      <c r="G49" s="167">
        <v>0</v>
      </c>
      <c r="H49" s="167">
        <v>19874000</v>
      </c>
      <c r="I49" s="167">
        <v>19874000</v>
      </c>
      <c r="J49" s="167">
        <v>0</v>
      </c>
      <c r="K49" s="167">
        <v>458444</v>
      </c>
      <c r="L49" s="167">
        <v>458444</v>
      </c>
      <c r="M49" s="167">
        <v>0</v>
      </c>
      <c r="N49" s="169">
        <v>2.31</v>
      </c>
    </row>
    <row r="50" spans="1:14">
      <c r="A50" s="167">
        <v>699937898</v>
      </c>
      <c r="B50" s="168" t="s">
        <v>35</v>
      </c>
      <c r="C50" s="168" t="s">
        <v>372</v>
      </c>
      <c r="D50" s="168" t="s">
        <v>266</v>
      </c>
      <c r="E50" s="167">
        <v>657476526</v>
      </c>
      <c r="F50" s="167">
        <v>657476526</v>
      </c>
      <c r="G50" s="167">
        <v>0</v>
      </c>
      <c r="H50" s="167">
        <v>1041072000</v>
      </c>
      <c r="I50" s="167">
        <v>1041072000</v>
      </c>
      <c r="J50" s="167">
        <v>0</v>
      </c>
      <c r="K50" s="167">
        <v>-383595474</v>
      </c>
      <c r="L50" s="167">
        <v>-383595474</v>
      </c>
      <c r="M50" s="167">
        <v>0</v>
      </c>
      <c r="N50" s="169">
        <v>36.85</v>
      </c>
    </row>
    <row r="51" spans="1:14">
      <c r="A51" s="167">
        <v>1722249295</v>
      </c>
      <c r="B51" s="168" t="s">
        <v>36</v>
      </c>
      <c r="C51" s="168" t="s">
        <v>373</v>
      </c>
      <c r="D51" s="168" t="s">
        <v>262</v>
      </c>
      <c r="E51" s="167">
        <v>1765601035</v>
      </c>
      <c r="F51" s="167">
        <v>1765601035</v>
      </c>
      <c r="G51" s="167">
        <v>0</v>
      </c>
      <c r="H51" s="167">
        <v>1752350000</v>
      </c>
      <c r="I51" s="167">
        <v>1752350000</v>
      </c>
      <c r="J51" s="167">
        <v>0</v>
      </c>
      <c r="K51" s="167">
        <v>13251035</v>
      </c>
      <c r="L51" s="167">
        <v>13251035</v>
      </c>
      <c r="M51" s="167">
        <v>0</v>
      </c>
      <c r="N51" s="169">
        <v>0.76</v>
      </c>
    </row>
    <row r="52" spans="1:14">
      <c r="A52" s="167">
        <v>1081240</v>
      </c>
      <c r="B52" s="168" t="s">
        <v>37</v>
      </c>
      <c r="C52" s="168" t="s">
        <v>374</v>
      </c>
      <c r="D52" s="168" t="s">
        <v>264</v>
      </c>
      <c r="E52" s="167">
        <v>1083784</v>
      </c>
      <c r="F52" s="167">
        <v>1083784</v>
      </c>
      <c r="G52" s="167">
        <v>0</v>
      </c>
      <c r="H52" s="167">
        <v>1351000</v>
      </c>
      <c r="I52" s="167">
        <v>1351000</v>
      </c>
      <c r="J52" s="167">
        <v>0</v>
      </c>
      <c r="K52" s="167">
        <v>-267216</v>
      </c>
      <c r="L52" s="167">
        <v>-267216</v>
      </c>
      <c r="M52" s="167">
        <v>0</v>
      </c>
      <c r="N52" s="169">
        <v>19.78</v>
      </c>
    </row>
    <row r="53" spans="1:14">
      <c r="A53" s="167">
        <v>1715375245</v>
      </c>
      <c r="B53" s="168" t="s">
        <v>38</v>
      </c>
      <c r="C53" s="168" t="s">
        <v>375</v>
      </c>
      <c r="D53" s="168" t="s">
        <v>266</v>
      </c>
      <c r="E53" s="167">
        <v>1764413251</v>
      </c>
      <c r="F53" s="167">
        <v>1764413251</v>
      </c>
      <c r="G53" s="167">
        <v>0</v>
      </c>
      <c r="H53" s="167">
        <v>1739999000</v>
      </c>
      <c r="I53" s="167">
        <v>1739999000</v>
      </c>
      <c r="J53" s="167">
        <v>0</v>
      </c>
      <c r="K53" s="167">
        <v>24414251</v>
      </c>
      <c r="L53" s="167">
        <v>24414251</v>
      </c>
      <c r="M53" s="167">
        <v>0</v>
      </c>
      <c r="N53" s="169">
        <v>1.4</v>
      </c>
    </row>
    <row r="54" spans="1:14">
      <c r="A54" s="167">
        <v>5792810</v>
      </c>
      <c r="B54" s="168" t="s">
        <v>39</v>
      </c>
      <c r="C54" s="168" t="s">
        <v>376</v>
      </c>
      <c r="D54" s="168" t="s">
        <v>268</v>
      </c>
      <c r="E54" s="167">
        <v>104000</v>
      </c>
      <c r="F54" s="167">
        <v>104000</v>
      </c>
      <c r="G54" s="167">
        <v>0</v>
      </c>
      <c r="H54" s="167">
        <v>11000000</v>
      </c>
      <c r="I54" s="167">
        <v>11000000</v>
      </c>
      <c r="J54" s="167">
        <v>0</v>
      </c>
      <c r="K54" s="167">
        <v>-10896000</v>
      </c>
      <c r="L54" s="167">
        <v>-10896000</v>
      </c>
      <c r="M54" s="167">
        <v>0</v>
      </c>
      <c r="N54" s="169">
        <v>99.05</v>
      </c>
    </row>
    <row r="55" spans="1:14">
      <c r="A55" s="167">
        <v>0</v>
      </c>
      <c r="B55" s="168" t="s">
        <v>40</v>
      </c>
      <c r="C55" s="168" t="s">
        <v>377</v>
      </c>
      <c r="D55" s="168" t="s">
        <v>252</v>
      </c>
      <c r="E55" s="167">
        <v>0</v>
      </c>
      <c r="F55" s="167">
        <v>0</v>
      </c>
      <c r="G55" s="167">
        <v>0</v>
      </c>
      <c r="H55" s="167">
        <v>500000</v>
      </c>
      <c r="I55" s="167">
        <v>500000</v>
      </c>
      <c r="J55" s="167">
        <v>0</v>
      </c>
      <c r="K55" s="167">
        <v>-500000</v>
      </c>
      <c r="L55" s="167">
        <v>-500000</v>
      </c>
      <c r="M55" s="167">
        <v>0</v>
      </c>
      <c r="N55" s="169">
        <v>100</v>
      </c>
    </row>
    <row r="56" spans="1:14">
      <c r="A56" s="167">
        <v>0</v>
      </c>
      <c r="B56" s="168" t="s">
        <v>41</v>
      </c>
      <c r="C56" s="168" t="s">
        <v>378</v>
      </c>
      <c r="D56" s="168" t="s">
        <v>280</v>
      </c>
      <c r="E56" s="167">
        <v>0</v>
      </c>
      <c r="F56" s="167">
        <v>0</v>
      </c>
      <c r="G56" s="167">
        <v>0</v>
      </c>
      <c r="H56" s="167">
        <v>500000</v>
      </c>
      <c r="I56" s="167">
        <v>500000</v>
      </c>
      <c r="J56" s="167">
        <v>0</v>
      </c>
      <c r="K56" s="167">
        <v>-500000</v>
      </c>
      <c r="L56" s="167">
        <v>-500000</v>
      </c>
      <c r="M56" s="167">
        <v>0</v>
      </c>
      <c r="N56" s="169">
        <v>100</v>
      </c>
    </row>
    <row r="57" spans="1:14">
      <c r="A57" s="167">
        <v>435670019</v>
      </c>
      <c r="B57" s="168" t="s">
        <v>42</v>
      </c>
      <c r="C57" s="168" t="s">
        <v>379</v>
      </c>
      <c r="D57" s="168" t="s">
        <v>260</v>
      </c>
      <c r="E57" s="167">
        <v>474289399</v>
      </c>
      <c r="F57" s="167">
        <v>474289399</v>
      </c>
      <c r="G57" s="167">
        <v>0</v>
      </c>
      <c r="H57" s="167">
        <v>-6711000</v>
      </c>
      <c r="I57" s="167">
        <v>-6711000</v>
      </c>
      <c r="J57" s="167">
        <v>0</v>
      </c>
      <c r="K57" s="167">
        <v>481000399</v>
      </c>
      <c r="L57" s="167">
        <v>481000399</v>
      </c>
      <c r="M57" s="167">
        <v>0</v>
      </c>
      <c r="N57" s="169">
        <v>7167.34</v>
      </c>
    </row>
    <row r="58" spans="1:14">
      <c r="A58" s="167">
        <v>435670019</v>
      </c>
      <c r="B58" s="168" t="s">
        <v>43</v>
      </c>
      <c r="C58" s="168" t="s">
        <v>380</v>
      </c>
      <c r="D58" s="168" t="s">
        <v>262</v>
      </c>
      <c r="E58" s="167">
        <v>474289399</v>
      </c>
      <c r="F58" s="167">
        <v>474289399</v>
      </c>
      <c r="G58" s="167">
        <v>0</v>
      </c>
      <c r="H58" s="167">
        <v>-6711000</v>
      </c>
      <c r="I58" s="167">
        <v>-6711000</v>
      </c>
      <c r="J58" s="167">
        <v>0</v>
      </c>
      <c r="K58" s="167">
        <v>481000399</v>
      </c>
      <c r="L58" s="167">
        <v>481000399</v>
      </c>
      <c r="M58" s="167">
        <v>0</v>
      </c>
      <c r="N58" s="169">
        <v>7167.34</v>
      </c>
    </row>
    <row r="59" spans="1:14">
      <c r="A59" s="167">
        <v>285171355021</v>
      </c>
      <c r="B59" s="168" t="s">
        <v>320</v>
      </c>
      <c r="C59" s="168"/>
      <c r="D59" s="168"/>
      <c r="E59" s="167">
        <v>543139889061</v>
      </c>
      <c r="F59" s="167">
        <v>57177416813</v>
      </c>
      <c r="G59" s="167">
        <v>485962472248</v>
      </c>
      <c r="H59" s="167">
        <v>282518683000</v>
      </c>
      <c r="I59" s="167">
        <v>50474863000</v>
      </c>
      <c r="J59" s="167">
        <v>232043820000</v>
      </c>
      <c r="K59" s="167">
        <v>260621206061</v>
      </c>
      <c r="L59" s="167">
        <v>6702553813</v>
      </c>
      <c r="M59" s="167">
        <v>253918652248</v>
      </c>
      <c r="N59" s="169">
        <v>92.25</v>
      </c>
    </row>
    <row r="60" spans="1:14">
      <c r="A60" s="167">
        <v>-120917939</v>
      </c>
      <c r="B60" s="168" t="s">
        <v>321</v>
      </c>
      <c r="C60" s="168" t="s">
        <v>324</v>
      </c>
      <c r="D60" s="168" t="s">
        <v>268</v>
      </c>
      <c r="E60" s="167">
        <v>280732500</v>
      </c>
      <c r="F60" s="167">
        <v>280732500</v>
      </c>
      <c r="G60" s="167">
        <v>0</v>
      </c>
      <c r="H60" s="167">
        <v>-103897000</v>
      </c>
      <c r="I60" s="167">
        <v>-103897000</v>
      </c>
      <c r="J60" s="167">
        <v>0</v>
      </c>
      <c r="K60" s="167">
        <v>384629500</v>
      </c>
      <c r="L60" s="167">
        <v>384629500</v>
      </c>
      <c r="M60" s="167">
        <v>0</v>
      </c>
      <c r="N60" s="169">
        <v>370.2</v>
      </c>
    </row>
    <row r="61" spans="1:14">
      <c r="A61" s="167">
        <v>285050437082</v>
      </c>
      <c r="B61" s="168" t="s">
        <v>44</v>
      </c>
      <c r="C61" s="168" t="s">
        <v>45</v>
      </c>
      <c r="D61" s="168"/>
      <c r="E61" s="167">
        <v>543420621561</v>
      </c>
      <c r="F61" s="167">
        <v>57458149313</v>
      </c>
      <c r="G61" s="167">
        <v>485962472248</v>
      </c>
      <c r="H61" s="167">
        <v>282414786000</v>
      </c>
      <c r="I61" s="167">
        <v>50370966000</v>
      </c>
      <c r="J61" s="167">
        <v>232043820000</v>
      </c>
      <c r="K61" s="167">
        <v>261005835561</v>
      </c>
      <c r="L61" s="167">
        <v>7087183313</v>
      </c>
      <c r="M61" s="167">
        <v>253918652248</v>
      </c>
      <c r="N61" s="169">
        <v>92.42</v>
      </c>
    </row>
  </sheetData>
  <phoneticPr fontId="39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0" tint="-0.249977111117893"/>
  </sheetPr>
  <dimension ref="A1:N57"/>
  <sheetViews>
    <sheetView topLeftCell="A25" workbookViewId="0">
      <selection activeCell="E35" sqref="E35"/>
    </sheetView>
  </sheetViews>
  <sheetFormatPr defaultRowHeight="16.2"/>
  <cols>
    <col min="1" max="1" width="12.88671875" bestFit="1" customWidth="1"/>
    <col min="2" max="2" width="29.33203125" bestFit="1" customWidth="1"/>
    <col min="3" max="3" width="10.21875" bestFit="1" customWidth="1"/>
    <col min="4" max="4" width="6.33203125" bestFit="1" customWidth="1"/>
    <col min="5" max="6" width="12.88671875" bestFit="1" customWidth="1"/>
    <col min="7" max="7" width="11.88671875" bestFit="1" customWidth="1"/>
    <col min="8" max="9" width="12.88671875" bestFit="1" customWidth="1"/>
    <col min="10" max="13" width="11.88671875" bestFit="1" customWidth="1"/>
    <col min="14" max="14" width="6.33203125" bestFit="1" customWidth="1"/>
  </cols>
  <sheetData>
    <row r="1" spans="1:14">
      <c r="A1" s="166" t="s">
        <v>237</v>
      </c>
      <c r="B1" s="166" t="s">
        <v>238</v>
      </c>
      <c r="C1" s="166" t="s">
        <v>239</v>
      </c>
      <c r="D1" s="166" t="s">
        <v>240</v>
      </c>
      <c r="E1" s="166" t="s">
        <v>241</v>
      </c>
      <c r="F1" s="166" t="s">
        <v>242</v>
      </c>
      <c r="G1" s="166" t="s">
        <v>243</v>
      </c>
      <c r="H1" s="166" t="s">
        <v>244</v>
      </c>
      <c r="I1" s="166" t="s">
        <v>242</v>
      </c>
      <c r="J1" s="166" t="s">
        <v>243</v>
      </c>
      <c r="K1" s="166" t="s">
        <v>245</v>
      </c>
      <c r="L1" s="166" t="s">
        <v>242</v>
      </c>
      <c r="M1" s="166" t="s">
        <v>243</v>
      </c>
      <c r="N1" s="166" t="s">
        <v>246</v>
      </c>
    </row>
    <row r="2" spans="1:14">
      <c r="A2" s="167">
        <v>26793641924</v>
      </c>
      <c r="B2" s="168" t="s">
        <v>381</v>
      </c>
      <c r="C2" s="168" t="s">
        <v>382</v>
      </c>
      <c r="D2" s="168" t="s">
        <v>249</v>
      </c>
      <c r="E2" s="167">
        <v>23711568657</v>
      </c>
      <c r="F2" s="167">
        <v>14831390737</v>
      </c>
      <c r="G2" s="167">
        <v>8880177920</v>
      </c>
      <c r="H2" s="167">
        <v>22414645000</v>
      </c>
      <c r="I2" s="167">
        <v>15170271000</v>
      </c>
      <c r="J2" s="167">
        <v>7244374000</v>
      </c>
      <c r="K2" s="167">
        <v>1296923657</v>
      </c>
      <c r="L2" s="167">
        <v>-338880263</v>
      </c>
      <c r="M2" s="167">
        <v>1635803920</v>
      </c>
      <c r="N2" s="169">
        <v>5.79</v>
      </c>
    </row>
    <row r="3" spans="1:14">
      <c r="A3" s="167">
        <v>3353864873</v>
      </c>
      <c r="B3" s="168" t="s">
        <v>250</v>
      </c>
      <c r="C3" s="168" t="s">
        <v>383</v>
      </c>
      <c r="D3" s="168" t="s">
        <v>264</v>
      </c>
      <c r="E3" s="167">
        <v>3188872240</v>
      </c>
      <c r="F3" s="167">
        <v>3119477787</v>
      </c>
      <c r="G3" s="167">
        <v>69394453</v>
      </c>
      <c r="H3" s="167">
        <v>3518138000</v>
      </c>
      <c r="I3" s="167">
        <v>3453344000</v>
      </c>
      <c r="J3" s="167">
        <v>64794000</v>
      </c>
      <c r="K3" s="167">
        <v>-329265760</v>
      </c>
      <c r="L3" s="167">
        <v>-333866213</v>
      </c>
      <c r="M3" s="167">
        <v>4600453</v>
      </c>
      <c r="N3" s="169">
        <v>9.36</v>
      </c>
    </row>
    <row r="4" spans="1:14">
      <c r="A4" s="167">
        <v>1669515263</v>
      </c>
      <c r="B4" s="168" t="s">
        <v>0</v>
      </c>
      <c r="C4" s="168" t="s">
        <v>384</v>
      </c>
      <c r="D4" s="168" t="s">
        <v>266</v>
      </c>
      <c r="E4" s="167">
        <v>1593757317</v>
      </c>
      <c r="F4" s="167">
        <v>1593757317</v>
      </c>
      <c r="G4" s="167">
        <v>0</v>
      </c>
      <c r="H4" s="167">
        <v>1847647000</v>
      </c>
      <c r="I4" s="167">
        <v>1847647000</v>
      </c>
      <c r="J4" s="167">
        <v>0</v>
      </c>
      <c r="K4" s="167">
        <v>-253889683</v>
      </c>
      <c r="L4" s="167">
        <v>-253889683</v>
      </c>
      <c r="M4" s="167">
        <v>0</v>
      </c>
      <c r="N4" s="169">
        <v>13.74</v>
      </c>
    </row>
    <row r="5" spans="1:14">
      <c r="A5" s="167">
        <v>183377267</v>
      </c>
      <c r="B5" s="168" t="s">
        <v>1</v>
      </c>
      <c r="C5" s="168" t="s">
        <v>385</v>
      </c>
      <c r="D5" s="168" t="s">
        <v>276</v>
      </c>
      <c r="E5" s="167">
        <v>154818052</v>
      </c>
      <c r="F5" s="167">
        <v>154818052</v>
      </c>
      <c r="G5" s="167">
        <v>0</v>
      </c>
      <c r="H5" s="167">
        <v>224952000</v>
      </c>
      <c r="I5" s="167">
        <v>224952000</v>
      </c>
      <c r="J5" s="167">
        <v>0</v>
      </c>
      <c r="K5" s="167">
        <v>-70133948</v>
      </c>
      <c r="L5" s="167">
        <v>-70133948</v>
      </c>
      <c r="M5" s="167">
        <v>0</v>
      </c>
      <c r="N5" s="169">
        <v>31.18</v>
      </c>
    </row>
    <row r="6" spans="1:14">
      <c r="A6" s="167">
        <v>331652768</v>
      </c>
      <c r="B6" s="168" t="s">
        <v>2</v>
      </c>
      <c r="C6" s="168" t="s">
        <v>386</v>
      </c>
      <c r="D6" s="168" t="s">
        <v>252</v>
      </c>
      <c r="E6" s="167">
        <v>309618743</v>
      </c>
      <c r="F6" s="167">
        <v>309618743</v>
      </c>
      <c r="G6" s="167">
        <v>0</v>
      </c>
      <c r="H6" s="167">
        <v>389240000</v>
      </c>
      <c r="I6" s="167">
        <v>389240000</v>
      </c>
      <c r="J6" s="167">
        <v>0</v>
      </c>
      <c r="K6" s="167">
        <v>-79621257</v>
      </c>
      <c r="L6" s="167">
        <v>-79621257</v>
      </c>
      <c r="M6" s="167">
        <v>0</v>
      </c>
      <c r="N6" s="169">
        <v>20.46</v>
      </c>
    </row>
    <row r="7" spans="1:14">
      <c r="A7" s="167">
        <v>600927668</v>
      </c>
      <c r="B7" s="168" t="s">
        <v>3</v>
      </c>
      <c r="C7" s="168" t="s">
        <v>387</v>
      </c>
      <c r="D7" s="168" t="s">
        <v>254</v>
      </c>
      <c r="E7" s="167">
        <v>574505658</v>
      </c>
      <c r="F7" s="167">
        <v>574505658</v>
      </c>
      <c r="G7" s="167">
        <v>0</v>
      </c>
      <c r="H7" s="167">
        <v>471631000</v>
      </c>
      <c r="I7" s="167">
        <v>471631000</v>
      </c>
      <c r="J7" s="167">
        <v>0</v>
      </c>
      <c r="K7" s="167">
        <v>102874658</v>
      </c>
      <c r="L7" s="167">
        <v>102874658</v>
      </c>
      <c r="M7" s="167">
        <v>0</v>
      </c>
      <c r="N7" s="169">
        <v>21.81</v>
      </c>
    </row>
    <row r="8" spans="1:14">
      <c r="A8" s="167">
        <v>278685437</v>
      </c>
      <c r="B8" s="168" t="s">
        <v>4</v>
      </c>
      <c r="C8" s="168" t="s">
        <v>388</v>
      </c>
      <c r="D8" s="168" t="s">
        <v>280</v>
      </c>
      <c r="E8" s="167">
        <v>283335049</v>
      </c>
      <c r="F8" s="167">
        <v>283335049</v>
      </c>
      <c r="G8" s="167">
        <v>0</v>
      </c>
      <c r="H8" s="167">
        <v>276172000</v>
      </c>
      <c r="I8" s="167">
        <v>276172000</v>
      </c>
      <c r="J8" s="167">
        <v>0</v>
      </c>
      <c r="K8" s="167">
        <v>7163049</v>
      </c>
      <c r="L8" s="167">
        <v>7163049</v>
      </c>
      <c r="M8" s="167">
        <v>0</v>
      </c>
      <c r="N8" s="169">
        <v>2.59</v>
      </c>
    </row>
    <row r="9" spans="1:14">
      <c r="A9" s="167">
        <v>0</v>
      </c>
      <c r="B9" s="168" t="s">
        <v>5</v>
      </c>
      <c r="C9" s="168" t="s">
        <v>389</v>
      </c>
      <c r="D9" s="168" t="s">
        <v>256</v>
      </c>
      <c r="E9" s="167">
        <v>0</v>
      </c>
      <c r="F9" s="167">
        <v>0</v>
      </c>
      <c r="G9" s="167">
        <v>0</v>
      </c>
      <c r="H9" s="167">
        <v>485000</v>
      </c>
      <c r="I9" s="167">
        <v>485000</v>
      </c>
      <c r="J9" s="167">
        <v>0</v>
      </c>
      <c r="K9" s="167">
        <v>-485000</v>
      </c>
      <c r="L9" s="167">
        <v>-485000</v>
      </c>
      <c r="M9" s="167">
        <v>0</v>
      </c>
      <c r="N9" s="169">
        <v>100</v>
      </c>
    </row>
    <row r="10" spans="1:14">
      <c r="A10" s="167">
        <v>289600895</v>
      </c>
      <c r="B10" s="168" t="s">
        <v>6</v>
      </c>
      <c r="C10" s="168" t="s">
        <v>390</v>
      </c>
      <c r="D10" s="168" t="s">
        <v>258</v>
      </c>
      <c r="E10" s="167">
        <v>272741016</v>
      </c>
      <c r="F10" s="167">
        <v>203346563</v>
      </c>
      <c r="G10" s="167">
        <v>69394453</v>
      </c>
      <c r="H10" s="167">
        <v>307888000</v>
      </c>
      <c r="I10" s="167">
        <v>243094000</v>
      </c>
      <c r="J10" s="167">
        <v>64794000</v>
      </c>
      <c r="K10" s="167">
        <v>-35146984</v>
      </c>
      <c r="L10" s="167">
        <v>-39747437</v>
      </c>
      <c r="M10" s="167">
        <v>4600453</v>
      </c>
      <c r="N10" s="169">
        <v>11.42</v>
      </c>
    </row>
    <row r="11" spans="1:14">
      <c r="A11" s="167">
        <v>105575</v>
      </c>
      <c r="B11" s="168" t="s">
        <v>7</v>
      </c>
      <c r="C11" s="168" t="s">
        <v>391</v>
      </c>
      <c r="D11" s="168" t="s">
        <v>260</v>
      </c>
      <c r="E11" s="167">
        <v>96405</v>
      </c>
      <c r="F11" s="167">
        <v>96405</v>
      </c>
      <c r="G11" s="167">
        <v>0</v>
      </c>
      <c r="H11" s="167">
        <v>123000</v>
      </c>
      <c r="I11" s="167">
        <v>123000</v>
      </c>
      <c r="J11" s="167">
        <v>0</v>
      </c>
      <c r="K11" s="167">
        <v>-26595</v>
      </c>
      <c r="L11" s="167">
        <v>-26595</v>
      </c>
      <c r="M11" s="167">
        <v>0</v>
      </c>
      <c r="N11" s="169">
        <v>21.62</v>
      </c>
    </row>
    <row r="12" spans="1:14">
      <c r="A12" s="167">
        <v>3567310882</v>
      </c>
      <c r="B12" s="168" t="s">
        <v>8</v>
      </c>
      <c r="C12" s="168" t="s">
        <v>392</v>
      </c>
      <c r="D12" s="168" t="s">
        <v>254</v>
      </c>
      <c r="E12" s="167">
        <v>3080949595</v>
      </c>
      <c r="F12" s="167">
        <v>3080949595</v>
      </c>
      <c r="G12" s="167">
        <v>0</v>
      </c>
      <c r="H12" s="167">
        <v>3836796000</v>
      </c>
      <c r="I12" s="167">
        <v>3836796000</v>
      </c>
      <c r="J12" s="167">
        <v>0</v>
      </c>
      <c r="K12" s="167">
        <v>-755846405</v>
      </c>
      <c r="L12" s="167">
        <v>-755846405</v>
      </c>
      <c r="M12" s="167">
        <v>0</v>
      </c>
      <c r="N12" s="169">
        <v>19.7</v>
      </c>
    </row>
    <row r="13" spans="1:14">
      <c r="A13" s="167">
        <v>1711399</v>
      </c>
      <c r="B13" s="168" t="s">
        <v>9</v>
      </c>
      <c r="C13" s="168" t="s">
        <v>393</v>
      </c>
      <c r="D13" s="168" t="s">
        <v>280</v>
      </c>
      <c r="E13" s="167">
        <v>1670262</v>
      </c>
      <c r="F13" s="167">
        <v>1670262</v>
      </c>
      <c r="G13" s="167">
        <v>0</v>
      </c>
      <c r="H13" s="167">
        <v>2520000</v>
      </c>
      <c r="I13" s="167">
        <v>2520000</v>
      </c>
      <c r="J13" s="167">
        <v>0</v>
      </c>
      <c r="K13" s="167">
        <v>-849738</v>
      </c>
      <c r="L13" s="167">
        <v>-849738</v>
      </c>
      <c r="M13" s="167">
        <v>0</v>
      </c>
      <c r="N13" s="169">
        <v>33.72</v>
      </c>
    </row>
    <row r="14" spans="1:14">
      <c r="A14" s="167">
        <v>5476960</v>
      </c>
      <c r="B14" s="168" t="s">
        <v>10</v>
      </c>
      <c r="C14" s="168" t="s">
        <v>394</v>
      </c>
      <c r="D14" s="168" t="s">
        <v>256</v>
      </c>
      <c r="E14" s="167">
        <v>5576553</v>
      </c>
      <c r="F14" s="167">
        <v>5576553</v>
      </c>
      <c r="G14" s="167">
        <v>0</v>
      </c>
      <c r="H14" s="167">
        <v>9830000</v>
      </c>
      <c r="I14" s="167">
        <v>9830000</v>
      </c>
      <c r="J14" s="167">
        <v>0</v>
      </c>
      <c r="K14" s="167">
        <v>-4253447</v>
      </c>
      <c r="L14" s="167">
        <v>-4253447</v>
      </c>
      <c r="M14" s="167">
        <v>0</v>
      </c>
      <c r="N14" s="169">
        <v>43.27</v>
      </c>
    </row>
    <row r="15" spans="1:14">
      <c r="A15" s="167">
        <v>13237089</v>
      </c>
      <c r="B15" s="168" t="s">
        <v>11</v>
      </c>
      <c r="C15" s="168" t="s">
        <v>395</v>
      </c>
      <c r="D15" s="168" t="s">
        <v>258</v>
      </c>
      <c r="E15" s="167">
        <v>14633497</v>
      </c>
      <c r="F15" s="167">
        <v>14633497</v>
      </c>
      <c r="G15" s="167">
        <v>0</v>
      </c>
      <c r="H15" s="167">
        <v>21673000</v>
      </c>
      <c r="I15" s="167">
        <v>21673000</v>
      </c>
      <c r="J15" s="167">
        <v>0</v>
      </c>
      <c r="K15" s="167">
        <v>-7039503</v>
      </c>
      <c r="L15" s="167">
        <v>-7039503</v>
      </c>
      <c r="M15" s="167">
        <v>0</v>
      </c>
      <c r="N15" s="169">
        <v>32.479999999999997</v>
      </c>
    </row>
    <row r="16" spans="1:14">
      <c r="A16" s="167">
        <v>4488540</v>
      </c>
      <c r="B16" s="168" t="s">
        <v>273</v>
      </c>
      <c r="C16" s="168" t="s">
        <v>396</v>
      </c>
      <c r="D16" s="168" t="s">
        <v>260</v>
      </c>
      <c r="E16" s="167">
        <v>3353738</v>
      </c>
      <c r="F16" s="167">
        <v>3353738</v>
      </c>
      <c r="G16" s="167">
        <v>0</v>
      </c>
      <c r="H16" s="167">
        <v>4160000</v>
      </c>
      <c r="I16" s="167">
        <v>4160000</v>
      </c>
      <c r="J16" s="167">
        <v>0</v>
      </c>
      <c r="K16" s="167">
        <v>-806262</v>
      </c>
      <c r="L16" s="167">
        <v>-806262</v>
      </c>
      <c r="M16" s="167">
        <v>0</v>
      </c>
      <c r="N16" s="169">
        <v>19.38</v>
      </c>
    </row>
    <row r="17" spans="1:14">
      <c r="A17" s="167">
        <v>2438928576</v>
      </c>
      <c r="B17" s="168" t="s">
        <v>12</v>
      </c>
      <c r="C17" s="168" t="s">
        <v>397</v>
      </c>
      <c r="D17" s="168" t="s">
        <v>262</v>
      </c>
      <c r="E17" s="167">
        <v>2087057743</v>
      </c>
      <c r="F17" s="167">
        <v>2087057743</v>
      </c>
      <c r="G17" s="167">
        <v>0</v>
      </c>
      <c r="H17" s="167">
        <v>2601027000</v>
      </c>
      <c r="I17" s="167">
        <v>2601027000</v>
      </c>
      <c r="J17" s="167">
        <v>0</v>
      </c>
      <c r="K17" s="167">
        <v>-513969257</v>
      </c>
      <c r="L17" s="167">
        <v>-513969257</v>
      </c>
      <c r="M17" s="167">
        <v>0</v>
      </c>
      <c r="N17" s="169">
        <v>19.760000000000002</v>
      </c>
    </row>
    <row r="18" spans="1:14">
      <c r="A18" s="167">
        <v>152892450</v>
      </c>
      <c r="B18" s="168" t="s">
        <v>13</v>
      </c>
      <c r="C18" s="168" t="s">
        <v>398</v>
      </c>
      <c r="D18" s="168" t="s">
        <v>264</v>
      </c>
      <c r="E18" s="167">
        <v>107413405</v>
      </c>
      <c r="F18" s="167">
        <v>107413405</v>
      </c>
      <c r="G18" s="167">
        <v>0</v>
      </c>
      <c r="H18" s="167">
        <v>145707000</v>
      </c>
      <c r="I18" s="167">
        <v>145707000</v>
      </c>
      <c r="J18" s="167">
        <v>0</v>
      </c>
      <c r="K18" s="167">
        <v>-38293595</v>
      </c>
      <c r="L18" s="167">
        <v>-38293595</v>
      </c>
      <c r="M18" s="167">
        <v>0</v>
      </c>
      <c r="N18" s="169">
        <v>26.28</v>
      </c>
    </row>
    <row r="19" spans="1:14">
      <c r="A19" s="167">
        <v>37933724</v>
      </c>
      <c r="B19" s="168" t="s">
        <v>14</v>
      </c>
      <c r="C19" s="168" t="s">
        <v>399</v>
      </c>
      <c r="D19" s="168" t="s">
        <v>266</v>
      </c>
      <c r="E19" s="167">
        <v>46953385</v>
      </c>
      <c r="F19" s="167">
        <v>46953385</v>
      </c>
      <c r="G19" s="167">
        <v>0</v>
      </c>
      <c r="H19" s="167">
        <v>41112000</v>
      </c>
      <c r="I19" s="167">
        <v>41112000</v>
      </c>
      <c r="J19" s="167">
        <v>0</v>
      </c>
      <c r="K19" s="167">
        <v>5841385</v>
      </c>
      <c r="L19" s="167">
        <v>5841385</v>
      </c>
      <c r="M19" s="167">
        <v>0</v>
      </c>
      <c r="N19" s="169">
        <v>14.21</v>
      </c>
    </row>
    <row r="20" spans="1:14">
      <c r="A20" s="167">
        <v>906194249</v>
      </c>
      <c r="B20" s="168" t="s">
        <v>15</v>
      </c>
      <c r="C20" s="168" t="s">
        <v>400</v>
      </c>
      <c r="D20" s="168" t="s">
        <v>268</v>
      </c>
      <c r="E20" s="167">
        <v>805045587</v>
      </c>
      <c r="F20" s="167">
        <v>805045587</v>
      </c>
      <c r="G20" s="167">
        <v>0</v>
      </c>
      <c r="H20" s="167">
        <v>986986000</v>
      </c>
      <c r="I20" s="167">
        <v>986986000</v>
      </c>
      <c r="J20" s="167">
        <v>0</v>
      </c>
      <c r="K20" s="167">
        <v>-181940413</v>
      </c>
      <c r="L20" s="167">
        <v>-181940413</v>
      </c>
      <c r="M20" s="167">
        <v>0</v>
      </c>
      <c r="N20" s="169">
        <v>18.43</v>
      </c>
    </row>
    <row r="21" spans="1:14">
      <c r="A21" s="167">
        <v>1902174</v>
      </c>
      <c r="B21" s="168" t="s">
        <v>281</v>
      </c>
      <c r="C21" s="168" t="s">
        <v>401</v>
      </c>
      <c r="D21" s="168" t="s">
        <v>276</v>
      </c>
      <c r="E21" s="167">
        <v>1759284</v>
      </c>
      <c r="F21" s="167">
        <v>1759284</v>
      </c>
      <c r="G21" s="167">
        <v>0</v>
      </c>
      <c r="H21" s="167">
        <v>2689000</v>
      </c>
      <c r="I21" s="167">
        <v>2689000</v>
      </c>
      <c r="J21" s="167">
        <v>0</v>
      </c>
      <c r="K21" s="167">
        <v>-929716</v>
      </c>
      <c r="L21" s="167">
        <v>-929716</v>
      </c>
      <c r="M21" s="167">
        <v>0</v>
      </c>
      <c r="N21" s="169">
        <v>34.57</v>
      </c>
    </row>
    <row r="22" spans="1:14">
      <c r="A22" s="167">
        <v>4545721</v>
      </c>
      <c r="B22" s="168" t="s">
        <v>285</v>
      </c>
      <c r="C22" s="168" t="s">
        <v>402</v>
      </c>
      <c r="D22" s="168" t="s">
        <v>254</v>
      </c>
      <c r="E22" s="167">
        <v>7486141</v>
      </c>
      <c r="F22" s="167">
        <v>7486141</v>
      </c>
      <c r="G22" s="167">
        <v>0</v>
      </c>
      <c r="H22" s="167">
        <v>21092000</v>
      </c>
      <c r="I22" s="167">
        <v>21092000</v>
      </c>
      <c r="J22" s="167">
        <v>0</v>
      </c>
      <c r="K22" s="167">
        <v>-13605859</v>
      </c>
      <c r="L22" s="167">
        <v>-13605859</v>
      </c>
      <c r="M22" s="167">
        <v>0</v>
      </c>
      <c r="N22" s="169">
        <v>64.510000000000005</v>
      </c>
    </row>
    <row r="23" spans="1:14">
      <c r="A23" s="167">
        <v>9347190278</v>
      </c>
      <c r="B23" s="168" t="s">
        <v>16</v>
      </c>
      <c r="C23" s="168" t="s">
        <v>403</v>
      </c>
      <c r="D23" s="168" t="s">
        <v>262</v>
      </c>
      <c r="E23" s="167">
        <v>9028078440</v>
      </c>
      <c r="F23" s="167">
        <v>217294973</v>
      </c>
      <c r="G23" s="167">
        <v>8810783467</v>
      </c>
      <c r="H23" s="167">
        <v>7502130000</v>
      </c>
      <c r="I23" s="167">
        <v>322550000</v>
      </c>
      <c r="J23" s="167">
        <v>7179580000</v>
      </c>
      <c r="K23" s="167">
        <v>1525948440</v>
      </c>
      <c r="L23" s="167">
        <v>-105255027</v>
      </c>
      <c r="M23" s="167">
        <v>1631203467</v>
      </c>
      <c r="N23" s="169">
        <v>20.34</v>
      </c>
    </row>
    <row r="24" spans="1:14">
      <c r="A24" s="167">
        <v>9331957646</v>
      </c>
      <c r="B24" s="168" t="s">
        <v>17</v>
      </c>
      <c r="C24" s="168" t="s">
        <v>404</v>
      </c>
      <c r="D24" s="168" t="s">
        <v>264</v>
      </c>
      <c r="E24" s="167">
        <v>9010111619</v>
      </c>
      <c r="F24" s="167">
        <v>199328152</v>
      </c>
      <c r="G24" s="167">
        <v>8810783467</v>
      </c>
      <c r="H24" s="167">
        <v>7477297000</v>
      </c>
      <c r="I24" s="167">
        <v>297717000</v>
      </c>
      <c r="J24" s="167">
        <v>7179580000</v>
      </c>
      <c r="K24" s="167">
        <v>1532814619</v>
      </c>
      <c r="L24" s="167">
        <v>-98388848</v>
      </c>
      <c r="M24" s="167">
        <v>1631203467</v>
      </c>
      <c r="N24" s="169">
        <v>20.5</v>
      </c>
    </row>
    <row r="25" spans="1:14">
      <c r="A25" s="167">
        <v>9162329621</v>
      </c>
      <c r="B25" s="168" t="s">
        <v>405</v>
      </c>
      <c r="C25" s="168" t="s">
        <v>406</v>
      </c>
      <c r="D25" s="168" t="s">
        <v>264</v>
      </c>
      <c r="E25" s="167">
        <v>8810783467</v>
      </c>
      <c r="F25" s="167">
        <v>0</v>
      </c>
      <c r="G25" s="167">
        <v>8810783467</v>
      </c>
      <c r="H25" s="167">
        <v>7179580000</v>
      </c>
      <c r="I25" s="167">
        <v>0</v>
      </c>
      <c r="J25" s="167">
        <v>7179580000</v>
      </c>
      <c r="K25" s="167">
        <v>1631203467</v>
      </c>
      <c r="L25" s="167">
        <v>0</v>
      </c>
      <c r="M25" s="167">
        <v>1631203467</v>
      </c>
      <c r="N25" s="169">
        <v>22.72</v>
      </c>
    </row>
    <row r="26" spans="1:14">
      <c r="A26" s="167">
        <v>169628025</v>
      </c>
      <c r="B26" s="168" t="s">
        <v>289</v>
      </c>
      <c r="C26" s="168" t="s">
        <v>407</v>
      </c>
      <c r="D26" s="168" t="s">
        <v>264</v>
      </c>
      <c r="E26" s="167">
        <v>199328152</v>
      </c>
      <c r="F26" s="167">
        <v>199328152</v>
      </c>
      <c r="G26" s="167">
        <v>0</v>
      </c>
      <c r="H26" s="167">
        <v>297717000</v>
      </c>
      <c r="I26" s="167">
        <v>297717000</v>
      </c>
      <c r="J26" s="167">
        <v>0</v>
      </c>
      <c r="K26" s="167">
        <v>-98388848</v>
      </c>
      <c r="L26" s="167">
        <v>-98388848</v>
      </c>
      <c r="M26" s="167">
        <v>0</v>
      </c>
      <c r="N26" s="169">
        <v>33.049999999999997</v>
      </c>
    </row>
    <row r="27" spans="1:14">
      <c r="A27" s="167">
        <v>15232632</v>
      </c>
      <c r="B27" s="168" t="s">
        <v>18</v>
      </c>
      <c r="C27" s="168" t="s">
        <v>408</v>
      </c>
      <c r="D27" s="168" t="s">
        <v>266</v>
      </c>
      <c r="E27" s="167">
        <v>17966821</v>
      </c>
      <c r="F27" s="167">
        <v>17966821</v>
      </c>
      <c r="G27" s="167">
        <v>0</v>
      </c>
      <c r="H27" s="167">
        <v>24833000</v>
      </c>
      <c r="I27" s="167">
        <v>24833000</v>
      </c>
      <c r="J27" s="167">
        <v>0</v>
      </c>
      <c r="K27" s="167">
        <v>-6866179</v>
      </c>
      <c r="L27" s="167">
        <v>-6866179</v>
      </c>
      <c r="M27" s="167">
        <v>0</v>
      </c>
      <c r="N27" s="169">
        <v>27.65</v>
      </c>
    </row>
    <row r="28" spans="1:14">
      <c r="A28" s="167">
        <v>529218</v>
      </c>
      <c r="B28" s="168" t="s">
        <v>19</v>
      </c>
      <c r="C28" s="168" t="s">
        <v>409</v>
      </c>
      <c r="D28" s="168" t="s">
        <v>252</v>
      </c>
      <c r="E28" s="167">
        <v>1859254</v>
      </c>
      <c r="F28" s="167">
        <v>1859254</v>
      </c>
      <c r="G28" s="167">
        <v>0</v>
      </c>
      <c r="H28" s="167">
        <v>34879000</v>
      </c>
      <c r="I28" s="167">
        <v>34879000</v>
      </c>
      <c r="J28" s="167">
        <v>0</v>
      </c>
      <c r="K28" s="167">
        <v>-33019746</v>
      </c>
      <c r="L28" s="167">
        <v>-33019746</v>
      </c>
      <c r="M28" s="167">
        <v>0</v>
      </c>
      <c r="N28" s="169">
        <v>94.67</v>
      </c>
    </row>
    <row r="29" spans="1:14">
      <c r="A29" s="167">
        <v>15090</v>
      </c>
      <c r="B29" s="168" t="s">
        <v>20</v>
      </c>
      <c r="C29" s="168" t="s">
        <v>410</v>
      </c>
      <c r="D29" s="168" t="s">
        <v>254</v>
      </c>
      <c r="E29" s="167">
        <v>668461</v>
      </c>
      <c r="F29" s="167">
        <v>668461</v>
      </c>
      <c r="G29" s="167">
        <v>0</v>
      </c>
      <c r="H29" s="167">
        <v>29695000</v>
      </c>
      <c r="I29" s="167">
        <v>29695000</v>
      </c>
      <c r="J29" s="167">
        <v>0</v>
      </c>
      <c r="K29" s="167">
        <v>-29026539</v>
      </c>
      <c r="L29" s="167">
        <v>-29026539</v>
      </c>
      <c r="M29" s="167">
        <v>0</v>
      </c>
      <c r="N29" s="169">
        <v>97.75</v>
      </c>
    </row>
    <row r="30" spans="1:14">
      <c r="A30" s="167">
        <v>0</v>
      </c>
      <c r="B30" s="168" t="s">
        <v>21</v>
      </c>
      <c r="C30" s="168" t="s">
        <v>411</v>
      </c>
      <c r="D30" s="168" t="s">
        <v>280</v>
      </c>
      <c r="E30" s="167">
        <v>0</v>
      </c>
      <c r="F30" s="167">
        <v>0</v>
      </c>
      <c r="G30" s="167">
        <v>0</v>
      </c>
      <c r="H30" s="167">
        <v>10000</v>
      </c>
      <c r="I30" s="167">
        <v>10000</v>
      </c>
      <c r="J30" s="167">
        <v>0</v>
      </c>
      <c r="K30" s="167">
        <v>-10000</v>
      </c>
      <c r="L30" s="167">
        <v>-10000</v>
      </c>
      <c r="M30" s="167">
        <v>0</v>
      </c>
      <c r="N30" s="169">
        <v>100</v>
      </c>
    </row>
    <row r="31" spans="1:14">
      <c r="A31" s="167">
        <v>187596</v>
      </c>
      <c r="B31" s="168" t="s">
        <v>22</v>
      </c>
      <c r="C31" s="168" t="s">
        <v>412</v>
      </c>
      <c r="D31" s="168" t="s">
        <v>256</v>
      </c>
      <c r="E31" s="167">
        <v>211044</v>
      </c>
      <c r="F31" s="167">
        <v>211044</v>
      </c>
      <c r="G31" s="167">
        <v>0</v>
      </c>
      <c r="H31" s="167">
        <v>333000</v>
      </c>
      <c r="I31" s="167">
        <v>333000</v>
      </c>
      <c r="J31" s="167">
        <v>0</v>
      </c>
      <c r="K31" s="167">
        <v>-121956</v>
      </c>
      <c r="L31" s="167">
        <v>-121956</v>
      </c>
      <c r="M31" s="167">
        <v>0</v>
      </c>
      <c r="N31" s="169">
        <v>36.619999999999997</v>
      </c>
    </row>
    <row r="32" spans="1:14">
      <c r="A32" s="167">
        <v>231969</v>
      </c>
      <c r="B32" s="168" t="s">
        <v>23</v>
      </c>
      <c r="C32" s="168" t="s">
        <v>413</v>
      </c>
      <c r="D32" s="168" t="s">
        <v>258</v>
      </c>
      <c r="E32" s="167">
        <v>359865</v>
      </c>
      <c r="F32" s="167">
        <v>359865</v>
      </c>
      <c r="G32" s="167">
        <v>0</v>
      </c>
      <c r="H32" s="167">
        <v>4428000</v>
      </c>
      <c r="I32" s="167">
        <v>4428000</v>
      </c>
      <c r="J32" s="167">
        <v>0</v>
      </c>
      <c r="K32" s="167">
        <v>-4068135</v>
      </c>
      <c r="L32" s="167">
        <v>-4068135</v>
      </c>
      <c r="M32" s="167">
        <v>0</v>
      </c>
      <c r="N32" s="169">
        <v>91.87</v>
      </c>
    </row>
    <row r="33" spans="1:14">
      <c r="A33" s="167">
        <v>94563</v>
      </c>
      <c r="B33" s="168" t="s">
        <v>24</v>
      </c>
      <c r="C33" s="168" t="s">
        <v>414</v>
      </c>
      <c r="D33" s="168" t="s">
        <v>260</v>
      </c>
      <c r="E33" s="167">
        <v>619884</v>
      </c>
      <c r="F33" s="167">
        <v>619884</v>
      </c>
      <c r="G33" s="167">
        <v>0</v>
      </c>
      <c r="H33" s="167">
        <v>413000</v>
      </c>
      <c r="I33" s="167">
        <v>413000</v>
      </c>
      <c r="J33" s="167">
        <v>0</v>
      </c>
      <c r="K33" s="167">
        <v>206884</v>
      </c>
      <c r="L33" s="167">
        <v>206884</v>
      </c>
      <c r="M33" s="167">
        <v>0</v>
      </c>
      <c r="N33" s="169">
        <v>50.09</v>
      </c>
    </row>
    <row r="34" spans="1:14">
      <c r="A34" s="167">
        <v>9179215966</v>
      </c>
      <c r="B34" s="168" t="s">
        <v>297</v>
      </c>
      <c r="C34" s="168" t="s">
        <v>415</v>
      </c>
      <c r="D34" s="168" t="s">
        <v>260</v>
      </c>
      <c r="E34" s="167">
        <v>7300555642</v>
      </c>
      <c r="F34" s="167">
        <v>7300555642</v>
      </c>
      <c r="G34" s="167">
        <v>0</v>
      </c>
      <c r="H34" s="167">
        <v>6257496000</v>
      </c>
      <c r="I34" s="167">
        <v>6257496000</v>
      </c>
      <c r="J34" s="167">
        <v>0</v>
      </c>
      <c r="K34" s="167">
        <v>1043059642</v>
      </c>
      <c r="L34" s="167">
        <v>1043059642</v>
      </c>
      <c r="M34" s="167">
        <v>0</v>
      </c>
      <c r="N34" s="169">
        <v>16.670000000000002</v>
      </c>
    </row>
    <row r="35" spans="1:14">
      <c r="A35" s="167">
        <v>16408623</v>
      </c>
      <c r="B35" s="168" t="s">
        <v>25</v>
      </c>
      <c r="C35" s="168" t="s">
        <v>416</v>
      </c>
      <c r="D35" s="168" t="s">
        <v>262</v>
      </c>
      <c r="E35" s="167">
        <v>16327214</v>
      </c>
      <c r="F35" s="167">
        <v>16327214</v>
      </c>
      <c r="G35" s="167">
        <v>0</v>
      </c>
      <c r="H35" s="167">
        <v>16715000</v>
      </c>
      <c r="I35" s="167">
        <v>16715000</v>
      </c>
      <c r="J35" s="167">
        <v>0</v>
      </c>
      <c r="K35" s="167">
        <v>-387786</v>
      </c>
      <c r="L35" s="167">
        <v>-387786</v>
      </c>
      <c r="M35" s="167">
        <v>0</v>
      </c>
      <c r="N35" s="169">
        <v>2.3199999999999998</v>
      </c>
    </row>
    <row r="36" spans="1:14">
      <c r="A36" s="167">
        <v>343151404</v>
      </c>
      <c r="B36" s="168" t="s">
        <v>26</v>
      </c>
      <c r="C36" s="168" t="s">
        <v>417</v>
      </c>
      <c r="D36" s="168" t="s">
        <v>264</v>
      </c>
      <c r="E36" s="167">
        <v>350670289</v>
      </c>
      <c r="F36" s="167">
        <v>350670289</v>
      </c>
      <c r="G36" s="167">
        <v>0</v>
      </c>
      <c r="H36" s="167">
        <v>472056000</v>
      </c>
      <c r="I36" s="167">
        <v>472056000</v>
      </c>
      <c r="J36" s="167">
        <v>0</v>
      </c>
      <c r="K36" s="167">
        <v>-121385711</v>
      </c>
      <c r="L36" s="167">
        <v>-121385711</v>
      </c>
      <c r="M36" s="167">
        <v>0</v>
      </c>
      <c r="N36" s="169">
        <v>25.71</v>
      </c>
    </row>
    <row r="37" spans="1:14">
      <c r="A37" s="167">
        <v>8742995867</v>
      </c>
      <c r="B37" s="168" t="s">
        <v>27</v>
      </c>
      <c r="C37" s="168" t="s">
        <v>418</v>
      </c>
      <c r="D37" s="168" t="s">
        <v>266</v>
      </c>
      <c r="E37" s="167">
        <v>6859577318</v>
      </c>
      <c r="F37" s="167">
        <v>6859577318</v>
      </c>
      <c r="G37" s="167">
        <v>0</v>
      </c>
      <c r="H37" s="167">
        <v>5677218000</v>
      </c>
      <c r="I37" s="167">
        <v>5677218000</v>
      </c>
      <c r="J37" s="167">
        <v>0</v>
      </c>
      <c r="K37" s="167">
        <v>1182359318</v>
      </c>
      <c r="L37" s="167">
        <v>1182359318</v>
      </c>
      <c r="M37" s="167">
        <v>0</v>
      </c>
      <c r="N37" s="169">
        <v>20.83</v>
      </c>
    </row>
    <row r="38" spans="1:14">
      <c r="A38" s="167">
        <v>26210489</v>
      </c>
      <c r="B38" s="168" t="s">
        <v>28</v>
      </c>
      <c r="C38" s="168" t="s">
        <v>419</v>
      </c>
      <c r="D38" s="168" t="s">
        <v>268</v>
      </c>
      <c r="E38" s="167">
        <v>25719586</v>
      </c>
      <c r="F38" s="167">
        <v>25719586</v>
      </c>
      <c r="G38" s="167">
        <v>0</v>
      </c>
      <c r="H38" s="167">
        <v>31141000</v>
      </c>
      <c r="I38" s="167">
        <v>31141000</v>
      </c>
      <c r="J38" s="167">
        <v>0</v>
      </c>
      <c r="K38" s="167">
        <v>-5421414</v>
      </c>
      <c r="L38" s="167">
        <v>-5421414</v>
      </c>
      <c r="M38" s="167">
        <v>0</v>
      </c>
      <c r="N38" s="169">
        <v>17.41</v>
      </c>
    </row>
    <row r="39" spans="1:14">
      <c r="A39" s="167">
        <v>21779612</v>
      </c>
      <c r="B39" s="168" t="s">
        <v>29</v>
      </c>
      <c r="C39" s="168" t="s">
        <v>420</v>
      </c>
      <c r="D39" s="168" t="s">
        <v>276</v>
      </c>
      <c r="E39" s="167">
        <v>21779686</v>
      </c>
      <c r="F39" s="167">
        <v>21779686</v>
      </c>
      <c r="G39" s="167">
        <v>0</v>
      </c>
      <c r="H39" s="167">
        <v>24293000</v>
      </c>
      <c r="I39" s="167">
        <v>24293000</v>
      </c>
      <c r="J39" s="167">
        <v>0</v>
      </c>
      <c r="K39" s="167">
        <v>-2513314</v>
      </c>
      <c r="L39" s="167">
        <v>-2513314</v>
      </c>
      <c r="M39" s="167">
        <v>0</v>
      </c>
      <c r="N39" s="169">
        <v>10.35</v>
      </c>
    </row>
    <row r="40" spans="1:14">
      <c r="A40" s="167">
        <v>21414187</v>
      </c>
      <c r="B40" s="168" t="s">
        <v>304</v>
      </c>
      <c r="C40" s="168" t="s">
        <v>421</v>
      </c>
      <c r="D40" s="168" t="s">
        <v>252</v>
      </c>
      <c r="E40" s="167">
        <v>17568319</v>
      </c>
      <c r="F40" s="167">
        <v>17568319</v>
      </c>
      <c r="G40" s="167">
        <v>0</v>
      </c>
      <c r="H40" s="167">
        <v>19213000</v>
      </c>
      <c r="I40" s="167">
        <v>19213000</v>
      </c>
      <c r="J40" s="167">
        <v>0</v>
      </c>
      <c r="K40" s="167">
        <v>-1644681</v>
      </c>
      <c r="L40" s="167">
        <v>-1644681</v>
      </c>
      <c r="M40" s="167">
        <v>0</v>
      </c>
      <c r="N40" s="169">
        <v>8.56</v>
      </c>
    </row>
    <row r="41" spans="1:14">
      <c r="A41" s="167">
        <v>7255784</v>
      </c>
      <c r="B41" s="168" t="s">
        <v>30</v>
      </c>
      <c r="C41" s="168" t="s">
        <v>422</v>
      </c>
      <c r="D41" s="168" t="s">
        <v>280</v>
      </c>
      <c r="E41" s="167">
        <v>8913230</v>
      </c>
      <c r="F41" s="167">
        <v>8913230</v>
      </c>
      <c r="G41" s="167">
        <v>0</v>
      </c>
      <c r="H41" s="167">
        <v>16860000</v>
      </c>
      <c r="I41" s="167">
        <v>16860000</v>
      </c>
      <c r="J41" s="167">
        <v>0</v>
      </c>
      <c r="K41" s="167">
        <v>-7946770</v>
      </c>
      <c r="L41" s="167">
        <v>-7946770</v>
      </c>
      <c r="M41" s="167">
        <v>0</v>
      </c>
      <c r="N41" s="169">
        <v>47.13</v>
      </c>
    </row>
    <row r="42" spans="1:14">
      <c r="A42" s="167">
        <v>487959885</v>
      </c>
      <c r="B42" s="168" t="s">
        <v>31</v>
      </c>
      <c r="C42" s="168" t="s">
        <v>423</v>
      </c>
      <c r="D42" s="168" t="s">
        <v>276</v>
      </c>
      <c r="E42" s="167">
        <v>440962793</v>
      </c>
      <c r="F42" s="167">
        <v>440962793</v>
      </c>
      <c r="G42" s="167">
        <v>0</v>
      </c>
      <c r="H42" s="167">
        <v>512471000</v>
      </c>
      <c r="I42" s="167">
        <v>512471000</v>
      </c>
      <c r="J42" s="167">
        <v>0</v>
      </c>
      <c r="K42" s="167">
        <v>-71508207</v>
      </c>
      <c r="L42" s="167">
        <v>-71508207</v>
      </c>
      <c r="M42" s="167">
        <v>0</v>
      </c>
      <c r="N42" s="169">
        <v>13.95</v>
      </c>
    </row>
    <row r="43" spans="1:14">
      <c r="A43" s="167">
        <v>205582336</v>
      </c>
      <c r="B43" s="168" t="s">
        <v>32</v>
      </c>
      <c r="C43" s="168" t="s">
        <v>424</v>
      </c>
      <c r="D43" s="168" t="s">
        <v>254</v>
      </c>
      <c r="E43" s="167">
        <v>215101291</v>
      </c>
      <c r="F43" s="167">
        <v>215101291</v>
      </c>
      <c r="G43" s="167">
        <v>0</v>
      </c>
      <c r="H43" s="167">
        <v>208594000</v>
      </c>
      <c r="I43" s="167">
        <v>208594000</v>
      </c>
      <c r="J43" s="167">
        <v>0</v>
      </c>
      <c r="K43" s="167">
        <v>6507291</v>
      </c>
      <c r="L43" s="167">
        <v>6507291</v>
      </c>
      <c r="M43" s="167">
        <v>0</v>
      </c>
      <c r="N43" s="169">
        <v>3.12</v>
      </c>
    </row>
    <row r="44" spans="1:14">
      <c r="A44" s="167">
        <v>32206279</v>
      </c>
      <c r="B44" s="168" t="s">
        <v>33</v>
      </c>
      <c r="C44" s="168" t="s">
        <v>425</v>
      </c>
      <c r="D44" s="168" t="s">
        <v>256</v>
      </c>
      <c r="E44" s="167">
        <v>31730484</v>
      </c>
      <c r="F44" s="167">
        <v>31730484</v>
      </c>
      <c r="G44" s="167">
        <v>0</v>
      </c>
      <c r="H44" s="167">
        <v>36132000</v>
      </c>
      <c r="I44" s="167">
        <v>36132000</v>
      </c>
      <c r="J44" s="167">
        <v>0</v>
      </c>
      <c r="K44" s="167">
        <v>-4401516</v>
      </c>
      <c r="L44" s="167">
        <v>-4401516</v>
      </c>
      <c r="M44" s="167">
        <v>0</v>
      </c>
      <c r="N44" s="169">
        <v>12.18</v>
      </c>
    </row>
    <row r="45" spans="1:14">
      <c r="A45" s="167">
        <v>3582479</v>
      </c>
      <c r="B45" s="168" t="s">
        <v>34</v>
      </c>
      <c r="C45" s="168" t="s">
        <v>426</v>
      </c>
      <c r="D45" s="168" t="s">
        <v>258</v>
      </c>
      <c r="E45" s="167">
        <v>3872278</v>
      </c>
      <c r="F45" s="167">
        <v>3872278</v>
      </c>
      <c r="G45" s="167">
        <v>0</v>
      </c>
      <c r="H45" s="167">
        <v>6238000</v>
      </c>
      <c r="I45" s="167">
        <v>6238000</v>
      </c>
      <c r="J45" s="167">
        <v>0</v>
      </c>
      <c r="K45" s="167">
        <v>-2365722</v>
      </c>
      <c r="L45" s="167">
        <v>-2365722</v>
      </c>
      <c r="M45" s="167">
        <v>0</v>
      </c>
      <c r="N45" s="169">
        <v>37.92</v>
      </c>
    </row>
    <row r="46" spans="1:14">
      <c r="A46" s="167">
        <v>246588791</v>
      </c>
      <c r="B46" s="168" t="s">
        <v>35</v>
      </c>
      <c r="C46" s="168" t="s">
        <v>427</v>
      </c>
      <c r="D46" s="168" t="s">
        <v>262</v>
      </c>
      <c r="E46" s="167">
        <v>190258740</v>
      </c>
      <c r="F46" s="167">
        <v>190258740</v>
      </c>
      <c r="G46" s="167">
        <v>0</v>
      </c>
      <c r="H46" s="167">
        <v>261507000</v>
      </c>
      <c r="I46" s="167">
        <v>261507000</v>
      </c>
      <c r="J46" s="167">
        <v>0</v>
      </c>
      <c r="K46" s="167">
        <v>-71248260</v>
      </c>
      <c r="L46" s="167">
        <v>-71248260</v>
      </c>
      <c r="M46" s="167">
        <v>0</v>
      </c>
      <c r="N46" s="169">
        <v>27.25</v>
      </c>
    </row>
    <row r="47" spans="1:14">
      <c r="A47" s="167">
        <v>494238247</v>
      </c>
      <c r="B47" s="168" t="s">
        <v>36</v>
      </c>
      <c r="C47" s="168" t="s">
        <v>428</v>
      </c>
      <c r="D47" s="168" t="s">
        <v>258</v>
      </c>
      <c r="E47" s="167">
        <v>416839545</v>
      </c>
      <c r="F47" s="167">
        <v>416839545</v>
      </c>
      <c r="G47" s="167">
        <v>0</v>
      </c>
      <c r="H47" s="167">
        <v>458941000</v>
      </c>
      <c r="I47" s="167">
        <v>458941000</v>
      </c>
      <c r="J47" s="167">
        <v>0</v>
      </c>
      <c r="K47" s="167">
        <v>-42101455</v>
      </c>
      <c r="L47" s="167">
        <v>-42101455</v>
      </c>
      <c r="M47" s="167">
        <v>0</v>
      </c>
      <c r="N47" s="169">
        <v>9.17</v>
      </c>
    </row>
    <row r="48" spans="1:14">
      <c r="A48" s="167">
        <v>34388562</v>
      </c>
      <c r="B48" s="168" t="s">
        <v>37</v>
      </c>
      <c r="C48" s="168" t="s">
        <v>429</v>
      </c>
      <c r="D48" s="168" t="s">
        <v>260</v>
      </c>
      <c r="E48" s="167">
        <v>20608284</v>
      </c>
      <c r="F48" s="167">
        <v>20608284</v>
      </c>
      <c r="G48" s="167">
        <v>0</v>
      </c>
      <c r="H48" s="167">
        <v>51508000</v>
      </c>
      <c r="I48" s="167">
        <v>51508000</v>
      </c>
      <c r="J48" s="167">
        <v>0</v>
      </c>
      <c r="K48" s="167">
        <v>-30899716</v>
      </c>
      <c r="L48" s="167">
        <v>-30899716</v>
      </c>
      <c r="M48" s="167">
        <v>0</v>
      </c>
      <c r="N48" s="169">
        <v>59.99</v>
      </c>
    </row>
    <row r="49" spans="1:14">
      <c r="A49" s="167">
        <v>428187683</v>
      </c>
      <c r="B49" s="168" t="s">
        <v>38</v>
      </c>
      <c r="C49" s="168" t="s">
        <v>430</v>
      </c>
      <c r="D49" s="168" t="s">
        <v>262</v>
      </c>
      <c r="E49" s="167">
        <v>362496426</v>
      </c>
      <c r="F49" s="167">
        <v>362496426</v>
      </c>
      <c r="G49" s="167">
        <v>0</v>
      </c>
      <c r="H49" s="167">
        <v>361776000</v>
      </c>
      <c r="I49" s="167">
        <v>361776000</v>
      </c>
      <c r="J49" s="167">
        <v>0</v>
      </c>
      <c r="K49" s="167">
        <v>720426</v>
      </c>
      <c r="L49" s="167">
        <v>720426</v>
      </c>
      <c r="M49" s="167">
        <v>0</v>
      </c>
      <c r="N49" s="169">
        <v>0.2</v>
      </c>
    </row>
    <row r="50" spans="1:14">
      <c r="A50" s="167">
        <v>31662002</v>
      </c>
      <c r="B50" s="168" t="s">
        <v>39</v>
      </c>
      <c r="C50" s="168" t="s">
        <v>431</v>
      </c>
      <c r="D50" s="168" t="s">
        <v>264</v>
      </c>
      <c r="E50" s="167">
        <v>33734835</v>
      </c>
      <c r="F50" s="167">
        <v>33734835</v>
      </c>
      <c r="G50" s="167">
        <v>0</v>
      </c>
      <c r="H50" s="167">
        <v>45657000</v>
      </c>
      <c r="I50" s="167">
        <v>45657000</v>
      </c>
      <c r="J50" s="167">
        <v>0</v>
      </c>
      <c r="K50" s="167">
        <v>-11922165</v>
      </c>
      <c r="L50" s="167">
        <v>-11922165</v>
      </c>
      <c r="M50" s="167">
        <v>0</v>
      </c>
      <c r="N50" s="169">
        <v>26.11</v>
      </c>
    </row>
    <row r="51" spans="1:14">
      <c r="A51" s="167">
        <v>0</v>
      </c>
      <c r="B51" s="168" t="s">
        <v>40</v>
      </c>
      <c r="C51" s="168" t="s">
        <v>432</v>
      </c>
      <c r="D51" s="168" t="s">
        <v>268</v>
      </c>
      <c r="E51" s="167">
        <v>0</v>
      </c>
      <c r="F51" s="167">
        <v>0</v>
      </c>
      <c r="G51" s="167">
        <v>0</v>
      </c>
      <c r="H51" s="167">
        <v>600000</v>
      </c>
      <c r="I51" s="167">
        <v>600000</v>
      </c>
      <c r="J51" s="167">
        <v>0</v>
      </c>
      <c r="K51" s="167">
        <v>-600000</v>
      </c>
      <c r="L51" s="167">
        <v>-600000</v>
      </c>
      <c r="M51" s="167">
        <v>0</v>
      </c>
      <c r="N51" s="169">
        <v>100</v>
      </c>
    </row>
    <row r="52" spans="1:14">
      <c r="A52" s="167">
        <v>0</v>
      </c>
      <c r="B52" s="168" t="s">
        <v>41</v>
      </c>
      <c r="C52" s="168" t="s">
        <v>433</v>
      </c>
      <c r="D52" s="168" t="s">
        <v>252</v>
      </c>
      <c r="E52" s="167">
        <v>0</v>
      </c>
      <c r="F52" s="167">
        <v>0</v>
      </c>
      <c r="G52" s="167">
        <v>0</v>
      </c>
      <c r="H52" s="167">
        <v>600000</v>
      </c>
      <c r="I52" s="167">
        <v>600000</v>
      </c>
      <c r="J52" s="167">
        <v>0</v>
      </c>
      <c r="K52" s="167">
        <v>-600000</v>
      </c>
      <c r="L52" s="167">
        <v>-600000</v>
      </c>
      <c r="M52" s="167">
        <v>0</v>
      </c>
      <c r="N52" s="169">
        <v>100</v>
      </c>
    </row>
    <row r="53" spans="1:14">
      <c r="A53" s="167">
        <v>386477613</v>
      </c>
      <c r="B53" s="168" t="s">
        <v>42</v>
      </c>
      <c r="C53" s="168" t="s">
        <v>434</v>
      </c>
      <c r="D53" s="168" t="s">
        <v>256</v>
      </c>
      <c r="E53" s="167">
        <v>267797352</v>
      </c>
      <c r="F53" s="167">
        <v>267797352</v>
      </c>
      <c r="G53" s="167">
        <v>0</v>
      </c>
      <c r="H53" s="167">
        <v>300734000</v>
      </c>
      <c r="I53" s="167">
        <v>300734000</v>
      </c>
      <c r="J53" s="167">
        <v>0</v>
      </c>
      <c r="K53" s="167">
        <v>-32936648</v>
      </c>
      <c r="L53" s="167">
        <v>-32936648</v>
      </c>
      <c r="M53" s="167">
        <v>0</v>
      </c>
      <c r="N53" s="169">
        <v>10.95</v>
      </c>
    </row>
    <row r="54" spans="1:14">
      <c r="A54" s="167">
        <v>386477613</v>
      </c>
      <c r="B54" s="168" t="s">
        <v>43</v>
      </c>
      <c r="C54" s="168" t="s">
        <v>435</v>
      </c>
      <c r="D54" s="168" t="s">
        <v>258</v>
      </c>
      <c r="E54" s="167">
        <v>267797352</v>
      </c>
      <c r="F54" s="167">
        <v>267797352</v>
      </c>
      <c r="G54" s="167">
        <v>0</v>
      </c>
      <c r="H54" s="167">
        <v>300734000</v>
      </c>
      <c r="I54" s="167">
        <v>300734000</v>
      </c>
      <c r="J54" s="167">
        <v>0</v>
      </c>
      <c r="K54" s="167">
        <v>-32936648</v>
      </c>
      <c r="L54" s="167">
        <v>-32936648</v>
      </c>
      <c r="M54" s="167">
        <v>0</v>
      </c>
      <c r="N54" s="169">
        <v>10.95</v>
      </c>
    </row>
    <row r="55" spans="1:14">
      <c r="A55" s="167">
        <v>26816786962</v>
      </c>
      <c r="B55" s="168" t="s">
        <v>320</v>
      </c>
      <c r="C55" s="168"/>
      <c r="D55" s="168"/>
      <c r="E55" s="167">
        <v>23725914861</v>
      </c>
      <c r="F55" s="167">
        <v>14845736941</v>
      </c>
      <c r="G55" s="167">
        <v>8880177920</v>
      </c>
      <c r="H55" s="167">
        <v>22422185000</v>
      </c>
      <c r="I55" s="167">
        <v>15177811000</v>
      </c>
      <c r="J55" s="167">
        <v>7244374000</v>
      </c>
      <c r="K55" s="167">
        <v>1303729861</v>
      </c>
      <c r="L55" s="167">
        <v>-332074059</v>
      </c>
      <c r="M55" s="167">
        <v>1635803920</v>
      </c>
      <c r="N55" s="169">
        <v>5.81</v>
      </c>
    </row>
    <row r="56" spans="1:14">
      <c r="A56" s="167">
        <v>-23145038</v>
      </c>
      <c r="B56" s="168" t="s">
        <v>321</v>
      </c>
      <c r="C56" s="168" t="s">
        <v>383</v>
      </c>
      <c r="D56" s="168" t="s">
        <v>264</v>
      </c>
      <c r="E56" s="167">
        <v>-14346204</v>
      </c>
      <c r="F56" s="167">
        <v>-14346204</v>
      </c>
      <c r="G56" s="167">
        <v>0</v>
      </c>
      <c r="H56" s="167">
        <v>-7540000</v>
      </c>
      <c r="I56" s="167">
        <v>-7540000</v>
      </c>
      <c r="J56" s="167">
        <v>0</v>
      </c>
      <c r="K56" s="167">
        <v>-6806204</v>
      </c>
      <c r="L56" s="167">
        <v>-6806204</v>
      </c>
      <c r="M56" s="167">
        <v>0</v>
      </c>
      <c r="N56" s="169">
        <v>90.27</v>
      </c>
    </row>
    <row r="57" spans="1:14">
      <c r="A57" s="167">
        <v>26793641924</v>
      </c>
      <c r="B57" s="168" t="s">
        <v>44</v>
      </c>
      <c r="C57" s="168" t="s">
        <v>45</v>
      </c>
      <c r="D57" s="168"/>
      <c r="E57" s="167">
        <v>23711568657</v>
      </c>
      <c r="F57" s="167">
        <v>14831390737</v>
      </c>
      <c r="G57" s="167">
        <v>8880177920</v>
      </c>
      <c r="H57" s="167">
        <v>22414645000</v>
      </c>
      <c r="I57" s="167">
        <v>15170271000</v>
      </c>
      <c r="J57" s="167">
        <v>7244374000</v>
      </c>
      <c r="K57" s="167">
        <v>1296923657</v>
      </c>
      <c r="L57" s="167">
        <v>-338880263</v>
      </c>
      <c r="M57" s="167">
        <v>1635803920</v>
      </c>
      <c r="N57" s="169">
        <v>5.79</v>
      </c>
    </row>
  </sheetData>
  <phoneticPr fontId="39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0" tint="-0.249977111117893"/>
  </sheetPr>
  <dimension ref="A1:N56"/>
  <sheetViews>
    <sheetView topLeftCell="A31" workbookViewId="0">
      <selection activeCell="E35" sqref="E35"/>
    </sheetView>
  </sheetViews>
  <sheetFormatPr defaultRowHeight="16.2"/>
  <cols>
    <col min="1" max="1" width="11.88671875" bestFit="1" customWidth="1"/>
    <col min="2" max="2" width="29.33203125" bestFit="1" customWidth="1"/>
    <col min="3" max="3" width="10.21875" bestFit="1" customWidth="1"/>
    <col min="4" max="4" width="6.33203125" bestFit="1" customWidth="1"/>
    <col min="5" max="6" width="11.88671875" bestFit="1" customWidth="1"/>
    <col min="7" max="7" width="9.44140625" bestFit="1" customWidth="1"/>
    <col min="8" max="9" width="11.88671875" bestFit="1" customWidth="1"/>
    <col min="10" max="10" width="9.44140625" bestFit="1" customWidth="1"/>
    <col min="11" max="12" width="11.88671875" bestFit="1" customWidth="1"/>
    <col min="13" max="14" width="7.77734375" bestFit="1" customWidth="1"/>
  </cols>
  <sheetData>
    <row r="1" spans="1:14">
      <c r="A1" s="166" t="s">
        <v>237</v>
      </c>
      <c r="B1" s="166" t="s">
        <v>238</v>
      </c>
      <c r="C1" s="166" t="s">
        <v>239</v>
      </c>
      <c r="D1" s="166" t="s">
        <v>240</v>
      </c>
      <c r="E1" s="166" t="s">
        <v>241</v>
      </c>
      <c r="F1" s="166" t="s">
        <v>242</v>
      </c>
      <c r="G1" s="166" t="s">
        <v>243</v>
      </c>
      <c r="H1" s="166" t="s">
        <v>244</v>
      </c>
      <c r="I1" s="166" t="s">
        <v>242</v>
      </c>
      <c r="J1" s="166" t="s">
        <v>243</v>
      </c>
      <c r="K1" s="166" t="s">
        <v>245</v>
      </c>
      <c r="L1" s="166" t="s">
        <v>242</v>
      </c>
      <c r="M1" s="166" t="s">
        <v>243</v>
      </c>
      <c r="N1" s="166" t="s">
        <v>246</v>
      </c>
    </row>
    <row r="2" spans="1:14">
      <c r="A2" s="167">
        <v>2536833668</v>
      </c>
      <c r="B2" s="168" t="s">
        <v>436</v>
      </c>
      <c r="C2" s="168" t="s">
        <v>437</v>
      </c>
      <c r="D2" s="168" t="s">
        <v>249</v>
      </c>
      <c r="E2" s="167">
        <v>4643296717</v>
      </c>
      <c r="F2" s="167">
        <v>4629200908</v>
      </c>
      <c r="G2" s="167">
        <v>14095809</v>
      </c>
      <c r="H2" s="167">
        <v>2460673000</v>
      </c>
      <c r="I2" s="167">
        <v>2446052000</v>
      </c>
      <c r="J2" s="167">
        <v>14621000</v>
      </c>
      <c r="K2" s="167">
        <v>2182623717</v>
      </c>
      <c r="L2" s="167">
        <v>2183148908</v>
      </c>
      <c r="M2" s="167">
        <v>-525191</v>
      </c>
      <c r="N2" s="169">
        <v>88.7</v>
      </c>
    </row>
    <row r="3" spans="1:14">
      <c r="A3" s="167">
        <v>268126860</v>
      </c>
      <c r="B3" s="168" t="s">
        <v>250</v>
      </c>
      <c r="C3" s="168" t="s">
        <v>438</v>
      </c>
      <c r="D3" s="168" t="s">
        <v>260</v>
      </c>
      <c r="E3" s="167">
        <v>304000408</v>
      </c>
      <c r="F3" s="167">
        <v>289904599</v>
      </c>
      <c r="G3" s="167">
        <v>14095809</v>
      </c>
      <c r="H3" s="167">
        <v>635458000</v>
      </c>
      <c r="I3" s="167">
        <v>620837000</v>
      </c>
      <c r="J3" s="167">
        <v>14621000</v>
      </c>
      <c r="K3" s="167">
        <v>-331457592</v>
      </c>
      <c r="L3" s="167">
        <v>-330932401</v>
      </c>
      <c r="M3" s="167">
        <v>-525191</v>
      </c>
      <c r="N3" s="169">
        <v>52.16</v>
      </c>
    </row>
    <row r="4" spans="1:14">
      <c r="A4" s="167">
        <v>149582334</v>
      </c>
      <c r="B4" s="168" t="s">
        <v>0</v>
      </c>
      <c r="C4" s="168" t="s">
        <v>439</v>
      </c>
      <c r="D4" s="168" t="s">
        <v>262</v>
      </c>
      <c r="E4" s="167">
        <v>169295811</v>
      </c>
      <c r="F4" s="167">
        <v>169295811</v>
      </c>
      <c r="G4" s="167">
        <v>0</v>
      </c>
      <c r="H4" s="167">
        <v>406011000</v>
      </c>
      <c r="I4" s="167">
        <v>406011000</v>
      </c>
      <c r="J4" s="167">
        <v>0</v>
      </c>
      <c r="K4" s="167">
        <v>-236715189</v>
      </c>
      <c r="L4" s="167">
        <v>-236715189</v>
      </c>
      <c r="M4" s="167">
        <v>0</v>
      </c>
      <c r="N4" s="169">
        <v>58.3</v>
      </c>
    </row>
    <row r="5" spans="1:14">
      <c r="A5" s="167">
        <v>9251273</v>
      </c>
      <c r="B5" s="168" t="s">
        <v>1</v>
      </c>
      <c r="C5" s="168" t="s">
        <v>440</v>
      </c>
      <c r="D5" s="168" t="s">
        <v>266</v>
      </c>
      <c r="E5" s="167">
        <v>10514097</v>
      </c>
      <c r="F5" s="167">
        <v>10514097</v>
      </c>
      <c r="G5" s="167">
        <v>0</v>
      </c>
      <c r="H5" s="167">
        <v>8774000</v>
      </c>
      <c r="I5" s="167">
        <v>8774000</v>
      </c>
      <c r="J5" s="167">
        <v>0</v>
      </c>
      <c r="K5" s="167">
        <v>1740097</v>
      </c>
      <c r="L5" s="167">
        <v>1740097</v>
      </c>
      <c r="M5" s="167">
        <v>0</v>
      </c>
      <c r="N5" s="169">
        <v>19.829999999999998</v>
      </c>
    </row>
    <row r="6" spans="1:14">
      <c r="A6" s="167">
        <v>106449</v>
      </c>
      <c r="B6" s="168" t="s">
        <v>2</v>
      </c>
      <c r="C6" s="168" t="s">
        <v>441</v>
      </c>
      <c r="D6" s="168" t="s">
        <v>268</v>
      </c>
      <c r="E6" s="167">
        <v>46754</v>
      </c>
      <c r="F6" s="167">
        <v>46754</v>
      </c>
      <c r="G6" s="167">
        <v>0</v>
      </c>
      <c r="H6" s="167">
        <v>42000</v>
      </c>
      <c r="I6" s="167">
        <v>42000</v>
      </c>
      <c r="J6" s="167">
        <v>0</v>
      </c>
      <c r="K6" s="167">
        <v>4754</v>
      </c>
      <c r="L6" s="167">
        <v>4754</v>
      </c>
      <c r="M6" s="167">
        <v>0</v>
      </c>
      <c r="N6" s="169">
        <v>11.32</v>
      </c>
    </row>
    <row r="7" spans="1:14">
      <c r="A7" s="167">
        <v>54847384</v>
      </c>
      <c r="B7" s="168" t="s">
        <v>3</v>
      </c>
      <c r="C7" s="168" t="s">
        <v>442</v>
      </c>
      <c r="D7" s="168" t="s">
        <v>276</v>
      </c>
      <c r="E7" s="167">
        <v>62952071</v>
      </c>
      <c r="F7" s="167">
        <v>62952071</v>
      </c>
      <c r="G7" s="167">
        <v>0</v>
      </c>
      <c r="H7" s="167">
        <v>107849000</v>
      </c>
      <c r="I7" s="167">
        <v>107849000</v>
      </c>
      <c r="J7" s="167">
        <v>0</v>
      </c>
      <c r="K7" s="167">
        <v>-44896929</v>
      </c>
      <c r="L7" s="167">
        <v>-44896929</v>
      </c>
      <c r="M7" s="167">
        <v>0</v>
      </c>
      <c r="N7" s="169">
        <v>41.63</v>
      </c>
    </row>
    <row r="8" spans="1:14">
      <c r="A8" s="167">
        <v>24626525</v>
      </c>
      <c r="B8" s="168" t="s">
        <v>4</v>
      </c>
      <c r="C8" s="168" t="s">
        <v>443</v>
      </c>
      <c r="D8" s="168" t="s">
        <v>252</v>
      </c>
      <c r="E8" s="167">
        <v>28608317</v>
      </c>
      <c r="F8" s="167">
        <v>28608317</v>
      </c>
      <c r="G8" s="167">
        <v>0</v>
      </c>
      <c r="H8" s="167">
        <v>51366000</v>
      </c>
      <c r="I8" s="167">
        <v>51366000</v>
      </c>
      <c r="J8" s="167">
        <v>0</v>
      </c>
      <c r="K8" s="167">
        <v>-22757683</v>
      </c>
      <c r="L8" s="167">
        <v>-22757683</v>
      </c>
      <c r="M8" s="167">
        <v>0</v>
      </c>
      <c r="N8" s="169">
        <v>44.3</v>
      </c>
    </row>
    <row r="9" spans="1:14">
      <c r="A9" s="167">
        <v>0</v>
      </c>
      <c r="B9" s="168" t="s">
        <v>5</v>
      </c>
      <c r="C9" s="168" t="s">
        <v>444</v>
      </c>
      <c r="D9" s="168" t="s">
        <v>254</v>
      </c>
      <c r="E9" s="167">
        <v>0</v>
      </c>
      <c r="F9" s="167">
        <v>0</v>
      </c>
      <c r="G9" s="167">
        <v>0</v>
      </c>
      <c r="H9" s="167">
        <v>110000</v>
      </c>
      <c r="I9" s="167">
        <v>110000</v>
      </c>
      <c r="J9" s="167">
        <v>0</v>
      </c>
      <c r="K9" s="167">
        <v>-110000</v>
      </c>
      <c r="L9" s="167">
        <v>-110000</v>
      </c>
      <c r="M9" s="167">
        <v>0</v>
      </c>
      <c r="N9" s="169">
        <v>100</v>
      </c>
    </row>
    <row r="10" spans="1:14">
      <c r="A10" s="167">
        <v>29703954</v>
      </c>
      <c r="B10" s="168" t="s">
        <v>6</v>
      </c>
      <c r="C10" s="168" t="s">
        <v>445</v>
      </c>
      <c r="D10" s="168" t="s">
        <v>280</v>
      </c>
      <c r="E10" s="167">
        <v>32574278</v>
      </c>
      <c r="F10" s="167">
        <v>18478469</v>
      </c>
      <c r="G10" s="167">
        <v>14095809</v>
      </c>
      <c r="H10" s="167">
        <v>61280000</v>
      </c>
      <c r="I10" s="167">
        <v>46659000</v>
      </c>
      <c r="J10" s="167">
        <v>14621000</v>
      </c>
      <c r="K10" s="167">
        <v>-28705722</v>
      </c>
      <c r="L10" s="167">
        <v>-28180531</v>
      </c>
      <c r="M10" s="167">
        <v>-525191</v>
      </c>
      <c r="N10" s="169">
        <v>46.84</v>
      </c>
    </row>
    <row r="11" spans="1:14">
      <c r="A11" s="167">
        <v>8941</v>
      </c>
      <c r="B11" s="168" t="s">
        <v>7</v>
      </c>
      <c r="C11" s="168" t="s">
        <v>446</v>
      </c>
      <c r="D11" s="168" t="s">
        <v>256</v>
      </c>
      <c r="E11" s="167">
        <v>9080</v>
      </c>
      <c r="F11" s="167">
        <v>9080</v>
      </c>
      <c r="G11" s="167">
        <v>0</v>
      </c>
      <c r="H11" s="167">
        <v>26000</v>
      </c>
      <c r="I11" s="167">
        <v>26000</v>
      </c>
      <c r="J11" s="167">
        <v>0</v>
      </c>
      <c r="K11" s="167">
        <v>-16920</v>
      </c>
      <c r="L11" s="167">
        <v>-16920</v>
      </c>
      <c r="M11" s="167">
        <v>0</v>
      </c>
      <c r="N11" s="169">
        <v>65.08</v>
      </c>
    </row>
    <row r="12" spans="1:14">
      <c r="A12" s="167">
        <v>429560301</v>
      </c>
      <c r="B12" s="168" t="s">
        <v>8</v>
      </c>
      <c r="C12" s="168" t="s">
        <v>447</v>
      </c>
      <c r="D12" s="168" t="s">
        <v>276</v>
      </c>
      <c r="E12" s="167">
        <v>1166435011</v>
      </c>
      <c r="F12" s="167">
        <v>1166435011</v>
      </c>
      <c r="G12" s="167">
        <v>0</v>
      </c>
      <c r="H12" s="167">
        <v>805909000</v>
      </c>
      <c r="I12" s="167">
        <v>805909000</v>
      </c>
      <c r="J12" s="167">
        <v>0</v>
      </c>
      <c r="K12" s="167">
        <v>360526011</v>
      </c>
      <c r="L12" s="167">
        <v>360526011</v>
      </c>
      <c r="M12" s="167">
        <v>0</v>
      </c>
      <c r="N12" s="169">
        <v>44.74</v>
      </c>
    </row>
    <row r="13" spans="1:14">
      <c r="A13" s="167">
        <v>218714</v>
      </c>
      <c r="B13" s="168" t="s">
        <v>9</v>
      </c>
      <c r="C13" s="168" t="s">
        <v>448</v>
      </c>
      <c r="D13" s="168" t="s">
        <v>252</v>
      </c>
      <c r="E13" s="167">
        <v>166017</v>
      </c>
      <c r="F13" s="167">
        <v>166017</v>
      </c>
      <c r="G13" s="167">
        <v>0</v>
      </c>
      <c r="H13" s="167">
        <v>267000</v>
      </c>
      <c r="I13" s="167">
        <v>267000</v>
      </c>
      <c r="J13" s="167">
        <v>0</v>
      </c>
      <c r="K13" s="167">
        <v>-100983</v>
      </c>
      <c r="L13" s="167">
        <v>-100983</v>
      </c>
      <c r="M13" s="167">
        <v>0</v>
      </c>
      <c r="N13" s="169">
        <v>37.82</v>
      </c>
    </row>
    <row r="14" spans="1:14">
      <c r="A14" s="167">
        <v>2159228</v>
      </c>
      <c r="B14" s="168" t="s">
        <v>10</v>
      </c>
      <c r="C14" s="168" t="s">
        <v>449</v>
      </c>
      <c r="D14" s="168" t="s">
        <v>254</v>
      </c>
      <c r="E14" s="167">
        <v>1833024</v>
      </c>
      <c r="F14" s="167">
        <v>1833024</v>
      </c>
      <c r="G14" s="167">
        <v>0</v>
      </c>
      <c r="H14" s="167">
        <v>1608000</v>
      </c>
      <c r="I14" s="167">
        <v>1608000</v>
      </c>
      <c r="J14" s="167">
        <v>0</v>
      </c>
      <c r="K14" s="167">
        <v>225024</v>
      </c>
      <c r="L14" s="167">
        <v>225024</v>
      </c>
      <c r="M14" s="167">
        <v>0</v>
      </c>
      <c r="N14" s="169">
        <v>13.99</v>
      </c>
    </row>
    <row r="15" spans="1:14">
      <c r="A15" s="167">
        <v>2482631</v>
      </c>
      <c r="B15" s="168" t="s">
        <v>11</v>
      </c>
      <c r="C15" s="168" t="s">
        <v>450</v>
      </c>
      <c r="D15" s="168" t="s">
        <v>280</v>
      </c>
      <c r="E15" s="167">
        <v>3435450</v>
      </c>
      <c r="F15" s="167">
        <v>3435450</v>
      </c>
      <c r="G15" s="167">
        <v>0</v>
      </c>
      <c r="H15" s="167">
        <v>4645000</v>
      </c>
      <c r="I15" s="167">
        <v>4645000</v>
      </c>
      <c r="J15" s="167">
        <v>0</v>
      </c>
      <c r="K15" s="167">
        <v>-1209550</v>
      </c>
      <c r="L15" s="167">
        <v>-1209550</v>
      </c>
      <c r="M15" s="167">
        <v>0</v>
      </c>
      <c r="N15" s="169">
        <v>26.04</v>
      </c>
    </row>
    <row r="16" spans="1:14">
      <c r="A16" s="167">
        <v>306858</v>
      </c>
      <c r="B16" s="168" t="s">
        <v>273</v>
      </c>
      <c r="C16" s="168" t="s">
        <v>451</v>
      </c>
      <c r="D16" s="168" t="s">
        <v>256</v>
      </c>
      <c r="E16" s="167">
        <v>469399</v>
      </c>
      <c r="F16" s="167">
        <v>469399</v>
      </c>
      <c r="G16" s="167">
        <v>0</v>
      </c>
      <c r="H16" s="167">
        <v>355000</v>
      </c>
      <c r="I16" s="167">
        <v>355000</v>
      </c>
      <c r="J16" s="167">
        <v>0</v>
      </c>
      <c r="K16" s="167">
        <v>114399</v>
      </c>
      <c r="L16" s="167">
        <v>114399</v>
      </c>
      <c r="M16" s="167">
        <v>0</v>
      </c>
      <c r="N16" s="169">
        <v>32.229999999999997</v>
      </c>
    </row>
    <row r="17" spans="1:14">
      <c r="A17" s="167">
        <v>369315386</v>
      </c>
      <c r="B17" s="168" t="s">
        <v>12</v>
      </c>
      <c r="C17" s="168" t="s">
        <v>452</v>
      </c>
      <c r="D17" s="168" t="s">
        <v>258</v>
      </c>
      <c r="E17" s="167">
        <v>924937006</v>
      </c>
      <c r="F17" s="167">
        <v>924937006</v>
      </c>
      <c r="G17" s="167">
        <v>0</v>
      </c>
      <c r="H17" s="167">
        <v>459919000</v>
      </c>
      <c r="I17" s="167">
        <v>459919000</v>
      </c>
      <c r="J17" s="167">
        <v>0</v>
      </c>
      <c r="K17" s="167">
        <v>465018006</v>
      </c>
      <c r="L17" s="167">
        <v>465018006</v>
      </c>
      <c r="M17" s="167">
        <v>0</v>
      </c>
      <c r="N17" s="169">
        <v>101.11</v>
      </c>
    </row>
    <row r="18" spans="1:14">
      <c r="A18" s="167">
        <v>13746956</v>
      </c>
      <c r="B18" s="168" t="s">
        <v>13</v>
      </c>
      <c r="C18" s="168" t="s">
        <v>453</v>
      </c>
      <c r="D18" s="168" t="s">
        <v>260</v>
      </c>
      <c r="E18" s="167">
        <v>10838774</v>
      </c>
      <c r="F18" s="167">
        <v>10838774</v>
      </c>
      <c r="G18" s="167">
        <v>0</v>
      </c>
      <c r="H18" s="167">
        <v>62245000</v>
      </c>
      <c r="I18" s="167">
        <v>62245000</v>
      </c>
      <c r="J18" s="167">
        <v>0</v>
      </c>
      <c r="K18" s="167">
        <v>-51406226</v>
      </c>
      <c r="L18" s="167">
        <v>-51406226</v>
      </c>
      <c r="M18" s="167">
        <v>0</v>
      </c>
      <c r="N18" s="169">
        <v>82.59</v>
      </c>
    </row>
    <row r="19" spans="1:14">
      <c r="A19" s="167">
        <v>16102926</v>
      </c>
      <c r="B19" s="168" t="s">
        <v>14</v>
      </c>
      <c r="C19" s="168" t="s">
        <v>454</v>
      </c>
      <c r="D19" s="168" t="s">
        <v>262</v>
      </c>
      <c r="E19" s="167">
        <v>12953822</v>
      </c>
      <c r="F19" s="167">
        <v>12953822</v>
      </c>
      <c r="G19" s="167">
        <v>0</v>
      </c>
      <c r="H19" s="167">
        <v>13441000</v>
      </c>
      <c r="I19" s="167">
        <v>13441000</v>
      </c>
      <c r="J19" s="167">
        <v>0</v>
      </c>
      <c r="K19" s="167">
        <v>-487178</v>
      </c>
      <c r="L19" s="167">
        <v>-487178</v>
      </c>
      <c r="M19" s="167">
        <v>0</v>
      </c>
      <c r="N19" s="169">
        <v>3.62</v>
      </c>
    </row>
    <row r="20" spans="1:14">
      <c r="A20" s="167">
        <v>21906292</v>
      </c>
      <c r="B20" s="168" t="s">
        <v>15</v>
      </c>
      <c r="C20" s="168" t="s">
        <v>455</v>
      </c>
      <c r="D20" s="168" t="s">
        <v>264</v>
      </c>
      <c r="E20" s="167">
        <v>210004322</v>
      </c>
      <c r="F20" s="167">
        <v>210004322</v>
      </c>
      <c r="G20" s="167">
        <v>0</v>
      </c>
      <c r="H20" s="167">
        <v>261174000</v>
      </c>
      <c r="I20" s="167">
        <v>261174000</v>
      </c>
      <c r="J20" s="167">
        <v>0</v>
      </c>
      <c r="K20" s="167">
        <v>-51169678</v>
      </c>
      <c r="L20" s="167">
        <v>-51169678</v>
      </c>
      <c r="M20" s="167">
        <v>0</v>
      </c>
      <c r="N20" s="169">
        <v>19.59</v>
      </c>
    </row>
    <row r="21" spans="1:14">
      <c r="A21" s="167">
        <v>140930</v>
      </c>
      <c r="B21" s="168" t="s">
        <v>281</v>
      </c>
      <c r="C21" s="168" t="s">
        <v>456</v>
      </c>
      <c r="D21" s="168" t="s">
        <v>266</v>
      </c>
      <c r="E21" s="167">
        <v>99304</v>
      </c>
      <c r="F21" s="167">
        <v>99304</v>
      </c>
      <c r="G21" s="167">
        <v>0</v>
      </c>
      <c r="H21" s="167">
        <v>155000</v>
      </c>
      <c r="I21" s="167">
        <v>155000</v>
      </c>
      <c r="J21" s="167">
        <v>0</v>
      </c>
      <c r="K21" s="167">
        <v>-55696</v>
      </c>
      <c r="L21" s="167">
        <v>-55696</v>
      </c>
      <c r="M21" s="167">
        <v>0</v>
      </c>
      <c r="N21" s="169">
        <v>35.93</v>
      </c>
    </row>
    <row r="22" spans="1:14">
      <c r="A22" s="167">
        <v>3180380</v>
      </c>
      <c r="B22" s="168" t="s">
        <v>285</v>
      </c>
      <c r="C22" s="168" t="s">
        <v>457</v>
      </c>
      <c r="D22" s="168" t="s">
        <v>276</v>
      </c>
      <c r="E22" s="167">
        <v>1697893</v>
      </c>
      <c r="F22" s="167">
        <v>1697893</v>
      </c>
      <c r="G22" s="167">
        <v>0</v>
      </c>
      <c r="H22" s="167">
        <v>2100000</v>
      </c>
      <c r="I22" s="167">
        <v>2100000</v>
      </c>
      <c r="J22" s="167">
        <v>0</v>
      </c>
      <c r="K22" s="167">
        <v>-402107</v>
      </c>
      <c r="L22" s="167">
        <v>-402107</v>
      </c>
      <c r="M22" s="167">
        <v>0</v>
      </c>
      <c r="N22" s="169">
        <v>19.149999999999999</v>
      </c>
    </row>
    <row r="23" spans="1:14">
      <c r="A23" s="167">
        <v>2531803</v>
      </c>
      <c r="B23" s="168" t="s">
        <v>16</v>
      </c>
      <c r="C23" s="168" t="s">
        <v>458</v>
      </c>
      <c r="D23" s="168" t="s">
        <v>258</v>
      </c>
      <c r="E23" s="167">
        <v>3250731</v>
      </c>
      <c r="F23" s="167">
        <v>3250731</v>
      </c>
      <c r="G23" s="167">
        <v>0</v>
      </c>
      <c r="H23" s="167">
        <v>4319000</v>
      </c>
      <c r="I23" s="167">
        <v>4319000</v>
      </c>
      <c r="J23" s="167">
        <v>0</v>
      </c>
      <c r="K23" s="167">
        <v>-1068269</v>
      </c>
      <c r="L23" s="167">
        <v>-1068269</v>
      </c>
      <c r="M23" s="167">
        <v>0</v>
      </c>
      <c r="N23" s="169">
        <v>24.73</v>
      </c>
    </row>
    <row r="24" spans="1:14">
      <c r="A24" s="167">
        <v>1393034</v>
      </c>
      <c r="B24" s="168" t="s">
        <v>17</v>
      </c>
      <c r="C24" s="168" t="s">
        <v>459</v>
      </c>
      <c r="D24" s="168" t="s">
        <v>260</v>
      </c>
      <c r="E24" s="167">
        <v>2211715</v>
      </c>
      <c r="F24" s="167">
        <v>2211715</v>
      </c>
      <c r="G24" s="167">
        <v>0</v>
      </c>
      <c r="H24" s="167">
        <v>2686000</v>
      </c>
      <c r="I24" s="167">
        <v>2686000</v>
      </c>
      <c r="J24" s="167">
        <v>0</v>
      </c>
      <c r="K24" s="167">
        <v>-474285</v>
      </c>
      <c r="L24" s="167">
        <v>-474285</v>
      </c>
      <c r="M24" s="167">
        <v>0</v>
      </c>
      <c r="N24" s="169">
        <v>17.66</v>
      </c>
    </row>
    <row r="25" spans="1:14">
      <c r="A25" s="167">
        <v>1393034</v>
      </c>
      <c r="B25" s="168" t="s">
        <v>289</v>
      </c>
      <c r="C25" s="168" t="s">
        <v>460</v>
      </c>
      <c r="D25" s="168" t="s">
        <v>260</v>
      </c>
      <c r="E25" s="167">
        <v>2211715</v>
      </c>
      <c r="F25" s="167">
        <v>2211715</v>
      </c>
      <c r="G25" s="167">
        <v>0</v>
      </c>
      <c r="H25" s="167">
        <v>2686000</v>
      </c>
      <c r="I25" s="167">
        <v>2686000</v>
      </c>
      <c r="J25" s="167">
        <v>0</v>
      </c>
      <c r="K25" s="167">
        <v>-474285</v>
      </c>
      <c r="L25" s="167">
        <v>-474285</v>
      </c>
      <c r="M25" s="167">
        <v>0</v>
      </c>
      <c r="N25" s="169">
        <v>17.66</v>
      </c>
    </row>
    <row r="26" spans="1:14">
      <c r="A26" s="167">
        <v>1138769</v>
      </c>
      <c r="B26" s="168" t="s">
        <v>18</v>
      </c>
      <c r="C26" s="168" t="s">
        <v>461</v>
      </c>
      <c r="D26" s="168" t="s">
        <v>262</v>
      </c>
      <c r="E26" s="167">
        <v>1039016</v>
      </c>
      <c r="F26" s="167">
        <v>1039016</v>
      </c>
      <c r="G26" s="167">
        <v>0</v>
      </c>
      <c r="H26" s="167">
        <v>1633000</v>
      </c>
      <c r="I26" s="167">
        <v>1633000</v>
      </c>
      <c r="J26" s="167">
        <v>0</v>
      </c>
      <c r="K26" s="167">
        <v>-593984</v>
      </c>
      <c r="L26" s="167">
        <v>-593984</v>
      </c>
      <c r="M26" s="167">
        <v>0</v>
      </c>
      <c r="N26" s="169">
        <v>36.369999999999997</v>
      </c>
    </row>
    <row r="27" spans="1:14">
      <c r="A27" s="167">
        <v>2453943</v>
      </c>
      <c r="B27" s="168" t="s">
        <v>19</v>
      </c>
      <c r="C27" s="168" t="s">
        <v>462</v>
      </c>
      <c r="D27" s="168" t="s">
        <v>268</v>
      </c>
      <c r="E27" s="167">
        <v>4504049</v>
      </c>
      <c r="F27" s="167">
        <v>4504049</v>
      </c>
      <c r="G27" s="167">
        <v>0</v>
      </c>
      <c r="H27" s="167">
        <v>4425000</v>
      </c>
      <c r="I27" s="167">
        <v>4425000</v>
      </c>
      <c r="J27" s="167">
        <v>0</v>
      </c>
      <c r="K27" s="167">
        <v>79049</v>
      </c>
      <c r="L27" s="167">
        <v>79049</v>
      </c>
      <c r="M27" s="167">
        <v>0</v>
      </c>
      <c r="N27" s="169">
        <v>1.79</v>
      </c>
    </row>
    <row r="28" spans="1:14">
      <c r="A28" s="167">
        <v>28015</v>
      </c>
      <c r="B28" s="168" t="s">
        <v>20</v>
      </c>
      <c r="C28" s="168" t="s">
        <v>463</v>
      </c>
      <c r="D28" s="168" t="s">
        <v>276</v>
      </c>
      <c r="E28" s="167">
        <v>4146837</v>
      </c>
      <c r="F28" s="167">
        <v>4146837</v>
      </c>
      <c r="G28" s="167">
        <v>0</v>
      </c>
      <c r="H28" s="167">
        <v>2980000</v>
      </c>
      <c r="I28" s="167">
        <v>2980000</v>
      </c>
      <c r="J28" s="167">
        <v>0</v>
      </c>
      <c r="K28" s="167">
        <v>1166837</v>
      </c>
      <c r="L28" s="167">
        <v>1166837</v>
      </c>
      <c r="M28" s="167">
        <v>0</v>
      </c>
      <c r="N28" s="169">
        <v>39.159999999999997</v>
      </c>
    </row>
    <row r="29" spans="1:14">
      <c r="A29" s="167">
        <v>2283717</v>
      </c>
      <c r="B29" s="168" t="s">
        <v>21</v>
      </c>
      <c r="C29" s="168" t="s">
        <v>464</v>
      </c>
      <c r="D29" s="168" t="s">
        <v>252</v>
      </c>
      <c r="E29" s="167">
        <v>269531</v>
      </c>
      <c r="F29" s="167">
        <v>269531</v>
      </c>
      <c r="G29" s="167">
        <v>0</v>
      </c>
      <c r="H29" s="167">
        <v>1235000</v>
      </c>
      <c r="I29" s="167">
        <v>1235000</v>
      </c>
      <c r="J29" s="167">
        <v>0</v>
      </c>
      <c r="K29" s="167">
        <v>-965469</v>
      </c>
      <c r="L29" s="167">
        <v>-965469</v>
      </c>
      <c r="M29" s="167">
        <v>0</v>
      </c>
      <c r="N29" s="169">
        <v>78.180000000000007</v>
      </c>
    </row>
    <row r="30" spans="1:14">
      <c r="A30" s="167">
        <v>23448</v>
      </c>
      <c r="B30" s="168" t="s">
        <v>22</v>
      </c>
      <c r="C30" s="168" t="s">
        <v>465</v>
      </c>
      <c r="D30" s="168" t="s">
        <v>254</v>
      </c>
      <c r="E30" s="167">
        <v>23448</v>
      </c>
      <c r="F30" s="167">
        <v>23448</v>
      </c>
      <c r="G30" s="167">
        <v>0</v>
      </c>
      <c r="H30" s="167">
        <v>40000</v>
      </c>
      <c r="I30" s="167">
        <v>40000</v>
      </c>
      <c r="J30" s="167">
        <v>0</v>
      </c>
      <c r="K30" s="167">
        <v>-16552</v>
      </c>
      <c r="L30" s="167">
        <v>-16552</v>
      </c>
      <c r="M30" s="167">
        <v>0</v>
      </c>
      <c r="N30" s="169">
        <v>41.38</v>
      </c>
    </row>
    <row r="31" spans="1:14">
      <c r="A31" s="167">
        <v>63083</v>
      </c>
      <c r="B31" s="168" t="s">
        <v>23</v>
      </c>
      <c r="C31" s="168" t="s">
        <v>466</v>
      </c>
      <c r="D31" s="168" t="s">
        <v>280</v>
      </c>
      <c r="E31" s="167">
        <v>38584</v>
      </c>
      <c r="F31" s="167">
        <v>38584</v>
      </c>
      <c r="G31" s="167">
        <v>0</v>
      </c>
      <c r="H31" s="167">
        <v>151000</v>
      </c>
      <c r="I31" s="167">
        <v>151000</v>
      </c>
      <c r="J31" s="167">
        <v>0</v>
      </c>
      <c r="K31" s="167">
        <v>-112416</v>
      </c>
      <c r="L31" s="167">
        <v>-112416</v>
      </c>
      <c r="M31" s="167">
        <v>0</v>
      </c>
      <c r="N31" s="169">
        <v>74.45</v>
      </c>
    </row>
    <row r="32" spans="1:14">
      <c r="A32" s="167">
        <v>55680</v>
      </c>
      <c r="B32" s="168" t="s">
        <v>24</v>
      </c>
      <c r="C32" s="168" t="s">
        <v>467</v>
      </c>
      <c r="D32" s="168" t="s">
        <v>256</v>
      </c>
      <c r="E32" s="167">
        <v>25649</v>
      </c>
      <c r="F32" s="167">
        <v>25649</v>
      </c>
      <c r="G32" s="167">
        <v>0</v>
      </c>
      <c r="H32" s="167">
        <v>19000</v>
      </c>
      <c r="I32" s="167">
        <v>19000</v>
      </c>
      <c r="J32" s="167">
        <v>0</v>
      </c>
      <c r="K32" s="167">
        <v>6649</v>
      </c>
      <c r="L32" s="167">
        <v>6649</v>
      </c>
      <c r="M32" s="167">
        <v>0</v>
      </c>
      <c r="N32" s="169">
        <v>34.99</v>
      </c>
    </row>
    <row r="33" spans="1:14">
      <c r="A33" s="167">
        <v>1947596043</v>
      </c>
      <c r="B33" s="168" t="s">
        <v>297</v>
      </c>
      <c r="C33" s="168" t="s">
        <v>468</v>
      </c>
      <c r="D33" s="168" t="s">
        <v>256</v>
      </c>
      <c r="E33" s="167">
        <v>3248725135</v>
      </c>
      <c r="F33" s="167">
        <v>3248725135</v>
      </c>
      <c r="G33" s="167">
        <v>0</v>
      </c>
      <c r="H33" s="167">
        <v>995770000</v>
      </c>
      <c r="I33" s="167">
        <v>995770000</v>
      </c>
      <c r="J33" s="167">
        <v>0</v>
      </c>
      <c r="K33" s="167">
        <v>2252955135</v>
      </c>
      <c r="L33" s="167">
        <v>2252955135</v>
      </c>
      <c r="M33" s="167">
        <v>0</v>
      </c>
      <c r="N33" s="169">
        <v>226.25</v>
      </c>
    </row>
    <row r="34" spans="1:14">
      <c r="A34" s="167">
        <v>313492</v>
      </c>
      <c r="B34" s="168" t="s">
        <v>25</v>
      </c>
      <c r="C34" s="168" t="s">
        <v>469</v>
      </c>
      <c r="D34" s="168" t="s">
        <v>258</v>
      </c>
      <c r="E34" s="167">
        <v>313647</v>
      </c>
      <c r="F34" s="167">
        <v>313647</v>
      </c>
      <c r="G34" s="167">
        <v>0</v>
      </c>
      <c r="H34" s="167">
        <v>311000</v>
      </c>
      <c r="I34" s="167">
        <v>311000</v>
      </c>
      <c r="J34" s="167">
        <v>0</v>
      </c>
      <c r="K34" s="167">
        <v>2647</v>
      </c>
      <c r="L34" s="167">
        <v>2647</v>
      </c>
      <c r="M34" s="167">
        <v>0</v>
      </c>
      <c r="N34" s="169">
        <v>0.85</v>
      </c>
    </row>
    <row r="35" spans="1:14">
      <c r="A35" s="167">
        <v>91258071</v>
      </c>
      <c r="B35" s="168" t="s">
        <v>26</v>
      </c>
      <c r="C35" s="168" t="s">
        <v>470</v>
      </c>
      <c r="D35" s="168" t="s">
        <v>260</v>
      </c>
      <c r="E35" s="167">
        <v>83527702</v>
      </c>
      <c r="F35" s="167">
        <v>83527702</v>
      </c>
      <c r="G35" s="167">
        <v>0</v>
      </c>
      <c r="H35" s="167">
        <v>33620000</v>
      </c>
      <c r="I35" s="167">
        <v>33620000</v>
      </c>
      <c r="J35" s="167">
        <v>0</v>
      </c>
      <c r="K35" s="167">
        <v>49907702</v>
      </c>
      <c r="L35" s="167">
        <v>49907702</v>
      </c>
      <c r="M35" s="167">
        <v>0</v>
      </c>
      <c r="N35" s="169">
        <v>148.44999999999999</v>
      </c>
    </row>
    <row r="36" spans="1:14">
      <c r="A36" s="167">
        <v>1796313087</v>
      </c>
      <c r="B36" s="168" t="s">
        <v>27</v>
      </c>
      <c r="C36" s="168" t="s">
        <v>471</v>
      </c>
      <c r="D36" s="168" t="s">
        <v>262</v>
      </c>
      <c r="E36" s="167">
        <v>3098402776</v>
      </c>
      <c r="F36" s="167">
        <v>3098402776</v>
      </c>
      <c r="G36" s="167">
        <v>0</v>
      </c>
      <c r="H36" s="167">
        <v>917412000</v>
      </c>
      <c r="I36" s="167">
        <v>917412000</v>
      </c>
      <c r="J36" s="167">
        <v>0</v>
      </c>
      <c r="K36" s="167">
        <v>2180990776</v>
      </c>
      <c r="L36" s="167">
        <v>2180990776</v>
      </c>
      <c r="M36" s="167">
        <v>0</v>
      </c>
      <c r="N36" s="169">
        <v>237.73</v>
      </c>
    </row>
    <row r="37" spans="1:14">
      <c r="A37" s="167">
        <v>4032259</v>
      </c>
      <c r="B37" s="168" t="s">
        <v>28</v>
      </c>
      <c r="C37" s="168" t="s">
        <v>472</v>
      </c>
      <c r="D37" s="168" t="s">
        <v>264</v>
      </c>
      <c r="E37" s="167">
        <v>11522657</v>
      </c>
      <c r="F37" s="167">
        <v>11522657</v>
      </c>
      <c r="G37" s="167">
        <v>0</v>
      </c>
      <c r="H37" s="167">
        <v>1042000</v>
      </c>
      <c r="I37" s="167">
        <v>1042000</v>
      </c>
      <c r="J37" s="167">
        <v>0</v>
      </c>
      <c r="K37" s="167">
        <v>10480657</v>
      </c>
      <c r="L37" s="167">
        <v>10480657</v>
      </c>
      <c r="M37" s="167">
        <v>0</v>
      </c>
      <c r="N37" s="169">
        <v>1005.82</v>
      </c>
    </row>
    <row r="38" spans="1:14">
      <c r="A38" s="167">
        <v>865851</v>
      </c>
      <c r="B38" s="168" t="s">
        <v>29</v>
      </c>
      <c r="C38" s="168" t="s">
        <v>473</v>
      </c>
      <c r="D38" s="168" t="s">
        <v>266</v>
      </c>
      <c r="E38" s="167">
        <v>965900</v>
      </c>
      <c r="F38" s="167">
        <v>965900</v>
      </c>
      <c r="G38" s="167">
        <v>0</v>
      </c>
      <c r="H38" s="167">
        <v>809000</v>
      </c>
      <c r="I38" s="167">
        <v>809000</v>
      </c>
      <c r="J38" s="167">
        <v>0</v>
      </c>
      <c r="K38" s="167">
        <v>156900</v>
      </c>
      <c r="L38" s="167">
        <v>156900</v>
      </c>
      <c r="M38" s="167">
        <v>0</v>
      </c>
      <c r="N38" s="169">
        <v>19.39</v>
      </c>
    </row>
    <row r="39" spans="1:14">
      <c r="A39" s="167">
        <v>52752992</v>
      </c>
      <c r="B39" s="168" t="s">
        <v>304</v>
      </c>
      <c r="C39" s="168" t="s">
        <v>474</v>
      </c>
      <c r="D39" s="168" t="s">
        <v>268</v>
      </c>
      <c r="E39" s="167">
        <v>50815001</v>
      </c>
      <c r="F39" s="167">
        <v>50815001</v>
      </c>
      <c r="G39" s="167">
        <v>0</v>
      </c>
      <c r="H39" s="167">
        <v>40768000</v>
      </c>
      <c r="I39" s="167">
        <v>40768000</v>
      </c>
      <c r="J39" s="167">
        <v>0</v>
      </c>
      <c r="K39" s="167">
        <v>10047001</v>
      </c>
      <c r="L39" s="167">
        <v>10047001</v>
      </c>
      <c r="M39" s="167">
        <v>0</v>
      </c>
      <c r="N39" s="169">
        <v>24.64</v>
      </c>
    </row>
    <row r="40" spans="1:14">
      <c r="A40" s="167">
        <v>2060291</v>
      </c>
      <c r="B40" s="168" t="s">
        <v>30</v>
      </c>
      <c r="C40" s="168" t="s">
        <v>475</v>
      </c>
      <c r="D40" s="168" t="s">
        <v>252</v>
      </c>
      <c r="E40" s="167">
        <v>3177452</v>
      </c>
      <c r="F40" s="167">
        <v>3177452</v>
      </c>
      <c r="G40" s="167">
        <v>0</v>
      </c>
      <c r="H40" s="167">
        <v>1808000</v>
      </c>
      <c r="I40" s="167">
        <v>1808000</v>
      </c>
      <c r="J40" s="167">
        <v>0</v>
      </c>
      <c r="K40" s="167">
        <v>1369452</v>
      </c>
      <c r="L40" s="167">
        <v>1369452</v>
      </c>
      <c r="M40" s="167">
        <v>0</v>
      </c>
      <c r="N40" s="169">
        <v>75.739999999999995</v>
      </c>
    </row>
    <row r="41" spans="1:14">
      <c r="A41" s="167">
        <v>8426299</v>
      </c>
      <c r="B41" s="168" t="s">
        <v>31</v>
      </c>
      <c r="C41" s="168" t="s">
        <v>476</v>
      </c>
      <c r="D41" s="168" t="s">
        <v>266</v>
      </c>
      <c r="E41" s="167">
        <v>7837353</v>
      </c>
      <c r="F41" s="167">
        <v>7837353</v>
      </c>
      <c r="G41" s="167">
        <v>0</v>
      </c>
      <c r="H41" s="167">
        <v>10584000</v>
      </c>
      <c r="I41" s="167">
        <v>10584000</v>
      </c>
      <c r="J41" s="167">
        <v>0</v>
      </c>
      <c r="K41" s="167">
        <v>-2746647</v>
      </c>
      <c r="L41" s="167">
        <v>-2746647</v>
      </c>
      <c r="M41" s="167">
        <v>0</v>
      </c>
      <c r="N41" s="169">
        <v>25.95</v>
      </c>
    </row>
    <row r="42" spans="1:14">
      <c r="A42" s="167">
        <v>5861216</v>
      </c>
      <c r="B42" s="168" t="s">
        <v>32</v>
      </c>
      <c r="C42" s="168" t="s">
        <v>477</v>
      </c>
      <c r="D42" s="168" t="s">
        <v>276</v>
      </c>
      <c r="E42" s="167">
        <v>5442208</v>
      </c>
      <c r="F42" s="167">
        <v>5442208</v>
      </c>
      <c r="G42" s="167">
        <v>0</v>
      </c>
      <c r="H42" s="167">
        <v>3501000</v>
      </c>
      <c r="I42" s="167">
        <v>3501000</v>
      </c>
      <c r="J42" s="167">
        <v>0</v>
      </c>
      <c r="K42" s="167">
        <v>1941208</v>
      </c>
      <c r="L42" s="167">
        <v>1941208</v>
      </c>
      <c r="M42" s="167">
        <v>0</v>
      </c>
      <c r="N42" s="169">
        <v>55.45</v>
      </c>
    </row>
    <row r="43" spans="1:14">
      <c r="A43" s="167">
        <v>1132738</v>
      </c>
      <c r="B43" s="168" t="s">
        <v>33</v>
      </c>
      <c r="C43" s="168" t="s">
        <v>478</v>
      </c>
      <c r="D43" s="168" t="s">
        <v>254</v>
      </c>
      <c r="E43" s="167">
        <v>1201029</v>
      </c>
      <c r="F43" s="167">
        <v>1201029</v>
      </c>
      <c r="G43" s="167">
        <v>0</v>
      </c>
      <c r="H43" s="167">
        <v>1309000</v>
      </c>
      <c r="I43" s="167">
        <v>1309000</v>
      </c>
      <c r="J43" s="167">
        <v>0</v>
      </c>
      <c r="K43" s="167">
        <v>-107971</v>
      </c>
      <c r="L43" s="167">
        <v>-107971</v>
      </c>
      <c r="M43" s="167">
        <v>0</v>
      </c>
      <c r="N43" s="169">
        <v>8.25</v>
      </c>
    </row>
    <row r="44" spans="1:14">
      <c r="A44" s="167">
        <v>460812</v>
      </c>
      <c r="B44" s="168" t="s">
        <v>34</v>
      </c>
      <c r="C44" s="168" t="s">
        <v>479</v>
      </c>
      <c r="D44" s="168" t="s">
        <v>280</v>
      </c>
      <c r="E44" s="167">
        <v>909290</v>
      </c>
      <c r="F44" s="167">
        <v>909290</v>
      </c>
      <c r="G44" s="167">
        <v>0</v>
      </c>
      <c r="H44" s="167">
        <v>2352000</v>
      </c>
      <c r="I44" s="167">
        <v>2352000</v>
      </c>
      <c r="J44" s="167">
        <v>0</v>
      </c>
      <c r="K44" s="167">
        <v>-1442710</v>
      </c>
      <c r="L44" s="167">
        <v>-1442710</v>
      </c>
      <c r="M44" s="167">
        <v>0</v>
      </c>
      <c r="N44" s="169">
        <v>61.34</v>
      </c>
    </row>
    <row r="45" spans="1:14">
      <c r="A45" s="167">
        <v>971533</v>
      </c>
      <c r="B45" s="168" t="s">
        <v>35</v>
      </c>
      <c r="C45" s="168" t="s">
        <v>480</v>
      </c>
      <c r="D45" s="168" t="s">
        <v>258</v>
      </c>
      <c r="E45" s="167">
        <v>284826</v>
      </c>
      <c r="F45" s="167">
        <v>284826</v>
      </c>
      <c r="G45" s="167">
        <v>0</v>
      </c>
      <c r="H45" s="167">
        <v>3422000</v>
      </c>
      <c r="I45" s="167">
        <v>3422000</v>
      </c>
      <c r="J45" s="167">
        <v>0</v>
      </c>
      <c r="K45" s="167">
        <v>-3137174</v>
      </c>
      <c r="L45" s="167">
        <v>-3137174</v>
      </c>
      <c r="M45" s="167">
        <v>0</v>
      </c>
      <c r="N45" s="169">
        <v>91.68</v>
      </c>
    </row>
    <row r="46" spans="1:14">
      <c r="A46" s="167">
        <v>9035047</v>
      </c>
      <c r="B46" s="168" t="s">
        <v>36</v>
      </c>
      <c r="C46" s="168" t="s">
        <v>481</v>
      </c>
      <c r="D46" s="168" t="s">
        <v>280</v>
      </c>
      <c r="E46" s="167">
        <v>10293103</v>
      </c>
      <c r="F46" s="167">
        <v>10293103</v>
      </c>
      <c r="G46" s="167">
        <v>0</v>
      </c>
      <c r="H46" s="167">
        <v>14653000</v>
      </c>
      <c r="I46" s="167">
        <v>14653000</v>
      </c>
      <c r="J46" s="167">
        <v>0</v>
      </c>
      <c r="K46" s="167">
        <v>-4359897</v>
      </c>
      <c r="L46" s="167">
        <v>-4359897</v>
      </c>
      <c r="M46" s="167">
        <v>0</v>
      </c>
      <c r="N46" s="169">
        <v>29.75</v>
      </c>
    </row>
    <row r="47" spans="1:14">
      <c r="A47" s="167">
        <v>40</v>
      </c>
      <c r="B47" s="168" t="s">
        <v>37</v>
      </c>
      <c r="C47" s="168" t="s">
        <v>482</v>
      </c>
      <c r="D47" s="168" t="s">
        <v>256</v>
      </c>
      <c r="E47" s="167">
        <v>40</v>
      </c>
      <c r="F47" s="167">
        <v>40</v>
      </c>
      <c r="G47" s="167">
        <v>0</v>
      </c>
      <c r="H47" s="167">
        <v>3000</v>
      </c>
      <c r="I47" s="167">
        <v>3000</v>
      </c>
      <c r="J47" s="167">
        <v>0</v>
      </c>
      <c r="K47" s="167">
        <v>-2960</v>
      </c>
      <c r="L47" s="167">
        <v>-2960</v>
      </c>
      <c r="M47" s="167">
        <v>0</v>
      </c>
      <c r="N47" s="169">
        <v>98.67</v>
      </c>
    </row>
    <row r="48" spans="1:14">
      <c r="A48" s="167">
        <v>9022855</v>
      </c>
      <c r="B48" s="168" t="s">
        <v>38</v>
      </c>
      <c r="C48" s="168" t="s">
        <v>483</v>
      </c>
      <c r="D48" s="168" t="s">
        <v>258</v>
      </c>
      <c r="E48" s="167">
        <v>10293063</v>
      </c>
      <c r="F48" s="167">
        <v>10293063</v>
      </c>
      <c r="G48" s="167">
        <v>0</v>
      </c>
      <c r="H48" s="167">
        <v>14650000</v>
      </c>
      <c r="I48" s="167">
        <v>14650000</v>
      </c>
      <c r="J48" s="167">
        <v>0</v>
      </c>
      <c r="K48" s="167">
        <v>-4356937</v>
      </c>
      <c r="L48" s="167">
        <v>-4356937</v>
      </c>
      <c r="M48" s="167">
        <v>0</v>
      </c>
      <c r="N48" s="169">
        <v>29.74</v>
      </c>
    </row>
    <row r="49" spans="1:14">
      <c r="A49" s="167">
        <v>12152</v>
      </c>
      <c r="B49" s="168" t="s">
        <v>39</v>
      </c>
      <c r="C49" s="168" t="s">
        <v>484</v>
      </c>
      <c r="D49" s="168" t="s">
        <v>260</v>
      </c>
      <c r="E49" s="167">
        <v>0</v>
      </c>
      <c r="F49" s="167">
        <v>0</v>
      </c>
      <c r="G49" s="167">
        <v>0</v>
      </c>
      <c r="H49" s="167">
        <v>0</v>
      </c>
      <c r="I49" s="167">
        <v>0</v>
      </c>
      <c r="J49" s="167">
        <v>0</v>
      </c>
      <c r="K49" s="167">
        <v>0</v>
      </c>
      <c r="L49" s="167">
        <v>0</v>
      </c>
      <c r="M49" s="167">
        <v>0</v>
      </c>
      <c r="N49" s="169">
        <v>0</v>
      </c>
    </row>
    <row r="50" spans="1:14">
      <c r="A50" s="167">
        <v>0</v>
      </c>
      <c r="B50" s="168" t="s">
        <v>40</v>
      </c>
      <c r="C50" s="168" t="s">
        <v>485</v>
      </c>
      <c r="D50" s="168" t="s">
        <v>264</v>
      </c>
      <c r="E50" s="167">
        <v>0</v>
      </c>
      <c r="F50" s="167">
        <v>0</v>
      </c>
      <c r="G50" s="167">
        <v>0</v>
      </c>
      <c r="H50" s="167">
        <v>400000</v>
      </c>
      <c r="I50" s="167">
        <v>400000</v>
      </c>
      <c r="J50" s="167">
        <v>0</v>
      </c>
      <c r="K50" s="167">
        <v>-400000</v>
      </c>
      <c r="L50" s="167">
        <v>-400000</v>
      </c>
      <c r="M50" s="167">
        <v>0</v>
      </c>
      <c r="N50" s="169">
        <v>100</v>
      </c>
    </row>
    <row r="51" spans="1:14">
      <c r="A51" s="167">
        <v>0</v>
      </c>
      <c r="B51" s="168" t="s">
        <v>41</v>
      </c>
      <c r="C51" s="168" t="s">
        <v>486</v>
      </c>
      <c r="D51" s="168" t="s">
        <v>268</v>
      </c>
      <c r="E51" s="167">
        <v>0</v>
      </c>
      <c r="F51" s="167">
        <v>0</v>
      </c>
      <c r="G51" s="167">
        <v>0</v>
      </c>
      <c r="H51" s="167">
        <v>400000</v>
      </c>
      <c r="I51" s="167">
        <v>400000</v>
      </c>
      <c r="J51" s="167">
        <v>0</v>
      </c>
      <c r="K51" s="167">
        <v>-400000</v>
      </c>
      <c r="L51" s="167">
        <v>-400000</v>
      </c>
      <c r="M51" s="167">
        <v>0</v>
      </c>
      <c r="N51" s="169">
        <v>100</v>
      </c>
    </row>
    <row r="52" spans="1:14">
      <c r="A52" s="167">
        <v>-129517785</v>
      </c>
      <c r="B52" s="168" t="s">
        <v>42</v>
      </c>
      <c r="C52" s="168" t="s">
        <v>487</v>
      </c>
      <c r="D52" s="168" t="s">
        <v>254</v>
      </c>
      <c r="E52" s="167">
        <v>-99318483</v>
      </c>
      <c r="F52" s="167">
        <v>-99318483</v>
      </c>
      <c r="G52" s="167">
        <v>0</v>
      </c>
      <c r="H52" s="167">
        <v>-1095000</v>
      </c>
      <c r="I52" s="167">
        <v>-1095000</v>
      </c>
      <c r="J52" s="167">
        <v>0</v>
      </c>
      <c r="K52" s="167">
        <v>-98223483</v>
      </c>
      <c r="L52" s="167">
        <v>-98223483</v>
      </c>
      <c r="M52" s="167">
        <v>0</v>
      </c>
      <c r="N52" s="169">
        <v>8970.18</v>
      </c>
    </row>
    <row r="53" spans="1:14">
      <c r="A53" s="167">
        <v>-129517785</v>
      </c>
      <c r="B53" s="168" t="s">
        <v>43</v>
      </c>
      <c r="C53" s="168" t="s">
        <v>488</v>
      </c>
      <c r="D53" s="168" t="s">
        <v>280</v>
      </c>
      <c r="E53" s="167">
        <v>-99318483</v>
      </c>
      <c r="F53" s="167">
        <v>-99318483</v>
      </c>
      <c r="G53" s="167">
        <v>0</v>
      </c>
      <c r="H53" s="167">
        <v>-1095000</v>
      </c>
      <c r="I53" s="167">
        <v>-1095000</v>
      </c>
      <c r="J53" s="167">
        <v>0</v>
      </c>
      <c r="K53" s="167">
        <v>-98223483</v>
      </c>
      <c r="L53" s="167">
        <v>-98223483</v>
      </c>
      <c r="M53" s="167">
        <v>0</v>
      </c>
      <c r="N53" s="169">
        <v>8970.18</v>
      </c>
    </row>
    <row r="54" spans="1:14">
      <c r="A54" s="167">
        <v>2538212511</v>
      </c>
      <c r="B54" s="168" t="s">
        <v>320</v>
      </c>
      <c r="C54" s="168"/>
      <c r="D54" s="168"/>
      <c r="E54" s="167">
        <v>4645727307</v>
      </c>
      <c r="F54" s="167">
        <v>4631631498</v>
      </c>
      <c r="G54" s="167">
        <v>14095809</v>
      </c>
      <c r="H54" s="167">
        <v>2470423000</v>
      </c>
      <c r="I54" s="167">
        <v>2455802000</v>
      </c>
      <c r="J54" s="167">
        <v>14621000</v>
      </c>
      <c r="K54" s="167">
        <v>2175304307</v>
      </c>
      <c r="L54" s="167">
        <v>2175829498</v>
      </c>
      <c r="M54" s="167">
        <v>-525191</v>
      </c>
      <c r="N54" s="169">
        <v>88.05</v>
      </c>
    </row>
    <row r="55" spans="1:14">
      <c r="A55" s="167">
        <v>-1378843</v>
      </c>
      <c r="B55" s="168" t="s">
        <v>321</v>
      </c>
      <c r="C55" s="168" t="s">
        <v>438</v>
      </c>
      <c r="D55" s="168" t="s">
        <v>260</v>
      </c>
      <c r="E55" s="167">
        <v>-2430590</v>
      </c>
      <c r="F55" s="167">
        <v>-2430590</v>
      </c>
      <c r="G55" s="167">
        <v>0</v>
      </c>
      <c r="H55" s="167">
        <v>-9750000</v>
      </c>
      <c r="I55" s="167">
        <v>-9750000</v>
      </c>
      <c r="J55" s="167">
        <v>0</v>
      </c>
      <c r="K55" s="167">
        <v>7319410</v>
      </c>
      <c r="L55" s="167">
        <v>7319410</v>
      </c>
      <c r="M55" s="167">
        <v>0</v>
      </c>
      <c r="N55" s="169">
        <v>75.069999999999993</v>
      </c>
    </row>
    <row r="56" spans="1:14">
      <c r="A56" s="167">
        <v>2536833668</v>
      </c>
      <c r="B56" s="168" t="s">
        <v>44</v>
      </c>
      <c r="C56" s="168" t="s">
        <v>45</v>
      </c>
      <c r="D56" s="168"/>
      <c r="E56" s="167">
        <v>4643296717</v>
      </c>
      <c r="F56" s="167">
        <v>4629200908</v>
      </c>
      <c r="G56" s="167">
        <v>14095809</v>
      </c>
      <c r="H56" s="167">
        <v>2460673000</v>
      </c>
      <c r="I56" s="167">
        <v>2446052000</v>
      </c>
      <c r="J56" s="167">
        <v>14621000</v>
      </c>
      <c r="K56" s="167">
        <v>2182623717</v>
      </c>
      <c r="L56" s="167">
        <v>2183148908</v>
      </c>
      <c r="M56" s="167">
        <v>-525191</v>
      </c>
      <c r="N56" s="169">
        <v>88.7</v>
      </c>
    </row>
  </sheetData>
  <phoneticPr fontId="39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0" tint="-0.249977111117893"/>
  </sheetPr>
  <dimension ref="A1:N7"/>
  <sheetViews>
    <sheetView workbookViewId="0">
      <selection activeCell="E35" sqref="E35"/>
    </sheetView>
  </sheetViews>
  <sheetFormatPr defaultRowHeight="16.2"/>
  <cols>
    <col min="1" max="1" width="13.88671875" bestFit="1" customWidth="1"/>
    <col min="2" max="2" width="13.109375" bestFit="1" customWidth="1"/>
    <col min="3" max="3" width="8.44140625" bestFit="1" customWidth="1"/>
    <col min="4" max="4" width="6.33203125" bestFit="1" customWidth="1"/>
    <col min="5" max="5" width="13.88671875" bestFit="1" customWidth="1"/>
    <col min="6" max="6" width="10.33203125" bestFit="1" customWidth="1"/>
    <col min="7" max="8" width="13.88671875" bestFit="1" customWidth="1"/>
    <col min="9" max="9" width="4.77734375" bestFit="1" customWidth="1"/>
    <col min="10" max="10" width="13.88671875" bestFit="1" customWidth="1"/>
    <col min="11" max="11" width="12.88671875" bestFit="1" customWidth="1"/>
    <col min="12" max="12" width="10.33203125" bestFit="1" customWidth="1"/>
    <col min="13" max="13" width="12.88671875" bestFit="1" customWidth="1"/>
    <col min="14" max="14" width="5.88671875" bestFit="1" customWidth="1"/>
  </cols>
  <sheetData>
    <row r="1" spans="1:14">
      <c r="A1" s="166" t="s">
        <v>237</v>
      </c>
      <c r="B1" s="166" t="s">
        <v>238</v>
      </c>
      <c r="C1" s="166" t="s">
        <v>239</v>
      </c>
      <c r="D1" s="166" t="s">
        <v>240</v>
      </c>
      <c r="E1" s="166" t="s">
        <v>241</v>
      </c>
      <c r="F1" s="166" t="s">
        <v>242</v>
      </c>
      <c r="G1" s="166" t="s">
        <v>243</v>
      </c>
      <c r="H1" s="166" t="s">
        <v>244</v>
      </c>
      <c r="I1" s="166" t="s">
        <v>242</v>
      </c>
      <c r="J1" s="166" t="s">
        <v>243</v>
      </c>
      <c r="K1" s="166" t="s">
        <v>245</v>
      </c>
      <c r="L1" s="166" t="s">
        <v>242</v>
      </c>
      <c r="M1" s="166" t="s">
        <v>243</v>
      </c>
      <c r="N1" s="166" t="s">
        <v>246</v>
      </c>
    </row>
    <row r="2" spans="1:14">
      <c r="A2" s="167">
        <v>156968124757</v>
      </c>
      <c r="B2" s="168" t="s">
        <v>489</v>
      </c>
      <c r="C2" s="168" t="s">
        <v>490</v>
      </c>
      <c r="D2" s="168" t="s">
        <v>249</v>
      </c>
      <c r="E2" s="167">
        <v>244810046414</v>
      </c>
      <c r="F2" s="167">
        <v>100461572</v>
      </c>
      <c r="G2" s="167">
        <v>244709584842</v>
      </c>
      <c r="H2" s="167">
        <v>214371994000</v>
      </c>
      <c r="I2" s="167">
        <v>0</v>
      </c>
      <c r="J2" s="167">
        <v>214371994000</v>
      </c>
      <c r="K2" s="167">
        <v>30438052414</v>
      </c>
      <c r="L2" s="167">
        <v>100461572</v>
      </c>
      <c r="M2" s="167">
        <v>30337590842</v>
      </c>
      <c r="N2" s="169">
        <v>14.2</v>
      </c>
    </row>
    <row r="3" spans="1:14">
      <c r="A3" s="167">
        <v>156868404814</v>
      </c>
      <c r="B3" s="168" t="s">
        <v>16</v>
      </c>
      <c r="C3" s="168" t="s">
        <v>491</v>
      </c>
      <c r="D3" s="168" t="s">
        <v>280</v>
      </c>
      <c r="E3" s="167">
        <v>244709584842</v>
      </c>
      <c r="F3" s="167">
        <v>0</v>
      </c>
      <c r="G3" s="167">
        <v>244709584842</v>
      </c>
      <c r="H3" s="167">
        <v>214371994000</v>
      </c>
      <c r="I3" s="167">
        <v>0</v>
      </c>
      <c r="J3" s="167">
        <v>214371994000</v>
      </c>
      <c r="K3" s="167">
        <v>30337590842</v>
      </c>
      <c r="L3" s="167">
        <v>0</v>
      </c>
      <c r="M3" s="167">
        <v>30337590842</v>
      </c>
      <c r="N3" s="169">
        <v>14.15</v>
      </c>
    </row>
    <row r="4" spans="1:14">
      <c r="A4" s="167">
        <v>156868404814</v>
      </c>
      <c r="B4" s="168" t="s">
        <v>46</v>
      </c>
      <c r="C4" s="168" t="s">
        <v>492</v>
      </c>
      <c r="D4" s="168" t="s">
        <v>260</v>
      </c>
      <c r="E4" s="167">
        <v>244709584842</v>
      </c>
      <c r="F4" s="167">
        <v>0</v>
      </c>
      <c r="G4" s="167">
        <v>244709584842</v>
      </c>
      <c r="H4" s="167">
        <v>214371994000</v>
      </c>
      <c r="I4" s="167">
        <v>0</v>
      </c>
      <c r="J4" s="167">
        <v>214371994000</v>
      </c>
      <c r="K4" s="167">
        <v>30337590842</v>
      </c>
      <c r="L4" s="167">
        <v>0</v>
      </c>
      <c r="M4" s="167">
        <v>30337590842</v>
      </c>
      <c r="N4" s="169">
        <v>14.15</v>
      </c>
    </row>
    <row r="5" spans="1:14">
      <c r="A5" s="167">
        <v>99719943</v>
      </c>
      <c r="B5" s="168" t="s">
        <v>31</v>
      </c>
      <c r="C5" s="168" t="s">
        <v>493</v>
      </c>
      <c r="D5" s="168" t="s">
        <v>262</v>
      </c>
      <c r="E5" s="167">
        <v>100461572</v>
      </c>
      <c r="F5" s="167">
        <v>100461572</v>
      </c>
      <c r="G5" s="167">
        <v>0</v>
      </c>
      <c r="H5" s="167">
        <v>0</v>
      </c>
      <c r="I5" s="167">
        <v>0</v>
      </c>
      <c r="J5" s="167">
        <v>0</v>
      </c>
      <c r="K5" s="167">
        <v>100461572</v>
      </c>
      <c r="L5" s="167">
        <v>100461572</v>
      </c>
      <c r="M5" s="167">
        <v>0</v>
      </c>
      <c r="N5" s="169">
        <v>0</v>
      </c>
    </row>
    <row r="6" spans="1:14">
      <c r="A6" s="167">
        <v>99719943</v>
      </c>
      <c r="B6" s="168" t="s">
        <v>35</v>
      </c>
      <c r="C6" s="168" t="s">
        <v>494</v>
      </c>
      <c r="D6" s="168" t="s">
        <v>280</v>
      </c>
      <c r="E6" s="167">
        <v>100461572</v>
      </c>
      <c r="F6" s="167">
        <v>100461572</v>
      </c>
      <c r="G6" s="167">
        <v>0</v>
      </c>
      <c r="H6" s="167">
        <v>0</v>
      </c>
      <c r="I6" s="167">
        <v>0</v>
      </c>
      <c r="J6" s="167">
        <v>0</v>
      </c>
      <c r="K6" s="167">
        <v>100461572</v>
      </c>
      <c r="L6" s="167">
        <v>100461572</v>
      </c>
      <c r="M6" s="167">
        <v>0</v>
      </c>
      <c r="N6" s="169">
        <v>0</v>
      </c>
    </row>
    <row r="7" spans="1:14">
      <c r="A7" s="167">
        <v>156968124757</v>
      </c>
      <c r="B7" s="168" t="s">
        <v>44</v>
      </c>
      <c r="C7" s="168" t="s">
        <v>45</v>
      </c>
      <c r="D7" s="168"/>
      <c r="E7" s="167">
        <v>244810046414</v>
      </c>
      <c r="F7" s="167">
        <v>100461572</v>
      </c>
      <c r="G7" s="167">
        <v>244709584842</v>
      </c>
      <c r="H7" s="167">
        <v>214371994000</v>
      </c>
      <c r="I7" s="167">
        <v>0</v>
      </c>
      <c r="J7" s="167">
        <v>214371994000</v>
      </c>
      <c r="K7" s="167">
        <v>30438052414</v>
      </c>
      <c r="L7" s="167">
        <v>100461572</v>
      </c>
      <c r="M7" s="167">
        <v>30337590842</v>
      </c>
      <c r="N7" s="169">
        <v>14.2</v>
      </c>
    </row>
  </sheetData>
  <phoneticPr fontId="39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0" tint="-0.249977111117893"/>
  </sheetPr>
  <dimension ref="A1:N55"/>
  <sheetViews>
    <sheetView topLeftCell="A29" workbookViewId="0">
      <selection activeCell="C3" sqref="C3"/>
    </sheetView>
  </sheetViews>
  <sheetFormatPr defaultRowHeight="16.2"/>
  <cols>
    <col min="1" max="1" width="12.88671875" bestFit="1" customWidth="1"/>
    <col min="2" max="2" width="29.33203125" bestFit="1" customWidth="1"/>
    <col min="3" max="3" width="10.21875" bestFit="1" customWidth="1"/>
    <col min="4" max="4" width="6.33203125" bestFit="1" customWidth="1"/>
    <col min="5" max="6" width="12.88671875" bestFit="1" customWidth="1"/>
    <col min="7" max="7" width="10.33203125" bestFit="1" customWidth="1"/>
    <col min="8" max="9" width="12.88671875" bestFit="1" customWidth="1"/>
    <col min="10" max="10" width="9.44140625" bestFit="1" customWidth="1"/>
    <col min="11" max="12" width="12.44140625" bestFit="1" customWidth="1"/>
    <col min="13" max="13" width="9.44140625" bestFit="1" customWidth="1"/>
    <col min="14" max="14" width="6.33203125" bestFit="1" customWidth="1"/>
  </cols>
  <sheetData>
    <row r="1" spans="1:14">
      <c r="A1" s="166" t="s">
        <v>237</v>
      </c>
      <c r="B1" s="166" t="s">
        <v>238</v>
      </c>
      <c r="C1" s="166" t="s">
        <v>239</v>
      </c>
      <c r="D1" s="166" t="s">
        <v>240</v>
      </c>
      <c r="E1" s="166" t="s">
        <v>241</v>
      </c>
      <c r="F1" s="166" t="s">
        <v>242</v>
      </c>
      <c r="G1" s="166" t="s">
        <v>243</v>
      </c>
      <c r="H1" s="166" t="s">
        <v>244</v>
      </c>
      <c r="I1" s="166" t="s">
        <v>242</v>
      </c>
      <c r="J1" s="166" t="s">
        <v>243</v>
      </c>
      <c r="K1" s="166" t="s">
        <v>245</v>
      </c>
      <c r="L1" s="166" t="s">
        <v>242</v>
      </c>
      <c r="M1" s="166" t="s">
        <v>243</v>
      </c>
      <c r="N1" s="166" t="s">
        <v>246</v>
      </c>
    </row>
    <row r="2" spans="1:14">
      <c r="A2" s="167">
        <v>33774665693</v>
      </c>
      <c r="B2" s="168" t="s">
        <v>495</v>
      </c>
      <c r="C2" s="168" t="s">
        <v>496</v>
      </c>
      <c r="D2" s="168" t="s">
        <v>249</v>
      </c>
      <c r="E2" s="167">
        <v>34164570872</v>
      </c>
      <c r="F2" s="167">
        <v>33978028796</v>
      </c>
      <c r="G2" s="167">
        <v>186542076</v>
      </c>
      <c r="H2" s="167">
        <v>35286950000</v>
      </c>
      <c r="I2" s="167">
        <v>35191913000</v>
      </c>
      <c r="J2" s="167">
        <v>95037000</v>
      </c>
      <c r="K2" s="167">
        <v>-1122379128</v>
      </c>
      <c r="L2" s="167">
        <v>-1213884204</v>
      </c>
      <c r="M2" s="167">
        <v>91505076</v>
      </c>
      <c r="N2" s="169">
        <v>3.18</v>
      </c>
    </row>
    <row r="3" spans="1:14">
      <c r="A3" s="167">
        <v>4148659984</v>
      </c>
      <c r="B3" s="168" t="s">
        <v>250</v>
      </c>
      <c r="C3" s="168" t="s">
        <v>497</v>
      </c>
      <c r="D3" s="168" t="s">
        <v>254</v>
      </c>
      <c r="E3" s="167">
        <v>4327258369</v>
      </c>
      <c r="F3" s="167">
        <v>4140716293</v>
      </c>
      <c r="G3" s="167">
        <v>186542076</v>
      </c>
      <c r="H3" s="167">
        <v>4212794000</v>
      </c>
      <c r="I3" s="167">
        <v>4117757000</v>
      </c>
      <c r="J3" s="167">
        <v>95037000</v>
      </c>
      <c r="K3" s="167">
        <v>114464369</v>
      </c>
      <c r="L3" s="167">
        <v>22959293</v>
      </c>
      <c r="M3" s="167">
        <v>91505076</v>
      </c>
      <c r="N3" s="169">
        <v>2.72</v>
      </c>
    </row>
    <row r="4" spans="1:14">
      <c r="A4" s="167">
        <v>2294496613</v>
      </c>
      <c r="B4" s="168" t="s">
        <v>0</v>
      </c>
      <c r="C4" s="168" t="s">
        <v>498</v>
      </c>
      <c r="D4" s="168" t="s">
        <v>280</v>
      </c>
      <c r="E4" s="167">
        <v>2386958409</v>
      </c>
      <c r="F4" s="167">
        <v>2386958409</v>
      </c>
      <c r="G4" s="167">
        <v>0</v>
      </c>
      <c r="H4" s="167">
        <v>2561912000</v>
      </c>
      <c r="I4" s="167">
        <v>2561912000</v>
      </c>
      <c r="J4" s="167">
        <v>0</v>
      </c>
      <c r="K4" s="167">
        <v>-174953591</v>
      </c>
      <c r="L4" s="167">
        <v>-174953591</v>
      </c>
      <c r="M4" s="167">
        <v>0</v>
      </c>
      <c r="N4" s="169">
        <v>6.83</v>
      </c>
    </row>
    <row r="5" spans="1:14">
      <c r="A5" s="167">
        <v>237032367</v>
      </c>
      <c r="B5" s="168" t="s">
        <v>1</v>
      </c>
      <c r="C5" s="168" t="s">
        <v>499</v>
      </c>
      <c r="D5" s="168" t="s">
        <v>258</v>
      </c>
      <c r="E5" s="167">
        <v>257853292</v>
      </c>
      <c r="F5" s="167">
        <v>257853292</v>
      </c>
      <c r="G5" s="167">
        <v>0</v>
      </c>
      <c r="H5" s="167">
        <v>241775000</v>
      </c>
      <c r="I5" s="167">
        <v>241775000</v>
      </c>
      <c r="J5" s="167">
        <v>0</v>
      </c>
      <c r="K5" s="167">
        <v>16078292</v>
      </c>
      <c r="L5" s="167">
        <v>16078292</v>
      </c>
      <c r="M5" s="167">
        <v>0</v>
      </c>
      <c r="N5" s="169">
        <v>6.65</v>
      </c>
    </row>
    <row r="6" spans="1:14">
      <c r="A6" s="167">
        <v>28230357</v>
      </c>
      <c r="B6" s="168" t="s">
        <v>2</v>
      </c>
      <c r="C6" s="168" t="s">
        <v>500</v>
      </c>
      <c r="D6" s="168" t="s">
        <v>260</v>
      </c>
      <c r="E6" s="167">
        <v>27804086</v>
      </c>
      <c r="F6" s="167">
        <v>27804086</v>
      </c>
      <c r="G6" s="167">
        <v>0</v>
      </c>
      <c r="H6" s="167">
        <v>31487000</v>
      </c>
      <c r="I6" s="167">
        <v>31487000</v>
      </c>
      <c r="J6" s="167">
        <v>0</v>
      </c>
      <c r="K6" s="167">
        <v>-3682914</v>
      </c>
      <c r="L6" s="167">
        <v>-3682914</v>
      </c>
      <c r="M6" s="167">
        <v>0</v>
      </c>
      <c r="N6" s="169">
        <v>11.7</v>
      </c>
    </row>
    <row r="7" spans="1:14">
      <c r="A7" s="167">
        <v>835226624</v>
      </c>
      <c r="B7" s="168" t="s">
        <v>3</v>
      </c>
      <c r="C7" s="168" t="s">
        <v>501</v>
      </c>
      <c r="D7" s="168" t="s">
        <v>262</v>
      </c>
      <c r="E7" s="167">
        <v>871410743</v>
      </c>
      <c r="F7" s="167">
        <v>871410743</v>
      </c>
      <c r="G7" s="167">
        <v>0</v>
      </c>
      <c r="H7" s="167">
        <v>664358000</v>
      </c>
      <c r="I7" s="167">
        <v>664358000</v>
      </c>
      <c r="J7" s="167">
        <v>0</v>
      </c>
      <c r="K7" s="167">
        <v>207052743</v>
      </c>
      <c r="L7" s="167">
        <v>207052743</v>
      </c>
      <c r="M7" s="167">
        <v>0</v>
      </c>
      <c r="N7" s="169">
        <v>31.17</v>
      </c>
    </row>
    <row r="8" spans="1:14">
      <c r="A8" s="167">
        <v>304409376</v>
      </c>
      <c r="B8" s="168" t="s">
        <v>4</v>
      </c>
      <c r="C8" s="168" t="s">
        <v>502</v>
      </c>
      <c r="D8" s="168" t="s">
        <v>264</v>
      </c>
      <c r="E8" s="167">
        <v>330910400</v>
      </c>
      <c r="F8" s="167">
        <v>330910400</v>
      </c>
      <c r="G8" s="167">
        <v>0</v>
      </c>
      <c r="H8" s="167">
        <v>326844000</v>
      </c>
      <c r="I8" s="167">
        <v>326844000</v>
      </c>
      <c r="J8" s="167">
        <v>0</v>
      </c>
      <c r="K8" s="167">
        <v>4066400</v>
      </c>
      <c r="L8" s="167">
        <v>4066400</v>
      </c>
      <c r="M8" s="167">
        <v>0</v>
      </c>
      <c r="N8" s="169">
        <v>1.24</v>
      </c>
    </row>
    <row r="9" spans="1:14">
      <c r="A9" s="167">
        <v>0</v>
      </c>
      <c r="B9" s="168" t="s">
        <v>5</v>
      </c>
      <c r="C9" s="168" t="s">
        <v>503</v>
      </c>
      <c r="D9" s="168" t="s">
        <v>266</v>
      </c>
      <c r="E9" s="167">
        <v>0</v>
      </c>
      <c r="F9" s="167">
        <v>0</v>
      </c>
      <c r="G9" s="167">
        <v>0</v>
      </c>
      <c r="H9" s="167">
        <v>705000</v>
      </c>
      <c r="I9" s="167">
        <v>705000</v>
      </c>
      <c r="J9" s="167">
        <v>0</v>
      </c>
      <c r="K9" s="167">
        <v>-705000</v>
      </c>
      <c r="L9" s="167">
        <v>-705000</v>
      </c>
      <c r="M9" s="167">
        <v>0</v>
      </c>
      <c r="N9" s="169">
        <v>100</v>
      </c>
    </row>
    <row r="10" spans="1:14">
      <c r="A10" s="167">
        <v>449058688</v>
      </c>
      <c r="B10" s="168" t="s">
        <v>6</v>
      </c>
      <c r="C10" s="168" t="s">
        <v>504</v>
      </c>
      <c r="D10" s="168" t="s">
        <v>268</v>
      </c>
      <c r="E10" s="167">
        <v>452117977</v>
      </c>
      <c r="F10" s="167">
        <v>265575901</v>
      </c>
      <c r="G10" s="167">
        <v>186542076</v>
      </c>
      <c r="H10" s="167">
        <v>385495000</v>
      </c>
      <c r="I10" s="167">
        <v>290458000</v>
      </c>
      <c r="J10" s="167">
        <v>95037000</v>
      </c>
      <c r="K10" s="167">
        <v>66622977</v>
      </c>
      <c r="L10" s="167">
        <v>-24882099</v>
      </c>
      <c r="M10" s="167">
        <v>91505076</v>
      </c>
      <c r="N10" s="169">
        <v>17.28</v>
      </c>
    </row>
    <row r="11" spans="1:14">
      <c r="A11" s="167">
        <v>205959</v>
      </c>
      <c r="B11" s="168" t="s">
        <v>7</v>
      </c>
      <c r="C11" s="168" t="s">
        <v>505</v>
      </c>
      <c r="D11" s="168" t="s">
        <v>276</v>
      </c>
      <c r="E11" s="167">
        <v>203462</v>
      </c>
      <c r="F11" s="167">
        <v>203462</v>
      </c>
      <c r="G11" s="167">
        <v>0</v>
      </c>
      <c r="H11" s="167">
        <v>218000</v>
      </c>
      <c r="I11" s="167">
        <v>218000</v>
      </c>
      <c r="J11" s="167">
        <v>0</v>
      </c>
      <c r="K11" s="167">
        <v>-14538</v>
      </c>
      <c r="L11" s="167">
        <v>-14538</v>
      </c>
      <c r="M11" s="167">
        <v>0</v>
      </c>
      <c r="N11" s="169">
        <v>6.67</v>
      </c>
    </row>
    <row r="12" spans="1:14">
      <c r="A12" s="167">
        <v>2955520926</v>
      </c>
      <c r="B12" s="168" t="s">
        <v>8</v>
      </c>
      <c r="C12" s="168" t="s">
        <v>506</v>
      </c>
      <c r="D12" s="168" t="s">
        <v>262</v>
      </c>
      <c r="E12" s="167">
        <v>3131863299</v>
      </c>
      <c r="F12" s="167">
        <v>3131863299</v>
      </c>
      <c r="G12" s="167">
        <v>0</v>
      </c>
      <c r="H12" s="167">
        <v>2478951000</v>
      </c>
      <c r="I12" s="167">
        <v>2478951000</v>
      </c>
      <c r="J12" s="167">
        <v>0</v>
      </c>
      <c r="K12" s="167">
        <v>652912299</v>
      </c>
      <c r="L12" s="167">
        <v>652912299</v>
      </c>
      <c r="M12" s="167">
        <v>0</v>
      </c>
      <c r="N12" s="169">
        <v>26.34</v>
      </c>
    </row>
    <row r="13" spans="1:14">
      <c r="A13" s="167">
        <v>3205995</v>
      </c>
      <c r="B13" s="168" t="s">
        <v>9</v>
      </c>
      <c r="C13" s="168" t="s">
        <v>507</v>
      </c>
      <c r="D13" s="168" t="s">
        <v>264</v>
      </c>
      <c r="E13" s="167">
        <v>3467989</v>
      </c>
      <c r="F13" s="167">
        <v>3467989</v>
      </c>
      <c r="G13" s="167">
        <v>0</v>
      </c>
      <c r="H13" s="167">
        <v>4679000</v>
      </c>
      <c r="I13" s="167">
        <v>4679000</v>
      </c>
      <c r="J13" s="167">
        <v>0</v>
      </c>
      <c r="K13" s="167">
        <v>-1211011</v>
      </c>
      <c r="L13" s="167">
        <v>-1211011</v>
      </c>
      <c r="M13" s="167">
        <v>0</v>
      </c>
      <c r="N13" s="169">
        <v>25.88</v>
      </c>
    </row>
    <row r="14" spans="1:14">
      <c r="A14" s="167">
        <v>16780186</v>
      </c>
      <c r="B14" s="168" t="s">
        <v>10</v>
      </c>
      <c r="C14" s="168" t="s">
        <v>508</v>
      </c>
      <c r="D14" s="168" t="s">
        <v>266</v>
      </c>
      <c r="E14" s="167">
        <v>17635831</v>
      </c>
      <c r="F14" s="167">
        <v>17635831</v>
      </c>
      <c r="G14" s="167">
        <v>0</v>
      </c>
      <c r="H14" s="167">
        <v>21026000</v>
      </c>
      <c r="I14" s="167">
        <v>21026000</v>
      </c>
      <c r="J14" s="167">
        <v>0</v>
      </c>
      <c r="K14" s="167">
        <v>-3390169</v>
      </c>
      <c r="L14" s="167">
        <v>-3390169</v>
      </c>
      <c r="M14" s="167">
        <v>0</v>
      </c>
      <c r="N14" s="169">
        <v>16.12</v>
      </c>
    </row>
    <row r="15" spans="1:14">
      <c r="A15" s="167">
        <v>21973497</v>
      </c>
      <c r="B15" s="168" t="s">
        <v>11</v>
      </c>
      <c r="C15" s="168" t="s">
        <v>509</v>
      </c>
      <c r="D15" s="168" t="s">
        <v>268</v>
      </c>
      <c r="E15" s="167">
        <v>24901170</v>
      </c>
      <c r="F15" s="167">
        <v>24901170</v>
      </c>
      <c r="G15" s="167">
        <v>0</v>
      </c>
      <c r="H15" s="167">
        <v>30074000</v>
      </c>
      <c r="I15" s="167">
        <v>30074000</v>
      </c>
      <c r="J15" s="167">
        <v>0</v>
      </c>
      <c r="K15" s="167">
        <v>-5172830</v>
      </c>
      <c r="L15" s="167">
        <v>-5172830</v>
      </c>
      <c r="M15" s="167">
        <v>0</v>
      </c>
      <c r="N15" s="169">
        <v>17.2</v>
      </c>
    </row>
    <row r="16" spans="1:14">
      <c r="A16" s="167">
        <v>4282991</v>
      </c>
      <c r="B16" s="168" t="s">
        <v>273</v>
      </c>
      <c r="C16" s="168" t="s">
        <v>510</v>
      </c>
      <c r="D16" s="168" t="s">
        <v>276</v>
      </c>
      <c r="E16" s="167">
        <v>4022545</v>
      </c>
      <c r="F16" s="167">
        <v>4022545</v>
      </c>
      <c r="G16" s="167">
        <v>0</v>
      </c>
      <c r="H16" s="167">
        <v>4439000</v>
      </c>
      <c r="I16" s="167">
        <v>4439000</v>
      </c>
      <c r="J16" s="167">
        <v>0</v>
      </c>
      <c r="K16" s="167">
        <v>-416455</v>
      </c>
      <c r="L16" s="167">
        <v>-416455</v>
      </c>
      <c r="M16" s="167">
        <v>0</v>
      </c>
      <c r="N16" s="169">
        <v>9.3800000000000008</v>
      </c>
    </row>
    <row r="17" spans="1:14">
      <c r="A17" s="167">
        <v>2658868834</v>
      </c>
      <c r="B17" s="168" t="s">
        <v>12</v>
      </c>
      <c r="C17" s="168" t="s">
        <v>511</v>
      </c>
      <c r="D17" s="168" t="s">
        <v>252</v>
      </c>
      <c r="E17" s="167">
        <v>2760705753</v>
      </c>
      <c r="F17" s="167">
        <v>2760705753</v>
      </c>
      <c r="G17" s="167">
        <v>0</v>
      </c>
      <c r="H17" s="167">
        <v>2101926000</v>
      </c>
      <c r="I17" s="167">
        <v>2101926000</v>
      </c>
      <c r="J17" s="167">
        <v>0</v>
      </c>
      <c r="K17" s="167">
        <v>658779753</v>
      </c>
      <c r="L17" s="167">
        <v>658779753</v>
      </c>
      <c r="M17" s="167">
        <v>0</v>
      </c>
      <c r="N17" s="169">
        <v>31.34</v>
      </c>
    </row>
    <row r="18" spans="1:14">
      <c r="A18" s="167">
        <v>10654676</v>
      </c>
      <c r="B18" s="168" t="s">
        <v>13</v>
      </c>
      <c r="C18" s="168" t="s">
        <v>512</v>
      </c>
      <c r="D18" s="168" t="s">
        <v>254</v>
      </c>
      <c r="E18" s="167">
        <v>10993185</v>
      </c>
      <c r="F18" s="167">
        <v>10993185</v>
      </c>
      <c r="G18" s="167">
        <v>0</v>
      </c>
      <c r="H18" s="167">
        <v>12882000</v>
      </c>
      <c r="I18" s="167">
        <v>12882000</v>
      </c>
      <c r="J18" s="167">
        <v>0</v>
      </c>
      <c r="K18" s="167">
        <v>-1888815</v>
      </c>
      <c r="L18" s="167">
        <v>-1888815</v>
      </c>
      <c r="M18" s="167">
        <v>0</v>
      </c>
      <c r="N18" s="169">
        <v>14.66</v>
      </c>
    </row>
    <row r="19" spans="1:14">
      <c r="A19" s="167">
        <v>45560143</v>
      </c>
      <c r="B19" s="168" t="s">
        <v>14</v>
      </c>
      <c r="C19" s="168" t="s">
        <v>513</v>
      </c>
      <c r="D19" s="168" t="s">
        <v>280</v>
      </c>
      <c r="E19" s="167">
        <v>54062286</v>
      </c>
      <c r="F19" s="167">
        <v>54062286</v>
      </c>
      <c r="G19" s="167">
        <v>0</v>
      </c>
      <c r="H19" s="167">
        <v>43078000</v>
      </c>
      <c r="I19" s="167">
        <v>43078000</v>
      </c>
      <c r="J19" s="167">
        <v>0</v>
      </c>
      <c r="K19" s="167">
        <v>10984286</v>
      </c>
      <c r="L19" s="167">
        <v>10984286</v>
      </c>
      <c r="M19" s="167">
        <v>0</v>
      </c>
      <c r="N19" s="169">
        <v>25.5</v>
      </c>
    </row>
    <row r="20" spans="1:14">
      <c r="A20" s="167">
        <v>189767035</v>
      </c>
      <c r="B20" s="168" t="s">
        <v>15</v>
      </c>
      <c r="C20" s="168" t="s">
        <v>514</v>
      </c>
      <c r="D20" s="168" t="s">
        <v>256</v>
      </c>
      <c r="E20" s="167">
        <v>253116853</v>
      </c>
      <c r="F20" s="167">
        <v>253116853</v>
      </c>
      <c r="G20" s="167">
        <v>0</v>
      </c>
      <c r="H20" s="167">
        <v>253994000</v>
      </c>
      <c r="I20" s="167">
        <v>253994000</v>
      </c>
      <c r="J20" s="167">
        <v>0</v>
      </c>
      <c r="K20" s="167">
        <v>-877147</v>
      </c>
      <c r="L20" s="167">
        <v>-877147</v>
      </c>
      <c r="M20" s="167">
        <v>0</v>
      </c>
      <c r="N20" s="169">
        <v>0.35</v>
      </c>
    </row>
    <row r="21" spans="1:14">
      <c r="A21" s="167">
        <v>1930859</v>
      </c>
      <c r="B21" s="168" t="s">
        <v>281</v>
      </c>
      <c r="C21" s="168" t="s">
        <v>515</v>
      </c>
      <c r="D21" s="168" t="s">
        <v>258</v>
      </c>
      <c r="E21" s="167">
        <v>1760541</v>
      </c>
      <c r="F21" s="167">
        <v>1760541</v>
      </c>
      <c r="G21" s="167">
        <v>0</v>
      </c>
      <c r="H21" s="167">
        <v>2458000</v>
      </c>
      <c r="I21" s="167">
        <v>2458000</v>
      </c>
      <c r="J21" s="167">
        <v>0</v>
      </c>
      <c r="K21" s="167">
        <v>-697459</v>
      </c>
      <c r="L21" s="167">
        <v>-697459</v>
      </c>
      <c r="M21" s="167">
        <v>0</v>
      </c>
      <c r="N21" s="169">
        <v>28.38</v>
      </c>
    </row>
    <row r="22" spans="1:14">
      <c r="A22" s="167">
        <v>2496710</v>
      </c>
      <c r="B22" s="168" t="s">
        <v>285</v>
      </c>
      <c r="C22" s="168" t="s">
        <v>516</v>
      </c>
      <c r="D22" s="168" t="s">
        <v>262</v>
      </c>
      <c r="E22" s="167">
        <v>1197146</v>
      </c>
      <c r="F22" s="167">
        <v>1197146</v>
      </c>
      <c r="G22" s="167">
        <v>0</v>
      </c>
      <c r="H22" s="167">
        <v>4395000</v>
      </c>
      <c r="I22" s="167">
        <v>4395000</v>
      </c>
      <c r="J22" s="167">
        <v>0</v>
      </c>
      <c r="K22" s="167">
        <v>-3197854</v>
      </c>
      <c r="L22" s="167">
        <v>-3197854</v>
      </c>
      <c r="M22" s="167">
        <v>0</v>
      </c>
      <c r="N22" s="169">
        <v>72.760000000000005</v>
      </c>
    </row>
    <row r="23" spans="1:14">
      <c r="A23" s="167">
        <v>44579785</v>
      </c>
      <c r="B23" s="168" t="s">
        <v>16</v>
      </c>
      <c r="C23" s="168" t="s">
        <v>517</v>
      </c>
      <c r="D23" s="168" t="s">
        <v>252</v>
      </c>
      <c r="E23" s="167">
        <v>44760858</v>
      </c>
      <c r="F23" s="167">
        <v>44760858</v>
      </c>
      <c r="G23" s="167">
        <v>0</v>
      </c>
      <c r="H23" s="167">
        <v>42114000</v>
      </c>
      <c r="I23" s="167">
        <v>42114000</v>
      </c>
      <c r="J23" s="167">
        <v>0</v>
      </c>
      <c r="K23" s="167">
        <v>2646858</v>
      </c>
      <c r="L23" s="167">
        <v>2646858</v>
      </c>
      <c r="M23" s="167">
        <v>0</v>
      </c>
      <c r="N23" s="169">
        <v>6.28</v>
      </c>
    </row>
    <row r="24" spans="1:14">
      <c r="A24" s="167">
        <v>21386616</v>
      </c>
      <c r="B24" s="168" t="s">
        <v>17</v>
      </c>
      <c r="C24" s="168" t="s">
        <v>518</v>
      </c>
      <c r="D24" s="168" t="s">
        <v>254</v>
      </c>
      <c r="E24" s="167">
        <v>19260190</v>
      </c>
      <c r="F24" s="167">
        <v>19260190</v>
      </c>
      <c r="G24" s="167">
        <v>0</v>
      </c>
      <c r="H24" s="167">
        <v>17577000</v>
      </c>
      <c r="I24" s="167">
        <v>17577000</v>
      </c>
      <c r="J24" s="167">
        <v>0</v>
      </c>
      <c r="K24" s="167">
        <v>1683190</v>
      </c>
      <c r="L24" s="167">
        <v>1683190</v>
      </c>
      <c r="M24" s="167">
        <v>0</v>
      </c>
      <c r="N24" s="169">
        <v>9.58</v>
      </c>
    </row>
    <row r="25" spans="1:14">
      <c r="A25" s="167">
        <v>21386616</v>
      </c>
      <c r="B25" s="168" t="s">
        <v>289</v>
      </c>
      <c r="C25" s="168" t="s">
        <v>519</v>
      </c>
      <c r="D25" s="168" t="s">
        <v>254</v>
      </c>
      <c r="E25" s="167">
        <v>19260190</v>
      </c>
      <c r="F25" s="167">
        <v>19260190</v>
      </c>
      <c r="G25" s="167">
        <v>0</v>
      </c>
      <c r="H25" s="167">
        <v>17577000</v>
      </c>
      <c r="I25" s="167">
        <v>17577000</v>
      </c>
      <c r="J25" s="167">
        <v>0</v>
      </c>
      <c r="K25" s="167">
        <v>1683190</v>
      </c>
      <c r="L25" s="167">
        <v>1683190</v>
      </c>
      <c r="M25" s="167">
        <v>0</v>
      </c>
      <c r="N25" s="169">
        <v>9.58</v>
      </c>
    </row>
    <row r="26" spans="1:14">
      <c r="A26" s="167">
        <v>23193169</v>
      </c>
      <c r="B26" s="168" t="s">
        <v>18</v>
      </c>
      <c r="C26" s="168" t="s">
        <v>520</v>
      </c>
      <c r="D26" s="168" t="s">
        <v>280</v>
      </c>
      <c r="E26" s="167">
        <v>25500668</v>
      </c>
      <c r="F26" s="167">
        <v>25500668</v>
      </c>
      <c r="G26" s="167">
        <v>0</v>
      </c>
      <c r="H26" s="167">
        <v>24537000</v>
      </c>
      <c r="I26" s="167">
        <v>24537000</v>
      </c>
      <c r="J26" s="167">
        <v>0</v>
      </c>
      <c r="K26" s="167">
        <v>963668</v>
      </c>
      <c r="L26" s="167">
        <v>963668</v>
      </c>
      <c r="M26" s="167">
        <v>0</v>
      </c>
      <c r="N26" s="169">
        <v>3.93</v>
      </c>
    </row>
    <row r="27" spans="1:14">
      <c r="A27" s="167">
        <v>11720287</v>
      </c>
      <c r="B27" s="168" t="s">
        <v>19</v>
      </c>
      <c r="C27" s="168" t="s">
        <v>521</v>
      </c>
      <c r="D27" s="168" t="s">
        <v>260</v>
      </c>
      <c r="E27" s="167">
        <v>13509119</v>
      </c>
      <c r="F27" s="167">
        <v>13509119</v>
      </c>
      <c r="G27" s="167">
        <v>0</v>
      </c>
      <c r="H27" s="167">
        <v>15009000</v>
      </c>
      <c r="I27" s="167">
        <v>15009000</v>
      </c>
      <c r="J27" s="167">
        <v>0</v>
      </c>
      <c r="K27" s="167">
        <v>-1499881</v>
      </c>
      <c r="L27" s="167">
        <v>-1499881</v>
      </c>
      <c r="M27" s="167">
        <v>0</v>
      </c>
      <c r="N27" s="169">
        <v>9.99</v>
      </c>
    </row>
    <row r="28" spans="1:14">
      <c r="A28" s="167">
        <v>4911090</v>
      </c>
      <c r="B28" s="168" t="s">
        <v>20</v>
      </c>
      <c r="C28" s="168" t="s">
        <v>522</v>
      </c>
      <c r="D28" s="168" t="s">
        <v>262</v>
      </c>
      <c r="E28" s="167">
        <v>6147217</v>
      </c>
      <c r="F28" s="167">
        <v>6147217</v>
      </c>
      <c r="G28" s="167">
        <v>0</v>
      </c>
      <c r="H28" s="167">
        <v>6684000</v>
      </c>
      <c r="I28" s="167">
        <v>6684000</v>
      </c>
      <c r="J28" s="167">
        <v>0</v>
      </c>
      <c r="K28" s="167">
        <v>-536783</v>
      </c>
      <c r="L28" s="167">
        <v>-536783</v>
      </c>
      <c r="M28" s="167">
        <v>0</v>
      </c>
      <c r="N28" s="169">
        <v>8.0299999999999994</v>
      </c>
    </row>
    <row r="29" spans="1:14">
      <c r="A29" s="167">
        <v>279596</v>
      </c>
      <c r="B29" s="168" t="s">
        <v>22</v>
      </c>
      <c r="C29" s="168" t="s">
        <v>523</v>
      </c>
      <c r="D29" s="168" t="s">
        <v>266</v>
      </c>
      <c r="E29" s="167">
        <v>234492</v>
      </c>
      <c r="F29" s="167">
        <v>234492</v>
      </c>
      <c r="G29" s="167">
        <v>0</v>
      </c>
      <c r="H29" s="167">
        <v>250000</v>
      </c>
      <c r="I29" s="167">
        <v>250000</v>
      </c>
      <c r="J29" s="167">
        <v>0</v>
      </c>
      <c r="K29" s="167">
        <v>-15508</v>
      </c>
      <c r="L29" s="167">
        <v>-15508</v>
      </c>
      <c r="M29" s="167">
        <v>0</v>
      </c>
      <c r="N29" s="169">
        <v>6.2</v>
      </c>
    </row>
    <row r="30" spans="1:14">
      <c r="A30" s="167">
        <v>2638849</v>
      </c>
      <c r="B30" s="168" t="s">
        <v>23</v>
      </c>
      <c r="C30" s="168" t="s">
        <v>524</v>
      </c>
      <c r="D30" s="168" t="s">
        <v>268</v>
      </c>
      <c r="E30" s="167">
        <v>2644399</v>
      </c>
      <c r="F30" s="167">
        <v>2644399</v>
      </c>
      <c r="G30" s="167">
        <v>0</v>
      </c>
      <c r="H30" s="167">
        <v>3062000</v>
      </c>
      <c r="I30" s="167">
        <v>3062000</v>
      </c>
      <c r="J30" s="167">
        <v>0</v>
      </c>
      <c r="K30" s="167">
        <v>-417601</v>
      </c>
      <c r="L30" s="167">
        <v>-417601</v>
      </c>
      <c r="M30" s="167">
        <v>0</v>
      </c>
      <c r="N30" s="169">
        <v>13.64</v>
      </c>
    </row>
    <row r="31" spans="1:14">
      <c r="A31" s="167">
        <v>3890752</v>
      </c>
      <c r="B31" s="168" t="s">
        <v>24</v>
      </c>
      <c r="C31" s="168" t="s">
        <v>525</v>
      </c>
      <c r="D31" s="168" t="s">
        <v>276</v>
      </c>
      <c r="E31" s="167">
        <v>4483011</v>
      </c>
      <c r="F31" s="167">
        <v>4483011</v>
      </c>
      <c r="G31" s="167">
        <v>0</v>
      </c>
      <c r="H31" s="167">
        <v>5013000</v>
      </c>
      <c r="I31" s="167">
        <v>5013000</v>
      </c>
      <c r="J31" s="167">
        <v>0</v>
      </c>
      <c r="K31" s="167">
        <v>-529989</v>
      </c>
      <c r="L31" s="167">
        <v>-529989</v>
      </c>
      <c r="M31" s="167">
        <v>0</v>
      </c>
      <c r="N31" s="169">
        <v>10.57</v>
      </c>
    </row>
    <row r="32" spans="1:14">
      <c r="A32" s="167">
        <v>26292945024</v>
      </c>
      <c r="B32" s="168" t="s">
        <v>297</v>
      </c>
      <c r="C32" s="168" t="s">
        <v>526</v>
      </c>
      <c r="D32" s="168" t="s">
        <v>276</v>
      </c>
      <c r="E32" s="167">
        <v>25800665295</v>
      </c>
      <c r="F32" s="167">
        <v>25800665295</v>
      </c>
      <c r="G32" s="167">
        <v>0</v>
      </c>
      <c r="H32" s="167">
        <v>26622732000</v>
      </c>
      <c r="I32" s="167">
        <v>26622732000</v>
      </c>
      <c r="J32" s="167">
        <v>0</v>
      </c>
      <c r="K32" s="167">
        <v>-822066705</v>
      </c>
      <c r="L32" s="167">
        <v>-822066705</v>
      </c>
      <c r="M32" s="167">
        <v>0</v>
      </c>
      <c r="N32" s="169">
        <v>3.09</v>
      </c>
    </row>
    <row r="33" spans="1:14">
      <c r="A33" s="167">
        <v>119542861</v>
      </c>
      <c r="B33" s="168" t="s">
        <v>25</v>
      </c>
      <c r="C33" s="168" t="s">
        <v>527</v>
      </c>
      <c r="D33" s="168" t="s">
        <v>252</v>
      </c>
      <c r="E33" s="167">
        <v>112725734</v>
      </c>
      <c r="F33" s="167">
        <v>112725734</v>
      </c>
      <c r="G33" s="167">
        <v>0</v>
      </c>
      <c r="H33" s="167">
        <v>123765000</v>
      </c>
      <c r="I33" s="167">
        <v>123765000</v>
      </c>
      <c r="J33" s="167">
        <v>0</v>
      </c>
      <c r="K33" s="167">
        <v>-11039266</v>
      </c>
      <c r="L33" s="167">
        <v>-11039266</v>
      </c>
      <c r="M33" s="167">
        <v>0</v>
      </c>
      <c r="N33" s="169">
        <v>8.92</v>
      </c>
    </row>
    <row r="34" spans="1:14">
      <c r="A34" s="167">
        <v>1374647016</v>
      </c>
      <c r="B34" s="168" t="s">
        <v>26</v>
      </c>
      <c r="C34" s="168" t="s">
        <v>528</v>
      </c>
      <c r="D34" s="168" t="s">
        <v>254</v>
      </c>
      <c r="E34" s="167">
        <v>1377124241</v>
      </c>
      <c r="F34" s="167">
        <v>1377124241</v>
      </c>
      <c r="G34" s="167">
        <v>0</v>
      </c>
      <c r="H34" s="167">
        <v>1364052000</v>
      </c>
      <c r="I34" s="167">
        <v>1364052000</v>
      </c>
      <c r="J34" s="167">
        <v>0</v>
      </c>
      <c r="K34" s="167">
        <v>13072241</v>
      </c>
      <c r="L34" s="167">
        <v>13072241</v>
      </c>
      <c r="M34" s="167">
        <v>0</v>
      </c>
      <c r="N34" s="169">
        <v>0.96</v>
      </c>
    </row>
    <row r="35" spans="1:14">
      <c r="A35" s="167">
        <v>24303672428</v>
      </c>
      <c r="B35" s="168" t="s">
        <v>27</v>
      </c>
      <c r="C35" s="168" t="s">
        <v>529</v>
      </c>
      <c r="D35" s="168" t="s">
        <v>280</v>
      </c>
      <c r="E35" s="167">
        <v>23750325935</v>
      </c>
      <c r="F35" s="167">
        <v>23750325935</v>
      </c>
      <c r="G35" s="167">
        <v>0</v>
      </c>
      <c r="H35" s="167">
        <v>24530384000</v>
      </c>
      <c r="I35" s="167">
        <v>24530384000</v>
      </c>
      <c r="J35" s="167">
        <v>0</v>
      </c>
      <c r="K35" s="167">
        <v>-780058065</v>
      </c>
      <c r="L35" s="167">
        <v>-780058065</v>
      </c>
      <c r="M35" s="167">
        <v>0</v>
      </c>
      <c r="N35" s="169">
        <v>3.18</v>
      </c>
    </row>
    <row r="36" spans="1:14">
      <c r="A36" s="167">
        <v>135790591</v>
      </c>
      <c r="B36" s="168" t="s">
        <v>28</v>
      </c>
      <c r="C36" s="168" t="s">
        <v>530</v>
      </c>
      <c r="D36" s="168" t="s">
        <v>256</v>
      </c>
      <c r="E36" s="167">
        <v>145428538</v>
      </c>
      <c r="F36" s="167">
        <v>145428538</v>
      </c>
      <c r="G36" s="167">
        <v>0</v>
      </c>
      <c r="H36" s="167">
        <v>181186000</v>
      </c>
      <c r="I36" s="167">
        <v>181186000</v>
      </c>
      <c r="J36" s="167">
        <v>0</v>
      </c>
      <c r="K36" s="167">
        <v>-35757462</v>
      </c>
      <c r="L36" s="167">
        <v>-35757462</v>
      </c>
      <c r="M36" s="167">
        <v>0</v>
      </c>
      <c r="N36" s="169">
        <v>19.739999999999998</v>
      </c>
    </row>
    <row r="37" spans="1:14">
      <c r="A37" s="167">
        <v>53798591</v>
      </c>
      <c r="B37" s="168" t="s">
        <v>29</v>
      </c>
      <c r="C37" s="168" t="s">
        <v>531</v>
      </c>
      <c r="D37" s="168" t="s">
        <v>258</v>
      </c>
      <c r="E37" s="167">
        <v>50179242</v>
      </c>
      <c r="F37" s="167">
        <v>50179242</v>
      </c>
      <c r="G37" s="167">
        <v>0</v>
      </c>
      <c r="H37" s="167">
        <v>69462000</v>
      </c>
      <c r="I37" s="167">
        <v>69462000</v>
      </c>
      <c r="J37" s="167">
        <v>0</v>
      </c>
      <c r="K37" s="167">
        <v>-19282758</v>
      </c>
      <c r="L37" s="167">
        <v>-19282758</v>
      </c>
      <c r="M37" s="167">
        <v>0</v>
      </c>
      <c r="N37" s="169">
        <v>27.76</v>
      </c>
    </row>
    <row r="38" spans="1:14">
      <c r="A38" s="167">
        <v>248933808</v>
      </c>
      <c r="B38" s="168" t="s">
        <v>304</v>
      </c>
      <c r="C38" s="168" t="s">
        <v>532</v>
      </c>
      <c r="D38" s="168" t="s">
        <v>260</v>
      </c>
      <c r="E38" s="167">
        <v>236267624</v>
      </c>
      <c r="F38" s="167">
        <v>236267624</v>
      </c>
      <c r="G38" s="167">
        <v>0</v>
      </c>
      <c r="H38" s="167">
        <v>275919000</v>
      </c>
      <c r="I38" s="167">
        <v>275919000</v>
      </c>
      <c r="J38" s="167">
        <v>0</v>
      </c>
      <c r="K38" s="167">
        <v>-39651376</v>
      </c>
      <c r="L38" s="167">
        <v>-39651376</v>
      </c>
      <c r="M38" s="167">
        <v>0</v>
      </c>
      <c r="N38" s="169">
        <v>14.37</v>
      </c>
    </row>
    <row r="39" spans="1:14">
      <c r="A39" s="167">
        <v>56559729</v>
      </c>
      <c r="B39" s="168" t="s">
        <v>30</v>
      </c>
      <c r="C39" s="168" t="s">
        <v>533</v>
      </c>
      <c r="D39" s="168" t="s">
        <v>264</v>
      </c>
      <c r="E39" s="167">
        <v>128613981</v>
      </c>
      <c r="F39" s="167">
        <v>128613981</v>
      </c>
      <c r="G39" s="167">
        <v>0</v>
      </c>
      <c r="H39" s="167">
        <v>77964000</v>
      </c>
      <c r="I39" s="167">
        <v>77964000</v>
      </c>
      <c r="J39" s="167">
        <v>0</v>
      </c>
      <c r="K39" s="167">
        <v>50649981</v>
      </c>
      <c r="L39" s="167">
        <v>50649981</v>
      </c>
      <c r="M39" s="167">
        <v>0</v>
      </c>
      <c r="N39" s="169">
        <v>64.97</v>
      </c>
    </row>
    <row r="40" spans="1:14">
      <c r="A40" s="167">
        <v>540561021</v>
      </c>
      <c r="B40" s="168" t="s">
        <v>31</v>
      </c>
      <c r="C40" s="168" t="s">
        <v>534</v>
      </c>
      <c r="D40" s="168" t="s">
        <v>258</v>
      </c>
      <c r="E40" s="167">
        <v>481162249</v>
      </c>
      <c r="F40" s="167">
        <v>481162249</v>
      </c>
      <c r="G40" s="167">
        <v>0</v>
      </c>
      <c r="H40" s="167">
        <v>533514000</v>
      </c>
      <c r="I40" s="167">
        <v>533514000</v>
      </c>
      <c r="J40" s="167">
        <v>0</v>
      </c>
      <c r="K40" s="167">
        <v>-52351751</v>
      </c>
      <c r="L40" s="167">
        <v>-52351751</v>
      </c>
      <c r="M40" s="167">
        <v>0</v>
      </c>
      <c r="N40" s="169">
        <v>9.81</v>
      </c>
    </row>
    <row r="41" spans="1:14">
      <c r="A41" s="167">
        <v>392393910</v>
      </c>
      <c r="B41" s="168" t="s">
        <v>32</v>
      </c>
      <c r="C41" s="168" t="s">
        <v>535</v>
      </c>
      <c r="D41" s="168" t="s">
        <v>262</v>
      </c>
      <c r="E41" s="167">
        <v>330174998</v>
      </c>
      <c r="F41" s="167">
        <v>330174998</v>
      </c>
      <c r="G41" s="167">
        <v>0</v>
      </c>
      <c r="H41" s="167">
        <v>339742000</v>
      </c>
      <c r="I41" s="167">
        <v>339742000</v>
      </c>
      <c r="J41" s="167">
        <v>0</v>
      </c>
      <c r="K41" s="167">
        <v>-9567002</v>
      </c>
      <c r="L41" s="167">
        <v>-9567002</v>
      </c>
      <c r="M41" s="167">
        <v>0</v>
      </c>
      <c r="N41" s="169">
        <v>2.82</v>
      </c>
    </row>
    <row r="42" spans="1:14">
      <c r="A42" s="167">
        <v>79440924</v>
      </c>
      <c r="B42" s="168" t="s">
        <v>33</v>
      </c>
      <c r="C42" s="168" t="s">
        <v>536</v>
      </c>
      <c r="D42" s="168" t="s">
        <v>266</v>
      </c>
      <c r="E42" s="167">
        <v>81591081</v>
      </c>
      <c r="F42" s="167">
        <v>81591081</v>
      </c>
      <c r="G42" s="167">
        <v>0</v>
      </c>
      <c r="H42" s="167">
        <v>101855000</v>
      </c>
      <c r="I42" s="167">
        <v>101855000</v>
      </c>
      <c r="J42" s="167">
        <v>0</v>
      </c>
      <c r="K42" s="167">
        <v>-20263919</v>
      </c>
      <c r="L42" s="167">
        <v>-20263919</v>
      </c>
      <c r="M42" s="167">
        <v>0</v>
      </c>
      <c r="N42" s="169">
        <v>19.89</v>
      </c>
    </row>
    <row r="43" spans="1:14">
      <c r="A43" s="167">
        <v>10796841</v>
      </c>
      <c r="B43" s="168" t="s">
        <v>34</v>
      </c>
      <c r="C43" s="168" t="s">
        <v>537</v>
      </c>
      <c r="D43" s="168" t="s">
        <v>268</v>
      </c>
      <c r="E43" s="167">
        <v>10713137</v>
      </c>
      <c r="F43" s="167">
        <v>10713137</v>
      </c>
      <c r="G43" s="167">
        <v>0</v>
      </c>
      <c r="H43" s="167">
        <v>12626000</v>
      </c>
      <c r="I43" s="167">
        <v>12626000</v>
      </c>
      <c r="J43" s="167">
        <v>0</v>
      </c>
      <c r="K43" s="167">
        <v>-1912863</v>
      </c>
      <c r="L43" s="167">
        <v>-1912863</v>
      </c>
      <c r="M43" s="167">
        <v>0</v>
      </c>
      <c r="N43" s="169">
        <v>15.15</v>
      </c>
    </row>
    <row r="44" spans="1:14">
      <c r="A44" s="167">
        <v>57929346</v>
      </c>
      <c r="B44" s="168" t="s">
        <v>35</v>
      </c>
      <c r="C44" s="168" t="s">
        <v>538</v>
      </c>
      <c r="D44" s="168" t="s">
        <v>252</v>
      </c>
      <c r="E44" s="167">
        <v>58683033</v>
      </c>
      <c r="F44" s="167">
        <v>58683033</v>
      </c>
      <c r="G44" s="167">
        <v>0</v>
      </c>
      <c r="H44" s="167">
        <v>79291000</v>
      </c>
      <c r="I44" s="167">
        <v>79291000</v>
      </c>
      <c r="J44" s="167">
        <v>0</v>
      </c>
      <c r="K44" s="167">
        <v>-20607967</v>
      </c>
      <c r="L44" s="167">
        <v>-20607967</v>
      </c>
      <c r="M44" s="167">
        <v>0</v>
      </c>
      <c r="N44" s="169">
        <v>25.99</v>
      </c>
    </row>
    <row r="45" spans="1:14">
      <c r="A45" s="167">
        <v>202121694</v>
      </c>
      <c r="B45" s="168" t="s">
        <v>36</v>
      </c>
      <c r="C45" s="168" t="s">
        <v>539</v>
      </c>
      <c r="D45" s="168" t="s">
        <v>268</v>
      </c>
      <c r="E45" s="167">
        <v>212966568</v>
      </c>
      <c r="F45" s="167">
        <v>212966568</v>
      </c>
      <c r="G45" s="167">
        <v>0</v>
      </c>
      <c r="H45" s="167">
        <v>228380000</v>
      </c>
      <c r="I45" s="167">
        <v>228380000</v>
      </c>
      <c r="J45" s="167">
        <v>0</v>
      </c>
      <c r="K45" s="167">
        <v>-15413432</v>
      </c>
      <c r="L45" s="167">
        <v>-15413432</v>
      </c>
      <c r="M45" s="167">
        <v>0</v>
      </c>
      <c r="N45" s="169">
        <v>6.75</v>
      </c>
    </row>
    <row r="46" spans="1:14">
      <c r="A46" s="167">
        <v>1091510</v>
      </c>
      <c r="B46" s="168" t="s">
        <v>37</v>
      </c>
      <c r="C46" s="168" t="s">
        <v>540</v>
      </c>
      <c r="D46" s="168" t="s">
        <v>276</v>
      </c>
      <c r="E46" s="167">
        <v>1096010</v>
      </c>
      <c r="F46" s="167">
        <v>1096010</v>
      </c>
      <c r="G46" s="167">
        <v>0</v>
      </c>
      <c r="H46" s="167">
        <v>1229000</v>
      </c>
      <c r="I46" s="167">
        <v>1229000</v>
      </c>
      <c r="J46" s="167">
        <v>0</v>
      </c>
      <c r="K46" s="167">
        <v>-132990</v>
      </c>
      <c r="L46" s="167">
        <v>-132990</v>
      </c>
      <c r="M46" s="167">
        <v>0</v>
      </c>
      <c r="N46" s="169">
        <v>10.82</v>
      </c>
    </row>
    <row r="47" spans="1:14">
      <c r="A47" s="167">
        <v>200278251</v>
      </c>
      <c r="B47" s="168" t="s">
        <v>38</v>
      </c>
      <c r="C47" s="168" t="s">
        <v>541</v>
      </c>
      <c r="D47" s="168" t="s">
        <v>252</v>
      </c>
      <c r="E47" s="167">
        <v>211766558</v>
      </c>
      <c r="F47" s="167">
        <v>211766558</v>
      </c>
      <c r="G47" s="167">
        <v>0</v>
      </c>
      <c r="H47" s="167">
        <v>227151000</v>
      </c>
      <c r="I47" s="167">
        <v>227151000</v>
      </c>
      <c r="J47" s="167">
        <v>0</v>
      </c>
      <c r="K47" s="167">
        <v>-15384442</v>
      </c>
      <c r="L47" s="167">
        <v>-15384442</v>
      </c>
      <c r="M47" s="167">
        <v>0</v>
      </c>
      <c r="N47" s="169">
        <v>6.77</v>
      </c>
    </row>
    <row r="48" spans="1:14">
      <c r="A48" s="167">
        <v>751933</v>
      </c>
      <c r="B48" s="168" t="s">
        <v>39</v>
      </c>
      <c r="C48" s="168" t="s">
        <v>542</v>
      </c>
      <c r="D48" s="168" t="s">
        <v>254</v>
      </c>
      <c r="E48" s="167">
        <v>104000</v>
      </c>
      <c r="F48" s="167">
        <v>104000</v>
      </c>
      <c r="G48" s="167">
        <v>0</v>
      </c>
      <c r="H48" s="167">
        <v>0</v>
      </c>
      <c r="I48" s="167">
        <v>0</v>
      </c>
      <c r="J48" s="167">
        <v>0</v>
      </c>
      <c r="K48" s="167">
        <v>104000</v>
      </c>
      <c r="L48" s="167">
        <v>104000</v>
      </c>
      <c r="M48" s="167">
        <v>0</v>
      </c>
      <c r="N48" s="169">
        <v>0</v>
      </c>
    </row>
    <row r="49" spans="1:14">
      <c r="A49" s="167">
        <v>1181576</v>
      </c>
      <c r="B49" s="168" t="s">
        <v>40</v>
      </c>
      <c r="C49" s="168" t="s">
        <v>543</v>
      </c>
      <c r="D49" s="168" t="s">
        <v>256</v>
      </c>
      <c r="E49" s="167">
        <v>728708</v>
      </c>
      <c r="F49" s="167">
        <v>728708</v>
      </c>
      <c r="G49" s="167">
        <v>0</v>
      </c>
      <c r="H49" s="167">
        <v>2500000</v>
      </c>
      <c r="I49" s="167">
        <v>2500000</v>
      </c>
      <c r="J49" s="167">
        <v>0</v>
      </c>
      <c r="K49" s="167">
        <v>-1771292</v>
      </c>
      <c r="L49" s="167">
        <v>-1771292</v>
      </c>
      <c r="M49" s="167">
        <v>0</v>
      </c>
      <c r="N49" s="169">
        <v>70.849999999999994</v>
      </c>
    </row>
    <row r="50" spans="1:14">
      <c r="A50" s="167">
        <v>1181576</v>
      </c>
      <c r="B50" s="168" t="s">
        <v>41</v>
      </c>
      <c r="C50" s="168" t="s">
        <v>544</v>
      </c>
      <c r="D50" s="168" t="s">
        <v>260</v>
      </c>
      <c r="E50" s="167">
        <v>728708</v>
      </c>
      <c r="F50" s="167">
        <v>728708</v>
      </c>
      <c r="G50" s="167">
        <v>0</v>
      </c>
      <c r="H50" s="167">
        <v>2500000</v>
      </c>
      <c r="I50" s="167">
        <v>2500000</v>
      </c>
      <c r="J50" s="167">
        <v>0</v>
      </c>
      <c r="K50" s="167">
        <v>-1771292</v>
      </c>
      <c r="L50" s="167">
        <v>-1771292</v>
      </c>
      <c r="M50" s="167">
        <v>0</v>
      </c>
      <c r="N50" s="169">
        <v>70.849999999999994</v>
      </c>
    </row>
    <row r="51" spans="1:14">
      <c r="A51" s="167">
        <v>22788975</v>
      </c>
      <c r="B51" s="168" t="s">
        <v>42</v>
      </c>
      <c r="C51" s="168" t="s">
        <v>545</v>
      </c>
      <c r="D51" s="168" t="s">
        <v>266</v>
      </c>
      <c r="E51" s="167">
        <v>623612187</v>
      </c>
      <c r="F51" s="167">
        <v>623612187</v>
      </c>
      <c r="G51" s="167">
        <v>0</v>
      </c>
      <c r="H51" s="167">
        <v>1301747000</v>
      </c>
      <c r="I51" s="167">
        <v>1301747000</v>
      </c>
      <c r="J51" s="167">
        <v>0</v>
      </c>
      <c r="K51" s="167">
        <v>-678134813</v>
      </c>
      <c r="L51" s="167">
        <v>-678134813</v>
      </c>
      <c r="M51" s="167">
        <v>0</v>
      </c>
      <c r="N51" s="169">
        <v>52.09</v>
      </c>
    </row>
    <row r="52" spans="1:14">
      <c r="A52" s="167">
        <v>22788975</v>
      </c>
      <c r="B52" s="168" t="s">
        <v>43</v>
      </c>
      <c r="C52" s="168" t="s">
        <v>546</v>
      </c>
      <c r="D52" s="168" t="s">
        <v>268</v>
      </c>
      <c r="E52" s="167">
        <v>623612187</v>
      </c>
      <c r="F52" s="167">
        <v>623612187</v>
      </c>
      <c r="G52" s="167">
        <v>0</v>
      </c>
      <c r="H52" s="167">
        <v>1301747000</v>
      </c>
      <c r="I52" s="167">
        <v>1301747000</v>
      </c>
      <c r="J52" s="167">
        <v>0</v>
      </c>
      <c r="K52" s="167">
        <v>-678134813</v>
      </c>
      <c r="L52" s="167">
        <v>-678134813</v>
      </c>
      <c r="M52" s="167">
        <v>0</v>
      </c>
      <c r="N52" s="169">
        <v>52.09</v>
      </c>
    </row>
    <row r="53" spans="1:14">
      <c r="A53" s="167">
        <v>34220079272</v>
      </c>
      <c r="B53" s="168" t="s">
        <v>320</v>
      </c>
      <c r="C53" s="168"/>
      <c r="D53" s="168"/>
      <c r="E53" s="167">
        <v>34636526652</v>
      </c>
      <c r="F53" s="167">
        <v>34449984576</v>
      </c>
      <c r="G53" s="167">
        <v>186542076</v>
      </c>
      <c r="H53" s="167">
        <v>35437741000</v>
      </c>
      <c r="I53" s="167">
        <v>35342704000</v>
      </c>
      <c r="J53" s="167">
        <v>95037000</v>
      </c>
      <c r="K53" s="167">
        <v>-801214348</v>
      </c>
      <c r="L53" s="167">
        <v>-892719424</v>
      </c>
      <c r="M53" s="167">
        <v>91505076</v>
      </c>
      <c r="N53" s="169">
        <v>2.2599999999999998</v>
      </c>
    </row>
    <row r="54" spans="1:14">
      <c r="A54" s="167">
        <v>-445413579</v>
      </c>
      <c r="B54" s="168" t="s">
        <v>321</v>
      </c>
      <c r="C54" s="168" t="s">
        <v>497</v>
      </c>
      <c r="D54" s="168" t="s">
        <v>254</v>
      </c>
      <c r="E54" s="167">
        <v>-471955780</v>
      </c>
      <c r="F54" s="167">
        <v>-471955780</v>
      </c>
      <c r="G54" s="167">
        <v>0</v>
      </c>
      <c r="H54" s="167">
        <v>-150791000</v>
      </c>
      <c r="I54" s="167">
        <v>-150791000</v>
      </c>
      <c r="J54" s="167">
        <v>0</v>
      </c>
      <c r="K54" s="167">
        <v>-321164780</v>
      </c>
      <c r="L54" s="167">
        <v>-321164780</v>
      </c>
      <c r="M54" s="167">
        <v>0</v>
      </c>
      <c r="N54" s="169">
        <v>212.99</v>
      </c>
    </row>
    <row r="55" spans="1:14">
      <c r="A55" s="167">
        <v>33774665693</v>
      </c>
      <c r="B55" s="168" t="s">
        <v>44</v>
      </c>
      <c r="C55" s="168" t="s">
        <v>45</v>
      </c>
      <c r="D55" s="168"/>
      <c r="E55" s="167">
        <v>34164570872</v>
      </c>
      <c r="F55" s="167">
        <v>33978028796</v>
      </c>
      <c r="G55" s="167">
        <v>186542076</v>
      </c>
      <c r="H55" s="167">
        <v>35286950000</v>
      </c>
      <c r="I55" s="167">
        <v>35191913000</v>
      </c>
      <c r="J55" s="167">
        <v>95037000</v>
      </c>
      <c r="K55" s="167">
        <v>-1122379128</v>
      </c>
      <c r="L55" s="167">
        <v>-1213884204</v>
      </c>
      <c r="M55" s="167">
        <v>91505076</v>
      </c>
      <c r="N55" s="169">
        <v>3.18</v>
      </c>
    </row>
  </sheetData>
  <phoneticPr fontId="39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0" tint="-0.249977111117893"/>
  </sheetPr>
  <dimension ref="A1:N56"/>
  <sheetViews>
    <sheetView topLeftCell="A27" workbookViewId="0">
      <selection activeCell="C3" sqref="C3"/>
    </sheetView>
  </sheetViews>
  <sheetFormatPr defaultRowHeight="16.2"/>
  <cols>
    <col min="1" max="1" width="12.88671875" bestFit="1" customWidth="1"/>
    <col min="2" max="2" width="29.33203125" bestFit="1" customWidth="1"/>
    <col min="3" max="3" width="10.21875" bestFit="1" customWidth="1"/>
    <col min="4" max="4" width="6.33203125" bestFit="1" customWidth="1"/>
    <col min="5" max="6" width="12.88671875" bestFit="1" customWidth="1"/>
    <col min="7" max="7" width="10.33203125" bestFit="1" customWidth="1"/>
    <col min="8" max="9" width="12.88671875" bestFit="1" customWidth="1"/>
    <col min="10" max="10" width="10.33203125" bestFit="1" customWidth="1"/>
    <col min="11" max="12" width="12.44140625" bestFit="1" customWidth="1"/>
    <col min="13" max="13" width="9.44140625" bestFit="1" customWidth="1"/>
    <col min="14" max="14" width="7.77734375" bestFit="1" customWidth="1"/>
  </cols>
  <sheetData>
    <row r="1" spans="1:14">
      <c r="A1" s="166" t="s">
        <v>237</v>
      </c>
      <c r="B1" s="166" t="s">
        <v>238</v>
      </c>
      <c r="C1" s="166" t="s">
        <v>239</v>
      </c>
      <c r="D1" s="166" t="s">
        <v>240</v>
      </c>
      <c r="E1" s="166" t="s">
        <v>241</v>
      </c>
      <c r="F1" s="166" t="s">
        <v>242</v>
      </c>
      <c r="G1" s="166" t="s">
        <v>243</v>
      </c>
      <c r="H1" s="166" t="s">
        <v>244</v>
      </c>
      <c r="I1" s="166" t="s">
        <v>242</v>
      </c>
      <c r="J1" s="166" t="s">
        <v>243</v>
      </c>
      <c r="K1" s="166" t="s">
        <v>245</v>
      </c>
      <c r="L1" s="166" t="s">
        <v>242</v>
      </c>
      <c r="M1" s="166" t="s">
        <v>243</v>
      </c>
      <c r="N1" s="166" t="s">
        <v>246</v>
      </c>
    </row>
    <row r="2" spans="1:14">
      <c r="A2" s="167">
        <v>45270596175</v>
      </c>
      <c r="B2" s="168" t="s">
        <v>547</v>
      </c>
      <c r="C2" s="168" t="s">
        <v>548</v>
      </c>
      <c r="D2" s="168" t="s">
        <v>249</v>
      </c>
      <c r="E2" s="167">
        <v>46872174485</v>
      </c>
      <c r="F2" s="167">
        <v>46548756300</v>
      </c>
      <c r="G2" s="167">
        <v>323418185</v>
      </c>
      <c r="H2" s="167">
        <v>48045312000</v>
      </c>
      <c r="I2" s="167">
        <v>47786572000</v>
      </c>
      <c r="J2" s="167">
        <v>258740000</v>
      </c>
      <c r="K2" s="167">
        <v>-1173137515</v>
      </c>
      <c r="L2" s="167">
        <v>-1237815700</v>
      </c>
      <c r="M2" s="167">
        <v>64678185</v>
      </c>
      <c r="N2" s="169">
        <v>2.44</v>
      </c>
    </row>
    <row r="3" spans="1:14">
      <c r="A3" s="167">
        <v>10592119102</v>
      </c>
      <c r="B3" s="168" t="s">
        <v>250</v>
      </c>
      <c r="C3" s="168" t="s">
        <v>549</v>
      </c>
      <c r="D3" s="168" t="s">
        <v>276</v>
      </c>
      <c r="E3" s="167">
        <v>10837258084</v>
      </c>
      <c r="F3" s="167">
        <v>10513839899</v>
      </c>
      <c r="G3" s="167">
        <v>323418185</v>
      </c>
      <c r="H3" s="167">
        <v>11163604000</v>
      </c>
      <c r="I3" s="167">
        <v>10904864000</v>
      </c>
      <c r="J3" s="167">
        <v>258740000</v>
      </c>
      <c r="K3" s="167">
        <v>-326345916</v>
      </c>
      <c r="L3" s="167">
        <v>-391024101</v>
      </c>
      <c r="M3" s="167">
        <v>64678185</v>
      </c>
      <c r="N3" s="169">
        <v>2.92</v>
      </c>
    </row>
    <row r="4" spans="1:14">
      <c r="A4" s="167">
        <v>5702757766</v>
      </c>
      <c r="B4" s="168" t="s">
        <v>0</v>
      </c>
      <c r="C4" s="168" t="s">
        <v>550</v>
      </c>
      <c r="D4" s="168" t="s">
        <v>252</v>
      </c>
      <c r="E4" s="167">
        <v>5831219588</v>
      </c>
      <c r="F4" s="167">
        <v>5831219588</v>
      </c>
      <c r="G4" s="167">
        <v>0</v>
      </c>
      <c r="H4" s="167">
        <v>6494442000</v>
      </c>
      <c r="I4" s="167">
        <v>6494442000</v>
      </c>
      <c r="J4" s="167">
        <v>0</v>
      </c>
      <c r="K4" s="167">
        <v>-663222412</v>
      </c>
      <c r="L4" s="167">
        <v>-663222412</v>
      </c>
      <c r="M4" s="167">
        <v>0</v>
      </c>
      <c r="N4" s="169">
        <v>10.210000000000001</v>
      </c>
    </row>
    <row r="5" spans="1:14">
      <c r="A5" s="167">
        <v>1017307845</v>
      </c>
      <c r="B5" s="168" t="s">
        <v>1</v>
      </c>
      <c r="C5" s="168" t="s">
        <v>551</v>
      </c>
      <c r="D5" s="168" t="s">
        <v>280</v>
      </c>
      <c r="E5" s="167">
        <v>1040713115</v>
      </c>
      <c r="F5" s="167">
        <v>1040713115</v>
      </c>
      <c r="G5" s="167">
        <v>0</v>
      </c>
      <c r="H5" s="167">
        <v>1084268000</v>
      </c>
      <c r="I5" s="167">
        <v>1084268000</v>
      </c>
      <c r="J5" s="167">
        <v>0</v>
      </c>
      <c r="K5" s="167">
        <v>-43554885</v>
      </c>
      <c r="L5" s="167">
        <v>-43554885</v>
      </c>
      <c r="M5" s="167">
        <v>0</v>
      </c>
      <c r="N5" s="169">
        <v>4.0199999999999996</v>
      </c>
    </row>
    <row r="6" spans="1:14">
      <c r="A6" s="167">
        <v>131997799</v>
      </c>
      <c r="B6" s="168" t="s">
        <v>2</v>
      </c>
      <c r="C6" s="168" t="s">
        <v>552</v>
      </c>
      <c r="D6" s="168" t="s">
        <v>256</v>
      </c>
      <c r="E6" s="167">
        <v>137136973</v>
      </c>
      <c r="F6" s="167">
        <v>137136973</v>
      </c>
      <c r="G6" s="167">
        <v>0</v>
      </c>
      <c r="H6" s="167">
        <v>144574000</v>
      </c>
      <c r="I6" s="167">
        <v>144574000</v>
      </c>
      <c r="J6" s="167">
        <v>0</v>
      </c>
      <c r="K6" s="167">
        <v>-7437027</v>
      </c>
      <c r="L6" s="167">
        <v>-7437027</v>
      </c>
      <c r="M6" s="167">
        <v>0</v>
      </c>
      <c r="N6" s="169">
        <v>5.14</v>
      </c>
    </row>
    <row r="7" spans="1:14">
      <c r="A7" s="167">
        <v>2063835225</v>
      </c>
      <c r="B7" s="168" t="s">
        <v>3</v>
      </c>
      <c r="C7" s="168" t="s">
        <v>553</v>
      </c>
      <c r="D7" s="168" t="s">
        <v>258</v>
      </c>
      <c r="E7" s="167">
        <v>2114228512</v>
      </c>
      <c r="F7" s="167">
        <v>2114228512</v>
      </c>
      <c r="G7" s="167">
        <v>0</v>
      </c>
      <c r="H7" s="167">
        <v>1672181000</v>
      </c>
      <c r="I7" s="167">
        <v>1672181000</v>
      </c>
      <c r="J7" s="167">
        <v>0</v>
      </c>
      <c r="K7" s="167">
        <v>442047512</v>
      </c>
      <c r="L7" s="167">
        <v>442047512</v>
      </c>
      <c r="M7" s="167">
        <v>0</v>
      </c>
      <c r="N7" s="169">
        <v>26.44</v>
      </c>
    </row>
    <row r="8" spans="1:14">
      <c r="A8" s="167">
        <v>628666295</v>
      </c>
      <c r="B8" s="168" t="s">
        <v>4</v>
      </c>
      <c r="C8" s="168" t="s">
        <v>554</v>
      </c>
      <c r="D8" s="168" t="s">
        <v>260</v>
      </c>
      <c r="E8" s="167">
        <v>656379864</v>
      </c>
      <c r="F8" s="167">
        <v>656379864</v>
      </c>
      <c r="G8" s="167">
        <v>0</v>
      </c>
      <c r="H8" s="167">
        <v>733609000</v>
      </c>
      <c r="I8" s="167">
        <v>733609000</v>
      </c>
      <c r="J8" s="167">
        <v>0</v>
      </c>
      <c r="K8" s="167">
        <v>-77229136</v>
      </c>
      <c r="L8" s="167">
        <v>-77229136</v>
      </c>
      <c r="M8" s="167">
        <v>0</v>
      </c>
      <c r="N8" s="169">
        <v>10.53</v>
      </c>
    </row>
    <row r="9" spans="1:14">
      <c r="A9" s="167">
        <v>180503</v>
      </c>
      <c r="B9" s="168" t="s">
        <v>5</v>
      </c>
      <c r="C9" s="168" t="s">
        <v>555</v>
      </c>
      <c r="D9" s="168" t="s">
        <v>262</v>
      </c>
      <c r="E9" s="167">
        <v>0</v>
      </c>
      <c r="F9" s="167">
        <v>0</v>
      </c>
      <c r="G9" s="167">
        <v>0</v>
      </c>
      <c r="H9" s="167">
        <v>1882000</v>
      </c>
      <c r="I9" s="167">
        <v>1882000</v>
      </c>
      <c r="J9" s="167">
        <v>0</v>
      </c>
      <c r="K9" s="167">
        <v>-1882000</v>
      </c>
      <c r="L9" s="167">
        <v>-1882000</v>
      </c>
      <c r="M9" s="167">
        <v>0</v>
      </c>
      <c r="N9" s="169">
        <v>100</v>
      </c>
    </row>
    <row r="10" spans="1:14">
      <c r="A10" s="167">
        <v>1046645470</v>
      </c>
      <c r="B10" s="168" t="s">
        <v>6</v>
      </c>
      <c r="C10" s="168" t="s">
        <v>556</v>
      </c>
      <c r="D10" s="168" t="s">
        <v>264</v>
      </c>
      <c r="E10" s="167">
        <v>1056853861</v>
      </c>
      <c r="F10" s="167">
        <v>733435676</v>
      </c>
      <c r="G10" s="167">
        <v>323418185</v>
      </c>
      <c r="H10" s="167">
        <v>1031872000</v>
      </c>
      <c r="I10" s="167">
        <v>773132000</v>
      </c>
      <c r="J10" s="167">
        <v>258740000</v>
      </c>
      <c r="K10" s="167">
        <v>24981861</v>
      </c>
      <c r="L10" s="167">
        <v>-39696324</v>
      </c>
      <c r="M10" s="167">
        <v>64678185</v>
      </c>
      <c r="N10" s="169">
        <v>2.42</v>
      </c>
    </row>
    <row r="11" spans="1:14">
      <c r="A11" s="167">
        <v>728199</v>
      </c>
      <c r="B11" s="168" t="s">
        <v>7</v>
      </c>
      <c r="C11" s="168" t="s">
        <v>557</v>
      </c>
      <c r="D11" s="168" t="s">
        <v>266</v>
      </c>
      <c r="E11" s="167">
        <v>726171</v>
      </c>
      <c r="F11" s="167">
        <v>726171</v>
      </c>
      <c r="G11" s="167">
        <v>0</v>
      </c>
      <c r="H11" s="167">
        <v>776000</v>
      </c>
      <c r="I11" s="167">
        <v>776000</v>
      </c>
      <c r="J11" s="167">
        <v>0</v>
      </c>
      <c r="K11" s="167">
        <v>-49829</v>
      </c>
      <c r="L11" s="167">
        <v>-49829</v>
      </c>
      <c r="M11" s="167">
        <v>0</v>
      </c>
      <c r="N11" s="169">
        <v>6.42</v>
      </c>
    </row>
    <row r="12" spans="1:14">
      <c r="A12" s="167">
        <v>5549894011</v>
      </c>
      <c r="B12" s="168" t="s">
        <v>8</v>
      </c>
      <c r="C12" s="168" t="s">
        <v>558</v>
      </c>
      <c r="D12" s="168" t="s">
        <v>258</v>
      </c>
      <c r="E12" s="167">
        <v>5891979706</v>
      </c>
      <c r="F12" s="167">
        <v>5891979706</v>
      </c>
      <c r="G12" s="167">
        <v>0</v>
      </c>
      <c r="H12" s="167">
        <v>4996257000</v>
      </c>
      <c r="I12" s="167">
        <v>4996257000</v>
      </c>
      <c r="J12" s="167">
        <v>0</v>
      </c>
      <c r="K12" s="167">
        <v>895722706</v>
      </c>
      <c r="L12" s="167">
        <v>895722706</v>
      </c>
      <c r="M12" s="167">
        <v>0</v>
      </c>
      <c r="N12" s="169">
        <v>17.93</v>
      </c>
    </row>
    <row r="13" spans="1:14">
      <c r="A13" s="167">
        <v>3884231</v>
      </c>
      <c r="B13" s="168" t="s">
        <v>9</v>
      </c>
      <c r="C13" s="168" t="s">
        <v>559</v>
      </c>
      <c r="D13" s="168" t="s">
        <v>260</v>
      </c>
      <c r="E13" s="167">
        <v>4030876</v>
      </c>
      <c r="F13" s="167">
        <v>4030876</v>
      </c>
      <c r="G13" s="167">
        <v>0</v>
      </c>
      <c r="H13" s="167">
        <v>4705000</v>
      </c>
      <c r="I13" s="167">
        <v>4705000</v>
      </c>
      <c r="J13" s="167">
        <v>0</v>
      </c>
      <c r="K13" s="167">
        <v>-674124</v>
      </c>
      <c r="L13" s="167">
        <v>-674124</v>
      </c>
      <c r="M13" s="167">
        <v>0</v>
      </c>
      <c r="N13" s="169">
        <v>14.33</v>
      </c>
    </row>
    <row r="14" spans="1:14">
      <c r="A14" s="167">
        <v>101206218</v>
      </c>
      <c r="B14" s="168" t="s">
        <v>10</v>
      </c>
      <c r="C14" s="168" t="s">
        <v>560</v>
      </c>
      <c r="D14" s="168" t="s">
        <v>262</v>
      </c>
      <c r="E14" s="167">
        <v>105582415</v>
      </c>
      <c r="F14" s="167">
        <v>105582415</v>
      </c>
      <c r="G14" s="167">
        <v>0</v>
      </c>
      <c r="H14" s="167">
        <v>167604000</v>
      </c>
      <c r="I14" s="167">
        <v>167604000</v>
      </c>
      <c r="J14" s="167">
        <v>0</v>
      </c>
      <c r="K14" s="167">
        <v>-62021585</v>
      </c>
      <c r="L14" s="167">
        <v>-62021585</v>
      </c>
      <c r="M14" s="167">
        <v>0</v>
      </c>
      <c r="N14" s="169">
        <v>37</v>
      </c>
    </row>
    <row r="15" spans="1:14">
      <c r="A15" s="167">
        <v>100709823</v>
      </c>
      <c r="B15" s="168" t="s">
        <v>11</v>
      </c>
      <c r="C15" s="168" t="s">
        <v>561</v>
      </c>
      <c r="D15" s="168" t="s">
        <v>264</v>
      </c>
      <c r="E15" s="167">
        <v>109845202</v>
      </c>
      <c r="F15" s="167">
        <v>109845202</v>
      </c>
      <c r="G15" s="167">
        <v>0</v>
      </c>
      <c r="H15" s="167">
        <v>109520000</v>
      </c>
      <c r="I15" s="167">
        <v>109520000</v>
      </c>
      <c r="J15" s="167">
        <v>0</v>
      </c>
      <c r="K15" s="167">
        <v>325202</v>
      </c>
      <c r="L15" s="167">
        <v>325202</v>
      </c>
      <c r="M15" s="167">
        <v>0</v>
      </c>
      <c r="N15" s="169">
        <v>0.3</v>
      </c>
    </row>
    <row r="16" spans="1:14">
      <c r="A16" s="167">
        <v>13152214</v>
      </c>
      <c r="B16" s="168" t="s">
        <v>273</v>
      </c>
      <c r="C16" s="168" t="s">
        <v>562</v>
      </c>
      <c r="D16" s="168" t="s">
        <v>266</v>
      </c>
      <c r="E16" s="167">
        <v>13097172</v>
      </c>
      <c r="F16" s="167">
        <v>13097172</v>
      </c>
      <c r="G16" s="167">
        <v>0</v>
      </c>
      <c r="H16" s="167">
        <v>11936000</v>
      </c>
      <c r="I16" s="167">
        <v>11936000</v>
      </c>
      <c r="J16" s="167">
        <v>0</v>
      </c>
      <c r="K16" s="167">
        <v>1161172</v>
      </c>
      <c r="L16" s="167">
        <v>1161172</v>
      </c>
      <c r="M16" s="167">
        <v>0</v>
      </c>
      <c r="N16" s="169">
        <v>9.73</v>
      </c>
    </row>
    <row r="17" spans="1:14">
      <c r="A17" s="167">
        <v>5100972744</v>
      </c>
      <c r="B17" s="168" t="s">
        <v>12</v>
      </c>
      <c r="C17" s="168" t="s">
        <v>563</v>
      </c>
      <c r="D17" s="168" t="s">
        <v>268</v>
      </c>
      <c r="E17" s="167">
        <v>5362954173</v>
      </c>
      <c r="F17" s="167">
        <v>5362954173</v>
      </c>
      <c r="G17" s="167">
        <v>0</v>
      </c>
      <c r="H17" s="167">
        <v>4445574000</v>
      </c>
      <c r="I17" s="167">
        <v>4445574000</v>
      </c>
      <c r="J17" s="167">
        <v>0</v>
      </c>
      <c r="K17" s="167">
        <v>917380173</v>
      </c>
      <c r="L17" s="167">
        <v>917380173</v>
      </c>
      <c r="M17" s="167">
        <v>0</v>
      </c>
      <c r="N17" s="169">
        <v>20.64</v>
      </c>
    </row>
    <row r="18" spans="1:14">
      <c r="A18" s="167">
        <v>2261708</v>
      </c>
      <c r="B18" s="168" t="s">
        <v>13</v>
      </c>
      <c r="C18" s="168" t="s">
        <v>564</v>
      </c>
      <c r="D18" s="168" t="s">
        <v>276</v>
      </c>
      <c r="E18" s="167">
        <v>2403503</v>
      </c>
      <c r="F18" s="167">
        <v>2403503</v>
      </c>
      <c r="G18" s="167">
        <v>0</v>
      </c>
      <c r="H18" s="167">
        <v>8896000</v>
      </c>
      <c r="I18" s="167">
        <v>8896000</v>
      </c>
      <c r="J18" s="167">
        <v>0</v>
      </c>
      <c r="K18" s="167">
        <v>-6492497</v>
      </c>
      <c r="L18" s="167">
        <v>-6492497</v>
      </c>
      <c r="M18" s="167">
        <v>0</v>
      </c>
      <c r="N18" s="169">
        <v>72.98</v>
      </c>
    </row>
    <row r="19" spans="1:14">
      <c r="A19" s="167">
        <v>54793083</v>
      </c>
      <c r="B19" s="168" t="s">
        <v>14</v>
      </c>
      <c r="C19" s="168" t="s">
        <v>565</v>
      </c>
      <c r="D19" s="168" t="s">
        <v>252</v>
      </c>
      <c r="E19" s="167">
        <v>81381143</v>
      </c>
      <c r="F19" s="167">
        <v>81381143</v>
      </c>
      <c r="G19" s="167">
        <v>0</v>
      </c>
      <c r="H19" s="167">
        <v>45033000</v>
      </c>
      <c r="I19" s="167">
        <v>45033000</v>
      </c>
      <c r="J19" s="167">
        <v>0</v>
      </c>
      <c r="K19" s="167">
        <v>36348143</v>
      </c>
      <c r="L19" s="167">
        <v>36348143</v>
      </c>
      <c r="M19" s="167">
        <v>0</v>
      </c>
      <c r="N19" s="169">
        <v>80.709999999999994</v>
      </c>
    </row>
    <row r="20" spans="1:14">
      <c r="A20" s="167">
        <v>167519387</v>
      </c>
      <c r="B20" s="168" t="s">
        <v>15</v>
      </c>
      <c r="C20" s="168" t="s">
        <v>566</v>
      </c>
      <c r="D20" s="168" t="s">
        <v>254</v>
      </c>
      <c r="E20" s="167">
        <v>207797507</v>
      </c>
      <c r="F20" s="167">
        <v>207797507</v>
      </c>
      <c r="G20" s="167">
        <v>0</v>
      </c>
      <c r="H20" s="167">
        <v>194672000</v>
      </c>
      <c r="I20" s="167">
        <v>194672000</v>
      </c>
      <c r="J20" s="167">
        <v>0</v>
      </c>
      <c r="K20" s="167">
        <v>13125507</v>
      </c>
      <c r="L20" s="167">
        <v>13125507</v>
      </c>
      <c r="M20" s="167">
        <v>0</v>
      </c>
      <c r="N20" s="169">
        <v>6.74</v>
      </c>
    </row>
    <row r="21" spans="1:14">
      <c r="A21" s="167">
        <v>4061502</v>
      </c>
      <c r="B21" s="168" t="s">
        <v>281</v>
      </c>
      <c r="C21" s="168" t="s">
        <v>567</v>
      </c>
      <c r="D21" s="168" t="s">
        <v>280</v>
      </c>
      <c r="E21" s="167">
        <v>4014707</v>
      </c>
      <c r="F21" s="167">
        <v>4014707</v>
      </c>
      <c r="G21" s="167">
        <v>0</v>
      </c>
      <c r="H21" s="167">
        <v>4893000</v>
      </c>
      <c r="I21" s="167">
        <v>4893000</v>
      </c>
      <c r="J21" s="167">
        <v>0</v>
      </c>
      <c r="K21" s="167">
        <v>-878293</v>
      </c>
      <c r="L21" s="167">
        <v>-878293</v>
      </c>
      <c r="M21" s="167">
        <v>0</v>
      </c>
      <c r="N21" s="169">
        <v>17.95</v>
      </c>
    </row>
    <row r="22" spans="1:14">
      <c r="A22" s="167">
        <v>1333101</v>
      </c>
      <c r="B22" s="168" t="s">
        <v>285</v>
      </c>
      <c r="C22" s="168" t="s">
        <v>568</v>
      </c>
      <c r="D22" s="168" t="s">
        <v>258</v>
      </c>
      <c r="E22" s="167">
        <v>873008</v>
      </c>
      <c r="F22" s="167">
        <v>873008</v>
      </c>
      <c r="G22" s="167">
        <v>0</v>
      </c>
      <c r="H22" s="167">
        <v>3424000</v>
      </c>
      <c r="I22" s="167">
        <v>3424000</v>
      </c>
      <c r="J22" s="167">
        <v>0</v>
      </c>
      <c r="K22" s="167">
        <v>-2550992</v>
      </c>
      <c r="L22" s="167">
        <v>-2550992</v>
      </c>
      <c r="M22" s="167">
        <v>0</v>
      </c>
      <c r="N22" s="169">
        <v>74.5</v>
      </c>
    </row>
    <row r="23" spans="1:14">
      <c r="A23" s="167">
        <v>148181289</v>
      </c>
      <c r="B23" s="168" t="s">
        <v>16</v>
      </c>
      <c r="C23" s="168" t="s">
        <v>569</v>
      </c>
      <c r="D23" s="168" t="s">
        <v>268</v>
      </c>
      <c r="E23" s="167">
        <v>154603088</v>
      </c>
      <c r="F23" s="167">
        <v>154603088</v>
      </c>
      <c r="G23" s="167">
        <v>0</v>
      </c>
      <c r="H23" s="167">
        <v>127534000</v>
      </c>
      <c r="I23" s="167">
        <v>127534000</v>
      </c>
      <c r="J23" s="167">
        <v>0</v>
      </c>
      <c r="K23" s="167">
        <v>27069088</v>
      </c>
      <c r="L23" s="167">
        <v>27069088</v>
      </c>
      <c r="M23" s="167">
        <v>0</v>
      </c>
      <c r="N23" s="169">
        <v>21.22</v>
      </c>
    </row>
    <row r="24" spans="1:14">
      <c r="A24" s="167">
        <v>86442967</v>
      </c>
      <c r="B24" s="168" t="s">
        <v>17</v>
      </c>
      <c r="C24" s="168" t="s">
        <v>570</v>
      </c>
      <c r="D24" s="168" t="s">
        <v>276</v>
      </c>
      <c r="E24" s="167">
        <v>88984774</v>
      </c>
      <c r="F24" s="167">
        <v>88984774</v>
      </c>
      <c r="G24" s="167">
        <v>0</v>
      </c>
      <c r="H24" s="167">
        <v>62789000</v>
      </c>
      <c r="I24" s="167">
        <v>62789000</v>
      </c>
      <c r="J24" s="167">
        <v>0</v>
      </c>
      <c r="K24" s="167">
        <v>26195774</v>
      </c>
      <c r="L24" s="167">
        <v>26195774</v>
      </c>
      <c r="M24" s="167">
        <v>0</v>
      </c>
      <c r="N24" s="169">
        <v>41.72</v>
      </c>
    </row>
    <row r="25" spans="1:14">
      <c r="A25" s="167">
        <v>86442967</v>
      </c>
      <c r="B25" s="168" t="s">
        <v>289</v>
      </c>
      <c r="C25" s="168" t="s">
        <v>571</v>
      </c>
      <c r="D25" s="168" t="s">
        <v>276</v>
      </c>
      <c r="E25" s="167">
        <v>88984774</v>
      </c>
      <c r="F25" s="167">
        <v>88984774</v>
      </c>
      <c r="G25" s="167">
        <v>0</v>
      </c>
      <c r="H25" s="167">
        <v>62789000</v>
      </c>
      <c r="I25" s="167">
        <v>62789000</v>
      </c>
      <c r="J25" s="167">
        <v>0</v>
      </c>
      <c r="K25" s="167">
        <v>26195774</v>
      </c>
      <c r="L25" s="167">
        <v>26195774</v>
      </c>
      <c r="M25" s="167">
        <v>0</v>
      </c>
      <c r="N25" s="169">
        <v>41.72</v>
      </c>
    </row>
    <row r="26" spans="1:14">
      <c r="A26" s="167">
        <v>61738322</v>
      </c>
      <c r="B26" s="168" t="s">
        <v>18</v>
      </c>
      <c r="C26" s="168" t="s">
        <v>572</v>
      </c>
      <c r="D26" s="168" t="s">
        <v>252</v>
      </c>
      <c r="E26" s="167">
        <v>65618314</v>
      </c>
      <c r="F26" s="167">
        <v>65618314</v>
      </c>
      <c r="G26" s="167">
        <v>0</v>
      </c>
      <c r="H26" s="167">
        <v>64745000</v>
      </c>
      <c r="I26" s="167">
        <v>64745000</v>
      </c>
      <c r="J26" s="167">
        <v>0</v>
      </c>
      <c r="K26" s="167">
        <v>873314</v>
      </c>
      <c r="L26" s="167">
        <v>873314</v>
      </c>
      <c r="M26" s="167">
        <v>0</v>
      </c>
      <c r="N26" s="169">
        <v>1.35</v>
      </c>
    </row>
    <row r="27" spans="1:14">
      <c r="A27" s="167">
        <v>7578014</v>
      </c>
      <c r="B27" s="168" t="s">
        <v>19</v>
      </c>
      <c r="C27" s="168" t="s">
        <v>573</v>
      </c>
      <c r="D27" s="168" t="s">
        <v>256</v>
      </c>
      <c r="E27" s="167">
        <v>6417120</v>
      </c>
      <c r="F27" s="167">
        <v>6417120</v>
      </c>
      <c r="G27" s="167">
        <v>0</v>
      </c>
      <c r="H27" s="167">
        <v>9878000</v>
      </c>
      <c r="I27" s="167">
        <v>9878000</v>
      </c>
      <c r="J27" s="167">
        <v>0</v>
      </c>
      <c r="K27" s="167">
        <v>-3460880</v>
      </c>
      <c r="L27" s="167">
        <v>-3460880</v>
      </c>
      <c r="M27" s="167">
        <v>0</v>
      </c>
      <c r="N27" s="169">
        <v>35.04</v>
      </c>
    </row>
    <row r="28" spans="1:14">
      <c r="A28" s="167">
        <v>1060706</v>
      </c>
      <c r="B28" s="168" t="s">
        <v>20</v>
      </c>
      <c r="C28" s="168" t="s">
        <v>574</v>
      </c>
      <c r="D28" s="168" t="s">
        <v>258</v>
      </c>
      <c r="E28" s="167">
        <v>524810</v>
      </c>
      <c r="F28" s="167">
        <v>524810</v>
      </c>
      <c r="G28" s="167">
        <v>0</v>
      </c>
      <c r="H28" s="167">
        <v>1709000</v>
      </c>
      <c r="I28" s="167">
        <v>1709000</v>
      </c>
      <c r="J28" s="167">
        <v>0</v>
      </c>
      <c r="K28" s="167">
        <v>-1184190</v>
      </c>
      <c r="L28" s="167">
        <v>-1184190</v>
      </c>
      <c r="M28" s="167">
        <v>0</v>
      </c>
      <c r="N28" s="169">
        <v>69.290000000000006</v>
      </c>
    </row>
    <row r="29" spans="1:14">
      <c r="A29" s="167">
        <v>310286</v>
      </c>
      <c r="B29" s="168" t="s">
        <v>21</v>
      </c>
      <c r="C29" s="168" t="s">
        <v>575</v>
      </c>
      <c r="D29" s="168" t="s">
        <v>260</v>
      </c>
      <c r="E29" s="167">
        <v>178189</v>
      </c>
      <c r="F29" s="167">
        <v>178189</v>
      </c>
      <c r="G29" s="167">
        <v>0</v>
      </c>
      <c r="H29" s="167">
        <v>248000</v>
      </c>
      <c r="I29" s="167">
        <v>248000</v>
      </c>
      <c r="J29" s="167">
        <v>0</v>
      </c>
      <c r="K29" s="167">
        <v>-69811</v>
      </c>
      <c r="L29" s="167">
        <v>-69811</v>
      </c>
      <c r="M29" s="167">
        <v>0</v>
      </c>
      <c r="N29" s="169">
        <v>28.15</v>
      </c>
    </row>
    <row r="30" spans="1:14">
      <c r="A30" s="167">
        <v>942663</v>
      </c>
      <c r="B30" s="168" t="s">
        <v>22</v>
      </c>
      <c r="C30" s="168" t="s">
        <v>576</v>
      </c>
      <c r="D30" s="168" t="s">
        <v>262</v>
      </c>
      <c r="E30" s="167">
        <v>876518</v>
      </c>
      <c r="F30" s="167">
        <v>876518</v>
      </c>
      <c r="G30" s="167">
        <v>0</v>
      </c>
      <c r="H30" s="167">
        <v>1249000</v>
      </c>
      <c r="I30" s="167">
        <v>1249000</v>
      </c>
      <c r="J30" s="167">
        <v>0</v>
      </c>
      <c r="K30" s="167">
        <v>-372482</v>
      </c>
      <c r="L30" s="167">
        <v>-372482</v>
      </c>
      <c r="M30" s="167">
        <v>0</v>
      </c>
      <c r="N30" s="169">
        <v>29.82</v>
      </c>
    </row>
    <row r="31" spans="1:14">
      <c r="A31" s="167">
        <v>1365919</v>
      </c>
      <c r="B31" s="168" t="s">
        <v>23</v>
      </c>
      <c r="C31" s="168" t="s">
        <v>577</v>
      </c>
      <c r="D31" s="168" t="s">
        <v>264</v>
      </c>
      <c r="E31" s="167">
        <v>1303271</v>
      </c>
      <c r="F31" s="167">
        <v>1303271</v>
      </c>
      <c r="G31" s="167">
        <v>0</v>
      </c>
      <c r="H31" s="167">
        <v>2878000</v>
      </c>
      <c r="I31" s="167">
        <v>2878000</v>
      </c>
      <c r="J31" s="167">
        <v>0</v>
      </c>
      <c r="K31" s="167">
        <v>-1574729</v>
      </c>
      <c r="L31" s="167">
        <v>-1574729</v>
      </c>
      <c r="M31" s="167">
        <v>0</v>
      </c>
      <c r="N31" s="169">
        <v>54.72</v>
      </c>
    </row>
    <row r="32" spans="1:14">
      <c r="A32" s="167">
        <v>3898440</v>
      </c>
      <c r="B32" s="168" t="s">
        <v>24</v>
      </c>
      <c r="C32" s="168" t="s">
        <v>578</v>
      </c>
      <c r="D32" s="168" t="s">
        <v>266</v>
      </c>
      <c r="E32" s="167">
        <v>3534332</v>
      </c>
      <c r="F32" s="167">
        <v>3534332</v>
      </c>
      <c r="G32" s="167">
        <v>0</v>
      </c>
      <c r="H32" s="167">
        <v>3794000</v>
      </c>
      <c r="I32" s="167">
        <v>3794000</v>
      </c>
      <c r="J32" s="167">
        <v>0</v>
      </c>
      <c r="K32" s="167">
        <v>-259668</v>
      </c>
      <c r="L32" s="167">
        <v>-259668</v>
      </c>
      <c r="M32" s="167">
        <v>0</v>
      </c>
      <c r="N32" s="169">
        <v>6.84</v>
      </c>
    </row>
    <row r="33" spans="1:14">
      <c r="A33" s="167">
        <v>29237638308</v>
      </c>
      <c r="B33" s="168" t="s">
        <v>297</v>
      </c>
      <c r="C33" s="168" t="s">
        <v>579</v>
      </c>
      <c r="D33" s="168" t="s">
        <v>266</v>
      </c>
      <c r="E33" s="167">
        <v>30184554129</v>
      </c>
      <c r="F33" s="167">
        <v>30184554129</v>
      </c>
      <c r="G33" s="167">
        <v>0</v>
      </c>
      <c r="H33" s="167">
        <v>31072431000</v>
      </c>
      <c r="I33" s="167">
        <v>31072431000</v>
      </c>
      <c r="J33" s="167">
        <v>0</v>
      </c>
      <c r="K33" s="167">
        <v>-887876871</v>
      </c>
      <c r="L33" s="167">
        <v>-887876871</v>
      </c>
      <c r="M33" s="167">
        <v>0</v>
      </c>
      <c r="N33" s="169">
        <v>2.86</v>
      </c>
    </row>
    <row r="34" spans="1:14">
      <c r="A34" s="167">
        <v>23647683</v>
      </c>
      <c r="B34" s="168" t="s">
        <v>25</v>
      </c>
      <c r="C34" s="168" t="s">
        <v>580</v>
      </c>
      <c r="D34" s="168" t="s">
        <v>268</v>
      </c>
      <c r="E34" s="167">
        <v>24154980</v>
      </c>
      <c r="F34" s="167">
        <v>24154980</v>
      </c>
      <c r="G34" s="167">
        <v>0</v>
      </c>
      <c r="H34" s="167">
        <v>24199000</v>
      </c>
      <c r="I34" s="167">
        <v>24199000</v>
      </c>
      <c r="J34" s="167">
        <v>0</v>
      </c>
      <c r="K34" s="167">
        <v>-44020</v>
      </c>
      <c r="L34" s="167">
        <v>-44020</v>
      </c>
      <c r="M34" s="167">
        <v>0</v>
      </c>
      <c r="N34" s="169">
        <v>0.18</v>
      </c>
    </row>
    <row r="35" spans="1:14">
      <c r="A35" s="167">
        <v>288359990</v>
      </c>
      <c r="B35" s="168" t="s">
        <v>26</v>
      </c>
      <c r="C35" s="168" t="s">
        <v>581</v>
      </c>
      <c r="D35" s="168" t="s">
        <v>276</v>
      </c>
      <c r="E35" s="167">
        <v>289868880</v>
      </c>
      <c r="F35" s="167">
        <v>289868880</v>
      </c>
      <c r="G35" s="167">
        <v>0</v>
      </c>
      <c r="H35" s="167">
        <v>266579000</v>
      </c>
      <c r="I35" s="167">
        <v>266579000</v>
      </c>
      <c r="J35" s="167">
        <v>0</v>
      </c>
      <c r="K35" s="167">
        <v>23289880</v>
      </c>
      <c r="L35" s="167">
        <v>23289880</v>
      </c>
      <c r="M35" s="167">
        <v>0</v>
      </c>
      <c r="N35" s="169">
        <v>8.74</v>
      </c>
    </row>
    <row r="36" spans="1:14">
      <c r="A36" s="167">
        <v>28277860901</v>
      </c>
      <c r="B36" s="168" t="s">
        <v>27</v>
      </c>
      <c r="C36" s="168" t="s">
        <v>582</v>
      </c>
      <c r="D36" s="168" t="s">
        <v>252</v>
      </c>
      <c r="E36" s="167">
        <v>29150171071</v>
      </c>
      <c r="F36" s="167">
        <v>29150171071</v>
      </c>
      <c r="G36" s="167">
        <v>0</v>
      </c>
      <c r="H36" s="167">
        <v>30101752000</v>
      </c>
      <c r="I36" s="167">
        <v>30101752000</v>
      </c>
      <c r="J36" s="167">
        <v>0</v>
      </c>
      <c r="K36" s="167">
        <v>-951580929</v>
      </c>
      <c r="L36" s="167">
        <v>-951580929</v>
      </c>
      <c r="M36" s="167">
        <v>0</v>
      </c>
      <c r="N36" s="169">
        <v>3.16</v>
      </c>
    </row>
    <row r="37" spans="1:14">
      <c r="A37" s="167">
        <v>279953646</v>
      </c>
      <c r="B37" s="168" t="s">
        <v>28</v>
      </c>
      <c r="C37" s="168" t="s">
        <v>583</v>
      </c>
      <c r="D37" s="168" t="s">
        <v>254</v>
      </c>
      <c r="E37" s="167">
        <v>322045001</v>
      </c>
      <c r="F37" s="167">
        <v>322045001</v>
      </c>
      <c r="G37" s="167">
        <v>0</v>
      </c>
      <c r="H37" s="167">
        <v>290311000</v>
      </c>
      <c r="I37" s="167">
        <v>290311000</v>
      </c>
      <c r="J37" s="167">
        <v>0</v>
      </c>
      <c r="K37" s="167">
        <v>31734001</v>
      </c>
      <c r="L37" s="167">
        <v>31734001</v>
      </c>
      <c r="M37" s="167">
        <v>0</v>
      </c>
      <c r="N37" s="169">
        <v>10.93</v>
      </c>
    </row>
    <row r="38" spans="1:14">
      <c r="A38" s="167">
        <v>54338056</v>
      </c>
      <c r="B38" s="168" t="s">
        <v>29</v>
      </c>
      <c r="C38" s="168" t="s">
        <v>584</v>
      </c>
      <c r="D38" s="168" t="s">
        <v>280</v>
      </c>
      <c r="E38" s="167">
        <v>55783668</v>
      </c>
      <c r="F38" s="167">
        <v>55783668</v>
      </c>
      <c r="G38" s="167">
        <v>0</v>
      </c>
      <c r="H38" s="167">
        <v>59035000</v>
      </c>
      <c r="I38" s="167">
        <v>59035000</v>
      </c>
      <c r="J38" s="167">
        <v>0</v>
      </c>
      <c r="K38" s="167">
        <v>-3251332</v>
      </c>
      <c r="L38" s="167">
        <v>-3251332</v>
      </c>
      <c r="M38" s="167">
        <v>0</v>
      </c>
      <c r="N38" s="169">
        <v>5.51</v>
      </c>
    </row>
    <row r="39" spans="1:14">
      <c r="A39" s="167">
        <v>21340478</v>
      </c>
      <c r="B39" s="168" t="s">
        <v>304</v>
      </c>
      <c r="C39" s="168" t="s">
        <v>585</v>
      </c>
      <c r="D39" s="168" t="s">
        <v>256</v>
      </c>
      <c r="E39" s="167">
        <v>22438946</v>
      </c>
      <c r="F39" s="167">
        <v>22438946</v>
      </c>
      <c r="G39" s="167">
        <v>0</v>
      </c>
      <c r="H39" s="167">
        <v>22280000</v>
      </c>
      <c r="I39" s="167">
        <v>22280000</v>
      </c>
      <c r="J39" s="167">
        <v>0</v>
      </c>
      <c r="K39" s="167">
        <v>158946</v>
      </c>
      <c r="L39" s="167">
        <v>158946</v>
      </c>
      <c r="M39" s="167">
        <v>0</v>
      </c>
      <c r="N39" s="169">
        <v>0.71</v>
      </c>
    </row>
    <row r="40" spans="1:14">
      <c r="A40" s="167">
        <v>292137554</v>
      </c>
      <c r="B40" s="168" t="s">
        <v>30</v>
      </c>
      <c r="C40" s="168" t="s">
        <v>586</v>
      </c>
      <c r="D40" s="168" t="s">
        <v>260</v>
      </c>
      <c r="E40" s="167">
        <v>320091583</v>
      </c>
      <c r="F40" s="167">
        <v>320091583</v>
      </c>
      <c r="G40" s="167">
        <v>0</v>
      </c>
      <c r="H40" s="167">
        <v>308275000</v>
      </c>
      <c r="I40" s="167">
        <v>308275000</v>
      </c>
      <c r="J40" s="167">
        <v>0</v>
      </c>
      <c r="K40" s="167">
        <v>11816583</v>
      </c>
      <c r="L40" s="167">
        <v>11816583</v>
      </c>
      <c r="M40" s="167">
        <v>0</v>
      </c>
      <c r="N40" s="169">
        <v>3.83</v>
      </c>
    </row>
    <row r="41" spans="1:14">
      <c r="A41" s="167">
        <v>1217618745</v>
      </c>
      <c r="B41" s="168" t="s">
        <v>31</v>
      </c>
      <c r="C41" s="168" t="s">
        <v>587</v>
      </c>
      <c r="D41" s="168" t="s">
        <v>280</v>
      </c>
      <c r="E41" s="167">
        <v>1241526469</v>
      </c>
      <c r="F41" s="167">
        <v>1241526469</v>
      </c>
      <c r="G41" s="167">
        <v>0</v>
      </c>
      <c r="H41" s="167">
        <v>1337751000</v>
      </c>
      <c r="I41" s="167">
        <v>1337751000</v>
      </c>
      <c r="J41" s="167">
        <v>0</v>
      </c>
      <c r="K41" s="167">
        <v>-96224531</v>
      </c>
      <c r="L41" s="167">
        <v>-96224531</v>
      </c>
      <c r="M41" s="167">
        <v>0</v>
      </c>
      <c r="N41" s="169">
        <v>7.19</v>
      </c>
    </row>
    <row r="42" spans="1:14">
      <c r="A42" s="167">
        <v>269997697</v>
      </c>
      <c r="B42" s="168" t="s">
        <v>32</v>
      </c>
      <c r="C42" s="168" t="s">
        <v>588</v>
      </c>
      <c r="D42" s="168" t="s">
        <v>258</v>
      </c>
      <c r="E42" s="167">
        <v>281020917</v>
      </c>
      <c r="F42" s="167">
        <v>281020917</v>
      </c>
      <c r="G42" s="167">
        <v>0</v>
      </c>
      <c r="H42" s="167">
        <v>312614000</v>
      </c>
      <c r="I42" s="167">
        <v>312614000</v>
      </c>
      <c r="J42" s="167">
        <v>0</v>
      </c>
      <c r="K42" s="167">
        <v>-31593083</v>
      </c>
      <c r="L42" s="167">
        <v>-31593083</v>
      </c>
      <c r="M42" s="167">
        <v>0</v>
      </c>
      <c r="N42" s="169">
        <v>10.11</v>
      </c>
    </row>
    <row r="43" spans="1:14">
      <c r="A43" s="167">
        <v>51817838</v>
      </c>
      <c r="B43" s="168" t="s">
        <v>33</v>
      </c>
      <c r="C43" s="168" t="s">
        <v>589</v>
      </c>
      <c r="D43" s="168" t="s">
        <v>262</v>
      </c>
      <c r="E43" s="167">
        <v>52037786</v>
      </c>
      <c r="F43" s="167">
        <v>52037786</v>
      </c>
      <c r="G43" s="167">
        <v>0</v>
      </c>
      <c r="H43" s="167">
        <v>68141000</v>
      </c>
      <c r="I43" s="167">
        <v>68141000</v>
      </c>
      <c r="J43" s="167">
        <v>0</v>
      </c>
      <c r="K43" s="167">
        <v>-16103214</v>
      </c>
      <c r="L43" s="167">
        <v>-16103214</v>
      </c>
      <c r="M43" s="167">
        <v>0</v>
      </c>
      <c r="N43" s="169">
        <v>23.63</v>
      </c>
    </row>
    <row r="44" spans="1:14">
      <c r="A44" s="167">
        <v>16365471</v>
      </c>
      <c r="B44" s="168" t="s">
        <v>34</v>
      </c>
      <c r="C44" s="168" t="s">
        <v>590</v>
      </c>
      <c r="D44" s="168" t="s">
        <v>264</v>
      </c>
      <c r="E44" s="167">
        <v>16726385</v>
      </c>
      <c r="F44" s="167">
        <v>16726385</v>
      </c>
      <c r="G44" s="167">
        <v>0</v>
      </c>
      <c r="H44" s="167">
        <v>17935000</v>
      </c>
      <c r="I44" s="167">
        <v>17935000</v>
      </c>
      <c r="J44" s="167">
        <v>0</v>
      </c>
      <c r="K44" s="167">
        <v>-1208615</v>
      </c>
      <c r="L44" s="167">
        <v>-1208615</v>
      </c>
      <c r="M44" s="167">
        <v>0</v>
      </c>
      <c r="N44" s="169">
        <v>6.74</v>
      </c>
    </row>
    <row r="45" spans="1:14">
      <c r="A45" s="167">
        <v>879437739</v>
      </c>
      <c r="B45" s="168" t="s">
        <v>35</v>
      </c>
      <c r="C45" s="168" t="s">
        <v>591</v>
      </c>
      <c r="D45" s="168" t="s">
        <v>268</v>
      </c>
      <c r="E45" s="167">
        <v>891741381</v>
      </c>
      <c r="F45" s="167">
        <v>891741381</v>
      </c>
      <c r="G45" s="167">
        <v>0</v>
      </c>
      <c r="H45" s="167">
        <v>939061000</v>
      </c>
      <c r="I45" s="167">
        <v>939061000</v>
      </c>
      <c r="J45" s="167">
        <v>0</v>
      </c>
      <c r="K45" s="167">
        <v>-47319619</v>
      </c>
      <c r="L45" s="167">
        <v>-47319619</v>
      </c>
      <c r="M45" s="167">
        <v>0</v>
      </c>
      <c r="N45" s="169">
        <v>5.04</v>
      </c>
    </row>
    <row r="46" spans="1:14">
      <c r="A46" s="167">
        <v>47009705</v>
      </c>
      <c r="B46" s="168" t="s">
        <v>36</v>
      </c>
      <c r="C46" s="168" t="s">
        <v>592</v>
      </c>
      <c r="D46" s="168" t="s">
        <v>264</v>
      </c>
      <c r="E46" s="167">
        <v>34382185</v>
      </c>
      <c r="F46" s="167">
        <v>34382185</v>
      </c>
      <c r="G46" s="167">
        <v>0</v>
      </c>
      <c r="H46" s="167">
        <v>142023000</v>
      </c>
      <c r="I46" s="167">
        <v>142023000</v>
      </c>
      <c r="J46" s="167">
        <v>0</v>
      </c>
      <c r="K46" s="167">
        <v>-107640815</v>
      </c>
      <c r="L46" s="167">
        <v>-107640815</v>
      </c>
      <c r="M46" s="167">
        <v>0</v>
      </c>
      <c r="N46" s="169">
        <v>75.790000000000006</v>
      </c>
    </row>
    <row r="47" spans="1:14">
      <c r="A47" s="167">
        <v>2242517</v>
      </c>
      <c r="B47" s="168" t="s">
        <v>37</v>
      </c>
      <c r="C47" s="168" t="s">
        <v>593</v>
      </c>
      <c r="D47" s="168" t="s">
        <v>266</v>
      </c>
      <c r="E47" s="167">
        <v>2214983</v>
      </c>
      <c r="F47" s="167">
        <v>2214983</v>
      </c>
      <c r="G47" s="167">
        <v>0</v>
      </c>
      <c r="H47" s="167">
        <v>2437000</v>
      </c>
      <c r="I47" s="167">
        <v>2437000</v>
      </c>
      <c r="J47" s="167">
        <v>0</v>
      </c>
      <c r="K47" s="167">
        <v>-222017</v>
      </c>
      <c r="L47" s="167">
        <v>-222017</v>
      </c>
      <c r="M47" s="167">
        <v>0</v>
      </c>
      <c r="N47" s="169">
        <v>9.11</v>
      </c>
    </row>
    <row r="48" spans="1:14">
      <c r="A48" s="167">
        <v>44757245</v>
      </c>
      <c r="B48" s="168" t="s">
        <v>38</v>
      </c>
      <c r="C48" s="168" t="s">
        <v>594</v>
      </c>
      <c r="D48" s="168" t="s">
        <v>268</v>
      </c>
      <c r="E48" s="167">
        <v>32167202</v>
      </c>
      <c r="F48" s="167">
        <v>32167202</v>
      </c>
      <c r="G48" s="167">
        <v>0</v>
      </c>
      <c r="H48" s="167">
        <v>139586000</v>
      </c>
      <c r="I48" s="167">
        <v>139586000</v>
      </c>
      <c r="J48" s="167">
        <v>0</v>
      </c>
      <c r="K48" s="167">
        <v>-107418798</v>
      </c>
      <c r="L48" s="167">
        <v>-107418798</v>
      </c>
      <c r="M48" s="167">
        <v>0</v>
      </c>
      <c r="N48" s="169">
        <v>76.959999999999994</v>
      </c>
    </row>
    <row r="49" spans="1:14">
      <c r="A49" s="167">
        <v>9943</v>
      </c>
      <c r="B49" s="168" t="s">
        <v>39</v>
      </c>
      <c r="C49" s="168" t="s">
        <v>595</v>
      </c>
      <c r="D49" s="168" t="s">
        <v>276</v>
      </c>
      <c r="E49" s="167">
        <v>0</v>
      </c>
      <c r="F49" s="167">
        <v>0</v>
      </c>
      <c r="G49" s="167">
        <v>0</v>
      </c>
      <c r="H49" s="167">
        <v>0</v>
      </c>
      <c r="I49" s="167">
        <v>0</v>
      </c>
      <c r="J49" s="167">
        <v>0</v>
      </c>
      <c r="K49" s="167">
        <v>0</v>
      </c>
      <c r="L49" s="167">
        <v>0</v>
      </c>
      <c r="M49" s="167">
        <v>0</v>
      </c>
      <c r="N49" s="169">
        <v>0</v>
      </c>
    </row>
    <row r="50" spans="1:14">
      <c r="A50" s="167">
        <v>9391553</v>
      </c>
      <c r="B50" s="168" t="s">
        <v>40</v>
      </c>
      <c r="C50" s="168" t="s">
        <v>596</v>
      </c>
      <c r="D50" s="168" t="s">
        <v>254</v>
      </c>
      <c r="E50" s="167">
        <v>19101296</v>
      </c>
      <c r="F50" s="167">
        <v>19101296</v>
      </c>
      <c r="G50" s="167">
        <v>0</v>
      </c>
      <c r="H50" s="167">
        <v>20853000</v>
      </c>
      <c r="I50" s="167">
        <v>20853000</v>
      </c>
      <c r="J50" s="167">
        <v>0</v>
      </c>
      <c r="K50" s="167">
        <v>-1751704</v>
      </c>
      <c r="L50" s="167">
        <v>-1751704</v>
      </c>
      <c r="M50" s="167">
        <v>0</v>
      </c>
      <c r="N50" s="169">
        <v>8.4</v>
      </c>
    </row>
    <row r="51" spans="1:14">
      <c r="A51" s="167">
        <v>9391553</v>
      </c>
      <c r="B51" s="168" t="s">
        <v>41</v>
      </c>
      <c r="C51" s="168" t="s">
        <v>597</v>
      </c>
      <c r="D51" s="168" t="s">
        <v>256</v>
      </c>
      <c r="E51" s="167">
        <v>19101296</v>
      </c>
      <c r="F51" s="167">
        <v>19101296</v>
      </c>
      <c r="G51" s="167">
        <v>0</v>
      </c>
      <c r="H51" s="167">
        <v>20853000</v>
      </c>
      <c r="I51" s="167">
        <v>20853000</v>
      </c>
      <c r="J51" s="167">
        <v>0</v>
      </c>
      <c r="K51" s="167">
        <v>-1751704</v>
      </c>
      <c r="L51" s="167">
        <v>-1751704</v>
      </c>
      <c r="M51" s="167">
        <v>0</v>
      </c>
      <c r="N51" s="169">
        <v>8.4</v>
      </c>
    </row>
    <row r="52" spans="1:14">
      <c r="A52" s="167">
        <v>-49999821</v>
      </c>
      <c r="B52" s="168" t="s">
        <v>42</v>
      </c>
      <c r="C52" s="168" t="s">
        <v>598</v>
      </c>
      <c r="D52" s="168" t="s">
        <v>262</v>
      </c>
      <c r="E52" s="167">
        <v>-70583015</v>
      </c>
      <c r="F52" s="167">
        <v>-70583015</v>
      </c>
      <c r="G52" s="167">
        <v>0</v>
      </c>
      <c r="H52" s="167">
        <v>-3012000</v>
      </c>
      <c r="I52" s="167">
        <v>-3012000</v>
      </c>
      <c r="J52" s="167">
        <v>0</v>
      </c>
      <c r="K52" s="167">
        <v>-67571015</v>
      </c>
      <c r="L52" s="167">
        <v>-67571015</v>
      </c>
      <c r="M52" s="167">
        <v>0</v>
      </c>
      <c r="N52" s="169">
        <v>2243.39</v>
      </c>
    </row>
    <row r="53" spans="1:14">
      <c r="A53" s="167">
        <v>-49999821</v>
      </c>
      <c r="B53" s="168" t="s">
        <v>43</v>
      </c>
      <c r="C53" s="168" t="s">
        <v>599</v>
      </c>
      <c r="D53" s="168" t="s">
        <v>264</v>
      </c>
      <c r="E53" s="167">
        <v>-70583015</v>
      </c>
      <c r="F53" s="167">
        <v>-70583015</v>
      </c>
      <c r="G53" s="167">
        <v>0</v>
      </c>
      <c r="H53" s="167">
        <v>-3012000</v>
      </c>
      <c r="I53" s="167">
        <v>-3012000</v>
      </c>
      <c r="J53" s="167">
        <v>0</v>
      </c>
      <c r="K53" s="167">
        <v>-67571015</v>
      </c>
      <c r="L53" s="167">
        <v>-67571015</v>
      </c>
      <c r="M53" s="167">
        <v>0</v>
      </c>
      <c r="N53" s="169">
        <v>2243.39</v>
      </c>
    </row>
    <row r="54" spans="1:14">
      <c r="A54" s="167">
        <v>46759430906</v>
      </c>
      <c r="B54" s="168" t="s">
        <v>320</v>
      </c>
      <c r="C54" s="168"/>
      <c r="D54" s="168"/>
      <c r="E54" s="167">
        <v>48299239062</v>
      </c>
      <c r="F54" s="167">
        <v>47975820877</v>
      </c>
      <c r="G54" s="167">
        <v>323418185</v>
      </c>
      <c r="H54" s="167">
        <v>48867319000</v>
      </c>
      <c r="I54" s="167">
        <v>48608579000</v>
      </c>
      <c r="J54" s="167">
        <v>258740000</v>
      </c>
      <c r="K54" s="167">
        <v>-568079938</v>
      </c>
      <c r="L54" s="167">
        <v>-632758123</v>
      </c>
      <c r="M54" s="167">
        <v>64678185</v>
      </c>
      <c r="N54" s="169">
        <v>1.1599999999999999</v>
      </c>
    </row>
    <row r="55" spans="1:14">
      <c r="A55" s="167">
        <v>-1488834731</v>
      </c>
      <c r="B55" s="168" t="s">
        <v>321</v>
      </c>
      <c r="C55" s="168" t="s">
        <v>549</v>
      </c>
      <c r="D55" s="168" t="s">
        <v>276</v>
      </c>
      <c r="E55" s="167">
        <v>-1427064577</v>
      </c>
      <c r="F55" s="167">
        <v>-1427064577</v>
      </c>
      <c r="G55" s="167">
        <v>0</v>
      </c>
      <c r="H55" s="167">
        <v>-822007000</v>
      </c>
      <c r="I55" s="167">
        <v>-822007000</v>
      </c>
      <c r="J55" s="167">
        <v>0</v>
      </c>
      <c r="K55" s="167">
        <v>-605057577</v>
      </c>
      <c r="L55" s="167">
        <v>-605057577</v>
      </c>
      <c r="M55" s="167">
        <v>0</v>
      </c>
      <c r="N55" s="169">
        <v>73.61</v>
      </c>
    </row>
    <row r="56" spans="1:14">
      <c r="A56" s="167">
        <v>45270596175</v>
      </c>
      <c r="B56" s="168" t="s">
        <v>44</v>
      </c>
      <c r="C56" s="168" t="s">
        <v>45</v>
      </c>
      <c r="D56" s="168"/>
      <c r="E56" s="167">
        <v>46872174485</v>
      </c>
      <c r="F56" s="167">
        <v>46548756300</v>
      </c>
      <c r="G56" s="167">
        <v>323418185</v>
      </c>
      <c r="H56" s="167">
        <v>48045312000</v>
      </c>
      <c r="I56" s="167">
        <v>47786572000</v>
      </c>
      <c r="J56" s="167">
        <v>258740000</v>
      </c>
      <c r="K56" s="167">
        <v>-1173137515</v>
      </c>
      <c r="L56" s="167">
        <v>-1237815700</v>
      </c>
      <c r="M56" s="167">
        <v>64678185</v>
      </c>
      <c r="N56" s="169">
        <v>2.44</v>
      </c>
    </row>
  </sheetData>
  <phoneticPr fontId="39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0" tint="-0.249977111117893"/>
  </sheetPr>
  <dimension ref="A1:N49"/>
  <sheetViews>
    <sheetView topLeftCell="A25" workbookViewId="0">
      <selection activeCell="C3" sqref="C3"/>
    </sheetView>
  </sheetViews>
  <sheetFormatPr defaultRowHeight="16.2"/>
  <cols>
    <col min="1" max="1" width="11.88671875" bestFit="1" customWidth="1"/>
    <col min="2" max="2" width="25.77734375" bestFit="1" customWidth="1"/>
    <col min="3" max="3" width="10.21875" bestFit="1" customWidth="1"/>
    <col min="4" max="4" width="6.33203125" bestFit="1" customWidth="1"/>
    <col min="5" max="6" width="11.88671875" bestFit="1" customWidth="1"/>
    <col min="7" max="7" width="8.6640625" bestFit="1" customWidth="1"/>
    <col min="8" max="8" width="11.88671875" bestFit="1" customWidth="1"/>
    <col min="9" max="9" width="10.33203125" bestFit="1" customWidth="1"/>
    <col min="10" max="10" width="9.44140625" bestFit="1" customWidth="1"/>
    <col min="11" max="13" width="10" bestFit="1" customWidth="1"/>
    <col min="14" max="14" width="7.77734375" bestFit="1" customWidth="1"/>
  </cols>
  <sheetData>
    <row r="1" spans="1:14">
      <c r="A1" s="166" t="s">
        <v>237</v>
      </c>
      <c r="B1" s="166" t="s">
        <v>238</v>
      </c>
      <c r="C1" s="166" t="s">
        <v>239</v>
      </c>
      <c r="D1" s="166" t="s">
        <v>240</v>
      </c>
      <c r="E1" s="166" t="s">
        <v>241</v>
      </c>
      <c r="F1" s="166" t="s">
        <v>242</v>
      </c>
      <c r="G1" s="166" t="s">
        <v>243</v>
      </c>
      <c r="H1" s="166" t="s">
        <v>244</v>
      </c>
      <c r="I1" s="166" t="s">
        <v>242</v>
      </c>
      <c r="J1" s="166" t="s">
        <v>243</v>
      </c>
      <c r="K1" s="166" t="s">
        <v>245</v>
      </c>
      <c r="L1" s="166" t="s">
        <v>242</v>
      </c>
      <c r="M1" s="166" t="s">
        <v>243</v>
      </c>
      <c r="N1" s="166" t="s">
        <v>246</v>
      </c>
    </row>
    <row r="2" spans="1:14">
      <c r="A2" s="167">
        <v>1002792050</v>
      </c>
      <c r="B2" s="168" t="s">
        <v>600</v>
      </c>
      <c r="C2" s="168" t="s">
        <v>601</v>
      </c>
      <c r="D2" s="168" t="s">
        <v>249</v>
      </c>
      <c r="E2" s="167">
        <v>1056072831</v>
      </c>
      <c r="F2" s="167">
        <v>1053115634</v>
      </c>
      <c r="G2" s="167">
        <v>2957197</v>
      </c>
      <c r="H2" s="167">
        <v>1001936000</v>
      </c>
      <c r="I2" s="167">
        <v>984253000</v>
      </c>
      <c r="J2" s="167">
        <v>17683000</v>
      </c>
      <c r="K2" s="167">
        <v>54136831</v>
      </c>
      <c r="L2" s="167">
        <v>68862634</v>
      </c>
      <c r="M2" s="167">
        <v>-14725803</v>
      </c>
      <c r="N2" s="169">
        <v>5.4</v>
      </c>
    </row>
    <row r="3" spans="1:14">
      <c r="A3" s="167">
        <v>896296605</v>
      </c>
      <c r="B3" s="168" t="s">
        <v>250</v>
      </c>
      <c r="C3" s="168" t="s">
        <v>602</v>
      </c>
      <c r="D3" s="168" t="s">
        <v>260</v>
      </c>
      <c r="E3" s="167">
        <v>922378326</v>
      </c>
      <c r="F3" s="167">
        <v>919421129</v>
      </c>
      <c r="G3" s="167">
        <v>2957197</v>
      </c>
      <c r="H3" s="167">
        <v>932108000</v>
      </c>
      <c r="I3" s="167">
        <v>914425000</v>
      </c>
      <c r="J3" s="167">
        <v>17683000</v>
      </c>
      <c r="K3" s="167">
        <v>-9729674</v>
      </c>
      <c r="L3" s="167">
        <v>4996129</v>
      </c>
      <c r="M3" s="167">
        <v>-14725803</v>
      </c>
      <c r="N3" s="169">
        <v>1.04</v>
      </c>
    </row>
    <row r="4" spans="1:14">
      <c r="A4" s="167">
        <v>472786831</v>
      </c>
      <c r="B4" s="168" t="s">
        <v>0</v>
      </c>
      <c r="C4" s="168" t="s">
        <v>603</v>
      </c>
      <c r="D4" s="168" t="s">
        <v>262</v>
      </c>
      <c r="E4" s="167">
        <v>482091468</v>
      </c>
      <c r="F4" s="167">
        <v>482091468</v>
      </c>
      <c r="G4" s="167">
        <v>0</v>
      </c>
      <c r="H4" s="167">
        <v>487303000</v>
      </c>
      <c r="I4" s="167">
        <v>487303000</v>
      </c>
      <c r="J4" s="167">
        <v>0</v>
      </c>
      <c r="K4" s="167">
        <v>-5211532</v>
      </c>
      <c r="L4" s="167">
        <v>-5211532</v>
      </c>
      <c r="M4" s="167">
        <v>0</v>
      </c>
      <c r="N4" s="169">
        <v>1.07</v>
      </c>
    </row>
    <row r="5" spans="1:14">
      <c r="A5" s="167">
        <v>49269199</v>
      </c>
      <c r="B5" s="168" t="s">
        <v>1</v>
      </c>
      <c r="C5" s="168" t="s">
        <v>604</v>
      </c>
      <c r="D5" s="168" t="s">
        <v>266</v>
      </c>
      <c r="E5" s="167">
        <v>58654344</v>
      </c>
      <c r="F5" s="167">
        <v>58654344</v>
      </c>
      <c r="G5" s="167">
        <v>0</v>
      </c>
      <c r="H5" s="167">
        <v>61710000</v>
      </c>
      <c r="I5" s="167">
        <v>61710000</v>
      </c>
      <c r="J5" s="167">
        <v>0</v>
      </c>
      <c r="K5" s="167">
        <v>-3055656</v>
      </c>
      <c r="L5" s="167">
        <v>-3055656</v>
      </c>
      <c r="M5" s="167">
        <v>0</v>
      </c>
      <c r="N5" s="169">
        <v>4.95</v>
      </c>
    </row>
    <row r="6" spans="1:14">
      <c r="A6" s="167">
        <v>88572188</v>
      </c>
      <c r="B6" s="168" t="s">
        <v>2</v>
      </c>
      <c r="C6" s="168" t="s">
        <v>605</v>
      </c>
      <c r="D6" s="168" t="s">
        <v>268</v>
      </c>
      <c r="E6" s="167">
        <v>90161882</v>
      </c>
      <c r="F6" s="167">
        <v>90161882</v>
      </c>
      <c r="G6" s="167">
        <v>0</v>
      </c>
      <c r="H6" s="167">
        <v>107364000</v>
      </c>
      <c r="I6" s="167">
        <v>107364000</v>
      </c>
      <c r="J6" s="167">
        <v>0</v>
      </c>
      <c r="K6" s="167">
        <v>-17202118</v>
      </c>
      <c r="L6" s="167">
        <v>-17202118</v>
      </c>
      <c r="M6" s="167">
        <v>0</v>
      </c>
      <c r="N6" s="169">
        <v>16.02</v>
      </c>
    </row>
    <row r="7" spans="1:14">
      <c r="A7" s="167">
        <v>147624373</v>
      </c>
      <c r="B7" s="168" t="s">
        <v>3</v>
      </c>
      <c r="C7" s="168" t="s">
        <v>606</v>
      </c>
      <c r="D7" s="168" t="s">
        <v>276</v>
      </c>
      <c r="E7" s="167">
        <v>152246027</v>
      </c>
      <c r="F7" s="167">
        <v>152246027</v>
      </c>
      <c r="G7" s="167">
        <v>0</v>
      </c>
      <c r="H7" s="167">
        <v>123729000</v>
      </c>
      <c r="I7" s="167">
        <v>123729000</v>
      </c>
      <c r="J7" s="167">
        <v>0</v>
      </c>
      <c r="K7" s="167">
        <v>28517027</v>
      </c>
      <c r="L7" s="167">
        <v>28517027</v>
      </c>
      <c r="M7" s="167">
        <v>0</v>
      </c>
      <c r="N7" s="169">
        <v>23.05</v>
      </c>
    </row>
    <row r="8" spans="1:14">
      <c r="A8" s="167">
        <v>69265637</v>
      </c>
      <c r="B8" s="168" t="s">
        <v>4</v>
      </c>
      <c r="C8" s="168" t="s">
        <v>607</v>
      </c>
      <c r="D8" s="168" t="s">
        <v>252</v>
      </c>
      <c r="E8" s="167">
        <v>73405744</v>
      </c>
      <c r="F8" s="167">
        <v>73405744</v>
      </c>
      <c r="G8" s="167">
        <v>0</v>
      </c>
      <c r="H8" s="167">
        <v>70712000</v>
      </c>
      <c r="I8" s="167">
        <v>70712000</v>
      </c>
      <c r="J8" s="167">
        <v>0</v>
      </c>
      <c r="K8" s="167">
        <v>2693744</v>
      </c>
      <c r="L8" s="167">
        <v>2693744</v>
      </c>
      <c r="M8" s="167">
        <v>0</v>
      </c>
      <c r="N8" s="169">
        <v>3.81</v>
      </c>
    </row>
    <row r="9" spans="1:14">
      <c r="A9" s="167">
        <v>0</v>
      </c>
      <c r="B9" s="168" t="s">
        <v>5</v>
      </c>
      <c r="C9" s="168" t="s">
        <v>608</v>
      </c>
      <c r="D9" s="168" t="s">
        <v>254</v>
      </c>
      <c r="E9" s="167">
        <v>0</v>
      </c>
      <c r="F9" s="167">
        <v>0</v>
      </c>
      <c r="G9" s="167">
        <v>0</v>
      </c>
      <c r="H9" s="167">
        <v>131000</v>
      </c>
      <c r="I9" s="167">
        <v>131000</v>
      </c>
      <c r="J9" s="167">
        <v>0</v>
      </c>
      <c r="K9" s="167">
        <v>-131000</v>
      </c>
      <c r="L9" s="167">
        <v>-131000</v>
      </c>
      <c r="M9" s="167">
        <v>0</v>
      </c>
      <c r="N9" s="169">
        <v>100</v>
      </c>
    </row>
    <row r="10" spans="1:14">
      <c r="A10" s="167">
        <v>68745396</v>
      </c>
      <c r="B10" s="168" t="s">
        <v>6</v>
      </c>
      <c r="C10" s="168" t="s">
        <v>609</v>
      </c>
      <c r="D10" s="168" t="s">
        <v>280</v>
      </c>
      <c r="E10" s="167">
        <v>65786993</v>
      </c>
      <c r="F10" s="167">
        <v>62829796</v>
      </c>
      <c r="G10" s="167">
        <v>2957197</v>
      </c>
      <c r="H10" s="167">
        <v>81119000</v>
      </c>
      <c r="I10" s="167">
        <v>63436000</v>
      </c>
      <c r="J10" s="167">
        <v>17683000</v>
      </c>
      <c r="K10" s="167">
        <v>-15332007</v>
      </c>
      <c r="L10" s="167">
        <v>-606204</v>
      </c>
      <c r="M10" s="167">
        <v>-14725803</v>
      </c>
      <c r="N10" s="169">
        <v>18.899999999999999</v>
      </c>
    </row>
    <row r="11" spans="1:14">
      <c r="A11" s="167">
        <v>32981</v>
      </c>
      <c r="B11" s="168" t="s">
        <v>7</v>
      </c>
      <c r="C11" s="168" t="s">
        <v>610</v>
      </c>
      <c r="D11" s="168" t="s">
        <v>256</v>
      </c>
      <c r="E11" s="167">
        <v>31868</v>
      </c>
      <c r="F11" s="167">
        <v>31868</v>
      </c>
      <c r="G11" s="167">
        <v>0</v>
      </c>
      <c r="H11" s="167">
        <v>40000</v>
      </c>
      <c r="I11" s="167">
        <v>40000</v>
      </c>
      <c r="J11" s="167">
        <v>0</v>
      </c>
      <c r="K11" s="167">
        <v>-8132</v>
      </c>
      <c r="L11" s="167">
        <v>-8132</v>
      </c>
      <c r="M11" s="167">
        <v>0</v>
      </c>
      <c r="N11" s="169">
        <v>20.329999999999998</v>
      </c>
    </row>
    <row r="12" spans="1:14">
      <c r="A12" s="167">
        <v>85341000</v>
      </c>
      <c r="B12" s="168" t="s">
        <v>8</v>
      </c>
      <c r="C12" s="168" t="s">
        <v>611</v>
      </c>
      <c r="D12" s="168" t="s">
        <v>276</v>
      </c>
      <c r="E12" s="167">
        <v>111795024</v>
      </c>
      <c r="F12" s="167">
        <v>111795024</v>
      </c>
      <c r="G12" s="167">
        <v>0</v>
      </c>
      <c r="H12" s="167">
        <v>54505000</v>
      </c>
      <c r="I12" s="167">
        <v>54505000</v>
      </c>
      <c r="J12" s="167">
        <v>0</v>
      </c>
      <c r="K12" s="167">
        <v>57290024</v>
      </c>
      <c r="L12" s="167">
        <v>57290024</v>
      </c>
      <c r="M12" s="167">
        <v>0</v>
      </c>
      <c r="N12" s="169">
        <v>105.11</v>
      </c>
    </row>
    <row r="13" spans="1:14">
      <c r="A13" s="167">
        <v>200171</v>
      </c>
      <c r="B13" s="168" t="s">
        <v>9</v>
      </c>
      <c r="C13" s="168" t="s">
        <v>612</v>
      </c>
      <c r="D13" s="168" t="s">
        <v>252</v>
      </c>
      <c r="E13" s="167">
        <v>169130</v>
      </c>
      <c r="F13" s="167">
        <v>169130</v>
      </c>
      <c r="G13" s="167">
        <v>0</v>
      </c>
      <c r="H13" s="167">
        <v>299000</v>
      </c>
      <c r="I13" s="167">
        <v>299000</v>
      </c>
      <c r="J13" s="167">
        <v>0</v>
      </c>
      <c r="K13" s="167">
        <v>-129870</v>
      </c>
      <c r="L13" s="167">
        <v>-129870</v>
      </c>
      <c r="M13" s="167">
        <v>0</v>
      </c>
      <c r="N13" s="169">
        <v>43.43</v>
      </c>
    </row>
    <row r="14" spans="1:14">
      <c r="A14" s="167">
        <v>663496</v>
      </c>
      <c r="B14" s="168" t="s">
        <v>10</v>
      </c>
      <c r="C14" s="168" t="s">
        <v>613</v>
      </c>
      <c r="D14" s="168" t="s">
        <v>254</v>
      </c>
      <c r="E14" s="167">
        <v>652575</v>
      </c>
      <c r="F14" s="167">
        <v>652575</v>
      </c>
      <c r="G14" s="167">
        <v>0</v>
      </c>
      <c r="H14" s="167">
        <v>824000</v>
      </c>
      <c r="I14" s="167">
        <v>824000</v>
      </c>
      <c r="J14" s="167">
        <v>0</v>
      </c>
      <c r="K14" s="167">
        <v>-171425</v>
      </c>
      <c r="L14" s="167">
        <v>-171425</v>
      </c>
      <c r="M14" s="167">
        <v>0</v>
      </c>
      <c r="N14" s="169">
        <v>20.8</v>
      </c>
    </row>
    <row r="15" spans="1:14">
      <c r="A15" s="167">
        <v>22255138</v>
      </c>
      <c r="B15" s="168" t="s">
        <v>11</v>
      </c>
      <c r="C15" s="168" t="s">
        <v>614</v>
      </c>
      <c r="D15" s="168" t="s">
        <v>280</v>
      </c>
      <c r="E15" s="167">
        <v>30773214</v>
      </c>
      <c r="F15" s="167">
        <v>30773214</v>
      </c>
      <c r="G15" s="167">
        <v>0</v>
      </c>
      <c r="H15" s="167">
        <v>10732000</v>
      </c>
      <c r="I15" s="167">
        <v>10732000</v>
      </c>
      <c r="J15" s="167">
        <v>0</v>
      </c>
      <c r="K15" s="167">
        <v>20041214</v>
      </c>
      <c r="L15" s="167">
        <v>20041214</v>
      </c>
      <c r="M15" s="167">
        <v>0</v>
      </c>
      <c r="N15" s="169">
        <v>186.74</v>
      </c>
    </row>
    <row r="16" spans="1:14">
      <c r="A16" s="167">
        <v>96678</v>
      </c>
      <c r="B16" s="168" t="s">
        <v>273</v>
      </c>
      <c r="C16" s="168" t="s">
        <v>615</v>
      </c>
      <c r="D16" s="168" t="s">
        <v>256</v>
      </c>
      <c r="E16" s="167">
        <v>200387</v>
      </c>
      <c r="F16" s="167">
        <v>200387</v>
      </c>
      <c r="G16" s="167">
        <v>0</v>
      </c>
      <c r="H16" s="167">
        <v>274000</v>
      </c>
      <c r="I16" s="167">
        <v>274000</v>
      </c>
      <c r="J16" s="167">
        <v>0</v>
      </c>
      <c r="K16" s="167">
        <v>-73613</v>
      </c>
      <c r="L16" s="167">
        <v>-73613</v>
      </c>
      <c r="M16" s="167">
        <v>0</v>
      </c>
      <c r="N16" s="169">
        <v>26.87</v>
      </c>
    </row>
    <row r="17" spans="1:14">
      <c r="A17" s="167">
        <v>23964521</v>
      </c>
      <c r="B17" s="168" t="s">
        <v>12</v>
      </c>
      <c r="C17" s="168" t="s">
        <v>616</v>
      </c>
      <c r="D17" s="168" t="s">
        <v>258</v>
      </c>
      <c r="E17" s="167">
        <v>29625042</v>
      </c>
      <c r="F17" s="167">
        <v>29625042</v>
      </c>
      <c r="G17" s="167">
        <v>0</v>
      </c>
      <c r="H17" s="167">
        <v>1570000</v>
      </c>
      <c r="I17" s="167">
        <v>1570000</v>
      </c>
      <c r="J17" s="167">
        <v>0</v>
      </c>
      <c r="K17" s="167">
        <v>28055042</v>
      </c>
      <c r="L17" s="167">
        <v>28055042</v>
      </c>
      <c r="M17" s="167">
        <v>0</v>
      </c>
      <c r="N17" s="169">
        <v>1786.95</v>
      </c>
    </row>
    <row r="18" spans="1:14">
      <c r="A18" s="167">
        <v>518409</v>
      </c>
      <c r="B18" s="168" t="s">
        <v>13</v>
      </c>
      <c r="C18" s="168" t="s">
        <v>617</v>
      </c>
      <c r="D18" s="168" t="s">
        <v>260</v>
      </c>
      <c r="E18" s="167">
        <v>618675</v>
      </c>
      <c r="F18" s="167">
        <v>618675</v>
      </c>
      <c r="G18" s="167">
        <v>0</v>
      </c>
      <c r="H18" s="167">
        <v>700000</v>
      </c>
      <c r="I18" s="167">
        <v>700000</v>
      </c>
      <c r="J18" s="167">
        <v>0</v>
      </c>
      <c r="K18" s="167">
        <v>-81325</v>
      </c>
      <c r="L18" s="167">
        <v>-81325</v>
      </c>
      <c r="M18" s="167">
        <v>0</v>
      </c>
      <c r="N18" s="169">
        <v>11.62</v>
      </c>
    </row>
    <row r="19" spans="1:14">
      <c r="A19" s="167">
        <v>36489984</v>
      </c>
      <c r="B19" s="168" t="s">
        <v>14</v>
      </c>
      <c r="C19" s="168" t="s">
        <v>618</v>
      </c>
      <c r="D19" s="168" t="s">
        <v>262</v>
      </c>
      <c r="E19" s="167">
        <v>48423690</v>
      </c>
      <c r="F19" s="167">
        <v>48423690</v>
      </c>
      <c r="G19" s="167">
        <v>0</v>
      </c>
      <c r="H19" s="167">
        <v>38593000</v>
      </c>
      <c r="I19" s="167">
        <v>38593000</v>
      </c>
      <c r="J19" s="167">
        <v>0</v>
      </c>
      <c r="K19" s="167">
        <v>9830690</v>
      </c>
      <c r="L19" s="167">
        <v>9830690</v>
      </c>
      <c r="M19" s="167">
        <v>0</v>
      </c>
      <c r="N19" s="169">
        <v>25.47</v>
      </c>
    </row>
    <row r="20" spans="1:14">
      <c r="A20" s="167">
        <v>979728</v>
      </c>
      <c r="B20" s="168" t="s">
        <v>15</v>
      </c>
      <c r="C20" s="168" t="s">
        <v>619</v>
      </c>
      <c r="D20" s="168" t="s">
        <v>264</v>
      </c>
      <c r="E20" s="167">
        <v>1076417</v>
      </c>
      <c r="F20" s="167">
        <v>1076417</v>
      </c>
      <c r="G20" s="167">
        <v>0</v>
      </c>
      <c r="H20" s="167">
        <v>1065000</v>
      </c>
      <c r="I20" s="167">
        <v>1065000</v>
      </c>
      <c r="J20" s="167">
        <v>0</v>
      </c>
      <c r="K20" s="167">
        <v>11417</v>
      </c>
      <c r="L20" s="167">
        <v>11417</v>
      </c>
      <c r="M20" s="167">
        <v>0</v>
      </c>
      <c r="N20" s="169">
        <v>1.07</v>
      </c>
    </row>
    <row r="21" spans="1:14">
      <c r="A21" s="167">
        <v>163563</v>
      </c>
      <c r="B21" s="168" t="s">
        <v>281</v>
      </c>
      <c r="C21" s="168" t="s">
        <v>620</v>
      </c>
      <c r="D21" s="168" t="s">
        <v>266</v>
      </c>
      <c r="E21" s="167">
        <v>173915</v>
      </c>
      <c r="F21" s="167">
        <v>173915</v>
      </c>
      <c r="G21" s="167">
        <v>0</v>
      </c>
      <c r="H21" s="167">
        <v>246000</v>
      </c>
      <c r="I21" s="167">
        <v>246000</v>
      </c>
      <c r="J21" s="167">
        <v>0</v>
      </c>
      <c r="K21" s="167">
        <v>-72085</v>
      </c>
      <c r="L21" s="167">
        <v>-72085</v>
      </c>
      <c r="M21" s="167">
        <v>0</v>
      </c>
      <c r="N21" s="169">
        <v>29.3</v>
      </c>
    </row>
    <row r="22" spans="1:14">
      <c r="A22" s="167">
        <v>9312</v>
      </c>
      <c r="B22" s="168" t="s">
        <v>285</v>
      </c>
      <c r="C22" s="168" t="s">
        <v>621</v>
      </c>
      <c r="D22" s="168" t="s">
        <v>276</v>
      </c>
      <c r="E22" s="167">
        <v>81979</v>
      </c>
      <c r="F22" s="167">
        <v>81979</v>
      </c>
      <c r="G22" s="167">
        <v>0</v>
      </c>
      <c r="H22" s="167">
        <v>202000</v>
      </c>
      <c r="I22" s="167">
        <v>202000</v>
      </c>
      <c r="J22" s="167">
        <v>0</v>
      </c>
      <c r="K22" s="167">
        <v>-120021</v>
      </c>
      <c r="L22" s="167">
        <v>-120021</v>
      </c>
      <c r="M22" s="167">
        <v>0</v>
      </c>
      <c r="N22" s="169">
        <v>59.42</v>
      </c>
    </row>
    <row r="23" spans="1:14">
      <c r="A23" s="167">
        <v>17367765</v>
      </c>
      <c r="B23" s="168" t="s">
        <v>16</v>
      </c>
      <c r="C23" s="168" t="s">
        <v>622</v>
      </c>
      <c r="D23" s="168" t="s">
        <v>258</v>
      </c>
      <c r="E23" s="167">
        <v>6243954</v>
      </c>
      <c r="F23" s="167">
        <v>6243954</v>
      </c>
      <c r="G23" s="167">
        <v>0</v>
      </c>
      <c r="H23" s="167">
        <v>5428000</v>
      </c>
      <c r="I23" s="167">
        <v>5428000</v>
      </c>
      <c r="J23" s="167">
        <v>0</v>
      </c>
      <c r="K23" s="167">
        <v>815954</v>
      </c>
      <c r="L23" s="167">
        <v>815954</v>
      </c>
      <c r="M23" s="167">
        <v>0</v>
      </c>
      <c r="N23" s="169">
        <v>15.03</v>
      </c>
    </row>
    <row r="24" spans="1:14">
      <c r="A24" s="167">
        <v>2263269</v>
      </c>
      <c r="B24" s="168" t="s">
        <v>17</v>
      </c>
      <c r="C24" s="168" t="s">
        <v>623</v>
      </c>
      <c r="D24" s="168" t="s">
        <v>260</v>
      </c>
      <c r="E24" s="167">
        <v>4302178</v>
      </c>
      <c r="F24" s="167">
        <v>4302178</v>
      </c>
      <c r="G24" s="167">
        <v>0</v>
      </c>
      <c r="H24" s="167">
        <v>3672000</v>
      </c>
      <c r="I24" s="167">
        <v>3672000</v>
      </c>
      <c r="J24" s="167">
        <v>0</v>
      </c>
      <c r="K24" s="167">
        <v>630178</v>
      </c>
      <c r="L24" s="167">
        <v>630178</v>
      </c>
      <c r="M24" s="167">
        <v>0</v>
      </c>
      <c r="N24" s="169">
        <v>17.16</v>
      </c>
    </row>
    <row r="25" spans="1:14">
      <c r="A25" s="167">
        <v>2263269</v>
      </c>
      <c r="B25" s="168" t="s">
        <v>289</v>
      </c>
      <c r="C25" s="168" t="s">
        <v>624</v>
      </c>
      <c r="D25" s="168" t="s">
        <v>260</v>
      </c>
      <c r="E25" s="167">
        <v>4302178</v>
      </c>
      <c r="F25" s="167">
        <v>4302178</v>
      </c>
      <c r="G25" s="167">
        <v>0</v>
      </c>
      <c r="H25" s="167">
        <v>3672000</v>
      </c>
      <c r="I25" s="167">
        <v>3672000</v>
      </c>
      <c r="J25" s="167">
        <v>0</v>
      </c>
      <c r="K25" s="167">
        <v>630178</v>
      </c>
      <c r="L25" s="167">
        <v>630178</v>
      </c>
      <c r="M25" s="167">
        <v>0</v>
      </c>
      <c r="N25" s="169">
        <v>17.16</v>
      </c>
    </row>
    <row r="26" spans="1:14">
      <c r="A26" s="167">
        <v>1073240</v>
      </c>
      <c r="B26" s="168" t="s">
        <v>18</v>
      </c>
      <c r="C26" s="168" t="s">
        <v>625</v>
      </c>
      <c r="D26" s="168" t="s">
        <v>262</v>
      </c>
      <c r="E26" s="167">
        <v>994808</v>
      </c>
      <c r="F26" s="167">
        <v>994808</v>
      </c>
      <c r="G26" s="167">
        <v>0</v>
      </c>
      <c r="H26" s="167">
        <v>1097000</v>
      </c>
      <c r="I26" s="167">
        <v>1097000</v>
      </c>
      <c r="J26" s="167">
        <v>0</v>
      </c>
      <c r="K26" s="167">
        <v>-102192</v>
      </c>
      <c r="L26" s="167">
        <v>-102192</v>
      </c>
      <c r="M26" s="167">
        <v>0</v>
      </c>
      <c r="N26" s="169">
        <v>9.32</v>
      </c>
    </row>
    <row r="27" spans="1:14">
      <c r="A27" s="167">
        <v>14031256</v>
      </c>
      <c r="B27" s="168" t="s">
        <v>46</v>
      </c>
      <c r="C27" s="168" t="s">
        <v>626</v>
      </c>
      <c r="D27" s="168" t="s">
        <v>264</v>
      </c>
      <c r="E27" s="167">
        <v>946968</v>
      </c>
      <c r="F27" s="167">
        <v>946968</v>
      </c>
      <c r="G27" s="167">
        <v>0</v>
      </c>
      <c r="H27" s="167">
        <v>659000</v>
      </c>
      <c r="I27" s="167">
        <v>659000</v>
      </c>
      <c r="J27" s="167">
        <v>0</v>
      </c>
      <c r="K27" s="167">
        <v>287968</v>
      </c>
      <c r="L27" s="167">
        <v>287968</v>
      </c>
      <c r="M27" s="167">
        <v>0</v>
      </c>
      <c r="N27" s="169">
        <v>43.7</v>
      </c>
    </row>
    <row r="28" spans="1:14">
      <c r="A28" s="167">
        <v>666641</v>
      </c>
      <c r="B28" s="168" t="s">
        <v>19</v>
      </c>
      <c r="C28" s="168" t="s">
        <v>627</v>
      </c>
      <c r="D28" s="168" t="s">
        <v>268</v>
      </c>
      <c r="E28" s="167">
        <v>877114</v>
      </c>
      <c r="F28" s="167">
        <v>877114</v>
      </c>
      <c r="G28" s="167">
        <v>0</v>
      </c>
      <c r="H28" s="167">
        <v>589000</v>
      </c>
      <c r="I28" s="167">
        <v>589000</v>
      </c>
      <c r="J28" s="167">
        <v>0</v>
      </c>
      <c r="K28" s="167">
        <v>288114</v>
      </c>
      <c r="L28" s="167">
        <v>288114</v>
      </c>
      <c r="M28" s="167">
        <v>0</v>
      </c>
      <c r="N28" s="169">
        <v>48.92</v>
      </c>
    </row>
    <row r="29" spans="1:14">
      <c r="A29" s="167">
        <v>0</v>
      </c>
      <c r="B29" s="168" t="s">
        <v>21</v>
      </c>
      <c r="C29" s="168" t="s">
        <v>628</v>
      </c>
      <c r="D29" s="168" t="s">
        <v>252</v>
      </c>
      <c r="E29" s="167">
        <v>0</v>
      </c>
      <c r="F29" s="167">
        <v>0</v>
      </c>
      <c r="G29" s="167">
        <v>0</v>
      </c>
      <c r="H29" s="167">
        <v>73000</v>
      </c>
      <c r="I29" s="167">
        <v>73000</v>
      </c>
      <c r="J29" s="167">
        <v>0</v>
      </c>
      <c r="K29" s="167">
        <v>-73000</v>
      </c>
      <c r="L29" s="167">
        <v>-73000</v>
      </c>
      <c r="M29" s="167">
        <v>0</v>
      </c>
      <c r="N29" s="169">
        <v>100</v>
      </c>
    </row>
    <row r="30" spans="1:14">
      <c r="A30" s="167">
        <v>666641</v>
      </c>
      <c r="B30" s="168" t="s">
        <v>23</v>
      </c>
      <c r="C30" s="168" t="s">
        <v>629</v>
      </c>
      <c r="D30" s="168" t="s">
        <v>280</v>
      </c>
      <c r="E30" s="167">
        <v>871794</v>
      </c>
      <c r="F30" s="167">
        <v>871794</v>
      </c>
      <c r="G30" s="167">
        <v>0</v>
      </c>
      <c r="H30" s="167">
        <v>497000</v>
      </c>
      <c r="I30" s="167">
        <v>497000</v>
      </c>
      <c r="J30" s="167">
        <v>0</v>
      </c>
      <c r="K30" s="167">
        <v>374794</v>
      </c>
      <c r="L30" s="167">
        <v>374794</v>
      </c>
      <c r="M30" s="167">
        <v>0</v>
      </c>
      <c r="N30" s="169">
        <v>75.41</v>
      </c>
    </row>
    <row r="31" spans="1:14">
      <c r="A31" s="167">
        <v>0</v>
      </c>
      <c r="B31" s="168" t="s">
        <v>24</v>
      </c>
      <c r="C31" s="168" t="s">
        <v>630</v>
      </c>
      <c r="D31" s="168" t="s">
        <v>256</v>
      </c>
      <c r="E31" s="167">
        <v>5320</v>
      </c>
      <c r="F31" s="167">
        <v>5320</v>
      </c>
      <c r="G31" s="167">
        <v>0</v>
      </c>
      <c r="H31" s="167">
        <v>19000</v>
      </c>
      <c r="I31" s="167">
        <v>19000</v>
      </c>
      <c r="J31" s="167">
        <v>0</v>
      </c>
      <c r="K31" s="167">
        <v>-13680</v>
      </c>
      <c r="L31" s="167">
        <v>-13680</v>
      </c>
      <c r="M31" s="167">
        <v>0</v>
      </c>
      <c r="N31" s="169">
        <v>72</v>
      </c>
    </row>
    <row r="32" spans="1:14">
      <c r="A32" s="167">
        <v>7422000</v>
      </c>
      <c r="B32" s="168" t="s">
        <v>297</v>
      </c>
      <c r="C32" s="168" t="s">
        <v>631</v>
      </c>
      <c r="D32" s="168" t="s">
        <v>256</v>
      </c>
      <c r="E32" s="167">
        <v>10428643</v>
      </c>
      <c r="F32" s="167">
        <v>10428643</v>
      </c>
      <c r="G32" s="167">
        <v>0</v>
      </c>
      <c r="H32" s="167">
        <v>7461000</v>
      </c>
      <c r="I32" s="167">
        <v>7461000</v>
      </c>
      <c r="J32" s="167">
        <v>0</v>
      </c>
      <c r="K32" s="167">
        <v>2967643</v>
      </c>
      <c r="L32" s="167">
        <v>2967643</v>
      </c>
      <c r="M32" s="167">
        <v>0</v>
      </c>
      <c r="N32" s="169">
        <v>39.78</v>
      </c>
    </row>
    <row r="33" spans="1:14">
      <c r="A33" s="167">
        <v>2553</v>
      </c>
      <c r="B33" s="168" t="s">
        <v>25</v>
      </c>
      <c r="C33" s="168" t="s">
        <v>632</v>
      </c>
      <c r="D33" s="168" t="s">
        <v>258</v>
      </c>
      <c r="E33" s="167">
        <v>1006</v>
      </c>
      <c r="F33" s="167">
        <v>1006</v>
      </c>
      <c r="G33" s="167">
        <v>0</v>
      </c>
      <c r="H33" s="167">
        <v>1000</v>
      </c>
      <c r="I33" s="167">
        <v>1000</v>
      </c>
      <c r="J33" s="167">
        <v>0</v>
      </c>
      <c r="K33" s="167">
        <v>6</v>
      </c>
      <c r="L33" s="167">
        <v>6</v>
      </c>
      <c r="M33" s="167">
        <v>0</v>
      </c>
      <c r="N33" s="169">
        <v>0.6</v>
      </c>
    </row>
    <row r="34" spans="1:14">
      <c r="A34" s="167">
        <v>185524</v>
      </c>
      <c r="B34" s="168" t="s">
        <v>26</v>
      </c>
      <c r="C34" s="168" t="s">
        <v>633</v>
      </c>
      <c r="D34" s="168" t="s">
        <v>260</v>
      </c>
      <c r="E34" s="167">
        <v>440765</v>
      </c>
      <c r="F34" s="167">
        <v>440765</v>
      </c>
      <c r="G34" s="167">
        <v>0</v>
      </c>
      <c r="H34" s="167">
        <v>80000</v>
      </c>
      <c r="I34" s="167">
        <v>80000</v>
      </c>
      <c r="J34" s="167">
        <v>0</v>
      </c>
      <c r="K34" s="167">
        <v>360765</v>
      </c>
      <c r="L34" s="167">
        <v>360765</v>
      </c>
      <c r="M34" s="167">
        <v>0</v>
      </c>
      <c r="N34" s="169">
        <v>450.96</v>
      </c>
    </row>
    <row r="35" spans="1:14">
      <c r="A35" s="167">
        <v>3419172</v>
      </c>
      <c r="B35" s="168" t="s">
        <v>27</v>
      </c>
      <c r="C35" s="168" t="s">
        <v>634</v>
      </c>
      <c r="D35" s="168" t="s">
        <v>262</v>
      </c>
      <c r="E35" s="167">
        <v>5810365</v>
      </c>
      <c r="F35" s="167">
        <v>5810365</v>
      </c>
      <c r="G35" s="167">
        <v>0</v>
      </c>
      <c r="H35" s="167">
        <v>2192000</v>
      </c>
      <c r="I35" s="167">
        <v>2192000</v>
      </c>
      <c r="J35" s="167">
        <v>0</v>
      </c>
      <c r="K35" s="167">
        <v>3618365</v>
      </c>
      <c r="L35" s="167">
        <v>3618365</v>
      </c>
      <c r="M35" s="167">
        <v>0</v>
      </c>
      <c r="N35" s="169">
        <v>165.07</v>
      </c>
    </row>
    <row r="36" spans="1:14">
      <c r="A36" s="167">
        <v>3482258</v>
      </c>
      <c r="B36" s="168" t="s">
        <v>28</v>
      </c>
      <c r="C36" s="168" t="s">
        <v>635</v>
      </c>
      <c r="D36" s="168" t="s">
        <v>264</v>
      </c>
      <c r="E36" s="167">
        <v>3725229</v>
      </c>
      <c r="F36" s="167">
        <v>3725229</v>
      </c>
      <c r="G36" s="167">
        <v>0</v>
      </c>
      <c r="H36" s="167">
        <v>4944000</v>
      </c>
      <c r="I36" s="167">
        <v>4944000</v>
      </c>
      <c r="J36" s="167">
        <v>0</v>
      </c>
      <c r="K36" s="167">
        <v>-1218771</v>
      </c>
      <c r="L36" s="167">
        <v>-1218771</v>
      </c>
      <c r="M36" s="167">
        <v>0</v>
      </c>
      <c r="N36" s="169">
        <v>24.65</v>
      </c>
    </row>
    <row r="37" spans="1:14">
      <c r="A37" s="167">
        <v>302402</v>
      </c>
      <c r="B37" s="168" t="s">
        <v>29</v>
      </c>
      <c r="C37" s="168" t="s">
        <v>636</v>
      </c>
      <c r="D37" s="168" t="s">
        <v>266</v>
      </c>
      <c r="E37" s="167">
        <v>412953</v>
      </c>
      <c r="F37" s="167">
        <v>412953</v>
      </c>
      <c r="G37" s="167">
        <v>0</v>
      </c>
      <c r="H37" s="167">
        <v>228000</v>
      </c>
      <c r="I37" s="167">
        <v>228000</v>
      </c>
      <c r="J37" s="167">
        <v>0</v>
      </c>
      <c r="K37" s="167">
        <v>184953</v>
      </c>
      <c r="L37" s="167">
        <v>184953</v>
      </c>
      <c r="M37" s="167">
        <v>0</v>
      </c>
      <c r="N37" s="169">
        <v>81.12</v>
      </c>
    </row>
    <row r="38" spans="1:14">
      <c r="A38" s="167">
        <v>30091</v>
      </c>
      <c r="B38" s="168" t="s">
        <v>30</v>
      </c>
      <c r="C38" s="168" t="s">
        <v>637</v>
      </c>
      <c r="D38" s="168" t="s">
        <v>252</v>
      </c>
      <c r="E38" s="167">
        <v>38325</v>
      </c>
      <c r="F38" s="167">
        <v>38325</v>
      </c>
      <c r="G38" s="167">
        <v>0</v>
      </c>
      <c r="H38" s="167">
        <v>16000</v>
      </c>
      <c r="I38" s="167">
        <v>16000</v>
      </c>
      <c r="J38" s="167">
        <v>0</v>
      </c>
      <c r="K38" s="167">
        <v>22325</v>
      </c>
      <c r="L38" s="167">
        <v>22325</v>
      </c>
      <c r="M38" s="167">
        <v>0</v>
      </c>
      <c r="N38" s="169">
        <v>139.53</v>
      </c>
    </row>
    <row r="39" spans="1:14">
      <c r="A39" s="167">
        <v>1532025</v>
      </c>
      <c r="B39" s="168" t="s">
        <v>31</v>
      </c>
      <c r="C39" s="168" t="s">
        <v>638</v>
      </c>
      <c r="D39" s="168" t="s">
        <v>266</v>
      </c>
      <c r="E39" s="167">
        <v>796804</v>
      </c>
      <c r="F39" s="167">
        <v>796804</v>
      </c>
      <c r="G39" s="167">
        <v>0</v>
      </c>
      <c r="H39" s="167">
        <v>1773000</v>
      </c>
      <c r="I39" s="167">
        <v>1773000</v>
      </c>
      <c r="J39" s="167">
        <v>0</v>
      </c>
      <c r="K39" s="167">
        <v>-976196</v>
      </c>
      <c r="L39" s="167">
        <v>-976196</v>
      </c>
      <c r="M39" s="167">
        <v>0</v>
      </c>
      <c r="N39" s="169">
        <v>55.06</v>
      </c>
    </row>
    <row r="40" spans="1:14">
      <c r="A40" s="167">
        <v>808696</v>
      </c>
      <c r="B40" s="168" t="s">
        <v>34</v>
      </c>
      <c r="C40" s="168" t="s">
        <v>639</v>
      </c>
      <c r="D40" s="168" t="s">
        <v>280</v>
      </c>
      <c r="E40" s="167">
        <v>613590</v>
      </c>
      <c r="F40" s="167">
        <v>613590</v>
      </c>
      <c r="G40" s="167">
        <v>0</v>
      </c>
      <c r="H40" s="167">
        <v>860000</v>
      </c>
      <c r="I40" s="167">
        <v>860000</v>
      </c>
      <c r="J40" s="167">
        <v>0</v>
      </c>
      <c r="K40" s="167">
        <v>-246410</v>
      </c>
      <c r="L40" s="167">
        <v>-246410</v>
      </c>
      <c r="M40" s="167">
        <v>0</v>
      </c>
      <c r="N40" s="169">
        <v>28.65</v>
      </c>
    </row>
    <row r="41" spans="1:14">
      <c r="A41" s="167">
        <v>723329</v>
      </c>
      <c r="B41" s="168" t="s">
        <v>35</v>
      </c>
      <c r="C41" s="168" t="s">
        <v>640</v>
      </c>
      <c r="D41" s="168" t="s">
        <v>258</v>
      </c>
      <c r="E41" s="167">
        <v>183214</v>
      </c>
      <c r="F41" s="167">
        <v>183214</v>
      </c>
      <c r="G41" s="167">
        <v>0</v>
      </c>
      <c r="H41" s="167">
        <v>913000</v>
      </c>
      <c r="I41" s="167">
        <v>913000</v>
      </c>
      <c r="J41" s="167">
        <v>0</v>
      </c>
      <c r="K41" s="167">
        <v>-729786</v>
      </c>
      <c r="L41" s="167">
        <v>-729786</v>
      </c>
      <c r="M41" s="167">
        <v>0</v>
      </c>
      <c r="N41" s="169">
        <v>79.930000000000007</v>
      </c>
    </row>
    <row r="42" spans="1:14">
      <c r="A42" s="167">
        <v>134756</v>
      </c>
      <c r="B42" s="168" t="s">
        <v>36</v>
      </c>
      <c r="C42" s="168" t="s">
        <v>641</v>
      </c>
      <c r="D42" s="168" t="s">
        <v>280</v>
      </c>
      <c r="E42" s="167">
        <v>164402</v>
      </c>
      <c r="F42" s="167">
        <v>164402</v>
      </c>
      <c r="G42" s="167">
        <v>0</v>
      </c>
      <c r="H42" s="167">
        <v>75000</v>
      </c>
      <c r="I42" s="167">
        <v>75000</v>
      </c>
      <c r="J42" s="167">
        <v>0</v>
      </c>
      <c r="K42" s="167">
        <v>89402</v>
      </c>
      <c r="L42" s="167">
        <v>89402</v>
      </c>
      <c r="M42" s="167">
        <v>0</v>
      </c>
      <c r="N42" s="169">
        <v>119.2</v>
      </c>
    </row>
    <row r="43" spans="1:14">
      <c r="A43" s="167">
        <v>45000</v>
      </c>
      <c r="B43" s="168" t="s">
        <v>37</v>
      </c>
      <c r="C43" s="168" t="s">
        <v>642</v>
      </c>
      <c r="D43" s="168" t="s">
        <v>256</v>
      </c>
      <c r="E43" s="167">
        <v>45000</v>
      </c>
      <c r="F43" s="167">
        <v>45000</v>
      </c>
      <c r="G43" s="167">
        <v>0</v>
      </c>
      <c r="H43" s="167">
        <v>75000</v>
      </c>
      <c r="I43" s="167">
        <v>75000</v>
      </c>
      <c r="J43" s="167">
        <v>0</v>
      </c>
      <c r="K43" s="167">
        <v>-30000</v>
      </c>
      <c r="L43" s="167">
        <v>-30000</v>
      </c>
      <c r="M43" s="167">
        <v>0</v>
      </c>
      <c r="N43" s="169">
        <v>40</v>
      </c>
    </row>
    <row r="44" spans="1:14">
      <c r="A44" s="167">
        <v>89756</v>
      </c>
      <c r="B44" s="168" t="s">
        <v>38</v>
      </c>
      <c r="C44" s="168" t="s">
        <v>643</v>
      </c>
      <c r="D44" s="168" t="s">
        <v>258</v>
      </c>
      <c r="E44" s="167">
        <v>119402</v>
      </c>
      <c r="F44" s="167">
        <v>119402</v>
      </c>
      <c r="G44" s="167">
        <v>0</v>
      </c>
      <c r="H44" s="167">
        <v>0</v>
      </c>
      <c r="I44" s="167">
        <v>0</v>
      </c>
      <c r="J44" s="167">
        <v>0</v>
      </c>
      <c r="K44" s="167">
        <v>119402</v>
      </c>
      <c r="L44" s="167">
        <v>119402</v>
      </c>
      <c r="M44" s="167">
        <v>0</v>
      </c>
      <c r="N44" s="169">
        <v>0</v>
      </c>
    </row>
    <row r="45" spans="1:14">
      <c r="A45" s="167">
        <v>-5910736</v>
      </c>
      <c r="B45" s="168" t="s">
        <v>42</v>
      </c>
      <c r="C45" s="168" t="s">
        <v>644</v>
      </c>
      <c r="D45" s="168" t="s">
        <v>254</v>
      </c>
      <c r="E45" s="167">
        <v>3477287</v>
      </c>
      <c r="F45" s="167">
        <v>3477287</v>
      </c>
      <c r="G45" s="167">
        <v>0</v>
      </c>
      <c r="H45" s="167">
        <v>0</v>
      </c>
      <c r="I45" s="167">
        <v>0</v>
      </c>
      <c r="J45" s="167">
        <v>0</v>
      </c>
      <c r="K45" s="167">
        <v>3477287</v>
      </c>
      <c r="L45" s="167">
        <v>3477287</v>
      </c>
      <c r="M45" s="167">
        <v>0</v>
      </c>
      <c r="N45" s="169">
        <v>0</v>
      </c>
    </row>
    <row r="46" spans="1:14">
      <c r="A46" s="167">
        <v>-5910736</v>
      </c>
      <c r="B46" s="168" t="s">
        <v>43</v>
      </c>
      <c r="C46" s="168" t="s">
        <v>645</v>
      </c>
      <c r="D46" s="168" t="s">
        <v>280</v>
      </c>
      <c r="E46" s="167">
        <v>3477287</v>
      </c>
      <c r="F46" s="167">
        <v>3477287</v>
      </c>
      <c r="G46" s="167">
        <v>0</v>
      </c>
      <c r="H46" s="167">
        <v>0</v>
      </c>
      <c r="I46" s="167">
        <v>0</v>
      </c>
      <c r="J46" s="167">
        <v>0</v>
      </c>
      <c r="K46" s="167">
        <v>3477287</v>
      </c>
      <c r="L46" s="167">
        <v>3477287</v>
      </c>
      <c r="M46" s="167">
        <v>0</v>
      </c>
      <c r="N46" s="169">
        <v>0</v>
      </c>
    </row>
    <row r="47" spans="1:14">
      <c r="A47" s="167">
        <v>1002850056</v>
      </c>
      <c r="B47" s="168" t="s">
        <v>320</v>
      </c>
      <c r="C47" s="168"/>
      <c r="D47" s="168"/>
      <c r="E47" s="167">
        <v>1056161554</v>
      </c>
      <c r="F47" s="167">
        <v>1053204357</v>
      </c>
      <c r="G47" s="167">
        <v>2957197</v>
      </c>
      <c r="H47" s="167">
        <v>1001939000</v>
      </c>
      <c r="I47" s="167">
        <v>984256000</v>
      </c>
      <c r="J47" s="167">
        <v>17683000</v>
      </c>
      <c r="K47" s="167">
        <v>54222554</v>
      </c>
      <c r="L47" s="167">
        <v>68948357</v>
      </c>
      <c r="M47" s="167">
        <v>-14725803</v>
      </c>
      <c r="N47" s="169">
        <v>5.41</v>
      </c>
    </row>
    <row r="48" spans="1:14">
      <c r="A48" s="167">
        <v>-58006</v>
      </c>
      <c r="B48" s="168" t="s">
        <v>321</v>
      </c>
      <c r="C48" s="168" t="s">
        <v>602</v>
      </c>
      <c r="D48" s="168" t="s">
        <v>260</v>
      </c>
      <c r="E48" s="167">
        <v>-88723</v>
      </c>
      <c r="F48" s="167">
        <v>-88723</v>
      </c>
      <c r="G48" s="167">
        <v>0</v>
      </c>
      <c r="H48" s="167">
        <v>-3000</v>
      </c>
      <c r="I48" s="167">
        <v>-3000</v>
      </c>
      <c r="J48" s="167">
        <v>0</v>
      </c>
      <c r="K48" s="167">
        <v>-85723</v>
      </c>
      <c r="L48" s="167">
        <v>-85723</v>
      </c>
      <c r="M48" s="167">
        <v>0</v>
      </c>
      <c r="N48" s="169">
        <v>2857.43</v>
      </c>
    </row>
    <row r="49" spans="1:14">
      <c r="A49" s="167">
        <v>1002792050</v>
      </c>
      <c r="B49" s="168" t="s">
        <v>44</v>
      </c>
      <c r="C49" s="168" t="s">
        <v>45</v>
      </c>
      <c r="D49" s="168"/>
      <c r="E49" s="167">
        <v>1056072831</v>
      </c>
      <c r="F49" s="167">
        <v>1053115634</v>
      </c>
      <c r="G49" s="167">
        <v>2957197</v>
      </c>
      <c r="H49" s="167">
        <v>1001936000</v>
      </c>
      <c r="I49" s="167">
        <v>984253000</v>
      </c>
      <c r="J49" s="167">
        <v>17683000</v>
      </c>
      <c r="K49" s="167">
        <v>54136831</v>
      </c>
      <c r="L49" s="167">
        <v>68862634</v>
      </c>
      <c r="M49" s="167">
        <v>-14725803</v>
      </c>
      <c r="N49" s="169">
        <v>5.4</v>
      </c>
    </row>
  </sheetData>
  <phoneticPr fontId="39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0" tint="-0.249977111117893"/>
  </sheetPr>
  <dimension ref="A1:N58"/>
  <sheetViews>
    <sheetView topLeftCell="A35" workbookViewId="0">
      <selection activeCell="C3" sqref="C3"/>
    </sheetView>
  </sheetViews>
  <sheetFormatPr defaultRowHeight="16.2"/>
  <cols>
    <col min="1" max="1" width="11.88671875" bestFit="1" customWidth="1"/>
    <col min="2" max="2" width="29.33203125" bestFit="1" customWidth="1"/>
    <col min="3" max="3" width="10.21875" bestFit="1" customWidth="1"/>
    <col min="4" max="4" width="6.33203125" bestFit="1" customWidth="1"/>
    <col min="5" max="6" width="11.88671875" bestFit="1" customWidth="1"/>
    <col min="7" max="7" width="10.33203125" bestFit="1" customWidth="1"/>
    <col min="8" max="9" width="11.88671875" bestFit="1" customWidth="1"/>
    <col min="10" max="10" width="9.44140625" bestFit="1" customWidth="1"/>
    <col min="11" max="12" width="11" bestFit="1" customWidth="1"/>
    <col min="13" max="13" width="8.6640625" bestFit="1" customWidth="1"/>
    <col min="14" max="14" width="9.44140625" bestFit="1" customWidth="1"/>
  </cols>
  <sheetData>
    <row r="1" spans="1:14">
      <c r="A1" s="166" t="s">
        <v>237</v>
      </c>
      <c r="B1" s="166" t="s">
        <v>238</v>
      </c>
      <c r="C1" s="166" t="s">
        <v>239</v>
      </c>
      <c r="D1" s="166" t="s">
        <v>240</v>
      </c>
      <c r="E1" s="166" t="s">
        <v>241</v>
      </c>
      <c r="F1" s="166" t="s">
        <v>242</v>
      </c>
      <c r="G1" s="166" t="s">
        <v>243</v>
      </c>
      <c r="H1" s="166" t="s">
        <v>244</v>
      </c>
      <c r="I1" s="166" t="s">
        <v>242</v>
      </c>
      <c r="J1" s="166" t="s">
        <v>243</v>
      </c>
      <c r="K1" s="166" t="s">
        <v>245</v>
      </c>
      <c r="L1" s="166" t="s">
        <v>242</v>
      </c>
      <c r="M1" s="166" t="s">
        <v>243</v>
      </c>
      <c r="N1" s="166" t="s">
        <v>246</v>
      </c>
    </row>
    <row r="2" spans="1:14">
      <c r="A2" s="167">
        <v>6502715541</v>
      </c>
      <c r="B2" s="168" t="s">
        <v>646</v>
      </c>
      <c r="C2" s="168" t="s">
        <v>647</v>
      </c>
      <c r="D2" s="168" t="s">
        <v>249</v>
      </c>
      <c r="E2" s="167">
        <v>6749431925</v>
      </c>
      <c r="F2" s="167">
        <v>6648466342</v>
      </c>
      <c r="G2" s="167">
        <v>100965583</v>
      </c>
      <c r="H2" s="167">
        <v>7679702000</v>
      </c>
      <c r="I2" s="167">
        <v>7585853000</v>
      </c>
      <c r="J2" s="167">
        <v>93849000</v>
      </c>
      <c r="K2" s="167">
        <v>-930270075</v>
      </c>
      <c r="L2" s="167">
        <v>-937386658</v>
      </c>
      <c r="M2" s="167">
        <v>7116583</v>
      </c>
      <c r="N2" s="169">
        <v>12.11</v>
      </c>
    </row>
    <row r="3" spans="1:14">
      <c r="A3" s="167">
        <v>4070295407</v>
      </c>
      <c r="B3" s="168" t="s">
        <v>250</v>
      </c>
      <c r="C3" s="168" t="s">
        <v>648</v>
      </c>
      <c r="D3" s="168" t="s">
        <v>258</v>
      </c>
      <c r="E3" s="167">
        <v>4137613324</v>
      </c>
      <c r="F3" s="167">
        <v>4036647741</v>
      </c>
      <c r="G3" s="167">
        <v>100965583</v>
      </c>
      <c r="H3" s="167">
        <v>4085011000</v>
      </c>
      <c r="I3" s="167">
        <v>3991162000</v>
      </c>
      <c r="J3" s="167">
        <v>93849000</v>
      </c>
      <c r="K3" s="167">
        <v>52602324</v>
      </c>
      <c r="L3" s="167">
        <v>45485741</v>
      </c>
      <c r="M3" s="167">
        <v>7116583</v>
      </c>
      <c r="N3" s="169">
        <v>1.29</v>
      </c>
    </row>
    <row r="4" spans="1:14">
      <c r="A4" s="167">
        <v>2306852398</v>
      </c>
      <c r="B4" s="168" t="s">
        <v>0</v>
      </c>
      <c r="C4" s="168" t="s">
        <v>649</v>
      </c>
      <c r="D4" s="168" t="s">
        <v>260</v>
      </c>
      <c r="E4" s="167">
        <v>2338925190</v>
      </c>
      <c r="F4" s="167">
        <v>2338925190</v>
      </c>
      <c r="G4" s="167">
        <v>0</v>
      </c>
      <c r="H4" s="167">
        <v>2456644000</v>
      </c>
      <c r="I4" s="167">
        <v>2456644000</v>
      </c>
      <c r="J4" s="167">
        <v>0</v>
      </c>
      <c r="K4" s="167">
        <v>-117718810</v>
      </c>
      <c r="L4" s="167">
        <v>-117718810</v>
      </c>
      <c r="M4" s="167">
        <v>0</v>
      </c>
      <c r="N4" s="169">
        <v>4.79</v>
      </c>
    </row>
    <row r="5" spans="1:14">
      <c r="A5" s="167">
        <v>209712749</v>
      </c>
      <c r="B5" s="168" t="s">
        <v>1</v>
      </c>
      <c r="C5" s="168" t="s">
        <v>650</v>
      </c>
      <c r="D5" s="168" t="s">
        <v>264</v>
      </c>
      <c r="E5" s="167">
        <v>223872344</v>
      </c>
      <c r="F5" s="167">
        <v>223872344</v>
      </c>
      <c r="G5" s="167">
        <v>0</v>
      </c>
      <c r="H5" s="167">
        <v>242520000</v>
      </c>
      <c r="I5" s="167">
        <v>242520000</v>
      </c>
      <c r="J5" s="167">
        <v>0</v>
      </c>
      <c r="K5" s="167">
        <v>-18647656</v>
      </c>
      <c r="L5" s="167">
        <v>-18647656</v>
      </c>
      <c r="M5" s="167">
        <v>0</v>
      </c>
      <c r="N5" s="169">
        <v>7.69</v>
      </c>
    </row>
    <row r="6" spans="1:14">
      <c r="A6" s="167">
        <v>28709256</v>
      </c>
      <c r="B6" s="168" t="s">
        <v>2</v>
      </c>
      <c r="C6" s="168" t="s">
        <v>651</v>
      </c>
      <c r="D6" s="168" t="s">
        <v>266</v>
      </c>
      <c r="E6" s="167">
        <v>28953832</v>
      </c>
      <c r="F6" s="167">
        <v>28953832</v>
      </c>
      <c r="G6" s="167">
        <v>0</v>
      </c>
      <c r="H6" s="167">
        <v>31959000</v>
      </c>
      <c r="I6" s="167">
        <v>31959000</v>
      </c>
      <c r="J6" s="167">
        <v>0</v>
      </c>
      <c r="K6" s="167">
        <v>-3005168</v>
      </c>
      <c r="L6" s="167">
        <v>-3005168</v>
      </c>
      <c r="M6" s="167">
        <v>0</v>
      </c>
      <c r="N6" s="169">
        <v>9.4</v>
      </c>
    </row>
    <row r="7" spans="1:14">
      <c r="A7" s="167">
        <v>842074446</v>
      </c>
      <c r="B7" s="168" t="s">
        <v>3</v>
      </c>
      <c r="C7" s="168" t="s">
        <v>652</v>
      </c>
      <c r="D7" s="168" t="s">
        <v>268</v>
      </c>
      <c r="E7" s="167">
        <v>850885470</v>
      </c>
      <c r="F7" s="167">
        <v>850885470</v>
      </c>
      <c r="G7" s="167">
        <v>0</v>
      </c>
      <c r="H7" s="167">
        <v>640120000</v>
      </c>
      <c r="I7" s="167">
        <v>640120000</v>
      </c>
      <c r="J7" s="167">
        <v>0</v>
      </c>
      <c r="K7" s="167">
        <v>210765470</v>
      </c>
      <c r="L7" s="167">
        <v>210765470</v>
      </c>
      <c r="M7" s="167">
        <v>0</v>
      </c>
      <c r="N7" s="169">
        <v>32.93</v>
      </c>
    </row>
    <row r="8" spans="1:14">
      <c r="A8" s="167">
        <v>285224844</v>
      </c>
      <c r="B8" s="168" t="s">
        <v>4</v>
      </c>
      <c r="C8" s="168" t="s">
        <v>653</v>
      </c>
      <c r="D8" s="168" t="s">
        <v>276</v>
      </c>
      <c r="E8" s="167">
        <v>297623465</v>
      </c>
      <c r="F8" s="167">
        <v>297623465</v>
      </c>
      <c r="G8" s="167">
        <v>0</v>
      </c>
      <c r="H8" s="167">
        <v>304356000</v>
      </c>
      <c r="I8" s="167">
        <v>304356000</v>
      </c>
      <c r="J8" s="167">
        <v>0</v>
      </c>
      <c r="K8" s="167">
        <v>-6732535</v>
      </c>
      <c r="L8" s="167">
        <v>-6732535</v>
      </c>
      <c r="M8" s="167">
        <v>0</v>
      </c>
      <c r="N8" s="169">
        <v>2.21</v>
      </c>
    </row>
    <row r="9" spans="1:14">
      <c r="A9" s="167">
        <v>0</v>
      </c>
      <c r="B9" s="168" t="s">
        <v>5</v>
      </c>
      <c r="C9" s="168" t="s">
        <v>654</v>
      </c>
      <c r="D9" s="168" t="s">
        <v>252</v>
      </c>
      <c r="E9" s="167">
        <v>0</v>
      </c>
      <c r="F9" s="167">
        <v>0</v>
      </c>
      <c r="G9" s="167">
        <v>0</v>
      </c>
      <c r="H9" s="167">
        <v>692000</v>
      </c>
      <c r="I9" s="167">
        <v>692000</v>
      </c>
      <c r="J9" s="167">
        <v>0</v>
      </c>
      <c r="K9" s="167">
        <v>-692000</v>
      </c>
      <c r="L9" s="167">
        <v>-692000</v>
      </c>
      <c r="M9" s="167">
        <v>0</v>
      </c>
      <c r="N9" s="169">
        <v>100</v>
      </c>
    </row>
    <row r="10" spans="1:14">
      <c r="A10" s="167">
        <v>397478361</v>
      </c>
      <c r="B10" s="168" t="s">
        <v>6</v>
      </c>
      <c r="C10" s="168" t="s">
        <v>655</v>
      </c>
      <c r="D10" s="168" t="s">
        <v>254</v>
      </c>
      <c r="E10" s="167">
        <v>397120505</v>
      </c>
      <c r="F10" s="167">
        <v>296154922</v>
      </c>
      <c r="G10" s="167">
        <v>100965583</v>
      </c>
      <c r="H10" s="167">
        <v>408482000</v>
      </c>
      <c r="I10" s="167">
        <v>314633000</v>
      </c>
      <c r="J10" s="167">
        <v>93849000</v>
      </c>
      <c r="K10" s="167">
        <v>-11361495</v>
      </c>
      <c r="L10" s="167">
        <v>-18478078</v>
      </c>
      <c r="M10" s="167">
        <v>7116583</v>
      </c>
      <c r="N10" s="169">
        <v>2.78</v>
      </c>
    </row>
    <row r="11" spans="1:14">
      <c r="A11" s="167">
        <v>243353</v>
      </c>
      <c r="B11" s="168" t="s">
        <v>7</v>
      </c>
      <c r="C11" s="168" t="s">
        <v>656</v>
      </c>
      <c r="D11" s="168" t="s">
        <v>280</v>
      </c>
      <c r="E11" s="167">
        <v>232518</v>
      </c>
      <c r="F11" s="167">
        <v>232518</v>
      </c>
      <c r="G11" s="167">
        <v>0</v>
      </c>
      <c r="H11" s="167">
        <v>238000</v>
      </c>
      <c r="I11" s="167">
        <v>238000</v>
      </c>
      <c r="J11" s="167">
        <v>0</v>
      </c>
      <c r="K11" s="167">
        <v>-5482</v>
      </c>
      <c r="L11" s="167">
        <v>-5482</v>
      </c>
      <c r="M11" s="167">
        <v>0</v>
      </c>
      <c r="N11" s="169">
        <v>2.2999999999999998</v>
      </c>
    </row>
    <row r="12" spans="1:14">
      <c r="A12" s="167">
        <v>2475080873</v>
      </c>
      <c r="B12" s="168" t="s">
        <v>8</v>
      </c>
      <c r="C12" s="168" t="s">
        <v>657</v>
      </c>
      <c r="D12" s="168" t="s">
        <v>268</v>
      </c>
      <c r="E12" s="167">
        <v>2500975134</v>
      </c>
      <c r="F12" s="167">
        <v>2500975134</v>
      </c>
      <c r="G12" s="167">
        <v>0</v>
      </c>
      <c r="H12" s="167">
        <v>2827948000</v>
      </c>
      <c r="I12" s="167">
        <v>2827948000</v>
      </c>
      <c r="J12" s="167">
        <v>0</v>
      </c>
      <c r="K12" s="167">
        <v>-326972866</v>
      </c>
      <c r="L12" s="167">
        <v>-326972866</v>
      </c>
      <c r="M12" s="167">
        <v>0</v>
      </c>
      <c r="N12" s="169">
        <v>11.56</v>
      </c>
    </row>
    <row r="13" spans="1:14">
      <c r="A13" s="167">
        <v>2469644</v>
      </c>
      <c r="B13" s="168" t="s">
        <v>9</v>
      </c>
      <c r="C13" s="168" t="s">
        <v>658</v>
      </c>
      <c r="D13" s="168" t="s">
        <v>276</v>
      </c>
      <c r="E13" s="167">
        <v>2514205</v>
      </c>
      <c r="F13" s="167">
        <v>2514205</v>
      </c>
      <c r="G13" s="167">
        <v>0</v>
      </c>
      <c r="H13" s="167">
        <v>3163000</v>
      </c>
      <c r="I13" s="167">
        <v>3163000</v>
      </c>
      <c r="J13" s="167">
        <v>0</v>
      </c>
      <c r="K13" s="167">
        <v>-648795</v>
      </c>
      <c r="L13" s="167">
        <v>-648795</v>
      </c>
      <c r="M13" s="167">
        <v>0</v>
      </c>
      <c r="N13" s="169">
        <v>20.51</v>
      </c>
    </row>
    <row r="14" spans="1:14">
      <c r="A14" s="167">
        <v>640798972</v>
      </c>
      <c r="B14" s="168" t="s">
        <v>10</v>
      </c>
      <c r="C14" s="168" t="s">
        <v>659</v>
      </c>
      <c r="D14" s="168" t="s">
        <v>252</v>
      </c>
      <c r="E14" s="167">
        <v>622543012</v>
      </c>
      <c r="F14" s="167">
        <v>622543012</v>
      </c>
      <c r="G14" s="167">
        <v>0</v>
      </c>
      <c r="H14" s="167">
        <v>729589000</v>
      </c>
      <c r="I14" s="167">
        <v>729589000</v>
      </c>
      <c r="J14" s="167">
        <v>0</v>
      </c>
      <c r="K14" s="167">
        <v>-107045988</v>
      </c>
      <c r="L14" s="167">
        <v>-107045988</v>
      </c>
      <c r="M14" s="167">
        <v>0</v>
      </c>
      <c r="N14" s="169">
        <v>14.67</v>
      </c>
    </row>
    <row r="15" spans="1:14">
      <c r="A15" s="167">
        <v>12796289</v>
      </c>
      <c r="B15" s="168" t="s">
        <v>11</v>
      </c>
      <c r="C15" s="168" t="s">
        <v>660</v>
      </c>
      <c r="D15" s="168" t="s">
        <v>254</v>
      </c>
      <c r="E15" s="167">
        <v>13035977</v>
      </c>
      <c r="F15" s="167">
        <v>13035977</v>
      </c>
      <c r="G15" s="167">
        <v>0</v>
      </c>
      <c r="H15" s="167">
        <v>13752000</v>
      </c>
      <c r="I15" s="167">
        <v>13752000</v>
      </c>
      <c r="J15" s="167">
        <v>0</v>
      </c>
      <c r="K15" s="167">
        <v>-716023</v>
      </c>
      <c r="L15" s="167">
        <v>-716023</v>
      </c>
      <c r="M15" s="167">
        <v>0</v>
      </c>
      <c r="N15" s="169">
        <v>5.21</v>
      </c>
    </row>
    <row r="16" spans="1:14">
      <c r="A16" s="167">
        <v>18780410</v>
      </c>
      <c r="B16" s="168" t="s">
        <v>273</v>
      </c>
      <c r="C16" s="168" t="s">
        <v>661</v>
      </c>
      <c r="D16" s="168" t="s">
        <v>280</v>
      </c>
      <c r="E16" s="167">
        <v>18780421</v>
      </c>
      <c r="F16" s="167">
        <v>18780421</v>
      </c>
      <c r="G16" s="167">
        <v>0</v>
      </c>
      <c r="H16" s="167">
        <v>18953000</v>
      </c>
      <c r="I16" s="167">
        <v>18953000</v>
      </c>
      <c r="J16" s="167">
        <v>0</v>
      </c>
      <c r="K16" s="167">
        <v>-172579</v>
      </c>
      <c r="L16" s="167">
        <v>-172579</v>
      </c>
      <c r="M16" s="167">
        <v>0</v>
      </c>
      <c r="N16" s="169">
        <v>0.91</v>
      </c>
    </row>
    <row r="17" spans="1:14">
      <c r="A17" s="167">
        <v>238408043</v>
      </c>
      <c r="B17" s="168" t="s">
        <v>12</v>
      </c>
      <c r="C17" s="168" t="s">
        <v>662</v>
      </c>
      <c r="D17" s="168" t="s">
        <v>256</v>
      </c>
      <c r="E17" s="167">
        <v>310832205</v>
      </c>
      <c r="F17" s="167">
        <v>310832205</v>
      </c>
      <c r="G17" s="167">
        <v>0</v>
      </c>
      <c r="H17" s="167">
        <v>162490000</v>
      </c>
      <c r="I17" s="167">
        <v>162490000</v>
      </c>
      <c r="J17" s="167">
        <v>0</v>
      </c>
      <c r="K17" s="167">
        <v>148342205</v>
      </c>
      <c r="L17" s="167">
        <v>148342205</v>
      </c>
      <c r="M17" s="167">
        <v>0</v>
      </c>
      <c r="N17" s="169">
        <v>91.29</v>
      </c>
    </row>
    <row r="18" spans="1:14">
      <c r="A18" s="167">
        <v>29478862</v>
      </c>
      <c r="B18" s="168" t="s">
        <v>13</v>
      </c>
      <c r="C18" s="168" t="s">
        <v>663</v>
      </c>
      <c r="D18" s="168" t="s">
        <v>258</v>
      </c>
      <c r="E18" s="167">
        <v>29363143</v>
      </c>
      <c r="F18" s="167">
        <v>29363143</v>
      </c>
      <c r="G18" s="167">
        <v>0</v>
      </c>
      <c r="H18" s="167">
        <v>30938000</v>
      </c>
      <c r="I18" s="167">
        <v>30938000</v>
      </c>
      <c r="J18" s="167">
        <v>0</v>
      </c>
      <c r="K18" s="167">
        <v>-1574857</v>
      </c>
      <c r="L18" s="167">
        <v>-1574857</v>
      </c>
      <c r="M18" s="167">
        <v>0</v>
      </c>
      <c r="N18" s="169">
        <v>5.09</v>
      </c>
    </row>
    <row r="19" spans="1:14">
      <c r="A19" s="167">
        <v>1165152323</v>
      </c>
      <c r="B19" s="168" t="s">
        <v>14</v>
      </c>
      <c r="C19" s="168" t="s">
        <v>664</v>
      </c>
      <c r="D19" s="168" t="s">
        <v>260</v>
      </c>
      <c r="E19" s="167">
        <v>1127660363</v>
      </c>
      <c r="F19" s="167">
        <v>1127660363</v>
      </c>
      <c r="G19" s="167">
        <v>0</v>
      </c>
      <c r="H19" s="167">
        <v>1185406000</v>
      </c>
      <c r="I19" s="167">
        <v>1185406000</v>
      </c>
      <c r="J19" s="167">
        <v>0</v>
      </c>
      <c r="K19" s="167">
        <v>-57745637</v>
      </c>
      <c r="L19" s="167">
        <v>-57745637</v>
      </c>
      <c r="M19" s="167">
        <v>0</v>
      </c>
      <c r="N19" s="169">
        <v>4.87</v>
      </c>
    </row>
    <row r="20" spans="1:14">
      <c r="A20" s="167">
        <v>233651643</v>
      </c>
      <c r="B20" s="168" t="s">
        <v>15</v>
      </c>
      <c r="C20" s="168" t="s">
        <v>665</v>
      </c>
      <c r="D20" s="168" t="s">
        <v>262</v>
      </c>
      <c r="E20" s="167">
        <v>231987115</v>
      </c>
      <c r="F20" s="167">
        <v>231987115</v>
      </c>
      <c r="G20" s="167">
        <v>0</v>
      </c>
      <c r="H20" s="167">
        <v>504931000</v>
      </c>
      <c r="I20" s="167">
        <v>504931000</v>
      </c>
      <c r="J20" s="167">
        <v>0</v>
      </c>
      <c r="K20" s="167">
        <v>-272943885</v>
      </c>
      <c r="L20" s="167">
        <v>-272943885</v>
      </c>
      <c r="M20" s="167">
        <v>0</v>
      </c>
      <c r="N20" s="169">
        <v>54.06</v>
      </c>
    </row>
    <row r="21" spans="1:14">
      <c r="A21" s="167">
        <v>5355183</v>
      </c>
      <c r="B21" s="168" t="s">
        <v>281</v>
      </c>
      <c r="C21" s="168" t="s">
        <v>666</v>
      </c>
      <c r="D21" s="168" t="s">
        <v>264</v>
      </c>
      <c r="E21" s="167">
        <v>5759990</v>
      </c>
      <c r="F21" s="167">
        <v>5759990</v>
      </c>
      <c r="G21" s="167">
        <v>0</v>
      </c>
      <c r="H21" s="167">
        <v>7347000</v>
      </c>
      <c r="I21" s="167">
        <v>7347000</v>
      </c>
      <c r="J21" s="167">
        <v>0</v>
      </c>
      <c r="K21" s="167">
        <v>-1587010</v>
      </c>
      <c r="L21" s="167">
        <v>-1587010</v>
      </c>
      <c r="M21" s="167">
        <v>0</v>
      </c>
      <c r="N21" s="169">
        <v>21.6</v>
      </c>
    </row>
    <row r="22" spans="1:14">
      <c r="A22" s="167">
        <v>0</v>
      </c>
      <c r="B22" s="168" t="s">
        <v>283</v>
      </c>
      <c r="C22" s="168" t="s">
        <v>667</v>
      </c>
      <c r="D22" s="168" t="s">
        <v>268</v>
      </c>
      <c r="E22" s="167">
        <v>39833145</v>
      </c>
      <c r="F22" s="167">
        <v>39833145</v>
      </c>
      <c r="G22" s="167">
        <v>0</v>
      </c>
      <c r="H22" s="167">
        <v>45000000</v>
      </c>
      <c r="I22" s="167">
        <v>45000000</v>
      </c>
      <c r="J22" s="167">
        <v>0</v>
      </c>
      <c r="K22" s="167">
        <v>-5166855</v>
      </c>
      <c r="L22" s="167">
        <v>-5166855</v>
      </c>
      <c r="M22" s="167">
        <v>0</v>
      </c>
      <c r="N22" s="169">
        <v>11.48</v>
      </c>
    </row>
    <row r="23" spans="1:14">
      <c r="A23" s="167">
        <v>128189504</v>
      </c>
      <c r="B23" s="168" t="s">
        <v>285</v>
      </c>
      <c r="C23" s="168" t="s">
        <v>668</v>
      </c>
      <c r="D23" s="168" t="s">
        <v>268</v>
      </c>
      <c r="E23" s="167">
        <v>98665558</v>
      </c>
      <c r="F23" s="167">
        <v>98665558</v>
      </c>
      <c r="G23" s="167">
        <v>0</v>
      </c>
      <c r="H23" s="167">
        <v>126379000</v>
      </c>
      <c r="I23" s="167">
        <v>126379000</v>
      </c>
      <c r="J23" s="167">
        <v>0</v>
      </c>
      <c r="K23" s="167">
        <v>-27713442</v>
      </c>
      <c r="L23" s="167">
        <v>-27713442</v>
      </c>
      <c r="M23" s="167">
        <v>0</v>
      </c>
      <c r="N23" s="169">
        <v>21.93</v>
      </c>
    </row>
    <row r="24" spans="1:14">
      <c r="A24" s="167">
        <v>39857955</v>
      </c>
      <c r="B24" s="168" t="s">
        <v>16</v>
      </c>
      <c r="C24" s="168" t="s">
        <v>669</v>
      </c>
      <c r="D24" s="168" t="s">
        <v>256</v>
      </c>
      <c r="E24" s="167">
        <v>43825619</v>
      </c>
      <c r="F24" s="167">
        <v>43825619</v>
      </c>
      <c r="G24" s="167">
        <v>0</v>
      </c>
      <c r="H24" s="167">
        <v>46501000</v>
      </c>
      <c r="I24" s="167">
        <v>46501000</v>
      </c>
      <c r="J24" s="167">
        <v>0</v>
      </c>
      <c r="K24" s="167">
        <v>-2675381</v>
      </c>
      <c r="L24" s="167">
        <v>-2675381</v>
      </c>
      <c r="M24" s="167">
        <v>0</v>
      </c>
      <c r="N24" s="169">
        <v>5.75</v>
      </c>
    </row>
    <row r="25" spans="1:14">
      <c r="A25" s="167">
        <v>9638456</v>
      </c>
      <c r="B25" s="168" t="s">
        <v>17</v>
      </c>
      <c r="C25" s="168" t="s">
        <v>670</v>
      </c>
      <c r="D25" s="168" t="s">
        <v>258</v>
      </c>
      <c r="E25" s="167">
        <v>9326744</v>
      </c>
      <c r="F25" s="167">
        <v>9326744</v>
      </c>
      <c r="G25" s="167">
        <v>0</v>
      </c>
      <c r="H25" s="167">
        <v>15361000</v>
      </c>
      <c r="I25" s="167">
        <v>15361000</v>
      </c>
      <c r="J25" s="167">
        <v>0</v>
      </c>
      <c r="K25" s="167">
        <v>-6034256</v>
      </c>
      <c r="L25" s="167">
        <v>-6034256</v>
      </c>
      <c r="M25" s="167">
        <v>0</v>
      </c>
      <c r="N25" s="169">
        <v>39.28</v>
      </c>
    </row>
    <row r="26" spans="1:14">
      <c r="A26" s="167">
        <v>9638456</v>
      </c>
      <c r="B26" s="168" t="s">
        <v>289</v>
      </c>
      <c r="C26" s="168" t="s">
        <v>671</v>
      </c>
      <c r="D26" s="168" t="s">
        <v>258</v>
      </c>
      <c r="E26" s="167">
        <v>9326744</v>
      </c>
      <c r="F26" s="167">
        <v>9326744</v>
      </c>
      <c r="G26" s="167">
        <v>0</v>
      </c>
      <c r="H26" s="167">
        <v>15361000</v>
      </c>
      <c r="I26" s="167">
        <v>15361000</v>
      </c>
      <c r="J26" s="167">
        <v>0</v>
      </c>
      <c r="K26" s="167">
        <v>-6034256</v>
      </c>
      <c r="L26" s="167">
        <v>-6034256</v>
      </c>
      <c r="M26" s="167">
        <v>0</v>
      </c>
      <c r="N26" s="169">
        <v>39.28</v>
      </c>
    </row>
    <row r="27" spans="1:14">
      <c r="A27" s="167">
        <v>30219499</v>
      </c>
      <c r="B27" s="168" t="s">
        <v>18</v>
      </c>
      <c r="C27" s="168" t="s">
        <v>672</v>
      </c>
      <c r="D27" s="168" t="s">
        <v>260</v>
      </c>
      <c r="E27" s="167">
        <v>34498875</v>
      </c>
      <c r="F27" s="167">
        <v>34498875</v>
      </c>
      <c r="G27" s="167">
        <v>0</v>
      </c>
      <c r="H27" s="167">
        <v>31140000</v>
      </c>
      <c r="I27" s="167">
        <v>31140000</v>
      </c>
      <c r="J27" s="167">
        <v>0</v>
      </c>
      <c r="K27" s="167">
        <v>3358875</v>
      </c>
      <c r="L27" s="167">
        <v>3358875</v>
      </c>
      <c r="M27" s="167">
        <v>0</v>
      </c>
      <c r="N27" s="169">
        <v>10.79</v>
      </c>
    </row>
    <row r="28" spans="1:14">
      <c r="A28" s="167">
        <v>3750493</v>
      </c>
      <c r="B28" s="168" t="s">
        <v>19</v>
      </c>
      <c r="C28" s="168" t="s">
        <v>673</v>
      </c>
      <c r="D28" s="168" t="s">
        <v>266</v>
      </c>
      <c r="E28" s="167">
        <v>3436014</v>
      </c>
      <c r="F28" s="167">
        <v>3436014</v>
      </c>
      <c r="G28" s="167">
        <v>0</v>
      </c>
      <c r="H28" s="167">
        <v>3027000</v>
      </c>
      <c r="I28" s="167">
        <v>3027000</v>
      </c>
      <c r="J28" s="167">
        <v>0</v>
      </c>
      <c r="K28" s="167">
        <v>409014</v>
      </c>
      <c r="L28" s="167">
        <v>409014</v>
      </c>
      <c r="M28" s="167">
        <v>0</v>
      </c>
      <c r="N28" s="169">
        <v>13.51</v>
      </c>
    </row>
    <row r="29" spans="1:14">
      <c r="A29" s="167">
        <v>343234</v>
      </c>
      <c r="B29" s="168" t="s">
        <v>20</v>
      </c>
      <c r="C29" s="168" t="s">
        <v>674</v>
      </c>
      <c r="D29" s="168" t="s">
        <v>268</v>
      </c>
      <c r="E29" s="167">
        <v>110954</v>
      </c>
      <c r="F29" s="167">
        <v>110954</v>
      </c>
      <c r="G29" s="167">
        <v>0</v>
      </c>
      <c r="H29" s="167">
        <v>426000</v>
      </c>
      <c r="I29" s="167">
        <v>426000</v>
      </c>
      <c r="J29" s="167">
        <v>0</v>
      </c>
      <c r="K29" s="167">
        <v>-315046</v>
      </c>
      <c r="L29" s="167">
        <v>-315046</v>
      </c>
      <c r="M29" s="167">
        <v>0</v>
      </c>
      <c r="N29" s="169">
        <v>73.95</v>
      </c>
    </row>
    <row r="30" spans="1:14">
      <c r="A30" s="167">
        <v>276000</v>
      </c>
      <c r="B30" s="168" t="s">
        <v>21</v>
      </c>
      <c r="C30" s="168" t="s">
        <v>675</v>
      </c>
      <c r="D30" s="168" t="s">
        <v>276</v>
      </c>
      <c r="E30" s="167">
        <v>149617</v>
      </c>
      <c r="F30" s="167">
        <v>149617</v>
      </c>
      <c r="G30" s="167">
        <v>0</v>
      </c>
      <c r="H30" s="167">
        <v>117000</v>
      </c>
      <c r="I30" s="167">
        <v>117000</v>
      </c>
      <c r="J30" s="167">
        <v>0</v>
      </c>
      <c r="K30" s="167">
        <v>32617</v>
      </c>
      <c r="L30" s="167">
        <v>32617</v>
      </c>
      <c r="M30" s="167">
        <v>0</v>
      </c>
      <c r="N30" s="169">
        <v>27.88</v>
      </c>
    </row>
    <row r="31" spans="1:14">
      <c r="A31" s="167">
        <v>891076</v>
      </c>
      <c r="B31" s="168" t="s">
        <v>22</v>
      </c>
      <c r="C31" s="168" t="s">
        <v>676</v>
      </c>
      <c r="D31" s="168" t="s">
        <v>252</v>
      </c>
      <c r="E31" s="167">
        <v>700160</v>
      </c>
      <c r="F31" s="167">
        <v>700160</v>
      </c>
      <c r="G31" s="167">
        <v>0</v>
      </c>
      <c r="H31" s="167">
        <v>636000</v>
      </c>
      <c r="I31" s="167">
        <v>636000</v>
      </c>
      <c r="J31" s="167">
        <v>0</v>
      </c>
      <c r="K31" s="167">
        <v>64160</v>
      </c>
      <c r="L31" s="167">
        <v>64160</v>
      </c>
      <c r="M31" s="167">
        <v>0</v>
      </c>
      <c r="N31" s="169">
        <v>10.09</v>
      </c>
    </row>
    <row r="32" spans="1:14">
      <c r="A32" s="167">
        <v>838582</v>
      </c>
      <c r="B32" s="168" t="s">
        <v>23</v>
      </c>
      <c r="C32" s="168" t="s">
        <v>677</v>
      </c>
      <c r="D32" s="168" t="s">
        <v>254</v>
      </c>
      <c r="E32" s="167">
        <v>798468</v>
      </c>
      <c r="F32" s="167">
        <v>798468</v>
      </c>
      <c r="G32" s="167">
        <v>0</v>
      </c>
      <c r="H32" s="167">
        <v>1141000</v>
      </c>
      <c r="I32" s="167">
        <v>1141000</v>
      </c>
      <c r="J32" s="167">
        <v>0</v>
      </c>
      <c r="K32" s="167">
        <v>-342532</v>
      </c>
      <c r="L32" s="167">
        <v>-342532</v>
      </c>
      <c r="M32" s="167">
        <v>0</v>
      </c>
      <c r="N32" s="169">
        <v>30.02</v>
      </c>
    </row>
    <row r="33" spans="1:14">
      <c r="A33" s="167">
        <v>1401601</v>
      </c>
      <c r="B33" s="168" t="s">
        <v>24</v>
      </c>
      <c r="C33" s="168" t="s">
        <v>678</v>
      </c>
      <c r="D33" s="168" t="s">
        <v>280</v>
      </c>
      <c r="E33" s="167">
        <v>1676815</v>
      </c>
      <c r="F33" s="167">
        <v>1676815</v>
      </c>
      <c r="G33" s="167">
        <v>0</v>
      </c>
      <c r="H33" s="167">
        <v>707000</v>
      </c>
      <c r="I33" s="167">
        <v>707000</v>
      </c>
      <c r="J33" s="167">
        <v>0</v>
      </c>
      <c r="K33" s="167">
        <v>969815</v>
      </c>
      <c r="L33" s="167">
        <v>969815</v>
      </c>
      <c r="M33" s="167">
        <v>0</v>
      </c>
      <c r="N33" s="169">
        <v>137.16999999999999</v>
      </c>
    </row>
    <row r="34" spans="1:14">
      <c r="A34" s="167">
        <v>442141790</v>
      </c>
      <c r="B34" s="168" t="s">
        <v>297</v>
      </c>
      <c r="C34" s="168" t="s">
        <v>679</v>
      </c>
      <c r="D34" s="168" t="s">
        <v>280</v>
      </c>
      <c r="E34" s="167">
        <v>451261432</v>
      </c>
      <c r="F34" s="167">
        <v>451261432</v>
      </c>
      <c r="G34" s="167">
        <v>0</v>
      </c>
      <c r="H34" s="167">
        <v>479165000</v>
      </c>
      <c r="I34" s="167">
        <v>479165000</v>
      </c>
      <c r="J34" s="167">
        <v>0</v>
      </c>
      <c r="K34" s="167">
        <v>-27903568</v>
      </c>
      <c r="L34" s="167">
        <v>-27903568</v>
      </c>
      <c r="M34" s="167">
        <v>0</v>
      </c>
      <c r="N34" s="169">
        <v>5.82</v>
      </c>
    </row>
    <row r="35" spans="1:14">
      <c r="A35" s="167">
        <v>7641487</v>
      </c>
      <c r="B35" s="168" t="s">
        <v>25</v>
      </c>
      <c r="C35" s="168" t="s">
        <v>680</v>
      </c>
      <c r="D35" s="168" t="s">
        <v>256</v>
      </c>
      <c r="E35" s="167">
        <v>7658238</v>
      </c>
      <c r="F35" s="167">
        <v>7658238</v>
      </c>
      <c r="G35" s="167">
        <v>0</v>
      </c>
      <c r="H35" s="167">
        <v>7891000</v>
      </c>
      <c r="I35" s="167">
        <v>7891000</v>
      </c>
      <c r="J35" s="167">
        <v>0</v>
      </c>
      <c r="K35" s="167">
        <v>-232762</v>
      </c>
      <c r="L35" s="167">
        <v>-232762</v>
      </c>
      <c r="M35" s="167">
        <v>0</v>
      </c>
      <c r="N35" s="169">
        <v>2.95</v>
      </c>
    </row>
    <row r="36" spans="1:14">
      <c r="A36" s="167">
        <v>169513084</v>
      </c>
      <c r="B36" s="168" t="s">
        <v>26</v>
      </c>
      <c r="C36" s="168" t="s">
        <v>681</v>
      </c>
      <c r="D36" s="168" t="s">
        <v>258</v>
      </c>
      <c r="E36" s="167">
        <v>171959166</v>
      </c>
      <c r="F36" s="167">
        <v>171959166</v>
      </c>
      <c r="G36" s="167">
        <v>0</v>
      </c>
      <c r="H36" s="167">
        <v>145509000</v>
      </c>
      <c r="I36" s="167">
        <v>145509000</v>
      </c>
      <c r="J36" s="167">
        <v>0</v>
      </c>
      <c r="K36" s="167">
        <v>26450166</v>
      </c>
      <c r="L36" s="167">
        <v>26450166</v>
      </c>
      <c r="M36" s="167">
        <v>0</v>
      </c>
      <c r="N36" s="169">
        <v>18.18</v>
      </c>
    </row>
    <row r="37" spans="1:14">
      <c r="A37" s="167">
        <v>66429842</v>
      </c>
      <c r="B37" s="168" t="s">
        <v>27</v>
      </c>
      <c r="C37" s="168" t="s">
        <v>682</v>
      </c>
      <c r="D37" s="168" t="s">
        <v>260</v>
      </c>
      <c r="E37" s="167">
        <v>60271918</v>
      </c>
      <c r="F37" s="167">
        <v>60271918</v>
      </c>
      <c r="G37" s="167">
        <v>0</v>
      </c>
      <c r="H37" s="167">
        <v>91379000</v>
      </c>
      <c r="I37" s="167">
        <v>91379000</v>
      </c>
      <c r="J37" s="167">
        <v>0</v>
      </c>
      <c r="K37" s="167">
        <v>-31107082</v>
      </c>
      <c r="L37" s="167">
        <v>-31107082</v>
      </c>
      <c r="M37" s="167">
        <v>0</v>
      </c>
      <c r="N37" s="169">
        <v>34.04</v>
      </c>
    </row>
    <row r="38" spans="1:14">
      <c r="A38" s="167">
        <v>54267267</v>
      </c>
      <c r="B38" s="168" t="s">
        <v>28</v>
      </c>
      <c r="C38" s="168" t="s">
        <v>683</v>
      </c>
      <c r="D38" s="168" t="s">
        <v>262</v>
      </c>
      <c r="E38" s="167">
        <v>63439968</v>
      </c>
      <c r="F38" s="167">
        <v>63439968</v>
      </c>
      <c r="G38" s="167">
        <v>0</v>
      </c>
      <c r="H38" s="167">
        <v>59443000</v>
      </c>
      <c r="I38" s="167">
        <v>59443000</v>
      </c>
      <c r="J38" s="167">
        <v>0</v>
      </c>
      <c r="K38" s="167">
        <v>3996968</v>
      </c>
      <c r="L38" s="167">
        <v>3996968</v>
      </c>
      <c r="M38" s="167">
        <v>0</v>
      </c>
      <c r="N38" s="169">
        <v>6.72</v>
      </c>
    </row>
    <row r="39" spans="1:14">
      <c r="A39" s="167">
        <v>38431303</v>
      </c>
      <c r="B39" s="168" t="s">
        <v>29</v>
      </c>
      <c r="C39" s="168" t="s">
        <v>684</v>
      </c>
      <c r="D39" s="168" t="s">
        <v>264</v>
      </c>
      <c r="E39" s="167">
        <v>38662243</v>
      </c>
      <c r="F39" s="167">
        <v>38662243</v>
      </c>
      <c r="G39" s="167">
        <v>0</v>
      </c>
      <c r="H39" s="167">
        <v>37388000</v>
      </c>
      <c r="I39" s="167">
        <v>37388000</v>
      </c>
      <c r="J39" s="167">
        <v>0</v>
      </c>
      <c r="K39" s="167">
        <v>1274243</v>
      </c>
      <c r="L39" s="167">
        <v>1274243</v>
      </c>
      <c r="M39" s="167">
        <v>0</v>
      </c>
      <c r="N39" s="169">
        <v>3.41</v>
      </c>
    </row>
    <row r="40" spans="1:14">
      <c r="A40" s="167">
        <v>3849640</v>
      </c>
      <c r="B40" s="168" t="s">
        <v>304</v>
      </c>
      <c r="C40" s="168" t="s">
        <v>685</v>
      </c>
      <c r="D40" s="168" t="s">
        <v>266</v>
      </c>
      <c r="E40" s="167">
        <v>2991752</v>
      </c>
      <c r="F40" s="167">
        <v>2991752</v>
      </c>
      <c r="G40" s="167">
        <v>0</v>
      </c>
      <c r="H40" s="167">
        <v>1000</v>
      </c>
      <c r="I40" s="167">
        <v>1000</v>
      </c>
      <c r="J40" s="167">
        <v>0</v>
      </c>
      <c r="K40" s="167">
        <v>2990752</v>
      </c>
      <c r="L40" s="167">
        <v>2990752</v>
      </c>
      <c r="M40" s="167">
        <v>0</v>
      </c>
      <c r="N40" s="169">
        <v>299075.20000000001</v>
      </c>
    </row>
    <row r="41" spans="1:14">
      <c r="A41" s="167">
        <v>102009167</v>
      </c>
      <c r="B41" s="168" t="s">
        <v>30</v>
      </c>
      <c r="C41" s="168" t="s">
        <v>686</v>
      </c>
      <c r="D41" s="168" t="s">
        <v>276</v>
      </c>
      <c r="E41" s="167">
        <v>106278147</v>
      </c>
      <c r="F41" s="167">
        <v>106278147</v>
      </c>
      <c r="G41" s="167">
        <v>0</v>
      </c>
      <c r="H41" s="167">
        <v>137554000</v>
      </c>
      <c r="I41" s="167">
        <v>137554000</v>
      </c>
      <c r="J41" s="167">
        <v>0</v>
      </c>
      <c r="K41" s="167">
        <v>-31275853</v>
      </c>
      <c r="L41" s="167">
        <v>-31275853</v>
      </c>
      <c r="M41" s="167">
        <v>0</v>
      </c>
      <c r="N41" s="169">
        <v>22.74</v>
      </c>
    </row>
    <row r="42" spans="1:14">
      <c r="A42" s="167">
        <v>274821232</v>
      </c>
      <c r="B42" s="168" t="s">
        <v>31</v>
      </c>
      <c r="C42" s="168" t="s">
        <v>687</v>
      </c>
      <c r="D42" s="168" t="s">
        <v>264</v>
      </c>
      <c r="E42" s="167">
        <v>283878905</v>
      </c>
      <c r="F42" s="167">
        <v>283878905</v>
      </c>
      <c r="G42" s="167">
        <v>0</v>
      </c>
      <c r="H42" s="167">
        <v>291230000</v>
      </c>
      <c r="I42" s="167">
        <v>291230000</v>
      </c>
      <c r="J42" s="167">
        <v>0</v>
      </c>
      <c r="K42" s="167">
        <v>-7351095</v>
      </c>
      <c r="L42" s="167">
        <v>-7351095</v>
      </c>
      <c r="M42" s="167">
        <v>0</v>
      </c>
      <c r="N42" s="169">
        <v>2.52</v>
      </c>
    </row>
    <row r="43" spans="1:14">
      <c r="A43" s="167">
        <v>210628767</v>
      </c>
      <c r="B43" s="168" t="s">
        <v>32</v>
      </c>
      <c r="C43" s="168" t="s">
        <v>688</v>
      </c>
      <c r="D43" s="168" t="s">
        <v>268</v>
      </c>
      <c r="E43" s="167">
        <v>220053719</v>
      </c>
      <c r="F43" s="167">
        <v>220053719</v>
      </c>
      <c r="G43" s="167">
        <v>0</v>
      </c>
      <c r="H43" s="167">
        <v>217309000</v>
      </c>
      <c r="I43" s="167">
        <v>217309000</v>
      </c>
      <c r="J43" s="167">
        <v>0</v>
      </c>
      <c r="K43" s="167">
        <v>2744719</v>
      </c>
      <c r="L43" s="167">
        <v>2744719</v>
      </c>
      <c r="M43" s="167">
        <v>0</v>
      </c>
      <c r="N43" s="169">
        <v>1.26</v>
      </c>
    </row>
    <row r="44" spans="1:14">
      <c r="A44" s="167">
        <v>44600525</v>
      </c>
      <c r="B44" s="168" t="s">
        <v>33</v>
      </c>
      <c r="C44" s="168" t="s">
        <v>689</v>
      </c>
      <c r="D44" s="168" t="s">
        <v>252</v>
      </c>
      <c r="E44" s="167">
        <v>44654295</v>
      </c>
      <c r="F44" s="167">
        <v>44654295</v>
      </c>
      <c r="G44" s="167">
        <v>0</v>
      </c>
      <c r="H44" s="167">
        <v>47901000</v>
      </c>
      <c r="I44" s="167">
        <v>47901000</v>
      </c>
      <c r="J44" s="167">
        <v>0</v>
      </c>
      <c r="K44" s="167">
        <v>-3246705</v>
      </c>
      <c r="L44" s="167">
        <v>-3246705</v>
      </c>
      <c r="M44" s="167">
        <v>0</v>
      </c>
      <c r="N44" s="169">
        <v>6.78</v>
      </c>
    </row>
    <row r="45" spans="1:14">
      <c r="A45" s="167">
        <v>10211330</v>
      </c>
      <c r="B45" s="168" t="s">
        <v>34</v>
      </c>
      <c r="C45" s="168" t="s">
        <v>690</v>
      </c>
      <c r="D45" s="168" t="s">
        <v>254</v>
      </c>
      <c r="E45" s="167">
        <v>10096918</v>
      </c>
      <c r="F45" s="167">
        <v>10096918</v>
      </c>
      <c r="G45" s="167">
        <v>0</v>
      </c>
      <c r="H45" s="167">
        <v>8739000</v>
      </c>
      <c r="I45" s="167">
        <v>8739000</v>
      </c>
      <c r="J45" s="167">
        <v>0</v>
      </c>
      <c r="K45" s="167">
        <v>1357918</v>
      </c>
      <c r="L45" s="167">
        <v>1357918</v>
      </c>
      <c r="M45" s="167">
        <v>0</v>
      </c>
      <c r="N45" s="169">
        <v>15.54</v>
      </c>
    </row>
    <row r="46" spans="1:14">
      <c r="A46" s="167">
        <v>9380610</v>
      </c>
      <c r="B46" s="168" t="s">
        <v>35</v>
      </c>
      <c r="C46" s="168" t="s">
        <v>691</v>
      </c>
      <c r="D46" s="168" t="s">
        <v>256</v>
      </c>
      <c r="E46" s="167">
        <v>9073973</v>
      </c>
      <c r="F46" s="167">
        <v>9073973</v>
      </c>
      <c r="G46" s="167">
        <v>0</v>
      </c>
      <c r="H46" s="167">
        <v>17281000</v>
      </c>
      <c r="I46" s="167">
        <v>17281000</v>
      </c>
      <c r="J46" s="167">
        <v>0</v>
      </c>
      <c r="K46" s="167">
        <v>-8207027</v>
      </c>
      <c r="L46" s="167">
        <v>-8207027</v>
      </c>
      <c r="M46" s="167">
        <v>0</v>
      </c>
      <c r="N46" s="169">
        <v>47.49</v>
      </c>
    </row>
    <row r="47" spans="1:14">
      <c r="A47" s="167">
        <v>29993891</v>
      </c>
      <c r="B47" s="168" t="s">
        <v>36</v>
      </c>
      <c r="C47" s="168" t="s">
        <v>692</v>
      </c>
      <c r="D47" s="168" t="s">
        <v>254</v>
      </c>
      <c r="E47" s="167">
        <v>33341751</v>
      </c>
      <c r="F47" s="167">
        <v>33341751</v>
      </c>
      <c r="G47" s="167">
        <v>0</v>
      </c>
      <c r="H47" s="167">
        <v>33190000</v>
      </c>
      <c r="I47" s="167">
        <v>33190000</v>
      </c>
      <c r="J47" s="167">
        <v>0</v>
      </c>
      <c r="K47" s="167">
        <v>151751</v>
      </c>
      <c r="L47" s="167">
        <v>151751</v>
      </c>
      <c r="M47" s="167">
        <v>0</v>
      </c>
      <c r="N47" s="169">
        <v>0.46</v>
      </c>
    </row>
    <row r="48" spans="1:14">
      <c r="A48" s="167">
        <v>7480</v>
      </c>
      <c r="B48" s="168" t="s">
        <v>37</v>
      </c>
      <c r="C48" s="168" t="s">
        <v>693</v>
      </c>
      <c r="D48" s="168" t="s">
        <v>280</v>
      </c>
      <c r="E48" s="167">
        <v>7480</v>
      </c>
      <c r="F48" s="167">
        <v>7480</v>
      </c>
      <c r="G48" s="167">
        <v>0</v>
      </c>
      <c r="H48" s="167">
        <v>8000</v>
      </c>
      <c r="I48" s="167">
        <v>8000</v>
      </c>
      <c r="J48" s="167">
        <v>0</v>
      </c>
      <c r="K48" s="167">
        <v>-520</v>
      </c>
      <c r="L48" s="167">
        <v>-520</v>
      </c>
      <c r="M48" s="167">
        <v>0</v>
      </c>
      <c r="N48" s="169">
        <v>6.5</v>
      </c>
    </row>
    <row r="49" spans="1:14">
      <c r="A49" s="167">
        <v>29977573</v>
      </c>
      <c r="B49" s="168" t="s">
        <v>38</v>
      </c>
      <c r="C49" s="168" t="s">
        <v>694</v>
      </c>
      <c r="D49" s="168" t="s">
        <v>256</v>
      </c>
      <c r="E49" s="167">
        <v>33334271</v>
      </c>
      <c r="F49" s="167">
        <v>33334271</v>
      </c>
      <c r="G49" s="167">
        <v>0</v>
      </c>
      <c r="H49" s="167">
        <v>33182000</v>
      </c>
      <c r="I49" s="167">
        <v>33182000</v>
      </c>
      <c r="J49" s="167">
        <v>0</v>
      </c>
      <c r="K49" s="167">
        <v>152271</v>
      </c>
      <c r="L49" s="167">
        <v>152271</v>
      </c>
      <c r="M49" s="167">
        <v>0</v>
      </c>
      <c r="N49" s="169">
        <v>0.46</v>
      </c>
    </row>
    <row r="50" spans="1:14">
      <c r="A50" s="167">
        <v>8838</v>
      </c>
      <c r="B50" s="168" t="s">
        <v>39</v>
      </c>
      <c r="C50" s="168" t="s">
        <v>695</v>
      </c>
      <c r="D50" s="168" t="s">
        <v>258</v>
      </c>
      <c r="E50" s="167">
        <v>0</v>
      </c>
      <c r="F50" s="167">
        <v>0</v>
      </c>
      <c r="G50" s="167">
        <v>0</v>
      </c>
      <c r="H50" s="167">
        <v>0</v>
      </c>
      <c r="I50" s="167">
        <v>0</v>
      </c>
      <c r="J50" s="167">
        <v>0</v>
      </c>
      <c r="K50" s="167">
        <v>0</v>
      </c>
      <c r="L50" s="167">
        <v>0</v>
      </c>
      <c r="M50" s="167">
        <v>0</v>
      </c>
      <c r="N50" s="169">
        <v>0</v>
      </c>
    </row>
    <row r="51" spans="1:14">
      <c r="A51" s="167">
        <v>-55963625</v>
      </c>
      <c r="B51" s="168" t="s">
        <v>40</v>
      </c>
      <c r="C51" s="168" t="s">
        <v>696</v>
      </c>
      <c r="D51" s="168" t="s">
        <v>262</v>
      </c>
      <c r="E51" s="167">
        <v>4369894</v>
      </c>
      <c r="F51" s="167">
        <v>4369894</v>
      </c>
      <c r="G51" s="167">
        <v>0</v>
      </c>
      <c r="H51" s="167">
        <v>149323000</v>
      </c>
      <c r="I51" s="167">
        <v>149323000</v>
      </c>
      <c r="J51" s="167">
        <v>0</v>
      </c>
      <c r="K51" s="167">
        <v>-144953106</v>
      </c>
      <c r="L51" s="167">
        <v>-144953106</v>
      </c>
      <c r="M51" s="167">
        <v>0</v>
      </c>
      <c r="N51" s="169">
        <v>97.07</v>
      </c>
    </row>
    <row r="52" spans="1:14">
      <c r="A52" s="167">
        <v>-56003479</v>
      </c>
      <c r="B52" s="168" t="s">
        <v>47</v>
      </c>
      <c r="C52" s="168" t="s">
        <v>697</v>
      </c>
      <c r="D52" s="168" t="s">
        <v>264</v>
      </c>
      <c r="E52" s="167">
        <v>4281894</v>
      </c>
      <c r="F52" s="167">
        <v>4281894</v>
      </c>
      <c r="G52" s="167">
        <v>0</v>
      </c>
      <c r="H52" s="167">
        <v>147923000</v>
      </c>
      <c r="I52" s="167">
        <v>147923000</v>
      </c>
      <c r="J52" s="167">
        <v>0</v>
      </c>
      <c r="K52" s="167">
        <v>-143641106</v>
      </c>
      <c r="L52" s="167">
        <v>-143641106</v>
      </c>
      <c r="M52" s="167">
        <v>0</v>
      </c>
      <c r="N52" s="169">
        <v>97.11</v>
      </c>
    </row>
    <row r="53" spans="1:14">
      <c r="A53" s="167">
        <v>39854</v>
      </c>
      <c r="B53" s="168" t="s">
        <v>41</v>
      </c>
      <c r="C53" s="168" t="s">
        <v>698</v>
      </c>
      <c r="D53" s="168" t="s">
        <v>266</v>
      </c>
      <c r="E53" s="167">
        <v>88000</v>
      </c>
      <c r="F53" s="167">
        <v>88000</v>
      </c>
      <c r="G53" s="167">
        <v>0</v>
      </c>
      <c r="H53" s="167">
        <v>1400000</v>
      </c>
      <c r="I53" s="167">
        <v>1400000</v>
      </c>
      <c r="J53" s="167">
        <v>0</v>
      </c>
      <c r="K53" s="167">
        <v>-1312000</v>
      </c>
      <c r="L53" s="167">
        <v>-1312000</v>
      </c>
      <c r="M53" s="167">
        <v>0</v>
      </c>
      <c r="N53" s="169">
        <v>93.71</v>
      </c>
    </row>
    <row r="54" spans="1:14">
      <c r="A54" s="167">
        <v>28280242</v>
      </c>
      <c r="B54" s="168" t="s">
        <v>42</v>
      </c>
      <c r="C54" s="168" t="s">
        <v>699</v>
      </c>
      <c r="D54" s="168" t="s">
        <v>252</v>
      </c>
      <c r="E54" s="167">
        <v>22355794</v>
      </c>
      <c r="F54" s="167">
        <v>22355794</v>
      </c>
      <c r="G54" s="167">
        <v>0</v>
      </c>
      <c r="H54" s="167">
        <v>43321000</v>
      </c>
      <c r="I54" s="167">
        <v>43321000</v>
      </c>
      <c r="J54" s="167">
        <v>0</v>
      </c>
      <c r="K54" s="167">
        <v>-20965206</v>
      </c>
      <c r="L54" s="167">
        <v>-20965206</v>
      </c>
      <c r="M54" s="167">
        <v>0</v>
      </c>
      <c r="N54" s="169">
        <v>48.4</v>
      </c>
    </row>
    <row r="55" spans="1:14">
      <c r="A55" s="167">
        <v>28280242</v>
      </c>
      <c r="B55" s="168" t="s">
        <v>43</v>
      </c>
      <c r="C55" s="168" t="s">
        <v>700</v>
      </c>
      <c r="D55" s="168" t="s">
        <v>254</v>
      </c>
      <c r="E55" s="167">
        <v>22355794</v>
      </c>
      <c r="F55" s="167">
        <v>22355794</v>
      </c>
      <c r="G55" s="167">
        <v>0</v>
      </c>
      <c r="H55" s="167">
        <v>43321000</v>
      </c>
      <c r="I55" s="167">
        <v>43321000</v>
      </c>
      <c r="J55" s="167">
        <v>0</v>
      </c>
      <c r="K55" s="167">
        <v>-20965206</v>
      </c>
      <c r="L55" s="167">
        <v>-20965206</v>
      </c>
      <c r="M55" s="167">
        <v>0</v>
      </c>
      <c r="N55" s="169">
        <v>48.4</v>
      </c>
    </row>
    <row r="56" spans="1:14">
      <c r="A56" s="167">
        <v>7308258258</v>
      </c>
      <c r="B56" s="168" t="s">
        <v>320</v>
      </c>
      <c r="C56" s="168"/>
      <c r="D56" s="168"/>
      <c r="E56" s="167">
        <v>7481057867</v>
      </c>
      <c r="F56" s="167">
        <v>7380092284</v>
      </c>
      <c r="G56" s="167">
        <v>100965583</v>
      </c>
      <c r="H56" s="167">
        <v>7958716000</v>
      </c>
      <c r="I56" s="167">
        <v>7864867000</v>
      </c>
      <c r="J56" s="167">
        <v>93849000</v>
      </c>
      <c r="K56" s="167">
        <v>-477658133</v>
      </c>
      <c r="L56" s="167">
        <v>-484774716</v>
      </c>
      <c r="M56" s="167">
        <v>7116583</v>
      </c>
      <c r="N56" s="169">
        <v>6</v>
      </c>
    </row>
    <row r="57" spans="1:14">
      <c r="A57" s="167">
        <v>-805542717</v>
      </c>
      <c r="B57" s="168" t="s">
        <v>321</v>
      </c>
      <c r="C57" s="168" t="s">
        <v>648</v>
      </c>
      <c r="D57" s="168" t="s">
        <v>258</v>
      </c>
      <c r="E57" s="167">
        <v>-731625942</v>
      </c>
      <c r="F57" s="167">
        <v>-731625942</v>
      </c>
      <c r="G57" s="167">
        <v>0</v>
      </c>
      <c r="H57" s="167">
        <v>-279014000</v>
      </c>
      <c r="I57" s="167">
        <v>-279014000</v>
      </c>
      <c r="J57" s="167">
        <v>0</v>
      </c>
      <c r="K57" s="167">
        <v>-452611942</v>
      </c>
      <c r="L57" s="167">
        <v>-452611942</v>
      </c>
      <c r="M57" s="167">
        <v>0</v>
      </c>
      <c r="N57" s="169">
        <v>162.22</v>
      </c>
    </row>
    <row r="58" spans="1:14">
      <c r="A58" s="167">
        <v>6502715541</v>
      </c>
      <c r="B58" s="168" t="s">
        <v>44</v>
      </c>
      <c r="C58" s="168" t="s">
        <v>45</v>
      </c>
      <c r="D58" s="168"/>
      <c r="E58" s="167">
        <v>6749431925</v>
      </c>
      <c r="F58" s="167">
        <v>6648466342</v>
      </c>
      <c r="G58" s="167">
        <v>100965583</v>
      </c>
      <c r="H58" s="167">
        <v>7679702000</v>
      </c>
      <c r="I58" s="167">
        <v>7585853000</v>
      </c>
      <c r="J58" s="167">
        <v>93849000</v>
      </c>
      <c r="K58" s="167">
        <v>-930270075</v>
      </c>
      <c r="L58" s="167">
        <v>-937386658</v>
      </c>
      <c r="M58" s="167">
        <v>7116583</v>
      </c>
      <c r="N58" s="169">
        <v>12.11</v>
      </c>
    </row>
  </sheetData>
  <phoneticPr fontId="39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0" tint="-0.249977111117893"/>
  </sheetPr>
  <dimension ref="A1:N58"/>
  <sheetViews>
    <sheetView topLeftCell="A21" workbookViewId="0">
      <selection activeCell="C3" sqref="C3"/>
    </sheetView>
  </sheetViews>
  <sheetFormatPr defaultRowHeight="16.2"/>
  <cols>
    <col min="1" max="1" width="11.88671875" bestFit="1" customWidth="1"/>
    <col min="2" max="2" width="29.33203125" bestFit="1" customWidth="1"/>
    <col min="3" max="3" width="10.21875" bestFit="1" customWidth="1"/>
    <col min="4" max="4" width="6.33203125" bestFit="1" customWidth="1"/>
    <col min="5" max="6" width="11.88671875" bestFit="1" customWidth="1"/>
    <col min="7" max="7" width="9.44140625" bestFit="1" customWidth="1"/>
    <col min="8" max="9" width="11.88671875" bestFit="1" customWidth="1"/>
    <col min="10" max="10" width="9.44140625" bestFit="1" customWidth="1"/>
    <col min="11" max="12" width="11" bestFit="1" customWidth="1"/>
    <col min="13" max="13" width="9.109375" bestFit="1" customWidth="1"/>
    <col min="14" max="14" width="6.33203125" bestFit="1" customWidth="1"/>
  </cols>
  <sheetData>
    <row r="1" spans="1:14">
      <c r="A1" s="166" t="s">
        <v>237</v>
      </c>
      <c r="B1" s="166" t="s">
        <v>238</v>
      </c>
      <c r="C1" s="166" t="s">
        <v>239</v>
      </c>
      <c r="D1" s="166" t="s">
        <v>240</v>
      </c>
      <c r="E1" s="166" t="s">
        <v>241</v>
      </c>
      <c r="F1" s="166" t="s">
        <v>242</v>
      </c>
      <c r="G1" s="166" t="s">
        <v>243</v>
      </c>
      <c r="H1" s="166" t="s">
        <v>244</v>
      </c>
      <c r="I1" s="166" t="s">
        <v>242</v>
      </c>
      <c r="J1" s="166" t="s">
        <v>243</v>
      </c>
      <c r="K1" s="166" t="s">
        <v>245</v>
      </c>
      <c r="L1" s="166" t="s">
        <v>242</v>
      </c>
      <c r="M1" s="166" t="s">
        <v>243</v>
      </c>
      <c r="N1" s="166" t="s">
        <v>246</v>
      </c>
    </row>
    <row r="2" spans="1:14">
      <c r="A2" s="167">
        <v>1820949707</v>
      </c>
      <c r="B2" s="168" t="s">
        <v>701</v>
      </c>
      <c r="C2" s="168" t="s">
        <v>702</v>
      </c>
      <c r="D2" s="168" t="s">
        <v>249</v>
      </c>
      <c r="E2" s="167">
        <v>1927142201</v>
      </c>
      <c r="F2" s="167">
        <v>1904184917</v>
      </c>
      <c r="G2" s="167">
        <v>22957284</v>
      </c>
      <c r="H2" s="167">
        <v>2081707000</v>
      </c>
      <c r="I2" s="167">
        <v>2057370000</v>
      </c>
      <c r="J2" s="167">
        <v>24337000</v>
      </c>
      <c r="K2" s="167">
        <v>-154564799</v>
      </c>
      <c r="L2" s="167">
        <v>-153185083</v>
      </c>
      <c r="M2" s="167">
        <v>-1379716</v>
      </c>
      <c r="N2" s="169">
        <v>7.42</v>
      </c>
    </row>
    <row r="3" spans="1:14">
      <c r="A3" s="167">
        <v>1231684634</v>
      </c>
      <c r="B3" s="168" t="s">
        <v>250</v>
      </c>
      <c r="C3" s="168" t="s">
        <v>703</v>
      </c>
      <c r="D3" s="168" t="s">
        <v>260</v>
      </c>
      <c r="E3" s="167">
        <v>1280765639</v>
      </c>
      <c r="F3" s="167">
        <v>1257808355</v>
      </c>
      <c r="G3" s="167">
        <v>22957284</v>
      </c>
      <c r="H3" s="167">
        <v>1218993000</v>
      </c>
      <c r="I3" s="167">
        <v>1194656000</v>
      </c>
      <c r="J3" s="167">
        <v>24337000</v>
      </c>
      <c r="K3" s="167">
        <v>61772639</v>
      </c>
      <c r="L3" s="167">
        <v>63152355</v>
      </c>
      <c r="M3" s="167">
        <v>-1379716</v>
      </c>
      <c r="N3" s="169">
        <v>5.07</v>
      </c>
    </row>
    <row r="4" spans="1:14">
      <c r="A4" s="167">
        <v>665505240</v>
      </c>
      <c r="B4" s="168" t="s">
        <v>0</v>
      </c>
      <c r="C4" s="168" t="s">
        <v>704</v>
      </c>
      <c r="D4" s="168" t="s">
        <v>262</v>
      </c>
      <c r="E4" s="167">
        <v>685080240</v>
      </c>
      <c r="F4" s="167">
        <v>685080240</v>
      </c>
      <c r="G4" s="167">
        <v>0</v>
      </c>
      <c r="H4" s="167">
        <v>751999000</v>
      </c>
      <c r="I4" s="167">
        <v>751999000</v>
      </c>
      <c r="J4" s="167">
        <v>0</v>
      </c>
      <c r="K4" s="167">
        <v>-66918760</v>
      </c>
      <c r="L4" s="167">
        <v>-66918760</v>
      </c>
      <c r="M4" s="167">
        <v>0</v>
      </c>
      <c r="N4" s="169">
        <v>8.9</v>
      </c>
    </row>
    <row r="5" spans="1:14">
      <c r="A5" s="167">
        <v>37898827</v>
      </c>
      <c r="B5" s="168" t="s">
        <v>1</v>
      </c>
      <c r="C5" s="168" t="s">
        <v>705</v>
      </c>
      <c r="D5" s="168" t="s">
        <v>266</v>
      </c>
      <c r="E5" s="167">
        <v>36559353</v>
      </c>
      <c r="F5" s="167">
        <v>36559353</v>
      </c>
      <c r="G5" s="167">
        <v>0</v>
      </c>
      <c r="H5" s="167">
        <v>35089000</v>
      </c>
      <c r="I5" s="167">
        <v>35089000</v>
      </c>
      <c r="J5" s="167">
        <v>0</v>
      </c>
      <c r="K5" s="167">
        <v>1470353</v>
      </c>
      <c r="L5" s="167">
        <v>1470353</v>
      </c>
      <c r="M5" s="167">
        <v>0</v>
      </c>
      <c r="N5" s="169">
        <v>4.1900000000000004</v>
      </c>
    </row>
    <row r="6" spans="1:14">
      <c r="A6" s="167">
        <v>1888806</v>
      </c>
      <c r="B6" s="168" t="s">
        <v>2</v>
      </c>
      <c r="C6" s="168" t="s">
        <v>706</v>
      </c>
      <c r="D6" s="168" t="s">
        <v>268</v>
      </c>
      <c r="E6" s="167">
        <v>5140179</v>
      </c>
      <c r="F6" s="167">
        <v>5140179</v>
      </c>
      <c r="G6" s="167">
        <v>0</v>
      </c>
      <c r="H6" s="167">
        <v>4122000</v>
      </c>
      <c r="I6" s="167">
        <v>4122000</v>
      </c>
      <c r="J6" s="167">
        <v>0</v>
      </c>
      <c r="K6" s="167">
        <v>1018179</v>
      </c>
      <c r="L6" s="167">
        <v>1018179</v>
      </c>
      <c r="M6" s="167">
        <v>0</v>
      </c>
      <c r="N6" s="169">
        <v>24.7</v>
      </c>
    </row>
    <row r="7" spans="1:14">
      <c r="A7" s="167">
        <v>248976262</v>
      </c>
      <c r="B7" s="168" t="s">
        <v>3</v>
      </c>
      <c r="C7" s="168" t="s">
        <v>707</v>
      </c>
      <c r="D7" s="168" t="s">
        <v>276</v>
      </c>
      <c r="E7" s="167">
        <v>258427129</v>
      </c>
      <c r="F7" s="167">
        <v>258427129</v>
      </c>
      <c r="G7" s="167">
        <v>0</v>
      </c>
      <c r="H7" s="167">
        <v>195723000</v>
      </c>
      <c r="I7" s="167">
        <v>195723000</v>
      </c>
      <c r="J7" s="167">
        <v>0</v>
      </c>
      <c r="K7" s="167">
        <v>62704129</v>
      </c>
      <c r="L7" s="167">
        <v>62704129</v>
      </c>
      <c r="M7" s="167">
        <v>0</v>
      </c>
      <c r="N7" s="169">
        <v>32.04</v>
      </c>
    </row>
    <row r="8" spans="1:14">
      <c r="A8" s="167">
        <v>113807669</v>
      </c>
      <c r="B8" s="168" t="s">
        <v>4</v>
      </c>
      <c r="C8" s="168" t="s">
        <v>708</v>
      </c>
      <c r="D8" s="168" t="s">
        <v>252</v>
      </c>
      <c r="E8" s="167">
        <v>117304698</v>
      </c>
      <c r="F8" s="167">
        <v>117304698</v>
      </c>
      <c r="G8" s="167">
        <v>0</v>
      </c>
      <c r="H8" s="167">
        <v>108638000</v>
      </c>
      <c r="I8" s="167">
        <v>108638000</v>
      </c>
      <c r="J8" s="167">
        <v>0</v>
      </c>
      <c r="K8" s="167">
        <v>8666698</v>
      </c>
      <c r="L8" s="167">
        <v>8666698</v>
      </c>
      <c r="M8" s="167">
        <v>0</v>
      </c>
      <c r="N8" s="169">
        <v>7.98</v>
      </c>
    </row>
    <row r="9" spans="1:14">
      <c r="A9" s="167">
        <v>0</v>
      </c>
      <c r="B9" s="168" t="s">
        <v>5</v>
      </c>
      <c r="C9" s="168" t="s">
        <v>709</v>
      </c>
      <c r="D9" s="168" t="s">
        <v>254</v>
      </c>
      <c r="E9" s="167">
        <v>0</v>
      </c>
      <c r="F9" s="167">
        <v>0</v>
      </c>
      <c r="G9" s="167">
        <v>0</v>
      </c>
      <c r="H9" s="167">
        <v>185000</v>
      </c>
      <c r="I9" s="167">
        <v>185000</v>
      </c>
      <c r="J9" s="167">
        <v>0</v>
      </c>
      <c r="K9" s="167">
        <v>-185000</v>
      </c>
      <c r="L9" s="167">
        <v>-185000</v>
      </c>
      <c r="M9" s="167">
        <v>0</v>
      </c>
      <c r="N9" s="169">
        <v>100</v>
      </c>
    </row>
    <row r="10" spans="1:14">
      <c r="A10" s="167">
        <v>163585100</v>
      </c>
      <c r="B10" s="168" t="s">
        <v>6</v>
      </c>
      <c r="C10" s="168" t="s">
        <v>710</v>
      </c>
      <c r="D10" s="168" t="s">
        <v>280</v>
      </c>
      <c r="E10" s="167">
        <v>178228625</v>
      </c>
      <c r="F10" s="167">
        <v>155271341</v>
      </c>
      <c r="G10" s="167">
        <v>22957284</v>
      </c>
      <c r="H10" s="167">
        <v>123207000</v>
      </c>
      <c r="I10" s="167">
        <v>98870000</v>
      </c>
      <c r="J10" s="167">
        <v>24337000</v>
      </c>
      <c r="K10" s="167">
        <v>55021625</v>
      </c>
      <c r="L10" s="167">
        <v>56401341</v>
      </c>
      <c r="M10" s="167">
        <v>-1379716</v>
      </c>
      <c r="N10" s="169">
        <v>44.66</v>
      </c>
    </row>
    <row r="11" spans="1:14">
      <c r="A11" s="167">
        <v>22730</v>
      </c>
      <c r="B11" s="168" t="s">
        <v>7</v>
      </c>
      <c r="C11" s="168" t="s">
        <v>711</v>
      </c>
      <c r="D11" s="168" t="s">
        <v>256</v>
      </c>
      <c r="E11" s="167">
        <v>25415</v>
      </c>
      <c r="F11" s="167">
        <v>25415</v>
      </c>
      <c r="G11" s="167">
        <v>0</v>
      </c>
      <c r="H11" s="167">
        <v>30000</v>
      </c>
      <c r="I11" s="167">
        <v>30000</v>
      </c>
      <c r="J11" s="167">
        <v>0</v>
      </c>
      <c r="K11" s="167">
        <v>-4585</v>
      </c>
      <c r="L11" s="167">
        <v>-4585</v>
      </c>
      <c r="M11" s="167">
        <v>0</v>
      </c>
      <c r="N11" s="169">
        <v>15.28</v>
      </c>
    </row>
    <row r="12" spans="1:14">
      <c r="A12" s="167">
        <v>157305549</v>
      </c>
      <c r="B12" s="168" t="s">
        <v>8</v>
      </c>
      <c r="C12" s="168" t="s">
        <v>712</v>
      </c>
      <c r="D12" s="168" t="s">
        <v>276</v>
      </c>
      <c r="E12" s="167">
        <v>220606064</v>
      </c>
      <c r="F12" s="167">
        <v>220606064</v>
      </c>
      <c r="G12" s="167">
        <v>0</v>
      </c>
      <c r="H12" s="167">
        <v>160911000</v>
      </c>
      <c r="I12" s="167">
        <v>160911000</v>
      </c>
      <c r="J12" s="167">
        <v>0</v>
      </c>
      <c r="K12" s="167">
        <v>59695064</v>
      </c>
      <c r="L12" s="167">
        <v>59695064</v>
      </c>
      <c r="M12" s="167">
        <v>0</v>
      </c>
      <c r="N12" s="169">
        <v>37.1</v>
      </c>
    </row>
    <row r="13" spans="1:14">
      <c r="A13" s="167">
        <v>717954</v>
      </c>
      <c r="B13" s="168" t="s">
        <v>9</v>
      </c>
      <c r="C13" s="168" t="s">
        <v>713</v>
      </c>
      <c r="D13" s="168" t="s">
        <v>252</v>
      </c>
      <c r="E13" s="167">
        <v>723631</v>
      </c>
      <c r="F13" s="167">
        <v>723631</v>
      </c>
      <c r="G13" s="167">
        <v>0</v>
      </c>
      <c r="H13" s="167">
        <v>1541000</v>
      </c>
      <c r="I13" s="167">
        <v>1541000</v>
      </c>
      <c r="J13" s="167">
        <v>0</v>
      </c>
      <c r="K13" s="167">
        <v>-817369</v>
      </c>
      <c r="L13" s="167">
        <v>-817369</v>
      </c>
      <c r="M13" s="167">
        <v>0</v>
      </c>
      <c r="N13" s="169">
        <v>53.04</v>
      </c>
    </row>
    <row r="14" spans="1:14">
      <c r="A14" s="167">
        <v>4082157</v>
      </c>
      <c r="B14" s="168" t="s">
        <v>10</v>
      </c>
      <c r="C14" s="168" t="s">
        <v>714</v>
      </c>
      <c r="D14" s="168" t="s">
        <v>254</v>
      </c>
      <c r="E14" s="167">
        <v>4300998</v>
      </c>
      <c r="F14" s="167">
        <v>4300998</v>
      </c>
      <c r="G14" s="167">
        <v>0</v>
      </c>
      <c r="H14" s="167">
        <v>4391000</v>
      </c>
      <c r="I14" s="167">
        <v>4391000</v>
      </c>
      <c r="J14" s="167">
        <v>0</v>
      </c>
      <c r="K14" s="167">
        <v>-90002</v>
      </c>
      <c r="L14" s="167">
        <v>-90002</v>
      </c>
      <c r="M14" s="167">
        <v>0</v>
      </c>
      <c r="N14" s="169">
        <v>2.0499999999999998</v>
      </c>
    </row>
    <row r="15" spans="1:14">
      <c r="A15" s="167">
        <v>7315938</v>
      </c>
      <c r="B15" s="168" t="s">
        <v>11</v>
      </c>
      <c r="C15" s="168" t="s">
        <v>715</v>
      </c>
      <c r="D15" s="168" t="s">
        <v>280</v>
      </c>
      <c r="E15" s="167">
        <v>9274666</v>
      </c>
      <c r="F15" s="167">
        <v>9274666</v>
      </c>
      <c r="G15" s="167">
        <v>0</v>
      </c>
      <c r="H15" s="167">
        <v>8281000</v>
      </c>
      <c r="I15" s="167">
        <v>8281000</v>
      </c>
      <c r="J15" s="167">
        <v>0</v>
      </c>
      <c r="K15" s="167">
        <v>993666</v>
      </c>
      <c r="L15" s="167">
        <v>993666</v>
      </c>
      <c r="M15" s="167">
        <v>0</v>
      </c>
      <c r="N15" s="169">
        <v>12</v>
      </c>
    </row>
    <row r="16" spans="1:14">
      <c r="A16" s="167">
        <v>5765196</v>
      </c>
      <c r="B16" s="168" t="s">
        <v>273</v>
      </c>
      <c r="C16" s="168" t="s">
        <v>716</v>
      </c>
      <c r="D16" s="168" t="s">
        <v>256</v>
      </c>
      <c r="E16" s="167">
        <v>5468003</v>
      </c>
      <c r="F16" s="167">
        <v>5468003</v>
      </c>
      <c r="G16" s="167">
        <v>0</v>
      </c>
      <c r="H16" s="167">
        <v>6471000</v>
      </c>
      <c r="I16" s="167">
        <v>6471000</v>
      </c>
      <c r="J16" s="167">
        <v>0</v>
      </c>
      <c r="K16" s="167">
        <v>-1002997</v>
      </c>
      <c r="L16" s="167">
        <v>-1002997</v>
      </c>
      <c r="M16" s="167">
        <v>0</v>
      </c>
      <c r="N16" s="169">
        <v>15.5</v>
      </c>
    </row>
    <row r="17" spans="1:14">
      <c r="A17" s="167">
        <v>30559378</v>
      </c>
      <c r="B17" s="168" t="s">
        <v>12</v>
      </c>
      <c r="C17" s="168" t="s">
        <v>717</v>
      </c>
      <c r="D17" s="168" t="s">
        <v>258</v>
      </c>
      <c r="E17" s="167">
        <v>38130940</v>
      </c>
      <c r="F17" s="167">
        <v>38130940</v>
      </c>
      <c r="G17" s="167">
        <v>0</v>
      </c>
      <c r="H17" s="167">
        <v>5804000</v>
      </c>
      <c r="I17" s="167">
        <v>5804000</v>
      </c>
      <c r="J17" s="167">
        <v>0</v>
      </c>
      <c r="K17" s="167">
        <v>32326940</v>
      </c>
      <c r="L17" s="167">
        <v>32326940</v>
      </c>
      <c r="M17" s="167">
        <v>0</v>
      </c>
      <c r="N17" s="169">
        <v>556.98</v>
      </c>
    </row>
    <row r="18" spans="1:14">
      <c r="A18" s="167">
        <v>279998</v>
      </c>
      <c r="B18" s="168" t="s">
        <v>13</v>
      </c>
      <c r="C18" s="168" t="s">
        <v>718</v>
      </c>
      <c r="D18" s="168" t="s">
        <v>260</v>
      </c>
      <c r="E18" s="167">
        <v>366223</v>
      </c>
      <c r="F18" s="167">
        <v>366223</v>
      </c>
      <c r="G18" s="167">
        <v>0</v>
      </c>
      <c r="H18" s="167">
        <v>942000</v>
      </c>
      <c r="I18" s="167">
        <v>942000</v>
      </c>
      <c r="J18" s="167">
        <v>0</v>
      </c>
      <c r="K18" s="167">
        <v>-575777</v>
      </c>
      <c r="L18" s="167">
        <v>-575777</v>
      </c>
      <c r="M18" s="167">
        <v>0</v>
      </c>
      <c r="N18" s="169">
        <v>61.12</v>
      </c>
    </row>
    <row r="19" spans="1:14">
      <c r="A19" s="167">
        <v>27901734</v>
      </c>
      <c r="B19" s="168" t="s">
        <v>14</v>
      </c>
      <c r="C19" s="168" t="s">
        <v>719</v>
      </c>
      <c r="D19" s="168" t="s">
        <v>262</v>
      </c>
      <c r="E19" s="167">
        <v>31284591</v>
      </c>
      <c r="F19" s="167">
        <v>31284591</v>
      </c>
      <c r="G19" s="167">
        <v>0</v>
      </c>
      <c r="H19" s="167">
        <v>27992000</v>
      </c>
      <c r="I19" s="167">
        <v>27992000</v>
      </c>
      <c r="J19" s="167">
        <v>0</v>
      </c>
      <c r="K19" s="167">
        <v>3292591</v>
      </c>
      <c r="L19" s="167">
        <v>3292591</v>
      </c>
      <c r="M19" s="167">
        <v>0</v>
      </c>
      <c r="N19" s="169">
        <v>11.76</v>
      </c>
    </row>
    <row r="20" spans="1:14">
      <c r="A20" s="167">
        <v>71853060</v>
      </c>
      <c r="B20" s="168" t="s">
        <v>15</v>
      </c>
      <c r="C20" s="168" t="s">
        <v>720</v>
      </c>
      <c r="D20" s="168" t="s">
        <v>264</v>
      </c>
      <c r="E20" s="167">
        <v>114298432</v>
      </c>
      <c r="F20" s="167">
        <v>114298432</v>
      </c>
      <c r="G20" s="167">
        <v>0</v>
      </c>
      <c r="H20" s="167">
        <v>85178000</v>
      </c>
      <c r="I20" s="167">
        <v>85178000</v>
      </c>
      <c r="J20" s="167">
        <v>0</v>
      </c>
      <c r="K20" s="167">
        <v>29120432</v>
      </c>
      <c r="L20" s="167">
        <v>29120432</v>
      </c>
      <c r="M20" s="167">
        <v>0</v>
      </c>
      <c r="N20" s="169">
        <v>34.19</v>
      </c>
    </row>
    <row r="21" spans="1:14">
      <c r="A21" s="167">
        <v>3399818</v>
      </c>
      <c r="B21" s="168" t="s">
        <v>281</v>
      </c>
      <c r="C21" s="168" t="s">
        <v>721</v>
      </c>
      <c r="D21" s="168" t="s">
        <v>266</v>
      </c>
      <c r="E21" s="167">
        <v>3781700</v>
      </c>
      <c r="F21" s="167">
        <v>3781700</v>
      </c>
      <c r="G21" s="167">
        <v>0</v>
      </c>
      <c r="H21" s="167">
        <v>5408000</v>
      </c>
      <c r="I21" s="167">
        <v>5408000</v>
      </c>
      <c r="J21" s="167">
        <v>0</v>
      </c>
      <c r="K21" s="167">
        <v>-1626300</v>
      </c>
      <c r="L21" s="167">
        <v>-1626300</v>
      </c>
      <c r="M21" s="167">
        <v>0</v>
      </c>
      <c r="N21" s="169">
        <v>30.07</v>
      </c>
    </row>
    <row r="22" spans="1:14">
      <c r="A22" s="167">
        <v>0</v>
      </c>
      <c r="B22" s="168" t="s">
        <v>283</v>
      </c>
      <c r="C22" s="168" t="s">
        <v>722</v>
      </c>
      <c r="D22" s="168" t="s">
        <v>276</v>
      </c>
      <c r="E22" s="167">
        <v>477496</v>
      </c>
      <c r="F22" s="167">
        <v>477496</v>
      </c>
      <c r="G22" s="167">
        <v>0</v>
      </c>
      <c r="H22" s="167">
        <v>0</v>
      </c>
      <c r="I22" s="167">
        <v>0</v>
      </c>
      <c r="J22" s="167">
        <v>0</v>
      </c>
      <c r="K22" s="167">
        <v>477496</v>
      </c>
      <c r="L22" s="167">
        <v>477496</v>
      </c>
      <c r="M22" s="167">
        <v>0</v>
      </c>
      <c r="N22" s="169">
        <v>0</v>
      </c>
    </row>
    <row r="23" spans="1:14">
      <c r="A23" s="167">
        <v>5430316</v>
      </c>
      <c r="B23" s="168" t="s">
        <v>285</v>
      </c>
      <c r="C23" s="168" t="s">
        <v>723</v>
      </c>
      <c r="D23" s="168" t="s">
        <v>276</v>
      </c>
      <c r="E23" s="167">
        <v>12499384</v>
      </c>
      <c r="F23" s="167">
        <v>12499384</v>
      </c>
      <c r="G23" s="167">
        <v>0</v>
      </c>
      <c r="H23" s="167">
        <v>14903000</v>
      </c>
      <c r="I23" s="167">
        <v>14903000</v>
      </c>
      <c r="J23" s="167">
        <v>0</v>
      </c>
      <c r="K23" s="167">
        <v>-2403616</v>
      </c>
      <c r="L23" s="167">
        <v>-2403616</v>
      </c>
      <c r="M23" s="167">
        <v>0</v>
      </c>
      <c r="N23" s="169">
        <v>16.13</v>
      </c>
    </row>
    <row r="24" spans="1:14">
      <c r="A24" s="167">
        <v>31241258</v>
      </c>
      <c r="B24" s="168" t="s">
        <v>16</v>
      </c>
      <c r="C24" s="168" t="s">
        <v>724</v>
      </c>
      <c r="D24" s="168" t="s">
        <v>258</v>
      </c>
      <c r="E24" s="167">
        <v>29256763</v>
      </c>
      <c r="F24" s="167">
        <v>29256763</v>
      </c>
      <c r="G24" s="167">
        <v>0</v>
      </c>
      <c r="H24" s="167">
        <v>37800000</v>
      </c>
      <c r="I24" s="167">
        <v>37800000</v>
      </c>
      <c r="J24" s="167">
        <v>0</v>
      </c>
      <c r="K24" s="167">
        <v>-8543237</v>
      </c>
      <c r="L24" s="167">
        <v>-8543237</v>
      </c>
      <c r="M24" s="167">
        <v>0</v>
      </c>
      <c r="N24" s="169">
        <v>22.6</v>
      </c>
    </row>
    <row r="25" spans="1:14">
      <c r="A25" s="167">
        <v>301703</v>
      </c>
      <c r="B25" s="168" t="s">
        <v>17</v>
      </c>
      <c r="C25" s="168" t="s">
        <v>725</v>
      </c>
      <c r="D25" s="168" t="s">
        <v>260</v>
      </c>
      <c r="E25" s="167">
        <v>236715</v>
      </c>
      <c r="F25" s="167">
        <v>236715</v>
      </c>
      <c r="G25" s="167">
        <v>0</v>
      </c>
      <c r="H25" s="167">
        <v>510000</v>
      </c>
      <c r="I25" s="167">
        <v>510000</v>
      </c>
      <c r="J25" s="167">
        <v>0</v>
      </c>
      <c r="K25" s="167">
        <v>-273285</v>
      </c>
      <c r="L25" s="167">
        <v>-273285</v>
      </c>
      <c r="M25" s="167">
        <v>0</v>
      </c>
      <c r="N25" s="169">
        <v>53.59</v>
      </c>
    </row>
    <row r="26" spans="1:14">
      <c r="A26" s="167">
        <v>301703</v>
      </c>
      <c r="B26" s="168" t="s">
        <v>289</v>
      </c>
      <c r="C26" s="168" t="s">
        <v>726</v>
      </c>
      <c r="D26" s="168" t="s">
        <v>260</v>
      </c>
      <c r="E26" s="167">
        <v>236715</v>
      </c>
      <c r="F26" s="167">
        <v>236715</v>
      </c>
      <c r="G26" s="167">
        <v>0</v>
      </c>
      <c r="H26" s="167">
        <v>510000</v>
      </c>
      <c r="I26" s="167">
        <v>510000</v>
      </c>
      <c r="J26" s="167">
        <v>0</v>
      </c>
      <c r="K26" s="167">
        <v>-273285</v>
      </c>
      <c r="L26" s="167">
        <v>-273285</v>
      </c>
      <c r="M26" s="167">
        <v>0</v>
      </c>
      <c r="N26" s="169">
        <v>53.59</v>
      </c>
    </row>
    <row r="27" spans="1:14">
      <c r="A27" s="167">
        <v>30939555</v>
      </c>
      <c r="B27" s="168" t="s">
        <v>18</v>
      </c>
      <c r="C27" s="168" t="s">
        <v>727</v>
      </c>
      <c r="D27" s="168" t="s">
        <v>262</v>
      </c>
      <c r="E27" s="167">
        <v>29020048</v>
      </c>
      <c r="F27" s="167">
        <v>29020048</v>
      </c>
      <c r="G27" s="167">
        <v>0</v>
      </c>
      <c r="H27" s="167">
        <v>37290000</v>
      </c>
      <c r="I27" s="167">
        <v>37290000</v>
      </c>
      <c r="J27" s="167">
        <v>0</v>
      </c>
      <c r="K27" s="167">
        <v>-8269952</v>
      </c>
      <c r="L27" s="167">
        <v>-8269952</v>
      </c>
      <c r="M27" s="167">
        <v>0</v>
      </c>
      <c r="N27" s="169">
        <v>22.18</v>
      </c>
    </row>
    <row r="28" spans="1:14">
      <c r="A28" s="167">
        <v>835746</v>
      </c>
      <c r="B28" s="168" t="s">
        <v>19</v>
      </c>
      <c r="C28" s="168" t="s">
        <v>728</v>
      </c>
      <c r="D28" s="168" t="s">
        <v>268</v>
      </c>
      <c r="E28" s="167">
        <v>1847233</v>
      </c>
      <c r="F28" s="167">
        <v>1847233</v>
      </c>
      <c r="G28" s="167">
        <v>0</v>
      </c>
      <c r="H28" s="167">
        <v>1877000</v>
      </c>
      <c r="I28" s="167">
        <v>1877000</v>
      </c>
      <c r="J28" s="167">
        <v>0</v>
      </c>
      <c r="K28" s="167">
        <v>-29767</v>
      </c>
      <c r="L28" s="167">
        <v>-29767</v>
      </c>
      <c r="M28" s="167">
        <v>0</v>
      </c>
      <c r="N28" s="169">
        <v>1.59</v>
      </c>
    </row>
    <row r="29" spans="1:14">
      <c r="A29" s="167">
        <v>27</v>
      </c>
      <c r="B29" s="168" t="s">
        <v>20</v>
      </c>
      <c r="C29" s="168" t="s">
        <v>729</v>
      </c>
      <c r="D29" s="168" t="s">
        <v>276</v>
      </c>
      <c r="E29" s="167">
        <v>166</v>
      </c>
      <c r="F29" s="167">
        <v>166</v>
      </c>
      <c r="G29" s="167">
        <v>0</v>
      </c>
      <c r="H29" s="167">
        <v>13000</v>
      </c>
      <c r="I29" s="167">
        <v>13000</v>
      </c>
      <c r="J29" s="167">
        <v>0</v>
      </c>
      <c r="K29" s="167">
        <v>-12834</v>
      </c>
      <c r="L29" s="167">
        <v>-12834</v>
      </c>
      <c r="M29" s="167">
        <v>0</v>
      </c>
      <c r="N29" s="169">
        <v>98.72</v>
      </c>
    </row>
    <row r="30" spans="1:14">
      <c r="A30" s="167">
        <v>232349</v>
      </c>
      <c r="B30" s="168" t="s">
        <v>21</v>
      </c>
      <c r="C30" s="168" t="s">
        <v>730</v>
      </c>
      <c r="D30" s="168" t="s">
        <v>252</v>
      </c>
      <c r="E30" s="167">
        <v>1035548</v>
      </c>
      <c r="F30" s="167">
        <v>1035548</v>
      </c>
      <c r="G30" s="167">
        <v>0</v>
      </c>
      <c r="H30" s="167">
        <v>911000</v>
      </c>
      <c r="I30" s="167">
        <v>911000</v>
      </c>
      <c r="J30" s="167">
        <v>0</v>
      </c>
      <c r="K30" s="167">
        <v>124548</v>
      </c>
      <c r="L30" s="167">
        <v>124548</v>
      </c>
      <c r="M30" s="167">
        <v>0</v>
      </c>
      <c r="N30" s="169">
        <v>13.67</v>
      </c>
    </row>
    <row r="31" spans="1:14">
      <c r="A31" s="167">
        <v>93792</v>
      </c>
      <c r="B31" s="168" t="s">
        <v>22</v>
      </c>
      <c r="C31" s="168" t="s">
        <v>731</v>
      </c>
      <c r="D31" s="168" t="s">
        <v>254</v>
      </c>
      <c r="E31" s="167">
        <v>93800</v>
      </c>
      <c r="F31" s="167">
        <v>93800</v>
      </c>
      <c r="G31" s="167">
        <v>0</v>
      </c>
      <c r="H31" s="167">
        <v>126000</v>
      </c>
      <c r="I31" s="167">
        <v>126000</v>
      </c>
      <c r="J31" s="167">
        <v>0</v>
      </c>
      <c r="K31" s="167">
        <v>-32200</v>
      </c>
      <c r="L31" s="167">
        <v>-32200</v>
      </c>
      <c r="M31" s="167">
        <v>0</v>
      </c>
      <c r="N31" s="169">
        <v>25.56</v>
      </c>
    </row>
    <row r="32" spans="1:14">
      <c r="A32" s="167">
        <v>37464</v>
      </c>
      <c r="B32" s="168" t="s">
        <v>23</v>
      </c>
      <c r="C32" s="168" t="s">
        <v>732</v>
      </c>
      <c r="D32" s="168" t="s">
        <v>280</v>
      </c>
      <c r="E32" s="167">
        <v>94924</v>
      </c>
      <c r="F32" s="167">
        <v>94924</v>
      </c>
      <c r="G32" s="167">
        <v>0</v>
      </c>
      <c r="H32" s="167">
        <v>631000</v>
      </c>
      <c r="I32" s="167">
        <v>631000</v>
      </c>
      <c r="J32" s="167">
        <v>0</v>
      </c>
      <c r="K32" s="167">
        <v>-536076</v>
      </c>
      <c r="L32" s="167">
        <v>-536076</v>
      </c>
      <c r="M32" s="167">
        <v>0</v>
      </c>
      <c r="N32" s="169">
        <v>84.96</v>
      </c>
    </row>
    <row r="33" spans="1:14">
      <c r="A33" s="167">
        <v>472114</v>
      </c>
      <c r="B33" s="168" t="s">
        <v>24</v>
      </c>
      <c r="C33" s="168" t="s">
        <v>733</v>
      </c>
      <c r="D33" s="168" t="s">
        <v>256</v>
      </c>
      <c r="E33" s="167">
        <v>622795</v>
      </c>
      <c r="F33" s="167">
        <v>622795</v>
      </c>
      <c r="G33" s="167">
        <v>0</v>
      </c>
      <c r="H33" s="167">
        <v>196000</v>
      </c>
      <c r="I33" s="167">
        <v>196000</v>
      </c>
      <c r="J33" s="167">
        <v>0</v>
      </c>
      <c r="K33" s="167">
        <v>426795</v>
      </c>
      <c r="L33" s="167">
        <v>426795</v>
      </c>
      <c r="M33" s="167">
        <v>0</v>
      </c>
      <c r="N33" s="169">
        <v>217.75</v>
      </c>
    </row>
    <row r="34" spans="1:14">
      <c r="A34" s="167">
        <v>193938289</v>
      </c>
      <c r="B34" s="168" t="s">
        <v>297</v>
      </c>
      <c r="C34" s="168" t="s">
        <v>734</v>
      </c>
      <c r="D34" s="168" t="s">
        <v>256</v>
      </c>
      <c r="E34" s="167">
        <v>195029956</v>
      </c>
      <c r="F34" s="167">
        <v>195029956</v>
      </c>
      <c r="G34" s="167">
        <v>0</v>
      </c>
      <c r="H34" s="167">
        <v>192106000</v>
      </c>
      <c r="I34" s="167">
        <v>192106000</v>
      </c>
      <c r="J34" s="167">
        <v>0</v>
      </c>
      <c r="K34" s="167">
        <v>2923956</v>
      </c>
      <c r="L34" s="167">
        <v>2923956</v>
      </c>
      <c r="M34" s="167">
        <v>0</v>
      </c>
      <c r="N34" s="169">
        <v>1.52</v>
      </c>
    </row>
    <row r="35" spans="1:14">
      <c r="A35" s="167">
        <v>95915</v>
      </c>
      <c r="B35" s="168" t="s">
        <v>25</v>
      </c>
      <c r="C35" s="168" t="s">
        <v>735</v>
      </c>
      <c r="D35" s="168" t="s">
        <v>258</v>
      </c>
      <c r="E35" s="167">
        <v>90319</v>
      </c>
      <c r="F35" s="167">
        <v>90319</v>
      </c>
      <c r="G35" s="167">
        <v>0</v>
      </c>
      <c r="H35" s="167">
        <v>98000</v>
      </c>
      <c r="I35" s="167">
        <v>98000</v>
      </c>
      <c r="J35" s="167">
        <v>0</v>
      </c>
      <c r="K35" s="167">
        <v>-7681</v>
      </c>
      <c r="L35" s="167">
        <v>-7681</v>
      </c>
      <c r="M35" s="167">
        <v>0</v>
      </c>
      <c r="N35" s="169">
        <v>7.84</v>
      </c>
    </row>
    <row r="36" spans="1:14">
      <c r="A36" s="167">
        <v>21100802</v>
      </c>
      <c r="B36" s="168" t="s">
        <v>26</v>
      </c>
      <c r="C36" s="168" t="s">
        <v>736</v>
      </c>
      <c r="D36" s="168" t="s">
        <v>260</v>
      </c>
      <c r="E36" s="167">
        <v>21718934</v>
      </c>
      <c r="F36" s="167">
        <v>21718934</v>
      </c>
      <c r="G36" s="167">
        <v>0</v>
      </c>
      <c r="H36" s="167">
        <v>13033000</v>
      </c>
      <c r="I36" s="167">
        <v>13033000</v>
      </c>
      <c r="J36" s="167">
        <v>0</v>
      </c>
      <c r="K36" s="167">
        <v>8685934</v>
      </c>
      <c r="L36" s="167">
        <v>8685934</v>
      </c>
      <c r="M36" s="167">
        <v>0</v>
      </c>
      <c r="N36" s="169">
        <v>66.650000000000006</v>
      </c>
    </row>
    <row r="37" spans="1:14">
      <c r="A37" s="167">
        <v>10106908</v>
      </c>
      <c r="B37" s="168" t="s">
        <v>27</v>
      </c>
      <c r="C37" s="168" t="s">
        <v>737</v>
      </c>
      <c r="D37" s="168" t="s">
        <v>262</v>
      </c>
      <c r="E37" s="167">
        <v>9591785</v>
      </c>
      <c r="F37" s="167">
        <v>9591785</v>
      </c>
      <c r="G37" s="167">
        <v>0</v>
      </c>
      <c r="H37" s="167">
        <v>11396000</v>
      </c>
      <c r="I37" s="167">
        <v>11396000</v>
      </c>
      <c r="J37" s="167">
        <v>0</v>
      </c>
      <c r="K37" s="167">
        <v>-1804215</v>
      </c>
      <c r="L37" s="167">
        <v>-1804215</v>
      </c>
      <c r="M37" s="167">
        <v>0</v>
      </c>
      <c r="N37" s="169">
        <v>15.83</v>
      </c>
    </row>
    <row r="38" spans="1:14">
      <c r="A38" s="167">
        <v>2282847</v>
      </c>
      <c r="B38" s="168" t="s">
        <v>28</v>
      </c>
      <c r="C38" s="168" t="s">
        <v>738</v>
      </c>
      <c r="D38" s="168" t="s">
        <v>264</v>
      </c>
      <c r="E38" s="167">
        <v>2338283</v>
      </c>
      <c r="F38" s="167">
        <v>2338283</v>
      </c>
      <c r="G38" s="167">
        <v>0</v>
      </c>
      <c r="H38" s="167">
        <v>2937000</v>
      </c>
      <c r="I38" s="167">
        <v>2937000</v>
      </c>
      <c r="J38" s="167">
        <v>0</v>
      </c>
      <c r="K38" s="167">
        <v>-598717</v>
      </c>
      <c r="L38" s="167">
        <v>-598717</v>
      </c>
      <c r="M38" s="167">
        <v>0</v>
      </c>
      <c r="N38" s="169">
        <v>20.39</v>
      </c>
    </row>
    <row r="39" spans="1:14">
      <c r="A39" s="167">
        <v>3971770</v>
      </c>
      <c r="B39" s="168" t="s">
        <v>29</v>
      </c>
      <c r="C39" s="168" t="s">
        <v>739</v>
      </c>
      <c r="D39" s="168" t="s">
        <v>266</v>
      </c>
      <c r="E39" s="167">
        <v>3726664</v>
      </c>
      <c r="F39" s="167">
        <v>3726664</v>
      </c>
      <c r="G39" s="167">
        <v>0</v>
      </c>
      <c r="H39" s="167">
        <v>5911000</v>
      </c>
      <c r="I39" s="167">
        <v>5911000</v>
      </c>
      <c r="J39" s="167">
        <v>0</v>
      </c>
      <c r="K39" s="167">
        <v>-2184336</v>
      </c>
      <c r="L39" s="167">
        <v>-2184336</v>
      </c>
      <c r="M39" s="167">
        <v>0</v>
      </c>
      <c r="N39" s="169">
        <v>36.950000000000003</v>
      </c>
    </row>
    <row r="40" spans="1:14">
      <c r="A40" s="167">
        <v>151851256</v>
      </c>
      <c r="B40" s="168" t="s">
        <v>304</v>
      </c>
      <c r="C40" s="168" t="s">
        <v>740</v>
      </c>
      <c r="D40" s="168" t="s">
        <v>268</v>
      </c>
      <c r="E40" s="167">
        <v>151970819</v>
      </c>
      <c r="F40" s="167">
        <v>151970819</v>
      </c>
      <c r="G40" s="167">
        <v>0</v>
      </c>
      <c r="H40" s="167">
        <v>150671000</v>
      </c>
      <c r="I40" s="167">
        <v>150671000</v>
      </c>
      <c r="J40" s="167">
        <v>0</v>
      </c>
      <c r="K40" s="167">
        <v>1299819</v>
      </c>
      <c r="L40" s="167">
        <v>1299819</v>
      </c>
      <c r="M40" s="167">
        <v>0</v>
      </c>
      <c r="N40" s="169">
        <v>0.86</v>
      </c>
    </row>
    <row r="41" spans="1:14">
      <c r="A41" s="167">
        <v>4528791</v>
      </c>
      <c r="B41" s="168" t="s">
        <v>30</v>
      </c>
      <c r="C41" s="168" t="s">
        <v>741</v>
      </c>
      <c r="D41" s="168" t="s">
        <v>252</v>
      </c>
      <c r="E41" s="167">
        <v>5593152</v>
      </c>
      <c r="F41" s="167">
        <v>5593152</v>
      </c>
      <c r="G41" s="167">
        <v>0</v>
      </c>
      <c r="H41" s="167">
        <v>8060000</v>
      </c>
      <c r="I41" s="167">
        <v>8060000</v>
      </c>
      <c r="J41" s="167">
        <v>0</v>
      </c>
      <c r="K41" s="167">
        <v>-2466848</v>
      </c>
      <c r="L41" s="167">
        <v>-2466848</v>
      </c>
      <c r="M41" s="167">
        <v>0</v>
      </c>
      <c r="N41" s="169">
        <v>30.61</v>
      </c>
    </row>
    <row r="42" spans="1:14">
      <c r="A42" s="167">
        <v>187522778</v>
      </c>
      <c r="B42" s="168" t="s">
        <v>31</v>
      </c>
      <c r="C42" s="168" t="s">
        <v>742</v>
      </c>
      <c r="D42" s="168" t="s">
        <v>266</v>
      </c>
      <c r="E42" s="167">
        <v>177979674</v>
      </c>
      <c r="F42" s="167">
        <v>177979674</v>
      </c>
      <c r="G42" s="167">
        <v>0</v>
      </c>
      <c r="H42" s="167">
        <v>447574000</v>
      </c>
      <c r="I42" s="167">
        <v>447574000</v>
      </c>
      <c r="J42" s="167">
        <v>0</v>
      </c>
      <c r="K42" s="167">
        <v>-269594326</v>
      </c>
      <c r="L42" s="167">
        <v>-269594326</v>
      </c>
      <c r="M42" s="167">
        <v>0</v>
      </c>
      <c r="N42" s="169">
        <v>60.23</v>
      </c>
    </row>
    <row r="43" spans="1:14">
      <c r="A43" s="167">
        <v>171711101</v>
      </c>
      <c r="B43" s="168" t="s">
        <v>32</v>
      </c>
      <c r="C43" s="168" t="s">
        <v>743</v>
      </c>
      <c r="D43" s="168" t="s">
        <v>276</v>
      </c>
      <c r="E43" s="167">
        <v>163734211</v>
      </c>
      <c r="F43" s="167">
        <v>163734211</v>
      </c>
      <c r="G43" s="167">
        <v>0</v>
      </c>
      <c r="H43" s="167">
        <v>188883000</v>
      </c>
      <c r="I43" s="167">
        <v>188883000</v>
      </c>
      <c r="J43" s="167">
        <v>0</v>
      </c>
      <c r="K43" s="167">
        <v>-25148789</v>
      </c>
      <c r="L43" s="167">
        <v>-25148789</v>
      </c>
      <c r="M43" s="167">
        <v>0</v>
      </c>
      <c r="N43" s="169">
        <v>13.31</v>
      </c>
    </row>
    <row r="44" spans="1:14">
      <c r="A44" s="167">
        <v>11994616</v>
      </c>
      <c r="B44" s="168" t="s">
        <v>33</v>
      </c>
      <c r="C44" s="168" t="s">
        <v>744</v>
      </c>
      <c r="D44" s="168" t="s">
        <v>254</v>
      </c>
      <c r="E44" s="167">
        <v>11596196</v>
      </c>
      <c r="F44" s="167">
        <v>11596196</v>
      </c>
      <c r="G44" s="167">
        <v>0</v>
      </c>
      <c r="H44" s="167">
        <v>14856000</v>
      </c>
      <c r="I44" s="167">
        <v>14856000</v>
      </c>
      <c r="J44" s="167">
        <v>0</v>
      </c>
      <c r="K44" s="167">
        <v>-3259804</v>
      </c>
      <c r="L44" s="167">
        <v>-3259804</v>
      </c>
      <c r="M44" s="167">
        <v>0</v>
      </c>
      <c r="N44" s="169">
        <v>21.94</v>
      </c>
    </row>
    <row r="45" spans="1:14">
      <c r="A45" s="167">
        <v>3425175</v>
      </c>
      <c r="B45" s="168" t="s">
        <v>34</v>
      </c>
      <c r="C45" s="168" t="s">
        <v>745</v>
      </c>
      <c r="D45" s="168" t="s">
        <v>280</v>
      </c>
      <c r="E45" s="167">
        <v>1789917</v>
      </c>
      <c r="F45" s="167">
        <v>1789917</v>
      </c>
      <c r="G45" s="167">
        <v>0</v>
      </c>
      <c r="H45" s="167">
        <v>240481000</v>
      </c>
      <c r="I45" s="167">
        <v>240481000</v>
      </c>
      <c r="J45" s="167">
        <v>0</v>
      </c>
      <c r="K45" s="167">
        <v>-238691083</v>
      </c>
      <c r="L45" s="167">
        <v>-238691083</v>
      </c>
      <c r="M45" s="167">
        <v>0</v>
      </c>
      <c r="N45" s="169">
        <v>99.26</v>
      </c>
    </row>
    <row r="46" spans="1:14">
      <c r="A46" s="167">
        <v>-13539</v>
      </c>
      <c r="B46" s="168" t="s">
        <v>48</v>
      </c>
      <c r="C46" s="168" t="s">
        <v>746</v>
      </c>
      <c r="D46" s="168" t="s">
        <v>256</v>
      </c>
      <c r="E46" s="167">
        <v>304829</v>
      </c>
      <c r="F46" s="167">
        <v>304829</v>
      </c>
      <c r="G46" s="167">
        <v>0</v>
      </c>
      <c r="H46" s="167">
        <v>0</v>
      </c>
      <c r="I46" s="167">
        <v>0</v>
      </c>
      <c r="J46" s="167">
        <v>0</v>
      </c>
      <c r="K46" s="167">
        <v>304829</v>
      </c>
      <c r="L46" s="167">
        <v>304829</v>
      </c>
      <c r="M46" s="167">
        <v>0</v>
      </c>
      <c r="N46" s="169">
        <v>0</v>
      </c>
    </row>
    <row r="47" spans="1:14">
      <c r="A47" s="167">
        <v>405425</v>
      </c>
      <c r="B47" s="168" t="s">
        <v>35</v>
      </c>
      <c r="C47" s="168" t="s">
        <v>747</v>
      </c>
      <c r="D47" s="168" t="s">
        <v>258</v>
      </c>
      <c r="E47" s="167">
        <v>554521</v>
      </c>
      <c r="F47" s="167">
        <v>554521</v>
      </c>
      <c r="G47" s="167">
        <v>0</v>
      </c>
      <c r="H47" s="167">
        <v>3354000</v>
      </c>
      <c r="I47" s="167">
        <v>3354000</v>
      </c>
      <c r="J47" s="167">
        <v>0</v>
      </c>
      <c r="K47" s="167">
        <v>-2799479</v>
      </c>
      <c r="L47" s="167">
        <v>-2799479</v>
      </c>
      <c r="M47" s="167">
        <v>0</v>
      </c>
      <c r="N47" s="169">
        <v>83.47</v>
      </c>
    </row>
    <row r="48" spans="1:14">
      <c r="A48" s="167">
        <v>18428287</v>
      </c>
      <c r="B48" s="168" t="s">
        <v>36</v>
      </c>
      <c r="C48" s="168" t="s">
        <v>748</v>
      </c>
      <c r="D48" s="168" t="s">
        <v>280</v>
      </c>
      <c r="E48" s="167">
        <v>21663880</v>
      </c>
      <c r="F48" s="167">
        <v>21663880</v>
      </c>
      <c r="G48" s="167">
        <v>0</v>
      </c>
      <c r="H48" s="167">
        <v>22444000</v>
      </c>
      <c r="I48" s="167">
        <v>22444000</v>
      </c>
      <c r="J48" s="167">
        <v>0</v>
      </c>
      <c r="K48" s="167">
        <v>-780120</v>
      </c>
      <c r="L48" s="167">
        <v>-780120</v>
      </c>
      <c r="M48" s="167">
        <v>0</v>
      </c>
      <c r="N48" s="169">
        <v>3.48</v>
      </c>
    </row>
    <row r="49" spans="1:14">
      <c r="A49" s="167">
        <v>7823759</v>
      </c>
      <c r="B49" s="168" t="s">
        <v>37</v>
      </c>
      <c r="C49" s="168" t="s">
        <v>749</v>
      </c>
      <c r="D49" s="168" t="s">
        <v>256</v>
      </c>
      <c r="E49" s="167">
        <v>8611844</v>
      </c>
      <c r="F49" s="167">
        <v>8611844</v>
      </c>
      <c r="G49" s="167">
        <v>0</v>
      </c>
      <c r="H49" s="167">
        <v>9623000</v>
      </c>
      <c r="I49" s="167">
        <v>9623000</v>
      </c>
      <c r="J49" s="167">
        <v>0</v>
      </c>
      <c r="K49" s="167">
        <v>-1011156</v>
      </c>
      <c r="L49" s="167">
        <v>-1011156</v>
      </c>
      <c r="M49" s="167">
        <v>0</v>
      </c>
      <c r="N49" s="169">
        <v>10.51</v>
      </c>
    </row>
    <row r="50" spans="1:14">
      <c r="A50" s="167">
        <v>9887028</v>
      </c>
      <c r="B50" s="168" t="s">
        <v>38</v>
      </c>
      <c r="C50" s="168" t="s">
        <v>750</v>
      </c>
      <c r="D50" s="168" t="s">
        <v>258</v>
      </c>
      <c r="E50" s="167">
        <v>9894536</v>
      </c>
      <c r="F50" s="167">
        <v>9894536</v>
      </c>
      <c r="G50" s="167">
        <v>0</v>
      </c>
      <c r="H50" s="167">
        <v>11391000</v>
      </c>
      <c r="I50" s="167">
        <v>11391000</v>
      </c>
      <c r="J50" s="167">
        <v>0</v>
      </c>
      <c r="K50" s="167">
        <v>-1496464</v>
      </c>
      <c r="L50" s="167">
        <v>-1496464</v>
      </c>
      <c r="M50" s="167">
        <v>0</v>
      </c>
      <c r="N50" s="169">
        <v>13.14</v>
      </c>
    </row>
    <row r="51" spans="1:14">
      <c r="A51" s="167">
        <v>717500</v>
      </c>
      <c r="B51" s="168" t="s">
        <v>39</v>
      </c>
      <c r="C51" s="168" t="s">
        <v>751</v>
      </c>
      <c r="D51" s="168" t="s">
        <v>260</v>
      </c>
      <c r="E51" s="167">
        <v>3157500</v>
      </c>
      <c r="F51" s="167">
        <v>3157500</v>
      </c>
      <c r="G51" s="167">
        <v>0</v>
      </c>
      <c r="H51" s="167">
        <v>1430000</v>
      </c>
      <c r="I51" s="167">
        <v>1430000</v>
      </c>
      <c r="J51" s="167">
        <v>0</v>
      </c>
      <c r="K51" s="167">
        <v>1727500</v>
      </c>
      <c r="L51" s="167">
        <v>1727500</v>
      </c>
      <c r="M51" s="167">
        <v>0</v>
      </c>
      <c r="N51" s="169">
        <v>120.8</v>
      </c>
    </row>
    <row r="52" spans="1:14">
      <c r="A52" s="167">
        <v>0</v>
      </c>
      <c r="B52" s="168" t="s">
        <v>40</v>
      </c>
      <c r="C52" s="168" t="s">
        <v>752</v>
      </c>
      <c r="D52" s="168" t="s">
        <v>264</v>
      </c>
      <c r="E52" s="167">
        <v>0</v>
      </c>
      <c r="F52" s="167">
        <v>0</v>
      </c>
      <c r="G52" s="167">
        <v>0</v>
      </c>
      <c r="H52" s="167">
        <v>3000</v>
      </c>
      <c r="I52" s="167">
        <v>3000</v>
      </c>
      <c r="J52" s="167">
        <v>0</v>
      </c>
      <c r="K52" s="167">
        <v>-3000</v>
      </c>
      <c r="L52" s="167">
        <v>-3000</v>
      </c>
      <c r="M52" s="167">
        <v>0</v>
      </c>
      <c r="N52" s="169">
        <v>100</v>
      </c>
    </row>
    <row r="53" spans="1:14">
      <c r="A53" s="167">
        <v>0</v>
      </c>
      <c r="B53" s="168" t="s">
        <v>41</v>
      </c>
      <c r="C53" s="168" t="s">
        <v>753</v>
      </c>
      <c r="D53" s="168" t="s">
        <v>268</v>
      </c>
      <c r="E53" s="167">
        <v>0</v>
      </c>
      <c r="F53" s="167">
        <v>0</v>
      </c>
      <c r="G53" s="167">
        <v>0</v>
      </c>
      <c r="H53" s="167">
        <v>3000</v>
      </c>
      <c r="I53" s="167">
        <v>3000</v>
      </c>
      <c r="J53" s="167">
        <v>0</v>
      </c>
      <c r="K53" s="167">
        <v>-3000</v>
      </c>
      <c r="L53" s="167">
        <v>-3000</v>
      </c>
      <c r="M53" s="167">
        <v>0</v>
      </c>
      <c r="N53" s="169">
        <v>100</v>
      </c>
    </row>
    <row r="54" spans="1:14">
      <c r="A54" s="167">
        <v>-1887</v>
      </c>
      <c r="B54" s="168" t="s">
        <v>42</v>
      </c>
      <c r="C54" s="168" t="s">
        <v>754</v>
      </c>
      <c r="D54" s="168" t="s">
        <v>254</v>
      </c>
      <c r="E54" s="167">
        <v>-1416</v>
      </c>
      <c r="F54" s="167">
        <v>-1416</v>
      </c>
      <c r="G54" s="167">
        <v>0</v>
      </c>
      <c r="H54" s="167">
        <v>0</v>
      </c>
      <c r="I54" s="167">
        <v>0</v>
      </c>
      <c r="J54" s="167">
        <v>0</v>
      </c>
      <c r="K54" s="167">
        <v>-1416</v>
      </c>
      <c r="L54" s="167">
        <v>-1416</v>
      </c>
      <c r="M54" s="167">
        <v>0</v>
      </c>
      <c r="N54" s="169">
        <v>0</v>
      </c>
    </row>
    <row r="55" spans="1:14">
      <c r="A55" s="167">
        <v>-1887</v>
      </c>
      <c r="B55" s="168" t="s">
        <v>43</v>
      </c>
      <c r="C55" s="168" t="s">
        <v>755</v>
      </c>
      <c r="D55" s="168" t="s">
        <v>280</v>
      </c>
      <c r="E55" s="167">
        <v>-1416</v>
      </c>
      <c r="F55" s="167">
        <v>-1416</v>
      </c>
      <c r="G55" s="167">
        <v>0</v>
      </c>
      <c r="H55" s="167">
        <v>0</v>
      </c>
      <c r="I55" s="167">
        <v>0</v>
      </c>
      <c r="J55" s="167">
        <v>0</v>
      </c>
      <c r="K55" s="167">
        <v>-1416</v>
      </c>
      <c r="L55" s="167">
        <v>-1416</v>
      </c>
      <c r="M55" s="167">
        <v>0</v>
      </c>
      <c r="N55" s="169">
        <v>0</v>
      </c>
    </row>
    <row r="56" spans="1:14">
      <c r="A56" s="167">
        <v>1820954654</v>
      </c>
      <c r="B56" s="168" t="s">
        <v>320</v>
      </c>
      <c r="C56" s="168"/>
      <c r="D56" s="168"/>
      <c r="E56" s="167">
        <v>1927147793</v>
      </c>
      <c r="F56" s="167">
        <v>1904190509</v>
      </c>
      <c r="G56" s="167">
        <v>22957284</v>
      </c>
      <c r="H56" s="167">
        <v>2081708000</v>
      </c>
      <c r="I56" s="167">
        <v>2057371000</v>
      </c>
      <c r="J56" s="167">
        <v>24337000</v>
      </c>
      <c r="K56" s="167">
        <v>-154560207</v>
      </c>
      <c r="L56" s="167">
        <v>-153180491</v>
      </c>
      <c r="M56" s="167">
        <v>-1379716</v>
      </c>
      <c r="N56" s="169">
        <v>7.42</v>
      </c>
    </row>
    <row r="57" spans="1:14">
      <c r="A57" s="167">
        <v>-4947</v>
      </c>
      <c r="B57" s="168" t="s">
        <v>321</v>
      </c>
      <c r="C57" s="168" t="s">
        <v>703</v>
      </c>
      <c r="D57" s="168" t="s">
        <v>260</v>
      </c>
      <c r="E57" s="167">
        <v>-5592</v>
      </c>
      <c r="F57" s="167">
        <v>-5592</v>
      </c>
      <c r="G57" s="167">
        <v>0</v>
      </c>
      <c r="H57" s="167">
        <v>-1000</v>
      </c>
      <c r="I57" s="167">
        <v>-1000</v>
      </c>
      <c r="J57" s="167">
        <v>0</v>
      </c>
      <c r="K57" s="167">
        <v>-4592</v>
      </c>
      <c r="L57" s="167">
        <v>-4592</v>
      </c>
      <c r="M57" s="167">
        <v>0</v>
      </c>
      <c r="N57" s="169">
        <v>459.2</v>
      </c>
    </row>
    <row r="58" spans="1:14">
      <c r="A58" s="167">
        <v>1820949707</v>
      </c>
      <c r="B58" s="168" t="s">
        <v>44</v>
      </c>
      <c r="C58" s="168" t="s">
        <v>45</v>
      </c>
      <c r="D58" s="168"/>
      <c r="E58" s="167">
        <v>1927142201</v>
      </c>
      <c r="F58" s="167">
        <v>1904184917</v>
      </c>
      <c r="G58" s="167">
        <v>22957284</v>
      </c>
      <c r="H58" s="167">
        <v>2081707000</v>
      </c>
      <c r="I58" s="167">
        <v>2057370000</v>
      </c>
      <c r="J58" s="167">
        <v>24337000</v>
      </c>
      <c r="K58" s="167">
        <v>-154564799</v>
      </c>
      <c r="L58" s="167">
        <v>-153185083</v>
      </c>
      <c r="M58" s="167">
        <v>-1379716</v>
      </c>
      <c r="N58" s="169">
        <v>7.42</v>
      </c>
    </row>
  </sheetData>
  <phoneticPr fontId="39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0" tint="-0.249977111117893"/>
  </sheetPr>
  <dimension ref="A1:N56"/>
  <sheetViews>
    <sheetView topLeftCell="A30" workbookViewId="0">
      <selection activeCell="C3" sqref="C3"/>
    </sheetView>
  </sheetViews>
  <sheetFormatPr defaultRowHeight="16.2"/>
  <cols>
    <col min="1" max="1" width="11.88671875" bestFit="1" customWidth="1"/>
    <col min="2" max="2" width="29.33203125" bestFit="1" customWidth="1"/>
    <col min="3" max="3" width="10.21875" bestFit="1" customWidth="1"/>
    <col min="4" max="4" width="6.33203125" bestFit="1" customWidth="1"/>
    <col min="5" max="6" width="11.88671875" bestFit="1" customWidth="1"/>
    <col min="7" max="7" width="8.6640625" bestFit="1" customWidth="1"/>
    <col min="8" max="9" width="11.88671875" bestFit="1" customWidth="1"/>
    <col min="10" max="10" width="8.6640625" bestFit="1" customWidth="1"/>
    <col min="11" max="12" width="11" bestFit="1" customWidth="1"/>
    <col min="13" max="14" width="7.77734375" bestFit="1" customWidth="1"/>
  </cols>
  <sheetData>
    <row r="1" spans="1:14">
      <c r="A1" s="166" t="s">
        <v>237</v>
      </c>
      <c r="B1" s="166" t="s">
        <v>238</v>
      </c>
      <c r="C1" s="166" t="s">
        <v>239</v>
      </c>
      <c r="D1" s="166" t="s">
        <v>240</v>
      </c>
      <c r="E1" s="166" t="s">
        <v>241</v>
      </c>
      <c r="F1" s="166" t="s">
        <v>242</v>
      </c>
      <c r="G1" s="166" t="s">
        <v>243</v>
      </c>
      <c r="H1" s="166" t="s">
        <v>244</v>
      </c>
      <c r="I1" s="166" t="s">
        <v>242</v>
      </c>
      <c r="J1" s="166" t="s">
        <v>243</v>
      </c>
      <c r="K1" s="166" t="s">
        <v>245</v>
      </c>
      <c r="L1" s="166" t="s">
        <v>242</v>
      </c>
      <c r="M1" s="166" t="s">
        <v>243</v>
      </c>
      <c r="N1" s="166" t="s">
        <v>246</v>
      </c>
    </row>
    <row r="2" spans="1:14">
      <c r="A2" s="167">
        <v>4738881310</v>
      </c>
      <c r="B2" s="168" t="s">
        <v>756</v>
      </c>
      <c r="C2" s="168" t="s">
        <v>757</v>
      </c>
      <c r="D2" s="168" t="s">
        <v>249</v>
      </c>
      <c r="E2" s="167">
        <v>4733430188</v>
      </c>
      <c r="F2" s="167">
        <v>4726090299</v>
      </c>
      <c r="G2" s="167">
        <v>7339889</v>
      </c>
      <c r="H2" s="167">
        <v>5294425000</v>
      </c>
      <c r="I2" s="167">
        <v>5286739000</v>
      </c>
      <c r="J2" s="167">
        <v>7686000</v>
      </c>
      <c r="K2" s="167">
        <v>-560994812</v>
      </c>
      <c r="L2" s="167">
        <v>-560648701</v>
      </c>
      <c r="M2" s="167">
        <v>-346111</v>
      </c>
      <c r="N2" s="169">
        <v>10.6</v>
      </c>
    </row>
    <row r="3" spans="1:14">
      <c r="A3" s="167">
        <v>277794526</v>
      </c>
      <c r="B3" s="168" t="s">
        <v>250</v>
      </c>
      <c r="C3" s="168" t="s">
        <v>758</v>
      </c>
      <c r="D3" s="168" t="s">
        <v>258</v>
      </c>
      <c r="E3" s="167">
        <v>305940206</v>
      </c>
      <c r="F3" s="167">
        <v>298600317</v>
      </c>
      <c r="G3" s="167">
        <v>7339889</v>
      </c>
      <c r="H3" s="167">
        <v>431488000</v>
      </c>
      <c r="I3" s="167">
        <v>423802000</v>
      </c>
      <c r="J3" s="167">
        <v>7686000</v>
      </c>
      <c r="K3" s="167">
        <v>-125547794</v>
      </c>
      <c r="L3" s="167">
        <v>-125201683</v>
      </c>
      <c r="M3" s="167">
        <v>-346111</v>
      </c>
      <c r="N3" s="169">
        <v>29.1</v>
      </c>
    </row>
    <row r="4" spans="1:14">
      <c r="A4" s="167">
        <v>160696538</v>
      </c>
      <c r="B4" s="168" t="s">
        <v>0</v>
      </c>
      <c r="C4" s="168" t="s">
        <v>759</v>
      </c>
      <c r="D4" s="168" t="s">
        <v>260</v>
      </c>
      <c r="E4" s="167">
        <v>173599797</v>
      </c>
      <c r="F4" s="167">
        <v>173599797</v>
      </c>
      <c r="G4" s="167">
        <v>0</v>
      </c>
      <c r="H4" s="167">
        <v>278296000</v>
      </c>
      <c r="I4" s="167">
        <v>278296000</v>
      </c>
      <c r="J4" s="167">
        <v>0</v>
      </c>
      <c r="K4" s="167">
        <v>-104696203</v>
      </c>
      <c r="L4" s="167">
        <v>-104696203</v>
      </c>
      <c r="M4" s="167">
        <v>0</v>
      </c>
      <c r="N4" s="169">
        <v>37.619999999999997</v>
      </c>
    </row>
    <row r="5" spans="1:14">
      <c r="A5" s="167">
        <v>8107995</v>
      </c>
      <c r="B5" s="168" t="s">
        <v>1</v>
      </c>
      <c r="C5" s="168" t="s">
        <v>760</v>
      </c>
      <c r="D5" s="168" t="s">
        <v>264</v>
      </c>
      <c r="E5" s="167">
        <v>9245830</v>
      </c>
      <c r="F5" s="167">
        <v>9245830</v>
      </c>
      <c r="G5" s="167">
        <v>0</v>
      </c>
      <c r="H5" s="167">
        <v>6624000</v>
      </c>
      <c r="I5" s="167">
        <v>6624000</v>
      </c>
      <c r="J5" s="167">
        <v>0</v>
      </c>
      <c r="K5" s="167">
        <v>2621830</v>
      </c>
      <c r="L5" s="167">
        <v>2621830</v>
      </c>
      <c r="M5" s="167">
        <v>0</v>
      </c>
      <c r="N5" s="169">
        <v>39.58</v>
      </c>
    </row>
    <row r="6" spans="1:14">
      <c r="A6" s="167">
        <v>27705</v>
      </c>
      <c r="B6" s="168" t="s">
        <v>2</v>
      </c>
      <c r="C6" s="168" t="s">
        <v>761</v>
      </c>
      <c r="D6" s="168" t="s">
        <v>266</v>
      </c>
      <c r="E6" s="167">
        <v>15322</v>
      </c>
      <c r="F6" s="167">
        <v>15322</v>
      </c>
      <c r="G6" s="167">
        <v>0</v>
      </c>
      <c r="H6" s="167">
        <v>37000</v>
      </c>
      <c r="I6" s="167">
        <v>37000</v>
      </c>
      <c r="J6" s="167">
        <v>0</v>
      </c>
      <c r="K6" s="167">
        <v>-21678</v>
      </c>
      <c r="L6" s="167">
        <v>-21678</v>
      </c>
      <c r="M6" s="167">
        <v>0</v>
      </c>
      <c r="N6" s="169">
        <v>58.59</v>
      </c>
    </row>
    <row r="7" spans="1:14">
      <c r="A7" s="167">
        <v>57990314</v>
      </c>
      <c r="B7" s="168" t="s">
        <v>3</v>
      </c>
      <c r="C7" s="168" t="s">
        <v>762</v>
      </c>
      <c r="D7" s="168" t="s">
        <v>268</v>
      </c>
      <c r="E7" s="167">
        <v>63273221</v>
      </c>
      <c r="F7" s="167">
        <v>63273221</v>
      </c>
      <c r="G7" s="167">
        <v>0</v>
      </c>
      <c r="H7" s="167">
        <v>73370000</v>
      </c>
      <c r="I7" s="167">
        <v>73370000</v>
      </c>
      <c r="J7" s="167">
        <v>0</v>
      </c>
      <c r="K7" s="167">
        <v>-10096779</v>
      </c>
      <c r="L7" s="167">
        <v>-10096779</v>
      </c>
      <c r="M7" s="167">
        <v>0</v>
      </c>
      <c r="N7" s="169">
        <v>13.76</v>
      </c>
    </row>
    <row r="8" spans="1:14">
      <c r="A8" s="167">
        <v>27345812</v>
      </c>
      <c r="B8" s="168" t="s">
        <v>4</v>
      </c>
      <c r="C8" s="168" t="s">
        <v>763</v>
      </c>
      <c r="D8" s="168" t="s">
        <v>276</v>
      </c>
      <c r="E8" s="167">
        <v>35823966</v>
      </c>
      <c r="F8" s="167">
        <v>35823966</v>
      </c>
      <c r="G8" s="167">
        <v>0</v>
      </c>
      <c r="H8" s="167">
        <v>40107000</v>
      </c>
      <c r="I8" s="167">
        <v>40107000</v>
      </c>
      <c r="J8" s="167">
        <v>0</v>
      </c>
      <c r="K8" s="167">
        <v>-4283034</v>
      </c>
      <c r="L8" s="167">
        <v>-4283034</v>
      </c>
      <c r="M8" s="167">
        <v>0</v>
      </c>
      <c r="N8" s="169">
        <v>10.68</v>
      </c>
    </row>
    <row r="9" spans="1:14">
      <c r="A9" s="167">
        <v>0</v>
      </c>
      <c r="B9" s="168" t="s">
        <v>5</v>
      </c>
      <c r="C9" s="168" t="s">
        <v>764</v>
      </c>
      <c r="D9" s="168" t="s">
        <v>252</v>
      </c>
      <c r="E9" s="167">
        <v>0</v>
      </c>
      <c r="F9" s="167">
        <v>0</v>
      </c>
      <c r="G9" s="167">
        <v>0</v>
      </c>
      <c r="H9" s="167">
        <v>59000</v>
      </c>
      <c r="I9" s="167">
        <v>59000</v>
      </c>
      <c r="J9" s="167">
        <v>0</v>
      </c>
      <c r="K9" s="167">
        <v>-59000</v>
      </c>
      <c r="L9" s="167">
        <v>-59000</v>
      </c>
      <c r="M9" s="167">
        <v>0</v>
      </c>
      <c r="N9" s="169">
        <v>100</v>
      </c>
    </row>
    <row r="10" spans="1:14">
      <c r="A10" s="167">
        <v>23622136</v>
      </c>
      <c r="B10" s="168" t="s">
        <v>6</v>
      </c>
      <c r="C10" s="168" t="s">
        <v>765</v>
      </c>
      <c r="D10" s="168" t="s">
        <v>254</v>
      </c>
      <c r="E10" s="167">
        <v>23977994</v>
      </c>
      <c r="F10" s="167">
        <v>16638105</v>
      </c>
      <c r="G10" s="167">
        <v>7339889</v>
      </c>
      <c r="H10" s="167">
        <v>32988000</v>
      </c>
      <c r="I10" s="167">
        <v>25302000</v>
      </c>
      <c r="J10" s="167">
        <v>7686000</v>
      </c>
      <c r="K10" s="167">
        <v>-9010006</v>
      </c>
      <c r="L10" s="167">
        <v>-8663895</v>
      </c>
      <c r="M10" s="167">
        <v>-346111</v>
      </c>
      <c r="N10" s="169">
        <v>27.31</v>
      </c>
    </row>
    <row r="11" spans="1:14">
      <c r="A11" s="167">
        <v>4026</v>
      </c>
      <c r="B11" s="168" t="s">
        <v>7</v>
      </c>
      <c r="C11" s="168" t="s">
        <v>766</v>
      </c>
      <c r="D11" s="168" t="s">
        <v>280</v>
      </c>
      <c r="E11" s="167">
        <v>4076</v>
      </c>
      <c r="F11" s="167">
        <v>4076</v>
      </c>
      <c r="G11" s="167">
        <v>0</v>
      </c>
      <c r="H11" s="167">
        <v>7000</v>
      </c>
      <c r="I11" s="167">
        <v>7000</v>
      </c>
      <c r="J11" s="167">
        <v>0</v>
      </c>
      <c r="K11" s="167">
        <v>-2924</v>
      </c>
      <c r="L11" s="167">
        <v>-2924</v>
      </c>
      <c r="M11" s="167">
        <v>0</v>
      </c>
      <c r="N11" s="169">
        <v>41.77</v>
      </c>
    </row>
    <row r="12" spans="1:14">
      <c r="A12" s="167">
        <v>803640403</v>
      </c>
      <c r="B12" s="168" t="s">
        <v>8</v>
      </c>
      <c r="C12" s="168" t="s">
        <v>767</v>
      </c>
      <c r="D12" s="168" t="s">
        <v>268</v>
      </c>
      <c r="E12" s="167">
        <v>693507729</v>
      </c>
      <c r="F12" s="167">
        <v>693507729</v>
      </c>
      <c r="G12" s="167">
        <v>0</v>
      </c>
      <c r="H12" s="167">
        <v>1003162000</v>
      </c>
      <c r="I12" s="167">
        <v>1003162000</v>
      </c>
      <c r="J12" s="167">
        <v>0</v>
      </c>
      <c r="K12" s="167">
        <v>-309654271</v>
      </c>
      <c r="L12" s="167">
        <v>-309654271</v>
      </c>
      <c r="M12" s="167">
        <v>0</v>
      </c>
      <c r="N12" s="169">
        <v>30.87</v>
      </c>
    </row>
    <row r="13" spans="1:14">
      <c r="A13" s="167">
        <v>257383</v>
      </c>
      <c r="B13" s="168" t="s">
        <v>9</v>
      </c>
      <c r="C13" s="168" t="s">
        <v>768</v>
      </c>
      <c r="D13" s="168" t="s">
        <v>276</v>
      </c>
      <c r="E13" s="167">
        <v>340238</v>
      </c>
      <c r="F13" s="167">
        <v>340238</v>
      </c>
      <c r="G13" s="167">
        <v>0</v>
      </c>
      <c r="H13" s="167">
        <v>904000</v>
      </c>
      <c r="I13" s="167">
        <v>904000</v>
      </c>
      <c r="J13" s="167">
        <v>0</v>
      </c>
      <c r="K13" s="167">
        <v>-563762</v>
      </c>
      <c r="L13" s="167">
        <v>-563762</v>
      </c>
      <c r="M13" s="167">
        <v>0</v>
      </c>
      <c r="N13" s="169">
        <v>62.36</v>
      </c>
    </row>
    <row r="14" spans="1:14">
      <c r="A14" s="167">
        <v>5190780</v>
      </c>
      <c r="B14" s="168" t="s">
        <v>10</v>
      </c>
      <c r="C14" s="168" t="s">
        <v>769</v>
      </c>
      <c r="D14" s="168" t="s">
        <v>252</v>
      </c>
      <c r="E14" s="167">
        <v>5998314</v>
      </c>
      <c r="F14" s="167">
        <v>5998314</v>
      </c>
      <c r="G14" s="167">
        <v>0</v>
      </c>
      <c r="H14" s="167">
        <v>12109000</v>
      </c>
      <c r="I14" s="167">
        <v>12109000</v>
      </c>
      <c r="J14" s="167">
        <v>0</v>
      </c>
      <c r="K14" s="167">
        <v>-6110686</v>
      </c>
      <c r="L14" s="167">
        <v>-6110686</v>
      </c>
      <c r="M14" s="167">
        <v>0</v>
      </c>
      <c r="N14" s="169">
        <v>50.46</v>
      </c>
    </row>
    <row r="15" spans="1:14">
      <c r="A15" s="167">
        <v>8258056</v>
      </c>
      <c r="B15" s="168" t="s">
        <v>11</v>
      </c>
      <c r="C15" s="168" t="s">
        <v>770</v>
      </c>
      <c r="D15" s="168" t="s">
        <v>254</v>
      </c>
      <c r="E15" s="167">
        <v>9890436</v>
      </c>
      <c r="F15" s="167">
        <v>9890436</v>
      </c>
      <c r="G15" s="167">
        <v>0</v>
      </c>
      <c r="H15" s="167">
        <v>37268000</v>
      </c>
      <c r="I15" s="167">
        <v>37268000</v>
      </c>
      <c r="J15" s="167">
        <v>0</v>
      </c>
      <c r="K15" s="167">
        <v>-27377564</v>
      </c>
      <c r="L15" s="167">
        <v>-27377564</v>
      </c>
      <c r="M15" s="167">
        <v>0</v>
      </c>
      <c r="N15" s="169">
        <v>73.459999999999994</v>
      </c>
    </row>
    <row r="16" spans="1:14">
      <c r="A16" s="167">
        <v>2043147</v>
      </c>
      <c r="B16" s="168" t="s">
        <v>273</v>
      </c>
      <c r="C16" s="168" t="s">
        <v>771</v>
      </c>
      <c r="D16" s="168" t="s">
        <v>280</v>
      </c>
      <c r="E16" s="167">
        <v>1429582</v>
      </c>
      <c r="F16" s="167">
        <v>1429582</v>
      </c>
      <c r="G16" s="167">
        <v>0</v>
      </c>
      <c r="H16" s="167">
        <v>4993000</v>
      </c>
      <c r="I16" s="167">
        <v>4993000</v>
      </c>
      <c r="J16" s="167">
        <v>0</v>
      </c>
      <c r="K16" s="167">
        <v>-3563418</v>
      </c>
      <c r="L16" s="167">
        <v>-3563418</v>
      </c>
      <c r="M16" s="167">
        <v>0</v>
      </c>
      <c r="N16" s="169">
        <v>71.37</v>
      </c>
    </row>
    <row r="17" spans="1:14">
      <c r="A17" s="167">
        <v>72511816</v>
      </c>
      <c r="B17" s="168" t="s">
        <v>12</v>
      </c>
      <c r="C17" s="168" t="s">
        <v>772</v>
      </c>
      <c r="D17" s="168" t="s">
        <v>256</v>
      </c>
      <c r="E17" s="167">
        <v>73597923</v>
      </c>
      <c r="F17" s="167">
        <v>73597923</v>
      </c>
      <c r="G17" s="167">
        <v>0</v>
      </c>
      <c r="H17" s="167">
        <v>27016000</v>
      </c>
      <c r="I17" s="167">
        <v>27016000</v>
      </c>
      <c r="J17" s="167">
        <v>0</v>
      </c>
      <c r="K17" s="167">
        <v>46581923</v>
      </c>
      <c r="L17" s="167">
        <v>46581923</v>
      </c>
      <c r="M17" s="167">
        <v>0</v>
      </c>
      <c r="N17" s="169">
        <v>172.42</v>
      </c>
    </row>
    <row r="18" spans="1:14">
      <c r="A18" s="167">
        <v>297720</v>
      </c>
      <c r="B18" s="168" t="s">
        <v>13</v>
      </c>
      <c r="C18" s="168" t="s">
        <v>773</v>
      </c>
      <c r="D18" s="168" t="s">
        <v>258</v>
      </c>
      <c r="E18" s="167">
        <v>179099</v>
      </c>
      <c r="F18" s="167">
        <v>179099</v>
      </c>
      <c r="G18" s="167">
        <v>0</v>
      </c>
      <c r="H18" s="167">
        <v>293000</v>
      </c>
      <c r="I18" s="167">
        <v>293000</v>
      </c>
      <c r="J18" s="167">
        <v>0</v>
      </c>
      <c r="K18" s="167">
        <v>-113901</v>
      </c>
      <c r="L18" s="167">
        <v>-113901</v>
      </c>
      <c r="M18" s="167">
        <v>0</v>
      </c>
      <c r="N18" s="169">
        <v>38.869999999999997</v>
      </c>
    </row>
    <row r="19" spans="1:14">
      <c r="A19" s="167">
        <v>23932037</v>
      </c>
      <c r="B19" s="168" t="s">
        <v>14</v>
      </c>
      <c r="C19" s="168" t="s">
        <v>774</v>
      </c>
      <c r="D19" s="168" t="s">
        <v>260</v>
      </c>
      <c r="E19" s="167">
        <v>23257778</v>
      </c>
      <c r="F19" s="167">
        <v>23257778</v>
      </c>
      <c r="G19" s="167">
        <v>0</v>
      </c>
      <c r="H19" s="167">
        <v>23013000</v>
      </c>
      <c r="I19" s="167">
        <v>23013000</v>
      </c>
      <c r="J19" s="167">
        <v>0</v>
      </c>
      <c r="K19" s="167">
        <v>244778</v>
      </c>
      <c r="L19" s="167">
        <v>244778</v>
      </c>
      <c r="M19" s="167">
        <v>0</v>
      </c>
      <c r="N19" s="169">
        <v>1.06</v>
      </c>
    </row>
    <row r="20" spans="1:14">
      <c r="A20" s="167">
        <v>688666232</v>
      </c>
      <c r="B20" s="168" t="s">
        <v>15</v>
      </c>
      <c r="C20" s="168" t="s">
        <v>775</v>
      </c>
      <c r="D20" s="168" t="s">
        <v>262</v>
      </c>
      <c r="E20" s="167">
        <v>575935099</v>
      </c>
      <c r="F20" s="167">
        <v>575935099</v>
      </c>
      <c r="G20" s="167">
        <v>0</v>
      </c>
      <c r="H20" s="167">
        <v>895319000</v>
      </c>
      <c r="I20" s="167">
        <v>895319000</v>
      </c>
      <c r="J20" s="167">
        <v>0</v>
      </c>
      <c r="K20" s="167">
        <v>-319383901</v>
      </c>
      <c r="L20" s="167">
        <v>-319383901</v>
      </c>
      <c r="M20" s="167">
        <v>0</v>
      </c>
      <c r="N20" s="169">
        <v>35.67</v>
      </c>
    </row>
    <row r="21" spans="1:14">
      <c r="A21" s="167">
        <v>67739</v>
      </c>
      <c r="B21" s="168" t="s">
        <v>281</v>
      </c>
      <c r="C21" s="168" t="s">
        <v>776</v>
      </c>
      <c r="D21" s="168" t="s">
        <v>264</v>
      </c>
      <c r="E21" s="167">
        <v>86411</v>
      </c>
      <c r="F21" s="167">
        <v>86411</v>
      </c>
      <c r="G21" s="167">
        <v>0</v>
      </c>
      <c r="H21" s="167">
        <v>129000</v>
      </c>
      <c r="I21" s="167">
        <v>129000</v>
      </c>
      <c r="J21" s="167">
        <v>0</v>
      </c>
      <c r="K21" s="167">
        <v>-42589</v>
      </c>
      <c r="L21" s="167">
        <v>-42589</v>
      </c>
      <c r="M21" s="167">
        <v>0</v>
      </c>
      <c r="N21" s="169">
        <v>33.01</v>
      </c>
    </row>
    <row r="22" spans="1:14">
      <c r="A22" s="167">
        <v>0</v>
      </c>
      <c r="B22" s="168" t="s">
        <v>283</v>
      </c>
      <c r="C22" s="168" t="s">
        <v>777</v>
      </c>
      <c r="D22" s="168" t="s">
        <v>268</v>
      </c>
      <c r="E22" s="167">
        <v>304574</v>
      </c>
      <c r="F22" s="167">
        <v>304574</v>
      </c>
      <c r="G22" s="167">
        <v>0</v>
      </c>
      <c r="H22" s="167">
        <v>0</v>
      </c>
      <c r="I22" s="167">
        <v>0</v>
      </c>
      <c r="J22" s="167">
        <v>0</v>
      </c>
      <c r="K22" s="167">
        <v>304574</v>
      </c>
      <c r="L22" s="167">
        <v>304574</v>
      </c>
      <c r="M22" s="167">
        <v>0</v>
      </c>
      <c r="N22" s="169">
        <v>0</v>
      </c>
    </row>
    <row r="23" spans="1:14">
      <c r="A23" s="167">
        <v>2415493</v>
      </c>
      <c r="B23" s="168" t="s">
        <v>285</v>
      </c>
      <c r="C23" s="168" t="s">
        <v>778</v>
      </c>
      <c r="D23" s="168" t="s">
        <v>268</v>
      </c>
      <c r="E23" s="167">
        <v>2488275</v>
      </c>
      <c r="F23" s="167">
        <v>2488275</v>
      </c>
      <c r="G23" s="167">
        <v>0</v>
      </c>
      <c r="H23" s="167">
        <v>2118000</v>
      </c>
      <c r="I23" s="167">
        <v>2118000</v>
      </c>
      <c r="J23" s="167">
        <v>0</v>
      </c>
      <c r="K23" s="167">
        <v>370275</v>
      </c>
      <c r="L23" s="167">
        <v>370275</v>
      </c>
      <c r="M23" s="167">
        <v>0</v>
      </c>
      <c r="N23" s="169">
        <v>17.48</v>
      </c>
    </row>
    <row r="24" spans="1:14">
      <c r="A24" s="167">
        <v>46263368</v>
      </c>
      <c r="B24" s="168" t="s">
        <v>16</v>
      </c>
      <c r="C24" s="168" t="s">
        <v>779</v>
      </c>
      <c r="D24" s="168" t="s">
        <v>256</v>
      </c>
      <c r="E24" s="167">
        <v>58607482</v>
      </c>
      <c r="F24" s="167">
        <v>58607482</v>
      </c>
      <c r="G24" s="167">
        <v>0</v>
      </c>
      <c r="H24" s="167">
        <v>133896000</v>
      </c>
      <c r="I24" s="167">
        <v>133896000</v>
      </c>
      <c r="J24" s="167">
        <v>0</v>
      </c>
      <c r="K24" s="167">
        <v>-75288518</v>
      </c>
      <c r="L24" s="167">
        <v>-75288518</v>
      </c>
      <c r="M24" s="167">
        <v>0</v>
      </c>
      <c r="N24" s="169">
        <v>56.23</v>
      </c>
    </row>
    <row r="25" spans="1:14">
      <c r="A25" s="167">
        <v>43781223</v>
      </c>
      <c r="B25" s="168" t="s">
        <v>17</v>
      </c>
      <c r="C25" s="168" t="s">
        <v>780</v>
      </c>
      <c r="D25" s="168" t="s">
        <v>258</v>
      </c>
      <c r="E25" s="167">
        <v>51660853</v>
      </c>
      <c r="F25" s="167">
        <v>51660853</v>
      </c>
      <c r="G25" s="167">
        <v>0</v>
      </c>
      <c r="H25" s="167">
        <v>119078000</v>
      </c>
      <c r="I25" s="167">
        <v>119078000</v>
      </c>
      <c r="J25" s="167">
        <v>0</v>
      </c>
      <c r="K25" s="167">
        <v>-67417147</v>
      </c>
      <c r="L25" s="167">
        <v>-67417147</v>
      </c>
      <c r="M25" s="167">
        <v>0</v>
      </c>
      <c r="N25" s="169">
        <v>56.62</v>
      </c>
    </row>
    <row r="26" spans="1:14">
      <c r="A26" s="167">
        <v>43781223</v>
      </c>
      <c r="B26" s="168" t="s">
        <v>289</v>
      </c>
      <c r="C26" s="168" t="s">
        <v>781</v>
      </c>
      <c r="D26" s="168" t="s">
        <v>258</v>
      </c>
      <c r="E26" s="167">
        <v>51660853</v>
      </c>
      <c r="F26" s="167">
        <v>51660853</v>
      </c>
      <c r="G26" s="167">
        <v>0</v>
      </c>
      <c r="H26" s="167">
        <v>119078000</v>
      </c>
      <c r="I26" s="167">
        <v>119078000</v>
      </c>
      <c r="J26" s="167">
        <v>0</v>
      </c>
      <c r="K26" s="167">
        <v>-67417147</v>
      </c>
      <c r="L26" s="167">
        <v>-67417147</v>
      </c>
      <c r="M26" s="167">
        <v>0</v>
      </c>
      <c r="N26" s="169">
        <v>56.62</v>
      </c>
    </row>
    <row r="27" spans="1:14">
      <c r="A27" s="167">
        <v>2482145</v>
      </c>
      <c r="B27" s="168" t="s">
        <v>18</v>
      </c>
      <c r="C27" s="168" t="s">
        <v>782</v>
      </c>
      <c r="D27" s="168" t="s">
        <v>260</v>
      </c>
      <c r="E27" s="167">
        <v>6946629</v>
      </c>
      <c r="F27" s="167">
        <v>6946629</v>
      </c>
      <c r="G27" s="167">
        <v>0</v>
      </c>
      <c r="H27" s="167">
        <v>14818000</v>
      </c>
      <c r="I27" s="167">
        <v>14818000</v>
      </c>
      <c r="J27" s="167">
        <v>0</v>
      </c>
      <c r="K27" s="167">
        <v>-7871371</v>
      </c>
      <c r="L27" s="167">
        <v>-7871371</v>
      </c>
      <c r="M27" s="167">
        <v>0</v>
      </c>
      <c r="N27" s="169">
        <v>53.12</v>
      </c>
    </row>
    <row r="28" spans="1:14">
      <c r="A28" s="167">
        <v>420550</v>
      </c>
      <c r="B28" s="168" t="s">
        <v>19</v>
      </c>
      <c r="C28" s="168" t="s">
        <v>783</v>
      </c>
      <c r="D28" s="168" t="s">
        <v>266</v>
      </c>
      <c r="E28" s="167">
        <v>172631</v>
      </c>
      <c r="F28" s="167">
        <v>172631</v>
      </c>
      <c r="G28" s="167">
        <v>0</v>
      </c>
      <c r="H28" s="167">
        <v>2275000</v>
      </c>
      <c r="I28" s="167">
        <v>2275000</v>
      </c>
      <c r="J28" s="167">
        <v>0</v>
      </c>
      <c r="K28" s="167">
        <v>-2102369</v>
      </c>
      <c r="L28" s="167">
        <v>-2102369</v>
      </c>
      <c r="M28" s="167">
        <v>0</v>
      </c>
      <c r="N28" s="169">
        <v>92.41</v>
      </c>
    </row>
    <row r="29" spans="1:14">
      <c r="A29" s="167">
        <v>9737</v>
      </c>
      <c r="B29" s="168" t="s">
        <v>20</v>
      </c>
      <c r="C29" s="168" t="s">
        <v>784</v>
      </c>
      <c r="D29" s="168" t="s">
        <v>268</v>
      </c>
      <c r="E29" s="167">
        <v>338</v>
      </c>
      <c r="F29" s="167">
        <v>338</v>
      </c>
      <c r="G29" s="167">
        <v>0</v>
      </c>
      <c r="H29" s="167">
        <v>1000</v>
      </c>
      <c r="I29" s="167">
        <v>1000</v>
      </c>
      <c r="J29" s="167">
        <v>0</v>
      </c>
      <c r="K29" s="167">
        <v>-662</v>
      </c>
      <c r="L29" s="167">
        <v>-662</v>
      </c>
      <c r="M29" s="167">
        <v>0</v>
      </c>
      <c r="N29" s="169">
        <v>66.2</v>
      </c>
    </row>
    <row r="30" spans="1:14">
      <c r="A30" s="167">
        <v>23448</v>
      </c>
      <c r="B30" s="168" t="s">
        <v>22</v>
      </c>
      <c r="C30" s="168" t="s">
        <v>785</v>
      </c>
      <c r="D30" s="168" t="s">
        <v>252</v>
      </c>
      <c r="E30" s="167">
        <v>23448</v>
      </c>
      <c r="F30" s="167">
        <v>23448</v>
      </c>
      <c r="G30" s="167">
        <v>0</v>
      </c>
      <c r="H30" s="167">
        <v>24000</v>
      </c>
      <c r="I30" s="167">
        <v>24000</v>
      </c>
      <c r="J30" s="167">
        <v>0</v>
      </c>
      <c r="K30" s="167">
        <v>-552</v>
      </c>
      <c r="L30" s="167">
        <v>-552</v>
      </c>
      <c r="M30" s="167">
        <v>0</v>
      </c>
      <c r="N30" s="169">
        <v>2.2999999999999998</v>
      </c>
    </row>
    <row r="31" spans="1:14">
      <c r="A31" s="167">
        <v>52288</v>
      </c>
      <c r="B31" s="168" t="s">
        <v>23</v>
      </c>
      <c r="C31" s="168" t="s">
        <v>786</v>
      </c>
      <c r="D31" s="168" t="s">
        <v>254</v>
      </c>
      <c r="E31" s="167">
        <v>32072</v>
      </c>
      <c r="F31" s="167">
        <v>32072</v>
      </c>
      <c r="G31" s="167">
        <v>0</v>
      </c>
      <c r="H31" s="167">
        <v>1156000</v>
      </c>
      <c r="I31" s="167">
        <v>1156000</v>
      </c>
      <c r="J31" s="167">
        <v>0</v>
      </c>
      <c r="K31" s="167">
        <v>-1123928</v>
      </c>
      <c r="L31" s="167">
        <v>-1123928</v>
      </c>
      <c r="M31" s="167">
        <v>0</v>
      </c>
      <c r="N31" s="169">
        <v>97.23</v>
      </c>
    </row>
    <row r="32" spans="1:14">
      <c r="A32" s="167">
        <v>335077</v>
      </c>
      <c r="B32" s="168" t="s">
        <v>24</v>
      </c>
      <c r="C32" s="168" t="s">
        <v>787</v>
      </c>
      <c r="D32" s="168" t="s">
        <v>280</v>
      </c>
      <c r="E32" s="167">
        <v>116773</v>
      </c>
      <c r="F32" s="167">
        <v>116773</v>
      </c>
      <c r="G32" s="167">
        <v>0</v>
      </c>
      <c r="H32" s="167">
        <v>1094000</v>
      </c>
      <c r="I32" s="167">
        <v>1094000</v>
      </c>
      <c r="J32" s="167">
        <v>0</v>
      </c>
      <c r="K32" s="167">
        <v>-977227</v>
      </c>
      <c r="L32" s="167">
        <v>-977227</v>
      </c>
      <c r="M32" s="167">
        <v>0</v>
      </c>
      <c r="N32" s="169">
        <v>89.33</v>
      </c>
    </row>
    <row r="33" spans="1:14">
      <c r="A33" s="167">
        <v>410361766</v>
      </c>
      <c r="B33" s="168" t="s">
        <v>297</v>
      </c>
      <c r="C33" s="168" t="s">
        <v>788</v>
      </c>
      <c r="D33" s="168" t="s">
        <v>280</v>
      </c>
      <c r="E33" s="167">
        <v>428244249</v>
      </c>
      <c r="F33" s="167">
        <v>428244249</v>
      </c>
      <c r="G33" s="167">
        <v>0</v>
      </c>
      <c r="H33" s="167">
        <v>463021000</v>
      </c>
      <c r="I33" s="167">
        <v>463021000</v>
      </c>
      <c r="J33" s="167">
        <v>0</v>
      </c>
      <c r="K33" s="167">
        <v>-34776751</v>
      </c>
      <c r="L33" s="167">
        <v>-34776751</v>
      </c>
      <c r="M33" s="167">
        <v>0</v>
      </c>
      <c r="N33" s="169">
        <v>7.51</v>
      </c>
    </row>
    <row r="34" spans="1:14">
      <c r="A34" s="167">
        <v>183082</v>
      </c>
      <c r="B34" s="168" t="s">
        <v>25</v>
      </c>
      <c r="C34" s="168" t="s">
        <v>789</v>
      </c>
      <c r="D34" s="168" t="s">
        <v>256</v>
      </c>
      <c r="E34" s="167">
        <v>176252</v>
      </c>
      <c r="F34" s="167">
        <v>176252</v>
      </c>
      <c r="G34" s="167">
        <v>0</v>
      </c>
      <c r="H34" s="167">
        <v>185000</v>
      </c>
      <c r="I34" s="167">
        <v>185000</v>
      </c>
      <c r="J34" s="167">
        <v>0</v>
      </c>
      <c r="K34" s="167">
        <v>-8748</v>
      </c>
      <c r="L34" s="167">
        <v>-8748</v>
      </c>
      <c r="M34" s="167">
        <v>0</v>
      </c>
      <c r="N34" s="169">
        <v>4.7300000000000004</v>
      </c>
    </row>
    <row r="35" spans="1:14">
      <c r="A35" s="167">
        <v>10373745</v>
      </c>
      <c r="B35" s="168" t="s">
        <v>26</v>
      </c>
      <c r="C35" s="168" t="s">
        <v>790</v>
      </c>
      <c r="D35" s="168" t="s">
        <v>258</v>
      </c>
      <c r="E35" s="167">
        <v>10182505</v>
      </c>
      <c r="F35" s="167">
        <v>10182505</v>
      </c>
      <c r="G35" s="167">
        <v>0</v>
      </c>
      <c r="H35" s="167">
        <v>6891000</v>
      </c>
      <c r="I35" s="167">
        <v>6891000</v>
      </c>
      <c r="J35" s="167">
        <v>0</v>
      </c>
      <c r="K35" s="167">
        <v>3291505</v>
      </c>
      <c r="L35" s="167">
        <v>3291505</v>
      </c>
      <c r="M35" s="167">
        <v>0</v>
      </c>
      <c r="N35" s="169">
        <v>47.77</v>
      </c>
    </row>
    <row r="36" spans="1:14">
      <c r="A36" s="167">
        <v>370082764</v>
      </c>
      <c r="B36" s="168" t="s">
        <v>27</v>
      </c>
      <c r="C36" s="168" t="s">
        <v>791</v>
      </c>
      <c r="D36" s="168" t="s">
        <v>260</v>
      </c>
      <c r="E36" s="167">
        <v>387572505</v>
      </c>
      <c r="F36" s="167">
        <v>387572505</v>
      </c>
      <c r="G36" s="167">
        <v>0</v>
      </c>
      <c r="H36" s="167">
        <v>415178000</v>
      </c>
      <c r="I36" s="167">
        <v>415178000</v>
      </c>
      <c r="J36" s="167">
        <v>0</v>
      </c>
      <c r="K36" s="167">
        <v>-27605495</v>
      </c>
      <c r="L36" s="167">
        <v>-27605495</v>
      </c>
      <c r="M36" s="167">
        <v>0</v>
      </c>
      <c r="N36" s="169">
        <v>6.65</v>
      </c>
    </row>
    <row r="37" spans="1:14">
      <c r="A37" s="167">
        <v>8140777</v>
      </c>
      <c r="B37" s="168" t="s">
        <v>28</v>
      </c>
      <c r="C37" s="168" t="s">
        <v>792</v>
      </c>
      <c r="D37" s="168" t="s">
        <v>262</v>
      </c>
      <c r="E37" s="167">
        <v>6725286</v>
      </c>
      <c r="F37" s="167">
        <v>6725286</v>
      </c>
      <c r="G37" s="167">
        <v>0</v>
      </c>
      <c r="H37" s="167">
        <v>8954000</v>
      </c>
      <c r="I37" s="167">
        <v>8954000</v>
      </c>
      <c r="J37" s="167">
        <v>0</v>
      </c>
      <c r="K37" s="167">
        <v>-2228714</v>
      </c>
      <c r="L37" s="167">
        <v>-2228714</v>
      </c>
      <c r="M37" s="167">
        <v>0</v>
      </c>
      <c r="N37" s="169">
        <v>24.89</v>
      </c>
    </row>
    <row r="38" spans="1:14">
      <c r="A38" s="167">
        <v>2737064</v>
      </c>
      <c r="B38" s="168" t="s">
        <v>29</v>
      </c>
      <c r="C38" s="168" t="s">
        <v>793</v>
      </c>
      <c r="D38" s="168" t="s">
        <v>264</v>
      </c>
      <c r="E38" s="167">
        <v>3089675</v>
      </c>
      <c r="F38" s="167">
        <v>3089675</v>
      </c>
      <c r="G38" s="167">
        <v>0</v>
      </c>
      <c r="H38" s="167">
        <v>2836000</v>
      </c>
      <c r="I38" s="167">
        <v>2836000</v>
      </c>
      <c r="J38" s="167">
        <v>0</v>
      </c>
      <c r="K38" s="167">
        <v>253675</v>
      </c>
      <c r="L38" s="167">
        <v>253675</v>
      </c>
      <c r="M38" s="167">
        <v>0</v>
      </c>
      <c r="N38" s="169">
        <v>8.94</v>
      </c>
    </row>
    <row r="39" spans="1:14">
      <c r="A39" s="167">
        <v>864</v>
      </c>
      <c r="B39" s="168" t="s">
        <v>304</v>
      </c>
      <c r="C39" s="168" t="s">
        <v>794</v>
      </c>
      <c r="D39" s="168" t="s">
        <v>266</v>
      </c>
      <c r="E39" s="167">
        <v>576</v>
      </c>
      <c r="F39" s="167">
        <v>576</v>
      </c>
      <c r="G39" s="167">
        <v>0</v>
      </c>
      <c r="H39" s="167">
        <v>1000</v>
      </c>
      <c r="I39" s="167">
        <v>1000</v>
      </c>
      <c r="J39" s="167">
        <v>0</v>
      </c>
      <c r="K39" s="167">
        <v>-424</v>
      </c>
      <c r="L39" s="167">
        <v>-424</v>
      </c>
      <c r="M39" s="167">
        <v>0</v>
      </c>
      <c r="N39" s="169">
        <v>42.4</v>
      </c>
    </row>
    <row r="40" spans="1:14">
      <c r="A40" s="167">
        <v>18843470</v>
      </c>
      <c r="B40" s="168" t="s">
        <v>30</v>
      </c>
      <c r="C40" s="168" t="s">
        <v>795</v>
      </c>
      <c r="D40" s="168" t="s">
        <v>276</v>
      </c>
      <c r="E40" s="167">
        <v>20497450</v>
      </c>
      <c r="F40" s="167">
        <v>20497450</v>
      </c>
      <c r="G40" s="167">
        <v>0</v>
      </c>
      <c r="H40" s="167">
        <v>28976000</v>
      </c>
      <c r="I40" s="167">
        <v>28976000</v>
      </c>
      <c r="J40" s="167">
        <v>0</v>
      </c>
      <c r="K40" s="167">
        <v>-8478550</v>
      </c>
      <c r="L40" s="167">
        <v>-8478550</v>
      </c>
      <c r="M40" s="167">
        <v>0</v>
      </c>
      <c r="N40" s="169">
        <v>29.26</v>
      </c>
    </row>
    <row r="41" spans="1:14">
      <c r="A41" s="167">
        <v>3066359174</v>
      </c>
      <c r="B41" s="168" t="s">
        <v>31</v>
      </c>
      <c r="C41" s="168" t="s">
        <v>796</v>
      </c>
      <c r="D41" s="168" t="s">
        <v>264</v>
      </c>
      <c r="E41" s="167">
        <v>3131275820</v>
      </c>
      <c r="F41" s="167">
        <v>3131275820</v>
      </c>
      <c r="G41" s="167">
        <v>0</v>
      </c>
      <c r="H41" s="167">
        <v>3120672000</v>
      </c>
      <c r="I41" s="167">
        <v>3120672000</v>
      </c>
      <c r="J41" s="167">
        <v>0</v>
      </c>
      <c r="K41" s="167">
        <v>10603820</v>
      </c>
      <c r="L41" s="167">
        <v>10603820</v>
      </c>
      <c r="M41" s="167">
        <v>0</v>
      </c>
      <c r="N41" s="169">
        <v>0.34</v>
      </c>
    </row>
    <row r="42" spans="1:14">
      <c r="A42" s="167">
        <v>29632285</v>
      </c>
      <c r="B42" s="168" t="s">
        <v>32</v>
      </c>
      <c r="C42" s="168" t="s">
        <v>797</v>
      </c>
      <c r="D42" s="168" t="s">
        <v>268</v>
      </c>
      <c r="E42" s="167">
        <v>28560416</v>
      </c>
      <c r="F42" s="167">
        <v>28560416</v>
      </c>
      <c r="G42" s="167">
        <v>0</v>
      </c>
      <c r="H42" s="167">
        <v>16475000</v>
      </c>
      <c r="I42" s="167">
        <v>16475000</v>
      </c>
      <c r="J42" s="167">
        <v>0</v>
      </c>
      <c r="K42" s="167">
        <v>12085416</v>
      </c>
      <c r="L42" s="167">
        <v>12085416</v>
      </c>
      <c r="M42" s="167">
        <v>0</v>
      </c>
      <c r="N42" s="169">
        <v>73.36</v>
      </c>
    </row>
    <row r="43" spans="1:14">
      <c r="A43" s="167">
        <v>6660320</v>
      </c>
      <c r="B43" s="168" t="s">
        <v>33</v>
      </c>
      <c r="C43" s="168" t="s">
        <v>798</v>
      </c>
      <c r="D43" s="168" t="s">
        <v>252</v>
      </c>
      <c r="E43" s="167">
        <v>4052525</v>
      </c>
      <c r="F43" s="167">
        <v>4052525</v>
      </c>
      <c r="G43" s="167">
        <v>0</v>
      </c>
      <c r="H43" s="167">
        <v>7485000</v>
      </c>
      <c r="I43" s="167">
        <v>7485000</v>
      </c>
      <c r="J43" s="167">
        <v>0</v>
      </c>
      <c r="K43" s="167">
        <v>-3432475</v>
      </c>
      <c r="L43" s="167">
        <v>-3432475</v>
      </c>
      <c r="M43" s="167">
        <v>0</v>
      </c>
      <c r="N43" s="169">
        <v>45.86</v>
      </c>
    </row>
    <row r="44" spans="1:14">
      <c r="A44" s="167">
        <v>1072026</v>
      </c>
      <c r="B44" s="168" t="s">
        <v>34</v>
      </c>
      <c r="C44" s="168" t="s">
        <v>799</v>
      </c>
      <c r="D44" s="168" t="s">
        <v>254</v>
      </c>
      <c r="E44" s="167">
        <v>881288</v>
      </c>
      <c r="F44" s="167">
        <v>881288</v>
      </c>
      <c r="G44" s="167">
        <v>0</v>
      </c>
      <c r="H44" s="167">
        <v>1633000</v>
      </c>
      <c r="I44" s="167">
        <v>1633000</v>
      </c>
      <c r="J44" s="167">
        <v>0</v>
      </c>
      <c r="K44" s="167">
        <v>-751712</v>
      </c>
      <c r="L44" s="167">
        <v>-751712</v>
      </c>
      <c r="M44" s="167">
        <v>0</v>
      </c>
      <c r="N44" s="169">
        <v>46.03</v>
      </c>
    </row>
    <row r="45" spans="1:14">
      <c r="A45" s="167">
        <v>3028994543</v>
      </c>
      <c r="B45" s="168" t="s">
        <v>35</v>
      </c>
      <c r="C45" s="168" t="s">
        <v>800</v>
      </c>
      <c r="D45" s="168" t="s">
        <v>256</v>
      </c>
      <c r="E45" s="167">
        <v>3097781591</v>
      </c>
      <c r="F45" s="167">
        <v>3097781591</v>
      </c>
      <c r="G45" s="167">
        <v>0</v>
      </c>
      <c r="H45" s="167">
        <v>3095079000</v>
      </c>
      <c r="I45" s="167">
        <v>3095079000</v>
      </c>
      <c r="J45" s="167">
        <v>0</v>
      </c>
      <c r="K45" s="167">
        <v>2702591</v>
      </c>
      <c r="L45" s="167">
        <v>2702591</v>
      </c>
      <c r="M45" s="167">
        <v>0</v>
      </c>
      <c r="N45" s="169">
        <v>0.09</v>
      </c>
    </row>
    <row r="46" spans="1:14">
      <c r="A46" s="167">
        <v>134059500</v>
      </c>
      <c r="B46" s="168" t="s">
        <v>36</v>
      </c>
      <c r="C46" s="168" t="s">
        <v>801</v>
      </c>
      <c r="D46" s="168" t="s">
        <v>254</v>
      </c>
      <c r="E46" s="167">
        <v>115696082</v>
      </c>
      <c r="F46" s="167">
        <v>115696082</v>
      </c>
      <c r="G46" s="167">
        <v>0</v>
      </c>
      <c r="H46" s="167">
        <v>139884000</v>
      </c>
      <c r="I46" s="167">
        <v>139884000</v>
      </c>
      <c r="J46" s="167">
        <v>0</v>
      </c>
      <c r="K46" s="167">
        <v>-24187918</v>
      </c>
      <c r="L46" s="167">
        <v>-24187918</v>
      </c>
      <c r="M46" s="167">
        <v>0</v>
      </c>
      <c r="N46" s="169">
        <v>17.29</v>
      </c>
    </row>
    <row r="47" spans="1:14">
      <c r="A47" s="167">
        <v>500</v>
      </c>
      <c r="B47" s="168" t="s">
        <v>37</v>
      </c>
      <c r="C47" s="168" t="s">
        <v>802</v>
      </c>
      <c r="D47" s="168" t="s">
        <v>280</v>
      </c>
      <c r="E47" s="167">
        <v>500</v>
      </c>
      <c r="F47" s="167">
        <v>500</v>
      </c>
      <c r="G47" s="167">
        <v>0</v>
      </c>
      <c r="H47" s="167">
        <v>0</v>
      </c>
      <c r="I47" s="167">
        <v>0</v>
      </c>
      <c r="J47" s="167">
        <v>0</v>
      </c>
      <c r="K47" s="167">
        <v>500</v>
      </c>
      <c r="L47" s="167">
        <v>500</v>
      </c>
      <c r="M47" s="167">
        <v>0</v>
      </c>
      <c r="N47" s="169">
        <v>0</v>
      </c>
    </row>
    <row r="48" spans="1:14">
      <c r="A48" s="167">
        <v>353084</v>
      </c>
      <c r="B48" s="168" t="s">
        <v>38</v>
      </c>
      <c r="C48" s="168" t="s">
        <v>803</v>
      </c>
      <c r="D48" s="168" t="s">
        <v>256</v>
      </c>
      <c r="E48" s="167">
        <v>304573</v>
      </c>
      <c r="F48" s="167">
        <v>304573</v>
      </c>
      <c r="G48" s="167">
        <v>0</v>
      </c>
      <c r="H48" s="167">
        <v>22000</v>
      </c>
      <c r="I48" s="167">
        <v>22000</v>
      </c>
      <c r="J48" s="167">
        <v>0</v>
      </c>
      <c r="K48" s="167">
        <v>282573</v>
      </c>
      <c r="L48" s="167">
        <v>282573</v>
      </c>
      <c r="M48" s="167">
        <v>0</v>
      </c>
      <c r="N48" s="169">
        <v>1284.42</v>
      </c>
    </row>
    <row r="49" spans="1:14">
      <c r="A49" s="167">
        <v>133705916</v>
      </c>
      <c r="B49" s="168" t="s">
        <v>39</v>
      </c>
      <c r="C49" s="168" t="s">
        <v>804</v>
      </c>
      <c r="D49" s="168" t="s">
        <v>258</v>
      </c>
      <c r="E49" s="167">
        <v>115391009</v>
      </c>
      <c r="F49" s="167">
        <v>115391009</v>
      </c>
      <c r="G49" s="167">
        <v>0</v>
      </c>
      <c r="H49" s="167">
        <v>139862000</v>
      </c>
      <c r="I49" s="167">
        <v>139862000</v>
      </c>
      <c r="J49" s="167">
        <v>0</v>
      </c>
      <c r="K49" s="167">
        <v>-24470991</v>
      </c>
      <c r="L49" s="167">
        <v>-24470991</v>
      </c>
      <c r="M49" s="167">
        <v>0</v>
      </c>
      <c r="N49" s="169">
        <v>17.5</v>
      </c>
    </row>
    <row r="50" spans="1:14">
      <c r="A50" s="167">
        <v>0</v>
      </c>
      <c r="B50" s="168" t="s">
        <v>40</v>
      </c>
      <c r="C50" s="168" t="s">
        <v>805</v>
      </c>
      <c r="D50" s="168" t="s">
        <v>262</v>
      </c>
      <c r="E50" s="167">
        <v>0</v>
      </c>
      <c r="F50" s="167">
        <v>0</v>
      </c>
      <c r="G50" s="167">
        <v>0</v>
      </c>
      <c r="H50" s="167">
        <v>29000</v>
      </c>
      <c r="I50" s="167">
        <v>29000</v>
      </c>
      <c r="J50" s="167">
        <v>0</v>
      </c>
      <c r="K50" s="167">
        <v>-29000</v>
      </c>
      <c r="L50" s="167">
        <v>-29000</v>
      </c>
      <c r="M50" s="167">
        <v>0</v>
      </c>
      <c r="N50" s="169">
        <v>100</v>
      </c>
    </row>
    <row r="51" spans="1:14">
      <c r="A51" s="167">
        <v>0</v>
      </c>
      <c r="B51" s="168" t="s">
        <v>41</v>
      </c>
      <c r="C51" s="168" t="s">
        <v>806</v>
      </c>
      <c r="D51" s="168" t="s">
        <v>266</v>
      </c>
      <c r="E51" s="167">
        <v>0</v>
      </c>
      <c r="F51" s="167">
        <v>0</v>
      </c>
      <c r="G51" s="167">
        <v>0</v>
      </c>
      <c r="H51" s="167">
        <v>29000</v>
      </c>
      <c r="I51" s="167">
        <v>29000</v>
      </c>
      <c r="J51" s="167">
        <v>0</v>
      </c>
      <c r="K51" s="167">
        <v>-29000</v>
      </c>
      <c r="L51" s="167">
        <v>-29000</v>
      </c>
      <c r="M51" s="167">
        <v>0</v>
      </c>
      <c r="N51" s="169">
        <v>100</v>
      </c>
    </row>
    <row r="52" spans="1:14">
      <c r="A52" s="167">
        <v>-5664</v>
      </c>
      <c r="B52" s="168" t="s">
        <v>42</v>
      </c>
      <c r="C52" s="168" t="s">
        <v>807</v>
      </c>
      <c r="D52" s="168" t="s">
        <v>252</v>
      </c>
      <c r="E52" s="167">
        <v>-2831</v>
      </c>
      <c r="F52" s="167">
        <v>-2831</v>
      </c>
      <c r="G52" s="167">
        <v>0</v>
      </c>
      <c r="H52" s="167">
        <v>0</v>
      </c>
      <c r="I52" s="167">
        <v>0</v>
      </c>
      <c r="J52" s="167">
        <v>0</v>
      </c>
      <c r="K52" s="167">
        <v>-2831</v>
      </c>
      <c r="L52" s="167">
        <v>-2831</v>
      </c>
      <c r="M52" s="167">
        <v>0</v>
      </c>
      <c r="N52" s="169">
        <v>0</v>
      </c>
    </row>
    <row r="53" spans="1:14">
      <c r="A53" s="167">
        <v>-5664</v>
      </c>
      <c r="B53" s="168" t="s">
        <v>43</v>
      </c>
      <c r="C53" s="168" t="s">
        <v>808</v>
      </c>
      <c r="D53" s="168" t="s">
        <v>254</v>
      </c>
      <c r="E53" s="167">
        <v>-2831</v>
      </c>
      <c r="F53" s="167">
        <v>-2831</v>
      </c>
      <c r="G53" s="167">
        <v>0</v>
      </c>
      <c r="H53" s="167">
        <v>0</v>
      </c>
      <c r="I53" s="167">
        <v>0</v>
      </c>
      <c r="J53" s="167">
        <v>0</v>
      </c>
      <c r="K53" s="167">
        <v>-2831</v>
      </c>
      <c r="L53" s="167">
        <v>-2831</v>
      </c>
      <c r="M53" s="167">
        <v>0</v>
      </c>
      <c r="N53" s="169">
        <v>0</v>
      </c>
    </row>
    <row r="54" spans="1:14">
      <c r="A54" s="167">
        <v>4738893623</v>
      </c>
      <c r="B54" s="168" t="s">
        <v>320</v>
      </c>
      <c r="C54" s="168"/>
      <c r="D54" s="168"/>
      <c r="E54" s="167">
        <v>4733441368</v>
      </c>
      <c r="F54" s="167">
        <v>4726101479</v>
      </c>
      <c r="G54" s="167">
        <v>7339889</v>
      </c>
      <c r="H54" s="167">
        <v>5294427000</v>
      </c>
      <c r="I54" s="167">
        <v>5286741000</v>
      </c>
      <c r="J54" s="167">
        <v>7686000</v>
      </c>
      <c r="K54" s="167">
        <v>-560985632</v>
      </c>
      <c r="L54" s="167">
        <v>-560639521</v>
      </c>
      <c r="M54" s="167">
        <v>-346111</v>
      </c>
      <c r="N54" s="169">
        <v>10.6</v>
      </c>
    </row>
    <row r="55" spans="1:14">
      <c r="A55" s="167">
        <v>-12313</v>
      </c>
      <c r="B55" s="168" t="s">
        <v>321</v>
      </c>
      <c r="C55" s="168" t="s">
        <v>758</v>
      </c>
      <c r="D55" s="168" t="s">
        <v>258</v>
      </c>
      <c r="E55" s="167">
        <v>-11180</v>
      </c>
      <c r="F55" s="167">
        <v>-11180</v>
      </c>
      <c r="G55" s="167">
        <v>0</v>
      </c>
      <c r="H55" s="167">
        <v>-2000</v>
      </c>
      <c r="I55" s="167">
        <v>-2000</v>
      </c>
      <c r="J55" s="167">
        <v>0</v>
      </c>
      <c r="K55" s="167">
        <v>-9180</v>
      </c>
      <c r="L55" s="167">
        <v>-9180</v>
      </c>
      <c r="M55" s="167">
        <v>0</v>
      </c>
      <c r="N55" s="169">
        <v>459</v>
      </c>
    </row>
    <row r="56" spans="1:14">
      <c r="A56" s="167">
        <v>4738881310</v>
      </c>
      <c r="B56" s="168" t="s">
        <v>44</v>
      </c>
      <c r="C56" s="168" t="s">
        <v>45</v>
      </c>
      <c r="D56" s="168"/>
      <c r="E56" s="167">
        <v>4733430188</v>
      </c>
      <c r="F56" s="167">
        <v>4726090299</v>
      </c>
      <c r="G56" s="167">
        <v>7339889</v>
      </c>
      <c r="H56" s="167">
        <v>5294425000</v>
      </c>
      <c r="I56" s="167">
        <v>5286739000</v>
      </c>
      <c r="J56" s="167">
        <v>7686000</v>
      </c>
      <c r="K56" s="167">
        <v>-560994812</v>
      </c>
      <c r="L56" s="167">
        <v>-560648701</v>
      </c>
      <c r="M56" s="167">
        <v>-346111</v>
      </c>
      <c r="N56" s="169">
        <v>10.6</v>
      </c>
    </row>
  </sheetData>
  <phoneticPr fontId="39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0" tint="-0.249977111117893"/>
  </sheetPr>
  <dimension ref="A1:N49"/>
  <sheetViews>
    <sheetView topLeftCell="A21" workbookViewId="0">
      <selection activeCell="C3" sqref="C3"/>
    </sheetView>
  </sheetViews>
  <sheetFormatPr defaultRowHeight="16.2"/>
  <cols>
    <col min="1" max="1" width="11.33203125" bestFit="1" customWidth="1"/>
    <col min="2" max="2" width="29.33203125" bestFit="1" customWidth="1"/>
    <col min="3" max="3" width="10.21875" bestFit="1" customWidth="1"/>
    <col min="4" max="4" width="6.33203125" bestFit="1" customWidth="1"/>
    <col min="5" max="6" width="10.33203125" bestFit="1" customWidth="1"/>
    <col min="7" max="7" width="8.6640625" bestFit="1" customWidth="1"/>
    <col min="8" max="9" width="10.33203125" bestFit="1" customWidth="1"/>
    <col min="10" max="10" width="8.6640625" bestFit="1" customWidth="1"/>
    <col min="11" max="12" width="10" bestFit="1" customWidth="1"/>
    <col min="13" max="14" width="7.77734375" bestFit="1" customWidth="1"/>
  </cols>
  <sheetData>
    <row r="1" spans="1:14">
      <c r="A1" s="166" t="s">
        <v>237</v>
      </c>
      <c r="B1" s="166" t="s">
        <v>238</v>
      </c>
      <c r="C1" s="166" t="s">
        <v>239</v>
      </c>
      <c r="D1" s="166" t="s">
        <v>240</v>
      </c>
      <c r="E1" s="166" t="s">
        <v>241</v>
      </c>
      <c r="F1" s="166" t="s">
        <v>242</v>
      </c>
      <c r="G1" s="166" t="s">
        <v>243</v>
      </c>
      <c r="H1" s="166" t="s">
        <v>244</v>
      </c>
      <c r="I1" s="166" t="s">
        <v>242</v>
      </c>
      <c r="J1" s="166" t="s">
        <v>243</v>
      </c>
      <c r="K1" s="166" t="s">
        <v>245</v>
      </c>
      <c r="L1" s="166" t="s">
        <v>242</v>
      </c>
      <c r="M1" s="166" t="s">
        <v>243</v>
      </c>
      <c r="N1" s="166" t="s">
        <v>246</v>
      </c>
    </row>
    <row r="2" spans="1:14">
      <c r="A2" s="167">
        <v>698164624</v>
      </c>
      <c r="B2" s="168" t="s">
        <v>809</v>
      </c>
      <c r="C2" s="168" t="s">
        <v>810</v>
      </c>
      <c r="D2" s="168" t="s">
        <v>249</v>
      </c>
      <c r="E2" s="167">
        <v>745886115</v>
      </c>
      <c r="F2" s="167">
        <v>741834831</v>
      </c>
      <c r="G2" s="167">
        <v>4051284</v>
      </c>
      <c r="H2" s="167">
        <v>839306000</v>
      </c>
      <c r="I2" s="167">
        <v>835026000</v>
      </c>
      <c r="J2" s="167">
        <v>4280000</v>
      </c>
      <c r="K2" s="167">
        <v>-93419885</v>
      </c>
      <c r="L2" s="167">
        <v>-93191169</v>
      </c>
      <c r="M2" s="167">
        <v>-228716</v>
      </c>
      <c r="N2" s="169">
        <v>11.13</v>
      </c>
    </row>
    <row r="3" spans="1:14">
      <c r="A3" s="167">
        <v>228852689</v>
      </c>
      <c r="B3" s="168" t="s">
        <v>250</v>
      </c>
      <c r="C3" s="168" t="s">
        <v>811</v>
      </c>
      <c r="D3" s="168" t="s">
        <v>280</v>
      </c>
      <c r="E3" s="167">
        <v>237768058</v>
      </c>
      <c r="F3" s="167">
        <v>233716774</v>
      </c>
      <c r="G3" s="167">
        <v>4051284</v>
      </c>
      <c r="H3" s="167">
        <v>221267000</v>
      </c>
      <c r="I3" s="167">
        <v>216987000</v>
      </c>
      <c r="J3" s="167">
        <v>4280000</v>
      </c>
      <c r="K3" s="167">
        <v>16501058</v>
      </c>
      <c r="L3" s="167">
        <v>16729774</v>
      </c>
      <c r="M3" s="167">
        <v>-228716</v>
      </c>
      <c r="N3" s="169">
        <v>7.46</v>
      </c>
    </row>
    <row r="4" spans="1:14">
      <c r="A4" s="167">
        <v>124788247</v>
      </c>
      <c r="B4" s="168" t="s">
        <v>0</v>
      </c>
      <c r="C4" s="168" t="s">
        <v>812</v>
      </c>
      <c r="D4" s="168" t="s">
        <v>256</v>
      </c>
      <c r="E4" s="167">
        <v>127198053</v>
      </c>
      <c r="F4" s="167">
        <v>127198053</v>
      </c>
      <c r="G4" s="167">
        <v>0</v>
      </c>
      <c r="H4" s="167">
        <v>128287000</v>
      </c>
      <c r="I4" s="167">
        <v>128287000</v>
      </c>
      <c r="J4" s="167">
        <v>0</v>
      </c>
      <c r="K4" s="167">
        <v>-1088947</v>
      </c>
      <c r="L4" s="167">
        <v>-1088947</v>
      </c>
      <c r="M4" s="167">
        <v>0</v>
      </c>
      <c r="N4" s="169">
        <v>0.85</v>
      </c>
    </row>
    <row r="5" spans="1:14">
      <c r="A5" s="167">
        <v>8190033</v>
      </c>
      <c r="B5" s="168" t="s">
        <v>1</v>
      </c>
      <c r="C5" s="168" t="s">
        <v>813</v>
      </c>
      <c r="D5" s="168" t="s">
        <v>260</v>
      </c>
      <c r="E5" s="167">
        <v>10522570</v>
      </c>
      <c r="F5" s="167">
        <v>10522570</v>
      </c>
      <c r="G5" s="167">
        <v>0</v>
      </c>
      <c r="H5" s="167">
        <v>10194000</v>
      </c>
      <c r="I5" s="167">
        <v>10194000</v>
      </c>
      <c r="J5" s="167">
        <v>0</v>
      </c>
      <c r="K5" s="167">
        <v>328570</v>
      </c>
      <c r="L5" s="167">
        <v>328570</v>
      </c>
      <c r="M5" s="167">
        <v>0</v>
      </c>
      <c r="N5" s="169">
        <v>3.22</v>
      </c>
    </row>
    <row r="6" spans="1:14">
      <c r="A6" s="167">
        <v>8347220</v>
      </c>
      <c r="B6" s="168" t="s">
        <v>2</v>
      </c>
      <c r="C6" s="168" t="s">
        <v>814</v>
      </c>
      <c r="D6" s="168" t="s">
        <v>262</v>
      </c>
      <c r="E6" s="167">
        <v>8832742</v>
      </c>
      <c r="F6" s="167">
        <v>8832742</v>
      </c>
      <c r="G6" s="167">
        <v>0</v>
      </c>
      <c r="H6" s="167">
        <v>766000</v>
      </c>
      <c r="I6" s="167">
        <v>766000</v>
      </c>
      <c r="J6" s="167">
        <v>0</v>
      </c>
      <c r="K6" s="167">
        <v>8066742</v>
      </c>
      <c r="L6" s="167">
        <v>8066742</v>
      </c>
      <c r="M6" s="167">
        <v>0</v>
      </c>
      <c r="N6" s="169">
        <v>1053.0999999999999</v>
      </c>
    </row>
    <row r="7" spans="1:14">
      <c r="A7" s="167">
        <v>44997013</v>
      </c>
      <c r="B7" s="168" t="s">
        <v>3</v>
      </c>
      <c r="C7" s="168" t="s">
        <v>815</v>
      </c>
      <c r="D7" s="168" t="s">
        <v>264</v>
      </c>
      <c r="E7" s="167">
        <v>46389143</v>
      </c>
      <c r="F7" s="167">
        <v>46389143</v>
      </c>
      <c r="G7" s="167">
        <v>0</v>
      </c>
      <c r="H7" s="167">
        <v>32779000</v>
      </c>
      <c r="I7" s="167">
        <v>32779000</v>
      </c>
      <c r="J7" s="167">
        <v>0</v>
      </c>
      <c r="K7" s="167">
        <v>13610143</v>
      </c>
      <c r="L7" s="167">
        <v>13610143</v>
      </c>
      <c r="M7" s="167">
        <v>0</v>
      </c>
      <c r="N7" s="169">
        <v>41.52</v>
      </c>
    </row>
    <row r="8" spans="1:14">
      <c r="A8" s="167">
        <v>21648974</v>
      </c>
      <c r="B8" s="168" t="s">
        <v>4</v>
      </c>
      <c r="C8" s="168" t="s">
        <v>816</v>
      </c>
      <c r="D8" s="168" t="s">
        <v>266</v>
      </c>
      <c r="E8" s="167">
        <v>23377086</v>
      </c>
      <c r="F8" s="167">
        <v>23377086</v>
      </c>
      <c r="G8" s="167">
        <v>0</v>
      </c>
      <c r="H8" s="167">
        <v>17678000</v>
      </c>
      <c r="I8" s="167">
        <v>17678000</v>
      </c>
      <c r="J8" s="167">
        <v>0</v>
      </c>
      <c r="K8" s="167">
        <v>5699086</v>
      </c>
      <c r="L8" s="167">
        <v>5699086</v>
      </c>
      <c r="M8" s="167">
        <v>0</v>
      </c>
      <c r="N8" s="169">
        <v>32.24</v>
      </c>
    </row>
    <row r="9" spans="1:14">
      <c r="A9" s="167">
        <v>0</v>
      </c>
      <c r="B9" s="168" t="s">
        <v>5</v>
      </c>
      <c r="C9" s="168" t="s">
        <v>817</v>
      </c>
      <c r="D9" s="168" t="s">
        <v>268</v>
      </c>
      <c r="E9" s="167">
        <v>0</v>
      </c>
      <c r="F9" s="167">
        <v>0</v>
      </c>
      <c r="G9" s="167">
        <v>0</v>
      </c>
      <c r="H9" s="167">
        <v>32000</v>
      </c>
      <c r="I9" s="167">
        <v>32000</v>
      </c>
      <c r="J9" s="167">
        <v>0</v>
      </c>
      <c r="K9" s="167">
        <v>-32000</v>
      </c>
      <c r="L9" s="167">
        <v>-32000</v>
      </c>
      <c r="M9" s="167">
        <v>0</v>
      </c>
      <c r="N9" s="169">
        <v>100</v>
      </c>
    </row>
    <row r="10" spans="1:14">
      <c r="A10" s="167">
        <v>20877319</v>
      </c>
      <c r="B10" s="168" t="s">
        <v>6</v>
      </c>
      <c r="C10" s="168" t="s">
        <v>818</v>
      </c>
      <c r="D10" s="168" t="s">
        <v>276</v>
      </c>
      <c r="E10" s="167">
        <v>21444597</v>
      </c>
      <c r="F10" s="167">
        <v>17393313</v>
      </c>
      <c r="G10" s="167">
        <v>4051284</v>
      </c>
      <c r="H10" s="167">
        <v>31525000</v>
      </c>
      <c r="I10" s="167">
        <v>27245000</v>
      </c>
      <c r="J10" s="167">
        <v>4280000</v>
      </c>
      <c r="K10" s="167">
        <v>-10080403</v>
      </c>
      <c r="L10" s="167">
        <v>-9851687</v>
      </c>
      <c r="M10" s="167">
        <v>-228716</v>
      </c>
      <c r="N10" s="169">
        <v>31.98</v>
      </c>
    </row>
    <row r="11" spans="1:14">
      <c r="A11" s="167">
        <v>3883</v>
      </c>
      <c r="B11" s="168" t="s">
        <v>7</v>
      </c>
      <c r="C11" s="168" t="s">
        <v>819</v>
      </c>
      <c r="D11" s="168" t="s">
        <v>252</v>
      </c>
      <c r="E11" s="167">
        <v>3867</v>
      </c>
      <c r="F11" s="167">
        <v>3867</v>
      </c>
      <c r="G11" s="167">
        <v>0</v>
      </c>
      <c r="H11" s="167">
        <v>6000</v>
      </c>
      <c r="I11" s="167">
        <v>6000</v>
      </c>
      <c r="J11" s="167">
        <v>0</v>
      </c>
      <c r="K11" s="167">
        <v>-2133</v>
      </c>
      <c r="L11" s="167">
        <v>-2133</v>
      </c>
      <c r="M11" s="167">
        <v>0</v>
      </c>
      <c r="N11" s="169">
        <v>35.549999999999997</v>
      </c>
    </row>
    <row r="12" spans="1:14">
      <c r="A12" s="167">
        <v>290509621</v>
      </c>
      <c r="B12" s="168" t="s">
        <v>8</v>
      </c>
      <c r="C12" s="168" t="s">
        <v>820</v>
      </c>
      <c r="D12" s="168" t="s">
        <v>264</v>
      </c>
      <c r="E12" s="167">
        <v>332750636</v>
      </c>
      <c r="F12" s="167">
        <v>332750636</v>
      </c>
      <c r="G12" s="167">
        <v>0</v>
      </c>
      <c r="H12" s="167">
        <v>432744000</v>
      </c>
      <c r="I12" s="167">
        <v>432744000</v>
      </c>
      <c r="J12" s="167">
        <v>0</v>
      </c>
      <c r="K12" s="167">
        <v>-99993364</v>
      </c>
      <c r="L12" s="167">
        <v>-99993364</v>
      </c>
      <c r="M12" s="167">
        <v>0</v>
      </c>
      <c r="N12" s="169">
        <v>23.11</v>
      </c>
    </row>
    <row r="13" spans="1:14">
      <c r="A13" s="167">
        <v>792999</v>
      </c>
      <c r="B13" s="168" t="s">
        <v>9</v>
      </c>
      <c r="C13" s="168" t="s">
        <v>821</v>
      </c>
      <c r="D13" s="168" t="s">
        <v>266</v>
      </c>
      <c r="E13" s="167">
        <v>1009426</v>
      </c>
      <c r="F13" s="167">
        <v>1009426</v>
      </c>
      <c r="G13" s="167">
        <v>0</v>
      </c>
      <c r="H13" s="167">
        <v>2023000</v>
      </c>
      <c r="I13" s="167">
        <v>2023000</v>
      </c>
      <c r="J13" s="167">
        <v>0</v>
      </c>
      <c r="K13" s="167">
        <v>-1013574</v>
      </c>
      <c r="L13" s="167">
        <v>-1013574</v>
      </c>
      <c r="M13" s="167">
        <v>0</v>
      </c>
      <c r="N13" s="169">
        <v>50.1</v>
      </c>
    </row>
    <row r="14" spans="1:14">
      <c r="A14" s="167">
        <v>697358</v>
      </c>
      <c r="B14" s="168" t="s">
        <v>10</v>
      </c>
      <c r="C14" s="168" t="s">
        <v>822</v>
      </c>
      <c r="D14" s="168" t="s">
        <v>268</v>
      </c>
      <c r="E14" s="167">
        <v>727964</v>
      </c>
      <c r="F14" s="167">
        <v>727964</v>
      </c>
      <c r="G14" s="167">
        <v>0</v>
      </c>
      <c r="H14" s="167">
        <v>1004000</v>
      </c>
      <c r="I14" s="167">
        <v>1004000</v>
      </c>
      <c r="J14" s="167">
        <v>0</v>
      </c>
      <c r="K14" s="167">
        <v>-276036</v>
      </c>
      <c r="L14" s="167">
        <v>-276036</v>
      </c>
      <c r="M14" s="167">
        <v>0</v>
      </c>
      <c r="N14" s="169">
        <v>27.49</v>
      </c>
    </row>
    <row r="15" spans="1:14">
      <c r="A15" s="167">
        <v>12100866</v>
      </c>
      <c r="B15" s="168" t="s">
        <v>11</v>
      </c>
      <c r="C15" s="168" t="s">
        <v>823</v>
      </c>
      <c r="D15" s="168" t="s">
        <v>276</v>
      </c>
      <c r="E15" s="167">
        <v>18728020</v>
      </c>
      <c r="F15" s="167">
        <v>18728020</v>
      </c>
      <c r="G15" s="167">
        <v>0</v>
      </c>
      <c r="H15" s="167">
        <v>30781000</v>
      </c>
      <c r="I15" s="167">
        <v>30781000</v>
      </c>
      <c r="J15" s="167">
        <v>0</v>
      </c>
      <c r="K15" s="167">
        <v>-12052980</v>
      </c>
      <c r="L15" s="167">
        <v>-12052980</v>
      </c>
      <c r="M15" s="167">
        <v>0</v>
      </c>
      <c r="N15" s="169">
        <v>39.159999999999997</v>
      </c>
    </row>
    <row r="16" spans="1:14">
      <c r="A16" s="167">
        <v>1628399</v>
      </c>
      <c r="B16" s="168" t="s">
        <v>273</v>
      </c>
      <c r="C16" s="168" t="s">
        <v>824</v>
      </c>
      <c r="D16" s="168" t="s">
        <v>252</v>
      </c>
      <c r="E16" s="167">
        <v>1655380</v>
      </c>
      <c r="F16" s="167">
        <v>1655380</v>
      </c>
      <c r="G16" s="167">
        <v>0</v>
      </c>
      <c r="H16" s="167">
        <v>2263000</v>
      </c>
      <c r="I16" s="167">
        <v>2263000</v>
      </c>
      <c r="J16" s="167">
        <v>0</v>
      </c>
      <c r="K16" s="167">
        <v>-607620</v>
      </c>
      <c r="L16" s="167">
        <v>-607620</v>
      </c>
      <c r="M16" s="167">
        <v>0</v>
      </c>
      <c r="N16" s="169">
        <v>26.85</v>
      </c>
    </row>
    <row r="17" spans="1:14">
      <c r="A17" s="167">
        <v>38199202</v>
      </c>
      <c r="B17" s="168" t="s">
        <v>12</v>
      </c>
      <c r="C17" s="168" t="s">
        <v>825</v>
      </c>
      <c r="D17" s="168" t="s">
        <v>254</v>
      </c>
      <c r="E17" s="167">
        <v>43723606</v>
      </c>
      <c r="F17" s="167">
        <v>43723606</v>
      </c>
      <c r="G17" s="167">
        <v>0</v>
      </c>
      <c r="H17" s="167">
        <v>42942000</v>
      </c>
      <c r="I17" s="167">
        <v>42942000</v>
      </c>
      <c r="J17" s="167">
        <v>0</v>
      </c>
      <c r="K17" s="167">
        <v>781606</v>
      </c>
      <c r="L17" s="167">
        <v>781606</v>
      </c>
      <c r="M17" s="167">
        <v>0</v>
      </c>
      <c r="N17" s="169">
        <v>1.82</v>
      </c>
    </row>
    <row r="18" spans="1:14">
      <c r="A18" s="167">
        <v>226933</v>
      </c>
      <c r="B18" s="168" t="s">
        <v>13</v>
      </c>
      <c r="C18" s="168" t="s">
        <v>826</v>
      </c>
      <c r="D18" s="168" t="s">
        <v>280</v>
      </c>
      <c r="E18" s="167">
        <v>261055</v>
      </c>
      <c r="F18" s="167">
        <v>261055</v>
      </c>
      <c r="G18" s="167">
        <v>0</v>
      </c>
      <c r="H18" s="167">
        <v>326000</v>
      </c>
      <c r="I18" s="167">
        <v>326000</v>
      </c>
      <c r="J18" s="167">
        <v>0</v>
      </c>
      <c r="K18" s="167">
        <v>-64945</v>
      </c>
      <c r="L18" s="167">
        <v>-64945</v>
      </c>
      <c r="M18" s="167">
        <v>0</v>
      </c>
      <c r="N18" s="169">
        <v>19.920000000000002</v>
      </c>
    </row>
    <row r="19" spans="1:14">
      <c r="A19" s="167">
        <v>43744214</v>
      </c>
      <c r="B19" s="168" t="s">
        <v>14</v>
      </c>
      <c r="C19" s="168" t="s">
        <v>827</v>
      </c>
      <c r="D19" s="168" t="s">
        <v>256</v>
      </c>
      <c r="E19" s="167">
        <v>45099446</v>
      </c>
      <c r="F19" s="167">
        <v>45099446</v>
      </c>
      <c r="G19" s="167">
        <v>0</v>
      </c>
      <c r="H19" s="167">
        <v>46722000</v>
      </c>
      <c r="I19" s="167">
        <v>46722000</v>
      </c>
      <c r="J19" s="167">
        <v>0</v>
      </c>
      <c r="K19" s="167">
        <v>-1622554</v>
      </c>
      <c r="L19" s="167">
        <v>-1622554</v>
      </c>
      <c r="M19" s="167">
        <v>0</v>
      </c>
      <c r="N19" s="169">
        <v>3.47</v>
      </c>
    </row>
    <row r="20" spans="1:14">
      <c r="A20" s="167">
        <v>191543237</v>
      </c>
      <c r="B20" s="168" t="s">
        <v>15</v>
      </c>
      <c r="C20" s="168" t="s">
        <v>828</v>
      </c>
      <c r="D20" s="168" t="s">
        <v>258</v>
      </c>
      <c r="E20" s="167">
        <v>221428940</v>
      </c>
      <c r="F20" s="167">
        <v>221428940</v>
      </c>
      <c r="G20" s="167">
        <v>0</v>
      </c>
      <c r="H20" s="167">
        <v>306322000</v>
      </c>
      <c r="I20" s="167">
        <v>306322000</v>
      </c>
      <c r="J20" s="167">
        <v>0</v>
      </c>
      <c r="K20" s="167">
        <v>-84893060</v>
      </c>
      <c r="L20" s="167">
        <v>-84893060</v>
      </c>
      <c r="M20" s="167">
        <v>0</v>
      </c>
      <c r="N20" s="169">
        <v>27.71</v>
      </c>
    </row>
    <row r="21" spans="1:14">
      <c r="A21" s="167">
        <v>36292</v>
      </c>
      <c r="B21" s="168" t="s">
        <v>281</v>
      </c>
      <c r="C21" s="168" t="s">
        <v>829</v>
      </c>
      <c r="D21" s="168" t="s">
        <v>260</v>
      </c>
      <c r="E21" s="167">
        <v>96824</v>
      </c>
      <c r="F21" s="167">
        <v>96824</v>
      </c>
      <c r="G21" s="167">
        <v>0</v>
      </c>
      <c r="H21" s="167">
        <v>190000</v>
      </c>
      <c r="I21" s="167">
        <v>190000</v>
      </c>
      <c r="J21" s="167">
        <v>0</v>
      </c>
      <c r="K21" s="167">
        <v>-93176</v>
      </c>
      <c r="L21" s="167">
        <v>-93176</v>
      </c>
      <c r="M21" s="167">
        <v>0</v>
      </c>
      <c r="N21" s="169">
        <v>49.04</v>
      </c>
    </row>
    <row r="22" spans="1:14">
      <c r="A22" s="167">
        <v>1540121</v>
      </c>
      <c r="B22" s="168" t="s">
        <v>285</v>
      </c>
      <c r="C22" s="168" t="s">
        <v>830</v>
      </c>
      <c r="D22" s="168" t="s">
        <v>264</v>
      </c>
      <c r="E22" s="167">
        <v>19975</v>
      </c>
      <c r="F22" s="167">
        <v>19975</v>
      </c>
      <c r="G22" s="167">
        <v>0</v>
      </c>
      <c r="H22" s="167">
        <v>171000</v>
      </c>
      <c r="I22" s="167">
        <v>171000</v>
      </c>
      <c r="J22" s="167">
        <v>0</v>
      </c>
      <c r="K22" s="167">
        <v>-151025</v>
      </c>
      <c r="L22" s="167">
        <v>-151025</v>
      </c>
      <c r="M22" s="167">
        <v>0</v>
      </c>
      <c r="N22" s="169">
        <v>88.32</v>
      </c>
    </row>
    <row r="23" spans="1:14">
      <c r="A23" s="167">
        <v>47946768</v>
      </c>
      <c r="B23" s="168" t="s">
        <v>16</v>
      </c>
      <c r="C23" s="168" t="s">
        <v>831</v>
      </c>
      <c r="D23" s="168" t="s">
        <v>254</v>
      </c>
      <c r="E23" s="167">
        <v>48423598</v>
      </c>
      <c r="F23" s="167">
        <v>48423598</v>
      </c>
      <c r="G23" s="167">
        <v>0</v>
      </c>
      <c r="H23" s="167">
        <v>50345000</v>
      </c>
      <c r="I23" s="167">
        <v>50345000</v>
      </c>
      <c r="J23" s="167">
        <v>0</v>
      </c>
      <c r="K23" s="167">
        <v>-1921402</v>
      </c>
      <c r="L23" s="167">
        <v>-1921402</v>
      </c>
      <c r="M23" s="167">
        <v>0</v>
      </c>
      <c r="N23" s="169">
        <v>3.82</v>
      </c>
    </row>
    <row r="24" spans="1:14">
      <c r="A24" s="167">
        <v>22079914</v>
      </c>
      <c r="B24" s="168" t="s">
        <v>17</v>
      </c>
      <c r="C24" s="168" t="s">
        <v>832</v>
      </c>
      <c r="D24" s="168" t="s">
        <v>280</v>
      </c>
      <c r="E24" s="167">
        <v>22132952</v>
      </c>
      <c r="F24" s="167">
        <v>22132952</v>
      </c>
      <c r="G24" s="167">
        <v>0</v>
      </c>
      <c r="H24" s="167">
        <v>17346000</v>
      </c>
      <c r="I24" s="167">
        <v>17346000</v>
      </c>
      <c r="J24" s="167">
        <v>0</v>
      </c>
      <c r="K24" s="167">
        <v>4786952</v>
      </c>
      <c r="L24" s="167">
        <v>4786952</v>
      </c>
      <c r="M24" s="167">
        <v>0</v>
      </c>
      <c r="N24" s="169">
        <v>27.6</v>
      </c>
    </row>
    <row r="25" spans="1:14">
      <c r="A25" s="167">
        <v>22079914</v>
      </c>
      <c r="B25" s="168" t="s">
        <v>289</v>
      </c>
      <c r="C25" s="168" t="s">
        <v>833</v>
      </c>
      <c r="D25" s="168" t="s">
        <v>280</v>
      </c>
      <c r="E25" s="167">
        <v>22132952</v>
      </c>
      <c r="F25" s="167">
        <v>22132952</v>
      </c>
      <c r="G25" s="167">
        <v>0</v>
      </c>
      <c r="H25" s="167">
        <v>17346000</v>
      </c>
      <c r="I25" s="167">
        <v>17346000</v>
      </c>
      <c r="J25" s="167">
        <v>0</v>
      </c>
      <c r="K25" s="167">
        <v>4786952</v>
      </c>
      <c r="L25" s="167">
        <v>4786952</v>
      </c>
      <c r="M25" s="167">
        <v>0</v>
      </c>
      <c r="N25" s="169">
        <v>27.6</v>
      </c>
    </row>
    <row r="26" spans="1:14">
      <c r="A26" s="167">
        <v>25866854</v>
      </c>
      <c r="B26" s="168" t="s">
        <v>18</v>
      </c>
      <c r="C26" s="168" t="s">
        <v>834</v>
      </c>
      <c r="D26" s="168" t="s">
        <v>256</v>
      </c>
      <c r="E26" s="167">
        <v>26290646</v>
      </c>
      <c r="F26" s="167">
        <v>26290646</v>
      </c>
      <c r="G26" s="167">
        <v>0</v>
      </c>
      <c r="H26" s="167">
        <v>32999000</v>
      </c>
      <c r="I26" s="167">
        <v>32999000</v>
      </c>
      <c r="J26" s="167">
        <v>0</v>
      </c>
      <c r="K26" s="167">
        <v>-6708354</v>
      </c>
      <c r="L26" s="167">
        <v>-6708354</v>
      </c>
      <c r="M26" s="167">
        <v>0</v>
      </c>
      <c r="N26" s="169">
        <v>20.329999999999998</v>
      </c>
    </row>
    <row r="27" spans="1:14">
      <c r="A27" s="167">
        <v>124539</v>
      </c>
      <c r="B27" s="168" t="s">
        <v>19</v>
      </c>
      <c r="C27" s="168" t="s">
        <v>835</v>
      </c>
      <c r="D27" s="168" t="s">
        <v>262</v>
      </c>
      <c r="E27" s="167">
        <v>432517</v>
      </c>
      <c r="F27" s="167">
        <v>432517</v>
      </c>
      <c r="G27" s="167">
        <v>0</v>
      </c>
      <c r="H27" s="167">
        <v>1040000</v>
      </c>
      <c r="I27" s="167">
        <v>1040000</v>
      </c>
      <c r="J27" s="167">
        <v>0</v>
      </c>
      <c r="K27" s="167">
        <v>-607483</v>
      </c>
      <c r="L27" s="167">
        <v>-607483</v>
      </c>
      <c r="M27" s="167">
        <v>0</v>
      </c>
      <c r="N27" s="169">
        <v>58.41</v>
      </c>
    </row>
    <row r="28" spans="1:14">
      <c r="A28" s="167">
        <v>109096</v>
      </c>
      <c r="B28" s="168" t="s">
        <v>23</v>
      </c>
      <c r="C28" s="168" t="s">
        <v>836</v>
      </c>
      <c r="D28" s="168" t="s">
        <v>276</v>
      </c>
      <c r="E28" s="167">
        <v>413503</v>
      </c>
      <c r="F28" s="167">
        <v>413503</v>
      </c>
      <c r="G28" s="167">
        <v>0</v>
      </c>
      <c r="H28" s="167">
        <v>832000</v>
      </c>
      <c r="I28" s="167">
        <v>832000</v>
      </c>
      <c r="J28" s="167">
        <v>0</v>
      </c>
      <c r="K28" s="167">
        <v>-418497</v>
      </c>
      <c r="L28" s="167">
        <v>-418497</v>
      </c>
      <c r="M28" s="167">
        <v>0</v>
      </c>
      <c r="N28" s="169">
        <v>50.3</v>
      </c>
    </row>
    <row r="29" spans="1:14">
      <c r="A29" s="167">
        <v>15443</v>
      </c>
      <c r="B29" s="168" t="s">
        <v>24</v>
      </c>
      <c r="C29" s="168" t="s">
        <v>837</v>
      </c>
      <c r="D29" s="168" t="s">
        <v>252</v>
      </c>
      <c r="E29" s="167">
        <v>19014</v>
      </c>
      <c r="F29" s="167">
        <v>19014</v>
      </c>
      <c r="G29" s="167">
        <v>0</v>
      </c>
      <c r="H29" s="167">
        <v>208000</v>
      </c>
      <c r="I29" s="167">
        <v>208000</v>
      </c>
      <c r="J29" s="167">
        <v>0</v>
      </c>
      <c r="K29" s="167">
        <v>-188986</v>
      </c>
      <c r="L29" s="167">
        <v>-188986</v>
      </c>
      <c r="M29" s="167">
        <v>0</v>
      </c>
      <c r="N29" s="169">
        <v>90.86</v>
      </c>
    </row>
    <row r="30" spans="1:14">
      <c r="A30" s="167">
        <v>113586108</v>
      </c>
      <c r="B30" s="168" t="s">
        <v>297</v>
      </c>
      <c r="C30" s="168" t="s">
        <v>838</v>
      </c>
      <c r="D30" s="168" t="s">
        <v>252</v>
      </c>
      <c r="E30" s="167">
        <v>108442849</v>
      </c>
      <c r="F30" s="167">
        <v>108442849</v>
      </c>
      <c r="G30" s="167">
        <v>0</v>
      </c>
      <c r="H30" s="167">
        <v>114009000</v>
      </c>
      <c r="I30" s="167">
        <v>114009000</v>
      </c>
      <c r="J30" s="167">
        <v>0</v>
      </c>
      <c r="K30" s="167">
        <v>-5566151</v>
      </c>
      <c r="L30" s="167">
        <v>-5566151</v>
      </c>
      <c r="M30" s="167">
        <v>0</v>
      </c>
      <c r="N30" s="169">
        <v>4.88</v>
      </c>
    </row>
    <row r="31" spans="1:14">
      <c r="A31" s="167">
        <v>2527257</v>
      </c>
      <c r="B31" s="168" t="s">
        <v>25</v>
      </c>
      <c r="C31" s="168" t="s">
        <v>839</v>
      </c>
      <c r="D31" s="168" t="s">
        <v>254</v>
      </c>
      <c r="E31" s="167">
        <v>1855379</v>
      </c>
      <c r="F31" s="167">
        <v>1855379</v>
      </c>
      <c r="G31" s="167">
        <v>0</v>
      </c>
      <c r="H31" s="167">
        <v>2458000</v>
      </c>
      <c r="I31" s="167">
        <v>2458000</v>
      </c>
      <c r="J31" s="167">
        <v>0</v>
      </c>
      <c r="K31" s="167">
        <v>-602621</v>
      </c>
      <c r="L31" s="167">
        <v>-602621</v>
      </c>
      <c r="M31" s="167">
        <v>0</v>
      </c>
      <c r="N31" s="169">
        <v>24.52</v>
      </c>
    </row>
    <row r="32" spans="1:14">
      <c r="A32" s="167">
        <v>37630600</v>
      </c>
      <c r="B32" s="168" t="s">
        <v>26</v>
      </c>
      <c r="C32" s="168" t="s">
        <v>840</v>
      </c>
      <c r="D32" s="168" t="s">
        <v>280</v>
      </c>
      <c r="E32" s="167">
        <v>36848144</v>
      </c>
      <c r="F32" s="167">
        <v>36848144</v>
      </c>
      <c r="G32" s="167">
        <v>0</v>
      </c>
      <c r="H32" s="167">
        <v>37346000</v>
      </c>
      <c r="I32" s="167">
        <v>37346000</v>
      </c>
      <c r="J32" s="167">
        <v>0</v>
      </c>
      <c r="K32" s="167">
        <v>-497856</v>
      </c>
      <c r="L32" s="167">
        <v>-497856</v>
      </c>
      <c r="M32" s="167">
        <v>0</v>
      </c>
      <c r="N32" s="169">
        <v>1.33</v>
      </c>
    </row>
    <row r="33" spans="1:14">
      <c r="A33" s="167">
        <v>51690888</v>
      </c>
      <c r="B33" s="168" t="s">
        <v>27</v>
      </c>
      <c r="C33" s="168" t="s">
        <v>841</v>
      </c>
      <c r="D33" s="168" t="s">
        <v>256</v>
      </c>
      <c r="E33" s="167">
        <v>47435998</v>
      </c>
      <c r="F33" s="167">
        <v>47435998</v>
      </c>
      <c r="G33" s="167">
        <v>0</v>
      </c>
      <c r="H33" s="167">
        <v>56098000</v>
      </c>
      <c r="I33" s="167">
        <v>56098000</v>
      </c>
      <c r="J33" s="167">
        <v>0</v>
      </c>
      <c r="K33" s="167">
        <v>-8662002</v>
      </c>
      <c r="L33" s="167">
        <v>-8662002</v>
      </c>
      <c r="M33" s="167">
        <v>0</v>
      </c>
      <c r="N33" s="169">
        <v>15.44</v>
      </c>
    </row>
    <row r="34" spans="1:14">
      <c r="A34" s="167">
        <v>2261185</v>
      </c>
      <c r="B34" s="168" t="s">
        <v>28</v>
      </c>
      <c r="C34" s="168" t="s">
        <v>842</v>
      </c>
      <c r="D34" s="168" t="s">
        <v>258</v>
      </c>
      <c r="E34" s="167">
        <v>2399344</v>
      </c>
      <c r="F34" s="167">
        <v>2399344</v>
      </c>
      <c r="G34" s="167">
        <v>0</v>
      </c>
      <c r="H34" s="167">
        <v>2197000</v>
      </c>
      <c r="I34" s="167">
        <v>2197000</v>
      </c>
      <c r="J34" s="167">
        <v>0</v>
      </c>
      <c r="K34" s="167">
        <v>202344</v>
      </c>
      <c r="L34" s="167">
        <v>202344</v>
      </c>
      <c r="M34" s="167">
        <v>0</v>
      </c>
      <c r="N34" s="169">
        <v>9.2100000000000009</v>
      </c>
    </row>
    <row r="35" spans="1:14">
      <c r="A35" s="167">
        <v>18916809</v>
      </c>
      <c r="B35" s="168" t="s">
        <v>29</v>
      </c>
      <c r="C35" s="168" t="s">
        <v>843</v>
      </c>
      <c r="D35" s="168" t="s">
        <v>260</v>
      </c>
      <c r="E35" s="167">
        <v>19229550</v>
      </c>
      <c r="F35" s="167">
        <v>19229550</v>
      </c>
      <c r="G35" s="167">
        <v>0</v>
      </c>
      <c r="H35" s="167">
        <v>15314000</v>
      </c>
      <c r="I35" s="167">
        <v>15314000</v>
      </c>
      <c r="J35" s="167">
        <v>0</v>
      </c>
      <c r="K35" s="167">
        <v>3915550</v>
      </c>
      <c r="L35" s="167">
        <v>3915550</v>
      </c>
      <c r="M35" s="167">
        <v>0</v>
      </c>
      <c r="N35" s="169">
        <v>25.57</v>
      </c>
    </row>
    <row r="36" spans="1:14">
      <c r="A36" s="167">
        <v>43706</v>
      </c>
      <c r="B36" s="168" t="s">
        <v>304</v>
      </c>
      <c r="C36" s="168" t="s">
        <v>844</v>
      </c>
      <c r="D36" s="168" t="s">
        <v>262</v>
      </c>
      <c r="E36" s="167">
        <v>0</v>
      </c>
      <c r="F36" s="167">
        <v>0</v>
      </c>
      <c r="G36" s="167">
        <v>0</v>
      </c>
      <c r="H36" s="167">
        <v>0</v>
      </c>
      <c r="I36" s="167">
        <v>0</v>
      </c>
      <c r="J36" s="167">
        <v>0</v>
      </c>
      <c r="K36" s="167">
        <v>0</v>
      </c>
      <c r="L36" s="167">
        <v>0</v>
      </c>
      <c r="M36" s="167">
        <v>0</v>
      </c>
      <c r="N36" s="169">
        <v>0</v>
      </c>
    </row>
    <row r="37" spans="1:14">
      <c r="A37" s="167">
        <v>515663</v>
      </c>
      <c r="B37" s="168" t="s">
        <v>30</v>
      </c>
      <c r="C37" s="168" t="s">
        <v>845</v>
      </c>
      <c r="D37" s="168" t="s">
        <v>266</v>
      </c>
      <c r="E37" s="167">
        <v>674434</v>
      </c>
      <c r="F37" s="167">
        <v>674434</v>
      </c>
      <c r="G37" s="167">
        <v>0</v>
      </c>
      <c r="H37" s="167">
        <v>596000</v>
      </c>
      <c r="I37" s="167">
        <v>596000</v>
      </c>
      <c r="J37" s="167">
        <v>0</v>
      </c>
      <c r="K37" s="167">
        <v>78434</v>
      </c>
      <c r="L37" s="167">
        <v>78434</v>
      </c>
      <c r="M37" s="167">
        <v>0</v>
      </c>
      <c r="N37" s="169">
        <v>13.16</v>
      </c>
    </row>
    <row r="38" spans="1:14">
      <c r="A38" s="167">
        <v>17274879</v>
      </c>
      <c r="B38" s="168" t="s">
        <v>31</v>
      </c>
      <c r="C38" s="168" t="s">
        <v>846</v>
      </c>
      <c r="D38" s="168" t="s">
        <v>260</v>
      </c>
      <c r="E38" s="167">
        <v>18180648</v>
      </c>
      <c r="F38" s="167">
        <v>18180648</v>
      </c>
      <c r="G38" s="167">
        <v>0</v>
      </c>
      <c r="H38" s="167">
        <v>20229000</v>
      </c>
      <c r="I38" s="167">
        <v>20229000</v>
      </c>
      <c r="J38" s="167">
        <v>0</v>
      </c>
      <c r="K38" s="167">
        <v>-2048352</v>
      </c>
      <c r="L38" s="167">
        <v>-2048352</v>
      </c>
      <c r="M38" s="167">
        <v>0</v>
      </c>
      <c r="N38" s="169">
        <v>10.130000000000001</v>
      </c>
    </row>
    <row r="39" spans="1:14">
      <c r="A39" s="167">
        <v>11609535</v>
      </c>
      <c r="B39" s="168" t="s">
        <v>32</v>
      </c>
      <c r="C39" s="168" t="s">
        <v>847</v>
      </c>
      <c r="D39" s="168" t="s">
        <v>264</v>
      </c>
      <c r="E39" s="167">
        <v>11802827</v>
      </c>
      <c r="F39" s="167">
        <v>11802827</v>
      </c>
      <c r="G39" s="167">
        <v>0</v>
      </c>
      <c r="H39" s="167">
        <v>12262000</v>
      </c>
      <c r="I39" s="167">
        <v>12262000</v>
      </c>
      <c r="J39" s="167">
        <v>0</v>
      </c>
      <c r="K39" s="167">
        <v>-459173</v>
      </c>
      <c r="L39" s="167">
        <v>-459173</v>
      </c>
      <c r="M39" s="167">
        <v>0</v>
      </c>
      <c r="N39" s="169">
        <v>3.74</v>
      </c>
    </row>
    <row r="40" spans="1:14">
      <c r="A40" s="167">
        <v>4771604</v>
      </c>
      <c r="B40" s="168" t="s">
        <v>33</v>
      </c>
      <c r="C40" s="168" t="s">
        <v>848</v>
      </c>
      <c r="D40" s="168" t="s">
        <v>268</v>
      </c>
      <c r="E40" s="167">
        <v>4871917</v>
      </c>
      <c r="F40" s="167">
        <v>4871917</v>
      </c>
      <c r="G40" s="167">
        <v>0</v>
      </c>
      <c r="H40" s="167">
        <v>5881000</v>
      </c>
      <c r="I40" s="167">
        <v>5881000</v>
      </c>
      <c r="J40" s="167">
        <v>0</v>
      </c>
      <c r="K40" s="167">
        <v>-1009083</v>
      </c>
      <c r="L40" s="167">
        <v>-1009083</v>
      </c>
      <c r="M40" s="167">
        <v>0</v>
      </c>
      <c r="N40" s="169">
        <v>17.16</v>
      </c>
    </row>
    <row r="41" spans="1:14">
      <c r="A41" s="167">
        <v>302803</v>
      </c>
      <c r="B41" s="168" t="s">
        <v>34</v>
      </c>
      <c r="C41" s="168" t="s">
        <v>849</v>
      </c>
      <c r="D41" s="168" t="s">
        <v>276</v>
      </c>
      <c r="E41" s="167">
        <v>313358</v>
      </c>
      <c r="F41" s="167">
        <v>313358</v>
      </c>
      <c r="G41" s="167">
        <v>0</v>
      </c>
      <c r="H41" s="167">
        <v>341000</v>
      </c>
      <c r="I41" s="167">
        <v>341000</v>
      </c>
      <c r="J41" s="167">
        <v>0</v>
      </c>
      <c r="K41" s="167">
        <v>-27642</v>
      </c>
      <c r="L41" s="167">
        <v>-27642</v>
      </c>
      <c r="M41" s="167">
        <v>0</v>
      </c>
      <c r="N41" s="169">
        <v>8.11</v>
      </c>
    </row>
    <row r="42" spans="1:14">
      <c r="A42" s="167">
        <v>590937</v>
      </c>
      <c r="B42" s="168" t="s">
        <v>35</v>
      </c>
      <c r="C42" s="168" t="s">
        <v>850</v>
      </c>
      <c r="D42" s="168" t="s">
        <v>254</v>
      </c>
      <c r="E42" s="167">
        <v>1192546</v>
      </c>
      <c r="F42" s="167">
        <v>1192546</v>
      </c>
      <c r="G42" s="167">
        <v>0</v>
      </c>
      <c r="H42" s="167">
        <v>1745000</v>
      </c>
      <c r="I42" s="167">
        <v>1745000</v>
      </c>
      <c r="J42" s="167">
        <v>0</v>
      </c>
      <c r="K42" s="167">
        <v>-552454</v>
      </c>
      <c r="L42" s="167">
        <v>-552454</v>
      </c>
      <c r="M42" s="167">
        <v>0</v>
      </c>
      <c r="N42" s="169">
        <v>31.66</v>
      </c>
    </row>
    <row r="43" spans="1:14">
      <c r="A43" s="167">
        <v>13818</v>
      </c>
      <c r="B43" s="168" t="s">
        <v>36</v>
      </c>
      <c r="C43" s="168" t="s">
        <v>851</v>
      </c>
      <c r="D43" s="168" t="s">
        <v>276</v>
      </c>
      <c r="E43" s="167">
        <v>8978</v>
      </c>
      <c r="F43" s="167">
        <v>8978</v>
      </c>
      <c r="G43" s="167">
        <v>0</v>
      </c>
      <c r="H43" s="167">
        <v>0</v>
      </c>
      <c r="I43" s="167">
        <v>0</v>
      </c>
      <c r="J43" s="167">
        <v>0</v>
      </c>
      <c r="K43" s="167">
        <v>8978</v>
      </c>
      <c r="L43" s="167">
        <v>8978</v>
      </c>
      <c r="M43" s="167">
        <v>0</v>
      </c>
      <c r="N43" s="169">
        <v>0</v>
      </c>
    </row>
    <row r="44" spans="1:14">
      <c r="A44" s="167">
        <v>13818</v>
      </c>
      <c r="B44" s="168" t="s">
        <v>38</v>
      </c>
      <c r="C44" s="168" t="s">
        <v>852</v>
      </c>
      <c r="D44" s="168" t="s">
        <v>254</v>
      </c>
      <c r="E44" s="167">
        <v>8978</v>
      </c>
      <c r="F44" s="167">
        <v>8978</v>
      </c>
      <c r="G44" s="167">
        <v>0</v>
      </c>
      <c r="H44" s="167">
        <v>0</v>
      </c>
      <c r="I44" s="167">
        <v>0</v>
      </c>
      <c r="J44" s="167">
        <v>0</v>
      </c>
      <c r="K44" s="167">
        <v>8978</v>
      </c>
      <c r="L44" s="167">
        <v>8978</v>
      </c>
      <c r="M44" s="167">
        <v>0</v>
      </c>
      <c r="N44" s="169">
        <v>0</v>
      </c>
    </row>
    <row r="45" spans="1:14">
      <c r="A45" s="167">
        <v>2500</v>
      </c>
      <c r="B45" s="168" t="s">
        <v>40</v>
      </c>
      <c r="C45" s="168" t="s">
        <v>853</v>
      </c>
      <c r="D45" s="168" t="s">
        <v>258</v>
      </c>
      <c r="E45" s="167">
        <v>0</v>
      </c>
      <c r="F45" s="167">
        <v>0</v>
      </c>
      <c r="G45" s="167">
        <v>0</v>
      </c>
      <c r="H45" s="167">
        <v>0</v>
      </c>
      <c r="I45" s="167">
        <v>0</v>
      </c>
      <c r="J45" s="167">
        <v>0</v>
      </c>
      <c r="K45" s="167">
        <v>0</v>
      </c>
      <c r="L45" s="167">
        <v>0</v>
      </c>
      <c r="M45" s="167">
        <v>0</v>
      </c>
      <c r="N45" s="169">
        <v>0</v>
      </c>
    </row>
    <row r="46" spans="1:14">
      <c r="A46" s="167">
        <v>2500</v>
      </c>
      <c r="B46" s="168" t="s">
        <v>41</v>
      </c>
      <c r="C46" s="168" t="s">
        <v>854</v>
      </c>
      <c r="D46" s="168" t="s">
        <v>262</v>
      </c>
      <c r="E46" s="167">
        <v>0</v>
      </c>
      <c r="F46" s="167">
        <v>0</v>
      </c>
      <c r="G46" s="167">
        <v>0</v>
      </c>
      <c r="H46" s="167">
        <v>0</v>
      </c>
      <c r="I46" s="167">
        <v>0</v>
      </c>
      <c r="J46" s="167">
        <v>0</v>
      </c>
      <c r="K46" s="167">
        <v>0</v>
      </c>
      <c r="L46" s="167">
        <v>0</v>
      </c>
      <c r="M46" s="167">
        <v>0</v>
      </c>
      <c r="N46" s="169">
        <v>0</v>
      </c>
    </row>
    <row r="47" spans="1:14">
      <c r="A47" s="167">
        <v>698310922</v>
      </c>
      <c r="B47" s="168" t="s">
        <v>320</v>
      </c>
      <c r="C47" s="168"/>
      <c r="D47" s="168"/>
      <c r="E47" s="167">
        <v>746007284</v>
      </c>
      <c r="F47" s="167">
        <v>741956000</v>
      </c>
      <c r="G47" s="167">
        <v>4051284</v>
      </c>
      <c r="H47" s="167">
        <v>839634000</v>
      </c>
      <c r="I47" s="167">
        <v>835354000</v>
      </c>
      <c r="J47" s="167">
        <v>4280000</v>
      </c>
      <c r="K47" s="167">
        <v>-93626716</v>
      </c>
      <c r="L47" s="167">
        <v>-93398000</v>
      </c>
      <c r="M47" s="167">
        <v>-228716</v>
      </c>
      <c r="N47" s="169">
        <v>11.15</v>
      </c>
    </row>
    <row r="48" spans="1:14">
      <c r="A48" s="167">
        <v>-146298</v>
      </c>
      <c r="B48" s="168" t="s">
        <v>321</v>
      </c>
      <c r="C48" s="168" t="s">
        <v>811</v>
      </c>
      <c r="D48" s="168" t="s">
        <v>280</v>
      </c>
      <c r="E48" s="167">
        <v>-121169</v>
      </c>
      <c r="F48" s="167">
        <v>-121169</v>
      </c>
      <c r="G48" s="167">
        <v>0</v>
      </c>
      <c r="H48" s="167">
        <v>-328000</v>
      </c>
      <c r="I48" s="167">
        <v>-328000</v>
      </c>
      <c r="J48" s="167">
        <v>0</v>
      </c>
      <c r="K48" s="167">
        <v>206831</v>
      </c>
      <c r="L48" s="167">
        <v>206831</v>
      </c>
      <c r="M48" s="167">
        <v>0</v>
      </c>
      <c r="N48" s="169">
        <v>63.06</v>
      </c>
    </row>
    <row r="49" spans="1:14">
      <c r="A49" s="167">
        <v>698164624</v>
      </c>
      <c r="B49" s="168" t="s">
        <v>44</v>
      </c>
      <c r="C49" s="168" t="s">
        <v>45</v>
      </c>
      <c r="D49" s="168"/>
      <c r="E49" s="167">
        <v>745886115</v>
      </c>
      <c r="F49" s="167">
        <v>741834831</v>
      </c>
      <c r="G49" s="167">
        <v>4051284</v>
      </c>
      <c r="H49" s="167">
        <v>839306000</v>
      </c>
      <c r="I49" s="167">
        <v>835026000</v>
      </c>
      <c r="J49" s="167">
        <v>4280000</v>
      </c>
      <c r="K49" s="167">
        <v>-93419885</v>
      </c>
      <c r="L49" s="167">
        <v>-93191169</v>
      </c>
      <c r="M49" s="167">
        <v>-228716</v>
      </c>
      <c r="N49" s="169">
        <v>11.13</v>
      </c>
    </row>
  </sheetData>
  <phoneticPr fontId="39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0" tint="-0.249977111117893"/>
  </sheetPr>
  <dimension ref="A1:N59"/>
  <sheetViews>
    <sheetView topLeftCell="A34" workbookViewId="0">
      <selection activeCell="C3" sqref="C3"/>
    </sheetView>
  </sheetViews>
  <sheetFormatPr defaultRowHeight="16.2"/>
  <cols>
    <col min="1" max="1" width="12.88671875" bestFit="1" customWidth="1"/>
    <col min="2" max="2" width="29.33203125" bestFit="1" customWidth="1"/>
    <col min="3" max="3" width="8.44140625" bestFit="1" customWidth="1"/>
    <col min="4" max="4" width="6.33203125" bestFit="1" customWidth="1"/>
    <col min="5" max="6" width="12.88671875" bestFit="1" customWidth="1"/>
    <col min="7" max="7" width="4.77734375" bestFit="1" customWidth="1"/>
    <col min="8" max="9" width="12.88671875" bestFit="1" customWidth="1"/>
    <col min="10" max="10" width="4.77734375" bestFit="1" customWidth="1"/>
    <col min="11" max="12" width="11.88671875" bestFit="1" customWidth="1"/>
    <col min="13" max="13" width="4.77734375" bestFit="1" customWidth="1"/>
    <col min="14" max="14" width="6.33203125" bestFit="1" customWidth="1"/>
  </cols>
  <sheetData>
    <row r="1" spans="1:14">
      <c r="A1" s="166" t="s">
        <v>237</v>
      </c>
      <c r="B1" s="166" t="s">
        <v>238</v>
      </c>
      <c r="C1" s="166" t="s">
        <v>239</v>
      </c>
      <c r="D1" s="166" t="s">
        <v>240</v>
      </c>
      <c r="E1" s="166" t="s">
        <v>241</v>
      </c>
      <c r="F1" s="166" t="s">
        <v>242</v>
      </c>
      <c r="G1" s="166" t="s">
        <v>243</v>
      </c>
      <c r="H1" s="166" t="s">
        <v>244</v>
      </c>
      <c r="I1" s="166" t="s">
        <v>242</v>
      </c>
      <c r="J1" s="166" t="s">
        <v>243</v>
      </c>
      <c r="K1" s="166" t="s">
        <v>245</v>
      </c>
      <c r="L1" s="166" t="s">
        <v>242</v>
      </c>
      <c r="M1" s="166" t="s">
        <v>243</v>
      </c>
      <c r="N1" s="166" t="s">
        <v>246</v>
      </c>
    </row>
    <row r="2" spans="1:14">
      <c r="A2" s="167">
        <v>41746461306</v>
      </c>
      <c r="B2" s="168" t="s">
        <v>855</v>
      </c>
      <c r="C2" s="168" t="s">
        <v>856</v>
      </c>
      <c r="D2" s="168" t="s">
        <v>249</v>
      </c>
      <c r="E2" s="167">
        <v>35477934367</v>
      </c>
      <c r="F2" s="167">
        <v>35477934367</v>
      </c>
      <c r="G2" s="167">
        <v>0</v>
      </c>
      <c r="H2" s="167">
        <v>25797976000</v>
      </c>
      <c r="I2" s="167">
        <v>25797976000</v>
      </c>
      <c r="J2" s="167">
        <v>0</v>
      </c>
      <c r="K2" s="167">
        <v>9679958367</v>
      </c>
      <c r="L2" s="167">
        <v>9679958367</v>
      </c>
      <c r="M2" s="167">
        <v>0</v>
      </c>
      <c r="N2" s="169">
        <v>37.520000000000003</v>
      </c>
    </row>
    <row r="3" spans="1:14">
      <c r="A3" s="167">
        <v>18176738260</v>
      </c>
      <c r="B3" s="168" t="s">
        <v>857</v>
      </c>
      <c r="C3" s="168" t="s">
        <v>858</v>
      </c>
      <c r="D3" s="168" t="s">
        <v>252</v>
      </c>
      <c r="E3" s="167">
        <v>20577822802</v>
      </c>
      <c r="F3" s="167">
        <v>20577822802</v>
      </c>
      <c r="G3" s="167">
        <v>0</v>
      </c>
      <c r="H3" s="167">
        <v>20266444000</v>
      </c>
      <c r="I3" s="167">
        <v>20266444000</v>
      </c>
      <c r="J3" s="167">
        <v>0</v>
      </c>
      <c r="K3" s="167">
        <v>311378802</v>
      </c>
      <c r="L3" s="167">
        <v>311378802</v>
      </c>
      <c r="M3" s="167">
        <v>0</v>
      </c>
      <c r="N3" s="169">
        <v>1.54</v>
      </c>
    </row>
    <row r="4" spans="1:14">
      <c r="A4" s="167">
        <v>18175924260</v>
      </c>
      <c r="B4" s="168" t="s">
        <v>49</v>
      </c>
      <c r="C4" s="168" t="s">
        <v>859</v>
      </c>
      <c r="D4" s="168" t="s">
        <v>268</v>
      </c>
      <c r="E4" s="167">
        <v>20577822802</v>
      </c>
      <c r="F4" s="167">
        <v>20577822802</v>
      </c>
      <c r="G4" s="167">
        <v>0</v>
      </c>
      <c r="H4" s="167">
        <v>20266444000</v>
      </c>
      <c r="I4" s="167">
        <v>20266444000</v>
      </c>
      <c r="J4" s="167">
        <v>0</v>
      </c>
      <c r="K4" s="167">
        <v>311378802</v>
      </c>
      <c r="L4" s="167">
        <v>311378802</v>
      </c>
      <c r="M4" s="167">
        <v>0</v>
      </c>
      <c r="N4" s="169">
        <v>1.54</v>
      </c>
    </row>
    <row r="5" spans="1:14">
      <c r="A5" s="167">
        <v>18175924260</v>
      </c>
      <c r="B5" s="168" t="s">
        <v>50</v>
      </c>
      <c r="C5" s="168" t="s">
        <v>860</v>
      </c>
      <c r="D5" s="168" t="s">
        <v>264</v>
      </c>
      <c r="E5" s="167">
        <v>20577822802</v>
      </c>
      <c r="F5" s="167">
        <v>20577822802</v>
      </c>
      <c r="G5" s="167">
        <v>0</v>
      </c>
      <c r="H5" s="167">
        <v>20266444000</v>
      </c>
      <c r="I5" s="167">
        <v>20266444000</v>
      </c>
      <c r="J5" s="167">
        <v>0</v>
      </c>
      <c r="K5" s="167">
        <v>311378802</v>
      </c>
      <c r="L5" s="167">
        <v>311378802</v>
      </c>
      <c r="M5" s="167">
        <v>0</v>
      </c>
      <c r="N5" s="169">
        <v>1.54</v>
      </c>
    </row>
    <row r="6" spans="1:14">
      <c r="A6" s="167">
        <v>18175924260</v>
      </c>
      <c r="B6" s="168" t="s">
        <v>51</v>
      </c>
      <c r="C6" s="168" t="s">
        <v>861</v>
      </c>
      <c r="D6" s="168" t="s">
        <v>280</v>
      </c>
      <c r="E6" s="167">
        <v>20577822802</v>
      </c>
      <c r="F6" s="167">
        <v>20577822802</v>
      </c>
      <c r="G6" s="167">
        <v>0</v>
      </c>
      <c r="H6" s="167">
        <v>20266444000</v>
      </c>
      <c r="I6" s="167">
        <v>20266444000</v>
      </c>
      <c r="J6" s="167">
        <v>0</v>
      </c>
      <c r="K6" s="167">
        <v>311378802</v>
      </c>
      <c r="L6" s="167">
        <v>311378802</v>
      </c>
      <c r="M6" s="167">
        <v>0</v>
      </c>
      <c r="N6" s="169">
        <v>1.54</v>
      </c>
    </row>
    <row r="7" spans="1:14">
      <c r="A7" s="167">
        <v>814000</v>
      </c>
      <c r="B7" s="168" t="s">
        <v>144</v>
      </c>
      <c r="C7" s="168" t="s">
        <v>862</v>
      </c>
      <c r="D7" s="168" t="s">
        <v>264</v>
      </c>
      <c r="E7" s="167">
        <v>0</v>
      </c>
      <c r="F7" s="167">
        <v>0</v>
      </c>
      <c r="G7" s="167">
        <v>0</v>
      </c>
      <c r="H7" s="167">
        <v>0</v>
      </c>
      <c r="I7" s="167">
        <v>0</v>
      </c>
      <c r="J7" s="167">
        <v>0</v>
      </c>
      <c r="K7" s="167">
        <v>0</v>
      </c>
      <c r="L7" s="167">
        <v>0</v>
      </c>
      <c r="M7" s="167">
        <v>0</v>
      </c>
      <c r="N7" s="169">
        <v>0</v>
      </c>
    </row>
    <row r="8" spans="1:14">
      <c r="A8" s="167">
        <v>814000</v>
      </c>
      <c r="B8" s="168" t="s">
        <v>57</v>
      </c>
      <c r="C8" s="168" t="s">
        <v>863</v>
      </c>
      <c r="D8" s="168" t="s">
        <v>256</v>
      </c>
      <c r="E8" s="167">
        <v>0</v>
      </c>
      <c r="F8" s="167">
        <v>0</v>
      </c>
      <c r="G8" s="167">
        <v>0</v>
      </c>
      <c r="H8" s="167">
        <v>0</v>
      </c>
      <c r="I8" s="167">
        <v>0</v>
      </c>
      <c r="J8" s="167">
        <v>0</v>
      </c>
      <c r="K8" s="167">
        <v>0</v>
      </c>
      <c r="L8" s="167">
        <v>0</v>
      </c>
      <c r="M8" s="167">
        <v>0</v>
      </c>
      <c r="N8" s="169">
        <v>0</v>
      </c>
    </row>
    <row r="9" spans="1:14">
      <c r="A9" s="167">
        <v>814000</v>
      </c>
      <c r="B9" s="168" t="s">
        <v>58</v>
      </c>
      <c r="C9" s="168" t="s">
        <v>864</v>
      </c>
      <c r="D9" s="168" t="s">
        <v>258</v>
      </c>
      <c r="E9" s="167">
        <v>0</v>
      </c>
      <c r="F9" s="167">
        <v>0</v>
      </c>
      <c r="G9" s="167">
        <v>0</v>
      </c>
      <c r="H9" s="167">
        <v>0</v>
      </c>
      <c r="I9" s="167">
        <v>0</v>
      </c>
      <c r="J9" s="167">
        <v>0</v>
      </c>
      <c r="K9" s="167">
        <v>0</v>
      </c>
      <c r="L9" s="167">
        <v>0</v>
      </c>
      <c r="M9" s="167">
        <v>0</v>
      </c>
      <c r="N9" s="169">
        <v>0</v>
      </c>
    </row>
    <row r="10" spans="1:14">
      <c r="A10" s="167">
        <v>23569723046</v>
      </c>
      <c r="B10" s="168" t="s">
        <v>56</v>
      </c>
      <c r="C10" s="168" t="s">
        <v>865</v>
      </c>
      <c r="D10" s="168" t="s">
        <v>252</v>
      </c>
      <c r="E10" s="167">
        <v>14900111565</v>
      </c>
      <c r="F10" s="167">
        <v>14900111565</v>
      </c>
      <c r="G10" s="167">
        <v>0</v>
      </c>
      <c r="H10" s="167">
        <v>5531532000</v>
      </c>
      <c r="I10" s="167">
        <v>5531532000</v>
      </c>
      <c r="J10" s="167">
        <v>0</v>
      </c>
      <c r="K10" s="167">
        <v>9368579565</v>
      </c>
      <c r="L10" s="167">
        <v>9368579565</v>
      </c>
      <c r="M10" s="167">
        <v>0</v>
      </c>
      <c r="N10" s="169">
        <v>169.37</v>
      </c>
    </row>
    <row r="11" spans="1:14">
      <c r="A11" s="167">
        <v>10990970</v>
      </c>
      <c r="B11" s="168" t="s">
        <v>866</v>
      </c>
      <c r="C11" s="168" t="s">
        <v>867</v>
      </c>
      <c r="D11" s="168" t="s">
        <v>268</v>
      </c>
      <c r="E11" s="167">
        <v>10272016</v>
      </c>
      <c r="F11" s="167">
        <v>10272016</v>
      </c>
      <c r="G11" s="167">
        <v>0</v>
      </c>
      <c r="H11" s="167">
        <v>10494000</v>
      </c>
      <c r="I11" s="167">
        <v>10494000</v>
      </c>
      <c r="J11" s="167">
        <v>0</v>
      </c>
      <c r="K11" s="167">
        <v>-221984</v>
      </c>
      <c r="L11" s="167">
        <v>-221984</v>
      </c>
      <c r="M11" s="167">
        <v>0</v>
      </c>
      <c r="N11" s="169">
        <v>2.12</v>
      </c>
    </row>
    <row r="12" spans="1:14">
      <c r="A12" s="167">
        <v>10990970</v>
      </c>
      <c r="B12" s="168" t="s">
        <v>868</v>
      </c>
      <c r="C12" s="168" t="s">
        <v>869</v>
      </c>
      <c r="D12" s="168" t="s">
        <v>254</v>
      </c>
      <c r="E12" s="167">
        <v>10272016</v>
      </c>
      <c r="F12" s="167">
        <v>10272016</v>
      </c>
      <c r="G12" s="167">
        <v>0</v>
      </c>
      <c r="H12" s="167">
        <v>10494000</v>
      </c>
      <c r="I12" s="167">
        <v>10494000</v>
      </c>
      <c r="J12" s="167">
        <v>0</v>
      </c>
      <c r="K12" s="167">
        <v>-221984</v>
      </c>
      <c r="L12" s="167">
        <v>-221984</v>
      </c>
      <c r="M12" s="167">
        <v>0</v>
      </c>
      <c r="N12" s="169">
        <v>2.12</v>
      </c>
    </row>
    <row r="13" spans="1:14">
      <c r="A13" s="167">
        <v>10990970</v>
      </c>
      <c r="B13" s="168" t="s">
        <v>870</v>
      </c>
      <c r="C13" s="168" t="s">
        <v>871</v>
      </c>
      <c r="D13" s="168" t="s">
        <v>266</v>
      </c>
      <c r="E13" s="167">
        <v>10272016</v>
      </c>
      <c r="F13" s="167">
        <v>10272016</v>
      </c>
      <c r="G13" s="167">
        <v>0</v>
      </c>
      <c r="H13" s="167">
        <v>10494000</v>
      </c>
      <c r="I13" s="167">
        <v>10494000</v>
      </c>
      <c r="J13" s="167">
        <v>0</v>
      </c>
      <c r="K13" s="167">
        <v>-221984</v>
      </c>
      <c r="L13" s="167">
        <v>-221984</v>
      </c>
      <c r="M13" s="167">
        <v>0</v>
      </c>
      <c r="N13" s="169">
        <v>2.12</v>
      </c>
    </row>
    <row r="14" spans="1:14">
      <c r="A14" s="167">
        <v>156617334</v>
      </c>
      <c r="B14" s="168" t="s">
        <v>52</v>
      </c>
      <c r="C14" s="168" t="s">
        <v>872</v>
      </c>
      <c r="D14" s="168" t="s">
        <v>264</v>
      </c>
      <c r="E14" s="167">
        <v>174334120</v>
      </c>
      <c r="F14" s="167">
        <v>174334120</v>
      </c>
      <c r="G14" s="167">
        <v>0</v>
      </c>
      <c r="H14" s="167">
        <v>203986000</v>
      </c>
      <c r="I14" s="167">
        <v>203986000</v>
      </c>
      <c r="J14" s="167">
        <v>0</v>
      </c>
      <c r="K14" s="167">
        <v>-29651880</v>
      </c>
      <c r="L14" s="167">
        <v>-29651880</v>
      </c>
      <c r="M14" s="167">
        <v>0</v>
      </c>
      <c r="N14" s="169">
        <v>14.54</v>
      </c>
    </row>
    <row r="15" spans="1:14">
      <c r="A15" s="167">
        <v>100252082</v>
      </c>
      <c r="B15" s="168" t="s">
        <v>53</v>
      </c>
      <c r="C15" s="168" t="s">
        <v>873</v>
      </c>
      <c r="D15" s="168" t="s">
        <v>262</v>
      </c>
      <c r="E15" s="167">
        <v>114608747</v>
      </c>
      <c r="F15" s="167">
        <v>114608747</v>
      </c>
      <c r="G15" s="167">
        <v>0</v>
      </c>
      <c r="H15" s="167">
        <v>126805000</v>
      </c>
      <c r="I15" s="167">
        <v>126805000</v>
      </c>
      <c r="J15" s="167">
        <v>0</v>
      </c>
      <c r="K15" s="167">
        <v>-12196253</v>
      </c>
      <c r="L15" s="167">
        <v>-12196253</v>
      </c>
      <c r="M15" s="167">
        <v>0</v>
      </c>
      <c r="N15" s="169">
        <v>9.6199999999999992</v>
      </c>
    </row>
    <row r="16" spans="1:14">
      <c r="A16" s="167">
        <v>100252082</v>
      </c>
      <c r="B16" s="168" t="s">
        <v>54</v>
      </c>
      <c r="C16" s="168" t="s">
        <v>874</v>
      </c>
      <c r="D16" s="168" t="s">
        <v>280</v>
      </c>
      <c r="E16" s="167">
        <v>114608747</v>
      </c>
      <c r="F16" s="167">
        <v>114608747</v>
      </c>
      <c r="G16" s="167">
        <v>0</v>
      </c>
      <c r="H16" s="167">
        <v>126805000</v>
      </c>
      <c r="I16" s="167">
        <v>126805000</v>
      </c>
      <c r="J16" s="167">
        <v>0</v>
      </c>
      <c r="K16" s="167">
        <v>-12196253</v>
      </c>
      <c r="L16" s="167">
        <v>-12196253</v>
      </c>
      <c r="M16" s="167">
        <v>0</v>
      </c>
      <c r="N16" s="169">
        <v>9.6199999999999992</v>
      </c>
    </row>
    <row r="17" spans="1:14">
      <c r="A17" s="167">
        <v>56365252</v>
      </c>
      <c r="B17" s="168" t="s">
        <v>868</v>
      </c>
      <c r="C17" s="168" t="s">
        <v>875</v>
      </c>
      <c r="D17" s="168" t="s">
        <v>276</v>
      </c>
      <c r="E17" s="167">
        <v>59725373</v>
      </c>
      <c r="F17" s="167">
        <v>59725373</v>
      </c>
      <c r="G17" s="167">
        <v>0</v>
      </c>
      <c r="H17" s="167">
        <v>77181000</v>
      </c>
      <c r="I17" s="167">
        <v>77181000</v>
      </c>
      <c r="J17" s="167">
        <v>0</v>
      </c>
      <c r="K17" s="167">
        <v>-17455627</v>
      </c>
      <c r="L17" s="167">
        <v>-17455627</v>
      </c>
      <c r="M17" s="167">
        <v>0</v>
      </c>
      <c r="N17" s="169">
        <v>22.62</v>
      </c>
    </row>
    <row r="18" spans="1:14">
      <c r="A18" s="167">
        <v>56365252</v>
      </c>
      <c r="B18" s="168" t="s">
        <v>55</v>
      </c>
      <c r="C18" s="168" t="s">
        <v>876</v>
      </c>
      <c r="D18" s="168" t="s">
        <v>264</v>
      </c>
      <c r="E18" s="167">
        <v>59725373</v>
      </c>
      <c r="F18" s="167">
        <v>59725373</v>
      </c>
      <c r="G18" s="167">
        <v>0</v>
      </c>
      <c r="H18" s="167">
        <v>77181000</v>
      </c>
      <c r="I18" s="167">
        <v>77181000</v>
      </c>
      <c r="J18" s="167">
        <v>0</v>
      </c>
      <c r="K18" s="167">
        <v>-17455627</v>
      </c>
      <c r="L18" s="167">
        <v>-17455627</v>
      </c>
      <c r="M18" s="167">
        <v>0</v>
      </c>
      <c r="N18" s="169">
        <v>22.62</v>
      </c>
    </row>
    <row r="19" spans="1:14">
      <c r="A19" s="167">
        <v>0</v>
      </c>
      <c r="B19" s="168" t="s">
        <v>877</v>
      </c>
      <c r="C19" s="168" t="s">
        <v>878</v>
      </c>
      <c r="D19" s="168" t="s">
        <v>252</v>
      </c>
      <c r="E19" s="167">
        <v>1502752891</v>
      </c>
      <c r="F19" s="167">
        <v>1502752891</v>
      </c>
      <c r="G19" s="167">
        <v>0</v>
      </c>
      <c r="H19" s="167">
        <v>0</v>
      </c>
      <c r="I19" s="167">
        <v>0</v>
      </c>
      <c r="J19" s="167">
        <v>0</v>
      </c>
      <c r="K19" s="167">
        <v>1502752891</v>
      </c>
      <c r="L19" s="167">
        <v>1502752891</v>
      </c>
      <c r="M19" s="167">
        <v>0</v>
      </c>
      <c r="N19" s="169">
        <v>0</v>
      </c>
    </row>
    <row r="20" spans="1:14">
      <c r="A20" s="167">
        <v>0</v>
      </c>
      <c r="B20" s="168" t="s">
        <v>57</v>
      </c>
      <c r="C20" s="168" t="s">
        <v>879</v>
      </c>
      <c r="D20" s="168" t="s">
        <v>264</v>
      </c>
      <c r="E20" s="167">
        <v>1502752891</v>
      </c>
      <c r="F20" s="167">
        <v>1502752891</v>
      </c>
      <c r="G20" s="167">
        <v>0</v>
      </c>
      <c r="H20" s="167">
        <v>0</v>
      </c>
      <c r="I20" s="167">
        <v>0</v>
      </c>
      <c r="J20" s="167">
        <v>0</v>
      </c>
      <c r="K20" s="167">
        <v>1502752891</v>
      </c>
      <c r="L20" s="167">
        <v>1502752891</v>
      </c>
      <c r="M20" s="167">
        <v>0</v>
      </c>
      <c r="N20" s="169">
        <v>0</v>
      </c>
    </row>
    <row r="21" spans="1:14">
      <c r="A21" s="167">
        <v>0</v>
      </c>
      <c r="B21" s="168" t="s">
        <v>58</v>
      </c>
      <c r="C21" s="168" t="s">
        <v>880</v>
      </c>
      <c r="D21" s="168" t="s">
        <v>266</v>
      </c>
      <c r="E21" s="167">
        <v>1502752891</v>
      </c>
      <c r="F21" s="167">
        <v>1502752891</v>
      </c>
      <c r="G21" s="167">
        <v>0</v>
      </c>
      <c r="H21" s="167">
        <v>0</v>
      </c>
      <c r="I21" s="167">
        <v>0</v>
      </c>
      <c r="J21" s="167">
        <v>0</v>
      </c>
      <c r="K21" s="167">
        <v>1502752891</v>
      </c>
      <c r="L21" s="167">
        <v>1502752891</v>
      </c>
      <c r="M21" s="167">
        <v>0</v>
      </c>
      <c r="N21" s="169">
        <v>0</v>
      </c>
    </row>
    <row r="22" spans="1:14">
      <c r="A22" s="167">
        <v>0</v>
      </c>
      <c r="B22" s="168" t="s">
        <v>131</v>
      </c>
      <c r="C22" s="168" t="s">
        <v>881</v>
      </c>
      <c r="D22" s="168" t="s">
        <v>260</v>
      </c>
      <c r="E22" s="167">
        <v>779000</v>
      </c>
      <c r="F22" s="167">
        <v>779000</v>
      </c>
      <c r="G22" s="167">
        <v>0</v>
      </c>
      <c r="H22" s="167">
        <v>0</v>
      </c>
      <c r="I22" s="167">
        <v>0</v>
      </c>
      <c r="J22" s="167">
        <v>0</v>
      </c>
      <c r="K22" s="167">
        <v>779000</v>
      </c>
      <c r="L22" s="167">
        <v>779000</v>
      </c>
      <c r="M22" s="167">
        <v>0</v>
      </c>
      <c r="N22" s="169">
        <v>0</v>
      </c>
    </row>
    <row r="23" spans="1:14">
      <c r="A23" s="167">
        <v>0</v>
      </c>
      <c r="B23" s="168" t="s">
        <v>57</v>
      </c>
      <c r="C23" s="168" t="s">
        <v>882</v>
      </c>
      <c r="D23" s="168" t="s">
        <v>254</v>
      </c>
      <c r="E23" s="167">
        <v>779000</v>
      </c>
      <c r="F23" s="167">
        <v>779000</v>
      </c>
      <c r="G23" s="167">
        <v>0</v>
      </c>
      <c r="H23" s="167">
        <v>0</v>
      </c>
      <c r="I23" s="167">
        <v>0</v>
      </c>
      <c r="J23" s="167">
        <v>0</v>
      </c>
      <c r="K23" s="167">
        <v>779000</v>
      </c>
      <c r="L23" s="167">
        <v>779000</v>
      </c>
      <c r="M23" s="167">
        <v>0</v>
      </c>
      <c r="N23" s="169">
        <v>0</v>
      </c>
    </row>
    <row r="24" spans="1:14">
      <c r="A24" s="167">
        <v>0</v>
      </c>
      <c r="B24" s="168" t="s">
        <v>58</v>
      </c>
      <c r="C24" s="168" t="s">
        <v>883</v>
      </c>
      <c r="D24" s="168" t="s">
        <v>280</v>
      </c>
      <c r="E24" s="167">
        <v>779000</v>
      </c>
      <c r="F24" s="167">
        <v>779000</v>
      </c>
      <c r="G24" s="167">
        <v>0</v>
      </c>
      <c r="H24" s="167">
        <v>0</v>
      </c>
      <c r="I24" s="167">
        <v>0</v>
      </c>
      <c r="J24" s="167">
        <v>0</v>
      </c>
      <c r="K24" s="167">
        <v>779000</v>
      </c>
      <c r="L24" s="167">
        <v>779000</v>
      </c>
      <c r="M24" s="167">
        <v>0</v>
      </c>
      <c r="N24" s="169">
        <v>0</v>
      </c>
    </row>
    <row r="25" spans="1:14">
      <c r="A25" s="167">
        <v>0</v>
      </c>
      <c r="B25" s="168" t="s">
        <v>884</v>
      </c>
      <c r="C25" s="168" t="s">
        <v>885</v>
      </c>
      <c r="D25" s="168" t="s">
        <v>256</v>
      </c>
      <c r="E25" s="167">
        <v>13499</v>
      </c>
      <c r="F25" s="167">
        <v>13499</v>
      </c>
      <c r="G25" s="167">
        <v>0</v>
      </c>
      <c r="H25" s="167">
        <v>0</v>
      </c>
      <c r="I25" s="167">
        <v>0</v>
      </c>
      <c r="J25" s="167">
        <v>0</v>
      </c>
      <c r="K25" s="167">
        <v>13499</v>
      </c>
      <c r="L25" s="167">
        <v>13499</v>
      </c>
      <c r="M25" s="167">
        <v>0</v>
      </c>
      <c r="N25" s="169">
        <v>0</v>
      </c>
    </row>
    <row r="26" spans="1:14">
      <c r="A26" s="167">
        <v>0</v>
      </c>
      <c r="B26" s="168" t="s">
        <v>57</v>
      </c>
      <c r="C26" s="168" t="s">
        <v>886</v>
      </c>
      <c r="D26" s="168" t="s">
        <v>276</v>
      </c>
      <c r="E26" s="167">
        <v>13499</v>
      </c>
      <c r="F26" s="167">
        <v>13499</v>
      </c>
      <c r="G26" s="167">
        <v>0</v>
      </c>
      <c r="H26" s="167">
        <v>0</v>
      </c>
      <c r="I26" s="167">
        <v>0</v>
      </c>
      <c r="J26" s="167">
        <v>0</v>
      </c>
      <c r="K26" s="167">
        <v>13499</v>
      </c>
      <c r="L26" s="167">
        <v>13499</v>
      </c>
      <c r="M26" s="167">
        <v>0</v>
      </c>
      <c r="N26" s="169">
        <v>0</v>
      </c>
    </row>
    <row r="27" spans="1:14">
      <c r="A27" s="167">
        <v>0</v>
      </c>
      <c r="B27" s="168" t="s">
        <v>58</v>
      </c>
      <c r="C27" s="168" t="s">
        <v>887</v>
      </c>
      <c r="D27" s="168" t="s">
        <v>252</v>
      </c>
      <c r="E27" s="167">
        <v>13499</v>
      </c>
      <c r="F27" s="167">
        <v>13499</v>
      </c>
      <c r="G27" s="167">
        <v>0</v>
      </c>
      <c r="H27" s="167">
        <v>0</v>
      </c>
      <c r="I27" s="167">
        <v>0</v>
      </c>
      <c r="J27" s="167">
        <v>0</v>
      </c>
      <c r="K27" s="167">
        <v>13499</v>
      </c>
      <c r="L27" s="167">
        <v>13499</v>
      </c>
      <c r="M27" s="167">
        <v>0</v>
      </c>
      <c r="N27" s="169">
        <v>0</v>
      </c>
    </row>
    <row r="28" spans="1:14">
      <c r="A28" s="167">
        <v>3899636</v>
      </c>
      <c r="B28" s="168" t="s">
        <v>888</v>
      </c>
      <c r="C28" s="168" t="s">
        <v>889</v>
      </c>
      <c r="D28" s="168" t="s">
        <v>266</v>
      </c>
      <c r="E28" s="167">
        <v>200460480</v>
      </c>
      <c r="F28" s="167">
        <v>200460480</v>
      </c>
      <c r="G28" s="167">
        <v>0</v>
      </c>
      <c r="H28" s="167">
        <v>0</v>
      </c>
      <c r="I28" s="167">
        <v>0</v>
      </c>
      <c r="J28" s="167">
        <v>0</v>
      </c>
      <c r="K28" s="167">
        <v>200460480</v>
      </c>
      <c r="L28" s="167">
        <v>200460480</v>
      </c>
      <c r="M28" s="167">
        <v>0</v>
      </c>
      <c r="N28" s="169">
        <v>0</v>
      </c>
    </row>
    <row r="29" spans="1:14">
      <c r="A29" s="167">
        <v>3899636</v>
      </c>
      <c r="B29" s="168" t="s">
        <v>57</v>
      </c>
      <c r="C29" s="168" t="s">
        <v>890</v>
      </c>
      <c r="D29" s="168" t="s">
        <v>258</v>
      </c>
      <c r="E29" s="167">
        <v>200460480</v>
      </c>
      <c r="F29" s="167">
        <v>200460480</v>
      </c>
      <c r="G29" s="167">
        <v>0</v>
      </c>
      <c r="H29" s="167">
        <v>0</v>
      </c>
      <c r="I29" s="167">
        <v>0</v>
      </c>
      <c r="J29" s="167">
        <v>0</v>
      </c>
      <c r="K29" s="167">
        <v>200460480</v>
      </c>
      <c r="L29" s="167">
        <v>200460480</v>
      </c>
      <c r="M29" s="167">
        <v>0</v>
      </c>
      <c r="N29" s="169">
        <v>0</v>
      </c>
    </row>
    <row r="30" spans="1:14">
      <c r="A30" s="167">
        <v>3899636</v>
      </c>
      <c r="B30" s="168" t="s">
        <v>58</v>
      </c>
      <c r="C30" s="168" t="s">
        <v>891</v>
      </c>
      <c r="D30" s="168" t="s">
        <v>260</v>
      </c>
      <c r="E30" s="167">
        <v>200460480</v>
      </c>
      <c r="F30" s="167">
        <v>200460480</v>
      </c>
      <c r="G30" s="167">
        <v>0</v>
      </c>
      <c r="H30" s="167">
        <v>0</v>
      </c>
      <c r="I30" s="167">
        <v>0</v>
      </c>
      <c r="J30" s="167">
        <v>0</v>
      </c>
      <c r="K30" s="167">
        <v>200460480</v>
      </c>
      <c r="L30" s="167">
        <v>200460480</v>
      </c>
      <c r="M30" s="167">
        <v>0</v>
      </c>
      <c r="N30" s="169">
        <v>0</v>
      </c>
    </row>
    <row r="31" spans="1:14">
      <c r="A31" s="167">
        <v>48363260</v>
      </c>
      <c r="B31" s="168" t="s">
        <v>892</v>
      </c>
      <c r="C31" s="168" t="s">
        <v>893</v>
      </c>
      <c r="D31" s="168" t="s">
        <v>280</v>
      </c>
      <c r="E31" s="167">
        <v>15109005</v>
      </c>
      <c r="F31" s="167">
        <v>15109005</v>
      </c>
      <c r="G31" s="167">
        <v>0</v>
      </c>
      <c r="H31" s="167">
        <v>0</v>
      </c>
      <c r="I31" s="167">
        <v>0</v>
      </c>
      <c r="J31" s="167">
        <v>0</v>
      </c>
      <c r="K31" s="167">
        <v>15109005</v>
      </c>
      <c r="L31" s="167">
        <v>15109005</v>
      </c>
      <c r="M31" s="167">
        <v>0</v>
      </c>
      <c r="N31" s="169">
        <v>0</v>
      </c>
    </row>
    <row r="32" spans="1:14">
      <c r="A32" s="167">
        <v>48363260</v>
      </c>
      <c r="B32" s="168" t="s">
        <v>57</v>
      </c>
      <c r="C32" s="168" t="s">
        <v>894</v>
      </c>
      <c r="D32" s="168" t="s">
        <v>268</v>
      </c>
      <c r="E32" s="167">
        <v>15109005</v>
      </c>
      <c r="F32" s="167">
        <v>15109005</v>
      </c>
      <c r="G32" s="167">
        <v>0</v>
      </c>
      <c r="H32" s="167">
        <v>0</v>
      </c>
      <c r="I32" s="167">
        <v>0</v>
      </c>
      <c r="J32" s="167">
        <v>0</v>
      </c>
      <c r="K32" s="167">
        <v>15109005</v>
      </c>
      <c r="L32" s="167">
        <v>15109005</v>
      </c>
      <c r="M32" s="167">
        <v>0</v>
      </c>
      <c r="N32" s="169">
        <v>0</v>
      </c>
    </row>
    <row r="33" spans="1:14">
      <c r="A33" s="167">
        <v>48363260</v>
      </c>
      <c r="B33" s="168" t="s">
        <v>58</v>
      </c>
      <c r="C33" s="168" t="s">
        <v>895</v>
      </c>
      <c r="D33" s="168" t="s">
        <v>276</v>
      </c>
      <c r="E33" s="167">
        <v>15109005</v>
      </c>
      <c r="F33" s="167">
        <v>15109005</v>
      </c>
      <c r="G33" s="167">
        <v>0</v>
      </c>
      <c r="H33" s="167">
        <v>0</v>
      </c>
      <c r="I33" s="167">
        <v>0</v>
      </c>
      <c r="J33" s="167">
        <v>0</v>
      </c>
      <c r="K33" s="167">
        <v>15109005</v>
      </c>
      <c r="L33" s="167">
        <v>15109005</v>
      </c>
      <c r="M33" s="167">
        <v>0</v>
      </c>
      <c r="N33" s="169">
        <v>0</v>
      </c>
    </row>
    <row r="34" spans="1:14">
      <c r="A34" s="167">
        <v>1338716132</v>
      </c>
      <c r="B34" s="168" t="s">
        <v>59</v>
      </c>
      <c r="C34" s="168" t="s">
        <v>896</v>
      </c>
      <c r="D34" s="168" t="s">
        <v>264</v>
      </c>
      <c r="E34" s="167">
        <v>1293206487</v>
      </c>
      <c r="F34" s="167">
        <v>1293206487</v>
      </c>
      <c r="G34" s="167">
        <v>0</v>
      </c>
      <c r="H34" s="167">
        <v>1156620000</v>
      </c>
      <c r="I34" s="167">
        <v>1156620000</v>
      </c>
      <c r="J34" s="167">
        <v>0</v>
      </c>
      <c r="K34" s="167">
        <v>136586487</v>
      </c>
      <c r="L34" s="167">
        <v>136586487</v>
      </c>
      <c r="M34" s="167">
        <v>0</v>
      </c>
      <c r="N34" s="169">
        <v>11.81</v>
      </c>
    </row>
    <row r="35" spans="1:14">
      <c r="A35" s="167">
        <v>1338716132</v>
      </c>
      <c r="B35" s="168" t="s">
        <v>57</v>
      </c>
      <c r="C35" s="168" t="s">
        <v>897</v>
      </c>
      <c r="D35" s="168" t="s">
        <v>256</v>
      </c>
      <c r="E35" s="167">
        <v>1293206487</v>
      </c>
      <c r="F35" s="167">
        <v>1293206487</v>
      </c>
      <c r="G35" s="167">
        <v>0</v>
      </c>
      <c r="H35" s="167">
        <v>1156620000</v>
      </c>
      <c r="I35" s="167">
        <v>1156620000</v>
      </c>
      <c r="J35" s="167">
        <v>0</v>
      </c>
      <c r="K35" s="167">
        <v>136586487</v>
      </c>
      <c r="L35" s="167">
        <v>136586487</v>
      </c>
      <c r="M35" s="167">
        <v>0</v>
      </c>
      <c r="N35" s="169">
        <v>11.81</v>
      </c>
    </row>
    <row r="36" spans="1:14">
      <c r="A36" s="167">
        <v>1338716132</v>
      </c>
      <c r="B36" s="168" t="s">
        <v>58</v>
      </c>
      <c r="C36" s="168" t="s">
        <v>898</v>
      </c>
      <c r="D36" s="168" t="s">
        <v>258</v>
      </c>
      <c r="E36" s="167">
        <v>1293206487</v>
      </c>
      <c r="F36" s="167">
        <v>1293206487</v>
      </c>
      <c r="G36" s="167">
        <v>0</v>
      </c>
      <c r="H36" s="167">
        <v>1156620000</v>
      </c>
      <c r="I36" s="167">
        <v>1156620000</v>
      </c>
      <c r="J36" s="167">
        <v>0</v>
      </c>
      <c r="K36" s="167">
        <v>136586487</v>
      </c>
      <c r="L36" s="167">
        <v>136586487</v>
      </c>
      <c r="M36" s="167">
        <v>0</v>
      </c>
      <c r="N36" s="169">
        <v>11.81</v>
      </c>
    </row>
    <row r="37" spans="1:14">
      <c r="A37" s="167">
        <v>28614110</v>
      </c>
      <c r="B37" s="168" t="s">
        <v>60</v>
      </c>
      <c r="C37" s="168" t="s">
        <v>899</v>
      </c>
      <c r="D37" s="168" t="s">
        <v>260</v>
      </c>
      <c r="E37" s="167">
        <v>6074264</v>
      </c>
      <c r="F37" s="167">
        <v>6074264</v>
      </c>
      <c r="G37" s="167">
        <v>0</v>
      </c>
      <c r="H37" s="167">
        <v>45630000</v>
      </c>
      <c r="I37" s="167">
        <v>45630000</v>
      </c>
      <c r="J37" s="167">
        <v>0</v>
      </c>
      <c r="K37" s="167">
        <v>-39555736</v>
      </c>
      <c r="L37" s="167">
        <v>-39555736</v>
      </c>
      <c r="M37" s="167">
        <v>0</v>
      </c>
      <c r="N37" s="169">
        <v>86.69</v>
      </c>
    </row>
    <row r="38" spans="1:14">
      <c r="A38" s="167">
        <v>28614110</v>
      </c>
      <c r="B38" s="168" t="s">
        <v>57</v>
      </c>
      <c r="C38" s="168" t="s">
        <v>900</v>
      </c>
      <c r="D38" s="168" t="s">
        <v>254</v>
      </c>
      <c r="E38" s="167">
        <v>6074264</v>
      </c>
      <c r="F38" s="167">
        <v>6074264</v>
      </c>
      <c r="G38" s="167">
        <v>0</v>
      </c>
      <c r="H38" s="167">
        <v>45630000</v>
      </c>
      <c r="I38" s="167">
        <v>45630000</v>
      </c>
      <c r="J38" s="167">
        <v>0</v>
      </c>
      <c r="K38" s="167">
        <v>-39555736</v>
      </c>
      <c r="L38" s="167">
        <v>-39555736</v>
      </c>
      <c r="M38" s="167">
        <v>0</v>
      </c>
      <c r="N38" s="169">
        <v>86.69</v>
      </c>
    </row>
    <row r="39" spans="1:14">
      <c r="A39" s="167">
        <v>28614110</v>
      </c>
      <c r="B39" s="168" t="s">
        <v>58</v>
      </c>
      <c r="C39" s="168" t="s">
        <v>901</v>
      </c>
      <c r="D39" s="168" t="s">
        <v>280</v>
      </c>
      <c r="E39" s="167">
        <v>6074264</v>
      </c>
      <c r="F39" s="167">
        <v>6074264</v>
      </c>
      <c r="G39" s="167">
        <v>0</v>
      </c>
      <c r="H39" s="167">
        <v>45630000</v>
      </c>
      <c r="I39" s="167">
        <v>45630000</v>
      </c>
      <c r="J39" s="167">
        <v>0</v>
      </c>
      <c r="K39" s="167">
        <v>-39555736</v>
      </c>
      <c r="L39" s="167">
        <v>-39555736</v>
      </c>
      <c r="M39" s="167">
        <v>0</v>
      </c>
      <c r="N39" s="169">
        <v>86.69</v>
      </c>
    </row>
    <row r="40" spans="1:14">
      <c r="A40" s="167">
        <v>15910601858</v>
      </c>
      <c r="B40" s="168" t="s">
        <v>902</v>
      </c>
      <c r="C40" s="168" t="s">
        <v>903</v>
      </c>
      <c r="D40" s="168" t="s">
        <v>276</v>
      </c>
      <c r="E40" s="167">
        <v>0</v>
      </c>
      <c r="F40" s="167">
        <v>0</v>
      </c>
      <c r="G40" s="167">
        <v>0</v>
      </c>
      <c r="H40" s="167">
        <v>0</v>
      </c>
      <c r="I40" s="167">
        <v>0</v>
      </c>
      <c r="J40" s="167">
        <v>0</v>
      </c>
      <c r="K40" s="167">
        <v>0</v>
      </c>
      <c r="L40" s="167">
        <v>0</v>
      </c>
      <c r="M40" s="167">
        <v>0</v>
      </c>
      <c r="N40" s="169">
        <v>0</v>
      </c>
    </row>
    <row r="41" spans="1:14">
      <c r="A41" s="167">
        <v>15910601858</v>
      </c>
      <c r="B41" s="168" t="s">
        <v>75</v>
      </c>
      <c r="C41" s="168" t="s">
        <v>904</v>
      </c>
      <c r="D41" s="168" t="s">
        <v>252</v>
      </c>
      <c r="E41" s="167">
        <v>0</v>
      </c>
      <c r="F41" s="167">
        <v>0</v>
      </c>
      <c r="G41" s="167">
        <v>0</v>
      </c>
      <c r="H41" s="167">
        <v>0</v>
      </c>
      <c r="I41" s="167">
        <v>0</v>
      </c>
      <c r="J41" s="167">
        <v>0</v>
      </c>
      <c r="K41" s="167">
        <v>0</v>
      </c>
      <c r="L41" s="167">
        <v>0</v>
      </c>
      <c r="M41" s="167">
        <v>0</v>
      </c>
      <c r="N41" s="169">
        <v>0</v>
      </c>
    </row>
    <row r="42" spans="1:14">
      <c r="A42" s="167">
        <v>15910601858</v>
      </c>
      <c r="B42" s="168" t="s">
        <v>76</v>
      </c>
      <c r="C42" s="168" t="s">
        <v>905</v>
      </c>
      <c r="D42" s="168" t="s">
        <v>254</v>
      </c>
      <c r="E42" s="167">
        <v>0</v>
      </c>
      <c r="F42" s="167">
        <v>0</v>
      </c>
      <c r="G42" s="167">
        <v>0</v>
      </c>
      <c r="H42" s="167">
        <v>0</v>
      </c>
      <c r="I42" s="167">
        <v>0</v>
      </c>
      <c r="J42" s="167">
        <v>0</v>
      </c>
      <c r="K42" s="167">
        <v>0</v>
      </c>
      <c r="L42" s="167">
        <v>0</v>
      </c>
      <c r="M42" s="167">
        <v>0</v>
      </c>
      <c r="N42" s="169">
        <v>0</v>
      </c>
    </row>
    <row r="43" spans="1:14">
      <c r="A43" s="167">
        <v>6071919746</v>
      </c>
      <c r="B43" s="168" t="s">
        <v>61</v>
      </c>
      <c r="C43" s="168" t="s">
        <v>906</v>
      </c>
      <c r="D43" s="168" t="s">
        <v>280</v>
      </c>
      <c r="E43" s="167">
        <v>11697109803</v>
      </c>
      <c r="F43" s="167">
        <v>11697109803</v>
      </c>
      <c r="G43" s="167">
        <v>0</v>
      </c>
      <c r="H43" s="167">
        <v>4114802000</v>
      </c>
      <c r="I43" s="167">
        <v>4114802000</v>
      </c>
      <c r="J43" s="167">
        <v>0</v>
      </c>
      <c r="K43" s="167">
        <v>7582307803</v>
      </c>
      <c r="L43" s="167">
        <v>7582307803</v>
      </c>
      <c r="M43" s="167">
        <v>0</v>
      </c>
      <c r="N43" s="169">
        <v>184.27</v>
      </c>
    </row>
    <row r="44" spans="1:14">
      <c r="A44" s="167">
        <v>3082025573</v>
      </c>
      <c r="B44" s="168" t="s">
        <v>53</v>
      </c>
      <c r="C44" s="168" t="s">
        <v>907</v>
      </c>
      <c r="D44" s="168" t="s">
        <v>254</v>
      </c>
      <c r="E44" s="167">
        <v>5301073861</v>
      </c>
      <c r="F44" s="167">
        <v>5301073861</v>
      </c>
      <c r="G44" s="167">
        <v>0</v>
      </c>
      <c r="H44" s="167">
        <v>2240709000</v>
      </c>
      <c r="I44" s="167">
        <v>2240709000</v>
      </c>
      <c r="J44" s="167">
        <v>0</v>
      </c>
      <c r="K44" s="167">
        <v>3060364861</v>
      </c>
      <c r="L44" s="167">
        <v>3060364861</v>
      </c>
      <c r="M44" s="167">
        <v>0</v>
      </c>
      <c r="N44" s="169">
        <v>136.58000000000001</v>
      </c>
    </row>
    <row r="45" spans="1:14">
      <c r="A45" s="167">
        <v>2217</v>
      </c>
      <c r="B45" s="168" t="s">
        <v>64</v>
      </c>
      <c r="C45" s="168" t="s">
        <v>908</v>
      </c>
      <c r="D45" s="168" t="s">
        <v>258</v>
      </c>
      <c r="E45" s="167">
        <v>2084</v>
      </c>
      <c r="F45" s="167">
        <v>2084</v>
      </c>
      <c r="G45" s="167">
        <v>0</v>
      </c>
      <c r="H45" s="167">
        <v>311000</v>
      </c>
      <c r="I45" s="167">
        <v>311000</v>
      </c>
      <c r="J45" s="167">
        <v>0</v>
      </c>
      <c r="K45" s="167">
        <v>-308916</v>
      </c>
      <c r="L45" s="167">
        <v>-308916</v>
      </c>
      <c r="M45" s="167">
        <v>0</v>
      </c>
      <c r="N45" s="169">
        <v>99.33</v>
      </c>
    </row>
    <row r="46" spans="1:14">
      <c r="A46" s="167">
        <v>0</v>
      </c>
      <c r="B46" s="168" t="s">
        <v>909</v>
      </c>
      <c r="C46" s="168" t="s">
        <v>910</v>
      </c>
      <c r="D46" s="168" t="s">
        <v>264</v>
      </c>
      <c r="E46" s="167">
        <v>6580</v>
      </c>
      <c r="F46" s="167">
        <v>6580</v>
      </c>
      <c r="G46" s="167">
        <v>0</v>
      </c>
      <c r="H46" s="167">
        <v>0</v>
      </c>
      <c r="I46" s="167">
        <v>0</v>
      </c>
      <c r="J46" s="167">
        <v>0</v>
      </c>
      <c r="K46" s="167">
        <v>6580</v>
      </c>
      <c r="L46" s="167">
        <v>6580</v>
      </c>
      <c r="M46" s="167">
        <v>0</v>
      </c>
      <c r="N46" s="169">
        <v>0</v>
      </c>
    </row>
    <row r="47" spans="1:14">
      <c r="A47" s="167">
        <v>3082023356</v>
      </c>
      <c r="B47" s="168" t="s">
        <v>54</v>
      </c>
      <c r="C47" s="168" t="s">
        <v>911</v>
      </c>
      <c r="D47" s="168" t="s">
        <v>266</v>
      </c>
      <c r="E47" s="167">
        <v>5301065197</v>
      </c>
      <c r="F47" s="167">
        <v>5301065197</v>
      </c>
      <c r="G47" s="167">
        <v>0</v>
      </c>
      <c r="H47" s="167">
        <v>2240398000</v>
      </c>
      <c r="I47" s="167">
        <v>2240398000</v>
      </c>
      <c r="J47" s="167">
        <v>0</v>
      </c>
      <c r="K47" s="167">
        <v>3060667197</v>
      </c>
      <c r="L47" s="167">
        <v>3060667197</v>
      </c>
      <c r="M47" s="167">
        <v>0</v>
      </c>
      <c r="N47" s="169">
        <v>136.61000000000001</v>
      </c>
    </row>
    <row r="48" spans="1:14">
      <c r="A48" s="167">
        <v>727634628</v>
      </c>
      <c r="B48" s="168" t="s">
        <v>66</v>
      </c>
      <c r="C48" s="168" t="s">
        <v>912</v>
      </c>
      <c r="D48" s="168" t="s">
        <v>262</v>
      </c>
      <c r="E48" s="167">
        <v>2337667393</v>
      </c>
      <c r="F48" s="167">
        <v>2337667393</v>
      </c>
      <c r="G48" s="167">
        <v>0</v>
      </c>
      <c r="H48" s="167">
        <v>256363000</v>
      </c>
      <c r="I48" s="167">
        <v>256363000</v>
      </c>
      <c r="J48" s="167">
        <v>0</v>
      </c>
      <c r="K48" s="167">
        <v>2081304393</v>
      </c>
      <c r="L48" s="167">
        <v>2081304393</v>
      </c>
      <c r="M48" s="167">
        <v>0</v>
      </c>
      <c r="N48" s="169">
        <v>811.86</v>
      </c>
    </row>
    <row r="49" spans="1:14">
      <c r="A49" s="167">
        <v>727634628</v>
      </c>
      <c r="B49" s="168" t="s">
        <v>67</v>
      </c>
      <c r="C49" s="168" t="s">
        <v>913</v>
      </c>
      <c r="D49" s="168" t="s">
        <v>266</v>
      </c>
      <c r="E49" s="167">
        <v>2337667393</v>
      </c>
      <c r="F49" s="167">
        <v>2337667393</v>
      </c>
      <c r="G49" s="167">
        <v>0</v>
      </c>
      <c r="H49" s="167">
        <v>256363000</v>
      </c>
      <c r="I49" s="167">
        <v>256363000</v>
      </c>
      <c r="J49" s="167">
        <v>0</v>
      </c>
      <c r="K49" s="167">
        <v>2081304393</v>
      </c>
      <c r="L49" s="167">
        <v>2081304393</v>
      </c>
      <c r="M49" s="167">
        <v>0</v>
      </c>
      <c r="N49" s="169">
        <v>811.86</v>
      </c>
    </row>
    <row r="50" spans="1:14">
      <c r="A50" s="167">
        <v>681769484</v>
      </c>
      <c r="B50" s="168" t="s">
        <v>868</v>
      </c>
      <c r="C50" s="168" t="s">
        <v>914</v>
      </c>
      <c r="D50" s="168" t="s">
        <v>260</v>
      </c>
      <c r="E50" s="167">
        <v>560685955</v>
      </c>
      <c r="F50" s="167">
        <v>560685955</v>
      </c>
      <c r="G50" s="167">
        <v>0</v>
      </c>
      <c r="H50" s="167">
        <v>603846000</v>
      </c>
      <c r="I50" s="167">
        <v>603846000</v>
      </c>
      <c r="J50" s="167">
        <v>0</v>
      </c>
      <c r="K50" s="167">
        <v>-43160045</v>
      </c>
      <c r="L50" s="167">
        <v>-43160045</v>
      </c>
      <c r="M50" s="167">
        <v>0</v>
      </c>
      <c r="N50" s="169">
        <v>7.15</v>
      </c>
    </row>
    <row r="51" spans="1:14">
      <c r="A51" s="167">
        <v>681769484</v>
      </c>
      <c r="B51" s="168" t="s">
        <v>55</v>
      </c>
      <c r="C51" s="168" t="s">
        <v>915</v>
      </c>
      <c r="D51" s="168" t="s">
        <v>280</v>
      </c>
      <c r="E51" s="167">
        <v>560685955</v>
      </c>
      <c r="F51" s="167">
        <v>560685955</v>
      </c>
      <c r="G51" s="167">
        <v>0</v>
      </c>
      <c r="H51" s="167">
        <v>603846000</v>
      </c>
      <c r="I51" s="167">
        <v>603846000</v>
      </c>
      <c r="J51" s="167">
        <v>0</v>
      </c>
      <c r="K51" s="167">
        <v>-43160045</v>
      </c>
      <c r="L51" s="167">
        <v>-43160045</v>
      </c>
      <c r="M51" s="167">
        <v>0</v>
      </c>
      <c r="N51" s="169">
        <v>7.15</v>
      </c>
    </row>
    <row r="52" spans="1:14">
      <c r="A52" s="167">
        <v>877920138</v>
      </c>
      <c r="B52" s="168" t="s">
        <v>69</v>
      </c>
      <c r="C52" s="168" t="s">
        <v>916</v>
      </c>
      <c r="D52" s="168" t="s">
        <v>276</v>
      </c>
      <c r="E52" s="167">
        <v>3201076505</v>
      </c>
      <c r="F52" s="167">
        <v>3201076505</v>
      </c>
      <c r="G52" s="167">
        <v>0</v>
      </c>
      <c r="H52" s="167">
        <v>458759000</v>
      </c>
      <c r="I52" s="167">
        <v>458759000</v>
      </c>
      <c r="J52" s="167">
        <v>0</v>
      </c>
      <c r="K52" s="167">
        <v>2742317505</v>
      </c>
      <c r="L52" s="167">
        <v>2742317505</v>
      </c>
      <c r="M52" s="167">
        <v>0</v>
      </c>
      <c r="N52" s="169">
        <v>597.77</v>
      </c>
    </row>
    <row r="53" spans="1:14">
      <c r="A53" s="167">
        <v>877875803</v>
      </c>
      <c r="B53" s="168" t="s">
        <v>917</v>
      </c>
      <c r="C53" s="168" t="s">
        <v>918</v>
      </c>
      <c r="D53" s="168" t="s">
        <v>260</v>
      </c>
      <c r="E53" s="167">
        <v>3201046168</v>
      </c>
      <c r="F53" s="167">
        <v>3201046168</v>
      </c>
      <c r="G53" s="167">
        <v>0</v>
      </c>
      <c r="H53" s="167">
        <v>458257000</v>
      </c>
      <c r="I53" s="167">
        <v>458257000</v>
      </c>
      <c r="J53" s="167">
        <v>0</v>
      </c>
      <c r="K53" s="167">
        <v>2742789168</v>
      </c>
      <c r="L53" s="167">
        <v>2742789168</v>
      </c>
      <c r="M53" s="167">
        <v>0</v>
      </c>
      <c r="N53" s="169">
        <v>598.53</v>
      </c>
    </row>
    <row r="54" spans="1:14">
      <c r="A54" s="167">
        <v>44335</v>
      </c>
      <c r="B54" s="168" t="s">
        <v>919</v>
      </c>
      <c r="C54" s="168" t="s">
        <v>920</v>
      </c>
      <c r="D54" s="168" t="s">
        <v>262</v>
      </c>
      <c r="E54" s="167">
        <v>30337</v>
      </c>
      <c r="F54" s="167">
        <v>30337</v>
      </c>
      <c r="G54" s="167">
        <v>0</v>
      </c>
      <c r="H54" s="167">
        <v>502000</v>
      </c>
      <c r="I54" s="167">
        <v>502000</v>
      </c>
      <c r="J54" s="167">
        <v>0</v>
      </c>
      <c r="K54" s="167">
        <v>-471663</v>
      </c>
      <c r="L54" s="167">
        <v>-471663</v>
      </c>
      <c r="M54" s="167">
        <v>0</v>
      </c>
      <c r="N54" s="169">
        <v>93.96</v>
      </c>
    </row>
    <row r="55" spans="1:14">
      <c r="A55" s="167">
        <v>575516345</v>
      </c>
      <c r="B55" s="168" t="s">
        <v>57</v>
      </c>
      <c r="C55" s="168" t="s">
        <v>921</v>
      </c>
      <c r="D55" s="168" t="s">
        <v>268</v>
      </c>
      <c r="E55" s="167">
        <v>251606215</v>
      </c>
      <c r="F55" s="167">
        <v>251606215</v>
      </c>
      <c r="G55" s="167">
        <v>0</v>
      </c>
      <c r="H55" s="167">
        <v>407461000</v>
      </c>
      <c r="I55" s="167">
        <v>407461000</v>
      </c>
      <c r="J55" s="167">
        <v>0</v>
      </c>
      <c r="K55" s="167">
        <v>-155854785</v>
      </c>
      <c r="L55" s="167">
        <v>-155854785</v>
      </c>
      <c r="M55" s="167">
        <v>0</v>
      </c>
      <c r="N55" s="169">
        <v>38.25</v>
      </c>
    </row>
    <row r="56" spans="1:14">
      <c r="A56" s="167">
        <v>575516345</v>
      </c>
      <c r="B56" s="168" t="s">
        <v>58</v>
      </c>
      <c r="C56" s="168" t="s">
        <v>922</v>
      </c>
      <c r="D56" s="168" t="s">
        <v>276</v>
      </c>
      <c r="E56" s="167">
        <v>251606215</v>
      </c>
      <c r="F56" s="167">
        <v>251606215</v>
      </c>
      <c r="G56" s="167">
        <v>0</v>
      </c>
      <c r="H56" s="167">
        <v>407461000</v>
      </c>
      <c r="I56" s="167">
        <v>407461000</v>
      </c>
      <c r="J56" s="167">
        <v>0</v>
      </c>
      <c r="K56" s="167">
        <v>-155854785</v>
      </c>
      <c r="L56" s="167">
        <v>-155854785</v>
      </c>
      <c r="M56" s="167">
        <v>0</v>
      </c>
      <c r="N56" s="169">
        <v>38.25</v>
      </c>
    </row>
    <row r="57" spans="1:14">
      <c r="A57" s="167">
        <v>127053578</v>
      </c>
      <c r="B57" s="168" t="s">
        <v>75</v>
      </c>
      <c r="C57" s="168" t="s">
        <v>923</v>
      </c>
      <c r="D57" s="168" t="s">
        <v>256</v>
      </c>
      <c r="E57" s="167">
        <v>44999874</v>
      </c>
      <c r="F57" s="167">
        <v>44999874</v>
      </c>
      <c r="G57" s="167">
        <v>0</v>
      </c>
      <c r="H57" s="167">
        <v>147664000</v>
      </c>
      <c r="I57" s="167">
        <v>147664000</v>
      </c>
      <c r="J57" s="167">
        <v>0</v>
      </c>
      <c r="K57" s="167">
        <v>-102664126</v>
      </c>
      <c r="L57" s="167">
        <v>-102664126</v>
      </c>
      <c r="M57" s="167">
        <v>0</v>
      </c>
      <c r="N57" s="169">
        <v>69.53</v>
      </c>
    </row>
    <row r="58" spans="1:14">
      <c r="A58" s="167">
        <v>127053578</v>
      </c>
      <c r="B58" s="168" t="s">
        <v>76</v>
      </c>
      <c r="C58" s="168" t="s">
        <v>924</v>
      </c>
      <c r="D58" s="168" t="s">
        <v>258</v>
      </c>
      <c r="E58" s="167">
        <v>44999874</v>
      </c>
      <c r="F58" s="167">
        <v>44999874</v>
      </c>
      <c r="G58" s="167">
        <v>0</v>
      </c>
      <c r="H58" s="167">
        <v>147664000</v>
      </c>
      <c r="I58" s="167">
        <v>147664000</v>
      </c>
      <c r="J58" s="167">
        <v>0</v>
      </c>
      <c r="K58" s="167">
        <v>-102664126</v>
      </c>
      <c r="L58" s="167">
        <v>-102664126</v>
      </c>
      <c r="M58" s="167">
        <v>0</v>
      </c>
      <c r="N58" s="169">
        <v>69.53</v>
      </c>
    </row>
    <row r="59" spans="1:14">
      <c r="A59" s="167">
        <v>41746461306</v>
      </c>
      <c r="B59" s="168" t="s">
        <v>44</v>
      </c>
      <c r="C59" s="168" t="s">
        <v>45</v>
      </c>
      <c r="D59" s="168"/>
      <c r="E59" s="167">
        <v>35477934367</v>
      </c>
      <c r="F59" s="167">
        <v>35477934367</v>
      </c>
      <c r="G59" s="167">
        <v>0</v>
      </c>
      <c r="H59" s="167">
        <v>25797976000</v>
      </c>
      <c r="I59" s="167">
        <v>25797976000</v>
      </c>
      <c r="J59" s="167">
        <v>0</v>
      </c>
      <c r="K59" s="167">
        <v>9679958367</v>
      </c>
      <c r="L59" s="167">
        <v>9679958367</v>
      </c>
      <c r="M59" s="167">
        <v>0</v>
      </c>
      <c r="N59" s="169">
        <v>37.520000000000003</v>
      </c>
    </row>
  </sheetData>
  <phoneticPr fontId="39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U102"/>
  <sheetViews>
    <sheetView showGridLines="0" zoomScale="60" zoomScaleNormal="60" workbookViewId="0">
      <pane xSplit="6" ySplit="11" topLeftCell="G19" activePane="bottomRight" state="frozen"/>
      <selection activeCell="F5" sqref="F5"/>
      <selection pane="topRight" activeCell="F5" sqref="F5"/>
      <selection pane="bottomLeft" activeCell="F5" sqref="F5"/>
      <selection pane="bottomRight" activeCell="I16" sqref="I16"/>
    </sheetView>
  </sheetViews>
  <sheetFormatPr defaultColWidth="8.77734375" defaultRowHeight="15"/>
  <cols>
    <col min="1" max="1" width="8.77734375" style="76" customWidth="1"/>
    <col min="2" max="2" width="5.6640625" style="76" customWidth="1"/>
    <col min="3" max="3" width="19.6640625" style="76" customWidth="1"/>
    <col min="4" max="4" width="9.77734375" style="76" customWidth="1"/>
    <col min="5" max="5" width="22.6640625" style="76" customWidth="1"/>
    <col min="6" max="6" width="4.6640625" style="76" customWidth="1"/>
    <col min="7" max="7" width="24" style="76" bestFit="1" customWidth="1"/>
    <col min="8" max="8" width="3" style="76" customWidth="1"/>
    <col min="9" max="9" width="24" style="76" bestFit="1" customWidth="1"/>
    <col min="10" max="10" width="3" style="76" customWidth="1"/>
    <col min="11" max="11" width="23.21875" style="76" customWidth="1"/>
    <col min="12" max="12" width="4.88671875" style="76" customWidth="1"/>
    <col min="13" max="16384" width="8.77734375" style="76"/>
  </cols>
  <sheetData>
    <row r="1" spans="1:21" s="71" customFormat="1" ht="32.25" customHeight="1">
      <c r="B1" s="191" t="s">
        <v>102</v>
      </c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72"/>
      <c r="O1" s="73"/>
    </row>
    <row r="2" spans="1:21" s="74" customFormat="1" ht="32.25" customHeight="1">
      <c r="B2" s="192" t="s">
        <v>109</v>
      </c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75"/>
      <c r="O2" s="76"/>
    </row>
    <row r="3" spans="1:21" s="74" customFormat="1" ht="32.25" customHeight="1">
      <c r="B3" s="193" t="s">
        <v>224</v>
      </c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75"/>
      <c r="O3" s="76"/>
    </row>
    <row r="4" spans="1:21" s="74" customFormat="1" ht="15" customHeight="1">
      <c r="B4" s="75"/>
      <c r="C4" s="75"/>
      <c r="D4" s="75"/>
      <c r="E4" s="75"/>
      <c r="F4" s="77"/>
      <c r="G4" s="78"/>
      <c r="H4" s="78"/>
      <c r="I4" s="75"/>
      <c r="J4" s="75"/>
      <c r="K4" s="76"/>
      <c r="M4" s="76"/>
      <c r="N4" s="76"/>
      <c r="O4" s="76"/>
      <c r="U4" s="79"/>
    </row>
    <row r="5" spans="1:21" ht="10.5" customHeight="1">
      <c r="A5" s="80"/>
      <c r="B5" s="81"/>
      <c r="C5" s="82"/>
      <c r="D5" s="82"/>
      <c r="E5" s="82"/>
      <c r="F5" s="83"/>
      <c r="G5" s="82"/>
      <c r="H5" s="82"/>
      <c r="I5" s="84"/>
      <c r="J5" s="84"/>
      <c r="K5" s="84"/>
      <c r="L5" s="85"/>
    </row>
    <row r="6" spans="1:21" s="74" customFormat="1" ht="32.4" customHeight="1">
      <c r="A6" s="86"/>
      <c r="B6" s="63" t="s">
        <v>209</v>
      </c>
      <c r="C6" s="87"/>
      <c r="D6" s="87"/>
      <c r="E6" s="87"/>
      <c r="F6" s="87"/>
      <c r="G6" s="87"/>
      <c r="H6" s="87"/>
      <c r="I6" s="87"/>
      <c r="J6" s="87"/>
      <c r="K6" s="88"/>
      <c r="L6" s="89"/>
      <c r="M6" s="76"/>
      <c r="N6" s="76"/>
      <c r="O6" s="76"/>
      <c r="U6" s="79"/>
    </row>
    <row r="7" spans="1:21" s="93" customFormat="1" ht="24.75" customHeight="1">
      <c r="A7" s="90"/>
      <c r="B7" s="91" t="str">
        <f>"     係商品－購入電力 "&amp;FIXED(E37,0)&amp;" 度，共計"&amp;FIXED(K37,0)&amp;" 元， 其中："</f>
        <v xml:space="preserve">     係商品－購入電力 59,288,199,942 度，共計156,868,404,814 元， 其中：</v>
      </c>
      <c r="C7" s="87"/>
      <c r="D7" s="87"/>
      <c r="E7" s="87"/>
      <c r="F7" s="87"/>
      <c r="G7" s="87"/>
      <c r="H7" s="87"/>
      <c r="I7" s="87"/>
      <c r="J7" s="87"/>
      <c r="K7" s="88"/>
      <c r="L7" s="89"/>
      <c r="M7" s="92"/>
      <c r="N7" s="92"/>
      <c r="O7" s="92"/>
      <c r="U7" s="94"/>
    </row>
    <row r="8" spans="1:21" s="99" customFormat="1" ht="9.75" customHeight="1">
      <c r="A8" s="95"/>
      <c r="B8" s="91"/>
      <c r="C8" s="87"/>
      <c r="D8" s="87"/>
      <c r="E8" s="87"/>
      <c r="F8" s="87"/>
      <c r="G8" s="87"/>
      <c r="H8" s="87"/>
      <c r="I8" s="87"/>
      <c r="J8" s="87"/>
      <c r="K8" s="96"/>
      <c r="L8" s="97"/>
      <c r="M8" s="98"/>
      <c r="N8" s="98"/>
      <c r="O8" s="98"/>
      <c r="U8" s="100"/>
    </row>
    <row r="9" spans="1:21" s="99" customFormat="1" ht="15" customHeight="1">
      <c r="A9" s="101"/>
      <c r="B9" s="102"/>
      <c r="C9" s="103"/>
      <c r="D9" s="103"/>
      <c r="E9" s="103"/>
      <c r="F9" s="104"/>
      <c r="G9" s="103"/>
      <c r="H9" s="103"/>
      <c r="I9" s="105"/>
      <c r="J9" s="105"/>
      <c r="K9" s="106" t="s">
        <v>111</v>
      </c>
      <c r="L9" s="97"/>
      <c r="M9" s="98"/>
      <c r="N9" s="98"/>
      <c r="O9" s="98"/>
      <c r="U9" s="100"/>
    </row>
    <row r="10" spans="1:21" s="99" customFormat="1" ht="30" customHeight="1">
      <c r="A10" s="101"/>
      <c r="B10" s="107"/>
      <c r="C10" s="108"/>
      <c r="D10" s="108"/>
      <c r="E10" s="109" t="s">
        <v>112</v>
      </c>
      <c r="F10" s="87"/>
      <c r="G10" s="194" t="s">
        <v>103</v>
      </c>
      <c r="H10" s="194"/>
      <c r="I10" s="194"/>
      <c r="J10" s="194"/>
      <c r="K10" s="194"/>
      <c r="L10" s="110"/>
      <c r="M10" s="98"/>
      <c r="N10" s="98"/>
      <c r="O10" s="98"/>
      <c r="U10" s="100"/>
    </row>
    <row r="11" spans="1:21" s="99" customFormat="1" ht="30" customHeight="1">
      <c r="A11" s="101"/>
      <c r="B11" s="107"/>
      <c r="C11" s="108"/>
      <c r="D11" s="108"/>
      <c r="E11" s="111"/>
      <c r="F11" s="87"/>
      <c r="G11" s="112" t="s">
        <v>113</v>
      </c>
      <c r="H11" s="113"/>
      <c r="I11" s="114" t="s">
        <v>173</v>
      </c>
      <c r="J11" s="115"/>
      <c r="K11" s="114" t="s">
        <v>81</v>
      </c>
      <c r="L11" s="110"/>
      <c r="M11" s="98"/>
      <c r="N11" s="98"/>
      <c r="O11" s="98"/>
      <c r="U11" s="100"/>
    </row>
    <row r="12" spans="1:21" s="99" customFormat="1" ht="30" customHeight="1">
      <c r="A12" s="101"/>
      <c r="B12" s="107" t="s">
        <v>108</v>
      </c>
      <c r="C12" s="108"/>
      <c r="D12" s="116"/>
      <c r="E12" s="117"/>
      <c r="F12" s="118"/>
      <c r="G12" s="117"/>
      <c r="H12" s="117"/>
      <c r="I12" s="119"/>
      <c r="J12" s="119"/>
      <c r="K12" s="119"/>
      <c r="L12" s="89"/>
      <c r="M12" s="98"/>
      <c r="N12" s="98"/>
      <c r="O12" s="98"/>
      <c r="U12" s="100"/>
    </row>
    <row r="13" spans="1:21" s="99" customFormat="1" ht="30" customHeight="1">
      <c r="A13" s="101"/>
      <c r="B13" s="107"/>
      <c r="C13" s="108" t="s">
        <v>104</v>
      </c>
      <c r="D13" s="116"/>
      <c r="E13" s="120">
        <v>7860639938</v>
      </c>
      <c r="F13" s="121"/>
      <c r="G13" s="122" t="s">
        <v>114</v>
      </c>
      <c r="H13" s="123"/>
      <c r="I13" s="120">
        <v>18772455664</v>
      </c>
      <c r="J13" s="124"/>
      <c r="K13" s="125">
        <f>I13</f>
        <v>18772455664</v>
      </c>
      <c r="L13" s="89"/>
      <c r="M13" s="98"/>
      <c r="N13" s="98"/>
      <c r="O13" s="98"/>
      <c r="U13" s="100"/>
    </row>
    <row r="14" spans="1:21" s="99" customFormat="1" ht="30" customHeight="1" thickBot="1">
      <c r="A14" s="101"/>
      <c r="B14" s="107"/>
      <c r="C14" s="108" t="s">
        <v>105</v>
      </c>
      <c r="D14" s="116"/>
      <c r="E14" s="126">
        <f>E13</f>
        <v>7860639938</v>
      </c>
      <c r="F14" s="121"/>
      <c r="G14" s="127" t="s">
        <v>114</v>
      </c>
      <c r="H14" s="123"/>
      <c r="I14" s="126">
        <f>I13</f>
        <v>18772455664</v>
      </c>
      <c r="J14" s="128"/>
      <c r="K14" s="126">
        <f>K13</f>
        <v>18772455664</v>
      </c>
      <c r="L14" s="129"/>
      <c r="M14" s="98"/>
      <c r="N14" s="98"/>
      <c r="O14" s="98"/>
      <c r="U14" s="100"/>
    </row>
    <row r="15" spans="1:21" s="99" customFormat="1" ht="30" customHeight="1" thickTop="1">
      <c r="A15" s="101"/>
      <c r="B15" s="107" t="s">
        <v>174</v>
      </c>
      <c r="C15" s="108"/>
      <c r="D15" s="116"/>
      <c r="E15" s="130"/>
      <c r="F15" s="121"/>
      <c r="G15" s="123"/>
      <c r="H15" s="123"/>
      <c r="I15" s="131"/>
      <c r="J15" s="131"/>
      <c r="K15" s="131"/>
      <c r="L15" s="132"/>
      <c r="M15" s="98"/>
      <c r="N15" s="98"/>
      <c r="O15" s="98"/>
      <c r="U15" s="100"/>
    </row>
    <row r="16" spans="1:21" s="99" customFormat="1" ht="30" customHeight="1">
      <c r="B16" s="107"/>
      <c r="C16" s="108" t="s">
        <v>175</v>
      </c>
      <c r="D16" s="116"/>
      <c r="E16" s="160">
        <v>10361351733</v>
      </c>
      <c r="F16" s="121"/>
      <c r="G16" s="160">
        <v>9368734238</v>
      </c>
      <c r="H16" s="134"/>
      <c r="I16" s="134">
        <f>K16-G16</f>
        <v>9384515116</v>
      </c>
      <c r="J16" s="134"/>
      <c r="K16" s="160">
        <v>18753249354</v>
      </c>
      <c r="L16" s="135"/>
      <c r="M16" s="98"/>
      <c r="N16" s="98"/>
      <c r="O16" s="98"/>
      <c r="U16" s="100"/>
    </row>
    <row r="17" spans="2:21" s="99" customFormat="1" ht="30" customHeight="1">
      <c r="B17" s="107"/>
      <c r="C17" s="108" t="s">
        <v>176</v>
      </c>
      <c r="D17" s="116"/>
      <c r="E17" s="160">
        <v>8339546014</v>
      </c>
      <c r="F17" s="121"/>
      <c r="G17" s="160">
        <v>6444801159</v>
      </c>
      <c r="H17" s="134"/>
      <c r="I17" s="134">
        <f>K17-G17</f>
        <v>12462729767</v>
      </c>
      <c r="J17" s="134"/>
      <c r="K17" s="160">
        <v>18907530926</v>
      </c>
      <c r="L17" s="135"/>
      <c r="M17" s="98"/>
      <c r="N17" s="98"/>
      <c r="O17" s="98"/>
      <c r="U17" s="100"/>
    </row>
    <row r="18" spans="2:21" s="99" customFormat="1" ht="30" customHeight="1">
      <c r="B18" s="107"/>
      <c r="C18" s="108" t="s">
        <v>177</v>
      </c>
      <c r="D18" s="116"/>
      <c r="E18" s="136">
        <f>SUM(E16:E17)</f>
        <v>18700897747</v>
      </c>
      <c r="F18" s="134"/>
      <c r="G18" s="136">
        <f>SUM(G16:G17)</f>
        <v>15813535397</v>
      </c>
      <c r="H18" s="134"/>
      <c r="I18" s="136">
        <f>SUM(I16:I17)</f>
        <v>21847244883</v>
      </c>
      <c r="J18" s="134"/>
      <c r="K18" s="136">
        <f>SUM(K16:K17)</f>
        <v>37660780280</v>
      </c>
      <c r="L18" s="135"/>
      <c r="M18" s="98"/>
      <c r="N18" s="98"/>
      <c r="O18" s="98"/>
      <c r="U18" s="100"/>
    </row>
    <row r="19" spans="2:21" s="99" customFormat="1" ht="30" customHeight="1">
      <c r="B19" s="107"/>
      <c r="C19" s="108" t="s">
        <v>106</v>
      </c>
      <c r="D19" s="116"/>
      <c r="E19" s="160">
        <v>4789825965</v>
      </c>
      <c r="F19" s="121"/>
      <c r="G19" s="160">
        <v>7588124667</v>
      </c>
      <c r="H19" s="134"/>
      <c r="I19" s="134">
        <f t="shared" ref="I19:I25" si="0">K19-G19</f>
        <v>5716859268</v>
      </c>
      <c r="J19" s="134"/>
      <c r="K19" s="160">
        <v>13304983935</v>
      </c>
      <c r="L19" s="135"/>
      <c r="M19" s="98"/>
      <c r="N19" s="98"/>
      <c r="O19" s="98"/>
      <c r="P19" s="137"/>
      <c r="U19" s="100"/>
    </row>
    <row r="20" spans="2:21" s="99" customFormat="1" ht="30" customHeight="1">
      <c r="B20" s="107"/>
      <c r="C20" s="108" t="s">
        <v>107</v>
      </c>
      <c r="D20" s="116"/>
      <c r="E20" s="160">
        <v>2548800000</v>
      </c>
      <c r="F20" s="121"/>
      <c r="G20" s="160">
        <v>2574434632</v>
      </c>
      <c r="H20" s="134"/>
      <c r="I20" s="134">
        <f t="shared" si="0"/>
        <v>5964700974</v>
      </c>
      <c r="J20" s="134"/>
      <c r="K20" s="160">
        <v>8539135606</v>
      </c>
      <c r="L20" s="135"/>
      <c r="M20" s="98"/>
      <c r="N20" s="98"/>
      <c r="O20" s="98"/>
      <c r="P20" s="137"/>
      <c r="U20" s="100"/>
    </row>
    <row r="21" spans="2:21" s="99" customFormat="1" ht="30" customHeight="1">
      <c r="B21" s="107"/>
      <c r="C21" s="108" t="s">
        <v>178</v>
      </c>
      <c r="D21" s="116"/>
      <c r="E21" s="160">
        <f>2493185887+1828165266</f>
        <v>4321351153</v>
      </c>
      <c r="F21" s="121"/>
      <c r="G21" s="160">
        <f>3583022290+2866227316</f>
        <v>6449249606</v>
      </c>
      <c r="H21" s="134"/>
      <c r="I21" s="134">
        <f t="shared" si="0"/>
        <v>3647111464</v>
      </c>
      <c r="J21" s="134"/>
      <c r="K21" s="160">
        <f>6849798710+3246562360</f>
        <v>10096361070</v>
      </c>
      <c r="L21" s="135"/>
      <c r="M21" s="98"/>
      <c r="N21" s="98"/>
      <c r="O21" s="98"/>
      <c r="P21" s="137"/>
      <c r="U21" s="100"/>
    </row>
    <row r="22" spans="2:21" s="99" customFormat="1" ht="30" customHeight="1">
      <c r="B22" s="107"/>
      <c r="C22" s="108" t="s">
        <v>179</v>
      </c>
      <c r="D22" s="116"/>
      <c r="E22" s="160">
        <v>2323980000</v>
      </c>
      <c r="F22" s="121"/>
      <c r="G22" s="160">
        <v>3990524637</v>
      </c>
      <c r="H22" s="134"/>
      <c r="I22" s="134">
        <f t="shared" si="0"/>
        <v>1098096791</v>
      </c>
      <c r="J22" s="134"/>
      <c r="K22" s="160">
        <v>5088621428</v>
      </c>
      <c r="L22" s="135"/>
      <c r="M22" s="98"/>
      <c r="N22" s="98"/>
      <c r="O22" s="98"/>
      <c r="P22" s="137"/>
      <c r="U22" s="100"/>
    </row>
    <row r="23" spans="2:21" s="99" customFormat="1" ht="30" customHeight="1">
      <c r="B23" s="107"/>
      <c r="C23" s="108" t="s">
        <v>180</v>
      </c>
      <c r="D23" s="116"/>
      <c r="E23" s="160">
        <v>2604843563</v>
      </c>
      <c r="F23" s="121"/>
      <c r="G23" s="160">
        <v>4486493361</v>
      </c>
      <c r="H23" s="134"/>
      <c r="I23" s="134">
        <f t="shared" si="0"/>
        <v>1150919955</v>
      </c>
      <c r="J23" s="134"/>
      <c r="K23" s="160">
        <v>5637413316</v>
      </c>
      <c r="L23" s="135"/>
      <c r="M23" s="98"/>
      <c r="N23" s="98"/>
      <c r="O23" s="98"/>
      <c r="P23" s="138"/>
      <c r="U23" s="100"/>
    </row>
    <row r="24" spans="2:21" s="99" customFormat="1" ht="30" customHeight="1">
      <c r="B24" s="107"/>
      <c r="C24" s="108" t="s">
        <v>181</v>
      </c>
      <c r="D24" s="116"/>
      <c r="E24" s="160">
        <v>5427674639</v>
      </c>
      <c r="F24" s="121"/>
      <c r="G24" s="160">
        <v>9453775588</v>
      </c>
      <c r="H24" s="134"/>
      <c r="I24" s="134">
        <f t="shared" si="0"/>
        <v>2380875439</v>
      </c>
      <c r="J24" s="134"/>
      <c r="K24" s="160">
        <v>11834651027</v>
      </c>
      <c r="L24" s="135"/>
      <c r="M24" s="98"/>
      <c r="N24" s="98"/>
      <c r="O24" s="98"/>
      <c r="P24" s="137"/>
      <c r="U24" s="100"/>
    </row>
    <row r="25" spans="2:21" s="99" customFormat="1" ht="30" customHeight="1">
      <c r="B25" s="107"/>
      <c r="C25" s="108" t="s">
        <v>182</v>
      </c>
      <c r="D25" s="116"/>
      <c r="E25" s="161">
        <v>1630839790</v>
      </c>
      <c r="F25" s="121"/>
      <c r="G25" s="161">
        <v>2668106954</v>
      </c>
      <c r="H25" s="123"/>
      <c r="I25" s="134">
        <f t="shared" si="0"/>
        <v>662180610</v>
      </c>
      <c r="J25" s="139"/>
      <c r="K25" s="160">
        <v>3330287564</v>
      </c>
      <c r="L25" s="135"/>
      <c r="M25" s="98"/>
      <c r="N25" s="98"/>
      <c r="O25" s="98"/>
      <c r="P25" s="137"/>
      <c r="U25" s="100"/>
    </row>
    <row r="26" spans="2:21" s="99" customFormat="1" ht="30" customHeight="1">
      <c r="B26" s="107"/>
      <c r="C26" s="108" t="s">
        <v>183</v>
      </c>
      <c r="D26" s="116"/>
      <c r="E26" s="140">
        <f>SUM(E19:E25)</f>
        <v>23647315110</v>
      </c>
      <c r="F26" s="121"/>
      <c r="G26" s="140">
        <f>SUM(G19:G25)</f>
        <v>37210709445</v>
      </c>
      <c r="H26" s="123"/>
      <c r="I26" s="136">
        <f>SUM(I19:I25)</f>
        <v>20620744501</v>
      </c>
      <c r="J26" s="139"/>
      <c r="K26" s="136">
        <f>SUM(K19:K25)</f>
        <v>57831453946</v>
      </c>
      <c r="L26" s="135"/>
      <c r="M26" s="98"/>
      <c r="N26" s="98"/>
      <c r="O26" s="98"/>
      <c r="P26" s="137"/>
      <c r="U26" s="100"/>
    </row>
    <row r="27" spans="2:21" s="99" customFormat="1" ht="30" customHeight="1" thickBot="1">
      <c r="B27" s="107"/>
      <c r="C27" s="108" t="s">
        <v>105</v>
      </c>
      <c r="D27" s="116"/>
      <c r="E27" s="141">
        <f>E18+E26</f>
        <v>42348212857</v>
      </c>
      <c r="F27" s="121"/>
      <c r="G27" s="141">
        <f>G18+G26</f>
        <v>53024244842</v>
      </c>
      <c r="H27" s="123"/>
      <c r="I27" s="141">
        <f>I18+I26</f>
        <v>42467989384</v>
      </c>
      <c r="J27" s="139"/>
      <c r="K27" s="141">
        <f>K18+K26</f>
        <v>95492234226</v>
      </c>
      <c r="L27" s="135"/>
      <c r="M27" s="98"/>
      <c r="N27" s="98"/>
      <c r="O27" s="98"/>
      <c r="P27" s="137"/>
      <c r="U27" s="100"/>
    </row>
    <row r="28" spans="2:21" s="99" customFormat="1" ht="30" customHeight="1" thickTop="1">
      <c r="B28" s="107" t="s">
        <v>184</v>
      </c>
      <c r="C28" s="108"/>
      <c r="D28" s="116"/>
      <c r="E28" s="123"/>
      <c r="F28" s="121"/>
      <c r="G28" s="123"/>
      <c r="H28" s="123"/>
      <c r="I28" s="139"/>
      <c r="J28" s="139"/>
      <c r="K28" s="142"/>
      <c r="L28" s="135"/>
      <c r="M28" s="98"/>
      <c r="N28" s="98"/>
      <c r="O28" s="98"/>
      <c r="P28" s="137"/>
      <c r="U28" s="100"/>
    </row>
    <row r="29" spans="2:21" s="99" customFormat="1" ht="30" customHeight="1">
      <c r="B29" s="107"/>
      <c r="C29" s="108" t="s">
        <v>185</v>
      </c>
      <c r="D29" s="116"/>
      <c r="E29" s="160">
        <v>638620061</v>
      </c>
      <c r="F29" s="143"/>
      <c r="G29" s="144" t="s">
        <v>114</v>
      </c>
      <c r="H29" s="145"/>
      <c r="I29" s="160">
        <v>991996567</v>
      </c>
      <c r="J29" s="146"/>
      <c r="K29" s="134">
        <f t="shared" ref="K29:K34" si="1">I29</f>
        <v>991996567</v>
      </c>
      <c r="L29" s="135"/>
      <c r="M29" s="98"/>
      <c r="N29" s="98"/>
      <c r="O29" s="98"/>
      <c r="P29" s="137"/>
      <c r="U29" s="100"/>
    </row>
    <row r="30" spans="2:21" s="99" customFormat="1" ht="30" customHeight="1">
      <c r="B30" s="107"/>
      <c r="C30" s="108" t="s">
        <v>186</v>
      </c>
      <c r="D30" s="116"/>
      <c r="E30" s="133">
        <v>91737233</v>
      </c>
      <c r="F30" s="134"/>
      <c r="G30" s="144" t="s">
        <v>114</v>
      </c>
      <c r="H30" s="134"/>
      <c r="I30" s="133">
        <v>189950973.53</v>
      </c>
      <c r="J30" s="134"/>
      <c r="K30" s="134">
        <f t="shared" si="1"/>
        <v>189950973.53</v>
      </c>
      <c r="L30" s="135"/>
      <c r="M30" s="98"/>
      <c r="N30" s="98"/>
      <c r="O30" s="98"/>
      <c r="P30" s="137"/>
      <c r="U30" s="100"/>
    </row>
    <row r="31" spans="2:21" s="99" customFormat="1" ht="30" customHeight="1">
      <c r="B31" s="107"/>
      <c r="C31" s="108" t="s">
        <v>206</v>
      </c>
      <c r="D31" s="116"/>
      <c r="E31" s="133">
        <v>450250026</v>
      </c>
      <c r="F31" s="134"/>
      <c r="G31" s="144" t="s">
        <v>114</v>
      </c>
      <c r="H31" s="134"/>
      <c r="I31" s="133">
        <v>3328082880</v>
      </c>
      <c r="J31" s="134"/>
      <c r="K31" s="134">
        <f t="shared" si="1"/>
        <v>3328082880</v>
      </c>
      <c r="L31" s="135"/>
      <c r="M31" s="98"/>
      <c r="N31" s="98"/>
      <c r="O31" s="98"/>
      <c r="P31" s="137"/>
      <c r="U31" s="100"/>
    </row>
    <row r="32" spans="2:21" s="99" customFormat="1" ht="30" customHeight="1">
      <c r="B32" s="107"/>
      <c r="C32" s="108" t="s">
        <v>207</v>
      </c>
      <c r="D32" s="116"/>
      <c r="E32" s="133">
        <v>415826046</v>
      </c>
      <c r="F32" s="134"/>
      <c r="G32" s="144" t="s">
        <v>114</v>
      </c>
      <c r="H32" s="134"/>
      <c r="I32" s="133">
        <v>1088910622</v>
      </c>
      <c r="J32" s="134"/>
      <c r="K32" s="134">
        <f t="shared" si="1"/>
        <v>1088910622</v>
      </c>
      <c r="L32" s="135"/>
      <c r="M32" s="98"/>
      <c r="N32" s="98"/>
      <c r="O32" s="98"/>
      <c r="P32" s="137"/>
      <c r="U32" s="100"/>
    </row>
    <row r="33" spans="2:21" s="99" customFormat="1" ht="30" customHeight="1">
      <c r="B33" s="107"/>
      <c r="C33" s="108" t="s">
        <v>187</v>
      </c>
      <c r="D33" s="116"/>
      <c r="E33" s="133">
        <v>7437241322</v>
      </c>
      <c r="F33" s="134"/>
      <c r="G33" s="144" t="s">
        <v>114</v>
      </c>
      <c r="H33" s="134"/>
      <c r="I33" s="133">
        <v>36772756363</v>
      </c>
      <c r="J33" s="134"/>
      <c r="K33" s="134">
        <f t="shared" si="1"/>
        <v>36772756363</v>
      </c>
      <c r="L33" s="135"/>
      <c r="M33" s="98"/>
      <c r="N33" s="98"/>
      <c r="O33" s="98"/>
      <c r="P33" s="137"/>
      <c r="U33" s="100"/>
    </row>
    <row r="34" spans="2:21" s="99" customFormat="1" ht="30" customHeight="1">
      <c r="B34" s="107"/>
      <c r="C34" s="108" t="s">
        <v>188</v>
      </c>
      <c r="D34" s="116"/>
      <c r="E34" s="120">
        <v>45672459</v>
      </c>
      <c r="F34" s="134"/>
      <c r="G34" s="122" t="s">
        <v>114</v>
      </c>
      <c r="H34" s="134"/>
      <c r="I34" s="120">
        <v>232017518</v>
      </c>
      <c r="J34" s="134"/>
      <c r="K34" s="125">
        <f t="shared" si="1"/>
        <v>232017518</v>
      </c>
      <c r="L34" s="135"/>
      <c r="M34" s="98"/>
      <c r="N34" s="98"/>
      <c r="O34" s="98"/>
      <c r="P34" s="137"/>
      <c r="U34" s="100"/>
    </row>
    <row r="35" spans="2:21" s="99" customFormat="1" ht="30" customHeight="1" thickBot="1">
      <c r="B35" s="107"/>
      <c r="C35" s="108" t="s">
        <v>105</v>
      </c>
      <c r="D35" s="116"/>
      <c r="E35" s="126">
        <f>SUM(E29:E34)</f>
        <v>9079347147</v>
      </c>
      <c r="F35" s="121"/>
      <c r="G35" s="147" t="s">
        <v>114</v>
      </c>
      <c r="H35" s="123"/>
      <c r="I35" s="126">
        <f>SUM(I29:I34)</f>
        <v>42603714923.529999</v>
      </c>
      <c r="J35" s="148"/>
      <c r="K35" s="126">
        <f>SUM(K29:K34)</f>
        <v>42603714923.529999</v>
      </c>
      <c r="L35" s="135"/>
      <c r="M35" s="98"/>
      <c r="N35" s="98"/>
      <c r="O35" s="98"/>
      <c r="P35" s="137"/>
      <c r="U35" s="100"/>
    </row>
    <row r="36" spans="2:21" s="99" customFormat="1" ht="30" customHeight="1" thickTop="1">
      <c r="B36" s="107"/>
      <c r="C36" s="108"/>
      <c r="D36" s="116"/>
      <c r="E36" s="148"/>
      <c r="F36" s="121"/>
      <c r="G36" s="149"/>
      <c r="H36" s="123"/>
      <c r="I36" s="148"/>
      <c r="J36" s="148"/>
      <c r="K36" s="148"/>
      <c r="L36" s="135"/>
      <c r="M36" s="98"/>
      <c r="N36" s="98"/>
      <c r="O36" s="98"/>
      <c r="P36" s="137"/>
      <c r="U36" s="100"/>
    </row>
    <row r="37" spans="2:21" s="99" customFormat="1" ht="30" customHeight="1" thickBot="1">
      <c r="B37" s="107" t="s">
        <v>189</v>
      </c>
      <c r="C37" s="108"/>
      <c r="D37" s="116"/>
      <c r="E37" s="126">
        <f>E35+E27+E14</f>
        <v>59288199942</v>
      </c>
      <c r="F37" s="121"/>
      <c r="G37" s="126">
        <f>G27</f>
        <v>53024244842</v>
      </c>
      <c r="H37" s="123"/>
      <c r="I37" s="126">
        <f>I35+I27+I14</f>
        <v>103844159971.53</v>
      </c>
      <c r="J37" s="148"/>
      <c r="K37" s="126">
        <f>K35+K27+K14</f>
        <v>156868404813.53</v>
      </c>
      <c r="L37" s="135"/>
      <c r="M37" s="98"/>
      <c r="N37" s="98"/>
      <c r="O37" s="98"/>
      <c r="P37" s="137"/>
      <c r="U37" s="100"/>
    </row>
    <row r="38" spans="2:21" s="99" customFormat="1" ht="30" customHeight="1" thickTop="1">
      <c r="B38" s="107"/>
      <c r="C38" s="108"/>
      <c r="D38" s="116"/>
      <c r="E38" s="150"/>
      <c r="F38" s="121"/>
      <c r="G38" s="150"/>
      <c r="H38" s="123"/>
      <c r="I38" s="150"/>
      <c r="J38" s="148"/>
      <c r="K38" s="150"/>
      <c r="L38" s="135"/>
      <c r="M38" s="98"/>
      <c r="N38" s="98"/>
      <c r="O38" s="98"/>
      <c r="P38" s="137"/>
      <c r="U38" s="100"/>
    </row>
    <row r="39" spans="2:21" s="99" customFormat="1" ht="30" customHeight="1">
      <c r="B39" s="63" t="s">
        <v>210</v>
      </c>
      <c r="C39" s="108"/>
      <c r="D39" s="116"/>
      <c r="E39" s="150"/>
      <c r="F39" s="121"/>
      <c r="G39" s="150"/>
      <c r="H39" s="123"/>
      <c r="I39" s="150"/>
      <c r="J39" s="148"/>
      <c r="K39" s="150"/>
      <c r="L39" s="135"/>
      <c r="M39" s="98"/>
      <c r="N39" s="98"/>
      <c r="O39" s="98"/>
      <c r="P39" s="137"/>
      <c r="U39" s="100"/>
    </row>
    <row r="40" spans="2:21" s="99" customFormat="1" ht="30" customHeight="1">
      <c r="B40" s="91" t="str">
        <f>"　係依再生能源發展條例售電業按非再生能源售電量(來自外購電力部分)須繳交之再生能源發展基金規費，計"&amp;FIXED(購電!D13,0)&amp;" 元。"</f>
        <v>　係依再生能源發展條例售電業按非再生能源售電量(來自外購電力部分)須繳交之再生能源發展基金規費，計100,461,572 元。</v>
      </c>
      <c r="C40" s="108"/>
      <c r="D40" s="116"/>
      <c r="E40" s="150"/>
      <c r="F40" s="121"/>
      <c r="G40" s="150"/>
      <c r="H40" s="123"/>
      <c r="I40" s="150"/>
      <c r="J40" s="148"/>
      <c r="K40" s="159"/>
      <c r="L40" s="135"/>
      <c r="M40" s="98"/>
      <c r="N40" s="98"/>
      <c r="O40" s="98"/>
      <c r="P40" s="137"/>
      <c r="U40" s="100"/>
    </row>
    <row r="41" spans="2:21" s="99" customFormat="1" ht="30" hidden="1" customHeight="1">
      <c r="B41" s="91"/>
      <c r="C41" s="108"/>
      <c r="D41" s="116"/>
      <c r="E41" s="150"/>
      <c r="F41" s="121"/>
      <c r="G41" s="150"/>
      <c r="H41" s="123"/>
      <c r="I41" s="150"/>
      <c r="J41" s="148"/>
      <c r="K41" s="150"/>
      <c r="L41" s="135"/>
      <c r="M41" s="98"/>
      <c r="N41" s="98"/>
      <c r="O41" s="98"/>
      <c r="P41" s="137"/>
      <c r="U41" s="100"/>
    </row>
    <row r="42" spans="2:21" s="99" customFormat="1" ht="30" hidden="1" customHeight="1">
      <c r="B42" s="63" t="s">
        <v>212</v>
      </c>
      <c r="C42" s="108"/>
      <c r="D42" s="116"/>
      <c r="E42" s="150"/>
      <c r="F42" s="121"/>
      <c r="G42" s="150"/>
      <c r="H42" s="123"/>
      <c r="I42" s="150"/>
      <c r="J42" s="148"/>
      <c r="K42" s="150"/>
      <c r="L42" s="135"/>
      <c r="M42" s="98"/>
      <c r="N42" s="98"/>
      <c r="O42" s="98"/>
      <c r="P42" s="137"/>
      <c r="U42" s="100"/>
    </row>
    <row r="43" spans="2:21" s="99" customFormat="1" ht="30" hidden="1" customHeight="1">
      <c r="B43" s="91" t="str">
        <f>"　係公司通知用戶啟用自備發電機，補貼其發電成本與電價差額之補貼用戶發電成本，計"&amp;FIXED(購電!D15,0)&amp;"元。"</f>
        <v>　係公司通知用戶啟用自備發電機，補貼其發電成本與電價差額之補貼用戶發電成本，計0元。</v>
      </c>
      <c r="C43" s="108"/>
      <c r="D43" s="116"/>
      <c r="E43" s="150"/>
      <c r="F43" s="121"/>
      <c r="G43" s="150"/>
      <c r="H43" s="123"/>
      <c r="I43" s="150"/>
      <c r="J43" s="148"/>
      <c r="K43" s="150"/>
      <c r="L43" s="135"/>
      <c r="M43" s="98"/>
      <c r="N43" s="98"/>
      <c r="O43" s="98"/>
      <c r="P43" s="137"/>
      <c r="U43" s="100"/>
    </row>
    <row r="44" spans="2:21" s="99" customFormat="1" ht="30" customHeight="1">
      <c r="B44" s="151"/>
      <c r="C44" s="152"/>
      <c r="D44" s="152"/>
      <c r="E44" s="152"/>
      <c r="F44" s="153"/>
      <c r="G44" s="154"/>
      <c r="H44" s="154"/>
      <c r="I44" s="152"/>
      <c r="J44" s="152"/>
      <c r="K44" s="155"/>
      <c r="L44" s="156"/>
      <c r="M44" s="98"/>
      <c r="N44" s="98"/>
      <c r="O44" s="98"/>
      <c r="P44" s="137"/>
      <c r="U44" s="100"/>
    </row>
    <row r="45" spans="2:21" s="99" customFormat="1" ht="17.399999999999999" customHeight="1"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98"/>
      <c r="N45" s="98"/>
      <c r="O45" s="98"/>
      <c r="P45" s="137"/>
      <c r="U45" s="100"/>
    </row>
    <row r="56" ht="13.95" customHeight="1"/>
    <row r="102" ht="13.95" customHeight="1"/>
  </sheetData>
  <mergeCells count="4">
    <mergeCell ref="B1:L1"/>
    <mergeCell ref="B2:L2"/>
    <mergeCell ref="B3:L3"/>
    <mergeCell ref="G10:K10"/>
  </mergeCells>
  <phoneticPr fontId="39" type="noConversion"/>
  <printOptions horizontalCentered="1"/>
  <pageMargins left="0.35433070866141736" right="0.35433070866141736" top="0.6692913385826772" bottom="0.59055118110236227" header="0.51181102362204722" footer="0.31496062992125984"/>
  <pageSetup paperSize="9" scale="67" orientation="portrait" blackAndWhite="1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30</vt:i4>
      </vt:variant>
      <vt:variant>
        <vt:lpstr>具名範圍</vt:lpstr>
      </vt:variant>
      <vt:variant>
        <vt:i4>28</vt:i4>
      </vt:variant>
    </vt:vector>
  </HeadingPairs>
  <TitlesOfParts>
    <vt:vector size="58" baseType="lpstr">
      <vt:lpstr>水</vt:lpstr>
      <vt:lpstr>火</vt:lpstr>
      <vt:lpstr>核</vt:lpstr>
      <vt:lpstr>再生</vt:lpstr>
      <vt:lpstr>購電</vt:lpstr>
      <vt:lpstr> 購電-附註說明</vt:lpstr>
      <vt:lpstr>輸電</vt:lpstr>
      <vt:lpstr>配電</vt:lpstr>
      <vt:lpstr>其他營業成本</vt:lpstr>
      <vt:lpstr>行銷</vt:lpstr>
      <vt:lpstr>管理</vt:lpstr>
      <vt:lpstr>研發</vt:lpstr>
      <vt:lpstr>員訓</vt:lpstr>
      <vt:lpstr>業外</vt:lpstr>
      <vt:lpstr>與存貨有關損益</vt:lpstr>
      <vt:lpstr>業宣費輸入表</vt:lpstr>
      <vt:lpstr>水-SAP</vt:lpstr>
      <vt:lpstr>火-SAP</vt:lpstr>
      <vt:lpstr>核-SAP</vt:lpstr>
      <vt:lpstr>再生-SAP</vt:lpstr>
      <vt:lpstr>購電-SAP</vt:lpstr>
      <vt:lpstr>輸電-SAP</vt:lpstr>
      <vt:lpstr>配電-SAP</vt:lpstr>
      <vt:lpstr>其他營業成本-SAP</vt:lpstr>
      <vt:lpstr>行銷-SAP</vt:lpstr>
      <vt:lpstr>管理-SAP</vt:lpstr>
      <vt:lpstr>研發-SAP</vt:lpstr>
      <vt:lpstr>員訓-SAP</vt:lpstr>
      <vt:lpstr>業外-SAP</vt:lpstr>
      <vt:lpstr> 購電-附註說明(舊版)</vt:lpstr>
      <vt:lpstr>' 購電-附註說明'!Print_Area</vt:lpstr>
      <vt:lpstr>' 購電-附註說明(舊版)'!Print_Area</vt:lpstr>
      <vt:lpstr>水!Print_Area</vt:lpstr>
      <vt:lpstr>火!Print_Area</vt:lpstr>
      <vt:lpstr>再生!Print_Area</vt:lpstr>
      <vt:lpstr>行銷!Print_Area</vt:lpstr>
      <vt:lpstr>其他營業成本!Print_Area</vt:lpstr>
      <vt:lpstr>研發!Print_Area</vt:lpstr>
      <vt:lpstr>員訓!Print_Area</vt:lpstr>
      <vt:lpstr>核!Print_Area</vt:lpstr>
      <vt:lpstr>配電!Print_Area</vt:lpstr>
      <vt:lpstr>業外!Print_Area</vt:lpstr>
      <vt:lpstr>管理!Print_Area</vt:lpstr>
      <vt:lpstr>輸電!Print_Area</vt:lpstr>
      <vt:lpstr>購電!Print_Area</vt:lpstr>
      <vt:lpstr>水!Print_Titles</vt:lpstr>
      <vt:lpstr>火!Print_Titles</vt:lpstr>
      <vt:lpstr>再生!Print_Titles</vt:lpstr>
      <vt:lpstr>行銷!Print_Titles</vt:lpstr>
      <vt:lpstr>其他營業成本!Print_Titles</vt:lpstr>
      <vt:lpstr>研發!Print_Titles</vt:lpstr>
      <vt:lpstr>員訓!Print_Titles</vt:lpstr>
      <vt:lpstr>核!Print_Titles</vt:lpstr>
      <vt:lpstr>配電!Print_Titles</vt:lpstr>
      <vt:lpstr>業外!Print_Titles</vt:lpstr>
      <vt:lpstr>管理!Print_Titles</vt:lpstr>
      <vt:lpstr>輸電!Print_Titles</vt:lpstr>
      <vt:lpstr>購電!Print_Titles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Grace</dc:creator>
  <cp:lastModifiedBy>羅慧君</cp:lastModifiedBy>
  <cp:lastPrinted>2023-02-09T06:42:39Z</cp:lastPrinted>
  <dcterms:created xsi:type="dcterms:W3CDTF">2013-11-12T02:49:03Z</dcterms:created>
  <dcterms:modified xsi:type="dcterms:W3CDTF">2023-02-22T01:04:05Z</dcterms:modified>
</cp:coreProperties>
</file>